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D:\CLIENTS\ASA - Chennai\CCCL\CCCL Subsidiary\1. Financials\"/>
    </mc:Choice>
  </mc:AlternateContent>
  <bookViews>
    <workbookView xWindow="-108" yWindow="-108" windowWidth="19320" windowHeight="10920" tabRatio="759" firstSheet="5" activeTab="5"/>
  </bookViews>
  <sheets>
    <sheet name="Edelwiss gain Workings" sheetId="1" state="hidden" r:id="rId1"/>
    <sheet name="Entries to be Passed" sheetId="34" state="hidden" r:id="rId2"/>
    <sheet name="IDBI Gain Workings" sheetId="32" state="hidden" r:id="rId3"/>
    <sheet name="IB Gain workings" sheetId="33" state="hidden" r:id="rId4"/>
    <sheet name="Borrowings" sheetId="2" state="hidden" r:id="rId5"/>
    <sheet name="Balance Sheet" sheetId="3" r:id="rId6"/>
    <sheet name="P&amp;L" sheetId="4" r:id="rId7"/>
    <sheet name="SOCIE" sheetId="8" r:id="rId8"/>
    <sheet name="CFS" sheetId="5" r:id="rId9"/>
    <sheet name="PPE-" sheetId="6" r:id="rId10"/>
    <sheet name="Ratio analysis" sheetId="36" r:id="rId11"/>
    <sheet name="Note 10 Share capital" sheetId="7" r:id="rId12"/>
    <sheet name="Notes to BS" sheetId="9" r:id="rId13"/>
    <sheet name="TRADE RECEIVABLE" sheetId="11" state="hidden" r:id="rId14"/>
    <sheet name="IB" sheetId="12" state="hidden" r:id="rId15"/>
    <sheet name="ERP TB" sheetId="13" state="hidden" r:id="rId16"/>
    <sheet name="PPE" sheetId="14" state="hidden" r:id="rId17"/>
    <sheet name="SSS TB (2)" sheetId="15" state="hidden" r:id="rId18"/>
    <sheet name="Sub Cont-CY" sheetId="16" state="hidden" r:id="rId19"/>
    <sheet name="SSS TB (3)" sheetId="17" state="hidden" r:id="rId20"/>
    <sheet name="WIP Final" sheetId="18" state="hidden" r:id="rId21"/>
    <sheet name="Sheet1" sheetId="31" state="hidden" r:id="rId22"/>
    <sheet name="Notes to P&amp;L" sheetId="10" r:id="rId23"/>
    <sheet name="GBS" sheetId="19" r:id="rId24"/>
    <sheet name="810" sheetId="20" state="hidden" r:id="rId25"/>
    <sheet name="811" sheetId="21" state="hidden" r:id="rId26"/>
    <sheet name="TB." sheetId="22" r:id="rId27"/>
    <sheet name="ERP- TB" sheetId="23" r:id="rId28"/>
    <sheet name="TB" sheetId="24" state="hidden" r:id="rId29"/>
    <sheet name="Query" sheetId="25" state="hidden" r:id="rId30"/>
    <sheet name="main tb" sheetId="26" state="hidden" r:id="rId31"/>
    <sheet name="IDBI" sheetId="27" r:id="rId32"/>
    <sheet name="IB (2)" sheetId="28" state="hidden" r:id="rId33"/>
    <sheet name="SUP-CY" sheetId="29" r:id="rId34"/>
    <sheet name="Sub - CY" sheetId="30" r:id="rId35"/>
  </sheets>
  <externalReferences>
    <externalReference r:id="rId36"/>
    <externalReference r:id="rId37"/>
    <externalReference r:id="rId38"/>
    <externalReference r:id="rId39"/>
    <externalReference r:id="rId40"/>
    <externalReference r:id="rId41"/>
  </externalReferences>
  <definedNames>
    <definedName name="_______________DEC07" localSheetId="4">#REF!</definedName>
    <definedName name="______________DEC07" localSheetId="4">#REF!</definedName>
    <definedName name="_____________DEC07" localSheetId="4">#REF!</definedName>
    <definedName name="____________DEC07" localSheetId="4">#REF!</definedName>
    <definedName name="___________DEC07" localSheetId="4">#REF!</definedName>
    <definedName name="__________DEC07" localSheetId="4">#REF!</definedName>
    <definedName name="_________DEC07" localSheetId="4">#REF!</definedName>
    <definedName name="________DEC07" localSheetId="4">#REF!</definedName>
    <definedName name="_______DEC07" localSheetId="4">#REF!</definedName>
    <definedName name="______DEC07">#REF!</definedName>
    <definedName name="____SCH4113">#N/A</definedName>
    <definedName name="___DEC07" localSheetId="20">#REF!</definedName>
    <definedName name="___DEC07">#REF!</definedName>
    <definedName name="___SCH4113">#N/A</definedName>
    <definedName name="__DEC07" localSheetId="20">#REF!</definedName>
    <definedName name="__DEC07">#REF!</definedName>
    <definedName name="__SCH4113">#N/A</definedName>
    <definedName name="_DEC07">#REF!</definedName>
    <definedName name="_Fill" localSheetId="8">#REF!</definedName>
    <definedName name="_Fill" localSheetId="17">#REF!</definedName>
    <definedName name="_Fill" localSheetId="19">#REF!</definedName>
    <definedName name="_Fill" localSheetId="20">#REF!</definedName>
    <definedName name="_Fill">#REF!</definedName>
    <definedName name="_xlnm._FilterDatabase" localSheetId="27" hidden="1">'ERP- TB'!$A$2:$G$134</definedName>
    <definedName name="_xlnm._FilterDatabase" localSheetId="17" hidden="1">'SSS TB (2)'!$A$5:$D$134</definedName>
    <definedName name="_xlnm._FilterDatabase" localSheetId="19" hidden="1">'SSS TB (3)'!$A$5:$D$152</definedName>
    <definedName name="_xlnm._FilterDatabase" localSheetId="26" hidden="1">TB.!$A$4:$D$157</definedName>
    <definedName name="_xlnm._FilterDatabase" localSheetId="20" hidden="1">'WIP Final'!$A$4:$BK$4</definedName>
    <definedName name="_KS1" localSheetId="8">#REF!</definedName>
    <definedName name="_KS1" localSheetId="17">#REF!</definedName>
    <definedName name="_KS1" localSheetId="19">#REF!</definedName>
    <definedName name="_KS1" localSheetId="20">#REF!</definedName>
    <definedName name="_KS1">#REF!</definedName>
    <definedName name="_KS2" localSheetId="17">#REF!</definedName>
    <definedName name="_KS2" localSheetId="19">#REF!</definedName>
    <definedName name="_KS2">#REF!</definedName>
    <definedName name="_SCH4113">#N/A</definedName>
    <definedName name="A">#REF!</definedName>
    <definedName name="abjhb">#REF!</definedName>
    <definedName name="add" localSheetId="10">#N/A</definedName>
    <definedName name="add">#REF!</definedName>
    <definedName name="APRIL" localSheetId="10">#N/A</definedName>
    <definedName name="APRIL">#REF!</definedName>
    <definedName name="b" localSheetId="20">#REF!</definedName>
    <definedName name="b">#REF!</definedName>
    <definedName name="BALSH1" localSheetId="8">#REF!</definedName>
    <definedName name="BALSH1" localSheetId="17">#REF!</definedName>
    <definedName name="BALSH1" localSheetId="19">#REF!</definedName>
    <definedName name="BALSH1" localSheetId="20">#REF!</definedName>
    <definedName name="BALSH1">#REF!</definedName>
    <definedName name="BALSH2" localSheetId="17">#REF!</definedName>
    <definedName name="BALSH2" localSheetId="19">#REF!</definedName>
    <definedName name="BALSH2">#REF!</definedName>
    <definedName name="BALSHT3" localSheetId="17">#REF!</definedName>
    <definedName name="BALSHT3" localSheetId="19">#REF!</definedName>
    <definedName name="BALSHT3">#REF!</definedName>
    <definedName name="BALSHT4" localSheetId="17">#REF!</definedName>
    <definedName name="BALSHT4" localSheetId="19">#REF!</definedName>
    <definedName name="BALSHT4">#REF!</definedName>
    <definedName name="Beg_Bal" localSheetId="17">#REF!</definedName>
    <definedName name="Beg_Bal" localSheetId="19">#REF!</definedName>
    <definedName name="Beg_Bal" localSheetId="20">#REF!</definedName>
    <definedName name="Beg_Bal">#REF!</definedName>
    <definedName name="Beg_Bal_1">#REF!</definedName>
    <definedName name="Beg_Bal_10">#REF!</definedName>
    <definedName name="blrdata">[1]Sheet1!$A$5:$L$58</definedName>
    <definedName name="BRATIO" localSheetId="8">#REF!</definedName>
    <definedName name="BRATIO" localSheetId="17">#REF!</definedName>
    <definedName name="BRATIO" localSheetId="19">#REF!</definedName>
    <definedName name="BRATIO" localSheetId="20">#REF!</definedName>
    <definedName name="BRATIO">#REF!</definedName>
    <definedName name="BSHEET" localSheetId="17">#REF!</definedName>
    <definedName name="BSHEET" localSheetId="19">#REF!</definedName>
    <definedName name="BSHEET">#REF!</definedName>
    <definedName name="ccc" localSheetId="20">#REF!</definedName>
    <definedName name="ccc">#REF!</definedName>
    <definedName name="cccc" localSheetId="10">#N/A</definedName>
    <definedName name="cccc">#REF!</definedName>
    <definedName name="CFLOW" localSheetId="8">#REF!</definedName>
    <definedName name="CFLOW" localSheetId="17">#REF!</definedName>
    <definedName name="CFLOW" localSheetId="19">#REF!</definedName>
    <definedName name="CFLOW" localSheetId="20">#REF!</definedName>
    <definedName name="CFLOW">#REF!</definedName>
    <definedName name="check">#REF!</definedName>
    <definedName name="chndata">'[2]CHN WIP'!$B$5:$Z$114</definedName>
    <definedName name="chnold" localSheetId="8">#REF!</definedName>
    <definedName name="chnold" localSheetId="17">#REF!</definedName>
    <definedName name="chnold" localSheetId="19">#REF!</definedName>
    <definedName name="chnold" localSheetId="20">#REF!</definedName>
    <definedName name="chnold">#REF!</definedName>
    <definedName name="chnold_1">#REF!</definedName>
    <definedName name="chnold_10">#REF!</definedName>
    <definedName name="CRATIO" localSheetId="4">#REF!</definedName>
    <definedName name="CRATIO" localSheetId="17">#REF!</definedName>
    <definedName name="CRATIO" localSheetId="19">#REF!</definedName>
    <definedName name="CRATIO">#REF!</definedName>
    <definedName name="d">#REF!</definedName>
    <definedName name="Data" localSheetId="8">#REF!</definedName>
    <definedName name="Data" localSheetId="17">#REF!</definedName>
    <definedName name="Data" localSheetId="19">#REF!</definedName>
    <definedName name="Data" localSheetId="20">#REF!</definedName>
    <definedName name="Data">#REF!</definedName>
    <definedName name="Data_1">#REF!</definedName>
    <definedName name="Data_10">#REF!</definedName>
    <definedName name="DATA1">[3]Sheet2!$C$2:$GS$8</definedName>
    <definedName name="_xlnm.Database">#REF!</definedName>
    <definedName name="delexp" localSheetId="17">#REF!</definedName>
    <definedName name="delexp" localSheetId="19">#REF!</definedName>
    <definedName name="delexp" localSheetId="20">#REF!</definedName>
    <definedName name="delexp">#REF!</definedName>
    <definedName name="delexp_1">#REF!</definedName>
    <definedName name="delexp_10">#REF!</definedName>
    <definedName name="dskjkjn" localSheetId="4">#REF!</definedName>
    <definedName name="dskjkjn">#REF!</definedName>
    <definedName name="end">#REF!</definedName>
    <definedName name="End_Bal" localSheetId="8">#REF!</definedName>
    <definedName name="End_Bal" localSheetId="17">#REF!</definedName>
    <definedName name="End_Bal" localSheetId="19">#REF!</definedName>
    <definedName name="End_Bal" localSheetId="20">#REF!</definedName>
    <definedName name="End_Bal">#REF!</definedName>
    <definedName name="End_Bal_1">#REF!</definedName>
    <definedName name="End_Bal_10">#REF!</definedName>
    <definedName name="Excel_BuiltIn_Print_Titles_31" localSheetId="4">#REF!</definedName>
    <definedName name="Excel_BuiltIn_Print_Titles_31" localSheetId="8">#REF!</definedName>
    <definedName name="Excel_BuiltIn_Print_Titles_31" localSheetId="32">#REF!</definedName>
    <definedName name="Excel_BuiltIn_Print_Titles_31" localSheetId="9">#REF!</definedName>
    <definedName name="Excel_BuiltIn_Print_Titles_31" localSheetId="7">#REF!</definedName>
    <definedName name="Excel_BuiltIn_Print_Titles_31" localSheetId="17">#REF!</definedName>
    <definedName name="Excel_BuiltIn_Print_Titles_31" localSheetId="19">#REF!</definedName>
    <definedName name="Excel_BuiltIn_Print_Titles_31" localSheetId="13">#REF!</definedName>
    <definedName name="Excel_BuiltIn_Print_Titles_31" localSheetId="20">#REF!</definedName>
    <definedName name="Excel_BuiltIn_Print_Titles_31">#REF!</definedName>
    <definedName name="Extra_Pay" localSheetId="8">#REF!</definedName>
    <definedName name="Extra_Pay" localSheetId="17">#REF!</definedName>
    <definedName name="Extra_Pay" localSheetId="19">#REF!</definedName>
    <definedName name="Extra_Pay" localSheetId="20">#REF!</definedName>
    <definedName name="Extra_Pay">#REF!</definedName>
    <definedName name="Extra_Pay_1">#REF!</definedName>
    <definedName name="Extra_Pay_10">#REF!</definedName>
    <definedName name="f">#REF!</definedName>
    <definedName name="FACILITIES" localSheetId="8">#REF!</definedName>
    <definedName name="FACILITIES" localSheetId="17">#REF!</definedName>
    <definedName name="FACILITIES" localSheetId="19">#REF!</definedName>
    <definedName name="FACILITIES" localSheetId="20">#REF!</definedName>
    <definedName name="FACILITIES">#REF!</definedName>
    <definedName name="ff">#REF!</definedName>
    <definedName name="FINHIGH" localSheetId="8">#REF!</definedName>
    <definedName name="FINHIGH" localSheetId="17">#REF!</definedName>
    <definedName name="FINHIGH" localSheetId="19">#REF!</definedName>
    <definedName name="FINHIGH" localSheetId="20">#REF!</definedName>
    <definedName name="FINHIGH">#REF!</definedName>
    <definedName name="fjhfh">#REF!</definedName>
    <definedName name="fkhf">#REF!</definedName>
    <definedName name="Full_Print" localSheetId="8">#REF!</definedName>
    <definedName name="Full_Print" localSheetId="17">#REF!</definedName>
    <definedName name="Full_Print" localSheetId="19">#REF!</definedName>
    <definedName name="Full_Print" localSheetId="20">#REF!</definedName>
    <definedName name="Full_Print">#REF!</definedName>
    <definedName name="Full_Print_1">#REF!</definedName>
    <definedName name="Full_Print_10">#REF!</definedName>
    <definedName name="FUNDSFLOW1" localSheetId="17">#REF!</definedName>
    <definedName name="FUNDSFLOW1" localSheetId="19">#REF!</definedName>
    <definedName name="FUNDSFLOW1">#REF!</definedName>
    <definedName name="FUNDSFLOW2" localSheetId="17">#REF!</definedName>
    <definedName name="FUNDSFLOW2" localSheetId="19">#REF!</definedName>
    <definedName name="FUNDSFLOW2">#REF!</definedName>
    <definedName name="g">#REF!</definedName>
    <definedName name="hai" localSheetId="8">#REF!</definedName>
    <definedName name="hai" localSheetId="17">#REF!</definedName>
    <definedName name="hai" localSheetId="19">#REF!</definedName>
    <definedName name="hai" localSheetId="20">#REF!</definedName>
    <definedName name="hai">#REF!</definedName>
    <definedName name="Header_Row" localSheetId="17">#REF!</definedName>
    <definedName name="Header_Row" localSheetId="19">#REF!</definedName>
    <definedName name="Header_Row" localSheetId="20">#REF!</definedName>
    <definedName name="Header_Row">#REF!</definedName>
    <definedName name="Header_Row_1">#REF!</definedName>
    <definedName name="Header_Row_10">#REF!</definedName>
    <definedName name="hire" localSheetId="17">#REF!</definedName>
    <definedName name="hire" localSheetId="19">#REF!</definedName>
    <definedName name="hire" localSheetId="20">#REF!</definedName>
    <definedName name="hire">#REF!</definedName>
    <definedName name="hire_1">#REF!</definedName>
    <definedName name="hire_10">#REF!</definedName>
    <definedName name="HIREDATA" localSheetId="17">#REF!</definedName>
    <definedName name="HIREDATA" localSheetId="19">#REF!</definedName>
    <definedName name="HIREDATA" localSheetId="20">#REF!</definedName>
    <definedName name="HIREDATA">#REF!</definedName>
    <definedName name="hjiuy" localSheetId="17">#REF!</definedName>
    <definedName name="hjiuy" localSheetId="19">#REF!</definedName>
    <definedName name="hjiuy" localSheetId="20">#REF!</definedName>
    <definedName name="hjiuy">#REF!</definedName>
    <definedName name="HSI" localSheetId="20">#REF!</definedName>
    <definedName name="HSI">#REF!</definedName>
    <definedName name="hydexp" localSheetId="8">#REF!</definedName>
    <definedName name="hydexp" localSheetId="17">#REF!</definedName>
    <definedName name="hydexp" localSheetId="19">#REF!</definedName>
    <definedName name="hydexp" localSheetId="20">#REF!</definedName>
    <definedName name="hydexp">#REF!</definedName>
    <definedName name="hydexp_1">#REF!</definedName>
    <definedName name="hydexp_10">#REF!</definedName>
    <definedName name="INCOME" localSheetId="17">#REF!</definedName>
    <definedName name="INCOME" localSheetId="19">#REF!</definedName>
    <definedName name="INCOME">#REF!</definedName>
    <definedName name="Int" localSheetId="17">#REF!</definedName>
    <definedName name="Int" localSheetId="19">#REF!</definedName>
    <definedName name="Int" localSheetId="20">#REF!</definedName>
    <definedName name="Int">#REF!</definedName>
    <definedName name="Int_1">#REF!</definedName>
    <definedName name="Int_10">#REF!</definedName>
    <definedName name="Interest_Rate" localSheetId="17">#REF!</definedName>
    <definedName name="Interest_Rate" localSheetId="19">#REF!</definedName>
    <definedName name="Interest_Rate" localSheetId="20">#REF!</definedName>
    <definedName name="Interest_Rate">#REF!</definedName>
    <definedName name="Interest_Rate_1">#REF!</definedName>
    <definedName name="Interest_Rate_10">#REF!</definedName>
    <definedName name="IT" localSheetId="10">#N/A</definedName>
    <definedName name="IT">#REF!</definedName>
    <definedName name="jobcode" localSheetId="8">#REF!</definedName>
    <definedName name="jobcode" localSheetId="17">#REF!</definedName>
    <definedName name="jobcode" localSheetId="19">#REF!</definedName>
    <definedName name="jobcode" localSheetId="20">#REF!</definedName>
    <definedName name="jobcode">#REF!</definedName>
    <definedName name="jobcode_1">#REF!</definedName>
    <definedName name="jobcode_10">#REF!</definedName>
    <definedName name="KS" localSheetId="17">#REF!</definedName>
    <definedName name="KS" localSheetId="19">#REF!</definedName>
    <definedName name="KS">#REF!</definedName>
    <definedName name="Last_Row" localSheetId="10">#N/A</definedName>
    <definedName name="Last_Row" localSheetId="20">#REF!</definedName>
    <definedName name="Last_Row">#REF!</definedName>
    <definedName name="Last_Row_1">#REF!</definedName>
    <definedName name="Last_Row_10">#REF!</definedName>
    <definedName name="Last_Row_14">#REF!</definedName>
    <definedName name="Last_Row_17">#REF!</definedName>
    <definedName name="Last_Row_18">#REF!</definedName>
    <definedName name="Last_Row_19">#REF!</definedName>
    <definedName name="Last_Row_20">#REF!</definedName>
    <definedName name="Last_Row_24">#REF!</definedName>
    <definedName name="Last_Row_3">#REF!</definedName>
    <definedName name="Last_Row_8">#REF!</definedName>
    <definedName name="Loan_Amount" localSheetId="8">#REF!</definedName>
    <definedName name="Loan_Amount" localSheetId="17">#REF!</definedName>
    <definedName name="Loan_Amount" localSheetId="19">#REF!</definedName>
    <definedName name="Loan_Amount" localSheetId="20">#REF!</definedName>
    <definedName name="Loan_Amount">#REF!</definedName>
    <definedName name="Loan_Amount_1">#REF!</definedName>
    <definedName name="Loan_Amount_10">#REF!</definedName>
    <definedName name="Loan_Start" localSheetId="17">#REF!</definedName>
    <definedName name="Loan_Start" localSheetId="19">#REF!</definedName>
    <definedName name="Loan_Start" localSheetId="20">#REF!</definedName>
    <definedName name="Loan_Start">#REF!</definedName>
    <definedName name="Loan_Start_1">#REF!</definedName>
    <definedName name="Loan_Start_10">#REF!</definedName>
    <definedName name="Loan_Years" localSheetId="17">#REF!</definedName>
    <definedName name="Loan_Years" localSheetId="19">#REF!</definedName>
    <definedName name="Loan_Years" localSheetId="20">#REF!</definedName>
    <definedName name="Loan_Years">#REF!</definedName>
    <definedName name="Loan_Years_1">#REF!</definedName>
    <definedName name="Loan_Years_10">#REF!</definedName>
    <definedName name="mango" localSheetId="20">#REF!</definedName>
    <definedName name="mango">#REF!</definedName>
    <definedName name="MPBF" localSheetId="8">#REF!</definedName>
    <definedName name="MPBF" localSheetId="17">#REF!</definedName>
    <definedName name="MPBF" localSheetId="19">#REF!</definedName>
    <definedName name="MPBF" localSheetId="20">#REF!</definedName>
    <definedName name="MPBF">#REF!</definedName>
    <definedName name="n" localSheetId="8">#REF!</definedName>
    <definedName name="n" localSheetId="17">#REF!</definedName>
    <definedName name="n" localSheetId="19">#REF!</definedName>
    <definedName name="n" localSheetId="20">#REF!</definedName>
    <definedName name="n">#REF!</definedName>
    <definedName name="newdata">'[4]final 061106'!$B$5:$L$90</definedName>
    <definedName name="Num_Pmt_Per_Year" localSheetId="8">#REF!</definedName>
    <definedName name="Num_Pmt_Per_Year" localSheetId="17">#REF!</definedName>
    <definedName name="Num_Pmt_Per_Year" localSheetId="19">#REF!</definedName>
    <definedName name="Num_Pmt_Per_Year" localSheetId="20">#REF!</definedName>
    <definedName name="Num_Pmt_Per_Year">#REF!</definedName>
    <definedName name="Num_Pmt_Per_Year_1">#REF!</definedName>
    <definedName name="Num_Pmt_Per_Year_10">#REF!</definedName>
    <definedName name="Number_of_Payments_14">#REF!</definedName>
    <definedName name="Number_of_Payments_17">#REF!</definedName>
    <definedName name="Number_of_Payments_18">#REF!</definedName>
    <definedName name="Number_of_Payments_19">#REF!</definedName>
    <definedName name="Number_of_Payments_20">#REF!</definedName>
    <definedName name="Number_of_Payments_24">#REF!</definedName>
    <definedName name="Number_of_Payments_3">#REF!</definedName>
    <definedName name="Number_of_Payments_8">#REF!</definedName>
    <definedName name="OPST2" localSheetId="8">#REF!</definedName>
    <definedName name="OPST2" localSheetId="17">#REF!</definedName>
    <definedName name="OPST2" localSheetId="19">#REF!</definedName>
    <definedName name="OPST2" localSheetId="20">#REF!</definedName>
    <definedName name="OPST2">#REF!</definedName>
    <definedName name="OPSTAT" localSheetId="17">#REF!</definedName>
    <definedName name="OPSTAT" localSheetId="19">#REF!</definedName>
    <definedName name="OPSTAT">#REF!</definedName>
    <definedName name="Pay_Date" localSheetId="8">#REF!</definedName>
    <definedName name="Pay_Date" localSheetId="17">#REF!</definedName>
    <definedName name="Pay_Date" localSheetId="19">#REF!</definedName>
    <definedName name="Pay_Date" localSheetId="20">#REF!</definedName>
    <definedName name="Pay_Date">#REF!</definedName>
    <definedName name="Pay_Date_1">#REF!</definedName>
    <definedName name="Pay_Date_10">#REF!</definedName>
    <definedName name="Pay_Num" localSheetId="17">#REF!</definedName>
    <definedName name="Pay_Num" localSheetId="19">#REF!</definedName>
    <definedName name="Pay_Num" localSheetId="20">#REF!</definedName>
    <definedName name="Pay_Num">#REF!</definedName>
    <definedName name="Pay_Num_1">#REF!</definedName>
    <definedName name="Pay_Num_10">#REF!</definedName>
    <definedName name="PCOST" localSheetId="8">#REF!</definedName>
    <definedName name="PCOST" localSheetId="17">#REF!</definedName>
    <definedName name="PCOST" localSheetId="19">#REF!</definedName>
    <definedName name="PCOST" localSheetId="20">#REF!</definedName>
    <definedName name="PCOST">#REF!</definedName>
    <definedName name="Princ" localSheetId="17">#REF!</definedName>
    <definedName name="Princ" localSheetId="19">#REF!</definedName>
    <definedName name="Princ" localSheetId="20">#REF!</definedName>
    <definedName name="Princ">#REF!</definedName>
    <definedName name="Princ_1">#REF!</definedName>
    <definedName name="Princ_10">#REF!</definedName>
    <definedName name="_xlnm.Print_Area" localSheetId="5">'Balance Sheet'!$B$2:$E$63</definedName>
    <definedName name="_xlnm.Print_Area" localSheetId="8">CFS!$B$2:$D$55</definedName>
    <definedName name="_xlnm.Print_Area" localSheetId="6">'P&amp;L'!$B$2:$E$58</definedName>
    <definedName name="_xlnm.Print_Area" localSheetId="7">SOCIE!$B$2:$F$38</definedName>
    <definedName name="_xlnm.Print_Area">#REF!</definedName>
    <definedName name="Print_Area_Reset_14">#REF!</definedName>
    <definedName name="Print_Area_Reset_17">#REF!</definedName>
    <definedName name="Print_Area_Reset_18">#REF!</definedName>
    <definedName name="Print_Area_Reset_19">#REF!</definedName>
    <definedName name="Print_Area_Reset_20">#REF!</definedName>
    <definedName name="Print_Area_Reset_24">#REF!</definedName>
    <definedName name="Print_Area_Reset_3">#REF!</definedName>
    <definedName name="Print_Area_Reset_8">#REF!</definedName>
    <definedName name="_xlnm.Print_Titles" localSheetId="33">'SUP-CY'!$1:$3</definedName>
    <definedName name="_xlnm.Print_Titles" localSheetId="26">TB.!$1:$4</definedName>
    <definedName name="re">#REF!</definedName>
    <definedName name="scaff" localSheetId="8">#REF!</definedName>
    <definedName name="scaff" localSheetId="17">#REF!</definedName>
    <definedName name="scaff" localSheetId="19">#REF!</definedName>
    <definedName name="scaff" localSheetId="20">#REF!</definedName>
    <definedName name="scaff">#REF!</definedName>
    <definedName name="scaff_1">#REF!</definedName>
    <definedName name="scaff_10">#REF!</definedName>
    <definedName name="sch">#REF!</definedName>
    <definedName name="Sched_Pay" localSheetId="17">#REF!</definedName>
    <definedName name="Sched_Pay" localSheetId="19">#REF!</definedName>
    <definedName name="Sched_Pay" localSheetId="20">#REF!</definedName>
    <definedName name="Sched_Pay">#REF!</definedName>
    <definedName name="Sched_Pay_1">#REF!</definedName>
    <definedName name="Sched_Pay_10">#REF!</definedName>
    <definedName name="Scheduled_Extra_Payments" localSheetId="17">#REF!</definedName>
    <definedName name="Scheduled_Extra_Payments" localSheetId="19">#REF!</definedName>
    <definedName name="Scheduled_Extra_Payments" localSheetId="20">#REF!</definedName>
    <definedName name="Scheduled_Extra_Payments">#REF!</definedName>
    <definedName name="Scheduled_Extra_Payments_1">#REF!</definedName>
    <definedName name="Scheduled_Extra_Payments_10">#REF!</definedName>
    <definedName name="Scheduled_Interest_Rate" localSheetId="17">#REF!</definedName>
    <definedName name="Scheduled_Interest_Rate" localSheetId="19">#REF!</definedName>
    <definedName name="Scheduled_Interest_Rate" localSheetId="20">#REF!</definedName>
    <definedName name="Scheduled_Interest_Rate">#REF!</definedName>
    <definedName name="Scheduled_Interest_Rate_1">#REF!</definedName>
    <definedName name="Scheduled_Interest_Rate_10">#REF!</definedName>
    <definedName name="Scheduled_Monthly_Payment" localSheetId="17">#REF!</definedName>
    <definedName name="Scheduled_Monthly_Payment" localSheetId="19">#REF!</definedName>
    <definedName name="Scheduled_Monthly_Payment" localSheetId="20">#REF!</definedName>
    <definedName name="Scheduled_Monthly_Payment">#REF!</definedName>
    <definedName name="Scheduled_Monthly_Payment_1">#REF!</definedName>
    <definedName name="Scheduled_Monthly_Payment_10">#REF!</definedName>
    <definedName name="SDFASDFASF" localSheetId="20">#REF!</definedName>
    <definedName name="SDFASDFASF">#REF!</definedName>
    <definedName name="sfghgz">#REF!</definedName>
    <definedName name="SRATIO" localSheetId="8">#REF!</definedName>
    <definedName name="SRATIO" localSheetId="17">#REF!</definedName>
    <definedName name="SRATIO" localSheetId="19">#REF!</definedName>
    <definedName name="SRATIO" localSheetId="20">#REF!</definedName>
    <definedName name="SRATIO">#REF!</definedName>
    <definedName name="ss" localSheetId="10">#N/A</definedName>
    <definedName name="ss">#REF!</definedName>
    <definedName name="tango" localSheetId="8">#REF!</definedName>
    <definedName name="tango" localSheetId="17">#REF!</definedName>
    <definedName name="tango" localSheetId="19">#REF!</definedName>
    <definedName name="tango" localSheetId="20">#REF!</definedName>
    <definedName name="tango">#REF!</definedName>
    <definedName name="Total_Interest" localSheetId="8">#REF!</definedName>
    <definedName name="Total_Interest" localSheetId="17">#REF!</definedName>
    <definedName name="Total_Interest" localSheetId="19">#REF!</definedName>
    <definedName name="Total_Interest" localSheetId="20">#REF!</definedName>
    <definedName name="Total_Interest">#REF!</definedName>
    <definedName name="Total_Interest_1">#REF!</definedName>
    <definedName name="Total_Interest_10">#REF!</definedName>
    <definedName name="Total_Pay" localSheetId="17">#REF!</definedName>
    <definedName name="Total_Pay" localSheetId="19">#REF!</definedName>
    <definedName name="Total_Pay" localSheetId="20">#REF!</definedName>
    <definedName name="Total_Pay">#REF!</definedName>
    <definedName name="Total_Pay_1">#REF!</definedName>
    <definedName name="Total_Pay_10">#REF!</definedName>
    <definedName name="trr" localSheetId="8">#REF!</definedName>
    <definedName name="trr" localSheetId="17">#REF!</definedName>
    <definedName name="trr" localSheetId="19">#REF!</definedName>
    <definedName name="trr" localSheetId="20">#REF!</definedName>
    <definedName name="trr">#REF!</definedName>
    <definedName name="Values_Entered_14">#REF!</definedName>
    <definedName name="Values_Entered_17">#REF!</definedName>
    <definedName name="Values_Entered_18">#REF!</definedName>
    <definedName name="Values_Entered_19">#REF!</definedName>
    <definedName name="Values_Entered_20">#REF!</definedName>
    <definedName name="Values_Entered_24">#REF!</definedName>
    <definedName name="Values_Entered_3">#REF!</definedName>
    <definedName name="Values_Entered_8">#REF!</definedName>
    <definedName name="WORKCAP1" localSheetId="8">#REF!</definedName>
    <definedName name="WORKCAP1" localSheetId="17">#REF!</definedName>
    <definedName name="WORKCAP1" localSheetId="19">#REF!</definedName>
    <definedName name="WORKCAP1" localSheetId="20">#REF!</definedName>
    <definedName name="WORKCAP1">#REF!</definedName>
    <definedName name="z" localSheetId="17">#REF!</definedName>
    <definedName name="z" localSheetId="19">#REF!</definedName>
    <definedName name="z" localSheetId="20">#REF!</definedName>
    <definedName name="z">#REF!</definedName>
  </definedNames>
  <calcPr calcId="152511"/>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 uri="GoogleSheetsCustomDataVersion1">
      <go:sheetsCustomData xmlns:go="http://customooxmlschemas.google.com/" r:id="" roundtripDataSignature="AMtx7mgnu0lYtY3g2QHiixZCJkhO3p0wMg=="/>
    </ext>
  </extLst>
</workbook>
</file>

<file path=xl/calcChain.xml><?xml version="1.0" encoding="utf-8"?>
<calcChain xmlns="http://schemas.openxmlformats.org/spreadsheetml/2006/main">
  <c r="H66" i="10" l="1"/>
  <c r="H58" i="10"/>
  <c r="H91" i="9"/>
  <c r="H72" i="9"/>
  <c r="D100" i="23"/>
  <c r="D118" i="23"/>
  <c r="B58" i="4"/>
  <c r="B38" i="8" s="1"/>
  <c r="B55" i="5" s="1"/>
  <c r="B5" i="8"/>
  <c r="B5" i="5" s="1"/>
  <c r="B5" i="4"/>
  <c r="B4" i="4"/>
  <c r="B4" i="8" s="1"/>
  <c r="B4" i="5" s="1"/>
  <c r="B3" i="4"/>
  <c r="B3" i="8" s="1"/>
  <c r="B3" i="5" s="1"/>
  <c r="J57" i="23" l="1"/>
  <c r="H150" i="22"/>
  <c r="D80" i="9"/>
  <c r="D91" i="9"/>
  <c r="D68" i="9" l="1"/>
  <c r="G91" i="9" l="1"/>
  <c r="G92" i="9"/>
  <c r="D93" i="9"/>
  <c r="D53" i="23"/>
  <c r="E40" i="23"/>
  <c r="F9" i="34" l="1"/>
  <c r="F8" i="34"/>
  <c r="F7" i="34"/>
  <c r="E6" i="34"/>
  <c r="E2" i="34"/>
  <c r="B52" i="5"/>
  <c r="B50" i="5"/>
  <c r="B46" i="5"/>
  <c r="B44" i="5"/>
  <c r="B35" i="8"/>
  <c r="B33" i="8"/>
  <c r="B29" i="8"/>
  <c r="B27" i="8"/>
  <c r="B55" i="4"/>
  <c r="B53" i="4"/>
  <c r="B49" i="4"/>
  <c r="B47" i="4"/>
  <c r="D29" i="9" l="1"/>
  <c r="F3" i="34" l="1"/>
  <c r="H72" i="29"/>
  <c r="G72" i="29"/>
  <c r="H71" i="29"/>
  <c r="G71" i="29"/>
  <c r="H70" i="29"/>
  <c r="G70" i="29"/>
  <c r="H69" i="29"/>
  <c r="G69" i="29"/>
  <c r="H68" i="29"/>
  <c r="G68" i="29"/>
  <c r="H67" i="29"/>
  <c r="G67" i="29"/>
  <c r="H66" i="29"/>
  <c r="G66" i="29"/>
  <c r="H65" i="29"/>
  <c r="G65" i="29"/>
  <c r="H64" i="29"/>
  <c r="G64" i="29"/>
  <c r="H63" i="29"/>
  <c r="G63" i="29"/>
  <c r="H62" i="29"/>
  <c r="G62" i="29"/>
  <c r="H61" i="29"/>
  <c r="G61" i="29"/>
  <c r="H60" i="29"/>
  <c r="G60" i="29"/>
  <c r="H59" i="29"/>
  <c r="G59" i="29"/>
  <c r="H58" i="29"/>
  <c r="G58" i="29"/>
  <c r="H57" i="29"/>
  <c r="G57" i="29"/>
  <c r="H56" i="29"/>
  <c r="G56" i="29"/>
  <c r="H55" i="29"/>
  <c r="G55" i="29"/>
  <c r="H54" i="29"/>
  <c r="G54" i="29"/>
  <c r="H53" i="29"/>
  <c r="G53" i="29"/>
  <c r="H52" i="29"/>
  <c r="G52" i="29"/>
  <c r="H51" i="29"/>
  <c r="G51" i="29"/>
  <c r="H50" i="29"/>
  <c r="G50" i="29"/>
  <c r="H49" i="29"/>
  <c r="G49" i="29"/>
  <c r="H48" i="29"/>
  <c r="G48" i="29"/>
  <c r="H47" i="29"/>
  <c r="G47" i="29"/>
  <c r="H46" i="29"/>
  <c r="G46" i="29"/>
  <c r="H45" i="29"/>
  <c r="G45" i="29"/>
  <c r="H44" i="29"/>
  <c r="G44" i="29"/>
  <c r="H43" i="29"/>
  <c r="G43" i="29"/>
  <c r="H42" i="29"/>
  <c r="G42" i="29"/>
  <c r="H41" i="29"/>
  <c r="G41" i="29"/>
  <c r="H40" i="29"/>
  <c r="G40" i="29"/>
  <c r="H39" i="29"/>
  <c r="G39" i="29"/>
  <c r="H38" i="29"/>
  <c r="G38" i="29"/>
  <c r="H37" i="29"/>
  <c r="G37" i="29"/>
  <c r="H36" i="29"/>
  <c r="G36" i="29"/>
  <c r="H35" i="29"/>
  <c r="G35" i="29"/>
  <c r="H34" i="29"/>
  <c r="G34" i="29"/>
  <c r="H33" i="29"/>
  <c r="G33" i="29"/>
  <c r="H32" i="29"/>
  <c r="G32" i="29"/>
  <c r="H31" i="29"/>
  <c r="G31" i="29"/>
  <c r="H30" i="29"/>
  <c r="G30" i="29"/>
  <c r="H29" i="29"/>
  <c r="G29" i="29"/>
  <c r="H28" i="29"/>
  <c r="G28" i="29"/>
  <c r="H27" i="29"/>
  <c r="G27" i="29"/>
  <c r="H26" i="29"/>
  <c r="G26" i="29"/>
  <c r="H25" i="29"/>
  <c r="G25" i="29"/>
  <c r="H24" i="29"/>
  <c r="G24" i="29"/>
  <c r="H23" i="29"/>
  <c r="G23" i="29"/>
  <c r="H22" i="29"/>
  <c r="G22" i="29"/>
  <c r="H21" i="29"/>
  <c r="G21" i="29"/>
  <c r="H20" i="29"/>
  <c r="G20" i="29"/>
  <c r="H19" i="29"/>
  <c r="G19" i="29"/>
  <c r="H18" i="29"/>
  <c r="G18" i="29"/>
  <c r="H17" i="29"/>
  <c r="G17" i="29"/>
  <c r="H16" i="29"/>
  <c r="G16" i="29"/>
  <c r="H15" i="29"/>
  <c r="G15" i="29"/>
  <c r="H14" i="29"/>
  <c r="D20" i="22" s="1"/>
  <c r="G14" i="29"/>
  <c r="H13" i="29"/>
  <c r="C89" i="9" s="1"/>
  <c r="H89" i="9" s="1"/>
  <c r="G13" i="29"/>
  <c r="H12" i="29"/>
  <c r="G12" i="29"/>
  <c r="H11" i="29"/>
  <c r="G11" i="29"/>
  <c r="H10" i="29"/>
  <c r="G10" i="29"/>
  <c r="H9" i="29"/>
  <c r="G9" i="29"/>
  <c r="H8" i="29"/>
  <c r="G8" i="29"/>
  <c r="H7" i="29"/>
  <c r="G7" i="29"/>
  <c r="H6" i="29"/>
  <c r="G6" i="29"/>
  <c r="H5" i="29"/>
  <c r="G5" i="29"/>
  <c r="H4" i="29"/>
  <c r="G4" i="29"/>
  <c r="D130" i="23"/>
  <c r="D129" i="23"/>
  <c r="D128" i="23"/>
  <c r="D127" i="23"/>
  <c r="D126" i="23"/>
  <c r="D125" i="23"/>
  <c r="E124" i="23"/>
  <c r="D124" i="23"/>
  <c r="D123" i="23"/>
  <c r="D122" i="23"/>
  <c r="E121" i="23"/>
  <c r="D121" i="23"/>
  <c r="E120" i="23"/>
  <c r="D120" i="23"/>
  <c r="E119" i="23"/>
  <c r="D119" i="23"/>
  <c r="E118" i="23"/>
  <c r="E117" i="23"/>
  <c r="D117" i="23"/>
  <c r="E116" i="23"/>
  <c r="D116" i="23"/>
  <c r="E115" i="23"/>
  <c r="D115" i="23"/>
  <c r="E114" i="23"/>
  <c r="D114" i="23"/>
  <c r="E113" i="23"/>
  <c r="D113" i="23"/>
  <c r="E112" i="23"/>
  <c r="D112" i="23"/>
  <c r="E111" i="23"/>
  <c r="D111" i="23"/>
  <c r="E110" i="23"/>
  <c r="D110" i="23"/>
  <c r="E109" i="23"/>
  <c r="D109" i="23"/>
  <c r="E108" i="23"/>
  <c r="D108" i="23"/>
  <c r="E107" i="23"/>
  <c r="D107" i="23"/>
  <c r="E106" i="23"/>
  <c r="D106" i="23"/>
  <c r="E105" i="23"/>
  <c r="D105" i="23"/>
  <c r="E104" i="23"/>
  <c r="D104" i="23"/>
  <c r="E103" i="23"/>
  <c r="D103" i="23"/>
  <c r="E102" i="23"/>
  <c r="D102" i="23"/>
  <c r="E101" i="23"/>
  <c r="D101" i="23"/>
  <c r="E100" i="23"/>
  <c r="C124" i="22"/>
  <c r="E99" i="23"/>
  <c r="D99" i="23"/>
  <c r="E98" i="23"/>
  <c r="D98" i="23"/>
  <c r="E97" i="23"/>
  <c r="D97" i="23"/>
  <c r="E96" i="23"/>
  <c r="D96" i="23"/>
  <c r="E95" i="23"/>
  <c r="D95" i="23"/>
  <c r="E94" i="23"/>
  <c r="D94" i="23"/>
  <c r="E93" i="23"/>
  <c r="D93" i="23"/>
  <c r="E92" i="23"/>
  <c r="D92" i="23"/>
  <c r="E91" i="23"/>
  <c r="D91" i="23"/>
  <c r="E90" i="23"/>
  <c r="D90" i="23"/>
  <c r="E89" i="23"/>
  <c r="D89" i="23"/>
  <c r="E88" i="23"/>
  <c r="D88" i="23"/>
  <c r="E87" i="23"/>
  <c r="D87" i="23"/>
  <c r="E86" i="23"/>
  <c r="D86" i="23"/>
  <c r="E85" i="23"/>
  <c r="D85" i="23"/>
  <c r="E84" i="23"/>
  <c r="D84" i="23"/>
  <c r="E83" i="23"/>
  <c r="D83" i="23"/>
  <c r="E82" i="23"/>
  <c r="D104" i="22" s="1"/>
  <c r="D82" i="23"/>
  <c r="D81" i="23"/>
  <c r="E80" i="23"/>
  <c r="D80" i="23"/>
  <c r="E79" i="23"/>
  <c r="D79" i="23"/>
  <c r="E78" i="23"/>
  <c r="D78" i="23"/>
  <c r="C92" i="22" s="1"/>
  <c r="E77" i="23"/>
  <c r="D91" i="22" s="1"/>
  <c r="D77" i="23"/>
  <c r="E76" i="23"/>
  <c r="D76" i="23"/>
  <c r="E75" i="23"/>
  <c r="D75" i="23"/>
  <c r="E74" i="23"/>
  <c r="D74" i="23"/>
  <c r="E73" i="23"/>
  <c r="D73" i="23"/>
  <c r="E72" i="23"/>
  <c r="D72" i="23"/>
  <c r="E71" i="23"/>
  <c r="D71" i="23"/>
  <c r="E70" i="23"/>
  <c r="D70" i="23"/>
  <c r="E69" i="23"/>
  <c r="D69" i="23"/>
  <c r="E68" i="23"/>
  <c r="E67" i="23"/>
  <c r="D67" i="23"/>
  <c r="E66" i="23"/>
  <c r="D66" i="23"/>
  <c r="E65" i="23"/>
  <c r="D65" i="23"/>
  <c r="E64" i="23"/>
  <c r="D64" i="23"/>
  <c r="E63" i="23"/>
  <c r="D63" i="23"/>
  <c r="E62" i="23"/>
  <c r="D62" i="23"/>
  <c r="E61" i="23"/>
  <c r="D61" i="23"/>
  <c r="E60" i="23"/>
  <c r="D60" i="23"/>
  <c r="E59" i="23"/>
  <c r="D59" i="23"/>
  <c r="E58" i="23"/>
  <c r="D58" i="23"/>
  <c r="E57" i="23"/>
  <c r="D57" i="23"/>
  <c r="E56" i="23"/>
  <c r="D56" i="23"/>
  <c r="E55" i="23"/>
  <c r="D55" i="23"/>
  <c r="E54" i="23"/>
  <c r="E53" i="23"/>
  <c r="H42" i="23"/>
  <c r="E52" i="23"/>
  <c r="D52" i="23"/>
  <c r="E51" i="23"/>
  <c r="D51" i="23"/>
  <c r="E50" i="23"/>
  <c r="D50" i="23"/>
  <c r="E49" i="23"/>
  <c r="D49" i="23"/>
  <c r="E48" i="23"/>
  <c r="D48" i="23"/>
  <c r="E47" i="23"/>
  <c r="D47" i="23"/>
  <c r="E46" i="23"/>
  <c r="D46" i="23"/>
  <c r="E45" i="23"/>
  <c r="D45" i="23"/>
  <c r="E44" i="23"/>
  <c r="D44" i="23"/>
  <c r="E43" i="23"/>
  <c r="D71" i="22" s="1"/>
  <c r="D43" i="23"/>
  <c r="E42" i="23"/>
  <c r="D70" i="22" s="1"/>
  <c r="D42" i="23"/>
  <c r="E41" i="23"/>
  <c r="D41" i="23"/>
  <c r="D40" i="23"/>
  <c r="E39" i="23"/>
  <c r="D39" i="23"/>
  <c r="E38" i="23"/>
  <c r="D38" i="23"/>
  <c r="E37" i="23"/>
  <c r="D37" i="23"/>
  <c r="E36" i="23"/>
  <c r="D36" i="23"/>
  <c r="E35" i="23"/>
  <c r="D35" i="23"/>
  <c r="E34" i="23"/>
  <c r="D34" i="23"/>
  <c r="E33" i="23"/>
  <c r="D33" i="23"/>
  <c r="E32" i="23"/>
  <c r="D32" i="23"/>
  <c r="E31" i="23"/>
  <c r="D31" i="23"/>
  <c r="E30" i="23"/>
  <c r="D30" i="23"/>
  <c r="E29" i="23"/>
  <c r="D29" i="23"/>
  <c r="D28" i="23"/>
  <c r="E27" i="23"/>
  <c r="D27" i="23"/>
  <c r="E26" i="23"/>
  <c r="D26" i="23"/>
  <c r="E25" i="23"/>
  <c r="D25" i="23"/>
  <c r="E24" i="23"/>
  <c r="D24" i="23"/>
  <c r="E23" i="23"/>
  <c r="D23" i="23"/>
  <c r="E22" i="23"/>
  <c r="D22" i="23"/>
  <c r="E21" i="23"/>
  <c r="D21" i="23"/>
  <c r="E20" i="23"/>
  <c r="D20" i="23"/>
  <c r="E19" i="23"/>
  <c r="D19" i="23"/>
  <c r="E18" i="23"/>
  <c r="D18" i="23"/>
  <c r="E17" i="23"/>
  <c r="D17" i="23"/>
  <c r="E16" i="23"/>
  <c r="D16" i="23"/>
  <c r="E15" i="23"/>
  <c r="D15" i="23"/>
  <c r="E14" i="23"/>
  <c r="D14" i="23"/>
  <c r="E13" i="23"/>
  <c r="D13" i="23"/>
  <c r="E12" i="23"/>
  <c r="D12" i="23"/>
  <c r="E11" i="23"/>
  <c r="D11" i="23"/>
  <c r="E10" i="23"/>
  <c r="D10" i="23"/>
  <c r="E9" i="23"/>
  <c r="D9" i="23"/>
  <c r="E8" i="23"/>
  <c r="D8" i="23"/>
  <c r="E7" i="23"/>
  <c r="D7" i="23"/>
  <c r="E6" i="23"/>
  <c r="D6" i="23"/>
  <c r="C9" i="22" s="1"/>
  <c r="E5" i="23"/>
  <c r="D5" i="23"/>
  <c r="E4" i="23"/>
  <c r="D4" i="23"/>
  <c r="E3" i="23"/>
  <c r="D3" i="23"/>
  <c r="D97" i="9"/>
  <c r="D86" i="9"/>
  <c r="D78" i="9"/>
  <c r="C79" i="10"/>
  <c r="D69" i="22" l="1"/>
  <c r="H41" i="23"/>
  <c r="H43" i="23"/>
  <c r="I94" i="22"/>
  <c r="H82" i="29" l="1"/>
  <c r="H85" i="29"/>
  <c r="H84" i="29"/>
  <c r="H83" i="29"/>
  <c r="H74" i="29"/>
  <c r="G74" i="29"/>
  <c r="D68" i="23" s="1"/>
  <c r="C80" i="9"/>
  <c r="E28" i="23" l="1"/>
  <c r="H78" i="29"/>
  <c r="H87" i="29"/>
  <c r="H76" i="29"/>
  <c r="I76" i="29" s="1"/>
  <c r="D18" i="5"/>
  <c r="D16" i="5"/>
  <c r="D39" i="22" l="1"/>
  <c r="N76" i="29"/>
  <c r="E41" i="3"/>
  <c r="E42" i="3"/>
  <c r="D82" i="9"/>
  <c r="J8" i="36" l="1"/>
  <c r="D13" i="8"/>
  <c r="D16" i="8" s="1"/>
  <c r="D18" i="8" s="1"/>
  <c r="D20" i="8" s="1"/>
  <c r="D23" i="8" s="1"/>
  <c r="E13" i="8"/>
  <c r="C13" i="8"/>
  <c r="C16" i="8" s="1"/>
  <c r="C18" i="8" s="1"/>
  <c r="C20" i="8" s="1"/>
  <c r="C23" i="8" s="1"/>
  <c r="F12" i="8"/>
  <c r="D86" i="10" l="1"/>
  <c r="C86" i="10"/>
  <c r="D78" i="10"/>
  <c r="C78" i="10"/>
  <c r="D54" i="10"/>
  <c r="C54" i="10"/>
  <c r="D48" i="10"/>
  <c r="C48" i="10"/>
  <c r="D41" i="10"/>
  <c r="C41" i="10"/>
  <c r="L13" i="36" l="1"/>
  <c r="K13" i="36" l="1"/>
  <c r="M13" i="36" s="1"/>
  <c r="O12" i="36"/>
  <c r="L12" i="36"/>
  <c r="O10" i="36"/>
  <c r="O9" i="36"/>
  <c r="O8" i="36"/>
  <c r="O6" i="36"/>
  <c r="O5" i="36"/>
  <c r="O4" i="36"/>
  <c r="O3" i="36"/>
  <c r="B3" i="36"/>
  <c r="B4" i="36" s="1"/>
  <c r="B5" i="36" s="1"/>
  <c r="B6" i="36" s="1"/>
  <c r="B7" i="36" s="1"/>
  <c r="B8" i="36" s="1"/>
  <c r="B9" i="36" s="1"/>
  <c r="B10" i="36" s="1"/>
  <c r="B11" i="36" s="1"/>
  <c r="B12" i="36" s="1"/>
  <c r="K12" i="36" l="1"/>
  <c r="M12" i="36" s="1"/>
  <c r="O11" i="36"/>
  <c r="O7" i="36"/>
  <c r="B153" i="22" l="1"/>
  <c r="D73" i="10"/>
  <c r="C153" i="22"/>
  <c r="C72" i="10" l="1"/>
  <c r="C18" i="5" l="1"/>
  <c r="H72" i="10"/>
  <c r="C78" i="9"/>
  <c r="D41" i="3" l="1"/>
  <c r="R41" i="3" l="1"/>
  <c r="F131" i="23" l="1"/>
  <c r="F11" i="8" l="1"/>
  <c r="F13" i="8" s="1"/>
  <c r="M14" i="29"/>
  <c r="D17" i="5"/>
  <c r="D50" i="22"/>
  <c r="C59" i="22" l="1"/>
  <c r="C93" i="22"/>
  <c r="C9" i="9"/>
  <c r="C130" i="22"/>
  <c r="C115" i="22"/>
  <c r="C75" i="22"/>
  <c r="D55" i="22"/>
  <c r="C43" i="3"/>
  <c r="D152" i="22"/>
  <c r="B154" i="22"/>
  <c r="B152" i="22"/>
  <c r="C152" i="22" l="1"/>
  <c r="C70" i="10" s="1"/>
  <c r="H70" i="10" s="1"/>
  <c r="D154" i="22"/>
  <c r="C52" i="22"/>
  <c r="C77" i="22"/>
  <c r="I33" i="4"/>
  <c r="E131" i="23" l="1"/>
  <c r="E39" i="3" l="1"/>
  <c r="J5" i="36" s="1"/>
  <c r="D74" i="9"/>
  <c r="D150" i="22" l="1"/>
  <c r="C149" i="22"/>
  <c r="D151" i="22" l="1"/>
  <c r="G24" i="33" l="1"/>
  <c r="G28" i="33" s="1"/>
  <c r="F27" i="33" l="1"/>
  <c r="G5" i="33" l="1"/>
  <c r="G10" i="33"/>
  <c r="G17" i="33" s="1"/>
  <c r="F15" i="33" s="1"/>
  <c r="G12" i="33" l="1"/>
  <c r="D19" i="5" l="1"/>
  <c r="G16" i="30"/>
  <c r="H16" i="30"/>
  <c r="F74" i="29"/>
  <c r="E74" i="29"/>
  <c r="D74" i="29"/>
  <c r="C63" i="22" l="1"/>
  <c r="C41" i="9" s="1"/>
  <c r="J18" i="30"/>
  <c r="D40" i="22"/>
  <c r="H75" i="29"/>
  <c r="F16" i="30"/>
  <c r="E16" i="30"/>
  <c r="D16" i="30"/>
  <c r="C86" i="22"/>
  <c r="G65" i="23" s="1"/>
  <c r="C82" i="22"/>
  <c r="G61" i="23" s="1"/>
  <c r="G121" i="23"/>
  <c r="G82" i="23"/>
  <c r="G80" i="23"/>
  <c r="G77" i="23"/>
  <c r="G38" i="23"/>
  <c r="G37" i="23"/>
  <c r="G36" i="23"/>
  <c r="G35" i="23"/>
  <c r="G34" i="23"/>
  <c r="G32" i="23"/>
  <c r="G28" i="23"/>
  <c r="G106" i="23"/>
  <c r="J28" i="23" l="1"/>
  <c r="D131" i="23"/>
  <c r="D132" i="23" s="1"/>
  <c r="C62" i="22"/>
  <c r="D59" i="9"/>
  <c r="D48" i="9"/>
  <c r="D35" i="9"/>
  <c r="D27" i="9"/>
  <c r="D10" i="9"/>
  <c r="D14" i="9" l="1"/>
  <c r="C11" i="31" l="1"/>
  <c r="E11" i="18"/>
  <c r="C9" i="31" l="1"/>
  <c r="H69" i="9" l="1"/>
  <c r="D29" i="2"/>
  <c r="D25" i="2" l="1"/>
  <c r="I10" i="2"/>
  <c r="H10" i="2"/>
  <c r="T41" i="3" l="1"/>
  <c r="F55" i="28"/>
  <c r="D55" i="28"/>
  <c r="G54" i="28"/>
  <c r="E53" i="28"/>
  <c r="D57" i="28" s="1"/>
  <c r="G52" i="28"/>
  <c r="G51" i="28"/>
  <c r="G50" i="28"/>
  <c r="G49" i="28"/>
  <c r="G48" i="28"/>
  <c r="B30" i="28"/>
  <c r="E12" i="28" s="1"/>
  <c r="H11" i="28"/>
  <c r="D10" i="28"/>
  <c r="F10" i="28" s="1"/>
  <c r="B10" i="28"/>
  <c r="D9" i="28"/>
  <c r="C9" i="28"/>
  <c r="E9" i="28" s="1"/>
  <c r="D8" i="28"/>
  <c r="G8" i="28" s="1"/>
  <c r="C8" i="28"/>
  <c r="E37" i="27"/>
  <c r="D37" i="27"/>
  <c r="C37" i="27"/>
  <c r="E35" i="27"/>
  <c r="D35" i="27"/>
  <c r="C35" i="27"/>
  <c r="F34" i="27"/>
  <c r="F33" i="27"/>
  <c r="F32" i="27"/>
  <c r="F31" i="27"/>
  <c r="F30" i="27"/>
  <c r="F29" i="27"/>
  <c r="F28" i="27"/>
  <c r="F27" i="27"/>
  <c r="F26" i="27"/>
  <c r="F25" i="27"/>
  <c r="F24" i="27"/>
  <c r="F23" i="27"/>
  <c r="F22" i="27"/>
  <c r="F21" i="27"/>
  <c r="F20" i="27"/>
  <c r="F19" i="27"/>
  <c r="F18" i="27"/>
  <c r="F17" i="27"/>
  <c r="F16" i="27"/>
  <c r="F15" i="27"/>
  <c r="F14" i="27"/>
  <c r="F13" i="27"/>
  <c r="F12" i="27"/>
  <c r="F11" i="27"/>
  <c r="F10" i="27"/>
  <c r="F9" i="27"/>
  <c r="A9" i="27"/>
  <c r="A10" i="27" s="1"/>
  <c r="A11" i="27" s="1"/>
  <c r="A12" i="27" s="1"/>
  <c r="A13" i="27" s="1"/>
  <c r="A14" i="27" s="1"/>
  <c r="A15" i="27" s="1"/>
  <c r="A16" i="27" s="1"/>
  <c r="A17" i="27" s="1"/>
  <c r="A18" i="27" s="1"/>
  <c r="A19" i="27" s="1"/>
  <c r="A20" i="27" s="1"/>
  <c r="A21" i="27" s="1"/>
  <c r="A22" i="27" s="1"/>
  <c r="A23" i="27" s="1"/>
  <c r="A24" i="27" s="1"/>
  <c r="A25" i="27" s="1"/>
  <c r="A26" i="27" s="1"/>
  <c r="A27" i="27" s="1"/>
  <c r="A28" i="27" s="1"/>
  <c r="A29" i="27" s="1"/>
  <c r="A30" i="27" s="1"/>
  <c r="A31" i="27" s="1"/>
  <c r="A32" i="27" s="1"/>
  <c r="A33" i="27" s="1"/>
  <c r="F8" i="27"/>
  <c r="C69" i="10"/>
  <c r="H69" i="10" s="1"/>
  <c r="C148" i="22"/>
  <c r="C68" i="10" s="1"/>
  <c r="H68" i="10" s="1"/>
  <c r="C147" i="22"/>
  <c r="C67" i="10" s="1"/>
  <c r="D146" i="22"/>
  <c r="C144" i="22"/>
  <c r="G120" i="23" s="1"/>
  <c r="C143" i="22"/>
  <c r="G118" i="23" s="1"/>
  <c r="C142" i="22"/>
  <c r="G117" i="23" s="1"/>
  <c r="D141" i="22"/>
  <c r="C141" i="22"/>
  <c r="C71" i="10" s="1"/>
  <c r="H71" i="10" s="1"/>
  <c r="C140" i="22"/>
  <c r="C139" i="22"/>
  <c r="G115" i="23" s="1"/>
  <c r="D138" i="22"/>
  <c r="C138" i="22"/>
  <c r="G114" i="23" s="1"/>
  <c r="D137" i="22"/>
  <c r="C137" i="22"/>
  <c r="G113" i="23" s="1"/>
  <c r="D136" i="22"/>
  <c r="C136" i="22"/>
  <c r="G112" i="23" s="1"/>
  <c r="D135" i="22"/>
  <c r="C135" i="22"/>
  <c r="G111" i="23" s="1"/>
  <c r="D134" i="22"/>
  <c r="C134" i="22"/>
  <c r="G110" i="23" s="1"/>
  <c r="D133" i="22"/>
  <c r="C133" i="22"/>
  <c r="G109" i="23" s="1"/>
  <c r="C132" i="22"/>
  <c r="G108" i="23" s="1"/>
  <c r="D131" i="22"/>
  <c r="C131" i="22"/>
  <c r="G107" i="23" s="1"/>
  <c r="D130" i="22"/>
  <c r="D129" i="22"/>
  <c r="C129" i="22"/>
  <c r="G105" i="23" s="1"/>
  <c r="D128" i="22"/>
  <c r="C128" i="22"/>
  <c r="G104" i="23" s="1"/>
  <c r="D127" i="22"/>
  <c r="C127" i="22"/>
  <c r="G103" i="23" s="1"/>
  <c r="D126" i="22"/>
  <c r="C126" i="22"/>
  <c r="G102" i="23" s="1"/>
  <c r="D125" i="22"/>
  <c r="C125" i="22"/>
  <c r="G101" i="23" s="1"/>
  <c r="D124" i="22"/>
  <c r="G100" i="23"/>
  <c r="D123" i="22"/>
  <c r="C123" i="22"/>
  <c r="G99" i="23" s="1"/>
  <c r="D122" i="22"/>
  <c r="C122" i="22"/>
  <c r="G98" i="23" s="1"/>
  <c r="D121" i="22"/>
  <c r="C121" i="22"/>
  <c r="G97" i="23" s="1"/>
  <c r="D120" i="22"/>
  <c r="C120" i="22"/>
  <c r="G96" i="23" s="1"/>
  <c r="D119" i="22"/>
  <c r="C119" i="22"/>
  <c r="G95" i="23" s="1"/>
  <c r="D118" i="22"/>
  <c r="C118" i="22"/>
  <c r="G94" i="23" s="1"/>
  <c r="D117" i="22"/>
  <c r="C117" i="22"/>
  <c r="G93" i="23" s="1"/>
  <c r="D116" i="22"/>
  <c r="C116" i="22"/>
  <c r="G92" i="23" s="1"/>
  <c r="G85" i="23"/>
  <c r="D113" i="22"/>
  <c r="C113" i="22"/>
  <c r="G91" i="23" s="1"/>
  <c r="D112" i="22"/>
  <c r="C112" i="22"/>
  <c r="G90" i="23" s="1"/>
  <c r="D111" i="22"/>
  <c r="C111" i="22"/>
  <c r="G89" i="23" s="1"/>
  <c r="D110" i="22"/>
  <c r="C110" i="22"/>
  <c r="C26" i="19" s="1"/>
  <c r="D109" i="22"/>
  <c r="C109" i="22"/>
  <c r="D108" i="22"/>
  <c r="C108" i="22"/>
  <c r="D106" i="22"/>
  <c r="C35" i="10" s="1"/>
  <c r="H35" i="10" s="1"/>
  <c r="C106" i="22"/>
  <c r="G83" i="23" s="1"/>
  <c r="D102" i="22"/>
  <c r="C20" i="10" s="1"/>
  <c r="D101" i="22"/>
  <c r="D99" i="22"/>
  <c r="C99" i="22"/>
  <c r="G52" i="23" s="1"/>
  <c r="D97" i="22"/>
  <c r="C97" i="22"/>
  <c r="G73" i="23" s="1"/>
  <c r="D96" i="22"/>
  <c r="C96" i="22"/>
  <c r="G72" i="23" s="1"/>
  <c r="D95" i="22"/>
  <c r="C95" i="22"/>
  <c r="G71" i="23" s="1"/>
  <c r="D93" i="22"/>
  <c r="D92" i="22"/>
  <c r="C16" i="19"/>
  <c r="D90" i="22"/>
  <c r="C90" i="22"/>
  <c r="D89" i="22"/>
  <c r="C89" i="22"/>
  <c r="G75" i="23" s="1"/>
  <c r="D88" i="22"/>
  <c r="C88" i="22"/>
  <c r="G67" i="23" s="1"/>
  <c r="D87" i="22"/>
  <c r="C87" i="22"/>
  <c r="G66" i="23" s="1"/>
  <c r="D86" i="22"/>
  <c r="D85" i="22"/>
  <c r="C85" i="22"/>
  <c r="G64" i="23" s="1"/>
  <c r="D84" i="22"/>
  <c r="C84" i="22"/>
  <c r="G63" i="23" s="1"/>
  <c r="D83" i="22"/>
  <c r="C83" i="22"/>
  <c r="G62" i="23" s="1"/>
  <c r="D82" i="22"/>
  <c r="D81" i="22"/>
  <c r="C81" i="22"/>
  <c r="G60" i="23" s="1"/>
  <c r="D80" i="22"/>
  <c r="C80" i="22"/>
  <c r="G59" i="23" s="1"/>
  <c r="D78" i="22"/>
  <c r="C78" i="22"/>
  <c r="G58" i="23" s="1"/>
  <c r="D77" i="22"/>
  <c r="G57" i="23"/>
  <c r="D76" i="22"/>
  <c r="C76" i="22"/>
  <c r="D75" i="22"/>
  <c r="G56" i="23"/>
  <c r="D74" i="22"/>
  <c r="C74" i="22"/>
  <c r="G55" i="23" s="1"/>
  <c r="D73" i="22"/>
  <c r="C73" i="22"/>
  <c r="G54" i="23" s="1"/>
  <c r="C69" i="22"/>
  <c r="G41" i="23" s="1"/>
  <c r="D68" i="22"/>
  <c r="C21" i="9" s="1"/>
  <c r="C68" i="22"/>
  <c r="G40" i="23" s="1"/>
  <c r="D66" i="22"/>
  <c r="C66" i="22"/>
  <c r="C20" i="9" s="1"/>
  <c r="H20" i="9" s="1"/>
  <c r="D64" i="22"/>
  <c r="C64" i="22"/>
  <c r="C40" i="9" s="1"/>
  <c r="D63" i="22"/>
  <c r="D62" i="22"/>
  <c r="C60" i="22"/>
  <c r="C23" i="10" s="1"/>
  <c r="D59" i="22"/>
  <c r="D57" i="22"/>
  <c r="C57" i="22"/>
  <c r="G50" i="23" s="1"/>
  <c r="D56" i="22"/>
  <c r="C56" i="22"/>
  <c r="G49" i="23" s="1"/>
  <c r="C55" i="22"/>
  <c r="G48" i="23" s="1"/>
  <c r="D54" i="22"/>
  <c r="C54" i="22"/>
  <c r="G47" i="23" s="1"/>
  <c r="D53" i="22"/>
  <c r="C53" i="22"/>
  <c r="G46" i="23" s="1"/>
  <c r="D52" i="22"/>
  <c r="G45" i="23"/>
  <c r="C50" i="22"/>
  <c r="G44" i="23" s="1"/>
  <c r="C49" i="22"/>
  <c r="G39" i="23" s="1"/>
  <c r="D48" i="22"/>
  <c r="D47" i="22"/>
  <c r="D46" i="22"/>
  <c r="D45" i="22"/>
  <c r="D44" i="22"/>
  <c r="D42" i="22"/>
  <c r="C42" i="22"/>
  <c r="G33" i="23" s="1"/>
  <c r="D41" i="22"/>
  <c r="C41" i="22"/>
  <c r="G3" i="23" s="1"/>
  <c r="D37" i="22"/>
  <c r="C37" i="22"/>
  <c r="G31" i="23" s="1"/>
  <c r="D36" i="22"/>
  <c r="C36" i="22"/>
  <c r="G30" i="23" s="1"/>
  <c r="D35" i="22"/>
  <c r="C35" i="22"/>
  <c r="G29" i="23" s="1"/>
  <c r="D34" i="22"/>
  <c r="C34" i="22"/>
  <c r="G27" i="23" s="1"/>
  <c r="D33" i="22"/>
  <c r="C33" i="22"/>
  <c r="G26" i="23" s="1"/>
  <c r="D32" i="22"/>
  <c r="C32" i="22"/>
  <c r="G25" i="23" s="1"/>
  <c r="D31" i="22"/>
  <c r="C31" i="22"/>
  <c r="G24" i="23" s="1"/>
  <c r="D30" i="22"/>
  <c r="C30" i="22"/>
  <c r="G23" i="23" s="1"/>
  <c r="D29" i="22"/>
  <c r="C29" i="22"/>
  <c r="G22" i="23" s="1"/>
  <c r="D28" i="22"/>
  <c r="C28" i="22"/>
  <c r="G21" i="23" s="1"/>
  <c r="D27" i="22"/>
  <c r="C27" i="22"/>
  <c r="G20" i="23" s="1"/>
  <c r="D26" i="22"/>
  <c r="C26" i="22"/>
  <c r="G19" i="23" s="1"/>
  <c r="D24" i="22"/>
  <c r="C88" i="9" s="1"/>
  <c r="H88" i="9" s="1"/>
  <c r="C24" i="22"/>
  <c r="G18" i="23" s="1"/>
  <c r="D23" i="22"/>
  <c r="C23" i="22"/>
  <c r="G17" i="23" s="1"/>
  <c r="D22" i="22"/>
  <c r="C22" i="22"/>
  <c r="G16" i="23" s="1"/>
  <c r="C19" i="22"/>
  <c r="G15" i="23" s="1"/>
  <c r="D18" i="22"/>
  <c r="C18" i="22"/>
  <c r="G14" i="23" s="1"/>
  <c r="C17" i="22"/>
  <c r="G13" i="23" s="1"/>
  <c r="D16" i="22"/>
  <c r="C16" i="22"/>
  <c r="G12" i="23" s="1"/>
  <c r="D15" i="22"/>
  <c r="C15" i="22"/>
  <c r="G11" i="23" s="1"/>
  <c r="D14" i="22"/>
  <c r="C14" i="22"/>
  <c r="G10" i="23" s="1"/>
  <c r="D13" i="22"/>
  <c r="C13" i="22"/>
  <c r="G9" i="23" s="1"/>
  <c r="D12" i="22"/>
  <c r="C12" i="22"/>
  <c r="G8" i="23" s="1"/>
  <c r="D10" i="22"/>
  <c r="C10" i="22"/>
  <c r="G7" i="23" s="1"/>
  <c r="G6" i="23"/>
  <c r="D8" i="22"/>
  <c r="C8" i="22"/>
  <c r="G5" i="23" s="1"/>
  <c r="D6" i="22"/>
  <c r="C6" i="22"/>
  <c r="C11" i="21"/>
  <c r="C42" i="20"/>
  <c r="C46" i="20" s="1"/>
  <c r="C30" i="19"/>
  <c r="C27" i="19"/>
  <c r="P522" i="18"/>
  <c r="AM519" i="18"/>
  <c r="AM30" i="18" s="1"/>
  <c r="AI519" i="18"/>
  <c r="AI30" i="18" s="1"/>
  <c r="AH519" i="18"/>
  <c r="AH30" i="18" s="1"/>
  <c r="N519" i="18"/>
  <c r="BF517" i="18"/>
  <c r="BE517" i="18"/>
  <c r="S517" i="18"/>
  <c r="R517" i="18"/>
  <c r="Q517" i="18"/>
  <c r="L517" i="18"/>
  <c r="P517" i="18" s="1"/>
  <c r="AL514" i="18"/>
  <c r="AK514" i="18"/>
  <c r="AJ514" i="18"/>
  <c r="AF514" i="18"/>
  <c r="AE514" i="18"/>
  <c r="AD514" i="18"/>
  <c r="U514" i="18"/>
  <c r="O514" i="18"/>
  <c r="K514" i="18"/>
  <c r="J514" i="18"/>
  <c r="F514" i="18"/>
  <c r="D514" i="18"/>
  <c r="V513" i="18"/>
  <c r="BF512" i="18"/>
  <c r="BE512" i="18"/>
  <c r="S512" i="18"/>
  <c r="R512" i="18"/>
  <c r="Q512" i="18"/>
  <c r="L512" i="18"/>
  <c r="P512" i="18" s="1"/>
  <c r="H512" i="18"/>
  <c r="BF511" i="18"/>
  <c r="BE511" i="18"/>
  <c r="S511" i="18"/>
  <c r="R511" i="18"/>
  <c r="Q511" i="18"/>
  <c r="H511" i="18"/>
  <c r="I511" i="18" s="1"/>
  <c r="L511" i="18" s="1"/>
  <c r="P511" i="18" s="1"/>
  <c r="BF510" i="18"/>
  <c r="BE510" i="18"/>
  <c r="Q510" i="18"/>
  <c r="L510" i="18"/>
  <c r="P510" i="18" s="1"/>
  <c r="BF509" i="18"/>
  <c r="BE509" i="18"/>
  <c r="S509" i="18"/>
  <c r="R509" i="18"/>
  <c r="Q509" i="18"/>
  <c r="L509" i="18"/>
  <c r="P509" i="18" s="1"/>
  <c r="H509" i="18"/>
  <c r="BF508" i="18"/>
  <c r="BE508" i="18"/>
  <c r="S508" i="18"/>
  <c r="R508" i="18"/>
  <c r="Q508" i="18"/>
  <c r="L508" i="18"/>
  <c r="P508" i="18" s="1"/>
  <c r="BF507" i="18"/>
  <c r="BE507" i="18"/>
  <c r="S507" i="18"/>
  <c r="R507" i="18"/>
  <c r="Q507" i="18"/>
  <c r="L507" i="18"/>
  <c r="P507" i="18" s="1"/>
  <c r="H507" i="18"/>
  <c r="BF506" i="18"/>
  <c r="BE506" i="18"/>
  <c r="S506" i="18"/>
  <c r="R506" i="18"/>
  <c r="Q506" i="18"/>
  <c r="L506" i="18"/>
  <c r="P506" i="18" s="1"/>
  <c r="H506" i="18"/>
  <c r="BF505" i="18"/>
  <c r="BE505" i="18"/>
  <c r="S505" i="18"/>
  <c r="R505" i="18"/>
  <c r="Q505" i="18"/>
  <c r="L505" i="18"/>
  <c r="P505" i="18" s="1"/>
  <c r="H505" i="18"/>
  <c r="BF504" i="18"/>
  <c r="BE504" i="18"/>
  <c r="S504" i="18"/>
  <c r="R504" i="18"/>
  <c r="Q504" i="18"/>
  <c r="L504" i="18"/>
  <c r="P504" i="18" s="1"/>
  <c r="H504" i="18"/>
  <c r="BF503" i="18"/>
  <c r="BE503" i="18"/>
  <c r="S503" i="18"/>
  <c r="R503" i="18"/>
  <c r="Q503" i="18"/>
  <c r="L503" i="18"/>
  <c r="P503" i="18" s="1"/>
  <c r="H503" i="18"/>
  <c r="BF502" i="18"/>
  <c r="BE502" i="18"/>
  <c r="S502" i="18"/>
  <c r="R502" i="18"/>
  <c r="Q502" i="18"/>
  <c r="H502" i="18"/>
  <c r="I502" i="18" s="1"/>
  <c r="L502" i="18" s="1"/>
  <c r="P502" i="18" s="1"/>
  <c r="BF501" i="18"/>
  <c r="BE501" i="18"/>
  <c r="S501" i="18"/>
  <c r="R501" i="18"/>
  <c r="Q501" i="18"/>
  <c r="L501" i="18"/>
  <c r="P501" i="18" s="1"/>
  <c r="H501" i="18"/>
  <c r="BF500" i="18"/>
  <c r="BE500" i="18"/>
  <c r="Q500" i="18"/>
  <c r="L500" i="18"/>
  <c r="BF499" i="18"/>
  <c r="BE499" i="18"/>
  <c r="Q499" i="18"/>
  <c r="L499" i="18"/>
  <c r="BB499" i="18" s="1"/>
  <c r="BF498" i="18"/>
  <c r="BE498" i="18"/>
  <c r="S498" i="18"/>
  <c r="R498" i="18"/>
  <c r="Q498" i="18"/>
  <c r="L498" i="18"/>
  <c r="P498" i="18" s="1"/>
  <c r="H498" i="18"/>
  <c r="BF497" i="18"/>
  <c r="BE497" i="18"/>
  <c r="S497" i="18"/>
  <c r="R497" i="18"/>
  <c r="Q497" i="18"/>
  <c r="L497" i="18"/>
  <c r="P497" i="18" s="1"/>
  <c r="H497" i="18"/>
  <c r="BF496" i="18"/>
  <c r="BE496" i="18"/>
  <c r="S496" i="18"/>
  <c r="R496" i="18"/>
  <c r="Q496" i="18"/>
  <c r="L496" i="18"/>
  <c r="P496" i="18" s="1"/>
  <c r="H496" i="18"/>
  <c r="BF495" i="18"/>
  <c r="BE495" i="18"/>
  <c r="Q495" i="18"/>
  <c r="L495" i="18"/>
  <c r="BB495" i="18" s="1"/>
  <c r="BF494" i="18"/>
  <c r="BE494" i="18"/>
  <c r="S494" i="18"/>
  <c r="R494" i="18"/>
  <c r="Q494" i="18"/>
  <c r="L494" i="18"/>
  <c r="P494" i="18" s="1"/>
  <c r="H494" i="18"/>
  <c r="BF493" i="18"/>
  <c r="BE493" i="18"/>
  <c r="S493" i="18"/>
  <c r="R493" i="18"/>
  <c r="Q493" i="18"/>
  <c r="L493" i="18"/>
  <c r="P493" i="18" s="1"/>
  <c r="H493" i="18"/>
  <c r="BF492" i="18"/>
  <c r="BE492" i="18"/>
  <c r="S492" i="18"/>
  <c r="L492" i="18"/>
  <c r="P492" i="18" s="1"/>
  <c r="BF491" i="18"/>
  <c r="BE491" i="18"/>
  <c r="S491" i="18"/>
  <c r="L491" i="18"/>
  <c r="P491" i="18" s="1"/>
  <c r="T491" i="18" s="1"/>
  <c r="V491" i="18" s="1"/>
  <c r="BF490" i="18"/>
  <c r="BE490" i="18"/>
  <c r="S490" i="18"/>
  <c r="R490" i="18"/>
  <c r="Q490" i="18"/>
  <c r="L490" i="18"/>
  <c r="P490" i="18" s="1"/>
  <c r="H490" i="18"/>
  <c r="BF489" i="18"/>
  <c r="BE489" i="18"/>
  <c r="Q489" i="18"/>
  <c r="L489" i="18"/>
  <c r="BB489" i="18" s="1"/>
  <c r="BF488" i="18"/>
  <c r="BE488" i="18"/>
  <c r="Q488" i="18"/>
  <c r="L488" i="18"/>
  <c r="BB488" i="18" s="1"/>
  <c r="BF487" i="18"/>
  <c r="BE487" i="18"/>
  <c r="S487" i="18"/>
  <c r="R487" i="18"/>
  <c r="Q487" i="18"/>
  <c r="L487" i="18"/>
  <c r="P487" i="18" s="1"/>
  <c r="H487" i="18"/>
  <c r="BF486" i="18"/>
  <c r="BE486" i="18"/>
  <c r="S486" i="18"/>
  <c r="R486" i="18"/>
  <c r="Q486" i="18"/>
  <c r="L486" i="18"/>
  <c r="P486" i="18" s="1"/>
  <c r="BF485" i="18"/>
  <c r="BE485" i="18"/>
  <c r="S485" i="18"/>
  <c r="R485" i="18"/>
  <c r="Q485" i="18"/>
  <c r="L485" i="18"/>
  <c r="P485" i="18" s="1"/>
  <c r="H485" i="18"/>
  <c r="BF484" i="18"/>
  <c r="BE484" i="18"/>
  <c r="S484" i="18"/>
  <c r="R484" i="18"/>
  <c r="Q484" i="18"/>
  <c r="L484" i="18"/>
  <c r="P484" i="18" s="1"/>
  <c r="H484" i="18"/>
  <c r="BF483" i="18"/>
  <c r="BE483" i="18"/>
  <c r="S483" i="18"/>
  <c r="R483" i="18"/>
  <c r="Q483" i="18"/>
  <c r="L483" i="18"/>
  <c r="P483" i="18" s="1"/>
  <c r="H483" i="18"/>
  <c r="BF482" i="18"/>
  <c r="BE482" i="18"/>
  <c r="S482" i="18"/>
  <c r="R482" i="18"/>
  <c r="Q482" i="18"/>
  <c r="L482" i="18"/>
  <c r="P482" i="18" s="1"/>
  <c r="H482" i="18"/>
  <c r="BF481" i="18"/>
  <c r="BE481" i="18"/>
  <c r="S481" i="18"/>
  <c r="R481" i="18"/>
  <c r="Q481" i="18"/>
  <c r="L481" i="18"/>
  <c r="P481" i="18" s="1"/>
  <c r="H481" i="18"/>
  <c r="BF480" i="18"/>
  <c r="BE480" i="18"/>
  <c r="S480" i="18"/>
  <c r="R480" i="18"/>
  <c r="Q480" i="18"/>
  <c r="L480" i="18"/>
  <c r="P480" i="18" s="1"/>
  <c r="H480" i="18"/>
  <c r="BF479" i="18"/>
  <c r="BE479" i="18"/>
  <c r="S479" i="18"/>
  <c r="R479" i="18"/>
  <c r="Q479" i="18"/>
  <c r="L479" i="18"/>
  <c r="P479" i="18" s="1"/>
  <c r="H479" i="18"/>
  <c r="BF478" i="18"/>
  <c r="BE478" i="18"/>
  <c r="S478" i="18"/>
  <c r="R478" i="18"/>
  <c r="Q478" i="18"/>
  <c r="L478" i="18"/>
  <c r="P478" i="18" s="1"/>
  <c r="H478" i="18"/>
  <c r="BF477" i="18"/>
  <c r="BE477" i="18"/>
  <c r="S477" i="18"/>
  <c r="R477" i="18"/>
  <c r="Q477" i="18"/>
  <c r="L477" i="18"/>
  <c r="P477" i="18" s="1"/>
  <c r="H477" i="18"/>
  <c r="BF476" i="18"/>
  <c r="BE476" i="18"/>
  <c r="S476" i="18"/>
  <c r="R476" i="18"/>
  <c r="Q476" i="18"/>
  <c r="L476" i="18"/>
  <c r="P476" i="18" s="1"/>
  <c r="H476" i="18"/>
  <c r="BF475" i="18"/>
  <c r="BE475" i="18"/>
  <c r="S475" i="18"/>
  <c r="R475" i="18"/>
  <c r="Q475" i="18"/>
  <c r="L475" i="18"/>
  <c r="P475" i="18" s="1"/>
  <c r="H475" i="18"/>
  <c r="BF474" i="18"/>
  <c r="BE474" i="18"/>
  <c r="S474" i="18"/>
  <c r="R474" i="18"/>
  <c r="Q474" i="18"/>
  <c r="L474" i="18"/>
  <c r="P474" i="18" s="1"/>
  <c r="H474" i="18"/>
  <c r="BF473" i="18"/>
  <c r="BE473" i="18"/>
  <c r="S473" i="18"/>
  <c r="R473" i="18"/>
  <c r="Q473" i="18"/>
  <c r="L473" i="18"/>
  <c r="P473" i="18" s="1"/>
  <c r="H473" i="18"/>
  <c r="BF472" i="18"/>
  <c r="BE472" i="18"/>
  <c r="S472" i="18"/>
  <c r="R472" i="18"/>
  <c r="Q472" i="18"/>
  <c r="L472" i="18"/>
  <c r="P472" i="18" s="1"/>
  <c r="H472" i="18"/>
  <c r="BF471" i="18"/>
  <c r="BE471" i="18"/>
  <c r="Q471" i="18"/>
  <c r="G471" i="18"/>
  <c r="G514" i="18" s="1"/>
  <c r="BF470" i="18"/>
  <c r="BE470" i="18"/>
  <c r="S470" i="18"/>
  <c r="R470" i="18"/>
  <c r="Q470" i="18"/>
  <c r="L470" i="18"/>
  <c r="P470" i="18" s="1"/>
  <c r="H470" i="18"/>
  <c r="BF469" i="18"/>
  <c r="BE469" i="18"/>
  <c r="S469" i="18"/>
  <c r="R469" i="18"/>
  <c r="Q469" i="18"/>
  <c r="L469" i="18"/>
  <c r="P469" i="18" s="1"/>
  <c r="H469" i="18"/>
  <c r="BF468" i="18"/>
  <c r="BE468" i="18"/>
  <c r="S468" i="18"/>
  <c r="R468" i="18"/>
  <c r="Q468" i="18"/>
  <c r="H468" i="18"/>
  <c r="A468" i="18"/>
  <c r="A469" i="18" s="1"/>
  <c r="A470" i="18" s="1"/>
  <c r="A471" i="18" s="1"/>
  <c r="A472" i="18" s="1"/>
  <c r="A473" i="18" s="1"/>
  <c r="A474" i="18" s="1"/>
  <c r="A475" i="18" s="1"/>
  <c r="A476" i="18" s="1"/>
  <c r="A477" i="18" s="1"/>
  <c r="A478" i="18" s="1"/>
  <c r="A479" i="18" s="1"/>
  <c r="A480" i="18" s="1"/>
  <c r="A481" i="18" s="1"/>
  <c r="A482" i="18" s="1"/>
  <c r="A483" i="18" s="1"/>
  <c r="A484" i="18" s="1"/>
  <c r="A485" i="18" s="1"/>
  <c r="A486" i="18" s="1"/>
  <c r="A487" i="18" s="1"/>
  <c r="A488" i="18" s="1"/>
  <c r="A489" i="18" s="1"/>
  <c r="A490" i="18" s="1"/>
  <c r="A491" i="18" s="1"/>
  <c r="A492" i="18" s="1"/>
  <c r="A493" i="18" s="1"/>
  <c r="A494" i="18" s="1"/>
  <c r="A495" i="18" s="1"/>
  <c r="A496" i="18" s="1"/>
  <c r="A497" i="18" s="1"/>
  <c r="A498" i="18" s="1"/>
  <c r="A499" i="18" s="1"/>
  <c r="A500" i="18" s="1"/>
  <c r="A501" i="18" s="1"/>
  <c r="A502" i="18" s="1"/>
  <c r="A503" i="18" s="1"/>
  <c r="A504" i="18" s="1"/>
  <c r="A505" i="18" s="1"/>
  <c r="A506" i="18" s="1"/>
  <c r="A507" i="18" s="1"/>
  <c r="A508" i="18" s="1"/>
  <c r="A509" i="18" s="1"/>
  <c r="A510" i="18" s="1"/>
  <c r="A511" i="18" s="1"/>
  <c r="A512" i="18" s="1"/>
  <c r="BF467" i="18"/>
  <c r="BE467" i="18"/>
  <c r="S467" i="18"/>
  <c r="R467" i="18"/>
  <c r="Q467" i="18"/>
  <c r="L467" i="18"/>
  <c r="P467" i="18" s="1"/>
  <c r="AE466" i="18"/>
  <c r="AD466" i="18"/>
  <c r="V466" i="18"/>
  <c r="U466" i="18"/>
  <c r="T466" i="18"/>
  <c r="AL462" i="18"/>
  <c r="AK462" i="18"/>
  <c r="AJ462" i="18"/>
  <c r="AG462" i="18"/>
  <c r="AF462" i="18"/>
  <c r="AE462" i="18"/>
  <c r="AD462" i="18"/>
  <c r="U462" i="18"/>
  <c r="O462" i="18"/>
  <c r="K462" i="18"/>
  <c r="J462" i="18"/>
  <c r="I462" i="18"/>
  <c r="D462" i="18"/>
  <c r="D519" i="18" s="1"/>
  <c r="D30" i="18" s="1"/>
  <c r="BF460" i="18"/>
  <c r="BE460" i="18"/>
  <c r="S460" i="18"/>
  <c r="R460" i="18"/>
  <c r="Q460" i="18"/>
  <c r="L460" i="18"/>
  <c r="P460" i="18" s="1"/>
  <c r="H460" i="18"/>
  <c r="BF459" i="18"/>
  <c r="BE459" i="18"/>
  <c r="S459" i="18"/>
  <c r="R459" i="18"/>
  <c r="Q459" i="18"/>
  <c r="L459" i="18"/>
  <c r="P459" i="18" s="1"/>
  <c r="H459" i="18"/>
  <c r="BF458" i="18"/>
  <c r="BE458" i="18"/>
  <c r="S458" i="18"/>
  <c r="R458" i="18"/>
  <c r="Q458" i="18"/>
  <c r="L458" i="18"/>
  <c r="P458" i="18" s="1"/>
  <c r="H458" i="18"/>
  <c r="BF457" i="18"/>
  <c r="BE457" i="18"/>
  <c r="S457" i="18"/>
  <c r="R457" i="18"/>
  <c r="Q457" i="18"/>
  <c r="L457" i="18"/>
  <c r="P457" i="18" s="1"/>
  <c r="H457" i="18"/>
  <c r="BF456" i="18"/>
  <c r="BE456" i="18"/>
  <c r="S456" i="18"/>
  <c r="R456" i="18"/>
  <c r="Q456" i="18"/>
  <c r="L456" i="18"/>
  <c r="P456" i="18" s="1"/>
  <c r="H456" i="18"/>
  <c r="BF455" i="18"/>
  <c r="BE455" i="18"/>
  <c r="S455" i="18"/>
  <c r="R455" i="18"/>
  <c r="Q455" i="18"/>
  <c r="L455" i="18"/>
  <c r="P455" i="18" s="1"/>
  <c r="H455" i="18"/>
  <c r="BF454" i="18"/>
  <c r="BE454" i="18"/>
  <c r="S454" i="18"/>
  <c r="R454" i="18"/>
  <c r="Q454" i="18"/>
  <c r="L454" i="18"/>
  <c r="P454" i="18" s="1"/>
  <c r="H454" i="18"/>
  <c r="BF453" i="18"/>
  <c r="BE453" i="18"/>
  <c r="S453" i="18"/>
  <c r="R453" i="18"/>
  <c r="Q453" i="18"/>
  <c r="L453" i="18"/>
  <c r="P453" i="18" s="1"/>
  <c r="H453" i="18"/>
  <c r="BF452" i="18"/>
  <c r="BE452" i="18"/>
  <c r="S452" i="18"/>
  <c r="R452" i="18"/>
  <c r="Q452" i="18"/>
  <c r="L452" i="18"/>
  <c r="P452" i="18" s="1"/>
  <c r="H452" i="18"/>
  <c r="BF451" i="18"/>
  <c r="BE451" i="18"/>
  <c r="S451" i="18"/>
  <c r="R451" i="18"/>
  <c r="Q451" i="18"/>
  <c r="L451" i="18"/>
  <c r="P451" i="18" s="1"/>
  <c r="H451" i="18"/>
  <c r="BF450" i="18"/>
  <c r="BE450" i="18"/>
  <c r="S450" i="18"/>
  <c r="R450" i="18"/>
  <c r="Q450" i="18"/>
  <c r="L450" i="18"/>
  <c r="P450" i="18" s="1"/>
  <c r="H450" i="18"/>
  <c r="BF449" i="18"/>
  <c r="BE449" i="18"/>
  <c r="S449" i="18"/>
  <c r="R449" i="18"/>
  <c r="Q449" i="18"/>
  <c r="L449" i="18"/>
  <c r="P449" i="18" s="1"/>
  <c r="H449" i="18"/>
  <c r="BF448" i="18"/>
  <c r="BE448" i="18"/>
  <c r="S448" i="18"/>
  <c r="R448" i="18"/>
  <c r="Q448" i="18"/>
  <c r="L448" i="18"/>
  <c r="P448" i="18" s="1"/>
  <c r="H448" i="18"/>
  <c r="BF447" i="18"/>
  <c r="BE447" i="18"/>
  <c r="S447" i="18"/>
  <c r="R447" i="18"/>
  <c r="Q447" i="18"/>
  <c r="L447" i="18"/>
  <c r="P447" i="18" s="1"/>
  <c r="H447" i="18"/>
  <c r="BF446" i="18"/>
  <c r="BE446" i="18"/>
  <c r="S446" i="18"/>
  <c r="R446" i="18"/>
  <c r="Q446" i="18"/>
  <c r="L446" i="18"/>
  <c r="P446" i="18" s="1"/>
  <c r="H446" i="18"/>
  <c r="BF445" i="18"/>
  <c r="BE445" i="18"/>
  <c r="S445" i="18"/>
  <c r="R445" i="18"/>
  <c r="Q445" i="18"/>
  <c r="L445" i="18"/>
  <c r="P445" i="18" s="1"/>
  <c r="H445" i="18"/>
  <c r="BF444" i="18"/>
  <c r="BE444" i="18"/>
  <c r="S444" i="18"/>
  <c r="R444" i="18"/>
  <c r="Q444" i="18"/>
  <c r="L444" i="18"/>
  <c r="P444" i="18" s="1"/>
  <c r="H444" i="18"/>
  <c r="BF443" i="18"/>
  <c r="BE443" i="18"/>
  <c r="S443" i="18"/>
  <c r="R443" i="18"/>
  <c r="Q443" i="18"/>
  <c r="L443" i="18"/>
  <c r="P443" i="18" s="1"/>
  <c r="H443" i="18"/>
  <c r="BF442" i="18"/>
  <c r="BE442" i="18"/>
  <c r="S442" i="18"/>
  <c r="R442" i="18"/>
  <c r="Q442" i="18"/>
  <c r="L442" i="18"/>
  <c r="P442" i="18" s="1"/>
  <c r="H442" i="18"/>
  <c r="BF441" i="18"/>
  <c r="BE441" i="18"/>
  <c r="S441" i="18"/>
  <c r="R441" i="18"/>
  <c r="Q441" i="18"/>
  <c r="L441" i="18"/>
  <c r="P441" i="18" s="1"/>
  <c r="H441" i="18"/>
  <c r="BF440" i="18"/>
  <c r="BE440" i="18"/>
  <c r="S440" i="18"/>
  <c r="R440" i="18"/>
  <c r="Q440" i="18"/>
  <c r="L440" i="18"/>
  <c r="P440" i="18" s="1"/>
  <c r="H440" i="18"/>
  <c r="BF439" i="18"/>
  <c r="BE439" i="18"/>
  <c r="S439" i="18"/>
  <c r="R439" i="18"/>
  <c r="Q439" i="18"/>
  <c r="L439" i="18"/>
  <c r="P439" i="18" s="1"/>
  <c r="H439" i="18"/>
  <c r="BF438" i="18"/>
  <c r="BE438" i="18"/>
  <c r="S438" i="18"/>
  <c r="R438" i="18"/>
  <c r="Q438" i="18"/>
  <c r="G438" i="18"/>
  <c r="G462" i="18" s="1"/>
  <c r="F438" i="18"/>
  <c r="F462" i="18" s="1"/>
  <c r="BF437" i="18"/>
  <c r="BE437" i="18"/>
  <c r="S437" i="18"/>
  <c r="R437" i="18"/>
  <c r="Q437" i="18"/>
  <c r="L437" i="18"/>
  <c r="P437" i="18" s="1"/>
  <c r="H437" i="18"/>
  <c r="BF436" i="18"/>
  <c r="BE436" i="18"/>
  <c r="S436" i="18"/>
  <c r="R436" i="18"/>
  <c r="Q436" i="18"/>
  <c r="L436" i="18"/>
  <c r="P436" i="18" s="1"/>
  <c r="H436" i="18"/>
  <c r="BF435" i="18"/>
  <c r="BE435" i="18"/>
  <c r="S435" i="18"/>
  <c r="R435" i="18"/>
  <c r="Q435" i="18"/>
  <c r="L435" i="18"/>
  <c r="P435" i="18" s="1"/>
  <c r="H435" i="18"/>
  <c r="BF434" i="18"/>
  <c r="BE434" i="18"/>
  <c r="S434" i="18"/>
  <c r="R434" i="18"/>
  <c r="Q434" i="18"/>
  <c r="L434" i="18"/>
  <c r="P434" i="18" s="1"/>
  <c r="H434" i="18"/>
  <c r="BF433" i="18"/>
  <c r="BE433" i="18"/>
  <c r="S433" i="18"/>
  <c r="R433" i="18"/>
  <c r="Q433" i="18"/>
  <c r="L433" i="18"/>
  <c r="P433" i="18" s="1"/>
  <c r="H433" i="18"/>
  <c r="BF432" i="18"/>
  <c r="BE432" i="18"/>
  <c r="S432" i="18"/>
  <c r="R432" i="18"/>
  <c r="Q432" i="18"/>
  <c r="L432" i="18"/>
  <c r="P432" i="18" s="1"/>
  <c r="H432" i="18"/>
  <c r="BF431" i="18"/>
  <c r="BE431" i="18"/>
  <c r="S431" i="18"/>
  <c r="R431" i="18"/>
  <c r="Q431" i="18"/>
  <c r="L431" i="18"/>
  <c r="P431" i="18" s="1"/>
  <c r="H431" i="18"/>
  <c r="BF430" i="18"/>
  <c r="BE430" i="18"/>
  <c r="S430" i="18"/>
  <c r="R430" i="18"/>
  <c r="Q430" i="18"/>
  <c r="L430" i="18"/>
  <c r="P430" i="18" s="1"/>
  <c r="H430" i="18"/>
  <c r="BF429" i="18"/>
  <c r="BE429" i="18"/>
  <c r="S429" i="18"/>
  <c r="R429" i="18"/>
  <c r="Q429" i="18"/>
  <c r="L429" i="18"/>
  <c r="P429" i="18" s="1"/>
  <c r="H429" i="18"/>
  <c r="BF428" i="18"/>
  <c r="BE428" i="18"/>
  <c r="S428" i="18"/>
  <c r="R428" i="18"/>
  <c r="Q428" i="18"/>
  <c r="L428" i="18"/>
  <c r="P428" i="18" s="1"/>
  <c r="H428" i="18"/>
  <c r="BF427" i="18"/>
  <c r="BE427" i="18"/>
  <c r="S427" i="18"/>
  <c r="R427" i="18"/>
  <c r="Q427" i="18"/>
  <c r="L427" i="18"/>
  <c r="P427" i="18" s="1"/>
  <c r="H427" i="18"/>
  <c r="BF426" i="18"/>
  <c r="BE426" i="18"/>
  <c r="S426" i="18"/>
  <c r="R426" i="18"/>
  <c r="Q426" i="18"/>
  <c r="L426" i="18"/>
  <c r="P426" i="18" s="1"/>
  <c r="H426" i="18"/>
  <c r="A426" i="18"/>
  <c r="A427" i="18" s="1"/>
  <c r="A428" i="18" s="1"/>
  <c r="A429" i="18" s="1"/>
  <c r="A430" i="18" s="1"/>
  <c r="A431" i="18" s="1"/>
  <c r="A432" i="18" s="1"/>
  <c r="A433" i="18" s="1"/>
  <c r="A434" i="18" s="1"/>
  <c r="A435" i="18" s="1"/>
  <c r="A436" i="18" s="1"/>
  <c r="A437" i="18" s="1"/>
  <c r="A438" i="18" s="1"/>
  <c r="A439" i="18" s="1"/>
  <c r="A440" i="18" s="1"/>
  <c r="A441" i="18" s="1"/>
  <c r="A442" i="18" s="1"/>
  <c r="A443" i="18" s="1"/>
  <c r="A444" i="18" s="1"/>
  <c r="A445" i="18" s="1"/>
  <c r="A446" i="18" s="1"/>
  <c r="A447" i="18" s="1"/>
  <c r="A448" i="18" s="1"/>
  <c r="A449" i="18" s="1"/>
  <c r="A450" i="18" s="1"/>
  <c r="A451" i="18" s="1"/>
  <c r="A452" i="18" s="1"/>
  <c r="A453" i="18" s="1"/>
  <c r="A454" i="18" s="1"/>
  <c r="A455" i="18" s="1"/>
  <c r="A456" i="18" s="1"/>
  <c r="A457" i="18" s="1"/>
  <c r="A458" i="18" s="1"/>
  <c r="A459" i="18" s="1"/>
  <c r="A460" i="18" s="1"/>
  <c r="BF425" i="18"/>
  <c r="BE425" i="18"/>
  <c r="S425" i="18"/>
  <c r="R425" i="18"/>
  <c r="Q425" i="18"/>
  <c r="L425" i="18"/>
  <c r="P425" i="18" s="1"/>
  <c r="H425" i="18"/>
  <c r="AE424" i="18"/>
  <c r="AD424" i="18"/>
  <c r="V424" i="18"/>
  <c r="U424" i="18"/>
  <c r="T424" i="18"/>
  <c r="AM378" i="18"/>
  <c r="AL378" i="18"/>
  <c r="AK378" i="18"/>
  <c r="AK29" i="18" s="1"/>
  <c r="AJ378" i="18"/>
  <c r="AJ29" i="18" s="1"/>
  <c r="AI378" i="18"/>
  <c r="AH378" i="18"/>
  <c r="AE378" i="18"/>
  <c r="AD378" i="18"/>
  <c r="U378" i="18"/>
  <c r="U29" i="18" s="1"/>
  <c r="O378" i="18"/>
  <c r="O29" i="18" s="1"/>
  <c r="N378" i="18"/>
  <c r="N29" i="18" s="1"/>
  <c r="M378" i="18"/>
  <c r="M29" i="18" s="1"/>
  <c r="K378" i="18"/>
  <c r="J378" i="18"/>
  <c r="F378" i="18"/>
  <c r="F29" i="18" s="1"/>
  <c r="D378" i="18"/>
  <c r="D29" i="18" s="1"/>
  <c r="S376" i="18"/>
  <c r="Q376" i="18"/>
  <c r="L376" i="18"/>
  <c r="P376" i="18" s="1"/>
  <c r="BF373" i="18"/>
  <c r="BE373" i="18"/>
  <c r="S373" i="18"/>
  <c r="R373" i="18"/>
  <c r="Q373" i="18"/>
  <c r="L373" i="18"/>
  <c r="P373" i="18" s="1"/>
  <c r="H373" i="18"/>
  <c r="BF372" i="18"/>
  <c r="BE372" i="18"/>
  <c r="S372" i="18"/>
  <c r="R372" i="18"/>
  <c r="Q372" i="18"/>
  <c r="L372" i="18"/>
  <c r="P372" i="18" s="1"/>
  <c r="H372" i="18"/>
  <c r="BF371" i="18"/>
  <c r="BE371" i="18"/>
  <c r="S371" i="18"/>
  <c r="R371" i="18"/>
  <c r="Q371" i="18"/>
  <c r="L371" i="18"/>
  <c r="P371" i="18" s="1"/>
  <c r="H371" i="18"/>
  <c r="BF370" i="18"/>
  <c r="BE370" i="18"/>
  <c r="S370" i="18"/>
  <c r="R370" i="18"/>
  <c r="Q370" i="18"/>
  <c r="L370" i="18"/>
  <c r="P370" i="18" s="1"/>
  <c r="H370" i="18"/>
  <c r="BF369" i="18"/>
  <c r="BE369" i="18"/>
  <c r="S369" i="18"/>
  <c r="R369" i="18"/>
  <c r="Q369" i="18"/>
  <c r="H369" i="18"/>
  <c r="I369" i="18" s="1"/>
  <c r="L369" i="18" s="1"/>
  <c r="P369" i="18" s="1"/>
  <c r="BF368" i="18"/>
  <c r="BE368" i="18"/>
  <c r="S368" i="18"/>
  <c r="R368" i="18"/>
  <c r="Q368" i="18"/>
  <c r="L368" i="18"/>
  <c r="P368" i="18" s="1"/>
  <c r="H368" i="18"/>
  <c r="BF367" i="18"/>
  <c r="BE367" i="18"/>
  <c r="S367" i="18"/>
  <c r="R367" i="18"/>
  <c r="Q367" i="18"/>
  <c r="L367" i="18"/>
  <c r="P367" i="18" s="1"/>
  <c r="H367" i="18"/>
  <c r="BF366" i="18"/>
  <c r="BE366" i="18"/>
  <c r="S366" i="18"/>
  <c r="R366" i="18"/>
  <c r="Q366" i="18"/>
  <c r="L366" i="18"/>
  <c r="P366" i="18" s="1"/>
  <c r="H366" i="18"/>
  <c r="BF365" i="18"/>
  <c r="BE365" i="18"/>
  <c r="S365" i="18"/>
  <c r="R365" i="18"/>
  <c r="Q365" i="18"/>
  <c r="L365" i="18"/>
  <c r="P365" i="18" s="1"/>
  <c r="H365" i="18"/>
  <c r="BF364" i="18"/>
  <c r="BE364" i="18"/>
  <c r="S364" i="18"/>
  <c r="R364" i="18"/>
  <c r="Q364" i="18"/>
  <c r="L364" i="18"/>
  <c r="P364" i="18" s="1"/>
  <c r="H364" i="18"/>
  <c r="BF363" i="18"/>
  <c r="BE363" i="18"/>
  <c r="S363" i="18"/>
  <c r="R363" i="18"/>
  <c r="Q363" i="18"/>
  <c r="G363" i="18"/>
  <c r="BF362" i="18"/>
  <c r="BE362" i="18"/>
  <c r="S362" i="18"/>
  <c r="R362" i="18"/>
  <c r="Q362" i="18"/>
  <c r="L362" i="18"/>
  <c r="P362" i="18" s="1"/>
  <c r="H362" i="18"/>
  <c r="BF361" i="18"/>
  <c r="BE361" i="18"/>
  <c r="S361" i="18"/>
  <c r="R361" i="18"/>
  <c r="Q361" i="18"/>
  <c r="G361" i="18"/>
  <c r="L361" i="18" s="1"/>
  <c r="P361" i="18" s="1"/>
  <c r="BF360" i="18"/>
  <c r="BE360" i="18"/>
  <c r="S360" i="18"/>
  <c r="R360" i="18"/>
  <c r="Q360" i="18"/>
  <c r="L360" i="18"/>
  <c r="P360" i="18" s="1"/>
  <c r="H360" i="18"/>
  <c r="BF359" i="18"/>
  <c r="BE359" i="18"/>
  <c r="S359" i="18"/>
  <c r="R359" i="18"/>
  <c r="Q359" i="18"/>
  <c r="L359" i="18"/>
  <c r="P359" i="18" s="1"/>
  <c r="H359" i="18"/>
  <c r="A359" i="18"/>
  <c r="A360" i="18" s="1"/>
  <c r="A361" i="18" s="1"/>
  <c r="A362" i="18" s="1"/>
  <c r="A363" i="18" s="1"/>
  <c r="A364" i="18" s="1"/>
  <c r="A365" i="18" s="1"/>
  <c r="A366" i="18" s="1"/>
  <c r="A367" i="18" s="1"/>
  <c r="A368" i="18" s="1"/>
  <c r="A369" i="18" s="1"/>
  <c r="A370" i="18" s="1"/>
  <c r="A371" i="18" s="1"/>
  <c r="A372" i="18" s="1"/>
  <c r="A373" i="18" s="1"/>
  <c r="BF358" i="18"/>
  <c r="BE358" i="18"/>
  <c r="S358" i="18"/>
  <c r="R358" i="18"/>
  <c r="Q358" i="18"/>
  <c r="H358" i="18"/>
  <c r="I358" i="18" s="1"/>
  <c r="L358" i="18" s="1"/>
  <c r="AZ357" i="18"/>
  <c r="AN357" i="18"/>
  <c r="AE357" i="18"/>
  <c r="AD357" i="18"/>
  <c r="V357" i="18"/>
  <c r="U357" i="18"/>
  <c r="T357" i="18"/>
  <c r="AZ344" i="18"/>
  <c r="AN344" i="18"/>
  <c r="AE344" i="18"/>
  <c r="AD344" i="18"/>
  <c r="V344" i="18"/>
  <c r="U344" i="18"/>
  <c r="T344" i="18"/>
  <c r="AM299" i="18"/>
  <c r="AL299" i="18"/>
  <c r="AK299" i="18"/>
  <c r="AJ299" i="18"/>
  <c r="AI299" i="18"/>
  <c r="AH299" i="18"/>
  <c r="AE299" i="18"/>
  <c r="AD299" i="18"/>
  <c r="U299" i="18"/>
  <c r="O299" i="18"/>
  <c r="N299" i="18"/>
  <c r="M299" i="18"/>
  <c r="K299" i="18"/>
  <c r="J299" i="18"/>
  <c r="D299" i="18"/>
  <c r="S297" i="18"/>
  <c r="R297" i="18"/>
  <c r="Q297" i="18"/>
  <c r="L297" i="18"/>
  <c r="P297" i="18" s="1"/>
  <c r="H297" i="18"/>
  <c r="BF296" i="18"/>
  <c r="BE296" i="18"/>
  <c r="S296" i="18"/>
  <c r="R296" i="18"/>
  <c r="Q296" i="18"/>
  <c r="G296" i="18"/>
  <c r="A296" i="18"/>
  <c r="A297" i="18" s="1"/>
  <c r="BF295" i="18"/>
  <c r="BE295" i="18"/>
  <c r="S295" i="18"/>
  <c r="R295" i="18"/>
  <c r="Q295" i="18"/>
  <c r="F295" i="18"/>
  <c r="H295" i="18" s="1"/>
  <c r="I295" i="18" s="1"/>
  <c r="L295" i="18" s="1"/>
  <c r="P295" i="18" s="1"/>
  <c r="BF294" i="18"/>
  <c r="BE294" i="18"/>
  <c r="S294" i="18"/>
  <c r="R294" i="18"/>
  <c r="Q294" i="18"/>
  <c r="H294" i="18"/>
  <c r="I294" i="18" s="1"/>
  <c r="L294" i="18" s="1"/>
  <c r="P294" i="18" s="1"/>
  <c r="S293" i="18"/>
  <c r="R293" i="18"/>
  <c r="Q293" i="18"/>
  <c r="H293" i="18"/>
  <c r="I293" i="18" s="1"/>
  <c r="L293" i="18" s="1"/>
  <c r="P293" i="18" s="1"/>
  <c r="A293" i="18"/>
  <c r="BF292" i="18"/>
  <c r="BE292" i="18"/>
  <c r="S292" i="18"/>
  <c r="R292" i="18"/>
  <c r="Q292" i="18"/>
  <c r="G292" i="18"/>
  <c r="L292" i="18" s="1"/>
  <c r="P292" i="18" s="1"/>
  <c r="F292" i="18"/>
  <c r="BF291" i="18"/>
  <c r="BE291" i="18"/>
  <c r="S291" i="18"/>
  <c r="R291" i="18"/>
  <c r="Q291" i="18"/>
  <c r="L291" i="18"/>
  <c r="P291" i="18" s="1"/>
  <c r="H291" i="18"/>
  <c r="BF290" i="18"/>
  <c r="BE290" i="18"/>
  <c r="S290" i="18"/>
  <c r="R290" i="18"/>
  <c r="Q290" i="18"/>
  <c r="H290" i="18"/>
  <c r="I290" i="18" s="1"/>
  <c r="L290" i="18" s="1"/>
  <c r="P290" i="18" s="1"/>
  <c r="BF289" i="18"/>
  <c r="BE289" i="18"/>
  <c r="S289" i="18"/>
  <c r="R289" i="18"/>
  <c r="Q289" i="18"/>
  <c r="G289" i="18"/>
  <c r="BF288" i="18"/>
  <c r="BE288" i="18"/>
  <c r="S288" i="18"/>
  <c r="R288" i="18"/>
  <c r="Q288" i="18"/>
  <c r="G288" i="18"/>
  <c r="H288" i="18" s="1"/>
  <c r="I288" i="18" s="1"/>
  <c r="BF287" i="18"/>
  <c r="BE287" i="18"/>
  <c r="S287" i="18"/>
  <c r="R287" i="18"/>
  <c r="Q287" i="18"/>
  <c r="G287" i="18"/>
  <c r="L287" i="18" s="1"/>
  <c r="P287" i="18" s="1"/>
  <c r="BF286" i="18"/>
  <c r="BE286" i="18"/>
  <c r="S286" i="18"/>
  <c r="R286" i="18"/>
  <c r="Q286" i="18"/>
  <c r="G286" i="18"/>
  <c r="BF285" i="18"/>
  <c r="BE285" i="18"/>
  <c r="S285" i="18"/>
  <c r="R285" i="18"/>
  <c r="Q285" i="18"/>
  <c r="H285" i="18"/>
  <c r="I285" i="18" s="1"/>
  <c r="L285" i="18" s="1"/>
  <c r="P285" i="18" s="1"/>
  <c r="BF284" i="18"/>
  <c r="BE284" i="18"/>
  <c r="S284" i="18"/>
  <c r="R284" i="18"/>
  <c r="Q284" i="18"/>
  <c r="H284" i="18"/>
  <c r="I284" i="18" s="1"/>
  <c r="L284" i="18" s="1"/>
  <c r="P284" i="18" s="1"/>
  <c r="AR282" i="18"/>
  <c r="AQ282" i="18"/>
  <c r="AN282" i="18"/>
  <c r="AE282" i="18"/>
  <c r="AD282" i="18"/>
  <c r="V282" i="18"/>
  <c r="U282" i="18"/>
  <c r="T282" i="18"/>
  <c r="BD272" i="18"/>
  <c r="BC272" i="18"/>
  <c r="BB272" i="18"/>
  <c r="BA272" i="18"/>
  <c r="AM272" i="18"/>
  <c r="AL272" i="18"/>
  <c r="AK272" i="18"/>
  <c r="AJ272" i="18"/>
  <c r="AI272" i="18"/>
  <c r="AH272" i="18"/>
  <c r="AE272" i="18"/>
  <c r="AD272" i="18"/>
  <c r="U272" i="18"/>
  <c r="O272" i="18"/>
  <c r="N272" i="18"/>
  <c r="M272" i="18"/>
  <c r="J272" i="18"/>
  <c r="I272" i="18"/>
  <c r="G272" i="18"/>
  <c r="F272" i="18"/>
  <c r="D272" i="18"/>
  <c r="BF267" i="18"/>
  <c r="BF272" i="18" s="1"/>
  <c r="BE267" i="18"/>
  <c r="BE272" i="18" s="1"/>
  <c r="S267" i="18"/>
  <c r="S272" i="18" s="1"/>
  <c r="R267" i="18"/>
  <c r="R272" i="18" s="1"/>
  <c r="Q267" i="18"/>
  <c r="Q272" i="18" s="1"/>
  <c r="K267" i="18"/>
  <c r="K272" i="18" s="1"/>
  <c r="H267" i="18"/>
  <c r="H272" i="18" s="1"/>
  <c r="AR264" i="18"/>
  <c r="AQ264" i="18"/>
  <c r="AN264" i="18"/>
  <c r="AE264" i="18"/>
  <c r="AD264" i="18"/>
  <c r="V264" i="18"/>
  <c r="U264" i="18"/>
  <c r="T264" i="18"/>
  <c r="BI251" i="18"/>
  <c r="BH251" i="18"/>
  <c r="BG251" i="18"/>
  <c r="BD251" i="18"/>
  <c r="BC251" i="18"/>
  <c r="BB251" i="18"/>
  <c r="BA251" i="18"/>
  <c r="AZ251" i="18"/>
  <c r="AY251" i="18"/>
  <c r="AX251" i="18"/>
  <c r="AW251" i="18"/>
  <c r="AV251" i="18"/>
  <c r="AU251" i="18"/>
  <c r="AT251" i="18"/>
  <c r="AS251" i="18"/>
  <c r="AR251" i="18"/>
  <c r="AQ251" i="18"/>
  <c r="AP251" i="18"/>
  <c r="AO251" i="18"/>
  <c r="AM251" i="18"/>
  <c r="AL251" i="18"/>
  <c r="AK251" i="18"/>
  <c r="AJ251" i="18"/>
  <c r="AI251" i="18"/>
  <c r="AH251" i="18"/>
  <c r="AG251" i="18"/>
  <c r="AF251" i="18"/>
  <c r="AE251" i="18"/>
  <c r="AD251" i="18"/>
  <c r="U251" i="18"/>
  <c r="O251" i="18"/>
  <c r="N251" i="18"/>
  <c r="M251" i="18"/>
  <c r="K251" i="18"/>
  <c r="J251" i="18"/>
  <c r="D251" i="18"/>
  <c r="BF249" i="18"/>
  <c r="BE249" i="18"/>
  <c r="S249" i="18"/>
  <c r="R249" i="18"/>
  <c r="Q249" i="18"/>
  <c r="L249" i="18"/>
  <c r="P249" i="18" s="1"/>
  <c r="H249" i="18"/>
  <c r="BF248" i="18"/>
  <c r="BE248" i="18"/>
  <c r="S248" i="18"/>
  <c r="R248" i="18"/>
  <c r="Q248" i="18"/>
  <c r="G248" i="18"/>
  <c r="L248" i="18" s="1"/>
  <c r="P248" i="18" s="1"/>
  <c r="BF247" i="18"/>
  <c r="BE247" i="18"/>
  <c r="S247" i="18"/>
  <c r="R247" i="18"/>
  <c r="Q247" i="18"/>
  <c r="L247" i="18"/>
  <c r="P247" i="18" s="1"/>
  <c r="H247" i="18"/>
  <c r="BF246" i="18"/>
  <c r="BE246" i="18"/>
  <c r="S246" i="18"/>
  <c r="R246" i="18"/>
  <c r="Q246" i="18"/>
  <c r="L246" i="18"/>
  <c r="P246" i="18" s="1"/>
  <c r="H246" i="18"/>
  <c r="BF245" i="18"/>
  <c r="BE245" i="18"/>
  <c r="S245" i="18"/>
  <c r="R245" i="18"/>
  <c r="Q245" i="18"/>
  <c r="L245" i="18"/>
  <c r="P245" i="18" s="1"/>
  <c r="H245" i="18"/>
  <c r="BF244" i="18"/>
  <c r="BE244" i="18"/>
  <c r="S244" i="18"/>
  <c r="R244" i="18"/>
  <c r="Q244" i="18"/>
  <c r="G244" i="18"/>
  <c r="H244" i="18" s="1"/>
  <c r="I244" i="18" s="1"/>
  <c r="BF243" i="18"/>
  <c r="BE243" i="18"/>
  <c r="S243" i="18"/>
  <c r="R243" i="18"/>
  <c r="Q243" i="18"/>
  <c r="G243" i="18"/>
  <c r="BF242" i="18"/>
  <c r="BE242" i="18"/>
  <c r="S242" i="18"/>
  <c r="R242" i="18"/>
  <c r="Q242" i="18"/>
  <c r="H242" i="18"/>
  <c r="I242" i="18" s="1"/>
  <c r="L242" i="18" s="1"/>
  <c r="P242" i="18" s="1"/>
  <c r="BF241" i="18"/>
  <c r="BE241" i="18"/>
  <c r="S241" i="18"/>
  <c r="R241" i="18"/>
  <c r="Q241" i="18"/>
  <c r="L241" i="18"/>
  <c r="P241" i="18" s="1"/>
  <c r="H241" i="18"/>
  <c r="BF240" i="18"/>
  <c r="BE240" i="18"/>
  <c r="S240" i="18"/>
  <c r="R240" i="18"/>
  <c r="Q240" i="18"/>
  <c r="G240" i="18"/>
  <c r="H240" i="18" s="1"/>
  <c r="BF239" i="18"/>
  <c r="BE239" i="18"/>
  <c r="S239" i="18"/>
  <c r="R239" i="18"/>
  <c r="Q239" i="18"/>
  <c r="H239" i="18"/>
  <c r="I239" i="18" s="1"/>
  <c r="L239" i="18" s="1"/>
  <c r="P239" i="18" s="1"/>
  <c r="BF238" i="18"/>
  <c r="BE238" i="18"/>
  <c r="S238" i="18"/>
  <c r="R238" i="18"/>
  <c r="Q238" i="18"/>
  <c r="L238" i="18"/>
  <c r="P238" i="18" s="1"/>
  <c r="H238" i="18"/>
  <c r="BF237" i="18"/>
  <c r="BE237" i="18"/>
  <c r="S237" i="18"/>
  <c r="R237" i="18"/>
  <c r="Q237" i="18"/>
  <c r="G237" i="18"/>
  <c r="F237" i="18"/>
  <c r="BF236" i="18"/>
  <c r="BE236" i="18"/>
  <c r="S236" i="18"/>
  <c r="R236" i="18"/>
  <c r="Q236" i="18"/>
  <c r="G236" i="18"/>
  <c r="BF235" i="18"/>
  <c r="BE235" i="18"/>
  <c r="S235" i="18"/>
  <c r="R235" i="18"/>
  <c r="Q235" i="18"/>
  <c r="L235" i="18"/>
  <c r="P235" i="18" s="1"/>
  <c r="H235" i="18"/>
  <c r="BF234" i="18"/>
  <c r="BE234" i="18"/>
  <c r="S234" i="18"/>
  <c r="R234" i="18"/>
  <c r="Q234" i="18"/>
  <c r="H234" i="18"/>
  <c r="I234" i="18" s="1"/>
  <c r="BF233" i="18"/>
  <c r="BE233" i="18"/>
  <c r="S233" i="18"/>
  <c r="R233" i="18"/>
  <c r="Q233" i="18"/>
  <c r="L233" i="18"/>
  <c r="P233" i="18" s="1"/>
  <c r="H233" i="18"/>
  <c r="BF232" i="18"/>
  <c r="BE232" i="18"/>
  <c r="S232" i="18"/>
  <c r="R232" i="18"/>
  <c r="Q232" i="18"/>
  <c r="G232" i="18"/>
  <c r="L232" i="18" s="1"/>
  <c r="P232" i="18" s="1"/>
  <c r="BF231" i="18"/>
  <c r="BE231" i="18"/>
  <c r="S231" i="18"/>
  <c r="R231" i="18"/>
  <c r="Q231" i="18"/>
  <c r="L231" i="18"/>
  <c r="P231" i="18" s="1"/>
  <c r="H231" i="18"/>
  <c r="BF230" i="18"/>
  <c r="BE230" i="18"/>
  <c r="S230" i="18"/>
  <c r="R230" i="18"/>
  <c r="Q230" i="18"/>
  <c r="L230" i="18"/>
  <c r="P230" i="18" s="1"/>
  <c r="H230" i="18"/>
  <c r="BF229" i="18"/>
  <c r="BE229" i="18"/>
  <c r="S229" i="18"/>
  <c r="Q229" i="18"/>
  <c r="G229" i="18"/>
  <c r="BF228" i="18"/>
  <c r="BE228" i="18"/>
  <c r="S228" i="18"/>
  <c r="R228" i="18"/>
  <c r="Q228" i="18"/>
  <c r="G228" i="18"/>
  <c r="BF227" i="18"/>
  <c r="BE227" i="18"/>
  <c r="S227" i="18"/>
  <c r="R227" i="18"/>
  <c r="Q227" i="18"/>
  <c r="L227" i="18"/>
  <c r="P227" i="18" s="1"/>
  <c r="H227" i="18"/>
  <c r="BF226" i="18"/>
  <c r="BE226" i="18"/>
  <c r="S226" i="18"/>
  <c r="R226" i="18"/>
  <c r="Q226" i="18"/>
  <c r="L226" i="18"/>
  <c r="P226" i="18" s="1"/>
  <c r="H226" i="18"/>
  <c r="BF225" i="18"/>
  <c r="BE225" i="18"/>
  <c r="S225" i="18"/>
  <c r="R225" i="18"/>
  <c r="Q225" i="18"/>
  <c r="G225" i="18"/>
  <c r="S224" i="18"/>
  <c r="R224" i="18"/>
  <c r="Q224" i="18"/>
  <c r="L224" i="18"/>
  <c r="P224" i="18" s="1"/>
  <c r="H224" i="18"/>
  <c r="A224" i="18"/>
  <c r="A225" i="18" s="1"/>
  <c r="A226" i="18" s="1"/>
  <c r="A227" i="18" s="1"/>
  <c r="A228" i="18" s="1"/>
  <c r="A229" i="18" s="1"/>
  <c r="AQ222" i="18"/>
  <c r="AN222" i="18"/>
  <c r="AE222" i="18"/>
  <c r="AD222" i="18"/>
  <c r="V222" i="18"/>
  <c r="U222" i="18"/>
  <c r="T222" i="18"/>
  <c r="BI215" i="18"/>
  <c r="BH215" i="18"/>
  <c r="BG215" i="18"/>
  <c r="BD215" i="18"/>
  <c r="BC215" i="18"/>
  <c r="BB215" i="18"/>
  <c r="BA215" i="18"/>
  <c r="AZ215" i="18"/>
  <c r="AY215" i="18"/>
  <c r="AX215" i="18"/>
  <c r="AW215" i="18"/>
  <c r="AV215" i="18"/>
  <c r="AU215" i="18"/>
  <c r="AT215" i="18"/>
  <c r="AS215" i="18"/>
  <c r="AR215" i="18"/>
  <c r="AQ215" i="18"/>
  <c r="AP215" i="18"/>
  <c r="AO215" i="18"/>
  <c r="AM215" i="18"/>
  <c r="AL215" i="18"/>
  <c r="AK215" i="18"/>
  <c r="AJ215" i="18"/>
  <c r="AI215" i="18"/>
  <c r="AH215" i="18"/>
  <c r="AG215" i="18"/>
  <c r="AF215" i="18"/>
  <c r="AE215" i="18"/>
  <c r="AD215" i="18"/>
  <c r="U215" i="18"/>
  <c r="O215" i="18"/>
  <c r="O253" i="18" s="1"/>
  <c r="N215" i="18"/>
  <c r="M215" i="18"/>
  <c r="K215" i="18"/>
  <c r="J215" i="18"/>
  <c r="D215" i="18"/>
  <c r="BF212" i="18"/>
  <c r="BE212" i="18"/>
  <c r="S212" i="18"/>
  <c r="R212" i="18"/>
  <c r="Q212" i="18"/>
  <c r="L212" i="18"/>
  <c r="P212" i="18" s="1"/>
  <c r="H212" i="18"/>
  <c r="BF211" i="18"/>
  <c r="BE211" i="18"/>
  <c r="S211" i="18"/>
  <c r="R211" i="18"/>
  <c r="Q211" i="18"/>
  <c r="L211" i="18"/>
  <c r="P211" i="18" s="1"/>
  <c r="H211" i="18"/>
  <c r="BF210" i="18"/>
  <c r="BE210" i="18"/>
  <c r="S210" i="18"/>
  <c r="R210" i="18"/>
  <c r="Q210" i="18"/>
  <c r="L210" i="18"/>
  <c r="P210" i="18" s="1"/>
  <c r="H210" i="18"/>
  <c r="BF209" i="18"/>
  <c r="BE209" i="18"/>
  <c r="S209" i="18"/>
  <c r="R209" i="18"/>
  <c r="Q209" i="18"/>
  <c r="L209" i="18"/>
  <c r="P209" i="18" s="1"/>
  <c r="H209" i="18"/>
  <c r="BF208" i="18"/>
  <c r="BE208" i="18"/>
  <c r="S208" i="18"/>
  <c r="R208" i="18"/>
  <c r="Q208" i="18"/>
  <c r="L208" i="18"/>
  <c r="P208" i="18" s="1"/>
  <c r="H208" i="18"/>
  <c r="BF207" i="18"/>
  <c r="BE207" i="18"/>
  <c r="S207" i="18"/>
  <c r="R207" i="18"/>
  <c r="Q207" i="18"/>
  <c r="L207" i="18"/>
  <c r="P207" i="18" s="1"/>
  <c r="F207" i="18"/>
  <c r="H207" i="18" s="1"/>
  <c r="BF206" i="18"/>
  <c r="BE206" i="18"/>
  <c r="S206" i="18"/>
  <c r="R206" i="18"/>
  <c r="Q206" i="18"/>
  <c r="L206" i="18"/>
  <c r="P206" i="18" s="1"/>
  <c r="H206" i="18"/>
  <c r="BF205" i="18"/>
  <c r="BE205" i="18"/>
  <c r="S205" i="18"/>
  <c r="R205" i="18"/>
  <c r="Q205" i="18"/>
  <c r="L205" i="18"/>
  <c r="P205" i="18" s="1"/>
  <c r="H205" i="18"/>
  <c r="BF204" i="18"/>
  <c r="BE204" i="18"/>
  <c r="S204" i="18"/>
  <c r="R204" i="18"/>
  <c r="Q204" i="18"/>
  <c r="L204" i="18"/>
  <c r="P204" i="18" s="1"/>
  <c r="H204" i="18"/>
  <c r="BF203" i="18"/>
  <c r="BE203" i="18"/>
  <c r="S203" i="18"/>
  <c r="R203" i="18"/>
  <c r="Q203" i="18"/>
  <c r="I203" i="18"/>
  <c r="I215" i="18" s="1"/>
  <c r="G203" i="18"/>
  <c r="H203" i="18" s="1"/>
  <c r="BE202" i="18"/>
  <c r="S202" i="18"/>
  <c r="R202" i="18"/>
  <c r="Q202" i="18"/>
  <c r="L202" i="18"/>
  <c r="P202" i="18" s="1"/>
  <c r="H202" i="18"/>
  <c r="BE201" i="18"/>
  <c r="S201" i="18"/>
  <c r="R201" i="18"/>
  <c r="Q201" i="18"/>
  <c r="L201" i="18"/>
  <c r="P201" i="18" s="1"/>
  <c r="H201" i="18"/>
  <c r="BF200" i="18"/>
  <c r="BE200" i="18"/>
  <c r="S200" i="18"/>
  <c r="R200" i="18"/>
  <c r="Q200" i="18"/>
  <c r="L200" i="18"/>
  <c r="P200" i="18" s="1"/>
  <c r="H200" i="18"/>
  <c r="BF199" i="18"/>
  <c r="BE199" i="18"/>
  <c r="S199" i="18"/>
  <c r="R199" i="18"/>
  <c r="Q199" i="18"/>
  <c r="L199" i="18"/>
  <c r="P199" i="18" s="1"/>
  <c r="H199" i="18"/>
  <c r="BF198" i="18"/>
  <c r="BE198" i="18"/>
  <c r="S198" i="18"/>
  <c r="R198" i="18"/>
  <c r="Q198" i="18"/>
  <c r="L198" i="18"/>
  <c r="P198" i="18" s="1"/>
  <c r="H198" i="18"/>
  <c r="BF197" i="18"/>
  <c r="BE197" i="18"/>
  <c r="S197" i="18"/>
  <c r="R197" i="18"/>
  <c r="Q197" i="18"/>
  <c r="L197" i="18"/>
  <c r="P197" i="18" s="1"/>
  <c r="H197" i="18"/>
  <c r="BF196" i="18"/>
  <c r="BE196" i="18"/>
  <c r="S196" i="18"/>
  <c r="R196" i="18"/>
  <c r="Q196" i="18"/>
  <c r="G196" i="18"/>
  <c r="L196" i="18" s="1"/>
  <c r="P196" i="18" s="1"/>
  <c r="F196" i="18"/>
  <c r="BF195" i="18"/>
  <c r="BE195" i="18"/>
  <c r="S195" i="18"/>
  <c r="R195" i="18"/>
  <c r="Q195" i="18"/>
  <c r="G195" i="18"/>
  <c r="L195" i="18" s="1"/>
  <c r="P195" i="18" s="1"/>
  <c r="F195" i="18"/>
  <c r="BF194" i="18"/>
  <c r="BE194" i="18"/>
  <c r="S194" i="18"/>
  <c r="R194" i="18"/>
  <c r="Q194" i="18"/>
  <c r="G194" i="18"/>
  <c r="L194" i="18" s="1"/>
  <c r="P194" i="18" s="1"/>
  <c r="F194" i="18"/>
  <c r="BF193" i="18"/>
  <c r="BE193" i="18"/>
  <c r="S193" i="18"/>
  <c r="R193" i="18"/>
  <c r="Q193" i="18"/>
  <c r="L193" i="18"/>
  <c r="P193" i="18" s="1"/>
  <c r="H193" i="18"/>
  <c r="A193" i="18"/>
  <c r="A194" i="18" s="1"/>
  <c r="A195" i="18" s="1"/>
  <c r="A196" i="18" s="1"/>
  <c r="A197" i="18" s="1"/>
  <c r="A198" i="18" s="1"/>
  <c r="A199" i="18" s="1"/>
  <c r="A200" i="18" s="1"/>
  <c r="A201" i="18" s="1"/>
  <c r="A202" i="18" s="1"/>
  <c r="A203" i="18" s="1"/>
  <c r="A204" i="18" s="1"/>
  <c r="A205" i="18" s="1"/>
  <c r="A206" i="18" s="1"/>
  <c r="A207" i="18" s="1"/>
  <c r="A208" i="18" s="1"/>
  <c r="A209" i="18" s="1"/>
  <c r="A210" i="18" s="1"/>
  <c r="A211" i="18" s="1"/>
  <c r="A212" i="18" s="1"/>
  <c r="BF192" i="18"/>
  <c r="BE192" i="18"/>
  <c r="S192" i="18"/>
  <c r="R192" i="18"/>
  <c r="Q192" i="18"/>
  <c r="L192" i="18"/>
  <c r="H192" i="18"/>
  <c r="AX191" i="18"/>
  <c r="AN191" i="18"/>
  <c r="AE191" i="18"/>
  <c r="AD191" i="18"/>
  <c r="V191" i="18"/>
  <c r="U191" i="18"/>
  <c r="T191" i="18"/>
  <c r="AM179" i="18"/>
  <c r="AL179" i="18"/>
  <c r="AK179" i="18"/>
  <c r="AJ179" i="18"/>
  <c r="AI179" i="18"/>
  <c r="AH179" i="18"/>
  <c r="AG179" i="18"/>
  <c r="AF179" i="18"/>
  <c r="AE179" i="18"/>
  <c r="AD179" i="18"/>
  <c r="U179" i="18"/>
  <c r="O179" i="18"/>
  <c r="N179" i="18"/>
  <c r="M179" i="18"/>
  <c r="K179" i="18"/>
  <c r="F179" i="18"/>
  <c r="D179" i="18"/>
  <c r="BF176" i="18"/>
  <c r="BE176" i="18"/>
  <c r="S176" i="18"/>
  <c r="R176" i="18"/>
  <c r="Q176" i="18"/>
  <c r="L176" i="18"/>
  <c r="P176" i="18" s="1"/>
  <c r="H176" i="18"/>
  <c r="BF175" i="18"/>
  <c r="BE175" i="18"/>
  <c r="S175" i="18"/>
  <c r="R175" i="18"/>
  <c r="Q175" i="18"/>
  <c r="L175" i="18"/>
  <c r="P175" i="18" s="1"/>
  <c r="H175" i="18"/>
  <c r="BF174" i="18"/>
  <c r="BE174" i="18"/>
  <c r="S174" i="18"/>
  <c r="R174" i="18"/>
  <c r="Q174" i="18"/>
  <c r="L174" i="18"/>
  <c r="P174" i="18" s="1"/>
  <c r="H174" i="18"/>
  <c r="S173" i="18"/>
  <c r="R173" i="18"/>
  <c r="Q173" i="18"/>
  <c r="H173" i="18"/>
  <c r="I173" i="18" s="1"/>
  <c r="L173" i="18" s="1"/>
  <c r="P173" i="18" s="1"/>
  <c r="BF172" i="18"/>
  <c r="BE172" i="18"/>
  <c r="S172" i="18"/>
  <c r="R172" i="18"/>
  <c r="Q172" i="18"/>
  <c r="H172" i="18"/>
  <c r="I172" i="18" s="1"/>
  <c r="BF171" i="18"/>
  <c r="BE171" i="18"/>
  <c r="S171" i="18"/>
  <c r="R171" i="18"/>
  <c r="Q171" i="18"/>
  <c r="L171" i="18"/>
  <c r="P171" i="18" s="1"/>
  <c r="H171" i="18"/>
  <c r="BF170" i="18"/>
  <c r="BE170" i="18"/>
  <c r="S170" i="18"/>
  <c r="R170" i="18"/>
  <c r="Q170" i="18"/>
  <c r="L170" i="18"/>
  <c r="P170" i="18" s="1"/>
  <c r="H170" i="18"/>
  <c r="BF169" i="18"/>
  <c r="BE169" i="18"/>
  <c r="S169" i="18"/>
  <c r="R169" i="18"/>
  <c r="Q169" i="18"/>
  <c r="L169" i="18"/>
  <c r="P169" i="18" s="1"/>
  <c r="H169" i="18"/>
  <c r="BF168" i="18"/>
  <c r="BE168" i="18"/>
  <c r="S168" i="18"/>
  <c r="R168" i="18"/>
  <c r="Q168" i="18"/>
  <c r="J168" i="18"/>
  <c r="L168" i="18" s="1"/>
  <c r="P168" i="18" s="1"/>
  <c r="H168" i="18"/>
  <c r="BF167" i="18"/>
  <c r="BE167" i="18"/>
  <c r="S167" i="18"/>
  <c r="R167" i="18"/>
  <c r="Q167" i="18"/>
  <c r="J167" i="18"/>
  <c r="L167" i="18" s="1"/>
  <c r="P167" i="18" s="1"/>
  <c r="H167" i="18"/>
  <c r="BF166" i="18"/>
  <c r="BE166" i="18"/>
  <c r="S166" i="18"/>
  <c r="R166" i="18"/>
  <c r="Q166" i="18"/>
  <c r="L166" i="18"/>
  <c r="P166" i="18" s="1"/>
  <c r="H166" i="18"/>
  <c r="BF165" i="18"/>
  <c r="BE165" i="18"/>
  <c r="S165" i="18"/>
  <c r="R165" i="18"/>
  <c r="Q165" i="18"/>
  <c r="G165" i="18"/>
  <c r="G179" i="18" s="1"/>
  <c r="BF164" i="18"/>
  <c r="BE164" i="18"/>
  <c r="S164" i="18"/>
  <c r="R164" i="18"/>
  <c r="Q164" i="18"/>
  <c r="L164" i="18"/>
  <c r="P164" i="18" s="1"/>
  <c r="H164" i="18"/>
  <c r="BF163" i="18"/>
  <c r="BE163" i="18"/>
  <c r="S163" i="18"/>
  <c r="R163" i="18"/>
  <c r="Q163" i="18"/>
  <c r="L163" i="18"/>
  <c r="P163" i="18" s="1"/>
  <c r="H163" i="18"/>
  <c r="A163" i="18"/>
  <c r="A164" i="18" s="1"/>
  <c r="A165" i="18" s="1"/>
  <c r="A166" i="18" s="1"/>
  <c r="A167" i="18" s="1"/>
  <c r="A168" i="18" s="1"/>
  <c r="A169" i="18" s="1"/>
  <c r="A170" i="18" s="1"/>
  <c r="A171" i="18" s="1"/>
  <c r="A172" i="18" s="1"/>
  <c r="A173" i="18" s="1"/>
  <c r="A174" i="18" s="1"/>
  <c r="A175" i="18" s="1"/>
  <c r="A176" i="18" s="1"/>
  <c r="BF162" i="18"/>
  <c r="BE162" i="18"/>
  <c r="S162" i="18"/>
  <c r="R162" i="18"/>
  <c r="Q162" i="18"/>
  <c r="L162" i="18"/>
  <c r="P162" i="18" s="1"/>
  <c r="H162" i="18"/>
  <c r="AX161" i="18"/>
  <c r="AQ161" i="18"/>
  <c r="AN161" i="18"/>
  <c r="AE161" i="18"/>
  <c r="AD161" i="18"/>
  <c r="V161" i="18"/>
  <c r="U161" i="18"/>
  <c r="T161" i="18"/>
  <c r="AE154" i="18"/>
  <c r="AM152" i="18"/>
  <c r="AL152" i="18"/>
  <c r="AK152" i="18"/>
  <c r="AJ152" i="18"/>
  <c r="AI152" i="18"/>
  <c r="AH152" i="18"/>
  <c r="AG152" i="18"/>
  <c r="AF152" i="18"/>
  <c r="AE152" i="18"/>
  <c r="AD152" i="18"/>
  <c r="U152" i="18"/>
  <c r="O152" i="18"/>
  <c r="N152" i="18"/>
  <c r="M152" i="18"/>
  <c r="K152" i="18"/>
  <c r="J152" i="18"/>
  <c r="I152" i="18"/>
  <c r="G152" i="18"/>
  <c r="F152" i="18"/>
  <c r="D152" i="18"/>
  <c r="BF150" i="18"/>
  <c r="BE150" i="18"/>
  <c r="S150" i="18"/>
  <c r="R150" i="18"/>
  <c r="Q150" i="18"/>
  <c r="L150" i="18"/>
  <c r="P150" i="18" s="1"/>
  <c r="H150" i="18"/>
  <c r="BF149" i="18"/>
  <c r="BE149" i="18"/>
  <c r="S149" i="18"/>
  <c r="R149" i="18"/>
  <c r="Q149" i="18"/>
  <c r="L149" i="18"/>
  <c r="P149" i="18" s="1"/>
  <c r="H149" i="18"/>
  <c r="BF148" i="18"/>
  <c r="BE148" i="18"/>
  <c r="S148" i="18"/>
  <c r="R148" i="18"/>
  <c r="Q148" i="18"/>
  <c r="L148" i="18"/>
  <c r="P148" i="18" s="1"/>
  <c r="H148" i="18"/>
  <c r="BF147" i="18"/>
  <c r="BE147" i="18"/>
  <c r="S147" i="18"/>
  <c r="R147" i="18"/>
  <c r="Q147" i="18"/>
  <c r="L147" i="18"/>
  <c r="P147" i="18" s="1"/>
  <c r="H147" i="18"/>
  <c r="A147" i="18"/>
  <c r="A148" i="18" s="1"/>
  <c r="A149" i="18" s="1"/>
  <c r="A150" i="18" s="1"/>
  <c r="BF146" i="18"/>
  <c r="BE146" i="18"/>
  <c r="S146" i="18"/>
  <c r="R146" i="18"/>
  <c r="Q146" i="18"/>
  <c r="L146" i="18"/>
  <c r="H146" i="18"/>
  <c r="AX144" i="18"/>
  <c r="AQ144" i="18"/>
  <c r="AN144" i="18"/>
  <c r="AE144" i="18"/>
  <c r="AD144" i="18"/>
  <c r="V144" i="18"/>
  <c r="U144" i="18"/>
  <c r="T144" i="18"/>
  <c r="AM135" i="18"/>
  <c r="AL135" i="18"/>
  <c r="AK135" i="18"/>
  <c r="AJ135" i="18"/>
  <c r="AI135" i="18"/>
  <c r="AH135" i="18"/>
  <c r="AG135" i="18"/>
  <c r="AF135" i="18"/>
  <c r="AE135" i="18"/>
  <c r="AD135" i="18"/>
  <c r="AC135" i="18"/>
  <c r="AB135" i="18"/>
  <c r="AA135" i="18"/>
  <c r="Z135" i="18"/>
  <c r="Y135" i="18"/>
  <c r="X135" i="18"/>
  <c r="U135" i="18"/>
  <c r="O135" i="18"/>
  <c r="N135" i="18"/>
  <c r="M135" i="18"/>
  <c r="K135" i="18"/>
  <c r="G135" i="18"/>
  <c r="F135" i="18"/>
  <c r="D135" i="18"/>
  <c r="S134" i="18"/>
  <c r="R134" i="18"/>
  <c r="Q134" i="18"/>
  <c r="H134" i="18"/>
  <c r="I134" i="18" s="1"/>
  <c r="BF133" i="18"/>
  <c r="BE133" i="18"/>
  <c r="S133" i="18"/>
  <c r="R133" i="18"/>
  <c r="Q133" i="18"/>
  <c r="J133" i="18"/>
  <c r="H133" i="18"/>
  <c r="BF132" i="18"/>
  <c r="BE132" i="18"/>
  <c r="S132" i="18"/>
  <c r="R132" i="18"/>
  <c r="Q132" i="18"/>
  <c r="L132" i="18"/>
  <c r="P132" i="18" s="1"/>
  <c r="H132" i="18"/>
  <c r="BF131" i="18"/>
  <c r="BE131" i="18"/>
  <c r="S131" i="18"/>
  <c r="R131" i="18"/>
  <c r="Q131" i="18"/>
  <c r="L131" i="18"/>
  <c r="P131" i="18" s="1"/>
  <c r="H131" i="18"/>
  <c r="BF130" i="18"/>
  <c r="BE130" i="18"/>
  <c r="S130" i="18"/>
  <c r="R130" i="18"/>
  <c r="Q130" i="18"/>
  <c r="L130" i="18"/>
  <c r="P130" i="18" s="1"/>
  <c r="H130" i="18"/>
  <c r="A130" i="18"/>
  <c r="A131" i="18" s="1"/>
  <c r="A132" i="18" s="1"/>
  <c r="A133" i="18" s="1"/>
  <c r="A134" i="18" s="1"/>
  <c r="BF129" i="18"/>
  <c r="BE129" i="18"/>
  <c r="S129" i="18"/>
  <c r="R129" i="18"/>
  <c r="Q129" i="18"/>
  <c r="L129" i="18"/>
  <c r="P129" i="18" s="1"/>
  <c r="H129" i="18"/>
  <c r="BF128" i="18"/>
  <c r="BE128" i="18"/>
  <c r="BD128" i="18"/>
  <c r="BC128" i="18"/>
  <c r="BB128" i="18"/>
  <c r="BA128" i="18"/>
  <c r="AZ128" i="18"/>
  <c r="AY128" i="18"/>
  <c r="AX128" i="18"/>
  <c r="AW128" i="18"/>
  <c r="AV128" i="18"/>
  <c r="AU128" i="18"/>
  <c r="AT128" i="18"/>
  <c r="AS128" i="18"/>
  <c r="AR128" i="18"/>
  <c r="AQ128" i="18"/>
  <c r="AP128" i="18"/>
  <c r="AN128" i="18"/>
  <c r="AM128" i="18"/>
  <c r="AL128" i="18"/>
  <c r="AK128" i="18"/>
  <c r="AJ128" i="18"/>
  <c r="AI128" i="18"/>
  <c r="AH128" i="18"/>
  <c r="AG128" i="18"/>
  <c r="AF128" i="18"/>
  <c r="AE128" i="18"/>
  <c r="AD128" i="18"/>
  <c r="W128" i="18"/>
  <c r="V128" i="18"/>
  <c r="U128" i="18"/>
  <c r="T128" i="18"/>
  <c r="BK121" i="18"/>
  <c r="BJ121" i="18"/>
  <c r="AO121" i="18"/>
  <c r="AM121" i="18"/>
  <c r="AL121" i="18"/>
  <c r="AK121" i="18"/>
  <c r="AJ121" i="18"/>
  <c r="AI121" i="18"/>
  <c r="AH121" i="18"/>
  <c r="AG121" i="18"/>
  <c r="AF121" i="18"/>
  <c r="AE121" i="18"/>
  <c r="AD121" i="18"/>
  <c r="AC121" i="18"/>
  <c r="AB121" i="18"/>
  <c r="AA121" i="18"/>
  <c r="Z121" i="18"/>
  <c r="Y121" i="18"/>
  <c r="X121" i="18"/>
  <c r="U121" i="18"/>
  <c r="O121" i="18"/>
  <c r="N121" i="18"/>
  <c r="M121" i="18"/>
  <c r="K121" i="18"/>
  <c r="J121" i="18"/>
  <c r="I121" i="18"/>
  <c r="G121" i="18"/>
  <c r="F121" i="18"/>
  <c r="D121" i="18"/>
  <c r="BE119" i="18"/>
  <c r="S119" i="18"/>
  <c r="R119" i="18"/>
  <c r="Q119" i="18"/>
  <c r="L119" i="18"/>
  <c r="P119" i="18" s="1"/>
  <c r="H119" i="18"/>
  <c r="BF118" i="18"/>
  <c r="BE118" i="18"/>
  <c r="S118" i="18"/>
  <c r="R118" i="18"/>
  <c r="Q118" i="18"/>
  <c r="L118" i="18"/>
  <c r="P118" i="18" s="1"/>
  <c r="H118" i="18"/>
  <c r="BF117" i="18"/>
  <c r="BE117" i="18"/>
  <c r="S117" i="18"/>
  <c r="R117" i="18"/>
  <c r="Q117" i="18"/>
  <c r="L117" i="18"/>
  <c r="P117" i="18" s="1"/>
  <c r="H117" i="18"/>
  <c r="BF116" i="18"/>
  <c r="BE116" i="18"/>
  <c r="S116" i="18"/>
  <c r="R116" i="18"/>
  <c r="Q116" i="18"/>
  <c r="L116" i="18"/>
  <c r="P116" i="18" s="1"/>
  <c r="H116" i="18"/>
  <c r="A116" i="18"/>
  <c r="A117" i="18" s="1"/>
  <c r="A118" i="18" s="1"/>
  <c r="A119" i="18" s="1"/>
  <c r="BF115" i="18"/>
  <c r="BE115" i="18"/>
  <c r="S115" i="18"/>
  <c r="R115" i="18"/>
  <c r="Q115" i="18"/>
  <c r="L115" i="18"/>
  <c r="P115" i="18" s="1"/>
  <c r="H115" i="18"/>
  <c r="AX114" i="18"/>
  <c r="AQ114" i="18"/>
  <c r="AO114" i="18"/>
  <c r="AN114" i="18"/>
  <c r="AM114" i="18"/>
  <c r="AL114" i="18"/>
  <c r="AK114" i="18"/>
  <c r="AJ114" i="18"/>
  <c r="AI114" i="18"/>
  <c r="AH114" i="18"/>
  <c r="AG114" i="18"/>
  <c r="AF114" i="18"/>
  <c r="AE114" i="18"/>
  <c r="AD114" i="18"/>
  <c r="W114" i="18"/>
  <c r="V114" i="18"/>
  <c r="U114" i="18"/>
  <c r="T114" i="18"/>
  <c r="BI104" i="18"/>
  <c r="BH104" i="18"/>
  <c r="BG104" i="18"/>
  <c r="BF104" i="18"/>
  <c r="BE104" i="18"/>
  <c r="BD104" i="18"/>
  <c r="BC104" i="18"/>
  <c r="BB104" i="18"/>
  <c r="BA104" i="18"/>
  <c r="AZ104" i="18"/>
  <c r="AY104" i="18"/>
  <c r="AX104" i="18"/>
  <c r="AW104" i="18"/>
  <c r="AV104" i="18"/>
  <c r="AU104" i="18"/>
  <c r="AT104" i="18"/>
  <c r="AS104" i="18"/>
  <c r="AR104" i="18"/>
  <c r="AQ104" i="18"/>
  <c r="AP104" i="18"/>
  <c r="AO104" i="18"/>
  <c r="AM104" i="18"/>
  <c r="AL104" i="18"/>
  <c r="AK104" i="18"/>
  <c r="AJ104" i="18"/>
  <c r="AI104" i="18"/>
  <c r="AH104" i="18"/>
  <c r="AG104" i="18"/>
  <c r="AF104" i="18"/>
  <c r="AE104" i="18"/>
  <c r="AD104" i="18"/>
  <c r="AC104" i="18"/>
  <c r="AB104" i="18"/>
  <c r="AA104" i="18"/>
  <c r="Z104" i="18"/>
  <c r="Y104" i="18"/>
  <c r="X104" i="18"/>
  <c r="U104" i="18"/>
  <c r="O104" i="18"/>
  <c r="N104" i="18"/>
  <c r="M104" i="18"/>
  <c r="K104" i="18"/>
  <c r="J104" i="18"/>
  <c r="G104" i="18"/>
  <c r="F104" i="18"/>
  <c r="D104" i="18"/>
  <c r="S103" i="18"/>
  <c r="R103" i="18"/>
  <c r="Q103" i="18"/>
  <c r="H103" i="18"/>
  <c r="I103" i="18" s="1"/>
  <c r="L103" i="18" s="1"/>
  <c r="P103" i="18" s="1"/>
  <c r="S102" i="18"/>
  <c r="R102" i="18"/>
  <c r="Q102" i="18"/>
  <c r="H102" i="18"/>
  <c r="BF101" i="18"/>
  <c r="BE101" i="18"/>
  <c r="BD101" i="18"/>
  <c r="BC101" i="18"/>
  <c r="BB101" i="18"/>
  <c r="BA101" i="18"/>
  <c r="AZ101" i="18"/>
  <c r="AY101" i="18"/>
  <c r="AX101" i="18"/>
  <c r="AW101" i="18"/>
  <c r="AV101" i="18"/>
  <c r="AU101" i="18"/>
  <c r="AT101" i="18"/>
  <c r="AS101" i="18"/>
  <c r="AR101" i="18"/>
  <c r="AQ101" i="18"/>
  <c r="AP101" i="18"/>
  <c r="AO101" i="18"/>
  <c r="AN101" i="18"/>
  <c r="AM101" i="18"/>
  <c r="AL101" i="18"/>
  <c r="AK101" i="18"/>
  <c r="AJ101" i="18"/>
  <c r="AI101" i="18"/>
  <c r="AH101" i="18"/>
  <c r="AG101" i="18"/>
  <c r="AF101" i="18"/>
  <c r="AE101" i="18"/>
  <c r="AD101" i="18"/>
  <c r="W101" i="18"/>
  <c r="V101" i="18"/>
  <c r="U101" i="18"/>
  <c r="T101" i="18"/>
  <c r="BI93" i="18"/>
  <c r="BH93" i="18"/>
  <c r="BG93" i="18"/>
  <c r="BD93" i="18"/>
  <c r="BC93" i="18"/>
  <c r="BB93" i="18"/>
  <c r="BA93" i="18"/>
  <c r="AZ93" i="18"/>
  <c r="AY93" i="18"/>
  <c r="AX93" i="18"/>
  <c r="AW93" i="18"/>
  <c r="AV93" i="18"/>
  <c r="AU93" i="18"/>
  <c r="AT93" i="18"/>
  <c r="AS93" i="18"/>
  <c r="AR93" i="18"/>
  <c r="AQ93" i="18"/>
  <c r="AP93" i="18"/>
  <c r="AO93" i="18"/>
  <c r="AM93" i="18"/>
  <c r="AL93" i="18"/>
  <c r="AK93" i="18"/>
  <c r="AJ93" i="18"/>
  <c r="AI93" i="18"/>
  <c r="AH93" i="18"/>
  <c r="AG93" i="18"/>
  <c r="AF93" i="18"/>
  <c r="AE93" i="18"/>
  <c r="AD93" i="18"/>
  <c r="AC93" i="18"/>
  <c r="AB93" i="18"/>
  <c r="AA93" i="18"/>
  <c r="Z93" i="18"/>
  <c r="Y93" i="18"/>
  <c r="X93" i="18"/>
  <c r="U93" i="18"/>
  <c r="O93" i="18"/>
  <c r="N93" i="18"/>
  <c r="M93" i="18"/>
  <c r="K93" i="18"/>
  <c r="J93" i="18"/>
  <c r="I93" i="18"/>
  <c r="D93" i="18"/>
  <c r="S92" i="18"/>
  <c r="R92" i="18"/>
  <c r="Q92" i="18"/>
  <c r="G92" i="18"/>
  <c r="L92" i="18" s="1"/>
  <c r="P92" i="18" s="1"/>
  <c r="F92" i="18"/>
  <c r="S91" i="18"/>
  <c r="R91" i="18"/>
  <c r="Q91" i="18"/>
  <c r="L91" i="18"/>
  <c r="P91" i="18" s="1"/>
  <c r="H91" i="18"/>
  <c r="S90" i="18"/>
  <c r="R90" i="18"/>
  <c r="Q90" i="18"/>
  <c r="L90" i="18"/>
  <c r="P90" i="18" s="1"/>
  <c r="F90" i="18"/>
  <c r="A90" i="18"/>
  <c r="A91" i="18" s="1"/>
  <c r="BF89" i="18"/>
  <c r="BF93" i="18" s="1"/>
  <c r="BE89" i="18"/>
  <c r="BE93" i="18" s="1"/>
  <c r="S89" i="18"/>
  <c r="R89" i="18"/>
  <c r="Q89" i="18"/>
  <c r="L89" i="18"/>
  <c r="P89" i="18" s="1"/>
  <c r="H89" i="18"/>
  <c r="BA88" i="18"/>
  <c r="AZ88" i="18"/>
  <c r="AY88" i="18"/>
  <c r="AX88" i="18"/>
  <c r="AW88" i="18"/>
  <c r="AV88" i="18"/>
  <c r="AU88" i="18"/>
  <c r="AT88" i="18"/>
  <c r="AS88" i="18"/>
  <c r="AR88" i="18"/>
  <c r="AQ88" i="18"/>
  <c r="AP88" i="18"/>
  <c r="AO88" i="18"/>
  <c r="AN88" i="18"/>
  <c r="AM88" i="18"/>
  <c r="AL88" i="18"/>
  <c r="AK88" i="18"/>
  <c r="AJ88" i="18"/>
  <c r="AI88" i="18"/>
  <c r="AH88" i="18"/>
  <c r="AG88" i="18"/>
  <c r="AF88" i="18"/>
  <c r="AE88" i="18"/>
  <c r="AD88" i="18"/>
  <c r="W88" i="18"/>
  <c r="V88" i="18"/>
  <c r="U88" i="18"/>
  <c r="T88" i="18"/>
  <c r="BJ70" i="18"/>
  <c r="BI70" i="18"/>
  <c r="BH70" i="18"/>
  <c r="BG70" i="18"/>
  <c r="BF70" i="18"/>
  <c r="BE70" i="18"/>
  <c r="BD70" i="18"/>
  <c r="BC70" i="18"/>
  <c r="BB70" i="18"/>
  <c r="BA70" i="18"/>
  <c r="AZ70" i="18"/>
  <c r="AY70" i="18"/>
  <c r="AX70" i="18"/>
  <c r="AW70" i="18"/>
  <c r="AV70" i="18"/>
  <c r="AU70" i="18"/>
  <c r="AT70" i="18"/>
  <c r="AS70" i="18"/>
  <c r="AR70" i="18"/>
  <c r="AQ70" i="18"/>
  <c r="AP70" i="18"/>
  <c r="AO70" i="18"/>
  <c r="AM70" i="18"/>
  <c r="AL70" i="18"/>
  <c r="AK70" i="18"/>
  <c r="AJ70" i="18"/>
  <c r="AI70" i="18"/>
  <c r="AH70" i="18"/>
  <c r="AG70" i="18"/>
  <c r="AF70" i="18"/>
  <c r="AE70" i="18"/>
  <c r="AD70" i="18"/>
  <c r="AC70" i="18"/>
  <c r="AB70" i="18"/>
  <c r="AA70" i="18"/>
  <c r="Z70" i="18"/>
  <c r="Y70" i="18"/>
  <c r="X70" i="18"/>
  <c r="U70" i="18"/>
  <c r="O70" i="18"/>
  <c r="N70" i="18"/>
  <c r="M70" i="18"/>
  <c r="K70" i="18"/>
  <c r="J70" i="18"/>
  <c r="D70" i="18"/>
  <c r="S68" i="18"/>
  <c r="R68" i="18"/>
  <c r="Q68" i="18"/>
  <c r="G68" i="18"/>
  <c r="F68" i="18"/>
  <c r="S67" i="18"/>
  <c r="R67" i="18"/>
  <c r="Q67" i="18"/>
  <c r="G67" i="18"/>
  <c r="F67" i="18"/>
  <c r="V66" i="18"/>
  <c r="U66" i="18"/>
  <c r="T66" i="18"/>
  <c r="BI58" i="18"/>
  <c r="BH58" i="18"/>
  <c r="BG58" i="18"/>
  <c r="BF58" i="18"/>
  <c r="BE58" i="18"/>
  <c r="BD58" i="18"/>
  <c r="BC58" i="18"/>
  <c r="BB58" i="18"/>
  <c r="BA58" i="18"/>
  <c r="AZ58" i="18"/>
  <c r="AY58" i="18"/>
  <c r="AX58" i="18"/>
  <c r="AW58" i="18"/>
  <c r="AV58" i="18"/>
  <c r="AU58" i="18"/>
  <c r="AT58" i="18"/>
  <c r="AS58" i="18"/>
  <c r="AR58" i="18"/>
  <c r="AQ58" i="18"/>
  <c r="AP58" i="18"/>
  <c r="AO58" i="18"/>
  <c r="AN58" i="18"/>
  <c r="AM58" i="18"/>
  <c r="AL58" i="18"/>
  <c r="AK58" i="18"/>
  <c r="AJ58" i="18"/>
  <c r="AI58" i="18"/>
  <c r="AH58" i="18"/>
  <c r="AG58" i="18"/>
  <c r="AF58" i="18"/>
  <c r="AE58" i="18"/>
  <c r="AD58" i="18"/>
  <c r="AC58" i="18"/>
  <c r="AB58" i="18"/>
  <c r="AA58" i="18"/>
  <c r="Z58" i="18"/>
  <c r="Y58" i="18"/>
  <c r="X58" i="18"/>
  <c r="U58" i="18"/>
  <c r="O58" i="18"/>
  <c r="N58" i="18"/>
  <c r="M58" i="18"/>
  <c r="K58" i="18"/>
  <c r="J58" i="18"/>
  <c r="I58" i="18"/>
  <c r="G58" i="18"/>
  <c r="F58" i="18"/>
  <c r="D58" i="18"/>
  <c r="S57" i="18"/>
  <c r="R57" i="18"/>
  <c r="Q57" i="18"/>
  <c r="L57" i="18"/>
  <c r="BK57" i="18" s="1"/>
  <c r="H57" i="18"/>
  <c r="S56" i="18"/>
  <c r="R56" i="18"/>
  <c r="Q56" i="18"/>
  <c r="L56" i="18"/>
  <c r="BK56" i="18" s="1"/>
  <c r="H56" i="18"/>
  <c r="S55" i="18"/>
  <c r="R55" i="18"/>
  <c r="Q55" i="18"/>
  <c r="L55" i="18"/>
  <c r="BK55" i="18" s="1"/>
  <c r="H55" i="18"/>
  <c r="BJ54" i="18"/>
  <c r="BJ58" i="18" s="1"/>
  <c r="S54" i="18"/>
  <c r="R54" i="18"/>
  <c r="Q54" i="18"/>
  <c r="L54" i="18"/>
  <c r="H54" i="18"/>
  <c r="A54" i="18"/>
  <c r="A55" i="18" s="1"/>
  <c r="S53" i="18"/>
  <c r="R53" i="18"/>
  <c r="Q53" i="18"/>
  <c r="L53" i="18"/>
  <c r="H53" i="18"/>
  <c r="V52" i="18"/>
  <c r="U52" i="18"/>
  <c r="T52" i="18"/>
  <c r="U41" i="18"/>
  <c r="N30" i="18"/>
  <c r="M30" i="18"/>
  <c r="AM29" i="18"/>
  <c r="AL29" i="18"/>
  <c r="AI29" i="18"/>
  <c r="AH29" i="18"/>
  <c r="AE29" i="18"/>
  <c r="AD29" i="18"/>
  <c r="K29" i="18"/>
  <c r="J29" i="18"/>
  <c r="AG28" i="18"/>
  <c r="AF28" i="18"/>
  <c r="BJ20" i="18"/>
  <c r="BI20" i="18"/>
  <c r="BH20" i="18"/>
  <c r="BG20" i="18"/>
  <c r="BF20" i="18"/>
  <c r="BE20" i="18"/>
  <c r="BD20" i="18"/>
  <c r="BC20" i="18"/>
  <c r="BB20" i="18"/>
  <c r="BA20" i="18"/>
  <c r="AZ20" i="18"/>
  <c r="AY20" i="18"/>
  <c r="AX20" i="18"/>
  <c r="AW20" i="18"/>
  <c r="AV20" i="18"/>
  <c r="AU20" i="18"/>
  <c r="AT20" i="18"/>
  <c r="AS20" i="18"/>
  <c r="AR20" i="18"/>
  <c r="AQ20" i="18"/>
  <c r="AP20" i="18"/>
  <c r="AO20" i="18"/>
  <c r="AM20" i="18"/>
  <c r="AL20" i="18"/>
  <c r="AK20" i="18"/>
  <c r="AJ20" i="18"/>
  <c r="AI20" i="18"/>
  <c r="AH20" i="18"/>
  <c r="AG20" i="18"/>
  <c r="AF20" i="18"/>
  <c r="AE20" i="18"/>
  <c r="AD20" i="18"/>
  <c r="AC20" i="18"/>
  <c r="AB20" i="18"/>
  <c r="AA20" i="18"/>
  <c r="Z20" i="18"/>
  <c r="Y20" i="18"/>
  <c r="X20" i="18"/>
  <c r="U20" i="18"/>
  <c r="O20" i="18"/>
  <c r="N20" i="18"/>
  <c r="M20" i="18"/>
  <c r="K20" i="18"/>
  <c r="J20" i="18"/>
  <c r="G20" i="18"/>
  <c r="F20" i="18"/>
  <c r="D20" i="18"/>
  <c r="C8" i="31" s="1"/>
  <c r="D12" i="31" s="1"/>
  <c r="D13" i="31" s="1"/>
  <c r="S19" i="18"/>
  <c r="R19" i="18"/>
  <c r="P19" i="18"/>
  <c r="H19" i="18"/>
  <c r="I19" i="18" s="1"/>
  <c r="L19" i="18" s="1"/>
  <c r="S16" i="18"/>
  <c r="R16" i="18"/>
  <c r="P16" i="18"/>
  <c r="H16" i="18"/>
  <c r="I16" i="18" s="1"/>
  <c r="L16" i="18" s="1"/>
  <c r="S15" i="18"/>
  <c r="R15" i="18"/>
  <c r="P15" i="18"/>
  <c r="H15" i="18"/>
  <c r="I15" i="18" s="1"/>
  <c r="L15" i="18" s="1"/>
  <c r="AZ14" i="18"/>
  <c r="AN14" i="18"/>
  <c r="AE14" i="18"/>
  <c r="AD14" i="18"/>
  <c r="V14" i="18"/>
  <c r="U14" i="18"/>
  <c r="T14" i="18"/>
  <c r="BR12" i="18"/>
  <c r="BQ12" i="18"/>
  <c r="BJ11" i="18"/>
  <c r="BI11" i="18"/>
  <c r="BH11" i="18"/>
  <c r="BG11" i="18"/>
  <c r="BF11" i="18"/>
  <c r="BE11" i="18"/>
  <c r="BD11" i="18"/>
  <c r="BC11" i="18"/>
  <c r="BB11" i="18"/>
  <c r="BA11" i="18"/>
  <c r="AZ11" i="18"/>
  <c r="AY11" i="18"/>
  <c r="AX11" i="18"/>
  <c r="AW11" i="18"/>
  <c r="AV11" i="18"/>
  <c r="AU11" i="18"/>
  <c r="AT11" i="18"/>
  <c r="AS11" i="18"/>
  <c r="AR11" i="18"/>
  <c r="AQ11" i="18"/>
  <c r="AP11" i="18"/>
  <c r="AO11" i="18"/>
  <c r="AN11" i="18"/>
  <c r="AM11" i="18"/>
  <c r="AL11" i="18"/>
  <c r="AK11" i="18"/>
  <c r="AJ11" i="18"/>
  <c r="AI11" i="18"/>
  <c r="AH11" i="18"/>
  <c r="AG11" i="18"/>
  <c r="AF11" i="18"/>
  <c r="AE11" i="18"/>
  <c r="AD11" i="18"/>
  <c r="AC11" i="18"/>
  <c r="AB11" i="18"/>
  <c r="AA11" i="18"/>
  <c r="Z11" i="18"/>
  <c r="Y11" i="18"/>
  <c r="X11" i="18"/>
  <c r="U11" i="18"/>
  <c r="O11" i="18"/>
  <c r="N11" i="18"/>
  <c r="M11" i="18"/>
  <c r="K11" i="18"/>
  <c r="J11" i="18"/>
  <c r="I11" i="18"/>
  <c r="D11" i="18"/>
  <c r="S9" i="18"/>
  <c r="R9" i="18"/>
  <c r="Q9" i="18"/>
  <c r="P9" i="18"/>
  <c r="L9" i="18"/>
  <c r="H9" i="18"/>
  <c r="S8" i="18"/>
  <c r="R8" i="18"/>
  <c r="P8" i="18"/>
  <c r="L8" i="18"/>
  <c r="Q8" i="18" s="1"/>
  <c r="H8" i="18"/>
  <c r="S7" i="18"/>
  <c r="R7" i="18"/>
  <c r="P7" i="18"/>
  <c r="L7" i="18"/>
  <c r="BK7" i="18" s="1"/>
  <c r="H7" i="18"/>
  <c r="S6" i="18"/>
  <c r="R6" i="18"/>
  <c r="P6" i="18"/>
  <c r="G6" i="18"/>
  <c r="G11" i="18" s="1"/>
  <c r="F6" i="18"/>
  <c r="F11" i="18" s="1"/>
  <c r="S5" i="18"/>
  <c r="R5" i="18"/>
  <c r="P5" i="18"/>
  <c r="L5" i="18"/>
  <c r="BK5" i="18" s="1"/>
  <c r="H5" i="18"/>
  <c r="D150" i="17"/>
  <c r="C150" i="17"/>
  <c r="D149" i="17"/>
  <c r="C149" i="17"/>
  <c r="D148" i="17"/>
  <c r="C148" i="17"/>
  <c r="D147" i="17"/>
  <c r="C147" i="17"/>
  <c r="D146" i="17"/>
  <c r="C146" i="17"/>
  <c r="D145" i="17"/>
  <c r="C145" i="17"/>
  <c r="D144" i="17"/>
  <c r="C144" i="17"/>
  <c r="D143" i="17"/>
  <c r="C143" i="17"/>
  <c r="D142" i="17"/>
  <c r="C142" i="17"/>
  <c r="D141" i="17"/>
  <c r="C141" i="17"/>
  <c r="D140" i="17"/>
  <c r="C140" i="17"/>
  <c r="D139" i="17"/>
  <c r="C139" i="17"/>
  <c r="D138" i="17"/>
  <c r="C138" i="17"/>
  <c r="D137" i="17"/>
  <c r="C137" i="17"/>
  <c r="D136" i="17"/>
  <c r="C136" i="17"/>
  <c r="D135" i="17"/>
  <c r="C135" i="17"/>
  <c r="D134" i="17"/>
  <c r="C134" i="17"/>
  <c r="D133" i="17"/>
  <c r="C133" i="17"/>
  <c r="D132" i="17"/>
  <c r="C132" i="17"/>
  <c r="D131" i="17"/>
  <c r="C131" i="17"/>
  <c r="D130" i="17"/>
  <c r="C130" i="17"/>
  <c r="D129" i="17"/>
  <c r="C129" i="17"/>
  <c r="D128" i="17"/>
  <c r="C128" i="17"/>
  <c r="D127" i="17"/>
  <c r="C127" i="17"/>
  <c r="D126" i="17"/>
  <c r="C126" i="17"/>
  <c r="D125" i="17"/>
  <c r="C125" i="17"/>
  <c r="D124" i="17"/>
  <c r="C124" i="17"/>
  <c r="D123" i="17"/>
  <c r="C123" i="17"/>
  <c r="D122" i="17"/>
  <c r="C122" i="17"/>
  <c r="D121" i="17"/>
  <c r="C121" i="17"/>
  <c r="D120" i="17"/>
  <c r="C120" i="17"/>
  <c r="D119" i="17"/>
  <c r="C119" i="17"/>
  <c r="D118" i="17"/>
  <c r="C118" i="17"/>
  <c r="D117" i="17"/>
  <c r="C117" i="17"/>
  <c r="D116" i="17"/>
  <c r="C116" i="17"/>
  <c r="D115" i="17"/>
  <c r="C115" i="17"/>
  <c r="D114" i="17"/>
  <c r="C114" i="17"/>
  <c r="D113" i="17"/>
  <c r="C113" i="17"/>
  <c r="D112" i="17"/>
  <c r="C112" i="17"/>
  <c r="D111" i="17"/>
  <c r="C111" i="17"/>
  <c r="D109" i="17"/>
  <c r="C109" i="17"/>
  <c r="D108" i="17"/>
  <c r="C108" i="17"/>
  <c r="D107" i="17"/>
  <c r="C107" i="17"/>
  <c r="D106" i="17"/>
  <c r="C106" i="17"/>
  <c r="D105" i="17"/>
  <c r="C105" i="17"/>
  <c r="D104" i="17"/>
  <c r="C104" i="17"/>
  <c r="D103" i="17"/>
  <c r="C103" i="17"/>
  <c r="D102" i="17"/>
  <c r="C102" i="17"/>
  <c r="D101" i="17"/>
  <c r="C101" i="17"/>
  <c r="D99" i="17"/>
  <c r="C99" i="17"/>
  <c r="D97" i="17"/>
  <c r="C97" i="17"/>
  <c r="D96" i="17"/>
  <c r="C96" i="17"/>
  <c r="D95" i="17"/>
  <c r="C95" i="17"/>
  <c r="D93" i="17"/>
  <c r="C93" i="17"/>
  <c r="D92" i="17"/>
  <c r="C92" i="17"/>
  <c r="D91" i="17"/>
  <c r="C91" i="17"/>
  <c r="D90" i="17"/>
  <c r="C90" i="17"/>
  <c r="D89" i="17"/>
  <c r="C89" i="17"/>
  <c r="D88" i="17"/>
  <c r="C88" i="17"/>
  <c r="D87" i="17"/>
  <c r="C87" i="17"/>
  <c r="D86" i="17"/>
  <c r="C86" i="17"/>
  <c r="D85" i="17"/>
  <c r="C85" i="17"/>
  <c r="D84" i="17"/>
  <c r="C84" i="17"/>
  <c r="D83" i="17"/>
  <c r="C83" i="17"/>
  <c r="D82" i="17"/>
  <c r="C82" i="17"/>
  <c r="D81" i="17"/>
  <c r="C81" i="17"/>
  <c r="D80" i="17"/>
  <c r="C80" i="17"/>
  <c r="D78" i="17"/>
  <c r="C78" i="17"/>
  <c r="D77" i="17"/>
  <c r="C77" i="17"/>
  <c r="D76" i="17"/>
  <c r="C76" i="17"/>
  <c r="D75" i="17"/>
  <c r="C75" i="17"/>
  <c r="D74" i="17"/>
  <c r="C74" i="17"/>
  <c r="D73" i="17"/>
  <c r="C73" i="17"/>
  <c r="D71" i="17"/>
  <c r="C71" i="17"/>
  <c r="D70" i="17"/>
  <c r="C70" i="17"/>
  <c r="D68" i="17"/>
  <c r="C68" i="17"/>
  <c r="D66" i="17"/>
  <c r="C66" i="17"/>
  <c r="D65" i="17"/>
  <c r="C65" i="17"/>
  <c r="D63" i="17"/>
  <c r="C63" i="17"/>
  <c r="D62" i="17"/>
  <c r="C62" i="17"/>
  <c r="D61" i="17"/>
  <c r="C61" i="17"/>
  <c r="D60" i="17"/>
  <c r="C60" i="17"/>
  <c r="D59" i="17"/>
  <c r="C59" i="17"/>
  <c r="D58" i="17"/>
  <c r="C58" i="17"/>
  <c r="D56" i="17"/>
  <c r="C56" i="17"/>
  <c r="D55" i="17"/>
  <c r="J50" i="17"/>
  <c r="J49" i="17"/>
  <c r="D48" i="17"/>
  <c r="C48" i="17"/>
  <c r="D47" i="17"/>
  <c r="C47" i="17"/>
  <c r="D46" i="17"/>
  <c r="C46" i="17"/>
  <c r="D45" i="17"/>
  <c r="C45" i="17"/>
  <c r="C42" i="17"/>
  <c r="D41" i="17"/>
  <c r="D39" i="17"/>
  <c r="C39" i="17"/>
  <c r="D38" i="17"/>
  <c r="C38" i="17"/>
  <c r="D37" i="17"/>
  <c r="C37" i="17"/>
  <c r="D36" i="17"/>
  <c r="C36" i="17"/>
  <c r="D35" i="17"/>
  <c r="C35" i="17"/>
  <c r="D34" i="17"/>
  <c r="C34" i="17"/>
  <c r="D33" i="17"/>
  <c r="C33" i="17"/>
  <c r="D32" i="17"/>
  <c r="C32" i="17"/>
  <c r="D31" i="17"/>
  <c r="C31" i="17"/>
  <c r="D30" i="17"/>
  <c r="C30" i="17"/>
  <c r="D29" i="17"/>
  <c r="C29" i="17"/>
  <c r="D28" i="17"/>
  <c r="C28" i="17"/>
  <c r="D26" i="17"/>
  <c r="C26" i="17"/>
  <c r="D25" i="17"/>
  <c r="C25" i="17"/>
  <c r="D24" i="17"/>
  <c r="C24" i="17"/>
  <c r="D22" i="17"/>
  <c r="D21" i="17"/>
  <c r="C21" i="17"/>
  <c r="D20" i="17"/>
  <c r="C20" i="17"/>
  <c r="D19" i="17"/>
  <c r="C19" i="17"/>
  <c r="D18" i="17"/>
  <c r="C18" i="17"/>
  <c r="D17" i="17"/>
  <c r="C17" i="17"/>
  <c r="D16" i="17"/>
  <c r="C16" i="17"/>
  <c r="D15" i="17"/>
  <c r="C15" i="17"/>
  <c r="D14" i="17"/>
  <c r="C14" i="17"/>
  <c r="D12" i="17"/>
  <c r="C12" i="17"/>
  <c r="D11" i="17"/>
  <c r="C11" i="17"/>
  <c r="D10" i="17"/>
  <c r="C10" i="17"/>
  <c r="D8" i="17"/>
  <c r="C8" i="17"/>
  <c r="D7" i="17"/>
  <c r="C7" i="17"/>
  <c r="D30" i="16"/>
  <c r="D43" i="17" s="1"/>
  <c r="C30" i="16"/>
  <c r="C44" i="17" s="1"/>
  <c r="D44" i="15"/>
  <c r="D134" i="15" s="1"/>
  <c r="K39" i="15"/>
  <c r="K38" i="15"/>
  <c r="C6" i="15"/>
  <c r="C134" i="15" s="1"/>
  <c r="I21" i="14"/>
  <c r="H21" i="14"/>
  <c r="G21" i="14"/>
  <c r="F21" i="14"/>
  <c r="D21" i="14"/>
  <c r="C21" i="14"/>
  <c r="J20" i="14"/>
  <c r="F12" i="14" s="1"/>
  <c r="J12" i="14" s="1"/>
  <c r="E20" i="14"/>
  <c r="C12" i="14" s="1"/>
  <c r="E12" i="14" s="1"/>
  <c r="J19" i="14"/>
  <c r="F11" i="14" s="1"/>
  <c r="E19" i="14"/>
  <c r="C11" i="14" s="1"/>
  <c r="E11" i="14" s="1"/>
  <c r="J18" i="14"/>
  <c r="F10" i="14" s="1"/>
  <c r="E18" i="14"/>
  <c r="I13" i="14"/>
  <c r="H13" i="14"/>
  <c r="D13" i="14"/>
  <c r="J11" i="14"/>
  <c r="G10" i="14"/>
  <c r="G13" i="14" s="1"/>
  <c r="C132" i="13"/>
  <c r="D29" i="13"/>
  <c r="D132" i="13" s="1"/>
  <c r="B30" i="12"/>
  <c r="E12" i="12" s="1"/>
  <c r="H11" i="12"/>
  <c r="D10" i="12"/>
  <c r="F10" i="12" s="1"/>
  <c r="B10" i="12"/>
  <c r="D9" i="12"/>
  <c r="F9" i="12" s="1"/>
  <c r="C9" i="12"/>
  <c r="E9" i="12" s="1"/>
  <c r="D8" i="12"/>
  <c r="C8" i="12"/>
  <c r="F19" i="11"/>
  <c r="D19" i="11"/>
  <c r="G13" i="11"/>
  <c r="F12" i="11"/>
  <c r="D12" i="11"/>
  <c r="G11" i="11"/>
  <c r="G10" i="11"/>
  <c r="G9" i="11"/>
  <c r="F8" i="11"/>
  <c r="D6" i="11"/>
  <c r="I8" i="11" s="1"/>
  <c r="D81" i="10"/>
  <c r="E24" i="4" s="1"/>
  <c r="E19" i="4"/>
  <c r="I8" i="36" s="1"/>
  <c r="F109" i="10"/>
  <c r="F101" i="10"/>
  <c r="F99" i="10"/>
  <c r="D50" i="10"/>
  <c r="D13" i="5" s="1"/>
  <c r="C49" i="10"/>
  <c r="C50" i="10" s="1"/>
  <c r="D44" i="10"/>
  <c r="E17" i="4" s="1"/>
  <c r="D15" i="5" s="1"/>
  <c r="D36" i="10"/>
  <c r="E13" i="4" s="1"/>
  <c r="D31" i="10"/>
  <c r="C24" i="10"/>
  <c r="E12" i="4"/>
  <c r="D101" i="9"/>
  <c r="E44" i="3" s="1"/>
  <c r="C97" i="9"/>
  <c r="C86" i="9"/>
  <c r="E34" i="3"/>
  <c r="I4" i="36" s="1"/>
  <c r="C66" i="9"/>
  <c r="H66" i="9" s="1"/>
  <c r="F71" i="9"/>
  <c r="C59" i="9"/>
  <c r="D51" i="9"/>
  <c r="E28" i="3" s="1"/>
  <c r="C49" i="9"/>
  <c r="C48" i="9"/>
  <c r="D42" i="9"/>
  <c r="E20" i="3" s="1"/>
  <c r="C37" i="9"/>
  <c r="H37" i="9" s="1"/>
  <c r="C35" i="9"/>
  <c r="D30" i="9"/>
  <c r="C28" i="9"/>
  <c r="H28" i="9" s="1"/>
  <c r="C27" i="9"/>
  <c r="D22" i="9"/>
  <c r="D19" i="9"/>
  <c r="D23" i="9" s="1"/>
  <c r="E18" i="3" s="1"/>
  <c r="J7" i="36" s="1"/>
  <c r="C14" i="9"/>
  <c r="E16" i="3"/>
  <c r="F15" i="8"/>
  <c r="E22" i="7"/>
  <c r="C22" i="7"/>
  <c r="F20" i="7"/>
  <c r="F22" i="7" s="1"/>
  <c r="E27" i="3" s="1"/>
  <c r="D20" i="7"/>
  <c r="D22" i="7" s="1"/>
  <c r="D27" i="3" s="1"/>
  <c r="E13" i="7"/>
  <c r="C13" i="7"/>
  <c r="C89" i="10" s="1"/>
  <c r="F12" i="7"/>
  <c r="F13" i="7" s="1"/>
  <c r="D12" i="7"/>
  <c r="D13" i="7" s="1"/>
  <c r="E10" i="7"/>
  <c r="C10" i="7"/>
  <c r="F9" i="7"/>
  <c r="F10" i="7" s="1"/>
  <c r="D9" i="7"/>
  <c r="D10" i="7" s="1"/>
  <c r="K23" i="6"/>
  <c r="J23" i="6"/>
  <c r="I23" i="6"/>
  <c r="H23" i="6"/>
  <c r="G23" i="6"/>
  <c r="F23" i="6"/>
  <c r="E23" i="6"/>
  <c r="D23" i="6"/>
  <c r="C23" i="6"/>
  <c r="K16" i="6"/>
  <c r="E12" i="3" s="1"/>
  <c r="E13" i="3" s="1"/>
  <c r="J16" i="6"/>
  <c r="I16" i="6"/>
  <c r="H16" i="6"/>
  <c r="G16" i="6"/>
  <c r="F16" i="6"/>
  <c r="E16" i="6"/>
  <c r="D16" i="6"/>
  <c r="C16" i="6"/>
  <c r="I11" i="6"/>
  <c r="D11" i="6"/>
  <c r="H10" i="6"/>
  <c r="H11" i="6" s="1"/>
  <c r="G10" i="6"/>
  <c r="G11" i="6" s="1"/>
  <c r="F10" i="6"/>
  <c r="C10" i="6"/>
  <c r="C11" i="6" s="1"/>
  <c r="D35" i="5"/>
  <c r="D29" i="5"/>
  <c r="D14" i="5"/>
  <c r="D30" i="4"/>
  <c r="G48" i="3"/>
  <c r="G31" i="3"/>
  <c r="G23" i="3"/>
  <c r="H18" i="3"/>
  <c r="C16" i="3"/>
  <c r="C18" i="3" s="1"/>
  <c r="C19" i="3" s="1"/>
  <c r="G14" i="3"/>
  <c r="I10" i="1"/>
  <c r="J10" i="1" s="1"/>
  <c r="G9" i="1"/>
  <c r="G8" i="1"/>
  <c r="C16" i="5" l="1"/>
  <c r="H67" i="10"/>
  <c r="T481" i="18"/>
  <c r="V481" i="18" s="1"/>
  <c r="C81" i="9"/>
  <c r="E19" i="3"/>
  <c r="G116" i="23"/>
  <c r="C57" i="10"/>
  <c r="L8" i="36"/>
  <c r="H104" i="18"/>
  <c r="W427" i="18"/>
  <c r="BB427" i="18" s="1"/>
  <c r="AI253" i="18"/>
  <c r="G22" i="18"/>
  <c r="W202" i="18"/>
  <c r="AN202" i="18" s="1"/>
  <c r="BR13" i="18"/>
  <c r="I9" i="36"/>
  <c r="I7" i="36"/>
  <c r="L7" i="36" s="1"/>
  <c r="C20" i="3"/>
  <c r="C27" i="3" s="1"/>
  <c r="C28" i="3" s="1"/>
  <c r="C34" i="3" s="1"/>
  <c r="C44" i="3" s="1"/>
  <c r="R27" i="3"/>
  <c r="D34" i="13"/>
  <c r="D42" i="3"/>
  <c r="H8" i="36" s="1"/>
  <c r="AG106" i="18"/>
  <c r="AG26" i="18" s="1"/>
  <c r="D22" i="18"/>
  <c r="W166" i="18"/>
  <c r="AN166" i="18" s="1"/>
  <c r="AZ72" i="18"/>
  <c r="AZ25" i="18" s="1"/>
  <c r="W450" i="18"/>
  <c r="BB450" i="18" s="1"/>
  <c r="W226" i="18"/>
  <c r="AN226" i="18" s="1"/>
  <c r="W431" i="18"/>
  <c r="BB431" i="18" s="1"/>
  <c r="T496" i="18"/>
  <c r="V496" i="18" s="1"/>
  <c r="AE106" i="18"/>
  <c r="AE26" i="18" s="1"/>
  <c r="AM106" i="18"/>
  <c r="AM26" i="18" s="1"/>
  <c r="Q179" i="18"/>
  <c r="W448" i="18"/>
  <c r="BB448" i="18" s="1"/>
  <c r="T456" i="18"/>
  <c r="V456" i="18" s="1"/>
  <c r="H15" i="27"/>
  <c r="E39" i="27"/>
  <c r="O22" i="18"/>
  <c r="BF72" i="18"/>
  <c r="BF25" i="18" s="1"/>
  <c r="W173" i="18"/>
  <c r="AN173" i="18" s="1"/>
  <c r="T452" i="18"/>
  <c r="V452" i="18" s="1"/>
  <c r="W467" i="18"/>
  <c r="BB467" i="18" s="1"/>
  <c r="N72" i="18"/>
  <c r="N25" i="18" s="1"/>
  <c r="T92" i="18"/>
  <c r="V92" i="18" s="1"/>
  <c r="M106" i="18"/>
  <c r="M26" i="18" s="1"/>
  <c r="C155" i="22"/>
  <c r="BM89" i="18"/>
  <c r="AK106" i="18"/>
  <c r="AK26" i="18" s="1"/>
  <c r="F8" i="28"/>
  <c r="F5" i="2"/>
  <c r="F11" i="2" s="1"/>
  <c r="I11" i="2" s="1"/>
  <c r="E134" i="15"/>
  <c r="U22" i="18"/>
  <c r="AI22" i="18"/>
  <c r="Q93" i="18"/>
  <c r="H92" i="18"/>
  <c r="R104" i="18"/>
  <c r="W163" i="18"/>
  <c r="AN163" i="18" s="1"/>
  <c r="W482" i="18"/>
  <c r="BB482" i="18" s="1"/>
  <c r="T486" i="18"/>
  <c r="V486" i="18" s="1"/>
  <c r="G74" i="23"/>
  <c r="H33" i="27"/>
  <c r="U72" i="18"/>
  <c r="U25" i="18" s="1"/>
  <c r="AA72" i="18"/>
  <c r="AI72" i="18"/>
  <c r="AI25" i="18" s="1"/>
  <c r="AM72" i="18"/>
  <c r="AM25" i="18" s="1"/>
  <c r="J106" i="18"/>
  <c r="J26" i="18" s="1"/>
  <c r="AD106" i="18"/>
  <c r="AD26" i="18" s="1"/>
  <c r="C14" i="5"/>
  <c r="H111" i="10"/>
  <c r="J111" i="10" s="1"/>
  <c r="J51" i="17"/>
  <c r="AC22" i="18"/>
  <c r="AF22" i="18"/>
  <c r="BJ72" i="18"/>
  <c r="BJ25" i="18" s="1"/>
  <c r="H68" i="18"/>
  <c r="I68" i="18" s="1"/>
  <c r="L68" i="18" s="1"/>
  <c r="M72" i="18"/>
  <c r="M25" i="18" s="1"/>
  <c r="AF72" i="18"/>
  <c r="AF25" i="18" s="1"/>
  <c r="T89" i="18"/>
  <c r="V89" i="18" s="1"/>
  <c r="BE106" i="18"/>
  <c r="W131" i="18"/>
  <c r="AN131" i="18" s="1"/>
  <c r="H194" i="18"/>
  <c r="W245" i="18"/>
  <c r="AN245" i="18" s="1"/>
  <c r="H287" i="18"/>
  <c r="AE301" i="18"/>
  <c r="AK301" i="18"/>
  <c r="W370" i="18"/>
  <c r="AN370" i="18" s="1"/>
  <c r="W426" i="18"/>
  <c r="BB426" i="18" s="1"/>
  <c r="W457" i="18"/>
  <c r="BB457" i="18" s="1"/>
  <c r="P499" i="18"/>
  <c r="BM53" i="18"/>
  <c r="AC72" i="18"/>
  <c r="AC25" i="18" s="1"/>
  <c r="AC31" i="18" s="1"/>
  <c r="AG72" i="18"/>
  <c r="AG25" i="18" s="1"/>
  <c r="BM91" i="18"/>
  <c r="AJ106" i="18"/>
  <c r="AJ26" i="18" s="1"/>
  <c r="W231" i="18"/>
  <c r="AN231" i="18" s="1"/>
  <c r="J519" i="18"/>
  <c r="J30" i="18" s="1"/>
  <c r="W517" i="18"/>
  <c r="BB517" i="18" s="1"/>
  <c r="E18" i="4"/>
  <c r="E20" i="4" s="1"/>
  <c r="C29" i="9"/>
  <c r="C30" i="9" s="1"/>
  <c r="D19" i="3" s="1"/>
  <c r="C8" i="19"/>
  <c r="C21" i="19"/>
  <c r="C32" i="5"/>
  <c r="H73" i="9"/>
  <c r="G53" i="23"/>
  <c r="C13" i="19"/>
  <c r="G119" i="23"/>
  <c r="C59" i="10"/>
  <c r="D7" i="11"/>
  <c r="G7" i="11" s="1"/>
  <c r="C65" i="10"/>
  <c r="C17" i="5"/>
  <c r="E35" i="3"/>
  <c r="E21" i="3"/>
  <c r="C61" i="10"/>
  <c r="C15" i="19"/>
  <c r="C17" i="19"/>
  <c r="C60" i="10"/>
  <c r="C99" i="9"/>
  <c r="C42" i="10"/>
  <c r="C65" i="9"/>
  <c r="H65" i="9" s="1"/>
  <c r="G7" i="36"/>
  <c r="C18" i="19"/>
  <c r="I135" i="18"/>
  <c r="L134" i="18"/>
  <c r="P134" i="18" s="1"/>
  <c r="W134" i="18" s="1"/>
  <c r="AN134" i="18" s="1"/>
  <c r="W147" i="18"/>
  <c r="AN147" i="18" s="1"/>
  <c r="C55" i="10"/>
  <c r="L438" i="18"/>
  <c r="P438" i="18" s="1"/>
  <c r="W438" i="18" s="1"/>
  <c r="BB438" i="18" s="1"/>
  <c r="W490" i="18"/>
  <c r="BB490" i="18" s="1"/>
  <c r="F13" i="14"/>
  <c r="AL72" i="18"/>
  <c r="AL25" i="18" s="1"/>
  <c r="S93" i="18"/>
  <c r="W167" i="18"/>
  <c r="AN167" i="18" s="1"/>
  <c r="M253" i="18"/>
  <c r="J301" i="18"/>
  <c r="H361" i="18"/>
  <c r="C39" i="9"/>
  <c r="D152" i="17"/>
  <c r="K22" i="18"/>
  <c r="Y22" i="18"/>
  <c r="AE22" i="18"/>
  <c r="AK22" i="18"/>
  <c r="P20" i="18"/>
  <c r="AB22" i="18"/>
  <c r="AP72" i="18"/>
  <c r="AP25" i="18" s="1"/>
  <c r="AV72" i="18"/>
  <c r="AV25" i="18" s="1"/>
  <c r="BB72" i="18"/>
  <c r="BB25" i="18" s="1"/>
  <c r="BH72" i="18"/>
  <c r="BH25" i="18" s="1"/>
  <c r="G93" i="18"/>
  <c r="G106" i="18" s="1"/>
  <c r="G26" i="18" s="1"/>
  <c r="AF106" i="18"/>
  <c r="AF26" i="18" s="1"/>
  <c r="AL106" i="18"/>
  <c r="AL26" i="18" s="1"/>
  <c r="W132" i="18"/>
  <c r="AN132" i="18" s="1"/>
  <c r="H232" i="18"/>
  <c r="H248" i="18"/>
  <c r="AM253" i="18"/>
  <c r="L267" i="18"/>
  <c r="L272" i="18" s="1"/>
  <c r="P495" i="18"/>
  <c r="T495" i="18" s="1"/>
  <c r="V495" i="18" s="1"/>
  <c r="W497" i="18"/>
  <c r="BB497" i="18" s="1"/>
  <c r="W512" i="18"/>
  <c r="BB512" i="18" s="1"/>
  <c r="U519" i="18"/>
  <c r="U30" i="18" s="1"/>
  <c r="K106" i="18"/>
  <c r="K26" i="18" s="1"/>
  <c r="AL301" i="18"/>
  <c r="C90" i="9"/>
  <c r="H90" i="9" s="1"/>
  <c r="G25" i="3"/>
  <c r="G50" i="3"/>
  <c r="C64" i="10"/>
  <c r="D15" i="11"/>
  <c r="G15" i="11" s="1"/>
  <c r="Q7" i="18"/>
  <c r="T7" i="18" s="1"/>
  <c r="V7" i="18" s="1"/>
  <c r="R20" i="18"/>
  <c r="BK54" i="18"/>
  <c r="P56" i="18"/>
  <c r="T56" i="18" s="1"/>
  <c r="V56" i="18" s="1"/>
  <c r="P57" i="18"/>
  <c r="T57" i="18" s="1"/>
  <c r="V57" i="18" s="1"/>
  <c r="AB72" i="18"/>
  <c r="AB25" i="18" s="1"/>
  <c r="AT72" i="18"/>
  <c r="AT25" i="18" s="1"/>
  <c r="J72" i="18"/>
  <c r="J25" i="18" s="1"/>
  <c r="X72" i="18"/>
  <c r="AD72" i="18"/>
  <c r="AD25" i="18" s="1"/>
  <c r="AJ72" i="18"/>
  <c r="AJ25" i="18" s="1"/>
  <c r="R93" i="18"/>
  <c r="R106" i="18" s="1"/>
  <c r="R26" i="18" s="1"/>
  <c r="F93" i="18"/>
  <c r="U106" i="18"/>
  <c r="U26" i="18" s="1"/>
  <c r="AI106" i="18"/>
  <c r="AI26" i="18" s="1"/>
  <c r="S104" i="18"/>
  <c r="N106" i="18"/>
  <c r="N26" i="18" s="1"/>
  <c r="BF106" i="18"/>
  <c r="H135" i="18"/>
  <c r="R152" i="18"/>
  <c r="T164" i="18"/>
  <c r="V164" i="18" s="1"/>
  <c r="W212" i="18"/>
  <c r="AN212" i="18" s="1"/>
  <c r="L244" i="18"/>
  <c r="P244" i="18" s="1"/>
  <c r="T244" i="18" s="1"/>
  <c r="V244" i="18" s="1"/>
  <c r="AH301" i="18"/>
  <c r="T428" i="18"/>
  <c r="V428" i="18" s="1"/>
  <c r="W441" i="18"/>
  <c r="BB441" i="18" s="1"/>
  <c r="T503" i="18"/>
  <c r="V503" i="18" s="1"/>
  <c r="W507" i="18"/>
  <c r="BB507" i="18" s="1"/>
  <c r="AD519" i="18"/>
  <c r="AD30" i="18" s="1"/>
  <c r="C6" i="19"/>
  <c r="C19" i="19"/>
  <c r="W473" i="18"/>
  <c r="BB473" i="18" s="1"/>
  <c r="Q70" i="18"/>
  <c r="H514" i="18"/>
  <c r="C62" i="10"/>
  <c r="F14" i="12"/>
  <c r="R70" i="18"/>
  <c r="Q104" i="18"/>
  <c r="Q106" i="18" s="1"/>
  <c r="Q26" i="18" s="1"/>
  <c r="P488" i="18"/>
  <c r="T488" i="18" s="1"/>
  <c r="V488" i="18" s="1"/>
  <c r="H19" i="27"/>
  <c r="J32" i="27"/>
  <c r="C63" i="10"/>
  <c r="G10" i="1"/>
  <c r="G16" i="1" s="1"/>
  <c r="H18" i="1" s="1"/>
  <c r="C22" i="10"/>
  <c r="C25" i="10" s="1"/>
  <c r="C31" i="10" s="1"/>
  <c r="Q5" i="18"/>
  <c r="T5" i="18" s="1"/>
  <c r="AA22" i="18"/>
  <c r="AG22" i="18"/>
  <c r="AH33" i="18" s="1"/>
  <c r="AM22" i="18"/>
  <c r="S20" i="18"/>
  <c r="X22" i="18"/>
  <c r="AJ22" i="18"/>
  <c r="BM54" i="18"/>
  <c r="Y72" i="18"/>
  <c r="AE72" i="18"/>
  <c r="AE25" i="18" s="1"/>
  <c r="AK72" i="18"/>
  <c r="AK25" i="18" s="1"/>
  <c r="AR72" i="18"/>
  <c r="AR25" i="18" s="1"/>
  <c r="AX72" i="18"/>
  <c r="AX25" i="18" s="1"/>
  <c r="BD72" i="18"/>
  <c r="BD25" i="18" s="1"/>
  <c r="O106" i="18"/>
  <c r="O26" i="18" s="1"/>
  <c r="AH106" i="18"/>
  <c r="AH26" i="18" s="1"/>
  <c r="T433" i="18"/>
  <c r="V433" i="18" s="1"/>
  <c r="H27" i="27"/>
  <c r="I5" i="2"/>
  <c r="G76" i="23"/>
  <c r="C14" i="19"/>
  <c r="C8" i="9"/>
  <c r="C10" i="9" s="1"/>
  <c r="D16" i="3" s="1"/>
  <c r="G51" i="23"/>
  <c r="G78" i="23"/>
  <c r="C25" i="19"/>
  <c r="C31" i="19" s="1"/>
  <c r="G87" i="23"/>
  <c r="J34" i="27"/>
  <c r="C5" i="19"/>
  <c r="C7" i="19"/>
  <c r="C9" i="19"/>
  <c r="C20" i="19"/>
  <c r="F110" i="10"/>
  <c r="H4" i="2"/>
  <c r="H6" i="2" s="1"/>
  <c r="D4" i="2"/>
  <c r="D6" i="2" s="1"/>
  <c r="D11" i="2" s="1"/>
  <c r="D30" i="2" s="1"/>
  <c r="C62" i="9"/>
  <c r="H9" i="2"/>
  <c r="E29" i="3"/>
  <c r="E43" i="3"/>
  <c r="E45" i="3" s="1"/>
  <c r="J3" i="36" s="1"/>
  <c r="E14" i="4"/>
  <c r="J10" i="36" s="1"/>
  <c r="I179" i="18"/>
  <c r="L172" i="18"/>
  <c r="P172" i="18" s="1"/>
  <c r="J10" i="6"/>
  <c r="J11" i="6" s="1"/>
  <c r="F11" i="6"/>
  <c r="K20" i="14"/>
  <c r="F22" i="18"/>
  <c r="Q121" i="18"/>
  <c r="D183" i="18"/>
  <c r="D27" i="18" s="1"/>
  <c r="AF183" i="18"/>
  <c r="AF27" i="18" s="1"/>
  <c r="AJ183" i="18"/>
  <c r="AJ27" i="18" s="1"/>
  <c r="L243" i="18"/>
  <c r="P243" i="18" s="1"/>
  <c r="T243" i="18" s="1"/>
  <c r="V243" i="18" s="1"/>
  <c r="H243" i="18"/>
  <c r="L286" i="18"/>
  <c r="P286" i="18" s="1"/>
  <c r="W286" i="18" s="1"/>
  <c r="AN286" i="18" s="1"/>
  <c r="H286" i="18"/>
  <c r="L289" i="18"/>
  <c r="P289" i="18" s="1"/>
  <c r="W289" i="18" s="1"/>
  <c r="AN289" i="18" s="1"/>
  <c r="H289" i="18"/>
  <c r="K12" i="14"/>
  <c r="K19" i="14"/>
  <c r="K40" i="15"/>
  <c r="R11" i="18"/>
  <c r="R22" i="18" s="1"/>
  <c r="AQ22" i="18"/>
  <c r="AU22" i="18"/>
  <c r="AY22" i="18"/>
  <c r="BC22" i="18"/>
  <c r="BG22" i="18"/>
  <c r="N22" i="18"/>
  <c r="AP22" i="18"/>
  <c r="AP31" i="18" s="1"/>
  <c r="AT22" i="18"/>
  <c r="AX22" i="18"/>
  <c r="AX31" i="18" s="1"/>
  <c r="BB22" i="18"/>
  <c r="BB31" i="18" s="1"/>
  <c r="BF22" i="18"/>
  <c r="BJ22" i="18"/>
  <c r="BJ31" i="18" s="1"/>
  <c r="H58" i="18"/>
  <c r="G70" i="18"/>
  <c r="G72" i="18" s="1"/>
  <c r="G25" i="18" s="1"/>
  <c r="D72" i="18"/>
  <c r="D25" i="18" s="1"/>
  <c r="AO72" i="18"/>
  <c r="AO25" i="18" s="1"/>
  <c r="AS72" i="18"/>
  <c r="AS25" i="18" s="1"/>
  <c r="AW72" i="18"/>
  <c r="AW25" i="18" s="1"/>
  <c r="BA72" i="18"/>
  <c r="BA25" i="18" s="1"/>
  <c r="BE72" i="18"/>
  <c r="BE25" i="18" s="1"/>
  <c r="BI72" i="18"/>
  <c r="BI25" i="18" s="1"/>
  <c r="AO106" i="18"/>
  <c r="AS106" i="18"/>
  <c r="AW106" i="18"/>
  <c r="BA106" i="18"/>
  <c r="AP106" i="18"/>
  <c r="AT106" i="18"/>
  <c r="AX106" i="18"/>
  <c r="BB106" i="18"/>
  <c r="H121" i="18"/>
  <c r="R121" i="18"/>
  <c r="Q135" i="18"/>
  <c r="W201" i="18"/>
  <c r="AN201" i="18" s="1"/>
  <c r="W230" i="18"/>
  <c r="AN230" i="18" s="1"/>
  <c r="T295" i="18"/>
  <c r="V295" i="18" s="1"/>
  <c r="W366" i="18"/>
  <c r="AN366" i="18" s="1"/>
  <c r="C152" i="17"/>
  <c r="S11" i="18"/>
  <c r="M22" i="18"/>
  <c r="J22" i="18"/>
  <c r="Z22" i="18"/>
  <c r="AD22" i="18"/>
  <c r="AH22" i="18"/>
  <c r="AL22" i="18"/>
  <c r="L58" i="18"/>
  <c r="W57" i="18"/>
  <c r="O72" i="18"/>
  <c r="O25" i="18" s="1"/>
  <c r="W171" i="18"/>
  <c r="AN171" i="18" s="1"/>
  <c r="W200" i="18"/>
  <c r="AN200" i="18" s="1"/>
  <c r="W239" i="18"/>
  <c r="AN239" i="18" s="1"/>
  <c r="T290" i="18"/>
  <c r="V290" i="18" s="1"/>
  <c r="F14" i="11"/>
  <c r="F16" i="11" s="1"/>
  <c r="G6" i="11"/>
  <c r="G9" i="12"/>
  <c r="I9" i="12" s="1"/>
  <c r="E132" i="13"/>
  <c r="K18" i="14"/>
  <c r="P11" i="18"/>
  <c r="W7" i="18"/>
  <c r="AO22" i="18"/>
  <c r="AS22" i="18"/>
  <c r="AW22" i="18"/>
  <c r="BA22" i="18"/>
  <c r="BE22" i="18"/>
  <c r="BI22" i="18"/>
  <c r="AR22" i="18"/>
  <c r="AR31" i="18" s="1"/>
  <c r="AV22" i="18"/>
  <c r="AZ22" i="18"/>
  <c r="BD22" i="18"/>
  <c r="BD31" i="18" s="1"/>
  <c r="BH22" i="18"/>
  <c r="BH31" i="18" s="1"/>
  <c r="P53" i="18"/>
  <c r="W53" i="18" s="1"/>
  <c r="S58" i="18"/>
  <c r="F70" i="18"/>
  <c r="F72" i="18" s="1"/>
  <c r="F25" i="18" s="1"/>
  <c r="S70" i="18"/>
  <c r="K72" i="18"/>
  <c r="K25" i="18" s="1"/>
  <c r="Z72" i="18"/>
  <c r="AH72" i="18"/>
  <c r="AH25" i="18" s="1"/>
  <c r="AQ72" i="18"/>
  <c r="AQ25" i="18" s="1"/>
  <c r="AU72" i="18"/>
  <c r="AU25" i="18" s="1"/>
  <c r="AY72" i="18"/>
  <c r="AY25" i="18" s="1"/>
  <c r="BC72" i="18"/>
  <c r="BC25" i="18" s="1"/>
  <c r="BG72" i="18"/>
  <c r="BG25" i="18" s="1"/>
  <c r="L93" i="18"/>
  <c r="T115" i="18"/>
  <c r="W148" i="18"/>
  <c r="AN148" i="18" s="1"/>
  <c r="W149" i="18"/>
  <c r="AN149" i="18" s="1"/>
  <c r="AE183" i="18"/>
  <c r="AE27" i="18" s="1"/>
  <c r="AE36" i="18" s="1"/>
  <c r="AE37" i="18" s="1"/>
  <c r="AI183" i="18"/>
  <c r="AI27" i="18" s="1"/>
  <c r="AM183" i="18"/>
  <c r="AM27" i="18" s="1"/>
  <c r="S179" i="18"/>
  <c r="W174" i="18"/>
  <c r="AN174" i="18" s="1"/>
  <c r="W193" i="18"/>
  <c r="AN193" i="18" s="1"/>
  <c r="W211" i="18"/>
  <c r="AN211" i="18" s="1"/>
  <c r="L229" i="18"/>
  <c r="P229" i="18" s="1"/>
  <c r="W229" i="18" s="1"/>
  <c r="AN229" i="18" s="1"/>
  <c r="H229" i="18"/>
  <c r="W284" i="18"/>
  <c r="AN284" i="18" s="1"/>
  <c r="W294" i="18"/>
  <c r="AN294" i="18" s="1"/>
  <c r="W297" i="18"/>
  <c r="AN297" i="18" s="1"/>
  <c r="N301" i="18"/>
  <c r="W364" i="18"/>
  <c r="AN364" i="18" s="1"/>
  <c r="BM92" i="18"/>
  <c r="AQ106" i="18"/>
  <c r="AU106" i="18"/>
  <c r="AY106" i="18"/>
  <c r="BC106" i="18"/>
  <c r="AR106" i="18"/>
  <c r="AV106" i="18"/>
  <c r="AZ106" i="18"/>
  <c r="BD106" i="18"/>
  <c r="L121" i="18"/>
  <c r="S121" i="18"/>
  <c r="R135" i="18"/>
  <c r="W130" i="18"/>
  <c r="AN130" i="18" s="1"/>
  <c r="F183" i="18"/>
  <c r="F27" i="18" s="1"/>
  <c r="U183" i="18"/>
  <c r="U27" i="18" s="1"/>
  <c r="N183" i="18"/>
  <c r="N27" i="18" s="1"/>
  <c r="S215" i="18"/>
  <c r="T198" i="18"/>
  <c r="V198" i="18" s="1"/>
  <c r="BE251" i="18"/>
  <c r="R251" i="18"/>
  <c r="U301" i="18"/>
  <c r="T365" i="18"/>
  <c r="V365" i="18" s="1"/>
  <c r="W429" i="18"/>
  <c r="BB429" i="18" s="1"/>
  <c r="W440" i="18"/>
  <c r="BB440" i="18" s="1"/>
  <c r="W456" i="18"/>
  <c r="BB456" i="18" s="1"/>
  <c r="T472" i="18"/>
  <c r="V472" i="18" s="1"/>
  <c r="T476" i="18"/>
  <c r="V476" i="18" s="1"/>
  <c r="T477" i="18"/>
  <c r="V477" i="18" s="1"/>
  <c r="W486" i="18"/>
  <c r="BB486" i="18" s="1"/>
  <c r="W491" i="18"/>
  <c r="BB491" i="18" s="1"/>
  <c r="W496" i="18"/>
  <c r="BB496" i="18" s="1"/>
  <c r="W503" i="18"/>
  <c r="BB503" i="18" s="1"/>
  <c r="T117" i="18"/>
  <c r="V117" i="18" s="1"/>
  <c r="T150" i="18"/>
  <c r="V150" i="18" s="1"/>
  <c r="M183" i="18"/>
  <c r="M27" i="18" s="1"/>
  <c r="AD183" i="18"/>
  <c r="AD27" i="18" s="1"/>
  <c r="AH183" i="18"/>
  <c r="AH27" i="18" s="1"/>
  <c r="AL183" i="18"/>
  <c r="AL27" i="18" s="1"/>
  <c r="R179" i="18"/>
  <c r="W170" i="18"/>
  <c r="AN170" i="18" s="1"/>
  <c r="W175" i="18"/>
  <c r="AN175" i="18" s="1"/>
  <c r="W176" i="18"/>
  <c r="AN176" i="18" s="1"/>
  <c r="W199" i="18"/>
  <c r="AN199" i="18" s="1"/>
  <c r="W207" i="18"/>
  <c r="AN207" i="18" s="1"/>
  <c r="W208" i="18"/>
  <c r="AN208" i="18" s="1"/>
  <c r="AD253" i="18"/>
  <c r="AH253" i="18"/>
  <c r="AL253" i="18"/>
  <c r="BF251" i="18"/>
  <c r="H237" i="18"/>
  <c r="I237" i="18" s="1"/>
  <c r="L237" i="18" s="1"/>
  <c r="P237" i="18" s="1"/>
  <c r="T237" i="18" s="1"/>
  <c r="V237" i="18" s="1"/>
  <c r="AJ253" i="18"/>
  <c r="W285" i="18"/>
  <c r="AN285" i="18" s="1"/>
  <c r="M301" i="18"/>
  <c r="Q378" i="18"/>
  <c r="Q29" i="18" s="1"/>
  <c r="W368" i="18"/>
  <c r="AN368" i="18" s="1"/>
  <c r="T372" i="18"/>
  <c r="V372" i="18" s="1"/>
  <c r="L462" i="18"/>
  <c r="S462" i="18"/>
  <c r="W437" i="18"/>
  <c r="BB437" i="18" s="1"/>
  <c r="T443" i="18"/>
  <c r="V443" i="18" s="1"/>
  <c r="W445" i="18"/>
  <c r="BB445" i="18" s="1"/>
  <c r="W446" i="18"/>
  <c r="BB446" i="18" s="1"/>
  <c r="T447" i="18"/>
  <c r="V447" i="18" s="1"/>
  <c r="T469" i="18"/>
  <c r="V469" i="18" s="1"/>
  <c r="L471" i="18"/>
  <c r="W475" i="18"/>
  <c r="BB475" i="18" s="1"/>
  <c r="W477" i="18"/>
  <c r="BB477" i="18" s="1"/>
  <c r="W493" i="18"/>
  <c r="BB493" i="18" s="1"/>
  <c r="W494" i="18"/>
  <c r="BB494" i="18" s="1"/>
  <c r="T499" i="18"/>
  <c r="V499" i="18" s="1"/>
  <c r="T507" i="18"/>
  <c r="V507" i="18" s="1"/>
  <c r="W508" i="18"/>
  <c r="BB508" i="18" s="1"/>
  <c r="BB510" i="18"/>
  <c r="AJ519" i="18"/>
  <c r="AJ30" i="18" s="1"/>
  <c r="F37" i="27"/>
  <c r="H31" i="27"/>
  <c r="W204" i="18"/>
  <c r="AN204" i="18" s="1"/>
  <c r="W205" i="18"/>
  <c r="AN205" i="18" s="1"/>
  <c r="BE215" i="18"/>
  <c r="W210" i="18"/>
  <c r="AN210" i="18" s="1"/>
  <c r="D301" i="18"/>
  <c r="T359" i="18"/>
  <c r="V359" i="18" s="1"/>
  <c r="T362" i="18"/>
  <c r="V362" i="18" s="1"/>
  <c r="W452" i="18"/>
  <c r="BB452" i="18" s="1"/>
  <c r="AK519" i="18"/>
  <c r="AK30" i="18" s="1"/>
  <c r="F14" i="28"/>
  <c r="H462" i="18"/>
  <c r="R462" i="18"/>
  <c r="W433" i="18"/>
  <c r="BB433" i="18" s="1"/>
  <c r="I468" i="18"/>
  <c r="L468" i="18" s="1"/>
  <c r="P468" i="18" s="1"/>
  <c r="W468" i="18" s="1"/>
  <c r="BB468" i="18" s="1"/>
  <c r="W470" i="18"/>
  <c r="BB470" i="18" s="1"/>
  <c r="W481" i="18"/>
  <c r="BB481" i="18" s="1"/>
  <c r="AE519" i="18"/>
  <c r="AE30" i="18" s="1"/>
  <c r="H23" i="27"/>
  <c r="C39" i="27"/>
  <c r="D39" i="27"/>
  <c r="H29" i="3"/>
  <c r="C13" i="5"/>
  <c r="D18" i="4"/>
  <c r="T103" i="18"/>
  <c r="V103" i="18" s="1"/>
  <c r="W103" i="18"/>
  <c r="T119" i="18"/>
  <c r="V119" i="18" s="1"/>
  <c r="W119" i="18"/>
  <c r="W195" i="18"/>
  <c r="AN195" i="18" s="1"/>
  <c r="T195" i="18"/>
  <c r="V195" i="18" s="1"/>
  <c r="C90" i="10"/>
  <c r="H6" i="11"/>
  <c r="G12" i="11"/>
  <c r="G8" i="12"/>
  <c r="J10" i="14"/>
  <c r="J13" i="14" s="1"/>
  <c r="K11" i="14"/>
  <c r="J21" i="14"/>
  <c r="E30" i="16"/>
  <c r="W91" i="18"/>
  <c r="AN91" i="18" s="1"/>
  <c r="T91" i="18"/>
  <c r="V91" i="18" s="1"/>
  <c r="W196" i="18"/>
  <c r="AN196" i="18" s="1"/>
  <c r="T196" i="18"/>
  <c r="V196" i="18" s="1"/>
  <c r="F8" i="12"/>
  <c r="F11" i="12" s="1"/>
  <c r="F13" i="12" s="1"/>
  <c r="F15" i="12" s="1"/>
  <c r="L6" i="18"/>
  <c r="L11" i="18" s="1"/>
  <c r="T8" i="18"/>
  <c r="V8" i="18" s="1"/>
  <c r="G10" i="12"/>
  <c r="I10" i="12" s="1"/>
  <c r="C10" i="12"/>
  <c r="E10" i="12" s="1"/>
  <c r="E11" i="12" s="1"/>
  <c r="E13" i="12" s="1"/>
  <c r="E21" i="14"/>
  <c r="C10" i="14"/>
  <c r="AA23" i="18"/>
  <c r="L20" i="18"/>
  <c r="BK15" i="18"/>
  <c r="Q15" i="18"/>
  <c r="T15" i="18" s="1"/>
  <c r="Q16" i="18"/>
  <c r="W16" i="18" s="1"/>
  <c r="BK16" i="18"/>
  <c r="Q19" i="18"/>
  <c r="W19" i="18" s="1"/>
  <c r="BK19" i="18"/>
  <c r="V115" i="18"/>
  <c r="W116" i="18"/>
  <c r="AN116" i="18" s="1"/>
  <c r="T116" i="18"/>
  <c r="V116" i="18" s="1"/>
  <c r="W168" i="18"/>
  <c r="AN168" i="18" s="1"/>
  <c r="T168" i="18"/>
  <c r="V168" i="18" s="1"/>
  <c r="W197" i="18"/>
  <c r="AN197" i="18" s="1"/>
  <c r="T197" i="18"/>
  <c r="V197" i="18" s="1"/>
  <c r="E10" i="6"/>
  <c r="BK8" i="18"/>
  <c r="W90" i="18"/>
  <c r="AN90" i="18" s="1"/>
  <c r="T90" i="18"/>
  <c r="V90" i="18" s="1"/>
  <c r="W118" i="18"/>
  <c r="T118" i="18"/>
  <c r="V118" i="18" s="1"/>
  <c r="W9" i="18"/>
  <c r="S22" i="18"/>
  <c r="J135" i="18"/>
  <c r="L133" i="18"/>
  <c r="P133" i="18" s="1"/>
  <c r="W162" i="18"/>
  <c r="T206" i="18"/>
  <c r="V206" i="18" s="1"/>
  <c r="W206" i="18"/>
  <c r="AN206" i="18" s="1"/>
  <c r="H225" i="18"/>
  <c r="L225" i="18"/>
  <c r="P225" i="18" s="1"/>
  <c r="H228" i="18"/>
  <c r="L228" i="18"/>
  <c r="P228" i="18" s="1"/>
  <c r="W479" i="18"/>
  <c r="BB479" i="18" s="1"/>
  <c r="T479" i="18"/>
  <c r="V479" i="18" s="1"/>
  <c r="T492" i="18"/>
  <c r="V492" i="18" s="1"/>
  <c r="W492" i="18"/>
  <c r="BB492" i="18" s="1"/>
  <c r="W498" i="18"/>
  <c r="BB498" i="18" s="1"/>
  <c r="T498" i="18"/>
  <c r="V498" i="18" s="1"/>
  <c r="T502" i="18"/>
  <c r="V502" i="18" s="1"/>
  <c r="W502" i="18"/>
  <c r="BB502" i="18" s="1"/>
  <c r="H6" i="18"/>
  <c r="H11" i="18" s="1"/>
  <c r="W8" i="18"/>
  <c r="T9" i="18"/>
  <c r="V9" i="18" s="1"/>
  <c r="I20" i="18"/>
  <c r="I22" i="18" s="1"/>
  <c r="P54" i="18"/>
  <c r="R58" i="18"/>
  <c r="BM90" i="18"/>
  <c r="P93" i="18"/>
  <c r="I102" i="18"/>
  <c r="P121" i="18"/>
  <c r="H152" i="18"/>
  <c r="S152" i="18"/>
  <c r="T147" i="18"/>
  <c r="V147" i="18" s="1"/>
  <c r="T162" i="18"/>
  <c r="BF215" i="18"/>
  <c r="T193" i="18"/>
  <c r="V193" i="18" s="1"/>
  <c r="T194" i="18"/>
  <c r="V194" i="18" s="1"/>
  <c r="W194" i="18"/>
  <c r="AN194" i="18" s="1"/>
  <c r="H196" i="18"/>
  <c r="T199" i="18"/>
  <c r="V199" i="18" s="1"/>
  <c r="T205" i="18"/>
  <c r="V205" i="18" s="1"/>
  <c r="Q251" i="18"/>
  <c r="K253" i="18"/>
  <c r="Q299" i="18"/>
  <c r="Q301" i="18" s="1"/>
  <c r="S378" i="18"/>
  <c r="S29" i="18" s="1"/>
  <c r="W360" i="18"/>
  <c r="AN360" i="18" s="1"/>
  <c r="T368" i="18"/>
  <c r="V368" i="18" s="1"/>
  <c r="W373" i="18"/>
  <c r="AN373" i="18" s="1"/>
  <c r="T450" i="18"/>
  <c r="V450" i="18" s="1"/>
  <c r="Q514" i="18"/>
  <c r="W485" i="18"/>
  <c r="BB485" i="18" s="1"/>
  <c r="T497" i="18"/>
  <c r="V497" i="18" s="1"/>
  <c r="AL519" i="18"/>
  <c r="AL30" i="18" s="1"/>
  <c r="T232" i="18"/>
  <c r="V232" i="18" s="1"/>
  <c r="W232" i="18"/>
  <c r="AN232" i="18" s="1"/>
  <c r="T233" i="18"/>
  <c r="V233" i="18" s="1"/>
  <c r="W233" i="18"/>
  <c r="AN233" i="18" s="1"/>
  <c r="L234" i="18"/>
  <c r="P234" i="18" s="1"/>
  <c r="T248" i="18"/>
  <c r="V248" i="18" s="1"/>
  <c r="W248" i="18"/>
  <c r="AN248" i="18" s="1"/>
  <c r="T249" i="18"/>
  <c r="V249" i="18" s="1"/>
  <c r="W249" i="18"/>
  <c r="AN249" i="18" s="1"/>
  <c r="W361" i="18"/>
  <c r="AN361" i="18" s="1"/>
  <c r="T361" i="18"/>
  <c r="V361" i="18" s="1"/>
  <c r="T369" i="18"/>
  <c r="V369" i="18" s="1"/>
  <c r="W369" i="18"/>
  <c r="AN369" i="18" s="1"/>
  <c r="W371" i="18"/>
  <c r="AN371" i="18" s="1"/>
  <c r="T371" i="18"/>
  <c r="V371" i="18" s="1"/>
  <c r="W435" i="18"/>
  <c r="BB435" i="18" s="1"/>
  <c r="T435" i="18"/>
  <c r="V435" i="18" s="1"/>
  <c r="W483" i="18"/>
  <c r="BB483" i="18" s="1"/>
  <c r="T483" i="18"/>
  <c r="V483" i="18" s="1"/>
  <c r="H20" i="18"/>
  <c r="T53" i="18"/>
  <c r="W56" i="18"/>
  <c r="Q58" i="18"/>
  <c r="H67" i="18"/>
  <c r="W89" i="18"/>
  <c r="W92" i="18"/>
  <c r="W117" i="18"/>
  <c r="T129" i="18"/>
  <c r="W129" i="18"/>
  <c r="T132" i="18"/>
  <c r="V132" i="18" s="1"/>
  <c r="T148" i="18"/>
  <c r="V148" i="18" s="1"/>
  <c r="Q152" i="18"/>
  <c r="T163" i="18"/>
  <c r="V163" i="18" s="1"/>
  <c r="T169" i="18"/>
  <c r="V169" i="18" s="1"/>
  <c r="W169" i="18"/>
  <c r="AN169" i="18" s="1"/>
  <c r="T172" i="18"/>
  <c r="V172" i="18" s="1"/>
  <c r="W172" i="18"/>
  <c r="AN172" i="18" s="1"/>
  <c r="T176" i="18"/>
  <c r="V176" i="18" s="1"/>
  <c r="K183" i="18"/>
  <c r="K27" i="18" s="1"/>
  <c r="AG183" i="18"/>
  <c r="AG27" i="18" s="1"/>
  <c r="AK183" i="18"/>
  <c r="AK27" i="18" s="1"/>
  <c r="R215" i="18"/>
  <c r="T200" i="18"/>
  <c r="V200" i="18" s="1"/>
  <c r="L203" i="18"/>
  <c r="P203" i="18" s="1"/>
  <c r="T210" i="18"/>
  <c r="V210" i="18" s="1"/>
  <c r="T235" i="18"/>
  <c r="V235" i="18" s="1"/>
  <c r="W235" i="18"/>
  <c r="AN235" i="18" s="1"/>
  <c r="T285" i="18"/>
  <c r="V285" i="18" s="1"/>
  <c r="T294" i="18"/>
  <c r="V294" i="18" s="1"/>
  <c r="T370" i="18"/>
  <c r="V370" i="18" s="1"/>
  <c r="H519" i="18"/>
  <c r="H30" i="18" s="1"/>
  <c r="W472" i="18"/>
  <c r="BB472" i="18" s="1"/>
  <c r="T482" i="18"/>
  <c r="V482" i="18" s="1"/>
  <c r="H165" i="18"/>
  <c r="H179" i="18" s="1"/>
  <c r="L165" i="18"/>
  <c r="P165" i="18" s="1"/>
  <c r="P179" i="18" s="1"/>
  <c r="T209" i="18"/>
  <c r="V209" i="18" s="1"/>
  <c r="W209" i="18"/>
  <c r="AN209" i="18" s="1"/>
  <c r="L236" i="18"/>
  <c r="P236" i="18" s="1"/>
  <c r="H236" i="18"/>
  <c r="W247" i="18"/>
  <c r="AN247" i="18" s="1"/>
  <c r="T247" i="18"/>
  <c r="V247" i="18" s="1"/>
  <c r="T293" i="18"/>
  <c r="V293" i="18" s="1"/>
  <c r="W293" i="18"/>
  <c r="W454" i="18"/>
  <c r="BB454" i="18" s="1"/>
  <c r="T454" i="18"/>
  <c r="V454" i="18" s="1"/>
  <c r="W505" i="18"/>
  <c r="BB505" i="18" s="1"/>
  <c r="T505" i="18"/>
  <c r="V505" i="18" s="1"/>
  <c r="BK53" i="18"/>
  <c r="P55" i="18"/>
  <c r="BM55" i="18"/>
  <c r="H90" i="18"/>
  <c r="S135" i="18"/>
  <c r="T130" i="18"/>
  <c r="V130" i="18" s="1"/>
  <c r="W150" i="18"/>
  <c r="AN150" i="18" s="1"/>
  <c r="T167" i="18"/>
  <c r="V167" i="18" s="1"/>
  <c r="T170" i="18"/>
  <c r="V170" i="18" s="1"/>
  <c r="T174" i="18"/>
  <c r="V174" i="18" s="1"/>
  <c r="J179" i="18"/>
  <c r="O183" i="18"/>
  <c r="O27" i="18" s="1"/>
  <c r="Q215" i="18"/>
  <c r="T208" i="18"/>
  <c r="V208" i="18" s="1"/>
  <c r="T212" i="18"/>
  <c r="V212" i="18" s="1"/>
  <c r="G215" i="18"/>
  <c r="S251" i="18"/>
  <c r="T231" i="18"/>
  <c r="V231" i="18" s="1"/>
  <c r="W238" i="18"/>
  <c r="AN238" i="18" s="1"/>
  <c r="T239" i="18"/>
  <c r="V239" i="18" s="1"/>
  <c r="G251" i="18"/>
  <c r="AK253" i="18"/>
  <c r="AK28" i="18" s="1"/>
  <c r="I378" i="18"/>
  <c r="I29" i="18" s="1"/>
  <c r="W428" i="18"/>
  <c r="BB428" i="18" s="1"/>
  <c r="W444" i="18"/>
  <c r="BB444" i="18" s="1"/>
  <c r="W460" i="18"/>
  <c r="BB460" i="18" s="1"/>
  <c r="W469" i="18"/>
  <c r="BB469" i="18" s="1"/>
  <c r="T475" i="18"/>
  <c r="V475" i="18" s="1"/>
  <c r="P146" i="18"/>
  <c r="L152" i="18"/>
  <c r="P192" i="18"/>
  <c r="H195" i="18"/>
  <c r="F215" i="18"/>
  <c r="T227" i="18"/>
  <c r="V227" i="18" s="1"/>
  <c r="W227" i="18"/>
  <c r="AN227" i="18" s="1"/>
  <c r="W241" i="18"/>
  <c r="AN241" i="18" s="1"/>
  <c r="T241" i="18"/>
  <c r="V241" i="18" s="1"/>
  <c r="T242" i="18"/>
  <c r="V242" i="18" s="1"/>
  <c r="W242" i="18"/>
  <c r="AN242" i="18" s="1"/>
  <c r="H296" i="18"/>
  <c r="L296" i="18"/>
  <c r="P296" i="18" s="1"/>
  <c r="P358" i="18"/>
  <c r="H363" i="18"/>
  <c r="L363" i="18"/>
  <c r="P363" i="18" s="1"/>
  <c r="W442" i="18"/>
  <c r="BB442" i="18" s="1"/>
  <c r="T442" i="18"/>
  <c r="V442" i="18" s="1"/>
  <c r="W458" i="18"/>
  <c r="BB458" i="18" s="1"/>
  <c r="T458" i="18"/>
  <c r="V458" i="18" s="1"/>
  <c r="T511" i="18"/>
  <c r="V511" i="18" s="1"/>
  <c r="W511" i="18"/>
  <c r="BB511" i="18" s="1"/>
  <c r="W115" i="18"/>
  <c r="T131" i="18"/>
  <c r="V131" i="18" s="1"/>
  <c r="T149" i="18"/>
  <c r="V149" i="18" s="1"/>
  <c r="W164" i="18"/>
  <c r="AN164" i="18" s="1"/>
  <c r="T166" i="18"/>
  <c r="V166" i="18" s="1"/>
  <c r="T171" i="18"/>
  <c r="V171" i="18" s="1"/>
  <c r="T173" i="18"/>
  <c r="V173" i="18" s="1"/>
  <c r="T175" i="18"/>
  <c r="V175" i="18" s="1"/>
  <c r="G183" i="18"/>
  <c r="G27" i="18" s="1"/>
  <c r="W198" i="18"/>
  <c r="AN198" i="18" s="1"/>
  <c r="T201" i="18"/>
  <c r="V201" i="18" s="1"/>
  <c r="T202" i="18"/>
  <c r="V202" i="18" s="1"/>
  <c r="T226" i="18"/>
  <c r="V226" i="18" s="1"/>
  <c r="T230" i="18"/>
  <c r="V230" i="18" s="1"/>
  <c r="T245" i="18"/>
  <c r="V245" i="18" s="1"/>
  <c r="W290" i="18"/>
  <c r="AN290" i="18" s="1"/>
  <c r="H378" i="18"/>
  <c r="H29" i="18" s="1"/>
  <c r="W365" i="18"/>
  <c r="AN365" i="18" s="1"/>
  <c r="T431" i="18"/>
  <c r="V431" i="18" s="1"/>
  <c r="T441" i="18"/>
  <c r="V441" i="18" s="1"/>
  <c r="W447" i="18"/>
  <c r="BB447" i="18" s="1"/>
  <c r="T457" i="18"/>
  <c r="V457" i="18" s="1"/>
  <c r="I8" i="28"/>
  <c r="T204" i="18"/>
  <c r="V204" i="18" s="1"/>
  <c r="T207" i="18"/>
  <c r="V207" i="18" s="1"/>
  <c r="T211" i="18"/>
  <c r="V211" i="18" s="1"/>
  <c r="T224" i="18"/>
  <c r="W246" i="18"/>
  <c r="AN246" i="18" s="1"/>
  <c r="T246" i="18"/>
  <c r="V246" i="18" s="1"/>
  <c r="F251" i="18"/>
  <c r="T284" i="18"/>
  <c r="T286" i="18"/>
  <c r="V286" i="18" s="1"/>
  <c r="G299" i="18"/>
  <c r="G301" i="18" s="1"/>
  <c r="W292" i="18"/>
  <c r="AN292" i="18" s="1"/>
  <c r="T292" i="18"/>
  <c r="V292" i="18" s="1"/>
  <c r="W295" i="18"/>
  <c r="AN295" i="18" s="1"/>
  <c r="T297" i="18"/>
  <c r="V297" i="18" s="1"/>
  <c r="I299" i="18"/>
  <c r="I301" i="18" s="1"/>
  <c r="R378" i="18"/>
  <c r="R29" i="18" s="1"/>
  <c r="W359" i="18"/>
  <c r="AN359" i="18" s="1"/>
  <c r="G378" i="18"/>
  <c r="G29" i="18" s="1"/>
  <c r="W362" i="18"/>
  <c r="AN362" i="18" s="1"/>
  <c r="T364" i="18"/>
  <c r="V364" i="18" s="1"/>
  <c r="T366" i="18"/>
  <c r="V366" i="18" s="1"/>
  <c r="W372" i="18"/>
  <c r="AN372" i="18" s="1"/>
  <c r="Q462" i="18"/>
  <c r="W425" i="18"/>
  <c r="T427" i="18"/>
  <c r="V427" i="18" s="1"/>
  <c r="T429" i="18"/>
  <c r="V429" i="18" s="1"/>
  <c r="W434" i="18"/>
  <c r="BB434" i="18" s="1"/>
  <c r="T434" i="18"/>
  <c r="V434" i="18" s="1"/>
  <c r="W443" i="18"/>
  <c r="BB443" i="18" s="1"/>
  <c r="T446" i="18"/>
  <c r="V446" i="18" s="1"/>
  <c r="T448" i="18"/>
  <c r="V448" i="18" s="1"/>
  <c r="W453" i="18"/>
  <c r="BB453" i="18" s="1"/>
  <c r="T453" i="18"/>
  <c r="V453" i="18" s="1"/>
  <c r="T459" i="18"/>
  <c r="V459" i="18" s="1"/>
  <c r="W459" i="18"/>
  <c r="BB459" i="18" s="1"/>
  <c r="T467" i="18"/>
  <c r="T470" i="18"/>
  <c r="V470" i="18" s="1"/>
  <c r="T473" i="18"/>
  <c r="V473" i="18" s="1"/>
  <c r="W478" i="18"/>
  <c r="BB478" i="18" s="1"/>
  <c r="T478" i="18"/>
  <c r="V478" i="18" s="1"/>
  <c r="T484" i="18"/>
  <c r="V484" i="18" s="1"/>
  <c r="W484" i="18"/>
  <c r="BB484" i="18" s="1"/>
  <c r="W487" i="18"/>
  <c r="BB487" i="18" s="1"/>
  <c r="T487" i="18"/>
  <c r="V487" i="18" s="1"/>
  <c r="T490" i="18"/>
  <c r="V490" i="18" s="1"/>
  <c r="T494" i="18"/>
  <c r="V494" i="18" s="1"/>
  <c r="W501" i="18"/>
  <c r="BB501" i="18" s="1"/>
  <c r="T501" i="18"/>
  <c r="V501" i="18" s="1"/>
  <c r="W504" i="18"/>
  <c r="BB504" i="18" s="1"/>
  <c r="T504" i="18"/>
  <c r="V504" i="18" s="1"/>
  <c r="T508" i="18"/>
  <c r="V508" i="18" s="1"/>
  <c r="T510" i="18"/>
  <c r="V510" i="18" s="1"/>
  <c r="G519" i="18"/>
  <c r="G30" i="18" s="1"/>
  <c r="E55" i="28"/>
  <c r="BB500" i="18"/>
  <c r="P500" i="18"/>
  <c r="T500" i="18" s="1"/>
  <c r="V500" i="18" s="1"/>
  <c r="L240" i="18"/>
  <c r="P240" i="18" s="1"/>
  <c r="D253" i="18"/>
  <c r="D28" i="18" s="1"/>
  <c r="J253" i="18"/>
  <c r="U253" i="18"/>
  <c r="AE253" i="18"/>
  <c r="S299" i="18"/>
  <c r="S301" i="18" s="1"/>
  <c r="AD301" i="18"/>
  <c r="AJ301" i="18"/>
  <c r="T360" i="18"/>
  <c r="V360" i="18" s="1"/>
  <c r="W367" i="18"/>
  <c r="AN367" i="18" s="1"/>
  <c r="T367" i="18"/>
  <c r="V367" i="18" s="1"/>
  <c r="T373" i="18"/>
  <c r="V373" i="18" s="1"/>
  <c r="W430" i="18"/>
  <c r="BB430" i="18" s="1"/>
  <c r="T430" i="18"/>
  <c r="V430" i="18" s="1"/>
  <c r="T436" i="18"/>
  <c r="V436" i="18" s="1"/>
  <c r="W436" i="18"/>
  <c r="BB436" i="18" s="1"/>
  <c r="T439" i="18"/>
  <c r="V439" i="18" s="1"/>
  <c r="W439" i="18"/>
  <c r="BB439" i="18" s="1"/>
  <c r="T444" i="18"/>
  <c r="V444" i="18" s="1"/>
  <c r="W449" i="18"/>
  <c r="BB449" i="18" s="1"/>
  <c r="T449" i="18"/>
  <c r="V449" i="18" s="1"/>
  <c r="T455" i="18"/>
  <c r="V455" i="18" s="1"/>
  <c r="W455" i="18"/>
  <c r="BB455" i="18" s="1"/>
  <c r="T460" i="18"/>
  <c r="V460" i="18" s="1"/>
  <c r="S514" i="18"/>
  <c r="S519" i="18" s="1"/>
  <c r="S30" i="18" s="1"/>
  <c r="W474" i="18"/>
  <c r="BB474" i="18" s="1"/>
  <c r="T474" i="18"/>
  <c r="V474" i="18" s="1"/>
  <c r="T480" i="18"/>
  <c r="V480" i="18" s="1"/>
  <c r="W480" i="18"/>
  <c r="BB480" i="18" s="1"/>
  <c r="T485" i="18"/>
  <c r="V485" i="18" s="1"/>
  <c r="P489" i="18"/>
  <c r="T489" i="18" s="1"/>
  <c r="V489" i="18" s="1"/>
  <c r="T506" i="18"/>
  <c r="V506" i="18" s="1"/>
  <c r="W506" i="18"/>
  <c r="BB506" i="18" s="1"/>
  <c r="W509" i="18"/>
  <c r="BB509" i="18" s="1"/>
  <c r="T509" i="18"/>
  <c r="V509" i="18" s="1"/>
  <c r="F519" i="18"/>
  <c r="F30" i="18" s="1"/>
  <c r="O519" i="18"/>
  <c r="O30" i="18" s="1"/>
  <c r="T517" i="18"/>
  <c r="H11" i="27"/>
  <c r="F299" i="18"/>
  <c r="F301" i="18" s="1"/>
  <c r="H292" i="18"/>
  <c r="K521" i="18"/>
  <c r="K523" i="18" s="1"/>
  <c r="K519" i="18"/>
  <c r="K30" i="18" s="1"/>
  <c r="F9" i="28"/>
  <c r="F11" i="28" s="1"/>
  <c r="F13" i="28" s="1"/>
  <c r="F15" i="28" s="1"/>
  <c r="G9" i="28"/>
  <c r="I9" i="28" s="1"/>
  <c r="W224" i="18"/>
  <c r="T238" i="18"/>
  <c r="V238" i="18" s="1"/>
  <c r="N253" i="18"/>
  <c r="R299" i="18"/>
  <c r="R301" i="18" s="1"/>
  <c r="T287" i="18"/>
  <c r="V287" i="18" s="1"/>
  <c r="W287" i="18"/>
  <c r="AN287" i="18" s="1"/>
  <c r="L288" i="18"/>
  <c r="P288" i="18" s="1"/>
  <c r="T291" i="18"/>
  <c r="V291" i="18" s="1"/>
  <c r="W291" i="18"/>
  <c r="AN291" i="18" s="1"/>
  <c r="K301" i="18"/>
  <c r="K28" i="18" s="1"/>
  <c r="O301" i="18"/>
  <c r="O28" i="18" s="1"/>
  <c r="AI301" i="18"/>
  <c r="AI28" i="18" s="1"/>
  <c r="AM301" i="18"/>
  <c r="T426" i="18"/>
  <c r="V426" i="18" s="1"/>
  <c r="T432" i="18"/>
  <c r="V432" i="18" s="1"/>
  <c r="W432" i="18"/>
  <c r="BB432" i="18" s="1"/>
  <c r="T437" i="18"/>
  <c r="V437" i="18" s="1"/>
  <c r="T440" i="18"/>
  <c r="V440" i="18" s="1"/>
  <c r="T445" i="18"/>
  <c r="V445" i="18" s="1"/>
  <c r="T451" i="18"/>
  <c r="V451" i="18" s="1"/>
  <c r="W451" i="18"/>
  <c r="BB451" i="18" s="1"/>
  <c r="R514" i="18"/>
  <c r="W476" i="18"/>
  <c r="BB476" i="18" s="1"/>
  <c r="T493" i="18"/>
  <c r="V493" i="18" s="1"/>
  <c r="G10" i="28"/>
  <c r="I10" i="28" s="1"/>
  <c r="C10" i="28"/>
  <c r="T512" i="18"/>
  <c r="V512" i="18" s="1"/>
  <c r="F35" i="27"/>
  <c r="G53" i="28"/>
  <c r="G55" i="28" s="1"/>
  <c r="T425" i="18"/>
  <c r="F102" i="10" l="1"/>
  <c r="H59" i="10"/>
  <c r="F100" i="10"/>
  <c r="H57" i="10"/>
  <c r="F104" i="10"/>
  <c r="H61" i="10"/>
  <c r="C38" i="9"/>
  <c r="H38" i="9" s="1"/>
  <c r="AZ31" i="18"/>
  <c r="BF31" i="18"/>
  <c r="F106" i="10"/>
  <c r="H63" i="10"/>
  <c r="G81" i="9"/>
  <c r="H81" i="9"/>
  <c r="C44" i="10"/>
  <c r="D17" i="4" s="1"/>
  <c r="C15" i="5" s="1"/>
  <c r="H42" i="10"/>
  <c r="F105" i="10"/>
  <c r="H62" i="10"/>
  <c r="U28" i="18"/>
  <c r="F108" i="10"/>
  <c r="H65" i="10"/>
  <c r="F107" i="10"/>
  <c r="H64" i="10"/>
  <c r="F103" i="10"/>
  <c r="H60" i="10"/>
  <c r="J11" i="36"/>
  <c r="J6" i="36"/>
  <c r="G90" i="9"/>
  <c r="C93" i="9"/>
  <c r="T44" i="3"/>
  <c r="G30" i="9"/>
  <c r="U44" i="3"/>
  <c r="U43" i="3"/>
  <c r="U42" i="3"/>
  <c r="U41" i="3"/>
  <c r="G88" i="9"/>
  <c r="G93" i="9" s="1"/>
  <c r="C22" i="5"/>
  <c r="J28" i="18"/>
  <c r="AO31" i="18"/>
  <c r="F39" i="27"/>
  <c r="S72" i="18"/>
  <c r="S25" i="18" s="1"/>
  <c r="P22" i="18"/>
  <c r="S253" i="18"/>
  <c r="R253" i="18"/>
  <c r="W5" i="18"/>
  <c r="P135" i="18"/>
  <c r="H215" i="18"/>
  <c r="I183" i="18"/>
  <c r="I27" i="18" s="1"/>
  <c r="R72" i="18"/>
  <c r="R25" i="18" s="1"/>
  <c r="T134" i="18"/>
  <c r="V134" i="18" s="1"/>
  <c r="S106" i="18"/>
  <c r="S26" i="18" s="1"/>
  <c r="AE28" i="18"/>
  <c r="AE31" i="18" s="1"/>
  <c r="W244" i="18"/>
  <c r="AN244" i="18" s="1"/>
  <c r="M28" i="18"/>
  <c r="M31" i="18" s="1"/>
  <c r="J4" i="36"/>
  <c r="L4" i="36" s="1"/>
  <c r="H35" i="27"/>
  <c r="AD28" i="18"/>
  <c r="AD31" i="18" s="1"/>
  <c r="Q183" i="18"/>
  <c r="Q27" i="18" s="1"/>
  <c r="N28" i="18"/>
  <c r="N31" i="18" s="1"/>
  <c r="T289" i="18"/>
  <c r="V289" i="18" s="1"/>
  <c r="E23" i="3"/>
  <c r="I3" i="36"/>
  <c r="J9" i="36" s="1"/>
  <c r="L9" i="36" s="1"/>
  <c r="U31" i="18"/>
  <c r="U42" i="18" s="1"/>
  <c r="C73" i="10"/>
  <c r="F115" i="10" s="1"/>
  <c r="R42" i="3"/>
  <c r="C82" i="9"/>
  <c r="R519" i="18"/>
  <c r="R30" i="18" s="1"/>
  <c r="AL28" i="18"/>
  <c r="AL31" i="18" s="1"/>
  <c r="R183" i="18"/>
  <c r="R27" i="18" s="1"/>
  <c r="AV31" i="18"/>
  <c r="W243" i="18"/>
  <c r="AN243" i="18" s="1"/>
  <c r="BI31" i="18"/>
  <c r="S28" i="18"/>
  <c r="H93" i="18"/>
  <c r="H106" i="18" s="1"/>
  <c r="H26" i="18" s="1"/>
  <c r="T19" i="18"/>
  <c r="V19" i="18" s="1"/>
  <c r="BE31" i="18"/>
  <c r="K21" i="14"/>
  <c r="E14" i="12"/>
  <c r="E15" i="12" s="1"/>
  <c r="G15" i="12" s="1"/>
  <c r="H20" i="3"/>
  <c r="R19" i="3"/>
  <c r="H17" i="3"/>
  <c r="R16" i="3"/>
  <c r="G131" i="23"/>
  <c r="BA31" i="18"/>
  <c r="H251" i="18"/>
  <c r="H253" i="18" s="1"/>
  <c r="C81" i="10"/>
  <c r="D24" i="4" s="1"/>
  <c r="D74" i="18"/>
  <c r="AB31" i="18"/>
  <c r="G13" i="3"/>
  <c r="F19" i="2"/>
  <c r="F21" i="2" s="1"/>
  <c r="H30" i="2" s="1"/>
  <c r="D35" i="2" s="1"/>
  <c r="D8" i="11"/>
  <c r="G8" i="11" s="1"/>
  <c r="C22" i="19"/>
  <c r="C29" i="5"/>
  <c r="C10" i="19"/>
  <c r="C100" i="9" s="1"/>
  <c r="H100" i="9" s="1"/>
  <c r="T229" i="18"/>
  <c r="V229" i="18" s="1"/>
  <c r="T468" i="18"/>
  <c r="V468" i="18" s="1"/>
  <c r="L215" i="18"/>
  <c r="I251" i="18"/>
  <c r="I253" i="18" s="1"/>
  <c r="I28" i="18" s="1"/>
  <c r="L135" i="18"/>
  <c r="F98" i="10"/>
  <c r="AW31" i="18"/>
  <c r="AM28" i="18"/>
  <c r="AM31" i="18" s="1"/>
  <c r="P299" i="18"/>
  <c r="H299" i="18"/>
  <c r="H301" i="18" s="1"/>
  <c r="L514" i="18"/>
  <c r="L519" i="18" s="1"/>
  <c r="L30" i="18" s="1"/>
  <c r="AJ28" i="18"/>
  <c r="AJ31" i="18" s="1"/>
  <c r="D31" i="18"/>
  <c r="W237" i="18"/>
  <c r="AN237" i="18" s="1"/>
  <c r="H183" i="18"/>
  <c r="H27" i="18" s="1"/>
  <c r="P267" i="18"/>
  <c r="AS31" i="18"/>
  <c r="AI31" i="18"/>
  <c r="P462" i="18"/>
  <c r="T438" i="18"/>
  <c r="V438" i="18" s="1"/>
  <c r="Q72" i="18"/>
  <c r="Q25" i="18" s="1"/>
  <c r="AH28" i="18"/>
  <c r="AH31" i="18" s="1"/>
  <c r="AT31" i="18"/>
  <c r="I514" i="18"/>
  <c r="I519" i="18" s="1"/>
  <c r="I30" i="18" s="1"/>
  <c r="J183" i="18"/>
  <c r="J27" i="18" s="1"/>
  <c r="AG31" i="18"/>
  <c r="E152" i="17"/>
  <c r="AF31" i="18"/>
  <c r="E47" i="3"/>
  <c r="D31" i="2"/>
  <c r="H11" i="2"/>
  <c r="D15" i="2"/>
  <c r="F15" i="2" s="1"/>
  <c r="D20" i="2" s="1"/>
  <c r="D21" i="2" s="1"/>
  <c r="P58" i="18"/>
  <c r="BG31" i="18"/>
  <c r="AQ31" i="18"/>
  <c r="E22" i="4"/>
  <c r="O31" i="18"/>
  <c r="K31" i="18"/>
  <c r="BC31" i="18"/>
  <c r="AY31" i="18"/>
  <c r="L251" i="18"/>
  <c r="F253" i="18"/>
  <c r="F28" i="18" s="1"/>
  <c r="F31" i="18" s="1"/>
  <c r="G253" i="18"/>
  <c r="G28" i="18" s="1"/>
  <c r="G31" i="18" s="1"/>
  <c r="AK31" i="18"/>
  <c r="S183" i="18"/>
  <c r="S27" i="18" s="1"/>
  <c r="S31" i="18" s="1"/>
  <c r="T16" i="18"/>
  <c r="V16" i="18" s="1"/>
  <c r="P471" i="18"/>
  <c r="T471" i="18" s="1"/>
  <c r="V471" i="18" s="1"/>
  <c r="BB471" i="18"/>
  <c r="AU31" i="18"/>
  <c r="W41" i="18"/>
  <c r="E14" i="28"/>
  <c r="E10" i="28"/>
  <c r="E11" i="28" s="1"/>
  <c r="E13" i="28" s="1"/>
  <c r="AN224" i="18"/>
  <c r="W240" i="18"/>
  <c r="AN240" i="18" s="1"/>
  <c r="T240" i="18"/>
  <c r="V240" i="18" s="1"/>
  <c r="W358" i="18"/>
  <c r="T358" i="18"/>
  <c r="P378" i="18"/>
  <c r="P29" i="18" s="1"/>
  <c r="T55" i="18"/>
  <c r="V55" i="18" s="1"/>
  <c r="W55" i="18"/>
  <c r="T203" i="18"/>
  <c r="V203" i="18" s="1"/>
  <c r="W203" i="18"/>
  <c r="AN203" i="18" s="1"/>
  <c r="AN129" i="18"/>
  <c r="W93" i="18"/>
  <c r="AN89" i="18"/>
  <c r="AN93" i="18" s="1"/>
  <c r="V53" i="18"/>
  <c r="L102" i="18"/>
  <c r="I104" i="18"/>
  <c r="I106" i="18" s="1"/>
  <c r="I26" i="18" s="1"/>
  <c r="W15" i="18"/>
  <c r="Q20" i="18"/>
  <c r="G11" i="12"/>
  <c r="I8" i="12"/>
  <c r="R28" i="18"/>
  <c r="P251" i="18"/>
  <c r="L179" i="18"/>
  <c r="V467" i="18"/>
  <c r="BB425" i="18"/>
  <c r="W462" i="18"/>
  <c r="V284" i="18"/>
  <c r="V224" i="18"/>
  <c r="P215" i="18"/>
  <c r="T192" i="18"/>
  <c r="W192" i="18"/>
  <c r="P68" i="18"/>
  <c r="BK68" i="18"/>
  <c r="W228" i="18"/>
  <c r="AN228" i="18" s="1"/>
  <c r="T228" i="18"/>
  <c r="V228" i="18" s="1"/>
  <c r="T133" i="18"/>
  <c r="V133" i="18" s="1"/>
  <c r="W133" i="18"/>
  <c r="AN133" i="18" s="1"/>
  <c r="C13" i="14"/>
  <c r="E10" i="14"/>
  <c r="L378" i="18"/>
  <c r="L29" i="18" s="1"/>
  <c r="Q519" i="18"/>
  <c r="Q30" i="18" s="1"/>
  <c r="T121" i="18"/>
  <c r="V93" i="18"/>
  <c r="V425" i="18"/>
  <c r="W288" i="18"/>
  <c r="AN288" i="18" s="1"/>
  <c r="T288" i="18"/>
  <c r="V288" i="18" s="1"/>
  <c r="V517" i="18"/>
  <c r="T530" i="18"/>
  <c r="W121" i="18"/>
  <c r="AN115" i="18"/>
  <c r="AN121" i="18" s="1"/>
  <c r="T146" i="18"/>
  <c r="P152" i="18"/>
  <c r="W146" i="18"/>
  <c r="V5" i="18"/>
  <c r="T236" i="18"/>
  <c r="V236" i="18" s="1"/>
  <c r="W236" i="18"/>
  <c r="AN236" i="18" s="1"/>
  <c r="V15" i="18"/>
  <c r="V162" i="18"/>
  <c r="K10" i="6"/>
  <c r="E11" i="6"/>
  <c r="D17" i="22"/>
  <c r="L299" i="18"/>
  <c r="L301" i="18" s="1"/>
  <c r="V121" i="18"/>
  <c r="L22" i="18"/>
  <c r="T93" i="18"/>
  <c r="G305" i="18"/>
  <c r="W363" i="18"/>
  <c r="AN363" i="18" s="1"/>
  <c r="T363" i="18"/>
  <c r="V363" i="18" s="1"/>
  <c r="W296" i="18"/>
  <c r="AN296" i="18" s="1"/>
  <c r="T296" i="18"/>
  <c r="V296" i="18" s="1"/>
  <c r="BK58" i="18"/>
  <c r="BO54" i="18"/>
  <c r="BN53" i="18"/>
  <c r="W165" i="18"/>
  <c r="AN165" i="18" s="1"/>
  <c r="T165" i="18"/>
  <c r="V165" i="18" s="1"/>
  <c r="V129" i="18"/>
  <c r="H70" i="18"/>
  <c r="H72" i="18" s="1"/>
  <c r="H25" i="18" s="1"/>
  <c r="I67" i="18"/>
  <c r="T234" i="18"/>
  <c r="V234" i="18" s="1"/>
  <c r="W234" i="18"/>
  <c r="AN234" i="18" s="1"/>
  <c r="W54" i="18"/>
  <c r="T54" i="18"/>
  <c r="V54" i="18" s="1"/>
  <c r="W225" i="18"/>
  <c r="AN225" i="18" s="1"/>
  <c r="T225" i="18"/>
  <c r="V225" i="18" s="1"/>
  <c r="AN162" i="18"/>
  <c r="BK20" i="18"/>
  <c r="BL15" i="18"/>
  <c r="BL18" i="18" s="1"/>
  <c r="BK6" i="18"/>
  <c r="BK11" i="18" s="1"/>
  <c r="Q6" i="18"/>
  <c r="G11" i="28"/>
  <c r="H22" i="18"/>
  <c r="W514" i="18"/>
  <c r="Q253" i="18"/>
  <c r="Q28" i="18" s="1"/>
  <c r="P183" i="18" l="1"/>
  <c r="P27" i="18" s="1"/>
  <c r="V462" i="18"/>
  <c r="J31" i="18"/>
  <c r="R31" i="18"/>
  <c r="C42" i="9"/>
  <c r="D20" i="3" s="1"/>
  <c r="R20" i="3" s="1"/>
  <c r="C101" i="9"/>
  <c r="D44" i="3" s="1"/>
  <c r="C21" i="5"/>
  <c r="L3" i="36"/>
  <c r="L253" i="18"/>
  <c r="L28" i="18" s="1"/>
  <c r="I5" i="36"/>
  <c r="L5" i="36" s="1"/>
  <c r="I11" i="36"/>
  <c r="L11" i="36" s="1"/>
  <c r="D14" i="11"/>
  <c r="G14" i="11" s="1"/>
  <c r="P514" i="18"/>
  <c r="P519" i="18" s="1"/>
  <c r="T20" i="18"/>
  <c r="H21" i="3"/>
  <c r="T462" i="18"/>
  <c r="T524" i="18" s="1"/>
  <c r="L183" i="18"/>
  <c r="L27" i="18" s="1"/>
  <c r="K50" i="3"/>
  <c r="W179" i="18"/>
  <c r="V514" i="18"/>
  <c r="V519" i="18" s="1"/>
  <c r="V30" i="18" s="1"/>
  <c r="T514" i="18"/>
  <c r="T523" i="18" s="1"/>
  <c r="D155" i="22"/>
  <c r="F35" i="2"/>
  <c r="F36" i="2" s="1"/>
  <c r="H103" i="9"/>
  <c r="BK22" i="18"/>
  <c r="BM22" i="18" s="1"/>
  <c r="V20" i="18"/>
  <c r="C36" i="10"/>
  <c r="D13" i="4" s="1"/>
  <c r="C19" i="5" s="1"/>
  <c r="E1" i="3"/>
  <c r="K11" i="6"/>
  <c r="D12" i="3" s="1"/>
  <c r="R12" i="3" s="1"/>
  <c r="D19" i="4"/>
  <c r="G8" i="36" s="1"/>
  <c r="T267" i="18"/>
  <c r="P272" i="18"/>
  <c r="P301" i="18" s="1"/>
  <c r="W267" i="18"/>
  <c r="F4" i="2"/>
  <c r="F9" i="2" s="1"/>
  <c r="H29" i="2" s="1"/>
  <c r="H28" i="18"/>
  <c r="H31" i="18" s="1"/>
  <c r="H22" i="3"/>
  <c r="I4" i="2"/>
  <c r="I6" i="2" s="1"/>
  <c r="H12" i="2"/>
  <c r="V299" i="18"/>
  <c r="P253" i="18"/>
  <c r="D11" i="5"/>
  <c r="D20" i="5" s="1"/>
  <c r="D25" i="5" s="1"/>
  <c r="D37" i="5" s="1"/>
  <c r="E26" i="4"/>
  <c r="T6" i="18"/>
  <c r="Q11" i="18"/>
  <c r="Q22" i="18" s="1"/>
  <c r="Q31" i="18" s="1"/>
  <c r="W6" i="18"/>
  <c r="W11" i="18" s="1"/>
  <c r="W152" i="18"/>
  <c r="AN146" i="18"/>
  <c r="W20" i="18"/>
  <c r="AN15" i="18"/>
  <c r="AN20" i="18" s="1"/>
  <c r="AN22" i="18" s="1"/>
  <c r="T527" i="18"/>
  <c r="T215" i="18"/>
  <c r="V192" i="18"/>
  <c r="V215" i="18" s="1"/>
  <c r="V135" i="18"/>
  <c r="W519" i="18"/>
  <c r="W30" i="18" s="1"/>
  <c r="T135" i="18"/>
  <c r="T179" i="18"/>
  <c r="T299" i="18"/>
  <c r="P102" i="18"/>
  <c r="L104" i="18"/>
  <c r="L106" i="18" s="1"/>
  <c r="L26" i="18" s="1"/>
  <c r="V358" i="18"/>
  <c r="V378" i="18" s="1"/>
  <c r="V29" i="18" s="1"/>
  <c r="T378" i="18"/>
  <c r="T152" i="18"/>
  <c r="V146" i="18"/>
  <c r="V152" i="18" s="1"/>
  <c r="E13" i="14"/>
  <c r="K10" i="14"/>
  <c r="K13" i="14" s="1"/>
  <c r="W215" i="18"/>
  <c r="AN192" i="18"/>
  <c r="AN215" i="18" s="1"/>
  <c r="G16" i="12"/>
  <c r="H12" i="12"/>
  <c r="V251" i="18"/>
  <c r="W251" i="18"/>
  <c r="W58" i="18"/>
  <c r="V179" i="18"/>
  <c r="W299" i="18"/>
  <c r="T251" i="18"/>
  <c r="T58" i="18"/>
  <c r="W135" i="18"/>
  <c r="E15" i="28"/>
  <c r="G15" i="28" s="1"/>
  <c r="G16" i="28" s="1"/>
  <c r="W378" i="18"/>
  <c r="W29" i="18" s="1"/>
  <c r="AN358" i="18"/>
  <c r="V58" i="18"/>
  <c r="AN251" i="18"/>
  <c r="H12" i="28"/>
  <c r="I70" i="18"/>
  <c r="I72" i="18" s="1"/>
  <c r="I25" i="18" s="1"/>
  <c r="I31" i="18" s="1"/>
  <c r="L67" i="18"/>
  <c r="T68" i="18"/>
  <c r="V68" i="18" s="1"/>
  <c r="W68" i="18"/>
  <c r="D22" i="11" l="1"/>
  <c r="D16" i="11"/>
  <c r="G16" i="11" s="1"/>
  <c r="R44" i="3"/>
  <c r="C24" i="5"/>
  <c r="H47" i="3"/>
  <c r="E32" i="4"/>
  <c r="I6" i="36" s="1"/>
  <c r="L6" i="36" s="1"/>
  <c r="I21" i="4"/>
  <c r="P523" i="18"/>
  <c r="P30" i="18"/>
  <c r="U525" i="18"/>
  <c r="U526" i="18" s="1"/>
  <c r="D20" i="4"/>
  <c r="V42" i="18" s="1"/>
  <c r="W42" i="18" s="1"/>
  <c r="K8" i="36"/>
  <c r="M8" i="36" s="1"/>
  <c r="H12" i="3"/>
  <c r="H14" i="3" s="1"/>
  <c r="D13" i="3"/>
  <c r="W183" i="18"/>
  <c r="W27" i="18" s="1"/>
  <c r="W22" i="18"/>
  <c r="W23" i="18" s="1"/>
  <c r="T519" i="18"/>
  <c r="T30" i="18" s="1"/>
  <c r="W253" i="18"/>
  <c r="D14" i="4"/>
  <c r="T272" i="18"/>
  <c r="T301" i="18" s="1"/>
  <c r="V267" i="18"/>
  <c r="V272" i="18" s="1"/>
  <c r="V301" i="18" s="1"/>
  <c r="V253" i="18"/>
  <c r="AN267" i="18"/>
  <c r="AN272" i="18" s="1"/>
  <c r="W272" i="18"/>
  <c r="W301" i="18" s="1"/>
  <c r="V183" i="18"/>
  <c r="V27" i="18" s="1"/>
  <c r="P28" i="18"/>
  <c r="T253" i="18"/>
  <c r="F103" i="9"/>
  <c r="T183" i="18"/>
  <c r="T27" i="18" s="1"/>
  <c r="E16" i="8"/>
  <c r="E18" i="8" s="1"/>
  <c r="E20" i="8" s="1"/>
  <c r="F6" i="2"/>
  <c r="V6" i="18"/>
  <c r="V11" i="18" s="1"/>
  <c r="V22" i="18" s="1"/>
  <c r="T11" i="18"/>
  <c r="T102" i="18"/>
  <c r="P104" i="18"/>
  <c r="P106" i="18" s="1"/>
  <c r="P26" i="18" s="1"/>
  <c r="P24" i="18" s="1"/>
  <c r="W102" i="18"/>
  <c r="E155" i="22"/>
  <c r="C156" i="22"/>
  <c r="BK67" i="18"/>
  <c r="P67" i="18"/>
  <c r="L70" i="18"/>
  <c r="L72" i="18" s="1"/>
  <c r="L25" i="18" s="1"/>
  <c r="L31" i="18" s="1"/>
  <c r="E38" i="4" l="1"/>
  <c r="I10" i="36"/>
  <c r="L10" i="36" s="1"/>
  <c r="T28" i="18"/>
  <c r="W28" i="18"/>
  <c r="D22" i="4"/>
  <c r="G9" i="36"/>
  <c r="H10" i="36"/>
  <c r="V28" i="18"/>
  <c r="F14" i="8"/>
  <c r="F16" i="8" s="1"/>
  <c r="F18" i="8" s="1"/>
  <c r="F20" i="8" s="1"/>
  <c r="E41" i="4"/>
  <c r="E42" i="4"/>
  <c r="T67" i="18"/>
  <c r="P70" i="18"/>
  <c r="P72" i="18" s="1"/>
  <c r="P25" i="18" s="1"/>
  <c r="P31" i="18" s="1"/>
  <c r="P33" i="18" s="1"/>
  <c r="W67" i="18"/>
  <c r="T526" i="18"/>
  <c r="T528" i="18" s="1"/>
  <c r="T22" i="18"/>
  <c r="D75" i="18" s="1"/>
  <c r="T104" i="18"/>
  <c r="T106" i="18" s="1"/>
  <c r="T26" i="18" s="1"/>
  <c r="V102" i="18"/>
  <c r="V104" i="18" s="1"/>
  <c r="V106" i="18" s="1"/>
  <c r="V26" i="18" s="1"/>
  <c r="D34" i="2"/>
  <c r="BK70" i="18"/>
  <c r="BK72" i="18" s="1"/>
  <c r="BK25" i="18" s="1"/>
  <c r="BK31" i="18" s="1"/>
  <c r="BL67" i="18"/>
  <c r="AN102" i="18"/>
  <c r="AN104" i="18" s="1"/>
  <c r="AN106" i="18" s="1"/>
  <c r="W104" i="18"/>
  <c r="W106" i="18" s="1"/>
  <c r="W26" i="18" s="1"/>
  <c r="D26" i="4" l="1"/>
  <c r="H21" i="4" s="1"/>
  <c r="C11" i="5"/>
  <c r="C20" i="5" s="1"/>
  <c r="G5" i="36"/>
  <c r="G11" i="36"/>
  <c r="D32" i="4"/>
  <c r="F32" i="4" s="1"/>
  <c r="G30" i="4"/>
  <c r="G33" i="4" s="1"/>
  <c r="F78" i="18"/>
  <c r="D77" i="18"/>
  <c r="H31" i="2"/>
  <c r="I9" i="2"/>
  <c r="C71" i="9" s="1"/>
  <c r="H71" i="9" s="1"/>
  <c r="C63" i="9"/>
  <c r="C68" i="9" s="1"/>
  <c r="Y23" i="18"/>
  <c r="V67" i="18"/>
  <c r="V70" i="18" s="1"/>
  <c r="V72" i="18" s="1"/>
  <c r="V25" i="18" s="1"/>
  <c r="V31" i="18" s="1"/>
  <c r="T70" i="18"/>
  <c r="T72" i="18" s="1"/>
  <c r="T25" i="18" s="1"/>
  <c r="S33" i="18" s="1"/>
  <c r="AN67" i="18"/>
  <c r="AN70" i="18" s="1"/>
  <c r="AN72" i="18" s="1"/>
  <c r="AN25" i="18" s="1"/>
  <c r="AN31" i="18" s="1"/>
  <c r="W70" i="18"/>
  <c r="W72" i="18" s="1"/>
  <c r="W25" i="18" s="1"/>
  <c r="W31" i="18" s="1"/>
  <c r="U528" i="18"/>
  <c r="V528" i="18" s="1"/>
  <c r="T531" i="18"/>
  <c r="G6" i="36" l="1"/>
  <c r="G10" i="36"/>
  <c r="K10" i="36" s="1"/>
  <c r="M10" i="36" s="1"/>
  <c r="C87" i="10"/>
  <c r="C94" i="10" s="1"/>
  <c r="D42" i="4" s="1"/>
  <c r="C50" i="9"/>
  <c r="H50" i="9" s="1"/>
  <c r="D38" i="4"/>
  <c r="E21" i="8" s="1"/>
  <c r="C74" i="9"/>
  <c r="F34" i="2"/>
  <c r="D39" i="3"/>
  <c r="U39" i="3" s="1"/>
  <c r="D34" i="3"/>
  <c r="I12" i="2"/>
  <c r="T31" i="18"/>
  <c r="T33" i="18" s="1"/>
  <c r="T35" i="18" s="1"/>
  <c r="U43" i="18" s="1"/>
  <c r="U45" i="18" s="1"/>
  <c r="U46" i="18" s="1"/>
  <c r="C51" i="9" l="1"/>
  <c r="D28" i="3" s="1"/>
  <c r="F21" i="8"/>
  <c r="F23" i="8" s="1"/>
  <c r="E23" i="8"/>
  <c r="R39" i="3"/>
  <c r="H5" i="36"/>
  <c r="K5" i="36" s="1"/>
  <c r="M5" i="36" s="1"/>
  <c r="R34" i="3"/>
  <c r="G4" i="36"/>
  <c r="C33" i="5"/>
  <c r="C35" i="5" s="1"/>
  <c r="C93" i="10"/>
  <c r="D41" i="4" s="1"/>
  <c r="D35" i="3"/>
  <c r="D29" i="3" l="1"/>
  <c r="H11" i="36" s="1"/>
  <c r="K11" i="36" s="1"/>
  <c r="M11" i="36" s="1"/>
  <c r="R28" i="3"/>
  <c r="H30" i="3"/>
  <c r="H31" i="3" s="1"/>
  <c r="D43" i="3"/>
  <c r="R43" i="3" s="1"/>
  <c r="H6" i="36" l="1"/>
  <c r="K6" i="36" s="1"/>
  <c r="M6" i="36" s="1"/>
  <c r="H4" i="36"/>
  <c r="K4" i="36" s="1"/>
  <c r="C23" i="5"/>
  <c r="C25" i="5" s="1"/>
  <c r="C37" i="5" s="1"/>
  <c r="H46" i="3"/>
  <c r="H48" i="3" s="1"/>
  <c r="H50" i="3" s="1"/>
  <c r="D45" i="3"/>
  <c r="D39" i="5"/>
  <c r="F46" i="5" s="1"/>
  <c r="D47" i="3" l="1"/>
  <c r="H3" i="36"/>
  <c r="C38" i="5"/>
  <c r="C39" i="5" s="1"/>
  <c r="E46" i="5" s="1"/>
  <c r="C22" i="9"/>
  <c r="C17" i="9"/>
  <c r="C19" i="9" s="1"/>
  <c r="C23" i="9" s="1"/>
  <c r="D18" i="3" s="1"/>
  <c r="H7" i="36" s="1"/>
  <c r="K7" i="36" s="1"/>
  <c r="M7" i="36" s="1"/>
  <c r="H19" i="3" l="1"/>
  <c r="H23" i="3" s="1"/>
  <c r="H25" i="3" s="1"/>
  <c r="H51" i="3" s="1"/>
  <c r="R18" i="3"/>
  <c r="D21" i="3"/>
  <c r="S44" i="3" s="1"/>
  <c r="D23" i="3" l="1"/>
  <c r="R47" i="3" s="1"/>
  <c r="G3" i="36"/>
  <c r="F50" i="3" l="1"/>
  <c r="D1" i="3"/>
  <c r="H9" i="36"/>
  <c r="K9" i="36" s="1"/>
  <c r="M9" i="36" s="1"/>
  <c r="K3" i="36"/>
  <c r="M3" i="36" s="1"/>
</calcChain>
</file>

<file path=xl/sharedStrings.xml><?xml version="1.0" encoding="utf-8"?>
<sst xmlns="http://schemas.openxmlformats.org/spreadsheetml/2006/main" count="4089" uniqueCount="1672">
  <si>
    <t>IB Loan balance as on 31-3-2020</t>
  </si>
  <si>
    <t>Less : Last installment Pending</t>
  </si>
  <si>
    <t>Less : Provision for Penal Interest</t>
  </si>
  <si>
    <t>Amount to be written back</t>
  </si>
  <si>
    <t>Journal Entry</t>
  </si>
  <si>
    <t>IB WCTL 1</t>
  </si>
  <si>
    <t>IB WCTL 2</t>
  </si>
  <si>
    <t>IB FITL</t>
  </si>
  <si>
    <t>To Write back off Liabilities</t>
  </si>
  <si>
    <t>IDBI</t>
  </si>
  <si>
    <t>Indian bank</t>
  </si>
  <si>
    <t>Balance in loan account</t>
  </si>
  <si>
    <t>Accrued Int in provisions</t>
  </si>
  <si>
    <t>Non-Current Borrowings</t>
  </si>
  <si>
    <t>Current Borrowings (defaults+current period dues)</t>
  </si>
  <si>
    <t>changed</t>
  </si>
  <si>
    <t>Provision for penal interest</t>
  </si>
  <si>
    <t>Interest Accrued and Due</t>
  </si>
  <si>
    <t>Principal Default</t>
  </si>
  <si>
    <t>Total Default including interest</t>
  </si>
  <si>
    <t>Noble Consolidated Glazings Limited</t>
  </si>
  <si>
    <t>Particulars</t>
  </si>
  <si>
    <t>Note</t>
  </si>
  <si>
    <t>Movement</t>
  </si>
  <si>
    <t>Comments</t>
  </si>
  <si>
    <t>`</t>
  </si>
  <si>
    <t>ASSETS</t>
  </si>
  <si>
    <t>Non-current assets</t>
  </si>
  <si>
    <t>Property, Plant and Equipment</t>
  </si>
  <si>
    <t>(i) Q3 Depreciation and Impairment</t>
  </si>
  <si>
    <t>Total non-current assets</t>
  </si>
  <si>
    <t>Current assets</t>
  </si>
  <si>
    <t>Inventories</t>
  </si>
  <si>
    <t>Financial Assets</t>
  </si>
  <si>
    <t>(a) Trade Receivables</t>
  </si>
  <si>
    <t>-</t>
  </si>
  <si>
    <t>Total current assets</t>
  </si>
  <si>
    <t>TOTAL ASSETS</t>
  </si>
  <si>
    <t>EQUITY AND LIABILITIES</t>
  </si>
  <si>
    <t>Equity</t>
  </si>
  <si>
    <t>Equity Share Capital</t>
  </si>
  <si>
    <t>Other Equity</t>
  </si>
  <si>
    <t>(i) Q3 Loss</t>
  </si>
  <si>
    <t>Total equity</t>
  </si>
  <si>
    <t>LIABILITIES</t>
  </si>
  <si>
    <t>Non-current liabilities</t>
  </si>
  <si>
    <t>Financial Liabilities</t>
  </si>
  <si>
    <t>(a) Borrowings</t>
  </si>
  <si>
    <t>Total non-current liabilities</t>
  </si>
  <si>
    <t>Current liabilities</t>
  </si>
  <si>
    <t>Other current liabilities</t>
  </si>
  <si>
    <t>Total current liabilities</t>
  </si>
  <si>
    <t>TOTAL EQUITY AND LIABILITIES</t>
  </si>
  <si>
    <t>See accompanying notes forming part of the financial statements</t>
  </si>
  <si>
    <t>In terms of our report attached</t>
  </si>
  <si>
    <t>For and on behalf of the Board of Directors of</t>
  </si>
  <si>
    <t>Chartered Accountants</t>
  </si>
  <si>
    <t>R Sarabeswar</t>
  </si>
  <si>
    <t>S Sivaramakrishnan</t>
  </si>
  <si>
    <t>Partner</t>
  </si>
  <si>
    <t>Director</t>
  </si>
  <si>
    <t>DIN : 00435318</t>
  </si>
  <si>
    <t>DIN : 00431791</t>
  </si>
  <si>
    <t>Place : Chennai</t>
  </si>
  <si>
    <t xml:space="preserve">Note </t>
  </si>
  <si>
    <t xml:space="preserve">Revenue </t>
  </si>
  <si>
    <t>Revenue From Operations</t>
  </si>
  <si>
    <t>Other Income</t>
  </si>
  <si>
    <t>Expenses</t>
  </si>
  <si>
    <t>Finance Cost</t>
  </si>
  <si>
    <t>Depreciation &amp; Amortization Expenses</t>
  </si>
  <si>
    <t>Other Expenses</t>
  </si>
  <si>
    <t>II. Total expenses</t>
  </si>
  <si>
    <t>III. Profit / (loss) before tax &amp; Exceptional Items  (I-II)</t>
  </si>
  <si>
    <t>VI. Tax expense:</t>
  </si>
  <si>
    <t>(1) Current tax</t>
  </si>
  <si>
    <t>(2) Deferred tax</t>
  </si>
  <si>
    <t>VII. Profit / (loss) for the year (V - VI)</t>
  </si>
  <si>
    <t>(A)</t>
  </si>
  <si>
    <t>(B)</t>
  </si>
  <si>
    <t>Items that will not be reclassified to profit or loss</t>
  </si>
  <si>
    <t>Items that will be reclassified to profit or loss</t>
  </si>
  <si>
    <t>IX. Total Comprehensive Income for the year (VII+VIII)</t>
  </si>
  <si>
    <t>(A + B)</t>
  </si>
  <si>
    <t>X. Earnings Per Equity Share in Rs. (Nominal value per share Rs. 10)</t>
  </si>
  <si>
    <t>(1) Basic</t>
  </si>
  <si>
    <t>(2) Diluted</t>
  </si>
  <si>
    <t>Place: Chennai</t>
  </si>
  <si>
    <t>Cash flow from operating activities</t>
  </si>
  <si>
    <t>Adjustment for:-</t>
  </si>
  <si>
    <t xml:space="preserve">Depreciation </t>
  </si>
  <si>
    <t>Impairment of Non-Financial Assets</t>
  </si>
  <si>
    <t>Interest on Borrowings</t>
  </si>
  <si>
    <t>Provision for expected Credit loss</t>
  </si>
  <si>
    <t>Provision created for Obsolescence of Inventory</t>
  </si>
  <si>
    <t>Liabilities no longer required written back</t>
  </si>
  <si>
    <t>Operating profit before working capital changes</t>
  </si>
  <si>
    <t>(Increase)/decrease in Other current assets</t>
  </si>
  <si>
    <t>Increase/(decrease) in Trade Payables</t>
  </si>
  <si>
    <t>Increase/(decrease) in Financial Liabilities</t>
  </si>
  <si>
    <t>Increase/(decrease) in Other current liabilities</t>
  </si>
  <si>
    <t>Net cash flow from / (used in) Operating Activities (A)</t>
  </si>
  <si>
    <t>Cash Flow From Investing Activities</t>
  </si>
  <si>
    <t>Movement in Bank Deposits not considered as cash and cash equivalents</t>
  </si>
  <si>
    <t>Net cash flow from / (used in) Investing Activities (B)</t>
  </si>
  <si>
    <t>Cash Flow From Financing Activities</t>
  </si>
  <si>
    <t>Proceeds from Long Term Borrowings</t>
  </si>
  <si>
    <t xml:space="preserve">Net cash flow / (used in) from Financing Activities (C) </t>
  </si>
  <si>
    <t>Net (decrease)/increase in cash and cash equivalents (A+B+C)</t>
  </si>
  <si>
    <t>Cash and cash equivalents as at the beginning of the year</t>
  </si>
  <si>
    <t>Cash and cash equivalents as at the end of the year - Note 8</t>
  </si>
  <si>
    <t>Note 5</t>
  </si>
  <si>
    <t>Additions/ (Deletions)</t>
  </si>
  <si>
    <t>Depreciation for the year</t>
  </si>
  <si>
    <t>Impairment for the year</t>
  </si>
  <si>
    <t>Deletions</t>
  </si>
  <si>
    <t>Plant &amp; Machinery</t>
  </si>
  <si>
    <t>Office Equipments</t>
  </si>
  <si>
    <t>Furniture &amp; Fixtures</t>
  </si>
  <si>
    <t>Total</t>
  </si>
  <si>
    <t>Gross carrying value as at 
April 1, 2018</t>
  </si>
  <si>
    <t>Gross carrying value as at March 31, 2019</t>
  </si>
  <si>
    <t>Accumulated depreciation as at April 1, 2018</t>
  </si>
  <si>
    <t>Accumulated depreciation as at March 31, 2019</t>
  </si>
  <si>
    <t>Carrying Value as at March 31, 2019</t>
  </si>
  <si>
    <t>Gross carrying value as at 
April 1, 2017</t>
  </si>
  <si>
    <t>Gross carrying value as at March 31, 2018</t>
  </si>
  <si>
    <t>Accumulated depreciation as at April 1, 2017</t>
  </si>
  <si>
    <t>Accumulated depreciation as at March 31, 2018</t>
  </si>
  <si>
    <t>Carrying Value as at March 31, 2018</t>
  </si>
  <si>
    <t>Note 11</t>
  </si>
  <si>
    <t>No of shares</t>
  </si>
  <si>
    <t>In Rs.</t>
  </si>
  <si>
    <t>Authorized :</t>
  </si>
  <si>
    <t>Equity Shares of Rs. 10/- each</t>
  </si>
  <si>
    <t>Issued, subscribed and fully paid</t>
  </si>
  <si>
    <t>Reconciliation of the shares outstanding at the beginning and at the end of the reporting year</t>
  </si>
  <si>
    <t>No of Shares</t>
  </si>
  <si>
    <t>Equity Shares of Rs. 10 each fully paid up</t>
  </si>
  <si>
    <t>At the beginning of the year</t>
  </si>
  <si>
    <t>Issued during the year</t>
  </si>
  <si>
    <t>At the end of the year</t>
  </si>
  <si>
    <t>The Company is the Wholly Owned Subsidiary of Consolidated Construction Consortium Limited, of which 6 Shares being held by 6 Individuals in representation capacity, on the basis of Declaration Executed in this behalf by them.</t>
  </si>
  <si>
    <t xml:space="preserve">The company has only one class of equity shares having a par value of  Rs.10  per share. Each holder of equity shares is entitled to one vote per share. </t>
  </si>
  <si>
    <t>In the event of liquidation of the company, the holders of equity shares will be entitled to receive remaining assets of the company, after distribution of all preferential amounts. The distribution will be in proportion to the number of equity shares held by the shareholders.</t>
  </si>
  <si>
    <t>Shares in the company held by shareholder holding more than 5 percent</t>
  </si>
  <si>
    <t>Name of the Shareholder</t>
  </si>
  <si>
    <t>%</t>
  </si>
  <si>
    <t>Nos.</t>
  </si>
  <si>
    <t>Consolidated Construction Consortium Ltd</t>
  </si>
  <si>
    <t>Reserves &amp; Surplus</t>
  </si>
  <si>
    <t>Total Equity attributable to equity holders of the Company</t>
  </si>
  <si>
    <t>General Reserve</t>
  </si>
  <si>
    <t>Retained Earnings</t>
  </si>
  <si>
    <t>Other comprehensive income for the year, net of income tax</t>
  </si>
  <si>
    <t>Profit / (Loss) for the year</t>
  </si>
  <si>
    <t>Note 6</t>
  </si>
  <si>
    <t>Consumables</t>
  </si>
  <si>
    <t>Less : Provision For Obsolescence</t>
  </si>
  <si>
    <t>Note 7</t>
  </si>
  <si>
    <t>Trade Receivables</t>
  </si>
  <si>
    <t>Current</t>
  </si>
  <si>
    <t>Credit Impaired</t>
  </si>
  <si>
    <t>Note 8</t>
  </si>
  <si>
    <t>Cash &amp; Cash Equivalents</t>
  </si>
  <si>
    <t>Balances with Banks - Current Accounts</t>
  </si>
  <si>
    <t>Cash on hand</t>
  </si>
  <si>
    <t>Note 10</t>
  </si>
  <si>
    <t>Other Assets</t>
  </si>
  <si>
    <t>Advance to Suppliers</t>
  </si>
  <si>
    <t>Indirect Taxes Receivables</t>
  </si>
  <si>
    <t>Security deposit</t>
  </si>
  <si>
    <t>Advances - Others</t>
  </si>
  <si>
    <t>Trade Advance</t>
  </si>
  <si>
    <t>Note 12</t>
  </si>
  <si>
    <t>Borrowings</t>
  </si>
  <si>
    <t>Non Current</t>
  </si>
  <si>
    <t>From Banks &amp; Other Financial Institutions</t>
  </si>
  <si>
    <t xml:space="preserve">Restructured Term Loan from Banks  </t>
  </si>
  <si>
    <t>Changed the PY Figure</t>
  </si>
  <si>
    <t>Loans repayable to Financial Institutions</t>
  </si>
  <si>
    <t>From Related Parties</t>
  </si>
  <si>
    <t>Loan From Directors</t>
  </si>
  <si>
    <t>Loan From Holding Company</t>
  </si>
  <si>
    <t>Note 15</t>
  </si>
  <si>
    <t>Trade Payables</t>
  </si>
  <si>
    <t>Note 16</t>
  </si>
  <si>
    <t>Other Current Financial Liabilities</t>
  </si>
  <si>
    <t>Current maturities of long-term debt</t>
  </si>
  <si>
    <t xml:space="preserve">Interest accrued and due on borrowings </t>
  </si>
  <si>
    <t>Employee related liabilities</t>
  </si>
  <si>
    <t>Note 17</t>
  </si>
  <si>
    <t>Other Current Liabilities</t>
  </si>
  <si>
    <t>Advance Received from Customers - Holding Company</t>
  </si>
  <si>
    <t>Statutory Dues</t>
  </si>
  <si>
    <t>Notes Forming Part Of The Financial Statements</t>
  </si>
  <si>
    <t>For the Year ended March 31, 2020</t>
  </si>
  <si>
    <t>For the Year ended March 31, 2019</t>
  </si>
  <si>
    <t>Working</t>
  </si>
  <si>
    <t>From Ongoing Jobs</t>
  </si>
  <si>
    <t xml:space="preserve">     Increase/ (Decrease) in Contract Work In Progress</t>
  </si>
  <si>
    <t xml:space="preserve">                       As at the Closing of the year</t>
  </si>
  <si>
    <t xml:space="preserve">                       As at the Begining of the year</t>
  </si>
  <si>
    <t>Income from Contracting and Project related activities</t>
  </si>
  <si>
    <t>Less: Client Materials</t>
  </si>
  <si>
    <t>Less: Service Tax Expenses/ Reversal</t>
  </si>
  <si>
    <t>Interest on Long term borrowings</t>
  </si>
  <si>
    <t>Depreciation and Impairment  Expenses</t>
  </si>
  <si>
    <t>Depreciation on Tangible Assets</t>
  </si>
  <si>
    <t>Travelling  and Conveyance</t>
  </si>
  <si>
    <t>To Auditor</t>
  </si>
  <si>
    <t xml:space="preserve">        - Statutory Audit Fee</t>
  </si>
  <si>
    <t xml:space="preserve">        - Other Services</t>
  </si>
  <si>
    <t>Insurance Expenses</t>
  </si>
  <si>
    <t>Professional Fees</t>
  </si>
  <si>
    <t>Communication Expenses</t>
  </si>
  <si>
    <t>Printing &amp; Stationery</t>
  </si>
  <si>
    <t>Rates &amp; Taxes</t>
  </si>
  <si>
    <t>Pooja Expenses</t>
  </si>
  <si>
    <t>Rent Expenses</t>
  </si>
  <si>
    <t xml:space="preserve">Tender Document </t>
  </si>
  <si>
    <t xml:space="preserve">Expected Credit Loss </t>
  </si>
  <si>
    <t>Obsolescence of inventories</t>
  </si>
  <si>
    <t>Miscellaneous Expenses</t>
  </si>
  <si>
    <t>Exceptional Items</t>
  </si>
  <si>
    <t>Earnings per Share</t>
  </si>
  <si>
    <t>Profit / (Loss) for the year attributable to owners of the company and used in calculation of EPS (in Rs.)</t>
  </si>
  <si>
    <t>Weighted average number of equity shares</t>
  </si>
  <si>
    <t>Basic (in Numbers)</t>
  </si>
  <si>
    <t>Diluted (in Numbers)</t>
  </si>
  <si>
    <t>Earning per share (in Rs)</t>
  </si>
  <si>
    <t>Basic</t>
  </si>
  <si>
    <t>Diluted</t>
  </si>
  <si>
    <t>Trade receivables include:</t>
  </si>
  <si>
    <t>As at 
31.03.2019</t>
  </si>
  <si>
    <t>As at 
31.03.2018</t>
  </si>
  <si>
    <t>Unsecured:</t>
  </si>
  <si>
    <t xml:space="preserve">       Debts outstanding for more than 6 months</t>
  </si>
  <si>
    <t xml:space="preserve">                                  Considered Good</t>
  </si>
  <si>
    <t xml:space="preserve">                                  Considered Doubtful</t>
  </si>
  <si>
    <t>A</t>
  </si>
  <si>
    <t xml:space="preserve">      Other Debts</t>
  </si>
  <si>
    <t>B</t>
  </si>
  <si>
    <t>A+B</t>
  </si>
  <si>
    <t>Less:Allowance for Bad and Doubtfull Debts.</t>
  </si>
  <si>
    <t>C</t>
  </si>
  <si>
    <t>A+B-C</t>
  </si>
  <si>
    <t>Dues from Holding Company</t>
  </si>
  <si>
    <t>Default of Loan- NCGL</t>
  </si>
  <si>
    <t>As on 31st March,2018</t>
  </si>
  <si>
    <t>Amount (In Rs.)</t>
  </si>
  <si>
    <t>Principal</t>
  </si>
  <si>
    <t>Principal repayment per quarter</t>
  </si>
  <si>
    <t>Interest per quarter</t>
  </si>
  <si>
    <t>Principal defaulted</t>
  </si>
  <si>
    <t>Interest defaulted</t>
  </si>
  <si>
    <t>Actual</t>
  </si>
  <si>
    <t>As per ledger</t>
  </si>
  <si>
    <t>Period of default</t>
  </si>
  <si>
    <t>Remarks</t>
  </si>
  <si>
    <t>Indian Bank</t>
  </si>
  <si>
    <t>Working capital I</t>
  </si>
  <si>
    <t>Nil</t>
  </si>
  <si>
    <t>From 30 June'16 to 31st Mar'18</t>
  </si>
  <si>
    <t>Interest for first quarter paid in April'16 for Rs 5.72 lakhs</t>
  </si>
  <si>
    <t>Working capital Loan II</t>
  </si>
  <si>
    <t>Interest from-30 Sep'16 to 31 Mar'18
Principal from 31Dec'16 to Mar'18</t>
  </si>
  <si>
    <t>FITL</t>
  </si>
  <si>
    <t xml:space="preserve">Repayment made </t>
  </si>
  <si>
    <t>Net default as on 31-3-18</t>
  </si>
  <si>
    <t>Repayment for next one year</t>
  </si>
  <si>
    <t>Total current maturities</t>
  </si>
  <si>
    <t>Non - current</t>
  </si>
  <si>
    <t>Repayments made towards the total loan on various dates</t>
  </si>
  <si>
    <t>Date</t>
  </si>
  <si>
    <t>Amount (in Rs.)</t>
  </si>
  <si>
    <t>25.11.15</t>
  </si>
  <si>
    <t>21.01.16</t>
  </si>
  <si>
    <t>23.02.16</t>
  </si>
  <si>
    <t>27.06.16</t>
  </si>
  <si>
    <t>31.12.17</t>
  </si>
  <si>
    <t>31.01.18</t>
  </si>
  <si>
    <t>14.02.18</t>
  </si>
  <si>
    <t>16.02.18</t>
  </si>
  <si>
    <t>20.03.18</t>
  </si>
  <si>
    <t>NOBLE CONSOLIDATED GLAZINGS LIMTIED</t>
  </si>
  <si>
    <t>TRAIL BALANCE AS ON 31ST DECEMBER 2018</t>
  </si>
  <si>
    <t>AcCode</t>
  </si>
  <si>
    <t>AccName</t>
  </si>
  <si>
    <t>Debit Balance</t>
  </si>
  <si>
    <t>Credit Balance</t>
  </si>
  <si>
    <t>RETENTION AMOUNT</t>
  </si>
  <si>
    <t>SHARE CAPITAL</t>
  </si>
  <si>
    <t>GENERAL RESERVE</t>
  </si>
  <si>
    <t>PROFIT &amp; LOSS ACCOUNT</t>
  </si>
  <si>
    <t>TRANSITION RESERVE (INDAS)</t>
  </si>
  <si>
    <t>TERM LOAN – MR S SIVARAMAKRISHNAN</t>
  </si>
  <si>
    <t>IDBI WCTL</t>
  </si>
  <si>
    <t>IDBI FITL</t>
  </si>
  <si>
    <t>IDBI PRIORITY LOAN</t>
  </si>
  <si>
    <t>IDBI TERM LOAN (INDAS)</t>
  </si>
  <si>
    <t>SALARIES PAYABLE (CY)</t>
  </si>
  <si>
    <t>PROVISION FOR BONUS –STAFF (CY)</t>
  </si>
  <si>
    <t>LIABILITIES FOR EXPENSES</t>
  </si>
  <si>
    <t>TDS CONSULTANCY</t>
  </si>
  <si>
    <t>TDS SALARIES – (CY)</t>
  </si>
  <si>
    <t>TDS SUBCONTRACTORS (CY)</t>
  </si>
  <si>
    <t>PF EMPLOYEES CONTRIBUTION O&amp;S (CY)</t>
  </si>
  <si>
    <t>PROFESSIONAL TAX PAYABLE</t>
  </si>
  <si>
    <t>SALES TAX PAYABLE - GOA</t>
  </si>
  <si>
    <t>SALES TAX PAYABLE - KERALA</t>
  </si>
  <si>
    <t>SALES TAX PAYABLE - MAHARASHTRA</t>
  </si>
  <si>
    <t>SALES TAX PAYABLE - DELHI</t>
  </si>
  <si>
    <t xml:space="preserve">SUNDRY CREDITORS FOR SUPPLIERS      </t>
  </si>
  <si>
    <t>SALES TAX PAYABLE - UP</t>
  </si>
  <si>
    <t>OUTPUT SGST - 9%</t>
  </si>
  <si>
    <t>OUTPUT CGST - 9%</t>
  </si>
  <si>
    <t>SUNDRY CREDITORS FOR SUB CONTRACTORS</t>
  </si>
  <si>
    <t>ADVANCES FROM CLIENTS</t>
  </si>
  <si>
    <t>PROGRESS PAYMENT ST.AT SOURCE</t>
  </si>
  <si>
    <t>PAYMENTS FROM CLIENTS (RECOVERIES)</t>
  </si>
  <si>
    <t>PAYMENTS FROM CLIENTS (AMOUNT RECD)</t>
  </si>
  <si>
    <t>PAYMENTS FROM CLIENTS(TDS RECOVERY)</t>
  </si>
  <si>
    <t>GST FROM CLIENTS COLLECTED</t>
  </si>
  <si>
    <t>GST FROM CLIENTS ADJUSTED</t>
  </si>
  <si>
    <t>PROVISION FOR DOUBTFUL DEBTS</t>
  </si>
  <si>
    <t>PROVISION FOR ECL. (INDAS)</t>
  </si>
  <si>
    <t>DEFERRED TAX LIABILIY</t>
  </si>
  <si>
    <t>PLANT &amp; MACHINERY</t>
  </si>
  <si>
    <t>FURNITURE &amp; FIXTURES</t>
  </si>
  <si>
    <t>OFFICE EQUIPMENTS</t>
  </si>
  <si>
    <t>CUM.DEPN.–PLANT &amp; MACHINERY</t>
  </si>
  <si>
    <t>CUM.DEPN. –FURNITURE &amp; FIXTURES</t>
  </si>
  <si>
    <t>CUM.DEPN. –OFFICE EQUIPMENTS</t>
  </si>
  <si>
    <t>WIP AT COST – CLOSING STOCK</t>
  </si>
  <si>
    <t>WIP AT RSV – CLOSING STOCK</t>
  </si>
  <si>
    <t>DEBTORS</t>
  </si>
  <si>
    <t>CASH BALANCES CHENNAI RO</t>
  </si>
  <si>
    <t>CASH –IN–TRANSIT</t>
  </si>
  <si>
    <t>BANK BALANCES CHENNAI HO</t>
  </si>
  <si>
    <t>BANK BALANCES KOLKATA RO</t>
  </si>
  <si>
    <t>FIXED DEPOSIT</t>
  </si>
  <si>
    <t>INTEREST ACCRUED&amp;DUE ON BANKDEPOSIT</t>
  </si>
  <si>
    <t>INPUT CREDIT -SGST 2.5%</t>
  </si>
  <si>
    <t>INPUT CREDIT -SGST 6%</t>
  </si>
  <si>
    <t>INPUT CREDIT -SGST 9%</t>
  </si>
  <si>
    <t>INPUT CREDIT -SGST 14%</t>
  </si>
  <si>
    <t>INPUT CREDIT -CGST 2.5%</t>
  </si>
  <si>
    <t>INPUT CREDIT -CGST 6%</t>
  </si>
  <si>
    <t>INPUT CREDIT -CGST 9%</t>
  </si>
  <si>
    <t>INPUT CREDIT -CGST 14%</t>
  </si>
  <si>
    <t>INPUT CREDIT -IGST 18%</t>
  </si>
  <si>
    <t>ADVANCES TO SUPPLIERS</t>
  </si>
  <si>
    <t>ADVANCES TO SUB – CONTRACTORS</t>
  </si>
  <si>
    <t>ADVANCES FOR SITE EXPENSES</t>
  </si>
  <si>
    <t>ELECTRICITY DEPOSIT</t>
  </si>
  <si>
    <t>RENT DEPOSIT</t>
  </si>
  <si>
    <t>DEPOSITS – OTHERS</t>
  </si>
  <si>
    <t>TAX DEDUCTED BY CLIENTS</t>
  </si>
  <si>
    <t>TDS - SALES TAX CERTIFICATE RECIEVABLE</t>
  </si>
  <si>
    <t>SGST ELECTRONIC CREDIT LEDGER</t>
  </si>
  <si>
    <t>SGST ELECTRONIC CASH LEDGER</t>
  </si>
  <si>
    <t>CGST ELECTRONIC CASH LEDGER</t>
  </si>
  <si>
    <t>INTEREST RECEIVED ON FIXED DEPOSIT</t>
  </si>
  <si>
    <t>DEFFERED COST - AS7</t>
  </si>
  <si>
    <t>6035D</t>
  </si>
  <si>
    <t>CONSTRUCTION AIDS A/C - GST RATE 18%</t>
  </si>
  <si>
    <t>SUB–CONTRACT</t>
  </si>
  <si>
    <t>6041D</t>
  </si>
  <si>
    <t>SPECIALISED AGENCY - GST RATE 18%</t>
  </si>
  <si>
    <t>CONSTRUCTION MATERIALS - GLASS</t>
  </si>
  <si>
    <t>CONSTRUCTION MATERIALS - ALUMINUM</t>
  </si>
  <si>
    <t>6047D</t>
  </si>
  <si>
    <t>SPL Agency with Materials - GST RATE 18%</t>
  </si>
  <si>
    <t>CONSUMABLE</t>
  </si>
  <si>
    <t>6051D</t>
  </si>
  <si>
    <t>CONSUMABLE - GST RATE 18%</t>
  </si>
  <si>
    <t>6051E</t>
  </si>
  <si>
    <t>CONSUMABLE - GST RATE 28%</t>
  </si>
  <si>
    <t>POWER/ELECTRICITY</t>
  </si>
  <si>
    <t>SALARIES</t>
  </si>
  <si>
    <t>PF EMPLOYER`S CONTRIBUTION</t>
  </si>
  <si>
    <t>PF ADMN./INSPECTION CHARGES</t>
  </si>
  <si>
    <t>FOOD EXPENSES FOR STAFF –IN OFFICE</t>
  </si>
  <si>
    <t>FOOD EXPENSES FOR STAFF–OUT.OFFICE</t>
  </si>
  <si>
    <t>POOJA EXPENSES</t>
  </si>
  <si>
    <t>RENT – SITE STAFF ACCOMMODATION</t>
  </si>
  <si>
    <t>OTHER RATES &amp; TAXES</t>
  </si>
  <si>
    <t>FREIGHT,PACKING &amp; FORWARDING–OTHERS</t>
  </si>
  <si>
    <t>6431D</t>
  </si>
  <si>
    <t>FREIGHT,PACKING &amp; FORWARDING–OTHERS - GST RATE 18%</t>
  </si>
  <si>
    <t>INLAND TRAVEL – OTHERS (BOAD&amp;LODG)</t>
  </si>
  <si>
    <t>LOCAL CONVEYANCE</t>
  </si>
  <si>
    <t>COURIER CHARGES</t>
  </si>
  <si>
    <t>GROUP INSUR./WORKMEN COMPENSATION</t>
  </si>
  <si>
    <t>6491D</t>
  </si>
  <si>
    <t>GROUP INSUR./WORKMEN COMPENSATION - GST RATE 18%</t>
  </si>
  <si>
    <t>BANK CHARGES</t>
  </si>
  <si>
    <t>POSTAGES EXPENSES</t>
  </si>
  <si>
    <t>TELEPHONE EXPENSES</t>
  </si>
  <si>
    <t>6522D</t>
  </si>
  <si>
    <t>TELEPHONE EXPENSES - GST RATE 18%</t>
  </si>
  <si>
    <t>PRINTING EXPENSES</t>
  </si>
  <si>
    <t>6530D</t>
  </si>
  <si>
    <t>PRINTING EXPENSES - GST RATE 18%</t>
  </si>
  <si>
    <t>STATIONERY EXPENSES</t>
  </si>
  <si>
    <t>6531C</t>
  </si>
  <si>
    <t>STATIONERY EXPENSES - GST RATE 12%</t>
  </si>
  <si>
    <t>6531D</t>
  </si>
  <si>
    <t>STATIONERY EXPENSES - GST RATE 18%</t>
  </si>
  <si>
    <t>XEROX EXPENSES</t>
  </si>
  <si>
    <t>6532D</t>
  </si>
  <si>
    <t>XEROX EXPENSES - GST RATE 18%</t>
  </si>
  <si>
    <t>SITE OFFICE MAINTENANCE</t>
  </si>
  <si>
    <t>6545B</t>
  </si>
  <si>
    <t>SITE OFFICE MAINTENANCE - GST RATE 5%</t>
  </si>
  <si>
    <t>6545D</t>
  </si>
  <si>
    <t>SITE OFFICE MAINTENANCE - GST RATE 18%</t>
  </si>
  <si>
    <t>CONSULTATION FEES – OTHERS</t>
  </si>
  <si>
    <t>6563D</t>
  </si>
  <si>
    <t>CONSULTATION FEES – OTHERS - GST RATE 18%</t>
  </si>
  <si>
    <t>WATER CHARGES</t>
  </si>
  <si>
    <t>ADMINISTRATION CHARGES RECOVERED</t>
  </si>
  <si>
    <t>AUDIT FEES – STATUTORY AUDITORS</t>
  </si>
  <si>
    <t>6610D</t>
  </si>
  <si>
    <t>AUDIT FEES – STATUTORY AUDITORS - GST RATE 18%</t>
  </si>
  <si>
    <t>INTEREST ON IDBI TERM LOAN</t>
  </si>
  <si>
    <t>INTEREST OTHERS</t>
  </si>
  <si>
    <t>DEPRECIATION ON PLANT &amp; MACHINERY</t>
  </si>
  <si>
    <t>Summary of Significant Accounting Policies and Other Explanatory Information for the year ended 31st March 2019</t>
  </si>
  <si>
    <t>SSS TB</t>
  </si>
  <si>
    <t>Trial Balance as at 31st December 2018</t>
  </si>
  <si>
    <t>Amount in (Rs.)</t>
  </si>
  <si>
    <t>Debit</t>
  </si>
  <si>
    <t>Credit</t>
  </si>
  <si>
    <t>Borrowings from Holding company</t>
  </si>
  <si>
    <t>Contract Work In Progress for On-going jobs</t>
  </si>
  <si>
    <t>Running project-cumulative Revenue</t>
  </si>
  <si>
    <t>640-SUNDRY CREDITORS FOR SUB Contractors</t>
  </si>
  <si>
    <t xml:space="preserve">ALMAZ </t>
  </si>
  <si>
    <t>ASHOKA GLASS CLEANING SERVICE</t>
  </si>
  <si>
    <t>BJ BUILDING SYSTEMS</t>
  </si>
  <si>
    <t>GNG CONSTRUCTION PVT LTD</t>
  </si>
  <si>
    <t>GRAVITY FACADE CONSTRUCTION PVT LTD</t>
  </si>
  <si>
    <t>HARIDOSS</t>
  </si>
  <si>
    <t>HARIDOSS-2</t>
  </si>
  <si>
    <t>J.ILAYARAJA</t>
  </si>
  <si>
    <t>JAGADEESAN</t>
  </si>
  <si>
    <t>JITENDRA KUMAR</t>
  </si>
  <si>
    <t>K.SASIKUMAR</t>
  </si>
  <si>
    <t>LUCKY ALUMINIUM</t>
  </si>
  <si>
    <t>M.MURUGAN</t>
  </si>
  <si>
    <t>M.VENKATESAN</t>
  </si>
  <si>
    <t>MANVI ROYAL ENTERPRISES</t>
  </si>
  <si>
    <t xml:space="preserve">M.VENKATESAN </t>
  </si>
  <si>
    <t>NAZEER HUSSAIN</t>
  </si>
  <si>
    <t>R.RAJESH</t>
  </si>
  <si>
    <t>R.TAMILARSAN</t>
  </si>
  <si>
    <t>S.RAJU</t>
  </si>
  <si>
    <t>SIMANCHAL</t>
  </si>
  <si>
    <t>S.KARTHIK</t>
  </si>
  <si>
    <t>SS ENGINEERS &amp; CONSULTANTS</t>
  </si>
  <si>
    <t>SURYA ENGINEERING</t>
  </si>
  <si>
    <t>(blank)</t>
  </si>
  <si>
    <t>Grand Total</t>
  </si>
  <si>
    <t>As per ERP TB</t>
  </si>
  <si>
    <t>Capital</t>
  </si>
  <si>
    <t>Retention Amount</t>
  </si>
  <si>
    <t>Share Capital</t>
  </si>
  <si>
    <t>General Reserve</t>
  </si>
  <si>
    <t>Profit &amp; Loss Account</t>
  </si>
  <si>
    <t>Transition Reserve (Indas)</t>
  </si>
  <si>
    <t>Term Loan – Mr S Sivaramakrishnan</t>
  </si>
  <si>
    <t>Borrowings From Holding Company</t>
  </si>
  <si>
    <t>Other Liabilities</t>
  </si>
  <si>
    <t>Salaries Payable (Cy)</t>
  </si>
  <si>
    <t>Provision For Bonus –Staff (Cy)</t>
  </si>
  <si>
    <t>Liabilities For Expenses</t>
  </si>
  <si>
    <t>Tds Consultancy</t>
  </si>
  <si>
    <t>Tds Salaries – (Cy)</t>
  </si>
  <si>
    <t>Tds Subcontractors (Cy)</t>
  </si>
  <si>
    <t>Pf Employees Contribution O&amp;S (Cy)</t>
  </si>
  <si>
    <t>Professional Tax Payable</t>
  </si>
  <si>
    <t>Sales Tax Payable - Goa</t>
  </si>
  <si>
    <t>Sales Tax Payable - Kerala</t>
  </si>
  <si>
    <t>Sales Tax Payable - Maharashtra</t>
  </si>
  <si>
    <t>Sales Tax Payable - Delhi</t>
  </si>
  <si>
    <t>Sales Tax Payable - Up</t>
  </si>
  <si>
    <t>Output Sgst - 9%</t>
  </si>
  <si>
    <t>Output Cgst - 9%</t>
  </si>
  <si>
    <t>Sundry Creditors</t>
  </si>
  <si>
    <t>Trade payable-Suppliers</t>
  </si>
  <si>
    <t>Trade Advance-Suppliers</t>
  </si>
  <si>
    <t>Trade payable-Sub Contractors</t>
  </si>
  <si>
    <t>Trade Advance-Sub Contractors</t>
  </si>
  <si>
    <t>Advances To Suppliers</t>
  </si>
  <si>
    <t>Advances To Sub – Contractors</t>
  </si>
  <si>
    <t>Advances For Site Expenses</t>
  </si>
  <si>
    <t>Advances From Clients</t>
  </si>
  <si>
    <t>Progress Payment St.At Source</t>
  </si>
  <si>
    <t>Payments From Clients (Recoveries)</t>
  </si>
  <si>
    <t>Payments From Clients (Amount Recd)</t>
  </si>
  <si>
    <t>Payments From Clients(Tds Recovery)</t>
  </si>
  <si>
    <t>Gst From Clients Collected</t>
  </si>
  <si>
    <t>Gst From Clients Adjusted</t>
  </si>
  <si>
    <t>Contract Work In Progress For On-Going Jobs</t>
  </si>
  <si>
    <t>Deferred Tax Liabiliy</t>
  </si>
  <si>
    <t>Fixed Assets</t>
  </si>
  <si>
    <t>Plant &amp; Machinery</t>
  </si>
  <si>
    <t>Furniture &amp; Fixtures</t>
  </si>
  <si>
    <t>Office Equipments</t>
  </si>
  <si>
    <t>Cum.Depn.–Plant &amp; Machinery</t>
  </si>
  <si>
    <t>Cum.Depn. –Furniture &amp; Fixtures</t>
  </si>
  <si>
    <t>Cum.Depn. –Office Equipments</t>
  </si>
  <si>
    <t>Stock</t>
  </si>
  <si>
    <t>Wip At Cost – Closing Stock</t>
  </si>
  <si>
    <t>Wip At Rsv – Closing Stock</t>
  </si>
  <si>
    <t>Debtors</t>
  </si>
  <si>
    <t>Running Project-Cumulative Revenue</t>
  </si>
  <si>
    <t>Provision For Doubtful Debts</t>
  </si>
  <si>
    <t>Provision For Ecl. (Indas)</t>
  </si>
  <si>
    <t>Cash in Hand</t>
  </si>
  <si>
    <t>Cash Balances Chennai Ro</t>
  </si>
  <si>
    <t>Bank Accounts</t>
  </si>
  <si>
    <t>Bank Balances Chennai Ho</t>
  </si>
  <si>
    <t>Bank Balances Kolkata Ro</t>
  </si>
  <si>
    <t>Fixed Deposit</t>
  </si>
  <si>
    <t>Interest Accrued&amp;Due On Bankdeposit</t>
  </si>
  <si>
    <t>Statutory Receivables</t>
  </si>
  <si>
    <t>Input Credit -Sgst 2.5%</t>
  </si>
  <si>
    <t>Input Credit -Sgst 6%</t>
  </si>
  <si>
    <t>Input Credit -Sgst 9%</t>
  </si>
  <si>
    <t>Input Credit -Sgst 14%</t>
  </si>
  <si>
    <t>Input Credit -Cgst 2.5%</t>
  </si>
  <si>
    <t>Input Credit -Cgst 6%</t>
  </si>
  <si>
    <t>Input Credit -Cgst 9%</t>
  </si>
  <si>
    <t>Input Credit -Cgst 14%</t>
  </si>
  <si>
    <t>Input Credit -Igst 18%</t>
  </si>
  <si>
    <t>Tax Deducted By Clients</t>
  </si>
  <si>
    <t>Tds - Sales Tax Certificate Recievable</t>
  </si>
  <si>
    <t>Sgst Electronic Credit Ledger</t>
  </si>
  <si>
    <t>Sgst Electronic Cash Ledger</t>
  </si>
  <si>
    <t>Cgst Electronic Cash Ledger</t>
  </si>
  <si>
    <t xml:space="preserve">Deposit </t>
  </si>
  <si>
    <t>Electricity Deposit</t>
  </si>
  <si>
    <t>Rent Deposit</t>
  </si>
  <si>
    <t>Deposits – Others</t>
  </si>
  <si>
    <t>Interest Received On Fixed Deposit</t>
  </si>
  <si>
    <t>Purchases</t>
  </si>
  <si>
    <t>Construction Aids A/C - Gst Rate 18%</t>
  </si>
  <si>
    <t>Sub–Contract</t>
  </si>
  <si>
    <t>Specialised Agency - Gst Rate 18%</t>
  </si>
  <si>
    <t>Construction Materials - Glass</t>
  </si>
  <si>
    <t>Construction Materials - Aluminum</t>
  </si>
  <si>
    <t>Spl Agency With Materials - Gst Rate 18%</t>
  </si>
  <si>
    <t>Consumable</t>
  </si>
  <si>
    <t>Consumable - Gst Rate 18%</t>
  </si>
  <si>
    <t>Consumable - Gst Rate 28%</t>
  </si>
  <si>
    <t>Indirect Expenses</t>
  </si>
  <si>
    <t>Deffered Cost - As7</t>
  </si>
  <si>
    <t>Power/Electricity</t>
  </si>
  <si>
    <t>Salaries</t>
  </si>
  <si>
    <t>Pf Employer`S Contribution</t>
  </si>
  <si>
    <t>Pf Admn./Inspection Charges</t>
  </si>
  <si>
    <t>Food Expenses For Staff –In Office</t>
  </si>
  <si>
    <t>Food Expenses For Staff–Out.Office</t>
  </si>
  <si>
    <t>Pooja Expenses</t>
  </si>
  <si>
    <t>Rent – Site Staff Accommodation</t>
  </si>
  <si>
    <t>Other Rates &amp; Taxes</t>
  </si>
  <si>
    <t>Freight,Packing &amp; Forwarding–Others</t>
  </si>
  <si>
    <t>Freight,Packing &amp; Forwarding–Others - Gst Rate 18%</t>
  </si>
  <si>
    <t>Inland Travel – Others (Boad&amp;Lodg)</t>
  </si>
  <si>
    <t>Local Conveyance</t>
  </si>
  <si>
    <t>Courier Charges</t>
  </si>
  <si>
    <t>Group Insur./Workmen Compensation</t>
  </si>
  <si>
    <t>Group Insur./Workmen Compensation - Gst Rate 18%</t>
  </si>
  <si>
    <t>Bank Charges</t>
  </si>
  <si>
    <t>Postages Expenses</t>
  </si>
  <si>
    <t>Telephone Expenses</t>
  </si>
  <si>
    <t>Telephone Expenses - Gst Rate 18%</t>
  </si>
  <si>
    <t>Printing Expenses</t>
  </si>
  <si>
    <t>Printing Expenses - Gst Rate 18%</t>
  </si>
  <si>
    <t>Stationery Expenses</t>
  </si>
  <si>
    <t>Stationery Expenses - Gst Rate 12%</t>
  </si>
  <si>
    <t>Stationery Expenses - Gst Rate 18%</t>
  </si>
  <si>
    <t>Xerox Expenses</t>
  </si>
  <si>
    <t>Xerox Expenses - Gst Rate 18%</t>
  </si>
  <si>
    <t>Site Office Maintenance</t>
  </si>
  <si>
    <t>Site Office Maintenance - Gst Rate 5%</t>
  </si>
  <si>
    <t>Site Office Maintenance - Gst Rate 18%</t>
  </si>
  <si>
    <t>Consultation Fees – Others</t>
  </si>
  <si>
    <t>Consultation Fees – Others - Gst Rate 18%</t>
  </si>
  <si>
    <t>Water Charges</t>
  </si>
  <si>
    <t>Administration Charges Recovered</t>
  </si>
  <si>
    <t>Audit Fees – Statutory Auditors</t>
  </si>
  <si>
    <t>Audit Fees – Statutory Auditors - Gst Rate 18%</t>
  </si>
  <si>
    <t>Interest On Idbi Term Loan</t>
  </si>
  <si>
    <t>Interest Others</t>
  </si>
  <si>
    <t>Depreciation On Plant &amp; Machinery</t>
  </si>
  <si>
    <t>Round Off</t>
  </si>
  <si>
    <t>M/s.Noble Consolidated Glazings Limited</t>
  </si>
  <si>
    <t>STATEMENT OF WIP  AS ON 31.12.2019</t>
  </si>
  <si>
    <t>CCCL  Projects</t>
  </si>
  <si>
    <t>S.No</t>
  </si>
  <si>
    <t>Job</t>
  </si>
  <si>
    <t>Description</t>
  </si>
  <si>
    <t>CONT VALUE</t>
  </si>
  <si>
    <t>Billed</t>
  </si>
  <si>
    <t>Certified</t>
  </si>
  <si>
    <t>Gap</t>
  </si>
  <si>
    <t>Expected Certification</t>
  </si>
  <si>
    <t>Work done Unbilled</t>
  </si>
  <si>
    <t>Audit</t>
  </si>
  <si>
    <t>Rev Certififed</t>
  </si>
  <si>
    <t>N</t>
  </si>
  <si>
    <t>Contigency</t>
  </si>
  <si>
    <t>SALES</t>
  </si>
  <si>
    <t>CUM RSV</t>
  </si>
  <si>
    <t>WIP COST</t>
  </si>
  <si>
    <t>CUM EXP</t>
  </si>
  <si>
    <t>SALE April 19 TO Dec 19</t>
  </si>
  <si>
    <t>EXP April 19 to Dec  19</t>
  </si>
  <si>
    <t>Profit  - April 19  to  Dec  19</t>
  </si>
  <si>
    <t>CUM PFT</t>
  </si>
  <si>
    <t>Cum EXP upto Mar 19</t>
  </si>
  <si>
    <t>Cum RSV upto Mar 19</t>
  </si>
  <si>
    <t>Cum EXP upto Mar 18</t>
  </si>
  <si>
    <t>Cum RSV upto Mar 18</t>
  </si>
  <si>
    <t>Cum EXP upto Mar 17</t>
  </si>
  <si>
    <t>Cum RSV upto Mar 17</t>
  </si>
  <si>
    <t>Cum EXP upto Mar 16</t>
  </si>
  <si>
    <t>Cum RSV upto Mar 16</t>
  </si>
  <si>
    <t>Cum EXP upto Mar 15</t>
  </si>
  <si>
    <t>Cum RSV upto Mar 15</t>
  </si>
  <si>
    <t>Cum EXP upto Mar 14</t>
  </si>
  <si>
    <t>Cum RSV upto Mar 14</t>
  </si>
  <si>
    <t>Cum EXP upto Mar 13</t>
  </si>
  <si>
    <t>Cum RSV upto Mar 13</t>
  </si>
  <si>
    <t>Cum EXP upto Mar 12</t>
  </si>
  <si>
    <t>Cum RSV upto Mar 12</t>
  </si>
  <si>
    <t>EXP APL 13 to     Sep 13</t>
  </si>
  <si>
    <t>Exp during the qurter</t>
  </si>
  <si>
    <t>Cum Receipts Upto Sept  2019</t>
  </si>
  <si>
    <t>Receivable</t>
  </si>
  <si>
    <t>TC176</t>
  </si>
  <si>
    <t>MANTRI TECHNOLOGY CONSTELLATIONS PRIVATE LTD</t>
  </si>
  <si>
    <t>R</t>
  </si>
  <si>
    <t>TC178</t>
  </si>
  <si>
    <t>CCCL-SMR CHOLA WALAJABAD</t>
  </si>
  <si>
    <t>ok</t>
  </si>
  <si>
    <t>TC180</t>
  </si>
  <si>
    <t>CCCL BMS COLLEGE PH II BLRE</t>
  </si>
  <si>
    <t>TC181</t>
  </si>
  <si>
    <t>CCCL-BEL PDIC Project Blre</t>
  </si>
  <si>
    <t xml:space="preserve"> </t>
  </si>
  <si>
    <t>Direct Jobs</t>
  </si>
  <si>
    <t>HY007</t>
  </si>
  <si>
    <t>MAHATHI SOFTWARE PVT LTD, FINTECH TOWERS-VISAKHAPATNAM</t>
  </si>
  <si>
    <t>d</t>
  </si>
  <si>
    <t>HY008</t>
  </si>
  <si>
    <t>FEDEEAL OPERATIONS AND SERVICES LIMITED - VISAKAPATNAM</t>
  </si>
  <si>
    <t>WIP</t>
  </si>
  <si>
    <t>Completed 2018-19</t>
  </si>
  <si>
    <t>Completed 2017-18</t>
  </si>
  <si>
    <t>Completed 2016-17</t>
  </si>
  <si>
    <t>Completed 2014-15</t>
  </si>
  <si>
    <t>Completed 2013-14</t>
  </si>
  <si>
    <t>Completed 2012-13</t>
  </si>
  <si>
    <t>Works Contract Sales</t>
  </si>
  <si>
    <t>Direct Sales</t>
  </si>
  <si>
    <t>Total Sales</t>
  </si>
  <si>
    <t>CN001</t>
  </si>
  <si>
    <t>Corporate Off</t>
  </si>
  <si>
    <t>AZ002</t>
  </si>
  <si>
    <t>Sholinganallur</t>
  </si>
  <si>
    <t>AZ003</t>
  </si>
  <si>
    <t>Kochin Factory</t>
  </si>
  <si>
    <t>BL001</t>
  </si>
  <si>
    <t>Bangalore RO</t>
  </si>
  <si>
    <t>Total Office Exps</t>
  </si>
  <si>
    <t>Total Expenses</t>
  </si>
  <si>
    <t>ST</t>
  </si>
  <si>
    <t>Profit</t>
  </si>
  <si>
    <t>Total PBT</t>
  </si>
  <si>
    <t>PBT %</t>
  </si>
  <si>
    <t>JOBS TAKEN TO SALES IN MARCH 2019</t>
  </si>
  <si>
    <t>CCCL PROJECTS</t>
  </si>
  <si>
    <t>STATEMENT OF WIP  AS ON 31.03.2019</t>
  </si>
  <si>
    <t>CUM RECEIPTS UPTO 31st March 2019</t>
  </si>
  <si>
    <t>RECEIVABLE</t>
  </si>
  <si>
    <t>TC171</t>
  </si>
  <si>
    <t>ALTAVIDA-YUGA BUILDERS</t>
  </si>
  <si>
    <t>S</t>
  </si>
  <si>
    <t>TC174</t>
  </si>
  <si>
    <t>CCCL-SUMO SONNET BANGALORE</t>
  </si>
  <si>
    <t>TC175</t>
  </si>
  <si>
    <t>CCCL- REECA NELLORE</t>
  </si>
  <si>
    <t>TC177</t>
  </si>
  <si>
    <t>CCCL-BMS College of Engineering</t>
  </si>
  <si>
    <t>TC179</t>
  </si>
  <si>
    <t>CCCL-Ashok Leyland-Ennoore</t>
  </si>
  <si>
    <t>DIRECT JOBS</t>
  </si>
  <si>
    <t>TC167</t>
  </si>
  <si>
    <t>SAK BUILDTECH (P) LTD - MERCURE HOTEL</t>
  </si>
  <si>
    <t>TC172</t>
  </si>
  <si>
    <t>UNITED STEEL BLDG SYSTEMS</t>
  </si>
  <si>
    <t>31ST MARCH 2019 TOTAL COMPLETION JOB</t>
  </si>
  <si>
    <t>JOBS TAKEN TO SALES IN MARCH 2018</t>
  </si>
  <si>
    <t>STATEMENT OF WIP  AS ON 31.03.2018</t>
  </si>
  <si>
    <t>TC111</t>
  </si>
  <si>
    <t>CCCL - ONGC DELHI</t>
  </si>
  <si>
    <t>c</t>
  </si>
  <si>
    <t>TC168</t>
  </si>
  <si>
    <t>CCCL-GAMESA RENEWABLE PVT LTD-NELLORE</t>
  </si>
  <si>
    <t>TC169</t>
  </si>
  <si>
    <t>CCCL-NMPT PROJECT-MANGALORE</t>
  </si>
  <si>
    <t>TC173</t>
  </si>
  <si>
    <t>CCCL-GAMESA RENEWABLE PVT LTD-NELLORE PH 2</t>
  </si>
  <si>
    <t>TOTAL</t>
  </si>
  <si>
    <t>TC165</t>
  </si>
  <si>
    <t>DUET HOTELS OMR CHENNAI</t>
  </si>
  <si>
    <t>TC170</t>
  </si>
  <si>
    <t>REECA INFRASTRUCTURE PVT LTD</t>
  </si>
  <si>
    <t>TOTAL SALES 31ST MARCH 2018</t>
  </si>
  <si>
    <t>JOBS TAKEN TO SALES IN MARCH 2017</t>
  </si>
  <si>
    <t>STATEMENT OF WIP  AS ON 31.03.2017</t>
  </si>
  <si>
    <t>KL004</t>
  </si>
  <si>
    <t>IISER - TRIVANDRUM</t>
  </si>
  <si>
    <t>PN002</t>
  </si>
  <si>
    <t>CCCL - GOA AIRPORT</t>
  </si>
  <si>
    <t>TC098</t>
  </si>
  <si>
    <t>CCCL-MRPL</t>
  </si>
  <si>
    <t>TC115</t>
  </si>
  <si>
    <t>CCCL - ONGC DEHRADUN</t>
  </si>
  <si>
    <t>TC158</t>
  </si>
  <si>
    <t>CCCL - CORPORATE OFFICE</t>
  </si>
  <si>
    <t>HY001</t>
  </si>
  <si>
    <t>AIRINDIA - NACIL</t>
  </si>
  <si>
    <t>KL005</t>
  </si>
  <si>
    <t>TCS KOCHIN</t>
  </si>
  <si>
    <t>KL006</t>
  </si>
  <si>
    <t>UL CYBER PARK</t>
  </si>
  <si>
    <t>TC096</t>
  </si>
  <si>
    <t>P&amp;C - ESIC</t>
  </si>
  <si>
    <t>TC152</t>
  </si>
  <si>
    <t>FUGUN TOWERS</t>
  </si>
  <si>
    <t>TC166</t>
  </si>
  <si>
    <t>DUET INDIA HOTEL CHENNAI MIPL</t>
  </si>
  <si>
    <t>JOBS TAKEN TO SALES IN SEPTEMBER 2016</t>
  </si>
  <si>
    <t>STATEMENT OF WIP  AS ON 31.12.2016</t>
  </si>
  <si>
    <t>BL002</t>
  </si>
  <si>
    <t>CCCL - MANIPAL UNIVERSITY</t>
  </si>
  <si>
    <t>BL009</t>
  </si>
  <si>
    <t>CCCL - MANIPAL UNIVERSITY HOSTEL BLOCK B</t>
  </si>
  <si>
    <t>TC086</t>
  </si>
  <si>
    <t>CCCL - RAJAHMUNDRY AIRPORT</t>
  </si>
  <si>
    <t>TC129</t>
  </si>
  <si>
    <t xml:space="preserve">CCCL - CHENNAI AIRPORT EXPANSION PROJECT, CW GLAZING </t>
  </si>
  <si>
    <t>BL010</t>
  </si>
  <si>
    <t>CCCL - MANIPAL UNIVERSITY BLOCK C</t>
  </si>
  <si>
    <t>BL007</t>
  </si>
  <si>
    <t>KEMWELL - FILL &amp; FINISH BLOCK</t>
  </si>
  <si>
    <t>DE006</t>
  </si>
  <si>
    <t>ABODE SYSTEMS INDIA PVT LTD</t>
  </si>
  <si>
    <t>PN003</t>
  </si>
  <si>
    <t>HOTEL AT CANDOLIM, GOA</t>
  </si>
  <si>
    <t>TC042</t>
  </si>
  <si>
    <t>JW MARRIOTT HOTEL</t>
  </si>
  <si>
    <t>TC043</t>
  </si>
  <si>
    <t>MAHATHI SOFTWARE PROJECT</t>
  </si>
  <si>
    <t>TC085</t>
  </si>
  <si>
    <t>CROWN PLAZA COCHIN</t>
  </si>
  <si>
    <t>TC102</t>
  </si>
  <si>
    <t>NIPPON TOYOTA</t>
  </si>
  <si>
    <t>TC124</t>
  </si>
  <si>
    <t>MATRIX MALL</t>
  </si>
  <si>
    <t>TC126</t>
  </si>
  <si>
    <t>MFAR HOTELS</t>
  </si>
  <si>
    <t>TC137</t>
  </si>
  <si>
    <t>DEWY TERRACES CRESCENT PARC</t>
  </si>
  <si>
    <t>TC141</t>
  </si>
  <si>
    <t>ETA STAR TECH CITY - GLOBE VILLE</t>
  </si>
  <si>
    <t>TC164</t>
  </si>
  <si>
    <t>YUGA ALTA VIDA PROJECT</t>
  </si>
  <si>
    <t>BL004</t>
  </si>
  <si>
    <t>KEMWELL BIO PHARMA</t>
  </si>
  <si>
    <t>s</t>
  </si>
  <si>
    <t>HY005</t>
  </si>
  <si>
    <t>ORANGE TOWERS</t>
  </si>
  <si>
    <t>TC142</t>
  </si>
  <si>
    <t>SSCO - PARKER HANNAFIN INDIA PVT LTD</t>
  </si>
  <si>
    <t>DIRECT SALES</t>
  </si>
  <si>
    <t>OVER ALL TOTAL Q 4 -16-17</t>
  </si>
  <si>
    <t>JOBS TAKEN TO SALES IN MARCH 2015</t>
  </si>
  <si>
    <t>STATEMENT OF WIP  AS ON 31.03.2015</t>
  </si>
  <si>
    <t>DE001</t>
  </si>
  <si>
    <t>RITES LTD - POLICE STATION</t>
  </si>
  <si>
    <t>closed</t>
  </si>
  <si>
    <t>DE003</t>
  </si>
  <si>
    <t>AIIMS, JODHPUR</t>
  </si>
  <si>
    <t>DE005</t>
  </si>
  <si>
    <t>MULTILEVEL CAR PARKING</t>
  </si>
  <si>
    <t>TC051</t>
  </si>
  <si>
    <t>CCCL -LINE MAINTANANCE CHENNAI AIRPORT</t>
  </si>
  <si>
    <t>TC063</t>
  </si>
  <si>
    <t>CCCL -NATRIP</t>
  </si>
  <si>
    <t>TC071</t>
  </si>
  <si>
    <t>CCCL -DAYA IT PARK -MADURAI</t>
  </si>
  <si>
    <t>TC087</t>
  </si>
  <si>
    <t>CCCL - KAMARAJ MEDICAL COLLEGE</t>
  </si>
  <si>
    <t>TC092</t>
  </si>
  <si>
    <t>CCCL - BSNL</t>
  </si>
  <si>
    <t>TC107</t>
  </si>
  <si>
    <t>CCCL - VIT</t>
  </si>
  <si>
    <t>TC157</t>
  </si>
  <si>
    <t>CCCL - FLOW SERVE</t>
  </si>
  <si>
    <t>TC160</t>
  </si>
  <si>
    <t>CCCL - CHENNAI METRO RAIL - PHASE I</t>
  </si>
  <si>
    <t>BL005</t>
  </si>
  <si>
    <t>KMC - MANGALORE</t>
  </si>
  <si>
    <t>BL006</t>
  </si>
  <si>
    <t>TAPMI SCHOOL OF BUSINESS</t>
  </si>
  <si>
    <t>BL011</t>
  </si>
  <si>
    <t>CCCL-MIT GIRLS HOSTEL</t>
  </si>
  <si>
    <t>BL012</t>
  </si>
  <si>
    <t>CCCL-MIT BOYS HOSTEL BLOCK 1,2 &amp; 3</t>
  </si>
  <si>
    <t>BL013</t>
  </si>
  <si>
    <t>CCCL - KMC ACADEMIC BLOCK</t>
  </si>
  <si>
    <t>KL001</t>
  </si>
  <si>
    <t>KINFRA FILM &amp; VIDEO PARK</t>
  </si>
  <si>
    <t>TC045</t>
  </si>
  <si>
    <t>CCCL-MANAKULA VINAYAGAR</t>
  </si>
  <si>
    <t>TC047</t>
  </si>
  <si>
    <t>CCCL-TRIVANDRUM AIRPORT-2</t>
  </si>
  <si>
    <t>TC061</t>
  </si>
  <si>
    <t>CCCL - AIR INDIA TRIVANDRUM</t>
  </si>
  <si>
    <t>BL014</t>
  </si>
  <si>
    <t>CCCL - KMC DORMITORY BLOCK</t>
  </si>
  <si>
    <t>SUB TOTAL</t>
  </si>
  <si>
    <t>HY006</t>
  </si>
  <si>
    <t>KOBELCO II</t>
  </si>
  <si>
    <t>PN001</t>
  </si>
  <si>
    <t>ICAI-MUMBAI</t>
  </si>
  <si>
    <t>TC069</t>
  </si>
  <si>
    <t>GOLDEN OAK</t>
  </si>
  <si>
    <t>TC101</t>
  </si>
  <si>
    <t>ADPL</t>
  </si>
  <si>
    <t>TC125</t>
  </si>
  <si>
    <t>ASHOK LEYLAND, VELLIVOYAL CHAVADI</t>
  </si>
  <si>
    <t>TC138</t>
  </si>
  <si>
    <t>ASHOAK LEYLAND ETB</t>
  </si>
  <si>
    <t>DE002</t>
  </si>
  <si>
    <t>DRL - BADDI</t>
  </si>
  <si>
    <t>DE004</t>
  </si>
  <si>
    <t>RK PROFILES OFFICE BUILDING</t>
  </si>
  <si>
    <t>GJ001</t>
  </si>
  <si>
    <t>DUET INDIA HOTELS</t>
  </si>
  <si>
    <t>HY002</t>
  </si>
  <si>
    <t>DRL TTC</t>
  </si>
  <si>
    <t>HY003</t>
  </si>
  <si>
    <t>CAPGEMINI</t>
  </si>
  <si>
    <t>TC033</t>
  </si>
  <si>
    <t>TC048</t>
  </si>
  <si>
    <t>EXPRESS AVENUE</t>
  </si>
  <si>
    <t>TC059</t>
  </si>
  <si>
    <t>Willington charitable trust</t>
  </si>
  <si>
    <t>TC093</t>
  </si>
  <si>
    <t>APPU HOTEL LTD</t>
  </si>
  <si>
    <t>TC099</t>
  </si>
  <si>
    <t>INFO PARK</t>
  </si>
  <si>
    <t>TC104</t>
  </si>
  <si>
    <t>PLATINUM HOLDING</t>
  </si>
  <si>
    <t>TC105</t>
  </si>
  <si>
    <t>Dr.REDDY'S LAB</t>
  </si>
  <si>
    <t>TC108</t>
  </si>
  <si>
    <t>LE MERIDIAN -KOCHI</t>
  </si>
  <si>
    <t>TC117</t>
  </si>
  <si>
    <t>MARG -ELCOT TRICHY</t>
  </si>
  <si>
    <t>TC119</t>
  </si>
  <si>
    <t>CHENNAI MARKET CITY</t>
  </si>
  <si>
    <t>TC143</t>
  </si>
  <si>
    <t>ETA Technopark</t>
  </si>
  <si>
    <t>TC151</t>
  </si>
  <si>
    <t>CIL HINDUJA</t>
  </si>
  <si>
    <t>TC153</t>
  </si>
  <si>
    <t>DESIGN SQUARE</t>
  </si>
  <si>
    <t>TC155</t>
  </si>
  <si>
    <t>TVS OFFICE Building</t>
  </si>
  <si>
    <t>TC161</t>
  </si>
  <si>
    <t>JLR SHOWROOM</t>
  </si>
  <si>
    <t>Q 4 MARCH 2015 TOTAL</t>
  </si>
  <si>
    <t>JOBS TAKEN TO SALES IN SEP  2014</t>
  </si>
  <si>
    <t>STATEMENT OF WIP  AS ON 30.09.2014</t>
  </si>
  <si>
    <t>TC065</t>
  </si>
  <si>
    <t>CCCL-CHENNAI AIRPORT TRANSMITTAL BUILDING</t>
  </si>
  <si>
    <t>JOBS TAKEN TO SALES IN SEP 2014</t>
  </si>
  <si>
    <t>KL003</t>
  </si>
  <si>
    <t>CENTRE SQUARE MALL</t>
  </si>
  <si>
    <t>Job Closed taking the Certification value</t>
  </si>
  <si>
    <t>KUW01</t>
  </si>
  <si>
    <t>SAC-NEW OFFICE BUILDING KUWAIT</t>
  </si>
  <si>
    <t>Retention Amount Not Come Bill Reduced</t>
  </si>
  <si>
    <t>TC046</t>
  </si>
  <si>
    <t>NOKIA INDIA PVT LTD</t>
  </si>
  <si>
    <t>TC049</t>
  </si>
  <si>
    <t>WEB FUND</t>
  </si>
  <si>
    <t>Amt not likely to be realised as per Dinesh</t>
  </si>
  <si>
    <t>TC080</t>
  </si>
  <si>
    <t>NAVINS HARMONY TOWERS - 2</t>
  </si>
  <si>
    <t>Certification to be reduced as per the GM Projects of Navins</t>
  </si>
  <si>
    <t>TC103</t>
  </si>
  <si>
    <t>AUDI SHOWROOM</t>
  </si>
  <si>
    <t>Refer to the note in the file</t>
  </si>
  <si>
    <t>TC132</t>
  </si>
  <si>
    <t>TRIL</t>
  </si>
  <si>
    <t>TC139</t>
  </si>
  <si>
    <t>SSCO - VISHAY TRANSDUCERS INDIA PVT LTD</t>
  </si>
  <si>
    <t>TC149</t>
  </si>
  <si>
    <t>TRILL BLOCK D</t>
  </si>
  <si>
    <t>Certification Reducted</t>
  </si>
  <si>
    <t>TC154</t>
  </si>
  <si>
    <t>PUNITH RESIDENCE</t>
  </si>
  <si>
    <t>TC159</t>
  </si>
  <si>
    <t>HILL VIEW AVENUE - NAVIN`S</t>
  </si>
  <si>
    <t>TC162</t>
  </si>
  <si>
    <t xml:space="preserve">NAVIN`S KARAPAKKAM VILLA </t>
  </si>
  <si>
    <t>CN002</t>
  </si>
  <si>
    <t>MISC - CN002</t>
  </si>
  <si>
    <t>TC120</t>
  </si>
  <si>
    <t>BENZ SHOWROOM</t>
  </si>
  <si>
    <t>JOBS TAKEN TO SALES IN MARCH 2014</t>
  </si>
  <si>
    <t>STATEMENT OF WIP  AS ON 31.03.2014</t>
  </si>
  <si>
    <t>NIL</t>
  </si>
  <si>
    <t>BL003</t>
  </si>
  <si>
    <t>Dr.Ranjan R Pai</t>
  </si>
  <si>
    <t>BL008</t>
  </si>
  <si>
    <t>BAGARIAS RESIDENCY</t>
  </si>
  <si>
    <t>TC002</t>
  </si>
  <si>
    <t xml:space="preserve">Samson IT Park </t>
  </si>
  <si>
    <t>TC003</t>
  </si>
  <si>
    <t xml:space="preserve">E-gate IT Park </t>
  </si>
  <si>
    <t>TC016</t>
  </si>
  <si>
    <t xml:space="preserve">Adithi Hotel - Pondy  </t>
  </si>
  <si>
    <t>TC039</t>
  </si>
  <si>
    <t>SRIRAM GATEWAY</t>
  </si>
  <si>
    <t>TC075</t>
  </si>
  <si>
    <t>HOLIDAY INN AMIRSTAR</t>
  </si>
  <si>
    <t>TC079</t>
  </si>
  <si>
    <t>CHARISHMA HOTEL PVT</t>
  </si>
  <si>
    <t>TC081</t>
  </si>
  <si>
    <t>HOMETEL - HARINAGAR, DELHI</t>
  </si>
  <si>
    <t>TC083</t>
  </si>
  <si>
    <t>THE WILLINGTON CHARITABLE TRUST</t>
  </si>
  <si>
    <t>TC094</t>
  </si>
  <si>
    <t>ATC TOWER DEHRADUN</t>
  </si>
  <si>
    <t>TC121</t>
  </si>
  <si>
    <t>RUBICS SQUARE</t>
  </si>
  <si>
    <t>TC122</t>
  </si>
  <si>
    <t>SSCO - ASHOK LEYLAND</t>
  </si>
  <si>
    <t>TC130</t>
  </si>
  <si>
    <t>ASHOK LETLAND, TRC</t>
  </si>
  <si>
    <t>TC136</t>
  </si>
  <si>
    <t>RAJ PARK</t>
  </si>
  <si>
    <t>TC163</t>
  </si>
  <si>
    <t>ADPL CHAIRMAN RESIDENCE</t>
  </si>
  <si>
    <t>BL001 T 13-14</t>
  </si>
  <si>
    <t>BANGALORE REGIONAL OFFICE DIRECT SALE</t>
  </si>
  <si>
    <t>TOTAL SALE</t>
  </si>
  <si>
    <t>JOBS TAKEN TO SALE</t>
  </si>
  <si>
    <t>Auditor's</t>
  </si>
  <si>
    <t>Exp. Upto March2012</t>
  </si>
  <si>
    <t>WIP-RSV Upto March 2012</t>
  </si>
  <si>
    <t>TC001</t>
  </si>
  <si>
    <t xml:space="preserve">CCCL-Airtel project  </t>
  </si>
  <si>
    <t>TC005</t>
  </si>
  <si>
    <t>CCCL-Tirchy Air Port</t>
  </si>
  <si>
    <t>TC006</t>
  </si>
  <si>
    <t xml:space="preserve">CCCL indo - Rajakulam </t>
  </si>
  <si>
    <t>TC007</t>
  </si>
  <si>
    <t>CCCL Indo - Thirumazhisai</t>
  </si>
  <si>
    <t>TC009</t>
  </si>
  <si>
    <t xml:space="preserve">CCCL-Foxconn </t>
  </si>
  <si>
    <t>TC013</t>
  </si>
  <si>
    <t xml:space="preserve">CCCL-Triumph </t>
  </si>
  <si>
    <t>TC018</t>
  </si>
  <si>
    <t xml:space="preserve">CCCL-Samsung </t>
  </si>
  <si>
    <t>TC021</t>
  </si>
  <si>
    <t xml:space="preserve">CCCL-Delhi Airport </t>
  </si>
  <si>
    <t>TC022</t>
  </si>
  <si>
    <t>CCCL-Mahindra world city</t>
  </si>
  <si>
    <t>TC025</t>
  </si>
  <si>
    <t>CCCL-Infosys - SDB5</t>
  </si>
  <si>
    <t>TC027</t>
  </si>
  <si>
    <t xml:space="preserve">CCCL- Citi bank </t>
  </si>
  <si>
    <t>TC028</t>
  </si>
  <si>
    <t xml:space="preserve">CCCL - Steel Strips </t>
  </si>
  <si>
    <t>TC032</t>
  </si>
  <si>
    <t>CCCL-MANGALORE AIRPORT</t>
  </si>
  <si>
    <t>TC035</t>
  </si>
  <si>
    <t>CCCL- CHENNAI AIRPORT - PHASE III</t>
  </si>
  <si>
    <t>TC038</t>
  </si>
  <si>
    <t>CCCL- MAYILAM ENGG COLLEGE</t>
  </si>
  <si>
    <t>TC041</t>
  </si>
  <si>
    <t>CCCL-DEHADUN AIRPORT</t>
  </si>
  <si>
    <t>TC044</t>
  </si>
  <si>
    <t>CCCL-CHENNAI AIRPORT -II - BAY 24,25,29</t>
  </si>
  <si>
    <t>TC052</t>
  </si>
  <si>
    <t>CCCL-DMRC</t>
  </si>
  <si>
    <t>TC053</t>
  </si>
  <si>
    <t>CCCL-TCL PUNE</t>
  </si>
  <si>
    <t>TC054</t>
  </si>
  <si>
    <t>CCCL -AIRTEL BHUVANESHWAR</t>
  </si>
  <si>
    <t>TC055</t>
  </si>
  <si>
    <t>CCCL- MIT MANIPAL</t>
  </si>
  <si>
    <t>TC058</t>
  </si>
  <si>
    <t>CCCL-SETS -TARAMANI</t>
  </si>
  <si>
    <t>TC062</t>
  </si>
  <si>
    <t>CCCL-GRUNDFOS</t>
  </si>
  <si>
    <t>TC064</t>
  </si>
  <si>
    <t>CCCL- EVEREADY</t>
  </si>
  <si>
    <t>TC066</t>
  </si>
  <si>
    <t>CCCL-APPOLO TYRES</t>
  </si>
  <si>
    <t>TC070</t>
  </si>
  <si>
    <t>CCCL-BRITISH COUNCIL - NEW VISA BUILDING</t>
  </si>
  <si>
    <t>TC072</t>
  </si>
  <si>
    <t>CCCL-BLR RO JP NAGAR</t>
  </si>
  <si>
    <t>TC073</t>
  </si>
  <si>
    <t>CCCL-MAHINDRA AUTOMOTIVE</t>
  </si>
  <si>
    <t>TC074</t>
  </si>
  <si>
    <t>CCCL-SUNDARAM CLAYTON</t>
  </si>
  <si>
    <t>TC082</t>
  </si>
  <si>
    <t>CCCL - DHANALAKSHMI SUGARS</t>
  </si>
  <si>
    <t>TC089</t>
  </si>
  <si>
    <t>CCCL-VGN MINERVA</t>
  </si>
  <si>
    <t>TC090</t>
  </si>
  <si>
    <t>CCCL-ABT MARUTI</t>
  </si>
  <si>
    <t>TC091</t>
  </si>
  <si>
    <t>CCCL-LUFTHANSA</t>
  </si>
  <si>
    <t>TC095</t>
  </si>
  <si>
    <t>CCCL-BMTC ITPL</t>
  </si>
  <si>
    <t>TC118</t>
  </si>
  <si>
    <t>CCCL-BMTC KORAMANGALA</t>
  </si>
  <si>
    <t>TC123</t>
  </si>
  <si>
    <t>CCCL - KATSUSHIRO MATEX SMCC</t>
  </si>
  <si>
    <t>TOTAL CCCL JOBS</t>
  </si>
  <si>
    <t xml:space="preserve">CN002 - 1 </t>
  </si>
  <si>
    <t>Other Jobs</t>
  </si>
  <si>
    <t>HY004</t>
  </si>
  <si>
    <t>SHIMIZU CORPORATION</t>
  </si>
  <si>
    <t>TC004</t>
  </si>
  <si>
    <t>Darsha -Indotech</t>
  </si>
  <si>
    <t>TC010</t>
  </si>
  <si>
    <t>Foxconn -Direct</t>
  </si>
  <si>
    <t>TC011</t>
  </si>
  <si>
    <t xml:space="preserve">TCG Software park </t>
  </si>
  <si>
    <t>TC012</t>
  </si>
  <si>
    <t xml:space="preserve">SSCO-GKN Project </t>
  </si>
  <si>
    <t>TC014</t>
  </si>
  <si>
    <t>SSCO-Suspa</t>
  </si>
  <si>
    <t>TC015</t>
  </si>
  <si>
    <t>SSCO-IHD Project</t>
  </si>
  <si>
    <t>TC017</t>
  </si>
  <si>
    <t>Mastek</t>
  </si>
  <si>
    <t>TC019</t>
  </si>
  <si>
    <t xml:space="preserve">Audco India </t>
  </si>
  <si>
    <t>TC020</t>
  </si>
  <si>
    <t xml:space="preserve">First eingineering </t>
  </si>
  <si>
    <t>TC026</t>
  </si>
  <si>
    <t xml:space="preserve">Ashwini apartments </t>
  </si>
  <si>
    <t>TC023</t>
  </si>
  <si>
    <t>SSCO-MATHERSON</t>
  </si>
  <si>
    <t>TC024</t>
  </si>
  <si>
    <t xml:space="preserve">Mercury Nursing Home </t>
  </si>
  <si>
    <t>TC030</t>
  </si>
  <si>
    <t>SSCO -SEW</t>
  </si>
  <si>
    <t>TC031</t>
  </si>
  <si>
    <t xml:space="preserve">SSCO-LINCOLN ELECTRIC CO </t>
  </si>
  <si>
    <t>TC034</t>
  </si>
  <si>
    <t>SSCO -MOMENTIVE</t>
  </si>
  <si>
    <t>TC036</t>
  </si>
  <si>
    <t>INDIRA FOUNDATIONS</t>
  </si>
  <si>
    <t>TC037</t>
  </si>
  <si>
    <t>PARK HOTEL</t>
  </si>
  <si>
    <t>TC040</t>
  </si>
  <si>
    <t>ETA ENGINEERING (P)LTD</t>
  </si>
  <si>
    <t>TC050</t>
  </si>
  <si>
    <t xml:space="preserve">CUMI  </t>
  </si>
  <si>
    <t>TC060</t>
  </si>
  <si>
    <t>MOMENTIVE PERFORMANCE</t>
  </si>
  <si>
    <t>TC067</t>
  </si>
  <si>
    <t>SOFTSOL</t>
  </si>
  <si>
    <t>TC068</t>
  </si>
  <si>
    <t>ETA STAR WESTERN -VOLKSWAGAN</t>
  </si>
  <si>
    <t>TC076</t>
  </si>
  <si>
    <t>TVS SUNDRAM FASTENERS LIMITED</t>
  </si>
  <si>
    <t>TC078</t>
  </si>
  <si>
    <t>DEVA INTERIORS PRIVATE LTD</t>
  </si>
  <si>
    <t>TC088</t>
  </si>
  <si>
    <t>PGP SCHOOL</t>
  </si>
  <si>
    <t>TC097</t>
  </si>
  <si>
    <t>PTK ARCHITECTS</t>
  </si>
  <si>
    <t>TC100</t>
  </si>
  <si>
    <t>ECR HOUSE</t>
  </si>
  <si>
    <t>TC106</t>
  </si>
  <si>
    <t>SSCO - HUSKEY SYSTEM</t>
  </si>
  <si>
    <t>TC109</t>
  </si>
  <si>
    <t>SSCO-APOLLO TYRES</t>
  </si>
  <si>
    <t>TC113</t>
  </si>
  <si>
    <t>HOMTEL - ROOKEE</t>
  </si>
  <si>
    <t>TC116</t>
  </si>
  <si>
    <t>SANCTA MARIA SCHOOL-HYD</t>
  </si>
  <si>
    <t>TC127</t>
  </si>
  <si>
    <t>VOLKSWAGEN AMBATTUR</t>
  </si>
  <si>
    <t>TC128</t>
  </si>
  <si>
    <t>AADINAM MADAM</t>
  </si>
  <si>
    <t>TC133</t>
  </si>
  <si>
    <t>UNITECH LTD</t>
  </si>
  <si>
    <t>TC134</t>
  </si>
  <si>
    <t>NAVIN'S RENGAVILAS</t>
  </si>
  <si>
    <t>TC135</t>
  </si>
  <si>
    <t>NTN NEW PLANT</t>
  </si>
  <si>
    <t>TC140</t>
  </si>
  <si>
    <t>KARAIKUDI -Mr.MUTHUKARUPPAN RESID</t>
  </si>
  <si>
    <t>TC144</t>
  </si>
  <si>
    <t>VENUGOPAL INN</t>
  </si>
  <si>
    <t>TC145</t>
  </si>
  <si>
    <t>LE MERIDIEN</t>
  </si>
  <si>
    <t>TC146</t>
  </si>
  <si>
    <t>NEELANKARAI</t>
  </si>
  <si>
    <t>TC147</t>
  </si>
  <si>
    <t>YUGA HOMES LTD</t>
  </si>
  <si>
    <t>TC150</t>
  </si>
  <si>
    <t>HOLIDAY INN HOTEL</t>
  </si>
  <si>
    <t>TC156</t>
  </si>
  <si>
    <t>IG 3 INFRA LTD</t>
  </si>
  <si>
    <t>TOTAL DIRECT JOBS</t>
  </si>
  <si>
    <t>BL001 T 12-13</t>
  </si>
  <si>
    <t xml:space="preserve">Trading </t>
  </si>
  <si>
    <t xml:space="preserve">GRAND TOTAL </t>
  </si>
  <si>
    <t>GROUPINGS TO BALANCE SHEET</t>
  </si>
  <si>
    <t>GP no</t>
  </si>
  <si>
    <t>Amount (In Rs)</t>
  </si>
  <si>
    <t>Indirect Taxes Receivables(Net)</t>
  </si>
  <si>
    <t>Agencies / Sub Contractors</t>
  </si>
  <si>
    <t>Conract WIP</t>
  </si>
  <si>
    <t>810-Provision for Doubtful Debts</t>
  </si>
  <si>
    <t>Amount</t>
  </si>
  <si>
    <t>ADOBE SYSTEMS INDIA PVT LTD</t>
  </si>
  <si>
    <t>TCS</t>
  </si>
  <si>
    <t>MAHATHI IT PARK-VIZAG</t>
  </si>
  <si>
    <t>THE WILLINGDON CHARITABLE TRUST</t>
  </si>
  <si>
    <t>CROWNE PLAZA</t>
  </si>
  <si>
    <t>APPU HOTEL - II</t>
  </si>
  <si>
    <t>CCCL - BMTC ITPL</t>
  </si>
  <si>
    <t>INFOPARK</t>
  </si>
  <si>
    <t>LEMERIDIAN CANOPY</t>
  </si>
  <si>
    <t>CCCL - BMTC KORAMANGALA</t>
  </si>
  <si>
    <t>Dewy Terraces Crescent Parc</t>
  </si>
  <si>
    <t>ETA - GLOBE VILL</t>
  </si>
  <si>
    <t>ETA-TECHNOPARK</t>
  </si>
  <si>
    <t>CIL - HINDUJA</t>
  </si>
  <si>
    <t>FAGUN TOWERS</t>
  </si>
  <si>
    <t>TVS OFFICE BUILDING</t>
  </si>
  <si>
    <t>811-Provision for ECL</t>
  </si>
  <si>
    <t>AIRINDIA LTD</t>
  </si>
  <si>
    <t>CCCL- AIRTEL,BHUVANESHWAR</t>
  </si>
  <si>
    <t>ESIC</t>
  </si>
  <si>
    <t>Requirements</t>
  </si>
  <si>
    <t>Year end confirmation</t>
  </si>
  <si>
    <t xml:space="preserve">(i) Repayment Schedule
(ii) balance confirmation </t>
  </si>
  <si>
    <t>(i) Repayment Schedule
(ii) balance confirmation 
(iii) Principal and Interest amount defaulted</t>
  </si>
  <si>
    <t>Employee wise Schedule</t>
  </si>
  <si>
    <t>Expense wise schedule</t>
  </si>
  <si>
    <t>Dues upto Sep'18</t>
  </si>
  <si>
    <t xml:space="preserve">Status </t>
  </si>
  <si>
    <t>(i) Ageing
(ii) Partywise schedule</t>
  </si>
  <si>
    <t>Advances</t>
  </si>
  <si>
    <t>Fixed Asset register and depreciaition workings</t>
  </si>
  <si>
    <t>Wip At RSV – Closing Stock</t>
  </si>
  <si>
    <t>Trade Advances</t>
  </si>
  <si>
    <t>(i) Bank statement as on 31-12-2018
(ii) BRS</t>
  </si>
  <si>
    <t>(i) Balance confirmation
(ii) FD statement</t>
  </si>
  <si>
    <t>Interest workings</t>
  </si>
  <si>
    <t>Schedule</t>
  </si>
  <si>
    <t>GST credit ledger from GST portal</t>
  </si>
  <si>
    <t>GST cash ledger from GST portal</t>
  </si>
  <si>
    <t>(i) Schedule
(ii) recoverability status</t>
  </si>
  <si>
    <t>Revenue</t>
  </si>
  <si>
    <t>Contract WIP-Opening</t>
  </si>
  <si>
    <t>Contract WIP-Closing</t>
  </si>
  <si>
    <t>INCREASE OR DECREASE IN W.I.P.</t>
  </si>
  <si>
    <t>Jobs Completed and billed</t>
  </si>
  <si>
    <t>Other Receipts</t>
  </si>
  <si>
    <t>Write Back off Liabilities</t>
  </si>
  <si>
    <t>Salary workings</t>
  </si>
  <si>
    <t xml:space="preserve">Rental agreement </t>
  </si>
  <si>
    <t>Expense wise Schedule</t>
  </si>
  <si>
    <t>(i) Contract
(ii) schedule</t>
  </si>
  <si>
    <t>Details to be provided</t>
  </si>
  <si>
    <t>Interest On Edelweiss</t>
  </si>
  <si>
    <t>Interest On Borrowings (Indas)</t>
  </si>
  <si>
    <t>Impairment of Assets</t>
  </si>
  <si>
    <t>Depreciation working</t>
  </si>
  <si>
    <t>Expected Credit Loss</t>
  </si>
  <si>
    <t>Provision for Trade Advances</t>
  </si>
  <si>
    <t>Provision For Obsolescence of inventories</t>
  </si>
  <si>
    <t>Deferred tax - Reversal</t>
  </si>
  <si>
    <t>SNo</t>
  </si>
  <si>
    <t>Total Debit</t>
  </si>
  <si>
    <t>Total Credit</t>
  </si>
  <si>
    <t>Balance</t>
  </si>
  <si>
    <t xml:space="preserve"> Ageing and Schedule Obtained. Balance Matches </t>
  </si>
  <si>
    <t>Opening Balance</t>
  </si>
  <si>
    <t>Opening Balance
Confirmation Requested and yet to be obtained</t>
  </si>
  <si>
    <t>Idbi Wctl</t>
  </si>
  <si>
    <t>Confirmation Obtained and found Correct</t>
  </si>
  <si>
    <t>Idbi Fitl</t>
  </si>
  <si>
    <t>Idbi Priority Loan</t>
  </si>
  <si>
    <t>Ib Wctl 1</t>
  </si>
  <si>
    <t xml:space="preserve">Taken over by edelwiss. Repayment as per repayment  schedule is being done </t>
  </si>
  <si>
    <t>Ib Wctl 2</t>
  </si>
  <si>
    <t>Ib Fitl</t>
  </si>
  <si>
    <t>Idbi Term Loan (Indas)</t>
  </si>
  <si>
    <t>Schedule Obtained</t>
  </si>
  <si>
    <t>Provision Created for Edelwiss Interest and for Stat audit fee FY 18-19. Schedule Obtainbed</t>
  </si>
  <si>
    <t>Subsequently Remitted on 20-4-19</t>
  </si>
  <si>
    <t>PF from the month of November. Yet to be Remitted</t>
  </si>
  <si>
    <t>Will be paid when the assesment commences</t>
  </si>
  <si>
    <t xml:space="preserve">Request for refund submitted. But notice to pay 3.7 cr given by department.  Notice given </t>
  </si>
  <si>
    <t>Sundry Creditors For Suppliers</t>
  </si>
  <si>
    <t xml:space="preserve">Confirmation from CCCL to be Given. 
Schedule and Ageing Given </t>
  </si>
  <si>
    <t>Sundry Creditors For Sub–Contractor</t>
  </si>
  <si>
    <t>Schedule Obtained and Ageing Given</t>
  </si>
  <si>
    <t>Advances from ONGC Delhi and IISER - Trivandrum</t>
  </si>
  <si>
    <t>No additions during the year</t>
  </si>
  <si>
    <t>Depreciaion Workings verified</t>
  </si>
  <si>
    <t>Verified with Closing Stock Statement</t>
  </si>
  <si>
    <t>Schedule Obtained.
Ageing to be Provided</t>
  </si>
  <si>
    <t>Verified with Cash certificate</t>
  </si>
  <si>
    <t>Cash –In–Transit</t>
  </si>
  <si>
    <t>Verified with bank statement and Confirmation</t>
  </si>
  <si>
    <t>Verified with FD Statement</t>
  </si>
  <si>
    <t>Schedule to be Obtained</t>
  </si>
  <si>
    <t>Break up to be Provided</t>
  </si>
  <si>
    <t xml:space="preserve">Workings Obtained. </t>
  </si>
  <si>
    <t>Jobs Completed &amp; Billed</t>
  </si>
  <si>
    <t>Write Back of Liabilities</t>
  </si>
  <si>
    <t>Opening Wip At Rsv</t>
  </si>
  <si>
    <t>Construction Aids A/C</t>
  </si>
  <si>
    <t>Specialised Agency</t>
  </si>
  <si>
    <t xml:space="preserve">Deferred Tax  </t>
  </si>
  <si>
    <t>SUNDRY CREDITORS FOR SUPPLIERS</t>
  </si>
  <si>
    <t>SUNDRY CREDITORS FOR SUB–CONTRACTOR</t>
  </si>
  <si>
    <t>JOBS COMPLETED &amp; BILLED</t>
  </si>
  <si>
    <t>OTHER RECEIPTS</t>
  </si>
  <si>
    <t>OPENING WIP AT RSV</t>
  </si>
  <si>
    <t>CONSTRUCTION AIDS A/C</t>
  </si>
  <si>
    <t>SPECIALISED AGENCY</t>
  </si>
  <si>
    <t>INTEREST ON EDELWEISS</t>
  </si>
  <si>
    <t>INTEREST ON BORROWINGS (INDAS)</t>
  </si>
  <si>
    <t>Related party-Adv from clients-can this be written back?</t>
  </si>
  <si>
    <t>IDBI BANK REPAYMENT DETAILS</t>
  </si>
  <si>
    <t>REPAYMENT FROM</t>
  </si>
  <si>
    <t>WCTL</t>
  </si>
  <si>
    <t>PAID ON</t>
  </si>
  <si>
    <t>YEARLY PAYMENT</t>
  </si>
  <si>
    <t>Repayment due</t>
  </si>
  <si>
    <t>Interest due</t>
  </si>
  <si>
    <t>PADI</t>
  </si>
  <si>
    <t>BALANCE</t>
  </si>
  <si>
    <t>EDELWEISS SETTELEMNT LETTER</t>
  </si>
  <si>
    <t>08TH MAY 2018</t>
  </si>
  <si>
    <t>S.NO</t>
  </si>
  <si>
    <t>DUE DATE</t>
  </si>
  <si>
    <t>AMOUNT</t>
  </si>
  <si>
    <t>INTERST</t>
  </si>
  <si>
    <t>ALREADY PAID</t>
  </si>
  <si>
    <t>NOBLE CONSOLIDATED GLAZINGS LTD</t>
  </si>
  <si>
    <t>Party Code</t>
  </si>
  <si>
    <t>Name</t>
  </si>
  <si>
    <t>Yr. Debit</t>
  </si>
  <si>
    <t>Yr. Credit</t>
  </si>
  <si>
    <t>Result</t>
  </si>
  <si>
    <t>CHA00004</t>
  </si>
  <si>
    <t>AJIT COATINGS PVT LTD</t>
  </si>
  <si>
    <t>CHA0005</t>
  </si>
  <si>
    <t>ATLAS METALS</t>
  </si>
  <si>
    <t>CHA0012</t>
  </si>
  <si>
    <t>ABHINAVA ALUMINIUM (P) LTD</t>
  </si>
  <si>
    <t>CHA0059</t>
  </si>
  <si>
    <t>ANNEX GLASS INDUSTRIES PVT LTD</t>
  </si>
  <si>
    <t>CHA0061</t>
  </si>
  <si>
    <t>ASA &amp; ASSOCIATES</t>
  </si>
  <si>
    <t>CHA0071</t>
  </si>
  <si>
    <t>AGARWAL FASTNERS PVT.LTD</t>
  </si>
  <si>
    <t>CHA0089</t>
  </si>
  <si>
    <t>ARHAM METAENGINEERING PVT.LTD</t>
  </si>
  <si>
    <t>CHB00001</t>
  </si>
  <si>
    <t>BHARAT SANCHAR NIGAM LIMITED</t>
  </si>
  <si>
    <t>CHB0030</t>
  </si>
  <si>
    <t>BHORUKA ALUMINUM LTD L/C A/C</t>
  </si>
  <si>
    <t>CHC0001</t>
  </si>
  <si>
    <t xml:space="preserve">CONSOLIDATED CONSTRUCTION CONSORTIUM  LTD </t>
  </si>
  <si>
    <t>CHC0017</t>
  </si>
  <si>
    <t>CLASSIC CLEARING &amp; FORWARDING PVT LTD</t>
  </si>
  <si>
    <t>CHD0001</t>
  </si>
  <si>
    <t>DINESH METAL DISTRIBUTORS</t>
  </si>
  <si>
    <t>CHD0005</t>
  </si>
  <si>
    <t>DURABUILD TECHNOLOGIES PVT LTD</t>
  </si>
  <si>
    <t>DEVTA GENSETS PVT LTD</t>
  </si>
  <si>
    <t>CHE00051</t>
  </si>
  <si>
    <t>ECO OFFICE MART</t>
  </si>
  <si>
    <t>CHE0010</t>
  </si>
  <si>
    <t>ENDURA SYSTEMS</t>
  </si>
  <si>
    <t>CHF0001</t>
  </si>
  <si>
    <t>FOUR-P INTERNATIONAL PVT.LTD</t>
  </si>
  <si>
    <t>CHF0017</t>
  </si>
  <si>
    <t>FOCUS SOLUTIONS</t>
  </si>
  <si>
    <t>CHF007</t>
  </si>
  <si>
    <t>FUSO GLASS INDIA PVT. LTD. LC A/C</t>
  </si>
  <si>
    <t>CHF016</t>
  </si>
  <si>
    <t>FOCUS IDEAS</t>
  </si>
  <si>
    <t>CHG0035</t>
  </si>
  <si>
    <t>S.GUNASEELAN</t>
  </si>
  <si>
    <t>CHG015</t>
  </si>
  <si>
    <t>G.LOKESH</t>
  </si>
  <si>
    <t>CHH0018</t>
  </si>
  <si>
    <t>HINDALCO INDUSTRIES LIMITED</t>
  </si>
  <si>
    <t>CHJ00003</t>
  </si>
  <si>
    <t>JINDAL ALUMINIUM LTD</t>
  </si>
  <si>
    <t>CHJ00005</t>
  </si>
  <si>
    <t>JR &amp; ASSOCIATES</t>
  </si>
  <si>
    <t>CHK00004</t>
  </si>
  <si>
    <t>KARNATAKA METAL COMPANY</t>
  </si>
  <si>
    <t>CHK00006</t>
  </si>
  <si>
    <t>KA CONSULTANTS AND MANAGEMENT ADVISORY PRIVATE LIMITED</t>
  </si>
  <si>
    <t>CHK00007</t>
  </si>
  <si>
    <t>KARVY COMPUTERSHARE PRIVATE LIMITED</t>
  </si>
  <si>
    <t>CHK0006</t>
  </si>
  <si>
    <t>KITABI HARDWARE STORES</t>
  </si>
  <si>
    <t>CHK0009</t>
  </si>
  <si>
    <t>KITABI TOOLS &amp; HARDWARES</t>
  </si>
  <si>
    <t>CHL0013</t>
  </si>
  <si>
    <t>LAXMI TOOLS &amp; FABRICATORS</t>
  </si>
  <si>
    <t>CHM0001</t>
  </si>
  <si>
    <t>MICRON ELASTOMERS PVT LTD</t>
  </si>
  <si>
    <t>CHM00065</t>
  </si>
  <si>
    <t>M.P.PARTHIBAN</t>
  </si>
  <si>
    <t>CHM00072</t>
  </si>
  <si>
    <t>MEGA ALUMINIUM</t>
  </si>
  <si>
    <t>CHM0046</t>
  </si>
  <si>
    <t>MG ENTERPRISE</t>
  </si>
  <si>
    <t>CHR0015</t>
  </si>
  <si>
    <t>M.A. MUNEER AHMED</t>
  </si>
  <si>
    <t>CHN00006</t>
  </si>
  <si>
    <t>N.RAMAKRISHNAN</t>
  </si>
  <si>
    <t>CHP00001</t>
  </si>
  <si>
    <t>PARAM ALUMINIUM COMPANY</t>
  </si>
  <si>
    <t>CHP00004</t>
  </si>
  <si>
    <t>PINKI ENTERPRISES</t>
  </si>
  <si>
    <t>CHP0002</t>
  </si>
  <si>
    <t>CHP0040</t>
  </si>
  <si>
    <t>POWDER COATERS</t>
  </si>
  <si>
    <t>CHR00055</t>
  </si>
  <si>
    <t>REFORM TECHNICAL SERVICES</t>
  </si>
  <si>
    <t>R.CHANDRASEKAR</t>
  </si>
  <si>
    <t>CHR0035</t>
  </si>
  <si>
    <t>RAJESH BAGMAR</t>
  </si>
  <si>
    <t>CHR0041</t>
  </si>
  <si>
    <t>RAVAR</t>
  </si>
  <si>
    <t>CHS0003</t>
  </si>
  <si>
    <t>SREE SRINIVASA GLASS AGENCIES</t>
  </si>
  <si>
    <t>CHS0015</t>
  </si>
  <si>
    <t>SHREE VENUS ENERGY SYSTEM PRIVATE LIMITED</t>
  </si>
  <si>
    <t>CHS0018</t>
  </si>
  <si>
    <t>SRI BALA &amp; CO</t>
  </si>
  <si>
    <t>CHS00311</t>
  </si>
  <si>
    <t>SUPREME ELECTRONIC SERVICES</t>
  </si>
  <si>
    <t>CHS00312</t>
  </si>
  <si>
    <t>CHS00317</t>
  </si>
  <si>
    <t>SHRI VAIBHAAV ENTERPRISES</t>
  </si>
  <si>
    <t>CHS00326</t>
  </si>
  <si>
    <t>S.KARTHIKEI BALAN</t>
  </si>
  <si>
    <t>CHS0076</t>
  </si>
  <si>
    <t>SOUTH INDIA ENTERPRISES PVT. LTD.</t>
  </si>
  <si>
    <t>CHS0082</t>
  </si>
  <si>
    <t>S.N. ENTERPRISES</t>
  </si>
  <si>
    <t>CHS0089</t>
  </si>
  <si>
    <t>SOUTHERN AUTO PRODUCTS</t>
  </si>
  <si>
    <t>CHS0090</t>
  </si>
  <si>
    <t>CHS0102</t>
  </si>
  <si>
    <t>SATYA SURYA ALUMINIUM INDUSTRIES LIMITED</t>
  </si>
  <si>
    <t>CHS0105</t>
  </si>
  <si>
    <t>SPARKLITE AGENCY</t>
  </si>
  <si>
    <t>CHS0113</t>
  </si>
  <si>
    <t>SAINT GOBAIN GLASS INDIA LIMITED</t>
  </si>
  <si>
    <t>CHS0124</t>
  </si>
  <si>
    <t>SAPA PROFILES INDIA PRIVATE LIMITED</t>
  </si>
  <si>
    <t>CHS0125</t>
  </si>
  <si>
    <t>SP ARCHITECTURAL  COATINGS PVT.LTD LC A/C</t>
  </si>
  <si>
    <t>CHS0175</t>
  </si>
  <si>
    <t>SI LIFESTRUCTURES</t>
  </si>
  <si>
    <t>CHT00002</t>
  </si>
  <si>
    <t>TPRS ENTERPRISES PVT LTD</t>
  </si>
  <si>
    <t>CHV00002</t>
  </si>
  <si>
    <t>VINITHA COLOR COATS</t>
  </si>
  <si>
    <t>CHV0037</t>
  </si>
  <si>
    <t>VISHA STEEL TRADERS</t>
  </si>
  <si>
    <t>CHV0038</t>
  </si>
  <si>
    <t>N.VISWANATHAN</t>
  </si>
  <si>
    <t>CHV0043</t>
  </si>
  <si>
    <t>VENUGOPAL P</t>
  </si>
  <si>
    <t>Job Code</t>
  </si>
  <si>
    <t>CHA00109</t>
  </si>
  <si>
    <t>CHA00115</t>
  </si>
  <si>
    <t>CHB00046</t>
  </si>
  <si>
    <t>CHG00046</t>
  </si>
  <si>
    <t>CHG00047</t>
  </si>
  <si>
    <t>CHJ00052</t>
  </si>
  <si>
    <t>CHL00019</t>
  </si>
  <si>
    <t>CHM00148</t>
  </si>
  <si>
    <t>CHN00024</t>
  </si>
  <si>
    <t>CHR00195</t>
  </si>
  <si>
    <t>CHS00136</t>
  </si>
  <si>
    <t>Nominal value of shares (in Rs.)</t>
  </si>
  <si>
    <t>₹</t>
  </si>
  <si>
    <t xml:space="preserve">Total outstanding dues of micro enterprises and small
Enterprises
</t>
  </si>
  <si>
    <t>Total outstanding dues of creditors other than micro
enterprises and small enterprises</t>
  </si>
  <si>
    <t>Op WO value</t>
  </si>
  <si>
    <t>2019 executed projects</t>
  </si>
  <si>
    <t>2020 executed projects</t>
  </si>
  <si>
    <t>Order recevied during the year</t>
  </si>
  <si>
    <t>Op WO Value</t>
  </si>
  <si>
    <t>Reclassification as Current as per Ind as 1</t>
  </si>
  <si>
    <t>More than 12 months Interest Due</t>
  </si>
  <si>
    <t>Interest - Default - IDBI</t>
  </si>
  <si>
    <t>CY Interest- 2020</t>
  </si>
  <si>
    <t>EDEL</t>
  </si>
  <si>
    <t>Interest - Default - EDEL</t>
  </si>
  <si>
    <t>Principal Default - IDBI</t>
  </si>
  <si>
    <t>&lt; 1 year</t>
  </si>
  <si>
    <t>&gt; 1 year</t>
  </si>
  <si>
    <t>Principal Default - EDEL</t>
  </si>
  <si>
    <t>Current Maturities of long term debt</t>
  </si>
  <si>
    <t>Interest Accrued and due on borrowings</t>
  </si>
  <si>
    <t>Balance Sheet Disclosures</t>
  </si>
  <si>
    <t>AS per BS</t>
  </si>
  <si>
    <t>Add:</t>
  </si>
  <si>
    <t>Fresh orders received</t>
  </si>
  <si>
    <t>Change in Contracted Price for existing orders</t>
  </si>
  <si>
    <t>Less:</t>
  </si>
  <si>
    <t>Orders completed during the year</t>
  </si>
  <si>
    <t>Opening Contracted Price of orders as at April 1st 2019</t>
  </si>
  <si>
    <t>Closing Contracted Price of orders as at March 31st 2020*</t>
  </si>
  <si>
    <t>CONT VALUE as per WIP Sheet 31-3-19</t>
  </si>
  <si>
    <t>CHD0025</t>
  </si>
  <si>
    <t>CHM0053</t>
  </si>
  <si>
    <t>CHK00116</t>
  </si>
  <si>
    <t>K.S.MAHADEVAN</t>
  </si>
  <si>
    <t>IDBI Balance as on 31-3-2021</t>
  </si>
  <si>
    <t>Less: OTS paid</t>
  </si>
  <si>
    <t>Amount to be Written back</t>
  </si>
  <si>
    <t>Write back of Liabilities a/c Dr</t>
  </si>
  <si>
    <t xml:space="preserve">  To IDBI WCTL</t>
  </si>
  <si>
    <t xml:space="preserve">  To IDBI FITL</t>
  </si>
  <si>
    <t xml:space="preserve">  To Idbi Priority Loan</t>
  </si>
  <si>
    <t>Loan a/c</t>
  </si>
  <si>
    <t>Liability for Expenses a/c</t>
  </si>
  <si>
    <t>Provision for Interest till March 20</t>
  </si>
  <si>
    <t>Provision for the year</t>
  </si>
  <si>
    <t xml:space="preserve"> To Liability for Expenses</t>
  </si>
  <si>
    <t>Journal</t>
  </si>
  <si>
    <t xml:space="preserve">  To IB WCTL 1</t>
  </si>
  <si>
    <t xml:space="preserve">  To IB WCTL 2</t>
  </si>
  <si>
    <t xml:space="preserve">  To IB FITL</t>
  </si>
  <si>
    <t>1)</t>
  </si>
  <si>
    <t>2)</t>
  </si>
  <si>
    <t>3)</t>
  </si>
  <si>
    <t>4)</t>
  </si>
  <si>
    <t>AS per ERP</t>
  </si>
  <si>
    <t>As per ERP</t>
  </si>
  <si>
    <t>(b) Trade Payables</t>
  </si>
  <si>
    <t>(c) Other Financial Liabilities</t>
  </si>
  <si>
    <t>5)</t>
  </si>
  <si>
    <t>Physical verification report of assets</t>
  </si>
  <si>
    <t>TDS receivables - still recoverable ? Note from ASA</t>
  </si>
  <si>
    <t>Debtors other than CCCL - can be provided 100%?</t>
  </si>
  <si>
    <t>Has the Balance been confirmed?</t>
  </si>
  <si>
    <t>GST debits - can those be recd as refund? Advance to suppliers - can that be provided for?</t>
  </si>
  <si>
    <t>Whether any balance has ben confirmed by any of the parties?</t>
  </si>
  <si>
    <t>Did notice that restructuring arrangement was revoked and what is the stand taken by the management?</t>
  </si>
  <si>
    <t>CARO Requirements</t>
  </si>
  <si>
    <t>(b) Cash &amp; Cash Equivalents</t>
  </si>
  <si>
    <t>V. Profit  / (loss) before tax (III+IV)</t>
  </si>
  <si>
    <t>IV. Exceptional Items - Gains / (loss)</t>
  </si>
  <si>
    <t>Repayment of Borrowings</t>
  </si>
  <si>
    <t>Going concern - raise MN</t>
  </si>
  <si>
    <t>Change in the fair vaue of financial liabilities - Gain on One time settlement with financial creditors</t>
  </si>
  <si>
    <t>115BAA</t>
  </si>
  <si>
    <t>MSME Disclosure - whether confirmation has been obtained</t>
  </si>
  <si>
    <t>Disputed liabilities</t>
  </si>
  <si>
    <t>Trade Receivables - Unsecured</t>
  </si>
  <si>
    <t>Receivables considered Good</t>
  </si>
  <si>
    <t>Receivables - considered doubtful</t>
  </si>
  <si>
    <t xml:space="preserve">Borrowings - Current </t>
  </si>
  <si>
    <t>6)</t>
  </si>
  <si>
    <t xml:space="preserve">7) </t>
  </si>
  <si>
    <t>8)</t>
  </si>
  <si>
    <t>Write-off of tax credits</t>
  </si>
  <si>
    <t>Provision for TDS Receivable</t>
  </si>
  <si>
    <t>Write off of Tax receivables</t>
  </si>
  <si>
    <t>CIN - U45402TN2007PLC063732</t>
  </si>
  <si>
    <t xml:space="preserve">       (i) Total outstanding dues of micro enterprise and small enterprises</t>
  </si>
  <si>
    <t xml:space="preserve">       (ii) Total outstanding dues of creditors other than micro enterprises and small enterprises</t>
  </si>
  <si>
    <t>Gross carrying value as at 
April 1, 2021</t>
  </si>
  <si>
    <t>Accumulated depreciation as at April 1, 2021</t>
  </si>
  <si>
    <t>Accumulated depreciation as at March 31, 2022</t>
  </si>
  <si>
    <t>Net Carrying Value as at March 31, 2022</t>
  </si>
  <si>
    <t>As at March 31, 2022</t>
  </si>
  <si>
    <t>FY 2021-22</t>
  </si>
  <si>
    <t xml:space="preserve">PROVISION FOR INVENTORIES </t>
  </si>
  <si>
    <t xml:space="preserve">PROVISION FOR TAX DEDUCTED </t>
  </si>
  <si>
    <t>CHS00327</t>
  </si>
  <si>
    <t>SUNDAR SRINI &amp; SRIDHAR</t>
  </si>
  <si>
    <t>For the Year Ended March 31, 2022</t>
  </si>
  <si>
    <t>Balance as at March 31, 2022</t>
  </si>
  <si>
    <t>For the year ended March 31, 2022</t>
  </si>
  <si>
    <t>Gross carrying value as at March 31, 2022</t>
  </si>
  <si>
    <t>Q4</t>
  </si>
  <si>
    <t>Accrued Expenses</t>
  </si>
  <si>
    <t>As At 
March 31, 2022</t>
  </si>
  <si>
    <t xml:space="preserve">    To Provision For Ecl. (Indas) A/c</t>
  </si>
  <si>
    <t>ECL entry for doubtful Debtors</t>
  </si>
  <si>
    <t>Expected Credit Loss A/c            Dr.</t>
  </si>
  <si>
    <t>Deferred Tax Liability</t>
  </si>
  <si>
    <t xml:space="preserve">    To Security deposit A/c</t>
  </si>
  <si>
    <t xml:space="preserve">    To Advances - Others A/c</t>
  </si>
  <si>
    <t xml:space="preserve">    To Trade Advance A/c</t>
  </si>
  <si>
    <t>Assets written off            Dr.</t>
  </si>
  <si>
    <t>Assets Written Off</t>
  </si>
  <si>
    <t xml:space="preserve"> Assets Written Off</t>
  </si>
  <si>
    <t>FY22</t>
  </si>
  <si>
    <t>No</t>
  </si>
  <si>
    <t>List of Ratios</t>
  </si>
  <si>
    <t>Methodology</t>
  </si>
  <si>
    <t>Numerator</t>
  </si>
  <si>
    <t>Denominator</t>
  </si>
  <si>
    <t>Variation</t>
  </si>
  <si>
    <t>Formulas</t>
  </si>
  <si>
    <t>Ratio</t>
  </si>
  <si>
    <t xml:space="preserve"> Current Ratio,</t>
  </si>
  <si>
    <t>Current assets over current liabilities</t>
  </si>
  <si>
    <t xml:space="preserve">Current Assets </t>
  </si>
  <si>
    <t xml:space="preserve">Current Liabilities </t>
  </si>
  <si>
    <t>Current Assets/Current Liabilities</t>
  </si>
  <si>
    <t xml:space="preserve"> Debt-Equity Ratio,</t>
  </si>
  <si>
    <t>Debt over total shareholders' equity</t>
  </si>
  <si>
    <t xml:space="preserve">Total Debt </t>
  </si>
  <si>
    <t>Shareholders Equity</t>
  </si>
  <si>
    <t>Long Term   = (short term debt + long term debt + fixed payment obligations) / Shareholders’ Equity)</t>
  </si>
  <si>
    <t xml:space="preserve"> Debt Service Coverage Ratio,</t>
  </si>
  <si>
    <t>EBITDA over current debt</t>
  </si>
  <si>
    <t xml:space="preserve">Earnings available for Debt Services </t>
  </si>
  <si>
    <t xml:space="preserve">Debt Services </t>
  </si>
  <si>
    <t>Net Operations Income/Debt Service</t>
  </si>
  <si>
    <t>Return on Equity Ratio,</t>
  </si>
  <si>
    <t>PAT over total average equity</t>
  </si>
  <si>
    <t xml:space="preserve">Net Profits after Taxes </t>
  </si>
  <si>
    <t>Total Shareholders Funds</t>
  </si>
  <si>
    <t>Net Income/Shareholders Equity</t>
  </si>
  <si>
    <t>Trade Receivables turnover ratio,</t>
  </si>
  <si>
    <t>Revenue from operations over average trade receivables</t>
  </si>
  <si>
    <t>Revenue from Operations</t>
  </si>
  <si>
    <t>Average Trade Receivables</t>
  </si>
  <si>
    <t>Net Credit Sales / Average Accounts receivables</t>
  </si>
  <si>
    <t>Trade payables turnover ratio,</t>
  </si>
  <si>
    <t>Adjusted expenses over average trade payables</t>
  </si>
  <si>
    <t>Net Purchase of Services and other expenses</t>
  </si>
  <si>
    <t xml:space="preserve">Average Trade payables </t>
  </si>
  <si>
    <t>Net Credit Purchases/Average Accounts payables</t>
  </si>
  <si>
    <t>Net capital turnover ratio,</t>
  </si>
  <si>
    <t>Revenue from operations over average working capital</t>
  </si>
  <si>
    <t>Working capital</t>
  </si>
  <si>
    <t>Total Sales/Shareholders Equity</t>
  </si>
  <si>
    <t>Net profit ratio,</t>
  </si>
  <si>
    <t>Net profit over revenue</t>
  </si>
  <si>
    <t>Net Profit after Tax</t>
  </si>
  <si>
    <t>Net Profit after Tax/Net Sales</t>
  </si>
  <si>
    <t>Return on Capital employed,</t>
  </si>
  <si>
    <t>PBIT over capital employed</t>
  </si>
  <si>
    <t>Earnings before Interest and Taxes</t>
  </si>
  <si>
    <t>Capital employed</t>
  </si>
  <si>
    <t>Earning before interest and Tax (EBIT)/Capital Employed</t>
  </si>
  <si>
    <t>Return on investment.</t>
  </si>
  <si>
    <t xml:space="preserve">Un Quoted-Income generated from Investments </t>
  </si>
  <si>
    <t>Income generated from Investments</t>
  </si>
  <si>
    <t>Time weighted average Investments</t>
  </si>
  <si>
    <t>Net Profit / Cost of the Investment*100</t>
  </si>
  <si>
    <t xml:space="preserve">Quoted-Income generated from Investments </t>
  </si>
  <si>
    <t>NA</t>
  </si>
  <si>
    <t>Note 9</t>
  </si>
  <si>
    <t>Note 14</t>
  </si>
  <si>
    <t>I. Total Income</t>
  </si>
  <si>
    <t>VIII Other Comprehensive Income</t>
  </si>
  <si>
    <t>Profit / (loss) before tax and exceptional items</t>
  </si>
  <si>
    <t>Write-off of Tax Credits / Other assets</t>
  </si>
  <si>
    <t>Note 13</t>
  </si>
  <si>
    <t>Note 18</t>
  </si>
  <si>
    <t>Note 19</t>
  </si>
  <si>
    <t>Note 20</t>
  </si>
  <si>
    <t>Cash Loss</t>
  </si>
  <si>
    <t>FY 22</t>
  </si>
  <si>
    <t>FY 21</t>
  </si>
  <si>
    <t>Changes in accounting policy or prior period errors</t>
  </si>
  <si>
    <t>Restated balance as at April 01, 2021</t>
  </si>
  <si>
    <t>Profit /(Loss) for the year</t>
  </si>
  <si>
    <t>Gross carrying value as at 
April 1, 2022</t>
  </si>
  <si>
    <t>Gross carrying value as at March 31, 2023</t>
  </si>
  <si>
    <t>Accumulated depreciation as at April 1, 2022</t>
  </si>
  <si>
    <t>Accumulated depreciation as at March 31, 2023</t>
  </si>
  <si>
    <t>Net Carrying Value as at March 31, 2023</t>
  </si>
  <si>
    <t>Balance as at April 1, 2021</t>
  </si>
  <si>
    <t>Balance as at April 01, 2022</t>
  </si>
  <si>
    <t>Restated balance as at April 01, 2022</t>
  </si>
  <si>
    <t>Balance as at March 31, 2023</t>
  </si>
  <si>
    <t>Statement of Changes In Equity for the year ended March 31, 2023</t>
  </si>
  <si>
    <t>Summary of Significant Accounting Policies and Other Explanatory Information for the year ended 31st March 2023</t>
  </si>
  <si>
    <t>As at March 31, 2023</t>
  </si>
  <si>
    <t>OTHER SERVICES</t>
  </si>
  <si>
    <t>AUDIT</t>
  </si>
  <si>
    <t>Consultant</t>
  </si>
  <si>
    <t>supplier</t>
  </si>
  <si>
    <t>sub contractors</t>
  </si>
  <si>
    <t>CHC00004</t>
  </si>
  <si>
    <t>CCCL PEARL CITY FOOD PORT SEZ LTD</t>
  </si>
  <si>
    <t>Balance Sheet as at March 31, 2023</t>
  </si>
  <si>
    <t>As At 
March 31, 2023</t>
  </si>
  <si>
    <t>For the Year Ended March 31, 2023</t>
  </si>
  <si>
    <t>For the year ended March 31, 2023</t>
  </si>
  <si>
    <t>As at 
March 31, 2022</t>
  </si>
  <si>
    <t>As at 
March 31, 2023</t>
  </si>
  <si>
    <t>For the Year ended March 31, 2022</t>
  </si>
  <si>
    <t>For the Year ended March 31, 2023</t>
  </si>
  <si>
    <t>Rupees in Lakhs</t>
  </si>
  <si>
    <t>Rs in Lakhs</t>
  </si>
  <si>
    <t>For  ASA &amp; ASSOCIATES LLP</t>
  </si>
  <si>
    <t>G N Ramaswami</t>
  </si>
  <si>
    <t>Membership No : 202363</t>
  </si>
  <si>
    <t>Statement of Cash flows for 31st March,  2023</t>
  </si>
  <si>
    <t>FY 2022-23</t>
  </si>
  <si>
    <t>Summary of Significant Accounting Policies and Other Explanatory Information for March 31, 2023</t>
  </si>
  <si>
    <t>Statement of Profit and Loss for March 31, 2023</t>
  </si>
  <si>
    <t>(Rs. In Lakhs)</t>
  </si>
  <si>
    <t>SUNDRY CREDITORS  FOR SUPPLIERS BALANCE AS ON 31.03.2023</t>
  </si>
  <si>
    <r>
      <t xml:space="preserve">* </t>
    </r>
    <r>
      <rPr>
        <sz val="10.5"/>
        <color theme="1"/>
        <rFont val="Segoe UI"/>
        <family val="2"/>
      </rPr>
      <t xml:space="preserve">Advances to Suppliers are subject to confirmation and reconciliation. In the opinion of the Management, the amounts are considered good and recoverable in the normal course of business. </t>
    </r>
  </si>
  <si>
    <t>General reserve is a free reserve available to the Company.</t>
  </si>
  <si>
    <t>Retained earnings represent the amount of accumulated earnings of the company and adjustment arising on account of transition to Ind AS, net of taxes</t>
  </si>
  <si>
    <t>FY23</t>
  </si>
  <si>
    <t>Firm Registration No: 009571N / N 500006</t>
  </si>
  <si>
    <t>Trial Balance as at 31st March  2023</t>
  </si>
  <si>
    <t>Less  Allowance for expected credit loss</t>
  </si>
  <si>
    <t>Less Allowance for expected credit loss</t>
  </si>
  <si>
    <t>Note 21</t>
  </si>
  <si>
    <t>Provision No longer Required  Written back</t>
  </si>
  <si>
    <r>
      <t>·</t>
    </r>
    <r>
      <rPr>
        <sz val="10.5"/>
        <color theme="1"/>
        <rFont val="Segoe UI"/>
        <family val="2"/>
      </rPr>
      <t xml:space="preserve">         </t>
    </r>
    <r>
      <rPr>
        <b/>
        <sz val="10.5"/>
        <color theme="1"/>
        <rFont val="Segoe UI"/>
        <family val="2"/>
      </rPr>
      <t>General Reserve</t>
    </r>
  </si>
  <si>
    <r>
      <t>·</t>
    </r>
    <r>
      <rPr>
        <sz val="10.5"/>
        <color theme="1"/>
        <rFont val="Segoe UI"/>
        <family val="2"/>
      </rPr>
      <t xml:space="preserve">         </t>
    </r>
    <r>
      <rPr>
        <b/>
        <sz val="10.5"/>
        <color theme="1"/>
        <rFont val="Segoe UI"/>
        <family val="2"/>
      </rPr>
      <t>Retained Earnings</t>
    </r>
  </si>
  <si>
    <t>Advacnes from CCCL Pearl City Food Port SEZ Ltd</t>
  </si>
  <si>
    <t>Date :  April 27, 2023</t>
  </si>
  <si>
    <t xml:space="preserve">Regd. Office : 8/33, Padmavathiyar Road, Jeypore Colony, Gopalapuram, Chennai - 600086  </t>
  </si>
  <si>
    <t>Web: www.ccclindia.com       E-mail : secl@ccclindia.com</t>
  </si>
  <si>
    <t xml:space="preserve"> 1 - 30</t>
  </si>
  <si>
    <t>See accompanying notes forming part of the financial statements 1 - 30</t>
  </si>
</sst>
</file>

<file path=xl/styles.xml><?xml version="1.0" encoding="utf-8"?>
<styleSheet xmlns="http://schemas.openxmlformats.org/spreadsheetml/2006/main" xmlns:mc="http://schemas.openxmlformats.org/markup-compatibility/2006" xmlns:x14ac="http://schemas.microsoft.com/office/spreadsheetml/2009/9/ac" mc:Ignorable="x14ac">
  <numFmts count="21">
    <numFmt numFmtId="43" formatCode="_ * #,##0.00_ ;_ * \-#,##0.00_ ;_ * &quot;-&quot;??_ ;_ @_ "/>
    <numFmt numFmtId="164" formatCode="_(* #,##0_);_(* \(#,##0\);_(* &quot;-&quot;_);_(@_)"/>
    <numFmt numFmtId="165" formatCode="_(* #,##0.00_);_(* \(#,##0.00\);_(* &quot;-&quot;??_);_(@_)"/>
    <numFmt numFmtId="166" formatCode="_ * #,##0_ ;_ * \-#,##0_ ;_ * &quot;-&quot;??_ ;_ @_ "/>
    <numFmt numFmtId="167" formatCode="_(* #,##0_);_(* \(#,##0\);_(* &quot;-&quot;??_);_(@_)"/>
    <numFmt numFmtId="168" formatCode="_(* ###0_);_(* \(###0\);_(* &quot;-&quot;_);_(@_)"/>
    <numFmt numFmtId="169" formatCode="[$-F800]dddd\,\ mmmm\ dd\,\ yyyy"/>
    <numFmt numFmtId="170" formatCode="mmmm\ dd\,\ yyyy"/>
    <numFmt numFmtId="171" formatCode="_(* #,##0_);_(* \(#,##0\);_(* \-_);_(@_)"/>
    <numFmt numFmtId="172" formatCode="_(* #,##0.00_);_(* \(#,##0.00\);_(* &quot;-&quot;_);_(@_)"/>
    <numFmt numFmtId="173" formatCode="[$-409]d\-mmm\-yy"/>
    <numFmt numFmtId="174" formatCode="[$₹-861]#,##0"/>
    <numFmt numFmtId="175" formatCode="_ &quot;Rs.&quot;* #,##0.00_ ;_ &quot;Rs.&quot;* \-#,##0.00_ ;_ &quot;Rs.&quot;* &quot;-&quot;??_ ;_ @_ "/>
    <numFmt numFmtId="176" formatCode="_-* #,##0.00_-;\-* #,##0.00_-;_-* &quot;-&quot;??_-;_-@_-"/>
    <numFmt numFmtId="177" formatCode="&quot;&quot;0.00"/>
    <numFmt numFmtId="178" formatCode="_([$€-2]* #,##0.00_);_([$€-2]* \(#,##0.00\);_([$€-2]* &quot;-&quot;??_)"/>
    <numFmt numFmtId="179" formatCode="_(* #,##0.000_);_(* \(#,##0.000\);_(* &quot;-&quot;??_);_(@_)"/>
    <numFmt numFmtId="180" formatCode="0.00_)"/>
    <numFmt numFmtId="181" formatCode="0.0"/>
    <numFmt numFmtId="182" formatCode="0_)"/>
    <numFmt numFmtId="183" formatCode="0.00_);\(0.00\)"/>
  </numFmts>
  <fonts count="62">
    <font>
      <sz val="11"/>
      <color theme="1"/>
      <name val="Arial"/>
    </font>
    <font>
      <sz val="11"/>
      <color theme="1"/>
      <name val="Calibri"/>
      <family val="2"/>
      <scheme val="minor"/>
    </font>
    <font>
      <sz val="10.5"/>
      <color theme="1"/>
      <name val="Segoe UI"/>
      <family val="2"/>
    </font>
    <font>
      <sz val="10.5"/>
      <color theme="1"/>
      <name val="Segoe UI"/>
      <family val="2"/>
    </font>
    <font>
      <sz val="10.5"/>
      <color theme="1"/>
      <name val="Segoe UI"/>
      <family val="2"/>
    </font>
    <font>
      <sz val="11"/>
      <color theme="1"/>
      <name val="Calibri"/>
      <family val="2"/>
    </font>
    <font>
      <sz val="11"/>
      <color theme="1"/>
      <name val="Calibri"/>
      <family val="2"/>
    </font>
    <font>
      <sz val="10"/>
      <color rgb="FF000000"/>
      <name val="Quattrocento Sans"/>
    </font>
    <font>
      <b/>
      <sz val="11"/>
      <color theme="1"/>
      <name val="Calibri"/>
      <family val="2"/>
    </font>
    <font>
      <sz val="10"/>
      <color theme="1"/>
      <name val="Quattrocento Sans"/>
    </font>
    <font>
      <b/>
      <sz val="10"/>
      <color theme="1"/>
      <name val="Quattrocento Sans"/>
    </font>
    <font>
      <b/>
      <sz val="10"/>
      <color rgb="FF0070C0"/>
      <name val="Quattrocento Sans"/>
    </font>
    <font>
      <sz val="11"/>
      <name val="Arial"/>
      <family val="2"/>
    </font>
    <font>
      <b/>
      <sz val="10"/>
      <color rgb="FF000000"/>
      <name val="Quattrocento Sans"/>
    </font>
    <font>
      <b/>
      <sz val="10"/>
      <color rgb="FF0070C0"/>
      <name val="Rupee Foradian"/>
      <family val="2"/>
    </font>
    <font>
      <i/>
      <sz val="10"/>
      <color rgb="FF000000"/>
      <name val="Quattrocento Sans"/>
    </font>
    <font>
      <b/>
      <u/>
      <sz val="10"/>
      <color rgb="FF000000"/>
      <name val="Quattrocento Sans"/>
    </font>
    <font>
      <b/>
      <u/>
      <sz val="10"/>
      <color rgb="FF000000"/>
      <name val="Quattrocento Sans"/>
    </font>
    <font>
      <b/>
      <sz val="10"/>
      <color theme="1"/>
      <name val="Geo"/>
    </font>
    <font>
      <sz val="10"/>
      <color theme="1"/>
      <name val="Geo"/>
    </font>
    <font>
      <sz val="10"/>
      <color theme="1"/>
      <name val="Arial"/>
      <family val="2"/>
    </font>
    <font>
      <sz val="10"/>
      <color theme="1"/>
      <name val="Century Gothic"/>
      <family val="2"/>
    </font>
    <font>
      <b/>
      <sz val="10"/>
      <color theme="1"/>
      <name val="Century Gothic"/>
      <family val="2"/>
    </font>
    <font>
      <sz val="11"/>
      <color theme="1"/>
      <name val="Arial"/>
      <family val="2"/>
    </font>
    <font>
      <b/>
      <sz val="10.5"/>
      <color theme="1"/>
      <name val="Segoe UI"/>
      <family val="2"/>
    </font>
    <font>
      <sz val="10.5"/>
      <color rgb="FF000000"/>
      <name val="Segoe UI"/>
      <family val="2"/>
    </font>
    <font>
      <sz val="10.5"/>
      <name val="Segoe UI"/>
      <family val="2"/>
    </font>
    <font>
      <b/>
      <sz val="10.5"/>
      <color rgb="FF000000"/>
      <name val="Segoe UI"/>
      <family val="2"/>
    </font>
    <font>
      <b/>
      <u/>
      <sz val="10.5"/>
      <color rgb="FF000000"/>
      <name val="Segoe UI"/>
      <family val="2"/>
    </font>
    <font>
      <b/>
      <u/>
      <sz val="10.5"/>
      <color theme="1"/>
      <name val="Segoe UI"/>
      <family val="2"/>
    </font>
    <font>
      <b/>
      <sz val="10.5"/>
      <color rgb="FF0070C0"/>
      <name val="Segoe UI"/>
      <family val="2"/>
    </font>
    <font>
      <b/>
      <sz val="10.5"/>
      <color theme="1"/>
      <name val="Rupee Foradian"/>
      <family val="2"/>
    </font>
    <font>
      <b/>
      <sz val="10"/>
      <color theme="1"/>
      <name val="Arial Unicode MS"/>
      <family val="2"/>
    </font>
    <font>
      <sz val="10"/>
      <color theme="1"/>
      <name val="Arial Unicode MS"/>
      <family val="2"/>
    </font>
    <font>
      <sz val="11"/>
      <color theme="1"/>
      <name val="Arial"/>
      <family val="2"/>
    </font>
    <font>
      <sz val="10"/>
      <name val="Arial"/>
      <family val="2"/>
    </font>
    <font>
      <b/>
      <sz val="18"/>
      <color theme="3"/>
      <name val="Calibri"/>
      <family val="2"/>
      <scheme val="major"/>
    </font>
    <font>
      <sz val="11"/>
      <color indexed="8"/>
      <name val="Calibri"/>
      <family val="2"/>
    </font>
    <font>
      <sz val="10"/>
      <name val="Trebuchet MS"/>
      <family val="2"/>
    </font>
    <font>
      <sz val="11"/>
      <color indexed="62"/>
      <name val="Calibri"/>
      <family val="2"/>
    </font>
    <font>
      <sz val="10"/>
      <name val="Comic Sans MS"/>
      <family val="4"/>
    </font>
    <font>
      <sz val="10"/>
      <color indexed="8"/>
      <name val="Arial"/>
      <family val="2"/>
    </font>
    <font>
      <sz val="11"/>
      <color indexed="8"/>
      <name val="Calibri"/>
      <family val="2"/>
      <charset val="1"/>
    </font>
    <font>
      <u/>
      <sz val="10"/>
      <color indexed="12"/>
      <name val="Arial"/>
      <family val="2"/>
    </font>
    <font>
      <b/>
      <i/>
      <sz val="16"/>
      <name val="Helv"/>
    </font>
    <font>
      <sz val="10"/>
      <color rgb="FF000000"/>
      <name val="Times New Roman"/>
      <family val="1"/>
    </font>
    <font>
      <sz val="9"/>
      <name val="Comic Sans MS"/>
      <family val="4"/>
    </font>
    <font>
      <sz val="10"/>
      <name val="Helv"/>
      <charset val="204"/>
    </font>
    <font>
      <sz val="11"/>
      <name val="Garamond"/>
      <family val="1"/>
    </font>
    <font>
      <b/>
      <sz val="11"/>
      <name val="Garamond"/>
      <family val="1"/>
    </font>
    <font>
      <sz val="11"/>
      <color theme="1"/>
      <name val="Garamond"/>
      <family val="1"/>
    </font>
    <font>
      <b/>
      <sz val="11"/>
      <color theme="1"/>
      <name val="Garamond"/>
      <family val="1"/>
    </font>
    <font>
      <b/>
      <u/>
      <sz val="11"/>
      <color theme="1"/>
      <name val="Garamond"/>
      <family val="1"/>
    </font>
    <font>
      <sz val="11"/>
      <color rgb="FF000000"/>
      <name val="Garamond"/>
      <family val="1"/>
    </font>
    <font>
      <b/>
      <sz val="11"/>
      <color rgb="FF0070C0"/>
      <name val="Garamond"/>
      <family val="1"/>
    </font>
    <font>
      <b/>
      <u/>
      <sz val="11"/>
      <color rgb="FF000000"/>
      <name val="Garamond"/>
      <family val="1"/>
    </font>
    <font>
      <b/>
      <sz val="10.5"/>
      <name val="Segoe UI"/>
      <family val="2"/>
    </font>
    <font>
      <sz val="10.5"/>
      <color rgb="FF0070C0"/>
      <name val="Segoe UI"/>
      <family val="2"/>
    </font>
    <font>
      <i/>
      <sz val="10.5"/>
      <name val="Segoe UI"/>
      <family val="2"/>
    </font>
    <font>
      <b/>
      <i/>
      <sz val="10.5"/>
      <name val="Segoe UI"/>
      <family val="2"/>
    </font>
    <font>
      <sz val="10.5"/>
      <color indexed="8"/>
      <name val="Segoe UI"/>
      <family val="2"/>
    </font>
    <font>
      <b/>
      <sz val="10.5"/>
      <color indexed="8"/>
      <name val="Segoe UI"/>
      <family val="2"/>
    </font>
  </fonts>
  <fills count="22">
    <fill>
      <patternFill patternType="none"/>
    </fill>
    <fill>
      <patternFill patternType="gray125"/>
    </fill>
    <fill>
      <patternFill patternType="solid">
        <fgColor rgb="FFFFFFFF"/>
        <bgColor rgb="FFFFFFFF"/>
      </patternFill>
    </fill>
    <fill>
      <patternFill patternType="solid">
        <fgColor rgb="FF808080"/>
        <bgColor rgb="FF808080"/>
      </patternFill>
    </fill>
    <fill>
      <patternFill patternType="solid">
        <fgColor rgb="FFFFC000"/>
        <bgColor rgb="FFFFC000"/>
      </patternFill>
    </fill>
    <fill>
      <patternFill patternType="solid">
        <fgColor rgb="FF92D050"/>
        <bgColor rgb="FF92D050"/>
      </patternFill>
    </fill>
    <fill>
      <patternFill patternType="solid">
        <fgColor rgb="FFFFFF00"/>
        <bgColor rgb="FFFFFF00"/>
      </patternFill>
    </fill>
    <fill>
      <patternFill patternType="solid">
        <fgColor theme="0"/>
        <bgColor theme="0"/>
      </patternFill>
    </fill>
    <fill>
      <patternFill patternType="solid">
        <fgColor rgb="FF00B050"/>
        <bgColor rgb="FF00B050"/>
      </patternFill>
    </fill>
    <fill>
      <patternFill patternType="solid">
        <fgColor rgb="FFFF0000"/>
        <bgColor rgb="FFFF0000"/>
      </patternFill>
    </fill>
    <fill>
      <patternFill patternType="solid">
        <fgColor rgb="FFFF6600"/>
        <bgColor rgb="FFFF6600"/>
      </patternFill>
    </fill>
    <fill>
      <patternFill patternType="solid">
        <fgColor rgb="FF99CC00"/>
        <bgColor rgb="FF99CC00"/>
      </patternFill>
    </fill>
    <fill>
      <patternFill patternType="solid">
        <fgColor rgb="FFCC99FF"/>
        <bgColor rgb="FFCC99FF"/>
      </patternFill>
    </fill>
    <fill>
      <patternFill patternType="solid">
        <fgColor rgb="FFC0C0C0"/>
        <bgColor rgb="FFC0C0C0"/>
      </patternFill>
    </fill>
    <fill>
      <patternFill patternType="solid">
        <fgColor rgb="FFFFC000"/>
        <bgColor indexed="64"/>
      </patternFill>
    </fill>
    <fill>
      <patternFill patternType="solid">
        <fgColor rgb="FF00B050"/>
        <bgColor indexed="64"/>
      </patternFill>
    </fill>
    <fill>
      <patternFill patternType="solid">
        <fgColor rgb="FF00B0F0"/>
        <bgColor indexed="64"/>
      </patternFill>
    </fill>
    <fill>
      <patternFill patternType="solid">
        <fgColor rgb="FFFFFF00"/>
        <bgColor indexed="64"/>
      </patternFill>
    </fill>
    <fill>
      <patternFill patternType="solid">
        <fgColor theme="2" tint="-0.14999847407452621"/>
        <bgColor indexed="64"/>
      </patternFill>
    </fill>
    <fill>
      <patternFill patternType="solid">
        <fgColor rgb="FF92D050"/>
        <bgColor indexed="64"/>
      </patternFill>
    </fill>
    <fill>
      <patternFill patternType="solid">
        <fgColor theme="0"/>
        <bgColor indexed="64"/>
      </patternFill>
    </fill>
    <fill>
      <patternFill patternType="solid">
        <fgColor theme="5" tint="0.59999389629810485"/>
        <bgColor indexed="64"/>
      </patternFill>
    </fill>
  </fills>
  <borders count="75">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style="thin">
        <color rgb="FF000000"/>
      </top>
      <bottom style="medium">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medium">
        <color rgb="FF000000"/>
      </top>
      <bottom/>
      <diagonal/>
    </border>
    <border>
      <left/>
      <right/>
      <top style="thin">
        <color rgb="FF000000"/>
      </top>
      <bottom style="thin">
        <color rgb="FF000000"/>
      </bottom>
      <diagonal/>
    </border>
    <border>
      <left/>
      <right/>
      <top/>
      <bottom/>
      <diagonal/>
    </border>
    <border>
      <left/>
      <right/>
      <top style="thin">
        <color rgb="FF000000"/>
      </top>
      <bottom style="thin">
        <color rgb="FF000000"/>
      </bottom>
      <diagonal/>
    </border>
    <border>
      <left/>
      <right style="medium">
        <color rgb="FF000000"/>
      </right>
      <top/>
      <bottom/>
      <diagonal/>
    </border>
    <border>
      <left/>
      <right/>
      <top/>
      <bottom/>
      <diagonal/>
    </border>
    <border>
      <left/>
      <right/>
      <top/>
      <bottom/>
      <diagonal/>
    </border>
    <border>
      <left/>
      <right style="medium">
        <color rgb="FF000000"/>
      </right>
      <top/>
      <bottom/>
      <diagonal/>
    </border>
    <border>
      <left style="medium">
        <color rgb="FF000000"/>
      </left>
      <right style="medium">
        <color rgb="FF000000"/>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thin">
        <color rgb="FF000000"/>
      </left>
      <right style="thin">
        <color rgb="FF000000"/>
      </right>
      <top/>
      <bottom style="thin">
        <color rgb="FF000000"/>
      </bottom>
      <diagonal/>
    </border>
    <border>
      <left style="medium">
        <color rgb="FF000000"/>
      </left>
      <right style="medium">
        <color rgb="FF000000"/>
      </right>
      <top style="medium">
        <color rgb="FF000000"/>
      </top>
      <bottom/>
      <diagonal/>
    </border>
    <border>
      <left style="medium">
        <color rgb="FF000000"/>
      </left>
      <right style="medium">
        <color rgb="FF000000"/>
      </right>
      <top style="medium">
        <color rgb="FF000000"/>
      </top>
      <bottom/>
      <diagonal/>
    </border>
    <border>
      <left/>
      <right style="medium">
        <color rgb="FF000000"/>
      </right>
      <top style="medium">
        <color rgb="FF000000"/>
      </top>
      <bottom/>
      <diagonal/>
    </border>
    <border>
      <left/>
      <right style="thin">
        <color rgb="FF000000"/>
      </right>
      <top style="thin">
        <color rgb="FF000000"/>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style="double">
        <color rgb="FF000000"/>
      </bottom>
      <diagonal/>
    </border>
    <border>
      <left/>
      <right/>
      <top style="thin">
        <color rgb="FF000000"/>
      </top>
      <bottom style="double">
        <color rgb="FF000000"/>
      </bottom>
      <diagonal/>
    </border>
    <border>
      <left/>
      <right/>
      <top style="thin">
        <color rgb="FF000000"/>
      </top>
      <bottom style="double">
        <color rgb="FF000000"/>
      </bottom>
      <diagonal/>
    </border>
    <border>
      <left style="medium">
        <color rgb="FF000000"/>
      </left>
      <right/>
      <top/>
      <bottom style="medium">
        <color rgb="FF000000"/>
      </bottom>
      <diagonal/>
    </border>
    <border>
      <left/>
      <right/>
      <top/>
      <bottom style="medium">
        <color rgb="FF000000"/>
      </bottom>
      <diagonal/>
    </border>
    <border>
      <left style="medium">
        <color rgb="FF000000"/>
      </left>
      <right style="medium">
        <color rgb="FF000000"/>
      </right>
      <top/>
      <bottom/>
      <diagonal/>
    </border>
    <border>
      <left style="medium">
        <color rgb="FF000000"/>
      </left>
      <right style="medium">
        <color rgb="FF000000"/>
      </right>
      <top style="thin">
        <color rgb="FF000000"/>
      </top>
      <bottom style="double">
        <color rgb="FF000000"/>
      </bottom>
      <diagonal/>
    </border>
    <border>
      <left style="medium">
        <color rgb="FF000000"/>
      </left>
      <right style="medium">
        <color rgb="FF000000"/>
      </right>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diagonal/>
    </border>
    <border>
      <left style="thin">
        <color rgb="FF000000"/>
      </left>
      <right/>
      <top/>
      <bottom/>
      <diagonal/>
    </border>
    <border>
      <left/>
      <right/>
      <top/>
      <bottom/>
      <diagonal/>
    </border>
    <border>
      <left style="thin">
        <color rgb="FF000000"/>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rgb="FF000000"/>
      </right>
      <top style="medium">
        <color indexed="64"/>
      </top>
      <bottom style="medium">
        <color indexed="64"/>
      </bottom>
      <diagonal/>
    </border>
    <border>
      <left style="medium">
        <color indexed="64"/>
      </left>
      <right style="medium">
        <color indexed="64"/>
      </right>
      <top/>
      <bottom/>
      <diagonal/>
    </border>
    <border>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rgb="FF000000"/>
      </left>
      <right style="thin">
        <color rgb="FF000000"/>
      </right>
      <top style="thin">
        <color indexed="64"/>
      </top>
      <bottom/>
      <diagonal/>
    </border>
    <border>
      <left style="thin">
        <color rgb="FF000000"/>
      </left>
      <right style="thin">
        <color rgb="FF000000"/>
      </right>
      <top style="thin">
        <color indexed="64"/>
      </top>
      <bottom style="thin">
        <color rgb="FF000000"/>
      </bottom>
      <diagonal/>
    </border>
    <border>
      <left style="thin">
        <color auto="1"/>
      </left>
      <right style="medium">
        <color indexed="64"/>
      </right>
      <top/>
      <bottom/>
      <diagonal/>
    </border>
    <border>
      <left style="thin">
        <color rgb="FF000000"/>
      </left>
      <right/>
      <top/>
      <bottom style="thin">
        <color indexed="64"/>
      </bottom>
      <diagonal/>
    </border>
    <border>
      <left style="thin">
        <color indexed="64"/>
      </left>
      <right style="thin">
        <color rgb="FF000000"/>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right/>
      <top style="thin">
        <color indexed="64"/>
      </top>
      <bottom/>
      <diagonal/>
    </border>
  </borders>
  <cellStyleXfs count="140">
    <xf numFmtId="0" fontId="0" fillId="0" borderId="0"/>
    <xf numFmtId="43" fontId="23" fillId="0" borderId="0" applyFont="0" applyFill="0" applyBorder="0" applyAlignment="0" applyProtection="0"/>
    <xf numFmtId="9" fontId="34" fillId="0" borderId="0" applyFont="0" applyFill="0" applyBorder="0" applyAlignment="0" applyProtection="0"/>
    <xf numFmtId="0" fontId="35" fillId="0" borderId="46"/>
    <xf numFmtId="0" fontId="37" fillId="0" borderId="46"/>
    <xf numFmtId="43" fontId="37" fillId="0" borderId="46" applyFont="0" applyFill="0" applyBorder="0" applyAlignment="0" applyProtection="0"/>
    <xf numFmtId="0" fontId="1" fillId="0" borderId="46"/>
    <xf numFmtId="43" fontId="1" fillId="0" borderId="46" applyFont="0" applyFill="0" applyBorder="0" applyAlignment="0" applyProtection="0"/>
    <xf numFmtId="0" fontId="35" fillId="0" borderId="69"/>
    <xf numFmtId="164" fontId="35" fillId="0" borderId="46" applyFont="0" applyFill="0" applyBorder="0" applyAlignment="0" applyProtection="0"/>
    <xf numFmtId="164" fontId="35" fillId="0" borderId="46" applyFont="0" applyFill="0" applyBorder="0" applyAlignment="0" applyProtection="0"/>
    <xf numFmtId="164" fontId="35" fillId="0" borderId="46" applyFont="0" applyFill="0" applyBorder="0" applyAlignment="0" applyProtection="0"/>
    <xf numFmtId="164" fontId="37" fillId="0" borderId="46" applyFont="0" applyFill="0" applyBorder="0" applyAlignment="0" applyProtection="0"/>
    <xf numFmtId="164" fontId="35" fillId="0" borderId="46" applyFont="0" applyFill="0" applyBorder="0" applyAlignment="0" applyProtection="0"/>
    <xf numFmtId="164" fontId="38" fillId="0" borderId="46" applyFont="0" applyFill="0" applyBorder="0" applyAlignment="0" applyProtection="0"/>
    <xf numFmtId="164" fontId="35" fillId="0" borderId="46" applyFont="0" applyFill="0" applyBorder="0" applyAlignment="0" applyProtection="0"/>
    <xf numFmtId="164" fontId="35" fillId="0" borderId="46" applyFont="0" applyFill="0" applyBorder="0" applyAlignment="0" applyProtection="0"/>
    <xf numFmtId="0" fontId="35" fillId="0" borderId="46" applyFont="0" applyFill="0" applyBorder="0" applyAlignment="0" applyProtection="0"/>
    <xf numFmtId="164" fontId="35" fillId="0" borderId="46" applyFont="0" applyFill="0" applyBorder="0" applyAlignment="0" applyProtection="0"/>
    <xf numFmtId="164" fontId="35" fillId="0" borderId="46" applyFont="0" applyFill="0" applyBorder="0" applyAlignment="0" applyProtection="0"/>
    <xf numFmtId="164" fontId="35" fillId="0" borderId="46" applyFont="0" applyFill="0" applyBorder="0" applyAlignment="0" applyProtection="0"/>
    <xf numFmtId="164" fontId="35" fillId="0" borderId="46" applyFont="0" applyFill="0" applyBorder="0" applyAlignment="0" applyProtection="0"/>
    <xf numFmtId="164" fontId="35" fillId="0" borderId="46" applyFont="0" applyFill="0" applyBorder="0" applyAlignment="0" applyProtection="0"/>
    <xf numFmtId="164" fontId="35" fillId="0" borderId="46" applyFont="0" applyFill="0" applyBorder="0" applyAlignment="0" applyProtection="0"/>
    <xf numFmtId="164" fontId="35" fillId="0" borderId="46" applyFont="0" applyFill="0" applyBorder="0" applyAlignment="0" applyProtection="0"/>
    <xf numFmtId="164" fontId="35" fillId="0" borderId="46" applyFont="0" applyFill="0" applyBorder="0" applyAlignment="0" applyProtection="0"/>
    <xf numFmtId="164" fontId="35" fillId="0" borderId="46" applyFont="0" applyFill="0" applyBorder="0" applyAlignment="0" applyProtection="0"/>
    <xf numFmtId="0" fontId="35" fillId="0" borderId="46" applyFont="0" applyFill="0" applyBorder="0" applyAlignment="0" applyProtection="0"/>
    <xf numFmtId="164" fontId="39" fillId="0" borderId="46" applyFont="0" applyFill="0" applyBorder="0" applyAlignment="0" applyProtection="0"/>
    <xf numFmtId="164" fontId="35" fillId="0" borderId="46" applyFont="0" applyFill="0" applyBorder="0" applyAlignment="0" applyProtection="0"/>
    <xf numFmtId="164" fontId="40" fillId="0" borderId="46" applyFont="0" applyFill="0" applyBorder="0" applyAlignment="0" applyProtection="0"/>
    <xf numFmtId="164" fontId="35" fillId="0" borderId="46" applyFont="0" applyFill="0" applyBorder="0" applyAlignment="0" applyProtection="0"/>
    <xf numFmtId="164" fontId="35" fillId="0" borderId="46" applyFont="0" applyFill="0" applyBorder="0" applyAlignment="0" applyProtection="0"/>
    <xf numFmtId="164" fontId="35" fillId="0" borderId="46" applyFont="0" applyFill="0" applyBorder="0" applyAlignment="0" applyProtection="0"/>
    <xf numFmtId="165" fontId="35" fillId="0" borderId="46" applyFont="0" applyFill="0" applyBorder="0" applyAlignment="0" applyProtection="0"/>
    <xf numFmtId="165" fontId="37" fillId="0" borderId="46" applyFont="0" applyFill="0" applyBorder="0" applyAlignment="0" applyProtection="0"/>
    <xf numFmtId="165" fontId="37" fillId="0" borderId="46" applyFont="0" applyFill="0" applyBorder="0" applyAlignment="0" applyProtection="0"/>
    <xf numFmtId="165" fontId="37" fillId="0" borderId="46" applyFont="0" applyFill="0" applyBorder="0" applyAlignment="0" applyProtection="0"/>
    <xf numFmtId="165" fontId="37" fillId="0" borderId="46" applyFont="0" applyFill="0" applyBorder="0" applyAlignment="0" applyProtection="0"/>
    <xf numFmtId="174" fontId="37" fillId="0" borderId="46" applyFont="0" applyFill="0" applyBorder="0" applyAlignment="0" applyProtection="0"/>
    <xf numFmtId="174" fontId="37" fillId="0" borderId="46" applyFont="0" applyFill="0" applyBorder="0" applyAlignment="0" applyProtection="0"/>
    <xf numFmtId="174" fontId="37" fillId="0" borderId="46" applyFont="0" applyFill="0" applyBorder="0" applyAlignment="0" applyProtection="0"/>
    <xf numFmtId="167" fontId="38" fillId="0" borderId="46" applyFont="0" applyFill="0" applyBorder="0" applyAlignment="0" applyProtection="0"/>
    <xf numFmtId="165" fontId="38" fillId="0" borderId="46" applyFont="0" applyFill="0" applyBorder="0" applyAlignment="0" applyProtection="0"/>
    <xf numFmtId="165" fontId="35" fillId="0" borderId="46" applyFont="0" applyFill="0" applyBorder="0" applyAlignment="0" applyProtection="0"/>
    <xf numFmtId="174" fontId="41" fillId="0" borderId="46" applyFont="0" applyFill="0" applyBorder="0" applyAlignment="0" applyProtection="0"/>
    <xf numFmtId="165" fontId="35" fillId="0" borderId="46" applyFont="0" applyFill="0" applyBorder="0" applyAlignment="0" applyProtection="0"/>
    <xf numFmtId="165" fontId="37" fillId="0" borderId="46" applyFont="0" applyFill="0" applyBorder="0" applyAlignment="0" applyProtection="0"/>
    <xf numFmtId="165" fontId="35" fillId="0" borderId="46" applyFont="0" applyFill="0" applyBorder="0" applyAlignment="0" applyProtection="0"/>
    <xf numFmtId="175" fontId="35" fillId="0" borderId="46" applyFont="0" applyFill="0" applyBorder="0" applyAlignment="0" applyProtection="0"/>
    <xf numFmtId="165" fontId="35" fillId="0" borderId="46" applyFont="0" applyFill="0" applyBorder="0" applyAlignment="0" applyProtection="0"/>
    <xf numFmtId="176" fontId="35" fillId="0" borderId="46" applyFont="0" applyFill="0" applyBorder="0" applyAlignment="0" applyProtection="0"/>
    <xf numFmtId="165" fontId="35" fillId="0" borderId="46" applyFont="0" applyFill="0" applyBorder="0" applyAlignment="0" applyProtection="0"/>
    <xf numFmtId="165" fontId="35" fillId="0" borderId="46" applyFont="0" applyFill="0" applyBorder="0" applyAlignment="0" applyProtection="0"/>
    <xf numFmtId="165" fontId="35" fillId="0" borderId="46" applyFont="0" applyFill="0" applyBorder="0" applyAlignment="0" applyProtection="0"/>
    <xf numFmtId="165" fontId="35" fillId="0" borderId="46" applyFont="0" applyFill="0" applyBorder="0" applyAlignment="0" applyProtection="0"/>
    <xf numFmtId="165" fontId="35" fillId="0" borderId="46" applyFont="0" applyFill="0" applyBorder="0" applyAlignment="0" applyProtection="0"/>
    <xf numFmtId="165" fontId="35" fillId="0" borderId="46" applyFont="0" applyFill="0" applyBorder="0" applyAlignment="0" applyProtection="0"/>
    <xf numFmtId="165" fontId="35" fillId="0" borderId="46" applyFont="0" applyFill="0" applyBorder="0" applyAlignment="0" applyProtection="0"/>
    <xf numFmtId="165" fontId="41" fillId="0" borderId="46" applyFont="0" applyFill="0" applyBorder="0" applyAlignment="0" applyProtection="0"/>
    <xf numFmtId="165" fontId="1" fillId="0" borderId="46" applyFont="0" applyFill="0" applyBorder="0" applyAlignment="0" applyProtection="0"/>
    <xf numFmtId="165" fontId="37" fillId="0" borderId="46" applyFont="0" applyFill="0" applyBorder="0" applyAlignment="0" applyProtection="0"/>
    <xf numFmtId="167" fontId="37" fillId="0" borderId="46" applyFont="0" applyFill="0" applyBorder="0" applyAlignment="0" applyProtection="0"/>
    <xf numFmtId="177" fontId="37" fillId="0" borderId="46" applyFont="0" applyFill="0" applyBorder="0" applyAlignment="0" applyProtection="0"/>
    <xf numFmtId="177" fontId="37" fillId="0" borderId="46" applyFont="0" applyFill="0" applyBorder="0" applyAlignment="0" applyProtection="0"/>
    <xf numFmtId="165" fontId="1" fillId="0" borderId="46" applyFont="0" applyFill="0" applyBorder="0" applyAlignment="0" applyProtection="0"/>
    <xf numFmtId="43" fontId="1" fillId="0" borderId="46" applyFont="0" applyFill="0" applyBorder="0" applyAlignment="0" applyProtection="0"/>
    <xf numFmtId="165" fontId="37" fillId="0" borderId="46" applyFont="0" applyFill="0" applyBorder="0" applyAlignment="0" applyProtection="0"/>
    <xf numFmtId="43" fontId="37" fillId="0" borderId="46" applyFont="0" applyFill="0" applyBorder="0" applyAlignment="0" applyProtection="0"/>
    <xf numFmtId="165" fontId="37" fillId="0" borderId="46" applyFont="0" applyFill="0" applyBorder="0" applyAlignment="0" applyProtection="0"/>
    <xf numFmtId="165" fontId="35" fillId="0" borderId="46" applyFont="0" applyFill="0" applyBorder="0" applyAlignment="0" applyProtection="0"/>
    <xf numFmtId="165" fontId="1" fillId="0" borderId="46" applyFont="0" applyFill="0" applyBorder="0" applyAlignment="0" applyProtection="0"/>
    <xf numFmtId="165" fontId="35" fillId="0" borderId="46" applyFont="0" applyFill="0" applyBorder="0" applyAlignment="0" applyProtection="0"/>
    <xf numFmtId="165" fontId="35" fillId="0" borderId="46" applyFont="0" applyFill="0" applyBorder="0" applyAlignment="0" applyProtection="0"/>
    <xf numFmtId="0" fontId="35" fillId="0" borderId="46" applyFont="0" applyFill="0" applyBorder="0" applyAlignment="0" applyProtection="0"/>
    <xf numFmtId="177" fontId="41" fillId="0" borderId="46" applyFont="0" applyFill="0" applyBorder="0" applyAlignment="0" applyProtection="0"/>
    <xf numFmtId="165" fontId="1" fillId="0" borderId="46" applyFont="0" applyFill="0" applyBorder="0" applyAlignment="0" applyProtection="0"/>
    <xf numFmtId="178" fontId="35" fillId="0" borderId="46" applyFont="0" applyFill="0" applyBorder="0" applyAlignment="0" applyProtection="0"/>
    <xf numFmtId="178" fontId="35" fillId="0" borderId="46" applyFont="0" applyFill="0" applyBorder="0" applyAlignment="0" applyProtection="0"/>
    <xf numFmtId="43" fontId="1" fillId="0" borderId="46" applyFont="0" applyFill="0" applyBorder="0" applyAlignment="0" applyProtection="0"/>
    <xf numFmtId="43" fontId="2" fillId="0" borderId="46" applyFont="0" applyFill="0" applyBorder="0" applyAlignment="0" applyProtection="0"/>
    <xf numFmtId="165" fontId="39" fillId="0" borderId="46" applyFont="0" applyFill="0" applyBorder="0" applyAlignment="0" applyProtection="0"/>
    <xf numFmtId="165" fontId="41" fillId="0" borderId="46" applyFont="0" applyFill="0" applyBorder="0" applyAlignment="0" applyProtection="0"/>
    <xf numFmtId="165" fontId="35" fillId="0" borderId="46" applyFont="0" applyFill="0" applyBorder="0" applyAlignment="0" applyProtection="0"/>
    <xf numFmtId="165" fontId="35" fillId="0" borderId="46" applyFont="0" applyFill="0" applyBorder="0" applyAlignment="0" applyProtection="0"/>
    <xf numFmtId="168" fontId="37" fillId="0" borderId="46" applyFont="0" applyFill="0" applyBorder="0" applyAlignment="0" applyProtection="0"/>
    <xf numFmtId="165" fontId="35" fillId="0" borderId="46" applyFont="0" applyFill="0" applyBorder="0" applyAlignment="0" applyProtection="0"/>
    <xf numFmtId="165" fontId="35" fillId="0" borderId="46" applyFont="0" applyFill="0" applyBorder="0" applyAlignment="0" applyProtection="0"/>
    <xf numFmtId="165" fontId="1" fillId="0" borderId="46" applyFont="0" applyFill="0" applyBorder="0" applyAlignment="0" applyProtection="0"/>
    <xf numFmtId="165" fontId="35" fillId="0" borderId="46" applyFont="0" applyFill="0" applyBorder="0" applyAlignment="0" applyProtection="0"/>
    <xf numFmtId="165" fontId="35" fillId="0" borderId="46" applyFont="0" applyFill="0" applyBorder="0" applyAlignment="0" applyProtection="0"/>
    <xf numFmtId="165" fontId="35" fillId="0" borderId="46" applyFont="0" applyFill="0" applyBorder="0" applyAlignment="0" applyProtection="0"/>
    <xf numFmtId="0" fontId="35" fillId="0" borderId="46" applyFont="0" applyFill="0" applyBorder="0" applyAlignment="0" applyProtection="0"/>
    <xf numFmtId="167" fontId="35" fillId="0" borderId="46" applyFont="0" applyFill="0" applyBorder="0" applyAlignment="0" applyProtection="0"/>
    <xf numFmtId="0" fontId="35" fillId="0" borderId="46" applyNumberFormat="0" applyFont="0" applyBorder="0" applyAlignment="0">
      <alignment horizontal="center"/>
    </xf>
    <xf numFmtId="0" fontId="42" fillId="0" borderId="46"/>
    <xf numFmtId="179" fontId="43" fillId="0" borderId="46" applyNumberFormat="0" applyFill="0" applyBorder="0" applyAlignment="0" applyProtection="0">
      <alignment vertical="top"/>
      <protection locked="0"/>
    </xf>
    <xf numFmtId="0" fontId="35" fillId="0" borderId="46"/>
    <xf numFmtId="180" fontId="44" fillId="0" borderId="46"/>
    <xf numFmtId="0" fontId="1" fillId="0" borderId="46"/>
    <xf numFmtId="179" fontId="1" fillId="0" borderId="46"/>
    <xf numFmtId="179" fontId="1" fillId="0" borderId="46"/>
    <xf numFmtId="179" fontId="1" fillId="0" borderId="46"/>
    <xf numFmtId="179" fontId="1" fillId="0" borderId="46"/>
    <xf numFmtId="181" fontId="1" fillId="0" borderId="46"/>
    <xf numFmtId="181" fontId="1" fillId="0" borderId="46"/>
    <xf numFmtId="0" fontId="1" fillId="0" borderId="46"/>
    <xf numFmtId="179" fontId="1" fillId="0" borderId="46"/>
    <xf numFmtId="0" fontId="35" fillId="0" borderId="46"/>
    <xf numFmtId="0" fontId="35" fillId="0" borderId="46"/>
    <xf numFmtId="0" fontId="2" fillId="0" borderId="46"/>
    <xf numFmtId="0" fontId="20" fillId="0" borderId="46"/>
    <xf numFmtId="0" fontId="37" fillId="0" borderId="46"/>
    <xf numFmtId="0" fontId="45" fillId="0" borderId="46"/>
    <xf numFmtId="0" fontId="35" fillId="0" borderId="46"/>
    <xf numFmtId="0" fontId="37" fillId="0" borderId="46"/>
    <xf numFmtId="0" fontId="35" fillId="0" borderId="46" applyNumberFormat="0" applyFont="0" applyFill="0" applyBorder="0" applyAlignment="0" applyProtection="0">
      <alignment vertical="top"/>
    </xf>
    <xf numFmtId="0" fontId="35" fillId="0" borderId="46"/>
    <xf numFmtId="0" fontId="46" fillId="0" borderId="46"/>
    <xf numFmtId="0" fontId="5" fillId="0" borderId="46"/>
    <xf numFmtId="0" fontId="35" fillId="0" borderId="46"/>
    <xf numFmtId="0" fontId="20" fillId="0" borderId="46"/>
    <xf numFmtId="0" fontId="38" fillId="0" borderId="46"/>
    <xf numFmtId="0" fontId="35" fillId="0" borderId="46"/>
    <xf numFmtId="182" fontId="1" fillId="0" borderId="46"/>
    <xf numFmtId="0" fontId="37" fillId="0" borderId="46"/>
    <xf numFmtId="0" fontId="35" fillId="0" borderId="46"/>
    <xf numFmtId="0" fontId="35" fillId="0" borderId="46"/>
    <xf numFmtId="166" fontId="1" fillId="0" borderId="46"/>
    <xf numFmtId="0" fontId="35" fillId="0" borderId="46"/>
    <xf numFmtId="0" fontId="35" fillId="0" borderId="46"/>
    <xf numFmtId="0" fontId="35" fillId="0" borderId="46"/>
    <xf numFmtId="9" fontId="37" fillId="0" borderId="46" applyFont="0" applyFill="0" applyBorder="0" applyAlignment="0" applyProtection="0"/>
    <xf numFmtId="9" fontId="35" fillId="0" borderId="46" applyFont="0" applyFill="0" applyBorder="0" applyAlignment="0" applyProtection="0"/>
    <xf numFmtId="9" fontId="38" fillId="0" borderId="46" applyFont="0" applyFill="0" applyBorder="0" applyAlignment="0" applyProtection="0"/>
    <xf numFmtId="9" fontId="38" fillId="0" borderId="46" applyFont="0" applyFill="0" applyBorder="0" applyAlignment="0" applyProtection="0"/>
    <xf numFmtId="9" fontId="35" fillId="0" borderId="46" applyFont="0" applyFill="0" applyBorder="0" applyAlignment="0" applyProtection="0"/>
    <xf numFmtId="0" fontId="47" fillId="0" borderId="46"/>
    <xf numFmtId="0" fontId="36" fillId="0" borderId="46" applyNumberFormat="0" applyFill="0" applyBorder="0" applyAlignment="0" applyProtection="0"/>
    <xf numFmtId="0" fontId="35" fillId="0" borderId="46"/>
  </cellStyleXfs>
  <cellXfs count="1019">
    <xf numFmtId="0" fontId="0" fillId="0" borderId="0" xfId="0" applyFont="1" applyAlignment="1"/>
    <xf numFmtId="0" fontId="5" fillId="0" borderId="0" xfId="0" applyFont="1"/>
    <xf numFmtId="166" fontId="6" fillId="0" borderId="0" xfId="0" applyNumberFormat="1" applyFont="1"/>
    <xf numFmtId="0" fontId="7" fillId="0" borderId="0" xfId="0" applyFont="1"/>
    <xf numFmtId="0" fontId="9" fillId="0" borderId="0" xfId="0" applyFont="1"/>
    <xf numFmtId="166" fontId="9" fillId="0" borderId="0" xfId="0" applyNumberFormat="1" applyFont="1"/>
    <xf numFmtId="0" fontId="10" fillId="0" borderId="0" xfId="0" applyFont="1"/>
    <xf numFmtId="166" fontId="10" fillId="0" borderId="0" xfId="0" applyNumberFormat="1" applyFont="1"/>
    <xf numFmtId="166" fontId="9" fillId="0" borderId="8" xfId="0" applyNumberFormat="1" applyFont="1" applyBorder="1"/>
    <xf numFmtId="166" fontId="9" fillId="0" borderId="15" xfId="0" applyNumberFormat="1" applyFont="1" applyBorder="1"/>
    <xf numFmtId="165" fontId="7" fillId="0" borderId="0" xfId="0" applyNumberFormat="1" applyFont="1"/>
    <xf numFmtId="167" fontId="7" fillId="0" borderId="11" xfId="0" applyNumberFormat="1" applyFont="1" applyBorder="1"/>
    <xf numFmtId="167" fontId="7" fillId="0" borderId="0" xfId="0" applyNumberFormat="1" applyFont="1"/>
    <xf numFmtId="0" fontId="13" fillId="0" borderId="0" xfId="0" applyFont="1" applyAlignment="1">
      <alignment horizontal="center"/>
    </xf>
    <xf numFmtId="0" fontId="11" fillId="0" borderId="0" xfId="0" applyFont="1"/>
    <xf numFmtId="0" fontId="11" fillId="0" borderId="0" xfId="0" applyFont="1" applyAlignment="1">
      <alignment horizontal="right"/>
    </xf>
    <xf numFmtId="0" fontId="15" fillId="0" borderId="0" xfId="0" applyFont="1" applyAlignment="1">
      <alignment horizontal="right"/>
    </xf>
    <xf numFmtId="0" fontId="11" fillId="0" borderId="7" xfId="0" applyFont="1" applyBorder="1" applyAlignment="1">
      <alignment horizontal="center" vertical="center" wrapText="1"/>
    </xf>
    <xf numFmtId="0" fontId="9" fillId="0" borderId="11" xfId="0" applyFont="1" applyBorder="1" applyAlignment="1">
      <alignment horizontal="left" vertical="center" wrapText="1"/>
    </xf>
    <xf numFmtId="165" fontId="13" fillId="0" borderId="7" xfId="0" applyNumberFormat="1" applyFont="1" applyBorder="1" applyAlignment="1">
      <alignment horizontal="center" vertical="center"/>
    </xf>
    <xf numFmtId="167" fontId="13" fillId="0" borderId="7" xfId="0" applyNumberFormat="1" applyFont="1" applyBorder="1"/>
    <xf numFmtId="0" fontId="10" fillId="0" borderId="0" xfId="0" applyFont="1" applyAlignment="1">
      <alignment wrapText="1"/>
    </xf>
    <xf numFmtId="167" fontId="7" fillId="0" borderId="8" xfId="0" applyNumberFormat="1" applyFont="1" applyBorder="1"/>
    <xf numFmtId="167" fontId="10" fillId="0" borderId="7" xfId="0" applyNumberFormat="1" applyFont="1" applyBorder="1"/>
    <xf numFmtId="167" fontId="9" fillId="0" borderId="0" xfId="0" applyNumberFormat="1" applyFont="1"/>
    <xf numFmtId="167" fontId="9" fillId="0" borderId="0" xfId="0" applyNumberFormat="1" applyFont="1" applyAlignment="1">
      <alignment wrapText="1"/>
    </xf>
    <xf numFmtId="167" fontId="6" fillId="0" borderId="0" xfId="0" applyNumberFormat="1" applyFont="1"/>
    <xf numFmtId="0" fontId="10" fillId="0" borderId="7" xfId="0" applyFont="1" applyBorder="1" applyAlignment="1">
      <alignment horizontal="center" vertical="center" wrapText="1"/>
    </xf>
    <xf numFmtId="166" fontId="10" fillId="0" borderId="7" xfId="0" applyNumberFormat="1" applyFont="1" applyBorder="1"/>
    <xf numFmtId="166" fontId="10" fillId="0" borderId="10" xfId="0" applyNumberFormat="1" applyFont="1" applyBorder="1"/>
    <xf numFmtId="0" fontId="9" fillId="2" borderId="18" xfId="0" applyFont="1" applyFill="1" applyBorder="1"/>
    <xf numFmtId="0" fontId="10" fillId="2" borderId="7" xfId="0" applyFont="1" applyFill="1" applyBorder="1"/>
    <xf numFmtId="165" fontId="9" fillId="2" borderId="7" xfId="0" applyNumberFormat="1" applyFont="1" applyFill="1" applyBorder="1" applyAlignment="1">
      <alignment horizontal="center"/>
    </xf>
    <xf numFmtId="167" fontId="10" fillId="3" borderId="19" xfId="0" applyNumberFormat="1" applyFont="1" applyFill="1" applyBorder="1" applyAlignment="1">
      <alignment horizontal="center" wrapText="1"/>
    </xf>
    <xf numFmtId="167" fontId="10" fillId="3" borderId="19" xfId="0" applyNumberFormat="1" applyFont="1" applyFill="1" applyBorder="1" applyAlignment="1">
      <alignment horizontal="center"/>
    </xf>
    <xf numFmtId="1" fontId="7" fillId="2" borderId="18" xfId="0" applyNumberFormat="1" applyFont="1" applyFill="1" applyBorder="1"/>
    <xf numFmtId="9" fontId="7" fillId="2" borderId="18" xfId="0" applyNumberFormat="1" applyFont="1" applyFill="1" applyBorder="1"/>
    <xf numFmtId="167" fontId="10" fillId="2" borderId="7" xfId="0" applyNumberFormat="1" applyFont="1" applyFill="1" applyBorder="1"/>
    <xf numFmtId="0" fontId="9" fillId="2" borderId="7" xfId="0" applyFont="1" applyFill="1" applyBorder="1"/>
    <xf numFmtId="167" fontId="9" fillId="2" borderId="7" xfId="0" applyNumberFormat="1" applyFont="1" applyFill="1" applyBorder="1"/>
    <xf numFmtId="167" fontId="9" fillId="0" borderId="7" xfId="0" applyNumberFormat="1" applyFont="1" applyBorder="1"/>
    <xf numFmtId="167" fontId="9" fillId="2" borderId="18" xfId="0" applyNumberFormat="1" applyFont="1" applyFill="1" applyBorder="1"/>
    <xf numFmtId="167" fontId="9" fillId="4" borderId="7" xfId="0" applyNumberFormat="1" applyFont="1" applyFill="1" applyBorder="1"/>
    <xf numFmtId="0" fontId="9" fillId="0" borderId="0" xfId="0" applyFont="1" applyAlignment="1">
      <alignment wrapText="1"/>
    </xf>
    <xf numFmtId="0" fontId="10" fillId="0" borderId="0" xfId="0" applyFont="1" applyAlignment="1">
      <alignment horizontal="center" wrapText="1"/>
    </xf>
    <xf numFmtId="0" fontId="9" fillId="0" borderId="7" xfId="0" applyFont="1" applyBorder="1" applyAlignment="1">
      <alignment wrapText="1"/>
    </xf>
    <xf numFmtId="0" fontId="10" fillId="0" borderId="7" xfId="0" applyFont="1" applyBorder="1" applyAlignment="1">
      <alignment wrapText="1"/>
    </xf>
    <xf numFmtId="0" fontId="9" fillId="0" borderId="7" xfId="0" applyFont="1" applyBorder="1" applyAlignment="1">
      <alignment vertical="top" wrapText="1"/>
    </xf>
    <xf numFmtId="166" fontId="9" fillId="0" borderId="7" xfId="0" applyNumberFormat="1" applyFont="1" applyBorder="1" applyAlignment="1">
      <alignment vertical="top" wrapText="1"/>
    </xf>
    <xf numFmtId="0" fontId="9" fillId="0" borderId="0" xfId="0" applyFont="1" applyAlignment="1">
      <alignment vertical="top" wrapText="1"/>
    </xf>
    <xf numFmtId="166" fontId="10" fillId="0" borderId="7" xfId="0" applyNumberFormat="1" applyFont="1" applyBorder="1" applyAlignment="1">
      <alignment wrapText="1"/>
    </xf>
    <xf numFmtId="43" fontId="9" fillId="0" borderId="7" xfId="0" applyNumberFormat="1" applyFont="1" applyBorder="1" applyAlignment="1">
      <alignment wrapText="1"/>
    </xf>
    <xf numFmtId="0" fontId="10" fillId="0" borderId="7" xfId="0" applyFont="1" applyBorder="1" applyAlignment="1">
      <alignment vertical="top" wrapText="1"/>
    </xf>
    <xf numFmtId="166" fontId="10" fillId="0" borderId="7" xfId="0" applyNumberFormat="1" applyFont="1" applyBorder="1" applyAlignment="1">
      <alignment vertical="top" wrapText="1"/>
    </xf>
    <xf numFmtId="166" fontId="9" fillId="0" borderId="0" xfId="0" applyNumberFormat="1" applyFont="1" applyAlignment="1">
      <alignment wrapText="1"/>
    </xf>
    <xf numFmtId="166" fontId="10" fillId="0" borderId="0" xfId="0" applyNumberFormat="1" applyFont="1" applyAlignment="1">
      <alignment wrapText="1"/>
    </xf>
    <xf numFmtId="166" fontId="9" fillId="0" borderId="7" xfId="0" applyNumberFormat="1" applyFont="1" applyBorder="1" applyAlignment="1">
      <alignment wrapText="1"/>
    </xf>
    <xf numFmtId="0" fontId="10" fillId="0" borderId="7" xfId="0" applyFont="1" applyBorder="1"/>
    <xf numFmtId="0" fontId="9" fillId="0" borderId="7" xfId="0" applyFont="1" applyBorder="1" applyAlignment="1">
      <alignment horizontal="left"/>
    </xf>
    <xf numFmtId="0" fontId="9" fillId="0" borderId="7" xfId="0" applyFont="1" applyBorder="1"/>
    <xf numFmtId="166" fontId="9" fillId="0" borderId="7" xfId="0" applyNumberFormat="1" applyFont="1" applyBorder="1"/>
    <xf numFmtId="0" fontId="9" fillId="5" borderId="7" xfId="0" applyFont="1" applyFill="1" applyBorder="1" applyAlignment="1">
      <alignment horizontal="left"/>
    </xf>
    <xf numFmtId="0" fontId="9" fillId="5" borderId="7" xfId="0" applyFont="1" applyFill="1" applyBorder="1"/>
    <xf numFmtId="166" fontId="9" fillId="5" borderId="7" xfId="0" applyNumberFormat="1" applyFont="1" applyFill="1" applyBorder="1"/>
    <xf numFmtId="166" fontId="9" fillId="6" borderId="7" xfId="0" applyNumberFormat="1" applyFont="1" applyFill="1" applyBorder="1"/>
    <xf numFmtId="0" fontId="9" fillId="0" borderId="24" xfId="0" applyFont="1" applyBorder="1"/>
    <xf numFmtId="0" fontId="13" fillId="7" borderId="24" xfId="0" applyFont="1" applyFill="1" applyBorder="1" applyAlignment="1">
      <alignment horizontal="center"/>
    </xf>
    <xf numFmtId="0" fontId="10" fillId="0" borderId="24" xfId="0" applyFont="1" applyBorder="1"/>
    <xf numFmtId="0" fontId="10" fillId="7" borderId="24" xfId="0" applyFont="1" applyFill="1" applyBorder="1" applyAlignment="1">
      <alignment horizontal="center" vertical="top"/>
    </xf>
    <xf numFmtId="43" fontId="10" fillId="7" borderId="24" xfId="0" applyNumberFormat="1" applyFont="1" applyFill="1" applyBorder="1" applyAlignment="1">
      <alignment horizontal="center" vertical="top"/>
    </xf>
    <xf numFmtId="43" fontId="10" fillId="7" borderId="27" xfId="0" applyNumberFormat="1" applyFont="1" applyFill="1" applyBorder="1" applyAlignment="1">
      <alignment horizontal="center" vertical="top"/>
    </xf>
    <xf numFmtId="0" fontId="9" fillId="0" borderId="8" xfId="0" applyFont="1" applyBorder="1" applyAlignment="1">
      <alignment horizontal="left"/>
    </xf>
    <xf numFmtId="166" fontId="9" fillId="6" borderId="28" xfId="0" applyNumberFormat="1" applyFont="1" applyFill="1" applyBorder="1"/>
    <xf numFmtId="0" fontId="9" fillId="6" borderId="7" xfId="0" applyFont="1" applyFill="1" applyBorder="1"/>
    <xf numFmtId="0" fontId="10" fillId="0" borderId="6" xfId="0" applyFont="1" applyBorder="1"/>
    <xf numFmtId="0" fontId="10" fillId="0" borderId="7" xfId="0" applyFont="1" applyBorder="1" applyAlignment="1">
      <alignment horizontal="center"/>
    </xf>
    <xf numFmtId="0" fontId="10" fillId="0" borderId="7" xfId="0" applyFont="1" applyBorder="1" applyAlignment="1">
      <alignment horizontal="left"/>
    </xf>
    <xf numFmtId="166" fontId="10" fillId="5" borderId="18" xfId="0" applyNumberFormat="1" applyFont="1" applyFill="1" applyBorder="1"/>
    <xf numFmtId="0" fontId="10" fillId="0" borderId="29" xfId="0" applyFont="1" applyBorder="1"/>
    <xf numFmtId="0" fontId="10" fillId="7" borderId="30" xfId="0" applyFont="1" applyFill="1" applyBorder="1" applyAlignment="1">
      <alignment horizontal="center" vertical="top"/>
    </xf>
    <xf numFmtId="43" fontId="10" fillId="7" borderId="30" xfId="0" applyNumberFormat="1" applyFont="1" applyFill="1" applyBorder="1" applyAlignment="1">
      <alignment horizontal="center" vertical="top"/>
    </xf>
    <xf numFmtId="43" fontId="10" fillId="7" borderId="31" xfId="0" applyNumberFormat="1" applyFont="1" applyFill="1" applyBorder="1" applyAlignment="1">
      <alignment horizontal="center" vertical="top"/>
    </xf>
    <xf numFmtId="0" fontId="10" fillId="0" borderId="9" xfId="0" applyFont="1" applyBorder="1"/>
    <xf numFmtId="0" fontId="16" fillId="2" borderId="7" xfId="0" applyFont="1" applyFill="1" applyBorder="1" applyAlignment="1">
      <alignment vertical="top"/>
    </xf>
    <xf numFmtId="43" fontId="10" fillId="7" borderId="32" xfId="0" applyNumberFormat="1" applyFont="1" applyFill="1" applyBorder="1" applyAlignment="1">
      <alignment horizontal="center" vertical="top"/>
    </xf>
    <xf numFmtId="43" fontId="10" fillId="7" borderId="7" xfId="0" applyNumberFormat="1" applyFont="1" applyFill="1" applyBorder="1" applyAlignment="1">
      <alignment horizontal="center" vertical="top"/>
    </xf>
    <xf numFmtId="0" fontId="9" fillId="0" borderId="13" xfId="0" applyFont="1" applyBorder="1" applyAlignment="1">
      <alignment horizontal="left"/>
    </xf>
    <xf numFmtId="0" fontId="7" fillId="0" borderId="7" xfId="0" applyFont="1" applyBorder="1"/>
    <xf numFmtId="0" fontId="9" fillId="0" borderId="9" xfId="0" applyFont="1" applyBorder="1" applyAlignment="1">
      <alignment horizontal="left"/>
    </xf>
    <xf numFmtId="0" fontId="17" fillId="0" borderId="7" xfId="0" applyFont="1" applyBorder="1"/>
    <xf numFmtId="166" fontId="9" fillId="6" borderId="33" xfId="0" applyNumberFormat="1" applyFont="1" applyFill="1" applyBorder="1"/>
    <xf numFmtId="0" fontId="7" fillId="5" borderId="7" xfId="0" applyFont="1" applyFill="1" applyBorder="1"/>
    <xf numFmtId="166" fontId="9" fillId="5" borderId="32" xfId="0" applyNumberFormat="1" applyFont="1" applyFill="1" applyBorder="1"/>
    <xf numFmtId="0" fontId="9" fillId="5" borderId="34" xfId="0" applyFont="1" applyFill="1" applyBorder="1" applyAlignment="1">
      <alignment horizontal="left"/>
    </xf>
    <xf numFmtId="0" fontId="9" fillId="5" borderId="18" xfId="0" applyFont="1" applyFill="1" applyBorder="1" applyAlignment="1">
      <alignment horizontal="left"/>
    </xf>
    <xf numFmtId="166" fontId="9" fillId="5" borderId="33" xfId="0" applyNumberFormat="1" applyFont="1" applyFill="1" applyBorder="1"/>
    <xf numFmtId="166" fontId="9" fillId="5" borderId="28" xfId="0" applyNumberFormat="1" applyFont="1" applyFill="1" applyBorder="1"/>
    <xf numFmtId="0" fontId="13" fillId="0" borderId="7" xfId="0" applyFont="1" applyBorder="1"/>
    <xf numFmtId="0" fontId="6" fillId="0" borderId="7" xfId="0" applyFont="1" applyBorder="1"/>
    <xf numFmtId="167" fontId="6" fillId="0" borderId="7" xfId="0" applyNumberFormat="1" applyFont="1" applyBorder="1"/>
    <xf numFmtId="0" fontId="18" fillId="0" borderId="0" xfId="0" applyFont="1"/>
    <xf numFmtId="0" fontId="19" fillId="0" borderId="0" xfId="0" applyFont="1"/>
    <xf numFmtId="0" fontId="18" fillId="0" borderId="7" xfId="0" applyFont="1" applyBorder="1"/>
    <xf numFmtId="0" fontId="19" fillId="0" borderId="7" xfId="0" applyFont="1" applyBorder="1"/>
    <xf numFmtId="166" fontId="19" fillId="0" borderId="7" xfId="0" applyNumberFormat="1" applyFont="1" applyBorder="1"/>
    <xf numFmtId="166" fontId="18" fillId="0" borderId="7" xfId="0" applyNumberFormat="1" applyFont="1" applyBorder="1"/>
    <xf numFmtId="0" fontId="8" fillId="0" borderId="0" xfId="0" applyFont="1" applyAlignment="1">
      <alignment horizontal="center" vertical="center"/>
    </xf>
    <xf numFmtId="0" fontId="8" fillId="0" borderId="7" xfId="0" applyFont="1" applyBorder="1" applyAlignment="1">
      <alignment horizontal="center" vertical="center"/>
    </xf>
    <xf numFmtId="167" fontId="8" fillId="0" borderId="7" xfId="0" applyNumberFormat="1" applyFont="1" applyBorder="1" applyAlignment="1">
      <alignment horizontal="center" vertical="center"/>
    </xf>
    <xf numFmtId="0" fontId="20" fillId="0" borderId="0" xfId="0" applyFont="1"/>
    <xf numFmtId="0" fontId="21" fillId="0" borderId="0" xfId="0" applyFont="1"/>
    <xf numFmtId="0" fontId="22" fillId="0" borderId="7" xfId="0" applyFont="1" applyBorder="1"/>
    <xf numFmtId="0" fontId="21" fillId="0" borderId="7" xfId="0" applyFont="1" applyBorder="1"/>
    <xf numFmtId="167" fontId="21" fillId="0" borderId="7" xfId="0" applyNumberFormat="1" applyFont="1" applyBorder="1"/>
    <xf numFmtId="14" fontId="21" fillId="0" borderId="7" xfId="0" applyNumberFormat="1" applyFont="1" applyBorder="1"/>
    <xf numFmtId="0" fontId="22" fillId="0" borderId="0" xfId="0" applyFont="1"/>
    <xf numFmtId="167" fontId="22" fillId="0" borderId="7" xfId="0" applyNumberFormat="1" applyFont="1" applyBorder="1"/>
    <xf numFmtId="167" fontId="22" fillId="0" borderId="0" xfId="0" applyNumberFormat="1" applyFont="1"/>
    <xf numFmtId="167" fontId="21" fillId="0" borderId="0" xfId="0" applyNumberFormat="1" applyFont="1"/>
    <xf numFmtId="167" fontId="20" fillId="0" borderId="0" xfId="0" applyNumberFormat="1" applyFont="1"/>
    <xf numFmtId="0" fontId="4" fillId="0" borderId="0" xfId="0" applyFont="1"/>
    <xf numFmtId="0" fontId="4" fillId="0" borderId="0" xfId="0" applyFont="1" applyAlignment="1"/>
    <xf numFmtId="166" fontId="4" fillId="0" borderId="0" xfId="0" applyNumberFormat="1" applyFont="1"/>
    <xf numFmtId="0" fontId="25" fillId="0" borderId="0" xfId="0" applyFont="1"/>
    <xf numFmtId="164" fontId="4" fillId="0" borderId="0" xfId="0" applyNumberFormat="1" applyFont="1"/>
    <xf numFmtId="166" fontId="24" fillId="0" borderId="0" xfId="0" applyNumberFormat="1" applyFont="1"/>
    <xf numFmtId="0" fontId="24" fillId="0" borderId="0" xfId="0" applyFont="1"/>
    <xf numFmtId="43" fontId="4" fillId="0" borderId="0" xfId="0" applyNumberFormat="1" applyFont="1"/>
    <xf numFmtId="167" fontId="24" fillId="0" borderId="7" xfId="0" applyNumberFormat="1" applyFont="1" applyBorder="1" applyAlignment="1">
      <alignment horizontal="center" vertical="center"/>
    </xf>
    <xf numFmtId="0" fontId="4" fillId="0" borderId="7" xfId="0" applyFont="1" applyBorder="1"/>
    <xf numFmtId="167" fontId="4" fillId="0" borderId="7" xfId="0" applyNumberFormat="1" applyFont="1" applyBorder="1"/>
    <xf numFmtId="167" fontId="4" fillId="5" borderId="7" xfId="0" applyNumberFormat="1" applyFont="1" applyFill="1" applyBorder="1"/>
    <xf numFmtId="167" fontId="4" fillId="0" borderId="0" xfId="0" applyNumberFormat="1" applyFont="1"/>
    <xf numFmtId="0" fontId="24" fillId="0" borderId="7" xfId="0" applyFont="1" applyBorder="1"/>
    <xf numFmtId="165" fontId="4" fillId="0" borderId="0" xfId="0" applyNumberFormat="1" applyFont="1"/>
    <xf numFmtId="173" fontId="4" fillId="0" borderId="0" xfId="0" applyNumberFormat="1" applyFont="1"/>
    <xf numFmtId="0" fontId="4" fillId="6" borderId="47" xfId="0" applyFont="1" applyFill="1" applyBorder="1" applyAlignment="1">
      <alignment horizontal="left" vertical="center" wrapText="1"/>
    </xf>
    <xf numFmtId="173" fontId="24" fillId="0" borderId="0" xfId="0" applyNumberFormat="1" applyFont="1"/>
    <xf numFmtId="173" fontId="24" fillId="12" borderId="7" xfId="0" applyNumberFormat="1" applyFont="1" applyFill="1" applyBorder="1"/>
    <xf numFmtId="167" fontId="24" fillId="12" borderId="7" xfId="0" applyNumberFormat="1" applyFont="1" applyFill="1" applyBorder="1"/>
    <xf numFmtId="0" fontId="24" fillId="13" borderId="7" xfId="0" applyFont="1" applyFill="1" applyBorder="1"/>
    <xf numFmtId="173" fontId="24" fillId="0" borderId="7" xfId="0" applyNumberFormat="1" applyFont="1" applyBorder="1"/>
    <xf numFmtId="167" fontId="24" fillId="0" borderId="7" xfId="0" applyNumberFormat="1" applyFont="1" applyBorder="1"/>
    <xf numFmtId="1" fontId="4" fillId="0" borderId="7" xfId="0" applyNumberFormat="1" applyFont="1" applyBorder="1"/>
    <xf numFmtId="14" fontId="4" fillId="0" borderId="7" xfId="0" applyNumberFormat="1" applyFont="1" applyBorder="1"/>
    <xf numFmtId="14" fontId="4" fillId="0" borderId="0" xfId="0" applyNumberFormat="1" applyFont="1"/>
    <xf numFmtId="167" fontId="4" fillId="6" borderId="7" xfId="0" applyNumberFormat="1" applyFont="1" applyFill="1" applyBorder="1"/>
    <xf numFmtId="4" fontId="4" fillId="0" borderId="0" xfId="0" applyNumberFormat="1" applyFont="1"/>
    <xf numFmtId="1" fontId="4" fillId="0" borderId="0" xfId="0" applyNumberFormat="1" applyFont="1"/>
    <xf numFmtId="0" fontId="4" fillId="0" borderId="0" xfId="0" applyFont="1" applyAlignment="1"/>
    <xf numFmtId="0" fontId="4" fillId="0" borderId="7" xfId="0" applyFont="1" applyBorder="1" applyAlignment="1">
      <alignment horizontal="center" vertical="center"/>
    </xf>
    <xf numFmtId="0" fontId="24" fillId="0" borderId="24" xfId="0" applyFont="1" applyBorder="1" applyAlignment="1">
      <alignment horizontal="center"/>
    </xf>
    <xf numFmtId="0" fontId="4" fillId="0" borderId="40" xfId="0" applyFont="1" applyBorder="1"/>
    <xf numFmtId="43" fontId="4" fillId="0" borderId="40" xfId="0" applyNumberFormat="1" applyFont="1" applyBorder="1"/>
    <xf numFmtId="0" fontId="4" fillId="0" borderId="40" xfId="0" applyFont="1" applyBorder="1" applyAlignment="1">
      <alignment wrapText="1"/>
    </xf>
    <xf numFmtId="0" fontId="4" fillId="0" borderId="40" xfId="0" applyFont="1" applyBorder="1" applyAlignment="1">
      <alignment horizontal="left" vertical="top" wrapText="1"/>
    </xf>
    <xf numFmtId="0" fontId="4" fillId="0" borderId="40" xfId="0" applyFont="1" applyBorder="1" applyAlignment="1">
      <alignment horizontal="center"/>
    </xf>
    <xf numFmtId="0" fontId="4" fillId="0" borderId="40" xfId="0" applyFont="1" applyBorder="1" applyAlignment="1">
      <alignment horizontal="left" vertical="center"/>
    </xf>
    <xf numFmtId="38" fontId="4" fillId="0" borderId="0" xfId="0" applyNumberFormat="1" applyFont="1"/>
    <xf numFmtId="9" fontId="4" fillId="0" borderId="0" xfId="0" applyNumberFormat="1" applyFont="1"/>
    <xf numFmtId="0" fontId="4" fillId="6" borderId="18" xfId="0" applyFont="1" applyFill="1" applyBorder="1"/>
    <xf numFmtId="14" fontId="24" fillId="0" borderId="0" xfId="0" applyNumberFormat="1" applyFont="1"/>
    <xf numFmtId="167" fontId="24" fillId="0" borderId="7" xfId="0" applyNumberFormat="1" applyFont="1" applyBorder="1" applyAlignment="1">
      <alignment horizontal="center" vertical="center" wrapText="1"/>
    </xf>
    <xf numFmtId="38" fontId="24" fillId="0" borderId="7" xfId="0" applyNumberFormat="1" applyFont="1" applyBorder="1" applyAlignment="1">
      <alignment horizontal="center" vertical="center" wrapText="1"/>
    </xf>
    <xf numFmtId="17" fontId="24" fillId="0" borderId="7" xfId="0" applyNumberFormat="1" applyFont="1" applyBorder="1" applyAlignment="1">
      <alignment horizontal="center" vertical="center" textRotation="90"/>
    </xf>
    <xf numFmtId="167" fontId="24" fillId="0" borderId="0" xfId="0" applyNumberFormat="1" applyFont="1" applyAlignment="1">
      <alignment wrapText="1"/>
    </xf>
    <xf numFmtId="164" fontId="4" fillId="0" borderId="7" xfId="0" applyNumberFormat="1" applyFont="1" applyBorder="1" applyAlignment="1">
      <alignment horizontal="center"/>
    </xf>
    <xf numFmtId="0" fontId="25" fillId="8" borderId="7" xfId="0" applyFont="1" applyFill="1" applyBorder="1" applyAlignment="1">
      <alignment horizontal="center"/>
    </xf>
    <xf numFmtId="164" fontId="4" fillId="0" borderId="6" xfId="0" applyNumberFormat="1" applyFont="1" applyBorder="1"/>
    <xf numFmtId="164" fontId="4" fillId="0" borderId="7" xfId="0" applyNumberFormat="1" applyFont="1" applyBorder="1"/>
    <xf numFmtId="38" fontId="4" fillId="0" borderId="7" xfId="0" applyNumberFormat="1" applyFont="1" applyBorder="1"/>
    <xf numFmtId="38" fontId="4" fillId="0" borderId="6" xfId="0" applyNumberFormat="1" applyFont="1" applyBorder="1"/>
    <xf numFmtId="9" fontId="4" fillId="0" borderId="1" xfId="0" applyNumberFormat="1" applyFont="1" applyBorder="1"/>
    <xf numFmtId="9" fontId="4" fillId="0" borderId="7" xfId="0" applyNumberFormat="1" applyFont="1" applyBorder="1" applyAlignment="1">
      <alignment horizontal="center"/>
    </xf>
    <xf numFmtId="9" fontId="4" fillId="0" borderId="6" xfId="0" applyNumberFormat="1" applyFont="1" applyBorder="1" applyAlignment="1">
      <alignment horizontal="center"/>
    </xf>
    <xf numFmtId="0" fontId="4" fillId="0" borderId="7" xfId="0" applyFont="1" applyBorder="1" applyAlignment="1">
      <alignment horizontal="left" vertical="center"/>
    </xf>
    <xf numFmtId="0" fontId="25" fillId="9" borderId="7" xfId="0" applyFont="1" applyFill="1" applyBorder="1" applyAlignment="1">
      <alignment horizontal="center"/>
    </xf>
    <xf numFmtId="0" fontId="25" fillId="0" borderId="7" xfId="0" applyFont="1" applyBorder="1" applyAlignment="1">
      <alignment horizontal="center"/>
    </xf>
    <xf numFmtId="167" fontId="4" fillId="6" borderId="18" xfId="0" applyNumberFormat="1" applyFont="1" applyFill="1" applyBorder="1"/>
    <xf numFmtId="167" fontId="4" fillId="4" borderId="18" xfId="0" applyNumberFormat="1" applyFont="1" applyFill="1" applyBorder="1"/>
    <xf numFmtId="164" fontId="24" fillId="0" borderId="35" xfId="0" applyNumberFormat="1" applyFont="1" applyBorder="1"/>
    <xf numFmtId="164" fontId="4" fillId="0" borderId="0" xfId="0" applyNumberFormat="1" applyFont="1" applyAlignment="1">
      <alignment horizontal="center"/>
    </xf>
    <xf numFmtId="164" fontId="24" fillId="0" borderId="0" xfId="0" applyNumberFormat="1" applyFont="1" applyAlignment="1">
      <alignment horizontal="center"/>
    </xf>
    <xf numFmtId="164" fontId="24" fillId="0" borderId="0" xfId="0" applyNumberFormat="1" applyFont="1"/>
    <xf numFmtId="38" fontId="24" fillId="0" borderId="0" xfId="0" applyNumberFormat="1" applyFont="1"/>
    <xf numFmtId="9" fontId="24" fillId="0" borderId="0" xfId="0" applyNumberFormat="1" applyFont="1"/>
    <xf numFmtId="0" fontId="25" fillId="0" borderId="7" xfId="0" applyFont="1" applyBorder="1"/>
    <xf numFmtId="9" fontId="4" fillId="0" borderId="9" xfId="0" applyNumberFormat="1" applyFont="1" applyBorder="1" applyAlignment="1">
      <alignment horizontal="center"/>
    </xf>
    <xf numFmtId="164" fontId="4" fillId="0" borderId="35" xfId="0" applyNumberFormat="1" applyFont="1" applyBorder="1"/>
    <xf numFmtId="164" fontId="24" fillId="0" borderId="35" xfId="0" applyNumberFormat="1" applyFont="1" applyBorder="1" applyAlignment="1">
      <alignment horizontal="center"/>
    </xf>
    <xf numFmtId="164" fontId="24" fillId="0" borderId="36" xfId="0" applyNumberFormat="1" applyFont="1" applyBorder="1"/>
    <xf numFmtId="164" fontId="24" fillId="6" borderId="37" xfId="0" applyNumberFormat="1" applyFont="1" applyFill="1" applyBorder="1"/>
    <xf numFmtId="10" fontId="4" fillId="0" borderId="0" xfId="0" applyNumberFormat="1" applyFont="1" applyAlignment="1">
      <alignment horizontal="center"/>
    </xf>
    <xf numFmtId="172" fontId="24" fillId="0" borderId="0" xfId="0" applyNumberFormat="1" applyFont="1"/>
    <xf numFmtId="40" fontId="4" fillId="0" borderId="0" xfId="0" applyNumberFormat="1" applyFont="1"/>
    <xf numFmtId="38" fontId="24" fillId="0" borderId="14" xfId="0" applyNumberFormat="1" applyFont="1" applyBorder="1"/>
    <xf numFmtId="2" fontId="24" fillId="0" borderId="0" xfId="0" applyNumberFormat="1" applyFont="1"/>
    <xf numFmtId="38" fontId="24" fillId="0" borderId="36" xfId="0" applyNumberFormat="1" applyFont="1" applyBorder="1"/>
    <xf numFmtId="10" fontId="24" fillId="0" borderId="0" xfId="0" applyNumberFormat="1" applyFont="1"/>
    <xf numFmtId="167" fontId="24" fillId="0" borderId="0" xfId="0" applyNumberFormat="1" applyFont="1"/>
    <xf numFmtId="0" fontId="4" fillId="0" borderId="0" xfId="0" applyFont="1" applyAlignment="1">
      <alignment horizontal="center"/>
    </xf>
    <xf numFmtId="0" fontId="24" fillId="0" borderId="9" xfId="0" applyFont="1" applyBorder="1"/>
    <xf numFmtId="0" fontId="24" fillId="0" borderId="17" xfId="0" applyFont="1" applyBorder="1" applyAlignment="1">
      <alignment horizontal="center"/>
    </xf>
    <xf numFmtId="0" fontId="24" fillId="0" borderId="10" xfId="0" applyFont="1" applyBorder="1"/>
    <xf numFmtId="164" fontId="24" fillId="0" borderId="9" xfId="0" applyNumberFormat="1" applyFont="1" applyBorder="1"/>
    <xf numFmtId="164" fontId="24" fillId="0" borderId="17" xfId="0" applyNumberFormat="1" applyFont="1" applyBorder="1" applyAlignment="1">
      <alignment horizontal="center"/>
    </xf>
    <xf numFmtId="164" fontId="24" fillId="0" borderId="10" xfId="0" applyNumberFormat="1" applyFont="1" applyBorder="1"/>
    <xf numFmtId="164" fontId="4" fillId="0" borderId="6" xfId="0" applyNumberFormat="1" applyFont="1" applyBorder="1" applyAlignment="1">
      <alignment horizontal="center"/>
    </xf>
    <xf numFmtId="0" fontId="25" fillId="0" borderId="6" xfId="0" applyFont="1" applyBorder="1" applyAlignment="1">
      <alignment horizontal="center"/>
    </xf>
    <xf numFmtId="0" fontId="4" fillId="0" borderId="6" xfId="0" applyFont="1" applyBorder="1" applyAlignment="1">
      <alignment horizontal="left" vertical="center"/>
    </xf>
    <xf numFmtId="164" fontId="4" fillId="0" borderId="36" xfId="0" applyNumberFormat="1" applyFont="1" applyBorder="1"/>
    <xf numFmtId="164" fontId="4" fillId="0" borderId="36" xfId="0" applyNumberFormat="1" applyFont="1" applyBorder="1" applyAlignment="1">
      <alignment horizontal="center"/>
    </xf>
    <xf numFmtId="0" fontId="4" fillId="0" borderId="1" xfId="0" applyFont="1" applyBorder="1" applyAlignment="1">
      <alignment horizontal="center"/>
    </xf>
    <xf numFmtId="0" fontId="4" fillId="0" borderId="1" xfId="0" applyFont="1" applyBorder="1"/>
    <xf numFmtId="0" fontId="25" fillId="0" borderId="1" xfId="0" applyFont="1" applyBorder="1" applyAlignment="1">
      <alignment horizontal="center"/>
    </xf>
    <xf numFmtId="0" fontId="25" fillId="0" borderId="1" xfId="0" applyFont="1" applyBorder="1"/>
    <xf numFmtId="0" fontId="25" fillId="0" borderId="0" xfId="0" applyFont="1" applyAlignment="1">
      <alignment horizontal="center"/>
    </xf>
    <xf numFmtId="0" fontId="25" fillId="9" borderId="18" xfId="0" applyFont="1" applyFill="1" applyBorder="1" applyAlignment="1">
      <alignment horizontal="center"/>
    </xf>
    <xf numFmtId="0" fontId="25" fillId="6" borderId="18" xfId="0" applyFont="1" applyFill="1" applyBorder="1" applyAlignment="1">
      <alignment horizontal="center"/>
    </xf>
    <xf numFmtId="9" fontId="4" fillId="0" borderId="7" xfId="0" applyNumberFormat="1" applyFont="1" applyBorder="1"/>
    <xf numFmtId="164" fontId="4" fillId="0" borderId="7" xfId="0" applyNumberFormat="1" applyFont="1" applyBorder="1" applyAlignment="1">
      <alignment horizontal="left"/>
    </xf>
    <xf numFmtId="167" fontId="4" fillId="0" borderId="8" xfId="0" applyNumberFormat="1" applyFont="1" applyBorder="1"/>
    <xf numFmtId="0" fontId="4" fillId="0" borderId="0" xfId="0" applyFont="1" applyAlignment="1">
      <alignment horizontal="center" vertical="center"/>
    </xf>
    <xf numFmtId="0" fontId="4" fillId="10" borderId="7" xfId="0" applyFont="1" applyFill="1" applyBorder="1" applyAlignment="1">
      <alignment horizontal="center" vertical="center"/>
    </xf>
    <xf numFmtId="164" fontId="4" fillId="10" borderId="7" xfId="0" applyNumberFormat="1" applyFont="1" applyFill="1" applyBorder="1" applyAlignment="1">
      <alignment horizontal="center"/>
    </xf>
    <xf numFmtId="0" fontId="4" fillId="0" borderId="0" xfId="0" applyFont="1" applyAlignment="1">
      <alignment horizontal="left" vertical="center"/>
    </xf>
    <xf numFmtId="9" fontId="4" fillId="0" borderId="0" xfId="0" applyNumberFormat="1" applyFont="1" applyAlignment="1">
      <alignment horizontal="center"/>
    </xf>
    <xf numFmtId="0" fontId="4" fillId="0" borderId="7" xfId="0" applyFont="1" applyBorder="1" applyAlignment="1">
      <alignment horizontal="center"/>
    </xf>
    <xf numFmtId="167" fontId="4" fillId="0" borderId="6" xfId="0" applyNumberFormat="1" applyFont="1" applyBorder="1"/>
    <xf numFmtId="164" fontId="4" fillId="11" borderId="7" xfId="0" applyNumberFormat="1" applyFont="1" applyFill="1" applyBorder="1"/>
    <xf numFmtId="164" fontId="4" fillId="11" borderId="7" xfId="0" applyNumberFormat="1" applyFont="1" applyFill="1" applyBorder="1" applyAlignment="1">
      <alignment horizontal="center"/>
    </xf>
    <xf numFmtId="0" fontId="25" fillId="0" borderId="11" xfId="0" applyFont="1" applyBorder="1"/>
    <xf numFmtId="1" fontId="24" fillId="0" borderId="0" xfId="0" applyNumberFormat="1" applyFont="1"/>
    <xf numFmtId="0" fontId="4" fillId="0" borderId="6" xfId="0" applyFont="1" applyBorder="1" applyAlignment="1">
      <alignment horizontal="center" vertical="center"/>
    </xf>
    <xf numFmtId="0" fontId="25" fillId="0" borderId="11" xfId="0" applyFont="1" applyBorder="1" applyAlignment="1">
      <alignment horizontal="center"/>
    </xf>
    <xf numFmtId="0" fontId="4" fillId="0" borderId="7" xfId="0" applyFont="1" applyBorder="1" applyAlignment="1">
      <alignment horizontal="left"/>
    </xf>
    <xf numFmtId="164" fontId="4" fillId="0" borderId="4" xfId="0" applyNumberFormat="1" applyFont="1" applyBorder="1" applyAlignment="1">
      <alignment horizontal="center"/>
    </xf>
    <xf numFmtId="164" fontId="4" fillId="0" borderId="0" xfId="0" applyNumberFormat="1" applyFont="1" applyAlignment="1">
      <alignment horizontal="left"/>
    </xf>
    <xf numFmtId="164" fontId="4" fillId="0" borderId="1" xfId="0" applyNumberFormat="1" applyFont="1" applyBorder="1"/>
    <xf numFmtId="15" fontId="4" fillId="0" borderId="7" xfId="0" applyNumberFormat="1" applyFont="1" applyBorder="1"/>
    <xf numFmtId="0" fontId="4" fillId="0" borderId="2" xfId="0" applyFont="1" applyBorder="1"/>
    <xf numFmtId="15" fontId="4" fillId="0" borderId="0" xfId="0" applyNumberFormat="1" applyFont="1" applyAlignment="1">
      <alignment horizontal="left"/>
    </xf>
    <xf numFmtId="15" fontId="4" fillId="0" borderId="0" xfId="0" applyNumberFormat="1" applyFont="1"/>
    <xf numFmtId="0" fontId="4" fillId="4" borderId="18" xfId="0" applyFont="1" applyFill="1" applyBorder="1"/>
    <xf numFmtId="0" fontId="4" fillId="4" borderId="18" xfId="0" applyFont="1" applyFill="1" applyBorder="1" applyAlignment="1">
      <alignment horizontal="center"/>
    </xf>
    <xf numFmtId="0" fontId="4" fillId="4" borderId="18" xfId="0" applyFont="1" applyFill="1" applyBorder="1" applyAlignment="1">
      <alignment horizontal="left" vertical="center"/>
    </xf>
    <xf numFmtId="38" fontId="4" fillId="4" borderId="18" xfId="0" applyNumberFormat="1" applyFont="1" applyFill="1" applyBorder="1"/>
    <xf numFmtId="9" fontId="4" fillId="4" borderId="18" xfId="0" applyNumberFormat="1" applyFont="1" applyFill="1" applyBorder="1"/>
    <xf numFmtId="164" fontId="4" fillId="4" borderId="18" xfId="0" applyNumberFormat="1" applyFont="1" applyFill="1" applyBorder="1"/>
    <xf numFmtId="0" fontId="4" fillId="0" borderId="0" xfId="0" applyFont="1" applyAlignment="1">
      <alignment horizontal="left"/>
    </xf>
    <xf numFmtId="167" fontId="4" fillId="0" borderId="7" xfId="0" applyNumberFormat="1" applyFont="1" applyBorder="1" applyAlignment="1">
      <alignment horizontal="center" vertical="center"/>
    </xf>
    <xf numFmtId="0" fontId="4" fillId="0" borderId="11" xfId="0" applyFont="1" applyBorder="1" applyAlignment="1">
      <alignment horizontal="center" vertical="center"/>
    </xf>
    <xf numFmtId="164" fontId="4" fillId="0" borderId="11" xfId="0" applyNumberFormat="1" applyFont="1" applyBorder="1" applyAlignment="1">
      <alignment horizontal="center"/>
    </xf>
    <xf numFmtId="0" fontId="24" fillId="0" borderId="0" xfId="0" applyFont="1" applyAlignment="1">
      <alignment horizontal="center"/>
    </xf>
    <xf numFmtId="0" fontId="24" fillId="0" borderId="9" xfId="0" applyFont="1" applyBorder="1" applyAlignment="1">
      <alignment horizontal="left"/>
    </xf>
    <xf numFmtId="0" fontId="24" fillId="0" borderId="10" xfId="0" applyFont="1" applyBorder="1" applyAlignment="1">
      <alignment horizontal="left"/>
    </xf>
    <xf numFmtId="164" fontId="24" fillId="0" borderId="9" xfId="0" applyNumberFormat="1" applyFont="1" applyBorder="1" applyAlignment="1">
      <alignment horizontal="left"/>
    </xf>
    <xf numFmtId="164" fontId="24" fillId="0" borderId="10" xfId="0" applyNumberFormat="1" applyFont="1" applyBorder="1" applyAlignment="1">
      <alignment horizontal="left"/>
    </xf>
    <xf numFmtId="164" fontId="4" fillId="6" borderId="18" xfId="0" applyNumberFormat="1" applyFont="1" applyFill="1" applyBorder="1"/>
    <xf numFmtId="164" fontId="24" fillId="0" borderId="7" xfId="0" applyNumberFormat="1" applyFont="1" applyBorder="1"/>
    <xf numFmtId="0" fontId="24" fillId="0" borderId="38" xfId="0" applyFont="1" applyBorder="1"/>
    <xf numFmtId="0" fontId="24" fillId="0" borderId="39" xfId="0" applyFont="1" applyBorder="1" applyAlignment="1">
      <alignment horizontal="center"/>
    </xf>
    <xf numFmtId="0" fontId="24" fillId="0" borderId="39" xfId="0" applyFont="1" applyBorder="1"/>
    <xf numFmtId="164" fontId="24" fillId="0" borderId="39" xfId="0" applyNumberFormat="1" applyFont="1" applyBorder="1"/>
    <xf numFmtId="38" fontId="24" fillId="0" borderId="39" xfId="0" applyNumberFormat="1" applyFont="1" applyBorder="1"/>
    <xf numFmtId="164" fontId="24" fillId="0" borderId="2" xfId="0" applyNumberFormat="1" applyFont="1" applyBorder="1"/>
    <xf numFmtId="9" fontId="24" fillId="0" borderId="2" xfId="0" applyNumberFormat="1" applyFont="1" applyBorder="1"/>
    <xf numFmtId="10" fontId="4" fillId="0" borderId="9" xfId="0" applyNumberFormat="1" applyFont="1" applyBorder="1" applyAlignment="1">
      <alignment horizontal="center"/>
    </xf>
    <xf numFmtId="0" fontId="24" fillId="0" borderId="7" xfId="0" applyFont="1" applyBorder="1" applyAlignment="1">
      <alignment horizontal="center"/>
    </xf>
    <xf numFmtId="38" fontId="24" fillId="0" borderId="7" xfId="0" applyNumberFormat="1" applyFont="1" applyBorder="1"/>
    <xf numFmtId="9" fontId="24" fillId="0" borderId="9" xfId="0" applyNumberFormat="1" applyFont="1" applyBorder="1"/>
    <xf numFmtId="0" fontId="24" fillId="6" borderId="18" xfId="0" applyFont="1" applyFill="1" applyBorder="1"/>
    <xf numFmtId="10" fontId="24" fillId="0" borderId="9" xfId="0" applyNumberFormat="1" applyFont="1" applyBorder="1" applyAlignment="1">
      <alignment horizontal="center"/>
    </xf>
    <xf numFmtId="167" fontId="25" fillId="0" borderId="0" xfId="0" applyNumberFormat="1" applyFont="1"/>
    <xf numFmtId="9" fontId="25" fillId="0" borderId="0" xfId="0" applyNumberFormat="1" applyFont="1"/>
    <xf numFmtId="43" fontId="25" fillId="0" borderId="0" xfId="1" applyFont="1"/>
    <xf numFmtId="43" fontId="4" fillId="0" borderId="0" xfId="1" applyFont="1" applyAlignment="1"/>
    <xf numFmtId="43" fontId="25" fillId="0" borderId="0" xfId="1" applyFont="1" applyAlignment="1">
      <alignment vertical="top"/>
    </xf>
    <xf numFmtId="43" fontId="4" fillId="0" borderId="0" xfId="1" applyFont="1"/>
    <xf numFmtId="43" fontId="4" fillId="0" borderId="7" xfId="1" applyFont="1" applyBorder="1"/>
    <xf numFmtId="43" fontId="4" fillId="0" borderId="6" xfId="1" applyFont="1" applyBorder="1"/>
    <xf numFmtId="43" fontId="4" fillId="5" borderId="7" xfId="1" applyFont="1" applyFill="1" applyBorder="1"/>
    <xf numFmtId="0" fontId="30" fillId="13" borderId="7" xfId="0" applyFont="1" applyFill="1" applyBorder="1"/>
    <xf numFmtId="0" fontId="30" fillId="0" borderId="0" xfId="0" applyFont="1" applyAlignment="1"/>
    <xf numFmtId="0" fontId="4" fillId="0" borderId="0" xfId="0" applyFont="1" applyAlignment="1"/>
    <xf numFmtId="0" fontId="3" fillId="0" borderId="0" xfId="0" applyFont="1" applyAlignment="1">
      <alignment wrapText="1"/>
    </xf>
    <xf numFmtId="166" fontId="3" fillId="0" borderId="0" xfId="1" applyNumberFormat="1" applyFont="1"/>
    <xf numFmtId="166" fontId="3" fillId="0" borderId="0" xfId="1" quotePrefix="1" applyNumberFormat="1" applyFont="1"/>
    <xf numFmtId="166" fontId="4" fillId="0" borderId="0" xfId="1" applyNumberFormat="1" applyFont="1"/>
    <xf numFmtId="166" fontId="24" fillId="0" borderId="0" xfId="1" applyNumberFormat="1" applyFont="1"/>
    <xf numFmtId="0" fontId="2" fillId="0" borderId="0" xfId="0" applyFont="1"/>
    <xf numFmtId="166" fontId="2" fillId="0" borderId="0" xfId="0" applyNumberFormat="1" applyFont="1"/>
    <xf numFmtId="166" fontId="4" fillId="14" borderId="0" xfId="0" applyNumberFormat="1" applyFont="1" applyFill="1"/>
    <xf numFmtId="166" fontId="24" fillId="14" borderId="0" xfId="1" applyNumberFormat="1" applyFont="1" applyFill="1"/>
    <xf numFmtId="166" fontId="4" fillId="15" borderId="0" xfId="0" applyNumberFormat="1" applyFont="1" applyFill="1"/>
    <xf numFmtId="166" fontId="24" fillId="16" borderId="0" xfId="0" applyNumberFormat="1" applyFont="1" applyFill="1"/>
    <xf numFmtId="0" fontId="2" fillId="0" borderId="50" xfId="0" applyFont="1" applyBorder="1"/>
    <xf numFmtId="0" fontId="2" fillId="0" borderId="52" xfId="0" applyFont="1" applyBorder="1"/>
    <xf numFmtId="0" fontId="24" fillId="0" borderId="48" xfId="0" applyFont="1" applyBorder="1"/>
    <xf numFmtId="0" fontId="24" fillId="0" borderId="49" xfId="0" applyFont="1" applyBorder="1"/>
    <xf numFmtId="0" fontId="24" fillId="0" borderId="54" xfId="0" applyFont="1" applyBorder="1"/>
    <xf numFmtId="166" fontId="24" fillId="0" borderId="51" xfId="0" applyNumberFormat="1" applyFont="1" applyBorder="1"/>
    <xf numFmtId="166" fontId="24" fillId="0" borderId="53" xfId="0" applyNumberFormat="1" applyFont="1" applyBorder="1"/>
    <xf numFmtId="166" fontId="24" fillId="0" borderId="55" xfId="1" applyNumberFormat="1" applyFont="1" applyBorder="1"/>
    <xf numFmtId="166" fontId="24" fillId="0" borderId="56" xfId="1" applyNumberFormat="1" applyFont="1" applyBorder="1"/>
    <xf numFmtId="164" fontId="24" fillId="0" borderId="37" xfId="0" applyNumberFormat="1" applyFont="1" applyBorder="1"/>
    <xf numFmtId="164" fontId="4" fillId="0" borderId="37" xfId="0" applyNumberFormat="1" applyFont="1" applyBorder="1"/>
    <xf numFmtId="0" fontId="4" fillId="4" borderId="46" xfId="0" applyFont="1" applyFill="1" applyBorder="1" applyAlignment="1">
      <alignment horizontal="left" vertical="center"/>
    </xf>
    <xf numFmtId="0" fontId="27" fillId="0" borderId="58" xfId="0" applyFont="1" applyBorder="1" applyAlignment="1">
      <alignment horizontal="center" vertical="center" wrapText="1"/>
    </xf>
    <xf numFmtId="0" fontId="0" fillId="0" borderId="61" xfId="0" applyBorder="1" applyAlignment="1">
      <alignment vertical="center" wrapText="1"/>
    </xf>
    <xf numFmtId="0" fontId="0" fillId="0" borderId="57" xfId="0" applyBorder="1" applyAlignment="1">
      <alignment vertical="center"/>
    </xf>
    <xf numFmtId="0" fontId="25" fillId="0" borderId="61" xfId="0" applyFont="1" applyBorder="1" applyAlignment="1">
      <alignment vertical="center" wrapText="1"/>
    </xf>
    <xf numFmtId="3" fontId="25" fillId="0" borderId="57" xfId="0" applyNumberFormat="1" applyFont="1" applyBorder="1" applyAlignment="1">
      <alignment horizontal="right" vertical="center"/>
    </xf>
    <xf numFmtId="0" fontId="0" fillId="0" borderId="62" xfId="0" applyBorder="1" applyAlignment="1">
      <alignment vertical="center"/>
    </xf>
    <xf numFmtId="3" fontId="25" fillId="0" borderId="62" xfId="0" applyNumberFormat="1" applyFont="1" applyBorder="1" applyAlignment="1">
      <alignment horizontal="right" vertical="center"/>
    </xf>
    <xf numFmtId="0" fontId="0" fillId="0" borderId="63" xfId="0" applyBorder="1" applyAlignment="1">
      <alignment vertical="center" wrapText="1"/>
    </xf>
    <xf numFmtId="0" fontId="0" fillId="0" borderId="64" xfId="0" applyBorder="1" applyAlignment="1">
      <alignment vertical="center"/>
    </xf>
    <xf numFmtId="0" fontId="32" fillId="0" borderId="65" xfId="0" applyFont="1" applyBorder="1" applyAlignment="1">
      <alignment horizontal="center" vertical="center"/>
    </xf>
    <xf numFmtId="0" fontId="33" fillId="0" borderId="65" xfId="0" applyFont="1" applyBorder="1"/>
    <xf numFmtId="167" fontId="32" fillId="0" borderId="65" xfId="0" applyNumberFormat="1" applyFont="1" applyBorder="1" applyAlignment="1">
      <alignment horizontal="center" vertical="center"/>
    </xf>
    <xf numFmtId="0" fontId="33" fillId="0" borderId="0" xfId="0" applyFont="1" applyAlignment="1"/>
    <xf numFmtId="167" fontId="33" fillId="0" borderId="0" xfId="0" applyNumberFormat="1" applyFont="1"/>
    <xf numFmtId="0" fontId="32" fillId="0" borderId="65" xfId="0" applyFont="1" applyBorder="1"/>
    <xf numFmtId="167" fontId="32" fillId="0" borderId="65" xfId="0" applyNumberFormat="1" applyFont="1" applyBorder="1"/>
    <xf numFmtId="166" fontId="4" fillId="17" borderId="0" xfId="0" applyNumberFormat="1" applyFont="1" applyFill="1"/>
    <xf numFmtId="166" fontId="24" fillId="17" borderId="0" xfId="0" applyNumberFormat="1" applyFont="1" applyFill="1"/>
    <xf numFmtId="166" fontId="4" fillId="18" borderId="0" xfId="0" applyNumberFormat="1" applyFont="1" applyFill="1"/>
    <xf numFmtId="165" fontId="33" fillId="0" borderId="65" xfId="1" applyNumberFormat="1" applyFont="1" applyBorder="1"/>
    <xf numFmtId="165" fontId="33" fillId="0" borderId="46" xfId="0" applyNumberFormat="1" applyFont="1" applyBorder="1"/>
    <xf numFmtId="0" fontId="2" fillId="0" borderId="0" xfId="0" applyFont="1" applyAlignment="1"/>
    <xf numFmtId="0" fontId="24" fillId="0" borderId="0" xfId="0" applyFont="1" applyAlignment="1"/>
    <xf numFmtId="166" fontId="2" fillId="0" borderId="0" xfId="1" applyNumberFormat="1" applyFont="1" applyAlignment="1"/>
    <xf numFmtId="166" fontId="2" fillId="0" borderId="0" xfId="1" applyNumberFormat="1" applyFont="1"/>
    <xf numFmtId="166" fontId="2" fillId="0" borderId="0" xfId="0" applyNumberFormat="1" applyFont="1" applyAlignment="1"/>
    <xf numFmtId="164" fontId="2" fillId="0" borderId="0" xfId="0" applyNumberFormat="1" applyFont="1"/>
    <xf numFmtId="0" fontId="2" fillId="0" borderId="0" xfId="0" applyFont="1" applyAlignment="1">
      <alignment wrapText="1"/>
    </xf>
    <xf numFmtId="166" fontId="33" fillId="0" borderId="46" xfId="0" applyNumberFormat="1" applyFont="1" applyBorder="1"/>
    <xf numFmtId="166" fontId="32" fillId="0" borderId="65" xfId="1" applyNumberFormat="1" applyFont="1" applyFill="1" applyBorder="1"/>
    <xf numFmtId="0" fontId="2" fillId="0" borderId="46" xfId="0" applyFont="1" applyBorder="1"/>
    <xf numFmtId="43" fontId="2" fillId="0" borderId="0" xfId="0" applyNumberFormat="1" applyFont="1" applyAlignment="1"/>
    <xf numFmtId="0" fontId="4" fillId="0" borderId="0" xfId="0" applyFont="1" applyAlignment="1"/>
    <xf numFmtId="0" fontId="4" fillId="0" borderId="0" xfId="0" applyFont="1" applyAlignment="1"/>
    <xf numFmtId="166" fontId="4" fillId="0" borderId="0" xfId="0" applyNumberFormat="1" applyFont="1" applyAlignment="1"/>
    <xf numFmtId="0" fontId="4" fillId="0" borderId="0" xfId="0" applyFont="1" applyAlignment="1"/>
    <xf numFmtId="0" fontId="26" fillId="0" borderId="46" xfId="0" applyFont="1" applyBorder="1" applyAlignment="1">
      <alignment horizontal="left" vertical="center"/>
    </xf>
    <xf numFmtId="0" fontId="26" fillId="0" borderId="46" xfId="0" applyFont="1" applyBorder="1" applyAlignment="1">
      <alignment vertical="center" wrapText="1"/>
    </xf>
    <xf numFmtId="43" fontId="2" fillId="0" borderId="0" xfId="1" applyFont="1" applyAlignment="1"/>
    <xf numFmtId="43" fontId="4" fillId="0" borderId="40" xfId="1" applyFont="1" applyFill="1" applyBorder="1"/>
    <xf numFmtId="43" fontId="4" fillId="0" borderId="20" xfId="1" applyFont="1" applyFill="1" applyBorder="1"/>
    <xf numFmtId="0" fontId="4" fillId="0" borderId="29" xfId="0" applyFont="1" applyFill="1" applyBorder="1"/>
    <xf numFmtId="0" fontId="24" fillId="0" borderId="29" xfId="0" applyFont="1" applyFill="1" applyBorder="1" applyAlignment="1">
      <alignment horizontal="center" vertical="center"/>
    </xf>
    <xf numFmtId="0" fontId="24" fillId="0" borderId="42" xfId="0" applyFont="1" applyFill="1" applyBorder="1"/>
    <xf numFmtId="0" fontId="24" fillId="0" borderId="42" xfId="0" applyFont="1" applyFill="1" applyBorder="1" applyAlignment="1">
      <alignment horizontal="center" vertical="center"/>
    </xf>
    <xf numFmtId="43" fontId="24" fillId="0" borderId="24" xfId="1" applyFont="1" applyFill="1" applyBorder="1" applyAlignment="1">
      <alignment horizontal="center" vertical="top"/>
    </xf>
    <xf numFmtId="0" fontId="4" fillId="0" borderId="29" xfId="0" applyFont="1" applyFill="1" applyBorder="1" applyAlignment="1">
      <alignment horizontal="left"/>
    </xf>
    <xf numFmtId="0" fontId="28" fillId="0" borderId="29" xfId="0" applyFont="1" applyFill="1" applyBorder="1" applyAlignment="1">
      <alignment vertical="top"/>
    </xf>
    <xf numFmtId="43" fontId="4" fillId="0" borderId="29" xfId="1" applyFont="1" applyFill="1" applyBorder="1"/>
    <xf numFmtId="43" fontId="30" fillId="0" borderId="44" xfId="1" applyFont="1" applyFill="1" applyBorder="1"/>
    <xf numFmtId="0" fontId="4" fillId="0" borderId="40" xfId="0" applyFont="1" applyFill="1" applyBorder="1" applyAlignment="1">
      <alignment horizontal="left"/>
    </xf>
    <xf numFmtId="0" fontId="25" fillId="0" borderId="40" xfId="0" applyFont="1" applyFill="1" applyBorder="1"/>
    <xf numFmtId="0" fontId="28" fillId="0" borderId="40" xfId="0" applyFont="1" applyFill="1" applyBorder="1"/>
    <xf numFmtId="0" fontId="4" fillId="0" borderId="40" xfId="0" applyFont="1" applyFill="1" applyBorder="1"/>
    <xf numFmtId="0" fontId="29" fillId="0" borderId="40" xfId="0" applyFont="1" applyFill="1" applyBorder="1"/>
    <xf numFmtId="0" fontId="25" fillId="0" borderId="40" xfId="0" applyFont="1" applyFill="1" applyBorder="1" applyAlignment="1">
      <alignment horizontal="left"/>
    </xf>
    <xf numFmtId="43" fontId="4" fillId="0" borderId="0" xfId="1" applyFont="1" applyFill="1"/>
    <xf numFmtId="0" fontId="25" fillId="0" borderId="0" xfId="0" applyFont="1" applyFill="1"/>
    <xf numFmtId="43" fontId="4" fillId="0" borderId="23" xfId="1" applyFont="1" applyFill="1" applyBorder="1"/>
    <xf numFmtId="0" fontId="4" fillId="0" borderId="24" xfId="0" applyFont="1" applyFill="1" applyBorder="1"/>
    <xf numFmtId="0" fontId="27" fillId="0" borderId="43" xfId="0" applyFont="1" applyFill="1" applyBorder="1"/>
    <xf numFmtId="43" fontId="24" fillId="0" borderId="24" xfId="1" applyFont="1" applyFill="1" applyBorder="1"/>
    <xf numFmtId="0" fontId="4" fillId="0" borderId="0" xfId="0" applyFont="1" applyFill="1"/>
    <xf numFmtId="43" fontId="4" fillId="0" borderId="0" xfId="0" applyNumberFormat="1" applyFont="1" applyFill="1"/>
    <xf numFmtId="0" fontId="4" fillId="0" borderId="0" xfId="0" applyFont="1" applyFill="1" applyAlignment="1"/>
    <xf numFmtId="43" fontId="4" fillId="0" borderId="0" xfId="1" applyFont="1" applyFill="1" applyAlignment="1"/>
    <xf numFmtId="43" fontId="48" fillId="0" borderId="0" xfId="1" applyFont="1" applyAlignment="1">
      <alignment wrapText="1"/>
    </xf>
    <xf numFmtId="0" fontId="50" fillId="0" borderId="0" xfId="0" applyFont="1" applyAlignment="1"/>
    <xf numFmtId="0" fontId="50" fillId="0" borderId="0" xfId="0" applyFont="1" applyFill="1" applyAlignment="1"/>
    <xf numFmtId="43" fontId="50" fillId="0" borderId="0" xfId="1" applyFont="1" applyAlignment="1">
      <alignment wrapText="1"/>
    </xf>
    <xf numFmtId="0" fontId="51" fillId="0" borderId="7" xfId="0" applyFont="1" applyBorder="1" applyAlignment="1">
      <alignment horizontal="center" vertical="center"/>
    </xf>
    <xf numFmtId="0" fontId="51" fillId="0" borderId="7" xfId="0" applyFont="1" applyFill="1" applyBorder="1" applyAlignment="1">
      <alignment horizontal="center" vertical="center"/>
    </xf>
    <xf numFmtId="43" fontId="51" fillId="0" borderId="7" xfId="1" applyFont="1" applyFill="1" applyBorder="1" applyAlignment="1">
      <alignment horizontal="center" vertical="center"/>
    </xf>
    <xf numFmtId="43" fontId="51" fillId="0" borderId="9" xfId="1" applyFont="1" applyFill="1" applyBorder="1" applyAlignment="1">
      <alignment horizontal="center" vertical="center"/>
    </xf>
    <xf numFmtId="49" fontId="51" fillId="0" borderId="7" xfId="0" applyNumberFormat="1" applyFont="1" applyBorder="1" applyAlignment="1">
      <alignment horizontal="center" vertical="center"/>
    </xf>
    <xf numFmtId="43" fontId="49" fillId="0" borderId="0" xfId="1" applyFont="1" applyAlignment="1">
      <alignment horizontal="center" wrapText="1"/>
    </xf>
    <xf numFmtId="0" fontId="50" fillId="0" borderId="0" xfId="0" applyFont="1"/>
    <xf numFmtId="0" fontId="50" fillId="0" borderId="7" xfId="0" applyFont="1" applyBorder="1"/>
    <xf numFmtId="0" fontId="50" fillId="0" borderId="7" xfId="0" applyFont="1" applyFill="1" applyBorder="1"/>
    <xf numFmtId="43" fontId="50" fillId="0" borderId="7" xfId="1" applyFont="1" applyFill="1" applyBorder="1"/>
    <xf numFmtId="49" fontId="50" fillId="0" borderId="7" xfId="0" applyNumberFormat="1" applyFont="1" applyBorder="1" applyAlignment="1">
      <alignment wrapText="1"/>
    </xf>
    <xf numFmtId="49" fontId="50" fillId="0" borderId="7" xfId="0" applyNumberFormat="1" applyFont="1" applyBorder="1"/>
    <xf numFmtId="43" fontId="50" fillId="0" borderId="0" xfId="0" applyNumberFormat="1" applyFont="1"/>
    <xf numFmtId="43" fontId="50" fillId="0" borderId="7" xfId="1" applyFont="1" applyBorder="1" applyAlignment="1">
      <alignment wrapText="1"/>
    </xf>
    <xf numFmtId="165" fontId="50" fillId="0" borderId="0" xfId="0" applyNumberFormat="1" applyFont="1"/>
    <xf numFmtId="0" fontId="50" fillId="0" borderId="46" xfId="0" applyFont="1" applyFill="1" applyBorder="1"/>
    <xf numFmtId="0" fontId="50" fillId="0" borderId="65" xfId="0" applyFont="1" applyFill="1" applyBorder="1"/>
    <xf numFmtId="0" fontId="50" fillId="0" borderId="7" xfId="0" applyFont="1" applyFill="1" applyBorder="1" applyAlignment="1">
      <alignment horizontal="center" vertical="center"/>
    </xf>
    <xf numFmtId="43" fontId="51" fillId="0" borderId="7" xfId="1" applyFont="1" applyBorder="1"/>
    <xf numFmtId="0" fontId="50" fillId="0" borderId="0" xfId="0" applyFont="1" applyFill="1"/>
    <xf numFmtId="43" fontId="50" fillId="0" borderId="0" xfId="1" applyFont="1" applyFill="1"/>
    <xf numFmtId="49" fontId="50" fillId="0" borderId="0" xfId="0" applyNumberFormat="1" applyFont="1"/>
    <xf numFmtId="43" fontId="50" fillId="0" borderId="0" xfId="1" applyFont="1" applyFill="1" applyAlignment="1"/>
    <xf numFmtId="0" fontId="51" fillId="0" borderId="0" xfId="0" applyFont="1"/>
    <xf numFmtId="43" fontId="50" fillId="0" borderId="0" xfId="1" applyFont="1"/>
    <xf numFmtId="0" fontId="51" fillId="0" borderId="24" xfId="0" applyFont="1" applyBorder="1"/>
    <xf numFmtId="43" fontId="51" fillId="0" borderId="24" xfId="1" applyFont="1" applyBorder="1"/>
    <xf numFmtId="0" fontId="51" fillId="0" borderId="40" xfId="0" applyFont="1" applyBorder="1"/>
    <xf numFmtId="0" fontId="52" fillId="0" borderId="40" xfId="0" applyFont="1" applyBorder="1"/>
    <xf numFmtId="43" fontId="50" fillId="0" borderId="40" xfId="1" applyFont="1" applyBorder="1"/>
    <xf numFmtId="0" fontId="50" fillId="0" borderId="40" xfId="0" applyFont="1" applyBorder="1"/>
    <xf numFmtId="0" fontId="53" fillId="0" borderId="40" xfId="0" applyFont="1" applyBorder="1"/>
    <xf numFmtId="0" fontId="54" fillId="0" borderId="0" xfId="0" applyFont="1"/>
    <xf numFmtId="43" fontId="51" fillId="17" borderId="41" xfId="1" applyFont="1" applyFill="1" applyBorder="1"/>
    <xf numFmtId="0" fontId="52" fillId="0" borderId="40" xfId="0" applyFont="1" applyBorder="1" applyAlignment="1">
      <alignment horizontal="left"/>
    </xf>
    <xf numFmtId="43" fontId="50" fillId="17" borderId="40" xfId="1" applyFont="1" applyFill="1" applyBorder="1"/>
    <xf numFmtId="43" fontId="51" fillId="0" borderId="41" xfId="1" applyFont="1" applyBorder="1"/>
    <xf numFmtId="166" fontId="55" fillId="0" borderId="40" xfId="0" applyNumberFormat="1" applyFont="1" applyBorder="1"/>
    <xf numFmtId="0" fontId="50" fillId="0" borderId="42" xfId="0" applyFont="1" applyBorder="1"/>
    <xf numFmtId="0" fontId="51" fillId="0" borderId="42" xfId="0" applyFont="1" applyBorder="1"/>
    <xf numFmtId="0" fontId="52" fillId="0" borderId="0" xfId="0" applyFont="1"/>
    <xf numFmtId="43" fontId="50" fillId="0" borderId="0" xfId="1" applyFont="1" applyAlignment="1"/>
    <xf numFmtId="0" fontId="32" fillId="0" borderId="65" xfId="0" applyFont="1" applyFill="1" applyBorder="1"/>
    <xf numFmtId="165" fontId="33" fillId="0" borderId="65" xfId="0" applyNumberFormat="1" applyFont="1" applyFill="1" applyBorder="1"/>
    <xf numFmtId="43" fontId="33" fillId="0" borderId="65" xfId="1" applyFont="1" applyFill="1" applyBorder="1"/>
    <xf numFmtId="166" fontId="33" fillId="0" borderId="46" xfId="1" applyNumberFormat="1" applyFont="1" applyFill="1" applyBorder="1"/>
    <xf numFmtId="0" fontId="33" fillId="0" borderId="0" xfId="0" applyFont="1" applyFill="1"/>
    <xf numFmtId="0" fontId="33" fillId="0" borderId="0" xfId="0" applyFont="1" applyFill="1" applyAlignment="1"/>
    <xf numFmtId="165" fontId="33" fillId="0" borderId="65" xfId="1" applyNumberFormat="1" applyFont="1" applyFill="1" applyBorder="1"/>
    <xf numFmtId="43" fontId="32" fillId="0" borderId="65" xfId="1" applyFont="1" applyFill="1" applyBorder="1" applyAlignment="1">
      <alignment horizontal="center" vertical="center"/>
    </xf>
    <xf numFmtId="0" fontId="33" fillId="0" borderId="65" xfId="0" applyFont="1" applyFill="1" applyBorder="1"/>
    <xf numFmtId="166" fontId="33" fillId="0" borderId="0" xfId="1" applyNumberFormat="1" applyFont="1" applyFill="1"/>
    <xf numFmtId="167" fontId="33" fillId="0" borderId="0" xfId="0" applyNumberFormat="1" applyFont="1" applyFill="1"/>
    <xf numFmtId="167" fontId="33" fillId="0" borderId="46" xfId="0" applyNumberFormat="1" applyFont="1" applyFill="1" applyBorder="1"/>
    <xf numFmtId="0" fontId="33" fillId="0" borderId="46" xfId="0" applyFont="1" applyFill="1" applyBorder="1"/>
    <xf numFmtId="0" fontId="33" fillId="0" borderId="46" xfId="0" applyFont="1" applyFill="1" applyBorder="1" applyAlignment="1"/>
    <xf numFmtId="43" fontId="32" fillId="0" borderId="65" xfId="1" applyFont="1" applyFill="1" applyBorder="1"/>
    <xf numFmtId="166" fontId="32" fillId="0" borderId="46" xfId="1" applyNumberFormat="1" applyFont="1" applyFill="1" applyBorder="1"/>
    <xf numFmtId="165" fontId="33" fillId="0" borderId="46" xfId="0" applyNumberFormat="1" applyFont="1" applyFill="1" applyBorder="1"/>
    <xf numFmtId="0" fontId="32" fillId="0" borderId="46" xfId="0" applyFont="1" applyFill="1" applyBorder="1"/>
    <xf numFmtId="43" fontId="33" fillId="0" borderId="46" xfId="1" applyFont="1" applyFill="1" applyBorder="1"/>
    <xf numFmtId="43" fontId="32" fillId="0" borderId="46" xfId="1" applyFont="1" applyFill="1" applyBorder="1"/>
    <xf numFmtId="43" fontId="0" fillId="0" borderId="46" xfId="1" applyFont="1" applyFill="1" applyBorder="1"/>
    <xf numFmtId="167" fontId="0" fillId="0" borderId="46" xfId="1" applyNumberFormat="1" applyFont="1" applyFill="1" applyBorder="1"/>
    <xf numFmtId="165" fontId="33" fillId="0" borderId="0" xfId="0" applyNumberFormat="1" applyFont="1" applyFill="1"/>
    <xf numFmtId="43" fontId="33" fillId="0" borderId="0" xfId="1" applyFont="1" applyFill="1"/>
    <xf numFmtId="0" fontId="32" fillId="0" borderId="72" xfId="0" applyFont="1" applyFill="1" applyBorder="1"/>
    <xf numFmtId="165" fontId="32" fillId="0" borderId="72" xfId="0" applyNumberFormat="1" applyFont="1" applyFill="1" applyBorder="1"/>
    <xf numFmtId="43" fontId="32" fillId="0" borderId="72" xfId="1" applyFont="1" applyFill="1" applyBorder="1"/>
    <xf numFmtId="43" fontId="33" fillId="0" borderId="0" xfId="1" applyFont="1" applyFill="1" applyAlignment="1"/>
    <xf numFmtId="166" fontId="33" fillId="0" borderId="0" xfId="1" applyNumberFormat="1" applyFont="1" applyFill="1" applyAlignment="1"/>
    <xf numFmtId="166" fontId="33" fillId="0" borderId="0" xfId="0" applyNumberFormat="1" applyFont="1" applyFill="1" applyAlignment="1"/>
    <xf numFmtId="43" fontId="33" fillId="0" borderId="73" xfId="1" applyFont="1" applyFill="1" applyBorder="1"/>
    <xf numFmtId="166" fontId="32" fillId="0" borderId="46" xfId="1" applyNumberFormat="1" applyFont="1" applyFill="1" applyBorder="1" applyAlignment="1">
      <alignment horizontal="center" vertical="center"/>
    </xf>
    <xf numFmtId="166" fontId="32" fillId="0" borderId="46" xfId="1" applyNumberFormat="1" applyFont="1" applyFill="1" applyBorder="1" applyAlignment="1"/>
    <xf numFmtId="0" fontId="32" fillId="0" borderId="54" xfId="0" applyFont="1" applyFill="1" applyBorder="1"/>
    <xf numFmtId="165" fontId="33" fillId="0" borderId="54" xfId="0" applyNumberFormat="1" applyFont="1" applyFill="1" applyBorder="1"/>
    <xf numFmtId="43" fontId="33" fillId="0" borderId="54" xfId="1" applyFont="1" applyFill="1" applyBorder="1"/>
    <xf numFmtId="43" fontId="33" fillId="0" borderId="48" xfId="1" applyFont="1" applyFill="1" applyBorder="1"/>
    <xf numFmtId="0" fontId="33" fillId="0" borderId="56" xfId="0" applyFont="1" applyFill="1" applyBorder="1"/>
    <xf numFmtId="167" fontId="33" fillId="0" borderId="56" xfId="1" applyNumberFormat="1" applyFont="1" applyFill="1" applyBorder="1"/>
    <xf numFmtId="43" fontId="33" fillId="0" borderId="56" xfId="1" applyFont="1" applyFill="1" applyBorder="1"/>
    <xf numFmtId="166" fontId="32" fillId="0" borderId="65" xfId="1" applyNumberFormat="1" applyFont="1" applyFill="1" applyBorder="1" applyAlignment="1">
      <alignment horizontal="center" vertical="center"/>
    </xf>
    <xf numFmtId="166" fontId="33" fillId="0" borderId="65" xfId="1" applyNumberFormat="1" applyFont="1" applyFill="1" applyBorder="1"/>
    <xf numFmtId="43" fontId="33" fillId="0" borderId="65" xfId="1" applyFont="1" applyBorder="1"/>
    <xf numFmtId="0" fontId="33" fillId="17" borderId="65" xfId="0" applyFont="1" applyFill="1" applyBorder="1"/>
    <xf numFmtId="43" fontId="33" fillId="17" borderId="65" xfId="1" applyFont="1" applyFill="1" applyBorder="1"/>
    <xf numFmtId="166" fontId="33" fillId="17" borderId="65" xfId="1" applyNumberFormat="1" applyFont="1" applyFill="1" applyBorder="1"/>
    <xf numFmtId="166" fontId="33" fillId="17" borderId="46" xfId="1" applyNumberFormat="1" applyFont="1" applyFill="1" applyBorder="1"/>
    <xf numFmtId="166" fontId="33" fillId="17" borderId="0" xfId="1" applyNumberFormat="1" applyFont="1" applyFill="1"/>
    <xf numFmtId="0" fontId="33" fillId="17" borderId="0" xfId="0" applyFont="1" applyFill="1"/>
    <xf numFmtId="167" fontId="33" fillId="17" borderId="0" xfId="0" applyNumberFormat="1" applyFont="1" applyFill="1"/>
    <xf numFmtId="0" fontId="33" fillId="17" borderId="0" xfId="0" applyFont="1" applyFill="1" applyAlignment="1"/>
    <xf numFmtId="43" fontId="50" fillId="17" borderId="7" xfId="1" applyFont="1" applyFill="1" applyBorder="1"/>
    <xf numFmtId="165" fontId="33" fillId="17" borderId="65" xfId="1" applyNumberFormat="1" applyFont="1" applyFill="1" applyBorder="1"/>
    <xf numFmtId="0" fontId="26" fillId="0" borderId="46" xfId="0" applyFont="1" applyBorder="1"/>
    <xf numFmtId="166" fontId="26" fillId="0" borderId="0" xfId="0" applyNumberFormat="1" applyFont="1"/>
    <xf numFmtId="43" fontId="26" fillId="0" borderId="0" xfId="1" applyFont="1"/>
    <xf numFmtId="0" fontId="26" fillId="0" borderId="0" xfId="0" applyFont="1" applyAlignment="1"/>
    <xf numFmtId="43" fontId="56" fillId="0" borderId="7" xfId="1" applyFont="1" applyBorder="1" applyAlignment="1">
      <alignment horizontal="center" vertical="center" wrapText="1"/>
    </xf>
    <xf numFmtId="14" fontId="56" fillId="0" borderId="0" xfId="0" applyNumberFormat="1" applyFont="1" applyAlignment="1">
      <alignment horizontal="center" vertical="center"/>
    </xf>
    <xf numFmtId="166" fontId="56" fillId="0" borderId="0" xfId="0" applyNumberFormat="1" applyFont="1" applyAlignment="1">
      <alignment horizontal="center" vertical="center"/>
    </xf>
    <xf numFmtId="166" fontId="56" fillId="0" borderId="4" xfId="0" applyNumberFormat="1" applyFont="1" applyBorder="1"/>
    <xf numFmtId="166" fontId="26" fillId="0" borderId="11" xfId="0" applyNumberFormat="1" applyFont="1" applyBorder="1"/>
    <xf numFmtId="43" fontId="26" fillId="0" borderId="6" xfId="1" applyFont="1" applyBorder="1"/>
    <xf numFmtId="43" fontId="26" fillId="0" borderId="11" xfId="1" applyFont="1" applyBorder="1"/>
    <xf numFmtId="166" fontId="26" fillId="0" borderId="4" xfId="0" applyNumberFormat="1" applyFont="1" applyBorder="1"/>
    <xf numFmtId="0" fontId="26" fillId="0" borderId="11" xfId="0" applyFont="1" applyBorder="1" applyAlignment="1">
      <alignment horizontal="center" vertical="center"/>
    </xf>
    <xf numFmtId="43" fontId="26" fillId="0" borderId="11" xfId="1" applyFont="1" applyBorder="1" applyAlignment="1">
      <alignment horizontal="center" vertical="center"/>
    </xf>
    <xf numFmtId="43" fontId="26" fillId="0" borderId="11" xfId="1" applyFont="1" applyBorder="1" applyAlignment="1">
      <alignment vertical="center"/>
    </xf>
    <xf numFmtId="43" fontId="26" fillId="0" borderId="0" xfId="1" applyFont="1" applyAlignment="1">
      <alignment wrapText="1"/>
    </xf>
    <xf numFmtId="166" fontId="26" fillId="19" borderId="0" xfId="0" applyNumberFormat="1" applyFont="1" applyFill="1"/>
    <xf numFmtId="43" fontId="56" fillId="0" borderId="6" xfId="1" applyFont="1" applyBorder="1"/>
    <xf numFmtId="166" fontId="56" fillId="0" borderId="0" xfId="0" applyNumberFormat="1" applyFont="1"/>
    <xf numFmtId="166" fontId="26" fillId="0" borderId="4" xfId="0" applyNumberFormat="1" applyFont="1" applyFill="1" applyBorder="1"/>
    <xf numFmtId="0" fontId="56" fillId="0" borderId="11" xfId="0" applyFont="1" applyBorder="1" applyAlignment="1">
      <alignment horizontal="center" vertical="center"/>
    </xf>
    <xf numFmtId="43" fontId="56" fillId="0" borderId="12" xfId="1" applyFont="1" applyBorder="1"/>
    <xf numFmtId="166" fontId="56" fillId="0" borderId="4" xfId="0" applyNumberFormat="1" applyFont="1" applyBorder="1" applyAlignment="1">
      <alignment horizontal="left"/>
    </xf>
    <xf numFmtId="43" fontId="56" fillId="0" borderId="11" xfId="1" applyFont="1" applyBorder="1"/>
    <xf numFmtId="39" fontId="26" fillId="0" borderId="11" xfId="1" applyNumberFormat="1" applyFont="1" applyBorder="1"/>
    <xf numFmtId="39" fontId="56" fillId="0" borderId="6" xfId="1" applyNumberFormat="1" applyFont="1" applyBorder="1"/>
    <xf numFmtId="164" fontId="56" fillId="0" borderId="0" xfId="0" applyNumberFormat="1" applyFont="1"/>
    <xf numFmtId="166" fontId="26" fillId="0" borderId="0" xfId="0" applyNumberFormat="1" applyFont="1" applyFill="1"/>
    <xf numFmtId="0" fontId="26" fillId="0" borderId="11" xfId="0" applyFont="1" applyFill="1" applyBorder="1" applyAlignment="1">
      <alignment horizontal="center" vertical="center"/>
    </xf>
    <xf numFmtId="43" fontId="26" fillId="0" borderId="11" xfId="1" applyFont="1" applyFill="1" applyBorder="1"/>
    <xf numFmtId="43" fontId="26" fillId="0" borderId="0" xfId="1" applyFont="1" applyFill="1"/>
    <xf numFmtId="0" fontId="26" fillId="0" borderId="0" xfId="0" applyFont="1" applyFill="1" applyAlignment="1"/>
    <xf numFmtId="166" fontId="56" fillId="0" borderId="11" xfId="0" applyNumberFormat="1" applyFont="1" applyFill="1" applyBorder="1" applyAlignment="1">
      <alignment horizontal="left"/>
    </xf>
    <xf numFmtId="43" fontId="56" fillId="0" borderId="6" xfId="1" applyFont="1" applyFill="1" applyBorder="1"/>
    <xf numFmtId="166" fontId="26" fillId="0" borderId="0" xfId="0" applyNumberFormat="1" applyFont="1" applyFill="1" applyAlignment="1">
      <alignment wrapText="1"/>
    </xf>
    <xf numFmtId="166" fontId="56" fillId="0" borderId="4" xfId="0" applyNumberFormat="1" applyFont="1" applyFill="1" applyBorder="1"/>
    <xf numFmtId="166" fontId="56" fillId="0" borderId="0" xfId="0" applyNumberFormat="1" applyFont="1" applyFill="1"/>
    <xf numFmtId="166" fontId="26" fillId="0" borderId="47" xfId="0" applyNumberFormat="1" applyFont="1" applyFill="1" applyBorder="1"/>
    <xf numFmtId="43" fontId="26" fillId="0" borderId="0" xfId="1" applyNumberFormat="1" applyFont="1" applyFill="1"/>
    <xf numFmtId="43" fontId="26" fillId="0" borderId="0" xfId="1" applyFont="1" applyFill="1" applyAlignment="1">
      <alignment vertical="center"/>
    </xf>
    <xf numFmtId="0" fontId="26" fillId="0" borderId="50" xfId="0" applyFont="1" applyFill="1" applyBorder="1" applyAlignment="1">
      <alignment vertical="top" wrapText="1"/>
    </xf>
    <xf numFmtId="43" fontId="26" fillId="0" borderId="11" xfId="1" applyFont="1" applyFill="1" applyBorder="1" applyAlignment="1">
      <alignment vertical="center"/>
    </xf>
    <xf numFmtId="43" fontId="57" fillId="0" borderId="0" xfId="1" applyFont="1" applyFill="1" applyAlignment="1">
      <alignment vertical="center"/>
    </xf>
    <xf numFmtId="0" fontId="26" fillId="0" borderId="50" xfId="0" applyFont="1" applyFill="1" applyBorder="1" applyAlignment="1">
      <alignment vertical="center" wrapText="1"/>
    </xf>
    <xf numFmtId="43" fontId="26" fillId="0" borderId="0" xfId="1" applyFont="1" applyAlignment="1">
      <alignment vertical="center"/>
    </xf>
    <xf numFmtId="43" fontId="26" fillId="0" borderId="0" xfId="1" applyNumberFormat="1" applyFont="1"/>
    <xf numFmtId="166" fontId="56" fillId="0" borderId="11" xfId="0" applyNumberFormat="1" applyFont="1" applyBorder="1"/>
    <xf numFmtId="183" fontId="26" fillId="0" borderId="4" xfId="0" applyNumberFormat="1" applyFont="1" applyBorder="1"/>
    <xf numFmtId="166" fontId="26" fillId="0" borderId="11" xfId="0" applyNumberFormat="1" applyFont="1" applyBorder="1" applyAlignment="1">
      <alignment horizontal="center" vertical="center"/>
    </xf>
    <xf numFmtId="166" fontId="26" fillId="0" borderId="13" xfId="0" applyNumberFormat="1" applyFont="1" applyBorder="1" applyAlignment="1">
      <alignment horizontal="left" vertical="center"/>
    </xf>
    <xf numFmtId="0" fontId="26" fillId="0" borderId="13" xfId="0" quotePrefix="1" applyFont="1" applyBorder="1" applyAlignment="1">
      <alignment vertical="center" wrapText="1"/>
    </xf>
    <xf numFmtId="43" fontId="56" fillId="0" borderId="8" xfId="1" applyFont="1" applyBorder="1"/>
    <xf numFmtId="166" fontId="56" fillId="0" borderId="1" xfId="0" applyNumberFormat="1" applyFont="1" applyBorder="1" applyAlignment="1">
      <alignment vertical="center"/>
    </xf>
    <xf numFmtId="166" fontId="26" fillId="0" borderId="2" xfId="0" applyNumberFormat="1" applyFont="1" applyBorder="1" applyAlignment="1">
      <alignment horizontal="center" vertical="top"/>
    </xf>
    <xf numFmtId="43" fontId="26" fillId="0" borderId="2" xfId="1" applyFont="1" applyBorder="1" applyAlignment="1">
      <alignment vertical="top"/>
    </xf>
    <xf numFmtId="43" fontId="26" fillId="0" borderId="3" xfId="1" applyFont="1" applyBorder="1" applyAlignment="1">
      <alignment vertical="top"/>
    </xf>
    <xf numFmtId="43" fontId="26" fillId="0" borderId="0" xfId="0" applyNumberFormat="1" applyFont="1"/>
    <xf numFmtId="166" fontId="26" fillId="0" borderId="4" xfId="0" applyNumberFormat="1" applyFont="1" applyBorder="1" applyAlignment="1">
      <alignment vertical="center"/>
    </xf>
    <xf numFmtId="166" fontId="26" fillId="0" borderId="0" xfId="0" applyNumberFormat="1" applyFont="1" applyAlignment="1">
      <alignment horizontal="center" vertical="top"/>
    </xf>
    <xf numFmtId="43" fontId="26" fillId="0" borderId="0" xfId="1" applyFont="1" applyAlignment="1">
      <alignment vertical="top"/>
    </xf>
    <xf numFmtId="43" fontId="26" fillId="0" borderId="5" xfId="1" applyFont="1" applyBorder="1" applyAlignment="1">
      <alignment vertical="top"/>
    </xf>
    <xf numFmtId="166" fontId="56" fillId="0" borderId="4" xfId="0" applyNumberFormat="1" applyFont="1" applyFill="1" applyBorder="1" applyAlignment="1">
      <alignment vertical="center"/>
    </xf>
    <xf numFmtId="166" fontId="56" fillId="0" borderId="0" xfId="0" applyNumberFormat="1" applyFont="1" applyAlignment="1">
      <alignment vertical="top"/>
    </xf>
    <xf numFmtId="43" fontId="56" fillId="0" borderId="0" xfId="1" applyFont="1" applyAlignment="1">
      <alignment vertical="top"/>
    </xf>
    <xf numFmtId="43" fontId="56" fillId="0" borderId="5" xfId="1" applyFont="1" applyBorder="1" applyAlignment="1">
      <alignment vertical="top" wrapText="1"/>
    </xf>
    <xf numFmtId="43" fontId="56" fillId="0" borderId="5" xfId="1" applyFont="1" applyBorder="1" applyAlignment="1">
      <alignment vertical="top"/>
    </xf>
    <xf numFmtId="166" fontId="26" fillId="0" borderId="4" xfId="0" applyNumberFormat="1" applyFont="1" applyFill="1" applyBorder="1" applyAlignment="1">
      <alignment vertical="center"/>
    </xf>
    <xf numFmtId="166" fontId="56" fillId="0" borderId="0" xfId="0" applyNumberFormat="1" applyFont="1" applyAlignment="1">
      <alignment horizontal="center" vertical="top"/>
    </xf>
    <xf numFmtId="43" fontId="56" fillId="0" borderId="0" xfId="1" applyFont="1"/>
    <xf numFmtId="43" fontId="56" fillId="0" borderId="5" xfId="1" applyFont="1" applyBorder="1"/>
    <xf numFmtId="43" fontId="26" fillId="0" borderId="5" xfId="1" applyFont="1" applyBorder="1"/>
    <xf numFmtId="166" fontId="56" fillId="0" borderId="4" xfId="0" applyNumberFormat="1" applyFont="1" applyBorder="1" applyAlignment="1">
      <alignment vertical="center"/>
    </xf>
    <xf numFmtId="166" fontId="26" fillId="0" borderId="70" xfId="0" applyNumberFormat="1" applyFont="1" applyBorder="1" applyAlignment="1">
      <alignment vertical="center"/>
    </xf>
    <xf numFmtId="166" fontId="26" fillId="0" borderId="14" xfId="0" applyNumberFormat="1" applyFont="1" applyBorder="1" applyAlignment="1">
      <alignment horizontal="center" vertical="top"/>
    </xf>
    <xf numFmtId="43" fontId="26" fillId="0" borderId="14" xfId="1" applyFont="1" applyBorder="1" applyAlignment="1">
      <alignment vertical="top"/>
    </xf>
    <xf numFmtId="43" fontId="26" fillId="0" borderId="15" xfId="1" applyFont="1" applyBorder="1" applyAlignment="1">
      <alignment vertical="top"/>
    </xf>
    <xf numFmtId="43" fontId="26" fillId="0" borderId="0" xfId="1" applyFont="1" applyAlignment="1"/>
    <xf numFmtId="166" fontId="26" fillId="0" borderId="0" xfId="0" applyNumberFormat="1" applyFont="1" applyAlignment="1">
      <alignment horizontal="center"/>
    </xf>
    <xf numFmtId="43" fontId="56" fillId="0" borderId="5" xfId="1" applyFont="1" applyBorder="1" applyAlignment="1">
      <alignment horizontal="right"/>
    </xf>
    <xf numFmtId="43" fontId="56" fillId="0" borderId="65" xfId="1" applyFont="1" applyFill="1" applyBorder="1" applyAlignment="1">
      <alignment horizontal="center" wrapText="1"/>
    </xf>
    <xf numFmtId="167" fontId="56" fillId="0" borderId="0" xfId="0" applyNumberFormat="1" applyFont="1" applyAlignment="1">
      <alignment horizontal="center" vertical="center" wrapText="1"/>
    </xf>
    <xf numFmtId="0" fontId="26" fillId="20" borderId="0" xfId="0" applyFont="1" applyFill="1" applyAlignment="1">
      <alignment horizontal="center"/>
    </xf>
    <xf numFmtId="0" fontId="26" fillId="0" borderId="0" xfId="0" applyFont="1" applyAlignment="1">
      <alignment horizontal="center"/>
    </xf>
    <xf numFmtId="166" fontId="56" fillId="0" borderId="11" xfId="0" applyNumberFormat="1" applyFont="1" applyBorder="1" applyAlignment="1">
      <alignment horizontal="left"/>
    </xf>
    <xf numFmtId="0" fontId="56" fillId="0" borderId="0" xfId="0" applyFont="1" applyAlignment="1">
      <alignment horizontal="center"/>
    </xf>
    <xf numFmtId="39" fontId="56" fillId="0" borderId="1" xfId="1" applyNumberFormat="1" applyFont="1" applyBorder="1"/>
    <xf numFmtId="43" fontId="56" fillId="0" borderId="4" xfId="1" applyFont="1" applyBorder="1"/>
    <xf numFmtId="43" fontId="26" fillId="0" borderId="4" xfId="1" applyFont="1" applyBorder="1"/>
    <xf numFmtId="39" fontId="26" fillId="0" borderId="4" xfId="1" applyNumberFormat="1" applyFont="1" applyBorder="1"/>
    <xf numFmtId="0" fontId="26" fillId="0" borderId="0" xfId="0" applyFont="1" applyAlignment="1">
      <alignment horizontal="center" vertical="top"/>
    </xf>
    <xf numFmtId="43" fontId="26" fillId="0" borderId="8" xfId="1" applyFont="1" applyBorder="1"/>
    <xf numFmtId="9" fontId="26" fillId="0" borderId="0" xfId="2" applyFont="1"/>
    <xf numFmtId="166" fontId="26" fillId="0" borderId="11" xfId="0" applyNumberFormat="1" applyFont="1" applyBorder="1" applyAlignment="1">
      <alignment wrapText="1"/>
    </xf>
    <xf numFmtId="166" fontId="26" fillId="0" borderId="11" xfId="0" applyNumberFormat="1" applyFont="1" applyBorder="1" applyAlignment="1">
      <alignment vertical="top" wrapText="1"/>
    </xf>
    <xf numFmtId="166" fontId="56" fillId="0" borderId="11" xfId="0" applyNumberFormat="1" applyFont="1" applyBorder="1" applyAlignment="1">
      <alignment wrapText="1"/>
    </xf>
    <xf numFmtId="166" fontId="26" fillId="0" borderId="0" xfId="0" applyNumberFormat="1" applyFont="1" applyAlignment="1">
      <alignment vertical="top"/>
    </xf>
    <xf numFmtId="166" fontId="56" fillId="0" borderId="11" xfId="0" applyNumberFormat="1" applyFont="1" applyBorder="1" applyAlignment="1">
      <alignment vertical="top" wrapText="1"/>
    </xf>
    <xf numFmtId="0" fontId="26" fillId="0" borderId="0" xfId="0" applyFont="1" applyAlignment="1">
      <alignment horizontal="center" vertical="center"/>
    </xf>
    <xf numFmtId="43" fontId="26" fillId="0" borderId="11" xfId="1" applyFont="1" applyBorder="1" applyAlignment="1">
      <alignment vertical="top"/>
    </xf>
    <xf numFmtId="166" fontId="26" fillId="0" borderId="13" xfId="0" applyNumberFormat="1" applyFont="1" applyBorder="1" applyAlignment="1">
      <alignment horizontal="left" vertical="top"/>
    </xf>
    <xf numFmtId="43" fontId="26" fillId="0" borderId="15" xfId="1" applyFont="1" applyBorder="1"/>
    <xf numFmtId="166" fontId="26" fillId="0" borderId="4" xfId="0" applyNumberFormat="1" applyFont="1" applyBorder="1" applyAlignment="1">
      <alignment horizontal="left"/>
    </xf>
    <xf numFmtId="166" fontId="56" fillId="0" borderId="4" xfId="0" applyNumberFormat="1" applyFont="1" applyFill="1" applyBorder="1" applyAlignment="1">
      <alignment horizontal="left"/>
    </xf>
    <xf numFmtId="166" fontId="56" fillId="0" borderId="0" xfId="0" applyNumberFormat="1" applyFont="1" applyAlignment="1">
      <alignment horizontal="left" vertical="top"/>
    </xf>
    <xf numFmtId="43" fontId="56" fillId="0" borderId="0" xfId="1" applyFont="1" applyAlignment="1">
      <alignment vertical="top" wrapText="1"/>
    </xf>
    <xf numFmtId="183" fontId="56" fillId="0" borderId="4" xfId="0" applyNumberFormat="1" applyFont="1" applyFill="1" applyBorder="1" applyAlignment="1">
      <alignment horizontal="left" vertical="top"/>
    </xf>
    <xf numFmtId="166" fontId="26" fillId="0" borderId="4" xfId="0" applyNumberFormat="1" applyFont="1" applyFill="1" applyBorder="1" applyAlignment="1">
      <alignment horizontal="left"/>
    </xf>
    <xf numFmtId="166" fontId="26" fillId="0" borderId="0" xfId="0" applyNumberFormat="1" applyFont="1" applyAlignment="1">
      <alignment horizontal="left" vertical="top"/>
    </xf>
    <xf numFmtId="43" fontId="26" fillId="0" borderId="5" xfId="1" applyFont="1" applyBorder="1" applyAlignment="1">
      <alignment horizontal="right"/>
    </xf>
    <xf numFmtId="166" fontId="56" fillId="0" borderId="0" xfId="0" applyNumberFormat="1" applyFont="1" applyAlignment="1">
      <alignment horizontal="left"/>
    </xf>
    <xf numFmtId="43" fontId="56" fillId="0" borderId="5" xfId="1" applyFont="1" applyBorder="1" applyAlignment="1">
      <alignment horizontal="left" vertical="center"/>
    </xf>
    <xf numFmtId="166" fontId="26" fillId="0" borderId="0" xfId="0" applyNumberFormat="1" applyFont="1" applyAlignment="1">
      <alignment horizontal="left"/>
    </xf>
    <xf numFmtId="43" fontId="26" fillId="0" borderId="5" xfId="1" applyFont="1" applyBorder="1" applyAlignment="1">
      <alignment horizontal="left"/>
    </xf>
    <xf numFmtId="43" fontId="56" fillId="0" borderId="0" xfId="1" applyFont="1" applyAlignment="1">
      <alignment horizontal="right"/>
    </xf>
    <xf numFmtId="0" fontId="26" fillId="0" borderId="13" xfId="0" applyFont="1" applyBorder="1" applyAlignment="1">
      <alignment vertical="top"/>
    </xf>
    <xf numFmtId="166" fontId="56" fillId="0" borderId="14" xfId="0" applyNumberFormat="1" applyFont="1" applyBorder="1" applyAlignment="1">
      <alignment horizontal="center" vertical="center"/>
    </xf>
    <xf numFmtId="43" fontId="26" fillId="0" borderId="14" xfId="1" applyFont="1" applyBorder="1" applyAlignment="1">
      <alignment horizontal="right"/>
    </xf>
    <xf numFmtId="166" fontId="58" fillId="0" borderId="0" xfId="0" applyNumberFormat="1" applyFont="1"/>
    <xf numFmtId="0" fontId="26" fillId="0" borderId="0" xfId="0" applyFont="1"/>
    <xf numFmtId="0" fontId="56" fillId="0" borderId="4" xfId="0" applyFont="1" applyBorder="1" applyAlignment="1">
      <alignment vertical="center"/>
    </xf>
    <xf numFmtId="43" fontId="56" fillId="0" borderId="0" xfId="1" applyFont="1" applyAlignment="1">
      <alignment vertical="center"/>
    </xf>
    <xf numFmtId="43" fontId="56" fillId="0" borderId="5" xfId="1" applyFont="1" applyBorder="1" applyAlignment="1">
      <alignment horizontal="right" vertical="center"/>
    </xf>
    <xf numFmtId="0" fontId="56" fillId="0" borderId="11" xfId="0" applyFont="1" applyBorder="1" applyAlignment="1">
      <alignment vertical="center" wrapText="1"/>
    </xf>
    <xf numFmtId="43" fontId="56" fillId="0" borderId="54" xfId="1" applyFont="1" applyFill="1" applyBorder="1" applyAlignment="1">
      <alignment vertical="top"/>
    </xf>
    <xf numFmtId="43" fontId="56" fillId="0" borderId="48" xfId="1" applyFont="1" applyFill="1" applyBorder="1" applyAlignment="1">
      <alignment vertical="top"/>
    </xf>
    <xf numFmtId="39" fontId="56" fillId="0" borderId="54" xfId="1" applyNumberFormat="1" applyFont="1" applyFill="1" applyBorder="1" applyAlignment="1">
      <alignment vertical="top"/>
    </xf>
    <xf numFmtId="167" fontId="26" fillId="0" borderId="0" xfId="0" applyNumberFormat="1" applyFont="1"/>
    <xf numFmtId="0" fontId="2" fillId="0" borderId="55" xfId="0" applyFont="1" applyFill="1" applyBorder="1" applyAlignment="1">
      <alignment horizontal="left" vertical="center" wrapText="1"/>
    </xf>
    <xf numFmtId="43" fontId="56" fillId="0" borderId="11" xfId="1" applyFont="1" applyBorder="1" applyAlignment="1">
      <alignment vertical="center"/>
    </xf>
    <xf numFmtId="43" fontId="56" fillId="0" borderId="47" xfId="1" applyFont="1" applyBorder="1" applyAlignment="1">
      <alignment vertical="center"/>
    </xf>
    <xf numFmtId="43" fontId="56" fillId="0" borderId="56" xfId="1" applyFont="1" applyFill="1" applyBorder="1" applyAlignment="1">
      <alignment vertical="top"/>
    </xf>
    <xf numFmtId="0" fontId="24" fillId="0" borderId="55" xfId="0" applyFont="1" applyFill="1" applyBorder="1" applyAlignment="1">
      <alignment horizontal="left" vertical="center" wrapText="1"/>
    </xf>
    <xf numFmtId="43" fontId="56" fillId="0" borderId="71" xfId="1" applyFont="1" applyBorder="1" applyAlignment="1">
      <alignment vertical="center"/>
    </xf>
    <xf numFmtId="43" fontId="56" fillId="0" borderId="67" xfId="1" applyFont="1" applyBorder="1" applyAlignment="1">
      <alignment vertical="center"/>
    </xf>
    <xf numFmtId="39" fontId="56" fillId="0" borderId="67" xfId="1" applyNumberFormat="1" applyFont="1" applyBorder="1" applyAlignment="1">
      <alignment vertical="center"/>
    </xf>
    <xf numFmtId="39" fontId="56" fillId="0" borderId="11" xfId="1" applyNumberFormat="1" applyFont="1" applyBorder="1" applyAlignment="1">
      <alignment vertical="center"/>
    </xf>
    <xf numFmtId="0" fontId="26" fillId="0" borderId="11" xfId="0" applyFont="1" applyBorder="1" applyAlignment="1">
      <alignment vertical="center" wrapText="1"/>
    </xf>
    <xf numFmtId="39" fontId="26" fillId="0" borderId="11" xfId="1" applyNumberFormat="1" applyFont="1" applyBorder="1" applyAlignment="1">
      <alignment vertical="center"/>
    </xf>
    <xf numFmtId="0" fontId="2" fillId="0" borderId="55" xfId="0" applyFont="1" applyFill="1" applyBorder="1" applyAlignment="1">
      <alignment vertical="center" wrapText="1"/>
    </xf>
    <xf numFmtId="43" fontId="56" fillId="0" borderId="7" xfId="1" applyFont="1" applyBorder="1" applyAlignment="1">
      <alignment vertical="center"/>
    </xf>
    <xf numFmtId="39" fontId="56" fillId="0" borderId="7" xfId="1" applyNumberFormat="1" applyFont="1" applyBorder="1" applyAlignment="1">
      <alignment vertical="center"/>
    </xf>
    <xf numFmtId="43" fontId="26" fillId="0" borderId="13" xfId="1" applyFont="1" applyBorder="1" applyAlignment="1">
      <alignment horizontal="center" wrapText="1"/>
    </xf>
    <xf numFmtId="43" fontId="56" fillId="0" borderId="8" xfId="1" applyFont="1" applyBorder="1" applyAlignment="1">
      <alignment vertical="center"/>
    </xf>
    <xf numFmtId="43" fontId="56" fillId="0" borderId="8" xfId="1" applyFont="1" applyBorder="1" applyAlignment="1">
      <alignment horizontal="center" vertical="center"/>
    </xf>
    <xf numFmtId="0" fontId="56" fillId="0" borderId="4" xfId="0" applyFont="1" applyBorder="1"/>
    <xf numFmtId="43" fontId="56" fillId="0" borderId="5" xfId="1" applyFont="1" applyBorder="1" applyAlignment="1">
      <alignment horizontal="center" vertical="center"/>
    </xf>
    <xf numFmtId="0" fontId="56" fillId="0" borderId="4" xfId="0" applyFont="1" applyFill="1" applyBorder="1" applyAlignment="1">
      <alignment vertical="top"/>
    </xf>
    <xf numFmtId="43" fontId="26" fillId="0" borderId="5" xfId="1" applyFont="1" applyBorder="1" applyAlignment="1">
      <alignment vertical="center"/>
    </xf>
    <xf numFmtId="0" fontId="58" fillId="0" borderId="0" xfId="0" applyFont="1"/>
    <xf numFmtId="0" fontId="26" fillId="0" borderId="4" xfId="0" applyFont="1" applyFill="1" applyBorder="1" applyAlignment="1">
      <alignment vertical="top"/>
    </xf>
    <xf numFmtId="43" fontId="58" fillId="0" borderId="0" xfId="1" applyFont="1" applyAlignment="1">
      <alignment horizontal="center" vertical="top"/>
    </xf>
    <xf numFmtId="43" fontId="59" fillId="0" borderId="0" xfId="1" applyFont="1" applyAlignment="1">
      <alignment vertical="top"/>
    </xf>
    <xf numFmtId="43" fontId="58" fillId="0" borderId="5" xfId="1" applyFont="1" applyBorder="1" applyAlignment="1">
      <alignment vertical="center"/>
    </xf>
    <xf numFmtId="43" fontId="26" fillId="0" borderId="0" xfId="1" applyFont="1" applyAlignment="1">
      <alignment horizontal="center" vertical="top"/>
    </xf>
    <xf numFmtId="0" fontId="56" fillId="0" borderId="4" xfId="0" applyFont="1" applyBorder="1" applyAlignment="1">
      <alignment vertical="top"/>
    </xf>
    <xf numFmtId="0" fontId="26" fillId="0" borderId="4" xfId="0" applyFont="1" applyBorder="1" applyAlignment="1">
      <alignment vertical="top"/>
    </xf>
    <xf numFmtId="43" fontId="26" fillId="0" borderId="14" xfId="1" applyFont="1" applyBorder="1" applyAlignment="1">
      <alignment horizontal="center" vertical="top"/>
    </xf>
    <xf numFmtId="43" fontId="26" fillId="0" borderId="14" xfId="1" applyFont="1" applyBorder="1" applyAlignment="1">
      <alignment vertical="center"/>
    </xf>
    <xf numFmtId="43" fontId="26" fillId="0" borderId="15" xfId="1" applyFont="1" applyBorder="1" applyAlignment="1">
      <alignment vertical="center"/>
    </xf>
    <xf numFmtId="183" fontId="26" fillId="0" borderId="0" xfId="0" applyNumberFormat="1" applyFont="1"/>
    <xf numFmtId="0" fontId="56" fillId="0" borderId="0" xfId="0" applyFont="1"/>
    <xf numFmtId="0" fontId="56" fillId="0" borderId="4" xfId="0" applyFont="1" applyBorder="1" applyAlignment="1">
      <alignment horizontal="left" vertical="center"/>
    </xf>
    <xf numFmtId="43" fontId="56" fillId="0" borderId="0" xfId="1" applyFont="1" applyAlignment="1">
      <alignment horizontal="left" vertical="center"/>
    </xf>
    <xf numFmtId="0" fontId="26" fillId="0" borderId="0" xfId="0" applyFont="1" applyAlignment="1">
      <alignment vertical="center"/>
    </xf>
    <xf numFmtId="0" fontId="56" fillId="0" borderId="11" xfId="0" applyFont="1" applyBorder="1"/>
    <xf numFmtId="0" fontId="56" fillId="0" borderId="11" xfId="0" applyFont="1" applyBorder="1" applyAlignment="1">
      <alignment horizontal="left"/>
    </xf>
    <xf numFmtId="39" fontId="56" fillId="0" borderId="11" xfId="1" applyNumberFormat="1" applyFont="1" applyBorder="1"/>
    <xf numFmtId="0" fontId="26" fillId="0" borderId="4" xfId="0" applyFont="1" applyBorder="1"/>
    <xf numFmtId="43" fontId="26" fillId="0" borderId="11" xfId="1" applyFont="1" applyBorder="1" applyAlignment="1">
      <alignment horizontal="right"/>
    </xf>
    <xf numFmtId="0" fontId="26" fillId="0" borderId="11" xfId="0" applyFont="1" applyBorder="1"/>
    <xf numFmtId="43" fontId="26" fillId="0" borderId="11" xfId="1" applyFont="1" applyFill="1" applyBorder="1" applyAlignment="1">
      <alignment horizontal="right"/>
    </xf>
    <xf numFmtId="0" fontId="26" fillId="0" borderId="50" xfId="3" applyFont="1" applyBorder="1"/>
    <xf numFmtId="166" fontId="26" fillId="0" borderId="0" xfId="1" applyNumberFormat="1" applyFont="1"/>
    <xf numFmtId="43" fontId="26" fillId="0" borderId="11" xfId="1" applyFont="1" applyBorder="1" applyAlignment="1">
      <alignment horizontal="right" vertical="top"/>
    </xf>
    <xf numFmtId="0" fontId="26" fillId="0" borderId="4" xfId="0" applyFont="1" applyBorder="1" applyAlignment="1">
      <alignment horizontal="left"/>
    </xf>
    <xf numFmtId="0" fontId="56" fillId="0" borderId="4" xfId="0" applyFont="1" applyFill="1" applyBorder="1" applyAlignment="1">
      <alignment horizontal="left" wrapText="1"/>
    </xf>
    <xf numFmtId="43" fontId="56" fillId="0" borderId="12" xfId="1" applyFont="1" applyBorder="1" applyAlignment="1">
      <alignment vertical="center"/>
    </xf>
    <xf numFmtId="0" fontId="26" fillId="0" borderId="0" xfId="0" applyFont="1" applyAlignment="1">
      <alignment vertical="top"/>
    </xf>
    <xf numFmtId="0" fontId="56" fillId="0" borderId="4" xfId="0" applyFont="1" applyBorder="1" applyAlignment="1">
      <alignment horizontal="left" wrapText="1"/>
    </xf>
    <xf numFmtId="43" fontId="56" fillId="0" borderId="16" xfId="1" applyFont="1" applyBorder="1" applyAlignment="1">
      <alignment vertical="center"/>
    </xf>
    <xf numFmtId="167" fontId="26" fillId="0" borderId="0" xfId="0" applyNumberFormat="1" applyFont="1" applyAlignment="1">
      <alignment vertical="top"/>
    </xf>
    <xf numFmtId="0" fontId="26" fillId="0" borderId="13" xfId="0" applyFont="1" applyBorder="1" applyAlignment="1">
      <alignment wrapText="1"/>
    </xf>
    <xf numFmtId="43" fontId="26" fillId="0" borderId="8" xfId="1" applyFont="1" applyBorder="1" applyAlignment="1">
      <alignment wrapText="1"/>
    </xf>
    <xf numFmtId="43" fontId="26" fillId="0" borderId="5" xfId="1" applyFont="1" applyBorder="1" applyAlignment="1">
      <alignment horizontal="center" vertical="top"/>
    </xf>
    <xf numFmtId="0" fontId="56" fillId="0" borderId="4" xfId="0" applyFont="1" applyFill="1" applyBorder="1"/>
    <xf numFmtId="165" fontId="26" fillId="0" borderId="0" xfId="0" applyNumberFormat="1" applyFont="1"/>
    <xf numFmtId="0" fontId="26" fillId="0" borderId="4" xfId="0" applyFont="1" applyFill="1" applyBorder="1"/>
    <xf numFmtId="183" fontId="26" fillId="0" borderId="4" xfId="0" applyNumberFormat="1" applyFont="1" applyFill="1" applyBorder="1"/>
    <xf numFmtId="43" fontId="26" fillId="0" borderId="14" xfId="1" applyFont="1" applyBorder="1"/>
    <xf numFmtId="43" fontId="26" fillId="0" borderId="15" xfId="1" applyFont="1" applyBorder="1" applyAlignment="1">
      <alignment horizontal="center" vertical="top"/>
    </xf>
    <xf numFmtId="0" fontId="56" fillId="0" borderId="0" xfId="0" applyFont="1" applyAlignment="1">
      <alignment horizontal="right"/>
    </xf>
    <xf numFmtId="0" fontId="58" fillId="0" borderId="0" xfId="0" applyFont="1" applyAlignment="1">
      <alignment horizontal="right"/>
    </xf>
    <xf numFmtId="0" fontId="56" fillId="0" borderId="7" xfId="0" applyFont="1" applyBorder="1" applyAlignment="1">
      <alignment horizontal="center" vertical="center" wrapText="1"/>
    </xf>
    <xf numFmtId="0" fontId="26" fillId="0" borderId="11" xfId="0" applyFont="1" applyBorder="1" applyAlignment="1">
      <alignment horizontal="left" vertical="center" wrapText="1"/>
    </xf>
    <xf numFmtId="165" fontId="56" fillId="0" borderId="7" xfId="0" applyNumberFormat="1" applyFont="1" applyBorder="1" applyAlignment="1">
      <alignment horizontal="center" vertical="center"/>
    </xf>
    <xf numFmtId="43" fontId="56" fillId="0" borderId="7" xfId="1" applyFont="1" applyBorder="1"/>
    <xf numFmtId="0" fontId="56" fillId="0" borderId="0" xfId="0" applyFont="1" applyAlignment="1">
      <alignment wrapText="1"/>
    </xf>
    <xf numFmtId="0" fontId="60" fillId="0" borderId="46" xfId="4" applyFont="1"/>
    <xf numFmtId="0" fontId="61" fillId="0" borderId="46" xfId="4" applyFont="1" applyBorder="1" applyAlignment="1">
      <alignment horizontal="center"/>
    </xf>
    <xf numFmtId="43" fontId="2" fillId="0" borderId="46" xfId="5" applyFont="1"/>
    <xf numFmtId="0" fontId="24" fillId="21" borderId="65" xfId="4" applyFont="1" applyFill="1" applyBorder="1" applyAlignment="1">
      <alignment horizontal="left"/>
    </xf>
    <xf numFmtId="43" fontId="24" fillId="21" borderId="65" xfId="5" applyFont="1" applyFill="1" applyBorder="1" applyAlignment="1">
      <alignment horizontal="left"/>
    </xf>
    <xf numFmtId="43" fontId="24" fillId="21" borderId="46" xfId="5" applyFont="1" applyFill="1" applyBorder="1" applyAlignment="1">
      <alignment horizontal="left"/>
    </xf>
    <xf numFmtId="0" fontId="60" fillId="0" borderId="65" xfId="4" applyFont="1" applyFill="1" applyBorder="1" applyAlignment="1">
      <alignment horizontal="left"/>
    </xf>
    <xf numFmtId="49" fontId="60" fillId="0" borderId="65" xfId="4" applyNumberFormat="1" applyFont="1" applyFill="1" applyBorder="1" applyAlignment="1">
      <alignment horizontal="left"/>
    </xf>
    <xf numFmtId="0" fontId="60" fillId="0" borderId="65" xfId="6" applyFont="1" applyFill="1" applyBorder="1" applyAlignment="1">
      <alignment wrapText="1"/>
    </xf>
    <xf numFmtId="43" fontId="60" fillId="0" borderId="65" xfId="6" applyNumberFormat="1" applyFont="1" applyFill="1" applyBorder="1" applyAlignment="1">
      <alignment wrapText="1"/>
    </xf>
    <xf numFmtId="2" fontId="60" fillId="0" borderId="65" xfId="6" applyNumberFormat="1" applyFont="1" applyFill="1" applyBorder="1" applyAlignment="1">
      <alignment wrapText="1"/>
    </xf>
    <xf numFmtId="2" fontId="60" fillId="17" borderId="65" xfId="6" applyNumberFormat="1" applyFont="1" applyFill="1" applyBorder="1" applyAlignment="1">
      <alignment wrapText="1"/>
    </xf>
    <xf numFmtId="10" fontId="60" fillId="0" borderId="65" xfId="2" applyNumberFormat="1" applyFont="1" applyFill="1" applyBorder="1" applyAlignment="1">
      <alignment wrapText="1"/>
    </xf>
    <xf numFmtId="0" fontId="60" fillId="0" borderId="65" xfId="4" applyFont="1" applyBorder="1" applyAlignment="1">
      <alignment horizontal="left"/>
    </xf>
    <xf numFmtId="43" fontId="2" fillId="0" borderId="65" xfId="5" applyFont="1" applyBorder="1"/>
    <xf numFmtId="43" fontId="2" fillId="0" borderId="46" xfId="5" applyFont="1" applyBorder="1"/>
    <xf numFmtId="0" fontId="2" fillId="0" borderId="65" xfId="4" applyFont="1" applyFill="1" applyBorder="1" applyAlignment="1">
      <alignment horizontal="left"/>
    </xf>
    <xf numFmtId="49" fontId="2" fillId="0" borderId="54" xfId="4" applyNumberFormat="1" applyFont="1" applyFill="1" applyBorder="1" applyAlignment="1">
      <alignment vertical="center"/>
    </xf>
    <xf numFmtId="0" fontId="2" fillId="0" borderId="65" xfId="6" applyFont="1" applyFill="1" applyBorder="1" applyAlignment="1">
      <alignment wrapText="1"/>
    </xf>
    <xf numFmtId="49" fontId="2" fillId="0" borderId="54" xfId="6" applyNumberFormat="1" applyFont="1" applyFill="1" applyBorder="1" applyAlignment="1">
      <alignment vertical="center"/>
    </xf>
    <xf numFmtId="43" fontId="2" fillId="0" borderId="65" xfId="6" applyNumberFormat="1" applyFont="1" applyFill="1" applyBorder="1" applyAlignment="1">
      <alignment wrapText="1"/>
    </xf>
    <xf numFmtId="165" fontId="2" fillId="0" borderId="65" xfId="6" applyNumberFormat="1" applyFont="1" applyFill="1" applyBorder="1" applyAlignment="1">
      <alignment wrapText="1"/>
    </xf>
    <xf numFmtId="43" fontId="26" fillId="0" borderId="65" xfId="6" applyNumberFormat="1" applyFont="1" applyFill="1" applyBorder="1" applyAlignment="1">
      <alignment wrapText="1"/>
    </xf>
    <xf numFmtId="2" fontId="26" fillId="17" borderId="65" xfId="6" applyNumberFormat="1" applyFont="1" applyFill="1" applyBorder="1" applyAlignment="1">
      <alignment wrapText="1"/>
    </xf>
    <xf numFmtId="10" fontId="26" fillId="0" borderId="65" xfId="2" applyNumberFormat="1" applyFont="1" applyFill="1" applyBorder="1" applyAlignment="1">
      <alignment wrapText="1"/>
    </xf>
    <xf numFmtId="0" fontId="26" fillId="0" borderId="65" xfId="4" applyFont="1" applyFill="1" applyBorder="1" applyAlignment="1">
      <alignment horizontal="left"/>
    </xf>
    <xf numFmtId="49" fontId="26" fillId="0" borderId="65" xfId="4" applyNumberFormat="1" applyFont="1" applyFill="1" applyBorder="1" applyAlignment="1">
      <alignment horizontal="left"/>
    </xf>
    <xf numFmtId="0" fontId="26" fillId="0" borderId="65" xfId="6" applyFont="1" applyFill="1" applyBorder="1" applyAlignment="1">
      <alignment wrapText="1"/>
    </xf>
    <xf numFmtId="49" fontId="26" fillId="0" borderId="65" xfId="6" applyNumberFormat="1" applyFont="1" applyFill="1" applyBorder="1" applyAlignment="1">
      <alignment horizontal="left" wrapText="1"/>
    </xf>
    <xf numFmtId="49" fontId="26" fillId="0" borderId="65" xfId="6" applyNumberFormat="1" applyFont="1" applyFill="1" applyBorder="1" applyAlignment="1">
      <alignment horizontal="left" vertical="center"/>
    </xf>
    <xf numFmtId="172" fontId="26" fillId="0" borderId="65" xfId="6" applyNumberFormat="1" applyFont="1" applyFill="1" applyBorder="1" applyAlignment="1">
      <alignment wrapText="1"/>
    </xf>
    <xf numFmtId="43" fontId="26" fillId="0" borderId="65" xfId="1" applyFont="1" applyFill="1" applyBorder="1" applyAlignment="1">
      <alignment wrapText="1"/>
    </xf>
    <xf numFmtId="0" fontId="26" fillId="0" borderId="65" xfId="6" applyFont="1" applyBorder="1" applyAlignment="1">
      <alignment wrapText="1"/>
    </xf>
    <xf numFmtId="10" fontId="26" fillId="0" borderId="65" xfId="2" applyNumberFormat="1" applyFont="1" applyBorder="1" applyAlignment="1">
      <alignment wrapText="1"/>
    </xf>
    <xf numFmtId="43" fontId="2" fillId="0" borderId="65" xfId="5" applyFont="1" applyBorder="1" applyAlignment="1">
      <alignment horizontal="right"/>
    </xf>
    <xf numFmtId="43" fontId="2" fillId="0" borderId="46" xfId="5" applyFont="1" applyBorder="1" applyAlignment="1">
      <alignment horizontal="right"/>
    </xf>
    <xf numFmtId="166" fontId="2" fillId="0" borderId="46" xfId="5" applyNumberFormat="1" applyFont="1"/>
    <xf numFmtId="49" fontId="2" fillId="0" borderId="65" xfId="4" applyNumberFormat="1" applyFont="1" applyFill="1" applyBorder="1" applyAlignment="1">
      <alignment horizontal="left"/>
    </xf>
    <xf numFmtId="49" fontId="2" fillId="0" borderId="55" xfId="6" applyNumberFormat="1" applyFont="1" applyFill="1" applyBorder="1" applyAlignment="1">
      <alignment horizontal="left"/>
    </xf>
    <xf numFmtId="49" fontId="2" fillId="0" borderId="55" xfId="6" applyNumberFormat="1" applyFont="1" applyFill="1" applyBorder="1" applyAlignment="1">
      <alignment horizontal="left" wrapText="1"/>
    </xf>
    <xf numFmtId="172" fontId="2" fillId="0" borderId="65" xfId="6" applyNumberFormat="1" applyFont="1" applyFill="1" applyBorder="1" applyAlignment="1">
      <alignment wrapText="1"/>
    </xf>
    <xf numFmtId="10" fontId="2" fillId="0" borderId="65" xfId="2" applyNumberFormat="1" applyFont="1" applyFill="1" applyBorder="1" applyAlignment="1">
      <alignment wrapText="1"/>
    </xf>
    <xf numFmtId="49" fontId="2" fillId="0" borderId="65" xfId="6" applyNumberFormat="1" applyFont="1" applyFill="1" applyBorder="1" applyAlignment="1">
      <alignment horizontal="left"/>
    </xf>
    <xf numFmtId="49" fontId="2" fillId="0" borderId="65" xfId="6" applyNumberFormat="1" applyFont="1" applyFill="1" applyBorder="1" applyAlignment="1">
      <alignment horizontal="left" wrapText="1"/>
    </xf>
    <xf numFmtId="43" fontId="2" fillId="0" borderId="65" xfId="7" applyFont="1" applyFill="1" applyBorder="1" applyAlignment="1">
      <alignment wrapText="1"/>
    </xf>
    <xf numFmtId="2" fontId="2" fillId="0" borderId="65" xfId="6" applyNumberFormat="1" applyFont="1" applyFill="1" applyBorder="1" applyAlignment="1">
      <alignment wrapText="1"/>
    </xf>
    <xf numFmtId="10" fontId="2" fillId="0" borderId="65" xfId="6" applyNumberFormat="1" applyFont="1" applyFill="1" applyBorder="1" applyAlignment="1">
      <alignment wrapText="1"/>
    </xf>
    <xf numFmtId="43" fontId="2" fillId="0" borderId="46" xfId="5" applyFont="1" applyBorder="1" applyAlignment="1">
      <alignment wrapText="1"/>
    </xf>
    <xf numFmtId="43" fontId="60" fillId="0" borderId="46" xfId="4" applyNumberFormat="1" applyFont="1"/>
    <xf numFmtId="43" fontId="26" fillId="0" borderId="65" xfId="7" applyFont="1" applyFill="1" applyBorder="1" applyAlignment="1">
      <alignment wrapText="1"/>
    </xf>
    <xf numFmtId="49" fontId="26" fillId="0" borderId="65" xfId="6" applyNumberFormat="1" applyFont="1" applyFill="1" applyBorder="1" applyAlignment="1">
      <alignment horizontal="left"/>
    </xf>
    <xf numFmtId="165" fontId="26" fillId="0" borderId="65" xfId="6" applyNumberFormat="1" applyFont="1" applyFill="1" applyBorder="1" applyAlignment="1">
      <alignment wrapText="1"/>
    </xf>
    <xf numFmtId="49" fontId="26" fillId="0" borderId="55" xfId="6" applyNumberFormat="1" applyFont="1" applyFill="1" applyBorder="1" applyAlignment="1">
      <alignment horizontal="left" wrapText="1"/>
    </xf>
    <xf numFmtId="49" fontId="26" fillId="0" borderId="55" xfId="6" applyNumberFormat="1" applyFont="1" applyFill="1" applyBorder="1" applyAlignment="1">
      <alignment horizontal="left"/>
    </xf>
    <xf numFmtId="166" fontId="2" fillId="0" borderId="65" xfId="5" applyNumberFormat="1" applyFont="1" applyBorder="1"/>
    <xf numFmtId="166" fontId="2" fillId="0" borderId="46" xfId="5" applyNumberFormat="1" applyFont="1" applyBorder="1"/>
    <xf numFmtId="183" fontId="60" fillId="0" borderId="46" xfId="4" applyNumberFormat="1" applyFont="1"/>
    <xf numFmtId="0" fontId="56" fillId="0" borderId="0" xfId="0" applyFont="1" applyAlignment="1">
      <alignment horizontal="left"/>
    </xf>
    <xf numFmtId="168" fontId="56" fillId="0" borderId="7" xfId="0" applyNumberFormat="1" applyFont="1" applyBorder="1" applyAlignment="1">
      <alignment horizontal="center" vertical="center"/>
    </xf>
    <xf numFmtId="169" fontId="56" fillId="0" borderId="7" xfId="0" applyNumberFormat="1" applyFont="1" applyBorder="1" applyAlignment="1">
      <alignment horizontal="center" vertical="center" wrapText="1"/>
    </xf>
    <xf numFmtId="168" fontId="56" fillId="0" borderId="1" xfId="0" applyNumberFormat="1" applyFont="1" applyBorder="1" applyAlignment="1">
      <alignment horizontal="left" vertical="top" wrapText="1"/>
    </xf>
    <xf numFmtId="43" fontId="56" fillId="0" borderId="11" xfId="1" applyFont="1" applyBorder="1" applyAlignment="1">
      <alignment horizontal="left" vertical="top"/>
    </xf>
    <xf numFmtId="43" fontId="56" fillId="0" borderId="11" xfId="1" applyFont="1" applyBorder="1" applyAlignment="1">
      <alignment horizontal="center" vertical="center" wrapText="1"/>
    </xf>
    <xf numFmtId="168" fontId="26" fillId="0" borderId="4" xfId="0" applyNumberFormat="1" applyFont="1" applyBorder="1" applyAlignment="1">
      <alignment horizontal="left" vertical="top" wrapText="1"/>
    </xf>
    <xf numFmtId="43" fontId="26" fillId="0" borderId="11" xfId="1" applyFont="1" applyBorder="1" applyAlignment="1">
      <alignment horizontal="left" vertical="top"/>
    </xf>
    <xf numFmtId="43" fontId="26" fillId="0" borderId="5" xfId="1" applyFont="1" applyBorder="1" applyAlignment="1">
      <alignment horizontal="left" vertical="top"/>
    </xf>
    <xf numFmtId="43" fontId="56" fillId="0" borderId="7" xfId="1" applyFont="1" applyBorder="1" applyAlignment="1">
      <alignment horizontal="left" vertical="top" wrapText="1"/>
    </xf>
    <xf numFmtId="43" fontId="56" fillId="0" borderId="10" xfId="1" applyFont="1" applyBorder="1" applyAlignment="1">
      <alignment horizontal="left" vertical="top" wrapText="1"/>
    </xf>
    <xf numFmtId="0" fontId="56" fillId="0" borderId="4" xfId="0" applyFont="1" applyBorder="1" applyAlignment="1">
      <alignment horizontal="left" vertical="top" wrapText="1"/>
    </xf>
    <xf numFmtId="43" fontId="56" fillId="0" borderId="11" xfId="1" applyFont="1" applyBorder="1" applyAlignment="1">
      <alignment horizontal="left" vertical="top" wrapText="1"/>
    </xf>
    <xf numFmtId="43" fontId="26" fillId="0" borderId="11" xfId="1" applyFont="1" applyBorder="1" applyAlignment="1">
      <alignment horizontal="left" vertical="top" wrapText="1"/>
    </xf>
    <xf numFmtId="43" fontId="26" fillId="0" borderId="11" xfId="1" applyFont="1" applyBorder="1" applyAlignment="1">
      <alignment horizontal="right" vertical="center" wrapText="1"/>
    </xf>
    <xf numFmtId="43" fontId="26" fillId="0" borderId="5" xfId="1" applyFont="1" applyBorder="1" applyAlignment="1">
      <alignment horizontal="left" vertical="top" wrapText="1"/>
    </xf>
    <xf numFmtId="0" fontId="56" fillId="0" borderId="9" xfId="0" applyFont="1" applyBorder="1" applyAlignment="1">
      <alignment horizontal="left" vertical="top" wrapText="1"/>
    </xf>
    <xf numFmtId="0" fontId="26" fillId="0" borderId="0" xfId="0" applyFont="1" applyAlignment="1">
      <alignment horizontal="left" vertical="top" wrapText="1"/>
    </xf>
    <xf numFmtId="165" fontId="56" fillId="0" borderId="7" xfId="0" applyNumberFormat="1" applyFont="1" applyBorder="1" applyAlignment="1">
      <alignment horizontal="center" vertical="center" wrapText="1"/>
    </xf>
    <xf numFmtId="167" fontId="56" fillId="0" borderId="7" xfId="0" applyNumberFormat="1" applyFont="1" applyBorder="1" applyAlignment="1">
      <alignment horizontal="center" vertical="center" wrapText="1"/>
    </xf>
    <xf numFmtId="0" fontId="56" fillId="0" borderId="1" xfId="0" applyFont="1" applyBorder="1"/>
    <xf numFmtId="43" fontId="56" fillId="0" borderId="5" xfId="1" applyFont="1" applyBorder="1" applyAlignment="1">
      <alignment horizontal="center" vertical="center" wrapText="1"/>
    </xf>
    <xf numFmtId="43" fontId="26" fillId="0" borderId="5" xfId="1" applyFont="1" applyBorder="1" applyAlignment="1">
      <alignment horizontal="right" vertical="center" wrapText="1"/>
    </xf>
    <xf numFmtId="0" fontId="26" fillId="0" borderId="4" xfId="0" applyFont="1" applyBorder="1" applyAlignment="1">
      <alignment wrapText="1"/>
    </xf>
    <xf numFmtId="0" fontId="26" fillId="0" borderId="13" xfId="0" applyFont="1" applyBorder="1"/>
    <xf numFmtId="43" fontId="56" fillId="0" borderId="9" xfId="1" applyFont="1" applyBorder="1"/>
    <xf numFmtId="0" fontId="56" fillId="0" borderId="0" xfId="0" applyFont="1" applyAlignment="1">
      <alignment horizontal="left" vertical="top" wrapText="1"/>
    </xf>
    <xf numFmtId="0" fontId="56" fillId="0" borderId="0" xfId="0" applyFont="1" applyAlignment="1">
      <alignment vertical="top" wrapText="1"/>
    </xf>
    <xf numFmtId="167" fontId="56" fillId="0" borderId="0" xfId="0" applyNumberFormat="1" applyFont="1"/>
    <xf numFmtId="0" fontId="56" fillId="0" borderId="7" xfId="0" applyFont="1" applyBorder="1" applyAlignment="1">
      <alignment horizontal="center" vertical="center"/>
    </xf>
    <xf numFmtId="49" fontId="26" fillId="0" borderId="7" xfId="0" applyNumberFormat="1" applyFont="1" applyBorder="1" applyAlignment="1">
      <alignment horizontal="left" vertical="top" wrapText="1"/>
    </xf>
    <xf numFmtId="43" fontId="26" fillId="0" borderId="7" xfId="1" applyFont="1" applyBorder="1" applyAlignment="1">
      <alignment horizontal="right" vertical="top" wrapText="1"/>
    </xf>
    <xf numFmtId="43" fontId="26" fillId="0" borderId="7" xfId="1" applyFont="1" applyBorder="1" applyAlignment="1">
      <alignment horizontal="left" vertical="top" wrapText="1"/>
    </xf>
    <xf numFmtId="183" fontId="26" fillId="0" borderId="0" xfId="0" applyNumberFormat="1" applyFont="1" applyAlignment="1"/>
    <xf numFmtId="0" fontId="26" fillId="0" borderId="0" xfId="0" applyFont="1" applyFill="1"/>
    <xf numFmtId="0" fontId="56" fillId="0" borderId="0" xfId="0" applyFont="1" applyFill="1" applyAlignment="1">
      <alignment horizontal="left" vertical="center"/>
    </xf>
    <xf numFmtId="0" fontId="56" fillId="0" borderId="46" xfId="0" applyFont="1" applyFill="1" applyBorder="1"/>
    <xf numFmtId="43" fontId="26" fillId="0" borderId="46" xfId="1" applyFont="1" applyFill="1" applyBorder="1"/>
    <xf numFmtId="168" fontId="56" fillId="0" borderId="65" xfId="0" applyNumberFormat="1" applyFont="1" applyFill="1" applyBorder="1" applyAlignment="1">
      <alignment horizontal="center" vertical="center"/>
    </xf>
    <xf numFmtId="43" fontId="56" fillId="0" borderId="65" xfId="1" applyFont="1" applyFill="1" applyBorder="1" applyAlignment="1">
      <alignment horizontal="center" vertical="center" wrapText="1"/>
    </xf>
    <xf numFmtId="0" fontId="26" fillId="0" borderId="46" xfId="0" applyFont="1" applyBorder="1" applyAlignment="1"/>
    <xf numFmtId="0" fontId="26" fillId="0" borderId="11" xfId="0" applyFont="1" applyFill="1" applyBorder="1" applyAlignment="1">
      <alignment wrapText="1"/>
    </xf>
    <xf numFmtId="43" fontId="26" fillId="0" borderId="0" xfId="1" applyFont="1" applyFill="1" applyAlignment="1">
      <alignment horizontal="right"/>
    </xf>
    <xf numFmtId="0" fontId="26" fillId="0" borderId="4" xfId="0" applyFont="1" applyFill="1" applyBorder="1" applyAlignment="1">
      <alignment wrapText="1"/>
    </xf>
    <xf numFmtId="39" fontId="26" fillId="0" borderId="11" xfId="1" applyNumberFormat="1" applyFont="1" applyFill="1" applyBorder="1" applyAlignment="1">
      <alignment horizontal="right"/>
    </xf>
    <xf numFmtId="0" fontId="56" fillId="0" borderId="13" xfId="0" applyFont="1" applyFill="1" applyBorder="1" applyAlignment="1">
      <alignment horizontal="center"/>
    </xf>
    <xf numFmtId="43" fontId="56" fillId="0" borderId="7" xfId="1" applyFont="1" applyFill="1" applyBorder="1"/>
    <xf numFmtId="0" fontId="56" fillId="0" borderId="0" xfId="0" applyFont="1" applyFill="1"/>
    <xf numFmtId="43" fontId="56" fillId="0" borderId="0" xfId="1" applyFont="1" applyFill="1"/>
    <xf numFmtId="0" fontId="56" fillId="0" borderId="47" xfId="0" applyFont="1" applyFill="1" applyBorder="1" applyAlignment="1">
      <alignment horizontal="left" vertical="center" wrapText="1"/>
    </xf>
    <xf numFmtId="0" fontId="56" fillId="0" borderId="4" xfId="0" applyFont="1" applyFill="1" applyBorder="1" applyAlignment="1">
      <alignment horizontal="left" vertical="center" wrapText="1"/>
    </xf>
    <xf numFmtId="0" fontId="26" fillId="0" borderId="4" xfId="0" applyFont="1" applyFill="1" applyBorder="1" applyAlignment="1">
      <alignment horizontal="left" vertical="center" wrapText="1"/>
    </xf>
    <xf numFmtId="43" fontId="26" fillId="0" borderId="11" xfId="1" applyFont="1" applyFill="1" applyBorder="1" applyAlignment="1">
      <alignment horizontal="center"/>
    </xf>
    <xf numFmtId="43" fontId="26" fillId="0" borderId="6" xfId="1" applyFont="1" applyFill="1" applyBorder="1" applyAlignment="1">
      <alignment horizontal="right"/>
    </xf>
    <xf numFmtId="0" fontId="26" fillId="0" borderId="4" xfId="0" quotePrefix="1" applyFont="1" applyFill="1" applyBorder="1" applyAlignment="1">
      <alignment horizontal="left" vertical="center" wrapText="1"/>
    </xf>
    <xf numFmtId="0" fontId="26" fillId="0" borderId="11" xfId="0" quotePrefix="1" applyFont="1" applyFill="1" applyBorder="1" applyAlignment="1">
      <alignment wrapText="1"/>
    </xf>
    <xf numFmtId="43" fontId="26" fillId="20" borderId="46" xfId="1" applyFont="1" applyFill="1" applyBorder="1" applyAlignment="1">
      <alignment horizontal="right"/>
    </xf>
    <xf numFmtId="171" fontId="26" fillId="0" borderId="0" xfId="0" applyNumberFormat="1" applyFont="1" applyAlignment="1"/>
    <xf numFmtId="0" fontId="56" fillId="0" borderId="9" xfId="0" applyFont="1" applyFill="1" applyBorder="1" applyAlignment="1">
      <alignment horizontal="center" vertical="center"/>
    </xf>
    <xf numFmtId="166" fontId="26" fillId="0" borderId="0" xfId="0" applyNumberFormat="1" applyFont="1" applyAlignment="1"/>
    <xf numFmtId="43" fontId="56" fillId="0" borderId="0" xfId="1" applyFont="1" applyFill="1" applyAlignment="1">
      <alignment horizontal="left" vertical="center"/>
    </xf>
    <xf numFmtId="0" fontId="56" fillId="0" borderId="7" xfId="0" applyFont="1" applyFill="1" applyBorder="1" applyAlignment="1">
      <alignment horizontal="center" vertical="center" wrapText="1"/>
    </xf>
    <xf numFmtId="43" fontId="26" fillId="0" borderId="0" xfId="0" applyNumberFormat="1" applyFont="1" applyAlignment="1"/>
    <xf numFmtId="0" fontId="56" fillId="0" borderId="0" xfId="0" applyFont="1" applyFill="1" applyAlignment="1">
      <alignment vertical="center" wrapText="1"/>
    </xf>
    <xf numFmtId="43" fontId="58" fillId="0" borderId="0" xfId="1" applyFont="1" applyFill="1" applyAlignment="1">
      <alignment horizontal="right"/>
    </xf>
    <xf numFmtId="0" fontId="56" fillId="0" borderId="47" xfId="0" applyFont="1" applyFill="1" applyBorder="1" applyAlignment="1">
      <alignment horizontal="left" vertical="center"/>
    </xf>
    <xf numFmtId="0" fontId="26" fillId="0" borderId="4" xfId="0" applyFont="1" applyFill="1" applyBorder="1" applyAlignment="1">
      <alignment horizontal="left"/>
    </xf>
    <xf numFmtId="165" fontId="26" fillId="0" borderId="0" xfId="0" applyNumberFormat="1" applyFont="1" applyAlignment="1"/>
    <xf numFmtId="183" fontId="26" fillId="0" borderId="4" xfId="0" applyNumberFormat="1" applyFont="1" applyFill="1" applyBorder="1" applyAlignment="1">
      <alignment horizontal="left" vertical="center"/>
    </xf>
    <xf numFmtId="0" fontId="26" fillId="0" borderId="4" xfId="0" applyFont="1" applyFill="1" applyBorder="1" applyAlignment="1">
      <alignment horizontal="left" vertical="center"/>
    </xf>
    <xf numFmtId="0" fontId="26" fillId="0" borderId="4" xfId="0" applyFont="1" applyFill="1" applyBorder="1" applyAlignment="1">
      <alignment vertical="center" wrapText="1"/>
    </xf>
    <xf numFmtId="43" fontId="26" fillId="0" borderId="4" xfId="1" applyFont="1" applyFill="1" applyBorder="1" applyAlignment="1">
      <alignment horizontal="right"/>
    </xf>
    <xf numFmtId="43" fontId="26" fillId="0" borderId="8" xfId="1" applyFont="1" applyFill="1" applyBorder="1"/>
    <xf numFmtId="165" fontId="56" fillId="0" borderId="1" xfId="0" applyNumberFormat="1" applyFont="1" applyFill="1" applyBorder="1" applyAlignment="1">
      <alignment horizontal="center" vertical="center" wrapText="1"/>
    </xf>
    <xf numFmtId="183" fontId="26" fillId="0" borderId="46" xfId="0" applyNumberFormat="1" applyFont="1" applyFill="1" applyBorder="1" applyAlignment="1">
      <alignment horizontal="left" vertical="center" wrapText="1"/>
    </xf>
    <xf numFmtId="39" fontId="26" fillId="0" borderId="11" xfId="1" applyNumberFormat="1" applyFont="1" applyFill="1" applyBorder="1"/>
    <xf numFmtId="39" fontId="56" fillId="0" borderId="6" xfId="1" applyNumberFormat="1" applyFont="1" applyFill="1" applyBorder="1"/>
    <xf numFmtId="183" fontId="26" fillId="0" borderId="48" xfId="0" applyNumberFormat="1" applyFont="1" applyFill="1" applyBorder="1" applyAlignment="1">
      <alignment horizontal="left" vertical="center"/>
    </xf>
    <xf numFmtId="43" fontId="56" fillId="0" borderId="74" xfId="1" applyFont="1" applyFill="1" applyBorder="1"/>
    <xf numFmtId="43" fontId="56" fillId="0" borderId="49" xfId="1" applyFont="1" applyFill="1" applyBorder="1"/>
    <xf numFmtId="183" fontId="26" fillId="0" borderId="52" xfId="0" applyNumberFormat="1" applyFont="1" applyFill="1" applyBorder="1" applyAlignment="1">
      <alignment horizontal="left" vertical="center"/>
    </xf>
    <xf numFmtId="43" fontId="56" fillId="0" borderId="66" xfId="1" applyFont="1" applyFill="1" applyBorder="1"/>
    <xf numFmtId="43" fontId="56" fillId="0" borderId="53" xfId="1" applyFont="1" applyFill="1" applyBorder="1"/>
    <xf numFmtId="0" fontId="56" fillId="0" borderId="4" xfId="0" applyFont="1" applyFill="1" applyBorder="1" applyAlignment="1">
      <alignment vertical="center" wrapText="1"/>
    </xf>
    <xf numFmtId="43" fontId="26" fillId="0" borderId="11" xfId="1" applyFont="1" applyFill="1" applyBorder="1" applyAlignment="1">
      <alignment vertical="center" wrapText="1"/>
    </xf>
    <xf numFmtId="43" fontId="26" fillId="0" borderId="11" xfId="1" applyFont="1" applyFill="1" applyBorder="1" applyAlignment="1"/>
    <xf numFmtId="43" fontId="26" fillId="0" borderId="11" xfId="1" applyFont="1" applyFill="1" applyBorder="1" applyAlignment="1">
      <alignment horizontal="center" vertical="center" wrapText="1"/>
    </xf>
    <xf numFmtId="43" fontId="26" fillId="0" borderId="11" xfId="1" applyFont="1" applyFill="1" applyBorder="1" applyAlignment="1">
      <alignment horizontal="right" vertical="center" wrapText="1"/>
    </xf>
    <xf numFmtId="0" fontId="26" fillId="0" borderId="47" xfId="0" applyFont="1" applyFill="1" applyBorder="1" applyAlignment="1">
      <alignment horizontal="left" vertical="center" wrapText="1"/>
    </xf>
    <xf numFmtId="165" fontId="56" fillId="0" borderId="9" xfId="0" applyNumberFormat="1" applyFont="1" applyFill="1" applyBorder="1" applyAlignment="1">
      <alignment horizontal="center" vertical="center" wrapText="1"/>
    </xf>
    <xf numFmtId="43" fontId="56" fillId="0" borderId="7" xfId="1" applyFont="1" applyFill="1" applyBorder="1" applyAlignment="1">
      <alignment horizontal="right" vertical="center" wrapText="1"/>
    </xf>
    <xf numFmtId="0" fontId="56" fillId="0" borderId="47" xfId="0" applyFont="1" applyFill="1" applyBorder="1" applyAlignment="1">
      <alignment vertical="center" wrapText="1"/>
    </xf>
    <xf numFmtId="0" fontId="26" fillId="0" borderId="47" xfId="0" applyFont="1" applyFill="1" applyBorder="1" applyAlignment="1">
      <alignment vertical="center" wrapText="1"/>
    </xf>
    <xf numFmtId="165" fontId="56" fillId="0" borderId="34" xfId="0" applyNumberFormat="1" applyFont="1" applyFill="1" applyBorder="1" applyAlignment="1">
      <alignment horizontal="center" vertical="center" wrapText="1"/>
    </xf>
    <xf numFmtId="166" fontId="26" fillId="0" borderId="0" xfId="1" applyNumberFormat="1" applyFont="1" applyAlignment="1"/>
    <xf numFmtId="168" fontId="56" fillId="0" borderId="47" xfId="0" applyNumberFormat="1" applyFont="1" applyFill="1" applyBorder="1" applyAlignment="1">
      <alignment vertical="center"/>
    </xf>
    <xf numFmtId="43" fontId="56" fillId="0" borderId="11" xfId="1" applyFont="1" applyFill="1" applyBorder="1" applyAlignment="1">
      <alignment horizontal="center" vertical="center" wrapText="1"/>
    </xf>
    <xf numFmtId="43" fontId="56" fillId="0" borderId="5" xfId="1" applyFont="1" applyFill="1" applyBorder="1" applyAlignment="1">
      <alignment horizontal="center" vertical="center" wrapText="1"/>
    </xf>
    <xf numFmtId="168" fontId="26" fillId="0" borderId="47" xfId="0" applyNumberFormat="1" applyFont="1" applyFill="1" applyBorder="1" applyAlignment="1">
      <alignment vertical="top" wrapText="1"/>
    </xf>
    <xf numFmtId="43" fontId="26" fillId="0" borderId="5" xfId="1" applyFont="1" applyFill="1" applyBorder="1" applyAlignment="1">
      <alignment horizontal="center" vertical="center" wrapText="1"/>
    </xf>
    <xf numFmtId="43" fontId="26" fillId="0" borderId="11" xfId="1" applyFont="1" applyFill="1" applyBorder="1" applyAlignment="1">
      <alignment horizontal="center" vertical="center"/>
    </xf>
    <xf numFmtId="166" fontId="56" fillId="0" borderId="0" xfId="1" applyNumberFormat="1" applyFont="1" applyAlignment="1"/>
    <xf numFmtId="43" fontId="56" fillId="0" borderId="7" xfId="1" applyFont="1" applyFill="1" applyBorder="1" applyAlignment="1">
      <alignment horizontal="center" vertical="center" wrapText="1"/>
    </xf>
    <xf numFmtId="165" fontId="56" fillId="0" borderId="0" xfId="0" applyNumberFormat="1" applyFont="1" applyFill="1" applyAlignment="1">
      <alignment vertical="center" wrapText="1"/>
    </xf>
    <xf numFmtId="43" fontId="56" fillId="0" borderId="0" xfId="1" applyFont="1" applyFill="1" applyAlignment="1">
      <alignment horizontal="center" vertical="center" wrapText="1"/>
    </xf>
    <xf numFmtId="168" fontId="56" fillId="0" borderId="6" xfId="0" applyNumberFormat="1" applyFont="1" applyFill="1" applyBorder="1" applyAlignment="1">
      <alignment horizontal="center" vertical="center"/>
    </xf>
    <xf numFmtId="43" fontId="56" fillId="0" borderId="3" xfId="1" applyFont="1" applyFill="1" applyBorder="1" applyAlignment="1">
      <alignment horizontal="center" vertical="center" wrapText="1"/>
    </xf>
    <xf numFmtId="0" fontId="56" fillId="0" borderId="1" xfId="0" applyFont="1" applyFill="1" applyBorder="1" applyAlignment="1">
      <alignment horizontal="left" vertical="center" wrapText="1"/>
    </xf>
    <xf numFmtId="43" fontId="26" fillId="0" borderId="6" xfId="1" applyFont="1" applyFill="1" applyBorder="1"/>
    <xf numFmtId="165" fontId="56" fillId="0" borderId="46" xfId="0" applyNumberFormat="1" applyFont="1" applyFill="1" applyBorder="1" applyAlignment="1">
      <alignment horizontal="center" vertical="center" wrapText="1"/>
    </xf>
    <xf numFmtId="43" fontId="56" fillId="0" borderId="46" xfId="1" applyFont="1" applyFill="1" applyBorder="1"/>
    <xf numFmtId="3" fontId="26" fillId="0" borderId="46" xfId="0" applyNumberFormat="1" applyFont="1" applyBorder="1" applyAlignment="1">
      <alignment horizontal="right"/>
    </xf>
    <xf numFmtId="3" fontId="26" fillId="0" borderId="46" xfId="0" applyNumberFormat="1" applyFont="1" applyBorder="1" applyAlignment="1">
      <alignment horizontal="right" vertical="center"/>
    </xf>
    <xf numFmtId="3" fontId="26" fillId="0" borderId="46" xfId="0" applyNumberFormat="1" applyFont="1" applyBorder="1" applyAlignment="1"/>
    <xf numFmtId="43" fontId="26" fillId="0" borderId="0" xfId="1" applyFont="1" applyFill="1" applyAlignment="1"/>
    <xf numFmtId="43" fontId="56" fillId="0" borderId="0" xfId="1" applyFont="1" applyFill="1" applyAlignment="1">
      <alignment horizontal="right"/>
    </xf>
    <xf numFmtId="166" fontId="56" fillId="0" borderId="46" xfId="0" applyNumberFormat="1" applyFont="1" applyFill="1" applyBorder="1" applyAlignment="1">
      <alignment horizontal="center" vertical="top" wrapText="1"/>
    </xf>
    <xf numFmtId="43" fontId="56" fillId="0" borderId="46" xfId="1" applyFont="1" applyFill="1" applyBorder="1" applyAlignment="1">
      <alignment horizontal="center" vertical="top" wrapText="1"/>
    </xf>
    <xf numFmtId="166" fontId="56" fillId="0" borderId="46" xfId="0" applyNumberFormat="1" applyFont="1" applyFill="1" applyBorder="1" applyAlignment="1">
      <alignment vertical="top"/>
    </xf>
    <xf numFmtId="166" fontId="26" fillId="0" borderId="46" xfId="0" applyNumberFormat="1" applyFont="1" applyFill="1" applyBorder="1" applyAlignment="1">
      <alignment vertical="top"/>
    </xf>
    <xf numFmtId="166" fontId="56" fillId="0" borderId="46" xfId="0" applyNumberFormat="1" applyFont="1" applyFill="1" applyBorder="1" applyAlignment="1">
      <alignment horizontal="center" vertical="center" wrapText="1"/>
    </xf>
    <xf numFmtId="166" fontId="56" fillId="0" borderId="7" xfId="0" applyNumberFormat="1" applyFont="1" applyFill="1" applyBorder="1" applyAlignment="1">
      <alignment horizontal="center" vertical="center"/>
    </xf>
    <xf numFmtId="43" fontId="56" fillId="0" borderId="7" xfId="1" applyFont="1" applyFill="1" applyBorder="1" applyAlignment="1">
      <alignment horizontal="center" vertical="top" wrapText="1"/>
    </xf>
    <xf numFmtId="166" fontId="56" fillId="0" borderId="4" xfId="0" applyNumberFormat="1" applyFont="1" applyFill="1" applyBorder="1" applyAlignment="1">
      <alignment vertical="top"/>
    </xf>
    <xf numFmtId="166" fontId="26" fillId="0" borderId="4" xfId="0" applyNumberFormat="1" applyFont="1" applyFill="1" applyBorder="1" applyAlignment="1">
      <alignment vertical="top"/>
    </xf>
    <xf numFmtId="166" fontId="56" fillId="0" borderId="4" xfId="0" applyNumberFormat="1" applyFont="1" applyFill="1" applyBorder="1" applyAlignment="1">
      <alignment vertical="top" wrapText="1"/>
    </xf>
    <xf numFmtId="43" fontId="56" fillId="0" borderId="11" xfId="1" applyFont="1" applyFill="1" applyBorder="1" applyAlignment="1">
      <alignment horizontal="right"/>
    </xf>
    <xf numFmtId="166" fontId="56" fillId="0" borderId="7" xfId="0" applyNumberFormat="1" applyFont="1" applyFill="1" applyBorder="1" applyAlignment="1">
      <alignment horizontal="center" vertical="center" wrapText="1"/>
    </xf>
    <xf numFmtId="0" fontId="56" fillId="0" borderId="0" xfId="0" applyFont="1" applyAlignment="1">
      <alignment horizontal="center" vertical="center"/>
    </xf>
    <xf numFmtId="166" fontId="56" fillId="0" borderId="46" xfId="0" applyNumberFormat="1" applyFont="1" applyFill="1" applyBorder="1"/>
    <xf numFmtId="43" fontId="26" fillId="0" borderId="46" xfId="1" applyFont="1" applyFill="1" applyBorder="1" applyAlignment="1">
      <alignment horizontal="left" vertical="center" wrapText="1"/>
    </xf>
    <xf numFmtId="0" fontId="56" fillId="0" borderId="46" xfId="0" applyFont="1" applyBorder="1" applyAlignment="1">
      <alignment vertical="center"/>
    </xf>
    <xf numFmtId="166" fontId="56" fillId="0" borderId="65" xfId="0" applyNumberFormat="1" applyFont="1" applyFill="1" applyBorder="1" applyAlignment="1">
      <alignment horizontal="center" vertical="center"/>
    </xf>
    <xf numFmtId="43" fontId="56" fillId="0" borderId="65" xfId="1" applyFont="1" applyFill="1" applyBorder="1" applyAlignment="1">
      <alignment horizontal="center" vertical="top" wrapText="1"/>
    </xf>
    <xf numFmtId="166" fontId="56" fillId="0" borderId="7" xfId="0" applyNumberFormat="1" applyFont="1" applyFill="1" applyBorder="1" applyAlignment="1">
      <alignment horizontal="center" vertical="top"/>
    </xf>
    <xf numFmtId="166" fontId="56" fillId="0" borderId="0" xfId="0" applyNumberFormat="1" applyFont="1" applyFill="1" applyAlignment="1">
      <alignment horizontal="center" vertical="top"/>
    </xf>
    <xf numFmtId="166" fontId="56" fillId="0" borderId="0" xfId="0" applyNumberFormat="1" applyFont="1" applyFill="1" applyAlignment="1">
      <alignment horizontal="center" vertical="center"/>
    </xf>
    <xf numFmtId="43" fontId="26" fillId="0" borderId="0" xfId="1" applyFont="1" applyFill="1" applyAlignment="1">
      <alignment horizontal="left" vertical="center" wrapText="1"/>
    </xf>
    <xf numFmtId="0" fontId="56" fillId="0" borderId="0" xfId="0" applyFont="1" applyAlignment="1">
      <alignment vertical="center"/>
    </xf>
    <xf numFmtId="166" fontId="26" fillId="0" borderId="11" xfId="0" applyNumberFormat="1" applyFont="1" applyFill="1" applyBorder="1"/>
    <xf numFmtId="43" fontId="26" fillId="0" borderId="8" xfId="1" applyFont="1" applyFill="1" applyBorder="1" applyAlignment="1">
      <alignment horizontal="right"/>
    </xf>
    <xf numFmtId="166" fontId="26" fillId="0" borderId="11" xfId="0" applyNumberFormat="1" applyFont="1" applyFill="1" applyBorder="1" applyAlignment="1">
      <alignment horizontal="left" vertical="center"/>
    </xf>
    <xf numFmtId="166" fontId="26" fillId="0" borderId="11" xfId="0" applyNumberFormat="1" applyFont="1" applyFill="1" applyBorder="1" applyAlignment="1">
      <alignment horizontal="left"/>
    </xf>
    <xf numFmtId="0" fontId="56" fillId="0" borderId="0" xfId="0" applyFont="1" applyAlignment="1">
      <alignment horizontal="center" vertical="center" wrapText="1"/>
    </xf>
    <xf numFmtId="43" fontId="26" fillId="0" borderId="11" xfId="1" applyFont="1" applyFill="1" applyBorder="1" applyAlignment="1">
      <alignment horizontal="right" vertical="center"/>
    </xf>
    <xf numFmtId="43" fontId="26" fillId="0" borderId="47" xfId="1" applyFont="1" applyFill="1" applyBorder="1" applyAlignment="1">
      <alignment horizontal="right"/>
    </xf>
    <xf numFmtId="0" fontId="2" fillId="0" borderId="56" xfId="0" applyFont="1" applyFill="1" applyBorder="1"/>
    <xf numFmtId="43" fontId="26" fillId="0" borderId="46" xfId="1" applyFont="1" applyFill="1" applyBorder="1" applyAlignment="1">
      <alignment horizontal="right"/>
    </xf>
    <xf numFmtId="166" fontId="56" fillId="0" borderId="68" xfId="0" applyNumberFormat="1" applyFont="1" applyFill="1" applyBorder="1" applyAlignment="1">
      <alignment horizontal="center" vertical="top"/>
    </xf>
    <xf numFmtId="166" fontId="56" fillId="0" borderId="6" xfId="0" applyNumberFormat="1" applyFont="1" applyFill="1" applyBorder="1" applyAlignment="1">
      <alignment horizontal="center" vertical="center"/>
    </xf>
    <xf numFmtId="9" fontId="26" fillId="0" borderId="0" xfId="2" applyNumberFormat="1" applyFont="1"/>
    <xf numFmtId="166" fontId="26" fillId="0" borderId="6" xfId="0" applyNumberFormat="1" applyFont="1" applyFill="1" applyBorder="1" applyAlignment="1">
      <alignment horizontal="left" vertical="top" wrapText="1"/>
    </xf>
    <xf numFmtId="166" fontId="56" fillId="0" borderId="8" xfId="0" applyNumberFormat="1" applyFont="1" applyFill="1" applyBorder="1" applyAlignment="1">
      <alignment horizontal="center" vertical="top"/>
    </xf>
    <xf numFmtId="43" fontId="56" fillId="0" borderId="8" xfId="1" applyFont="1" applyFill="1" applyBorder="1"/>
    <xf numFmtId="166" fontId="56" fillId="0" borderId="0" xfId="0" applyNumberFormat="1" applyFont="1" applyFill="1" applyAlignment="1">
      <alignment horizontal="left" vertical="center" wrapText="1"/>
    </xf>
    <xf numFmtId="166" fontId="56" fillId="0" borderId="0" xfId="0" applyNumberFormat="1" applyFont="1" applyFill="1" applyAlignment="1">
      <alignment vertical="center"/>
    </xf>
    <xf numFmtId="43" fontId="56" fillId="0" borderId="0" xfId="1" applyFont="1" applyFill="1" applyAlignment="1">
      <alignment horizontal="right" vertical="center"/>
    </xf>
    <xf numFmtId="43" fontId="56" fillId="0" borderId="6" xfId="1" applyFont="1" applyFill="1" applyBorder="1" applyAlignment="1">
      <alignment horizontal="center" vertical="top" wrapText="1"/>
    </xf>
    <xf numFmtId="166" fontId="26" fillId="0" borderId="4" xfId="0" applyNumberFormat="1" applyFont="1" applyFill="1" applyBorder="1" applyAlignment="1">
      <alignment wrapText="1"/>
    </xf>
    <xf numFmtId="43" fontId="26" fillId="0" borderId="1" xfId="1" applyFont="1" applyFill="1" applyBorder="1" applyAlignment="1">
      <alignment horizontal="right" vertical="center" wrapText="1"/>
    </xf>
    <xf numFmtId="43" fontId="26" fillId="0" borderId="6" xfId="1" applyFont="1" applyFill="1" applyBorder="1" applyAlignment="1">
      <alignment horizontal="right" vertical="center" wrapText="1"/>
    </xf>
    <xf numFmtId="166" fontId="56" fillId="0" borderId="4" xfId="0" applyNumberFormat="1" applyFont="1" applyFill="1" applyBorder="1" applyAlignment="1">
      <alignment wrapText="1"/>
    </xf>
    <xf numFmtId="43" fontId="56" fillId="0" borderId="4" xfId="1" applyFont="1" applyFill="1" applyBorder="1" applyAlignment="1">
      <alignment horizontal="right" vertical="top" wrapText="1"/>
    </xf>
    <xf numFmtId="43" fontId="56" fillId="0" borderId="11" xfId="1" applyFont="1" applyFill="1" applyBorder="1" applyAlignment="1">
      <alignment horizontal="right" vertical="top" wrapText="1"/>
    </xf>
    <xf numFmtId="43" fontId="26" fillId="0" borderId="4" xfId="1" applyFont="1" applyFill="1" applyBorder="1" applyAlignment="1">
      <alignment horizontal="right" vertical="top" wrapText="1"/>
    </xf>
    <xf numFmtId="43" fontId="26" fillId="0" borderId="11" xfId="1" applyFont="1" applyFill="1" applyBorder="1" applyAlignment="1">
      <alignment horizontal="right" vertical="top" wrapText="1"/>
    </xf>
    <xf numFmtId="166" fontId="26" fillId="0" borderId="13" xfId="0" applyNumberFormat="1" applyFont="1" applyFill="1" applyBorder="1" applyAlignment="1">
      <alignment wrapText="1"/>
    </xf>
    <xf numFmtId="43" fontId="26" fillId="0" borderId="13" xfId="1" applyFont="1" applyFill="1" applyBorder="1" applyAlignment="1">
      <alignment horizontal="right" vertical="top" wrapText="1"/>
    </xf>
    <xf numFmtId="43" fontId="26" fillId="0" borderId="8" xfId="1" applyFont="1" applyFill="1" applyBorder="1" applyAlignment="1">
      <alignment horizontal="right" vertical="center" wrapText="1"/>
    </xf>
    <xf numFmtId="0" fontId="26" fillId="0" borderId="0" xfId="0" applyFont="1" applyAlignment="1">
      <alignment horizontal="right" vertical="center"/>
    </xf>
    <xf numFmtId="3" fontId="26" fillId="0" borderId="46" xfId="0" applyNumberFormat="1" applyFont="1" applyBorder="1" applyAlignment="1">
      <alignment horizontal="right" wrapText="1"/>
    </xf>
    <xf numFmtId="0" fontId="26" fillId="0" borderId="8" xfId="0" applyFont="1" applyBorder="1"/>
    <xf numFmtId="0" fontId="26" fillId="0" borderId="0" xfId="0" applyFont="1" applyFill="1" applyAlignment="1"/>
    <xf numFmtId="2" fontId="50" fillId="0" borderId="0" xfId="0" applyNumberFormat="1" applyFont="1"/>
    <xf numFmtId="43" fontId="26" fillId="0" borderId="0" xfId="1" applyFont="1" applyFill="1" applyAlignment="1">
      <alignment wrapText="1"/>
    </xf>
    <xf numFmtId="0" fontId="56" fillId="0" borderId="0" xfId="0" applyFont="1" applyFill="1" applyAlignment="1">
      <alignment horizontal="center"/>
    </xf>
    <xf numFmtId="0" fontId="26" fillId="0" borderId="0" xfId="0" applyFont="1" applyFill="1" applyAlignment="1"/>
    <xf numFmtId="0" fontId="26" fillId="0" borderId="0" xfId="0" applyFont="1" applyAlignment="1"/>
    <xf numFmtId="0" fontId="26" fillId="0" borderId="0" xfId="0" applyFont="1" applyFill="1" applyAlignment="1">
      <alignment horizontal="center"/>
    </xf>
    <xf numFmtId="166" fontId="56" fillId="0" borderId="11" xfId="0" applyNumberFormat="1" applyFont="1" applyFill="1" applyBorder="1"/>
    <xf numFmtId="43" fontId="56" fillId="0" borderId="3" xfId="1" applyFont="1" applyFill="1" applyBorder="1"/>
    <xf numFmtId="0" fontId="26" fillId="0" borderId="0" xfId="0" applyFont="1" applyAlignment="1"/>
    <xf numFmtId="43" fontId="51" fillId="0" borderId="7" xfId="1" applyNumberFormat="1" applyFont="1" applyFill="1" applyBorder="1"/>
    <xf numFmtId="0" fontId="24" fillId="0" borderId="0" xfId="0" applyFont="1" applyAlignment="1">
      <alignment horizontal="center" vertical="center" wrapText="1"/>
    </xf>
    <xf numFmtId="166" fontId="56" fillId="0" borderId="1" xfId="0" applyNumberFormat="1" applyFont="1" applyBorder="1" applyAlignment="1">
      <alignment horizontal="center"/>
    </xf>
    <xf numFmtId="0" fontId="26" fillId="0" borderId="2" xfId="0" applyFont="1" applyBorder="1"/>
    <xf numFmtId="0" fontId="26" fillId="0" borderId="3" xfId="0" applyFont="1" applyBorder="1"/>
    <xf numFmtId="166" fontId="56" fillId="0" borderId="4" xfId="0" applyNumberFormat="1" applyFont="1" applyBorder="1" applyAlignment="1">
      <alignment horizontal="center"/>
    </xf>
    <xf numFmtId="0" fontId="26" fillId="0" borderId="0" xfId="0" applyFont="1" applyAlignment="1"/>
    <xf numFmtId="0" fontId="26" fillId="0" borderId="5" xfId="0" applyFont="1" applyBorder="1"/>
    <xf numFmtId="166" fontId="56" fillId="0" borderId="6" xfId="0" applyNumberFormat="1" applyFont="1" applyBorder="1" applyAlignment="1">
      <alignment horizontal="center" vertical="center"/>
    </xf>
    <xf numFmtId="0" fontId="26" fillId="0" borderId="8" xfId="0" applyFont="1" applyBorder="1"/>
    <xf numFmtId="43" fontId="56" fillId="0" borderId="9" xfId="1" applyFont="1" applyBorder="1" applyAlignment="1">
      <alignment horizontal="center" vertical="center" wrapText="1"/>
    </xf>
    <xf numFmtId="43" fontId="26" fillId="0" borderId="10" xfId="1" applyFont="1" applyBorder="1"/>
    <xf numFmtId="0" fontId="26" fillId="0" borderId="50" xfId="0" applyFont="1" applyBorder="1" applyAlignment="1">
      <alignment horizontal="center"/>
    </xf>
    <xf numFmtId="0" fontId="26" fillId="0" borderId="46" xfId="0" applyFont="1" applyBorder="1" applyAlignment="1">
      <alignment horizontal="center"/>
    </xf>
    <xf numFmtId="0" fontId="26" fillId="0" borderId="51" xfId="0" applyFont="1" applyBorder="1" applyAlignment="1">
      <alignment horizontal="center"/>
    </xf>
    <xf numFmtId="166" fontId="56" fillId="0" borderId="4" xfId="0" applyNumberFormat="1" applyFont="1" applyBorder="1" applyAlignment="1">
      <alignment horizontal="center" vertical="center"/>
    </xf>
    <xf numFmtId="166" fontId="26" fillId="0" borderId="47" xfId="0" applyNumberFormat="1" applyFont="1" applyBorder="1" applyAlignment="1">
      <alignment horizontal="center"/>
    </xf>
    <xf numFmtId="166" fontId="26" fillId="0" borderId="46" xfId="0" applyNumberFormat="1" applyFont="1" applyBorder="1" applyAlignment="1">
      <alignment horizontal="center"/>
    </xf>
    <xf numFmtId="166" fontId="26" fillId="0" borderId="5" xfId="0" applyNumberFormat="1" applyFont="1" applyBorder="1" applyAlignment="1">
      <alignment horizontal="center"/>
    </xf>
    <xf numFmtId="0" fontId="56" fillId="0" borderId="1" xfId="0" applyFont="1" applyBorder="1" applyAlignment="1">
      <alignment horizontal="center" vertical="center"/>
    </xf>
    <xf numFmtId="0" fontId="56" fillId="0" borderId="4" xfId="0" applyFont="1" applyBorder="1" applyAlignment="1">
      <alignment horizontal="center" vertical="center"/>
    </xf>
    <xf numFmtId="0" fontId="56" fillId="0" borderId="6" xfId="0" applyFont="1" applyBorder="1" applyAlignment="1">
      <alignment horizontal="center" vertical="center"/>
    </xf>
    <xf numFmtId="0" fontId="26" fillId="0" borderId="11" xfId="0" applyFont="1" applyBorder="1"/>
    <xf numFmtId="43" fontId="56" fillId="0" borderId="6" xfId="1" applyFont="1" applyBorder="1" applyAlignment="1">
      <alignment horizontal="center" vertical="center" wrapText="1"/>
    </xf>
    <xf numFmtId="43" fontId="26" fillId="0" borderId="8" xfId="1" applyFont="1" applyBorder="1"/>
    <xf numFmtId="43" fontId="26" fillId="0" borderId="17" xfId="1" applyFont="1" applyBorder="1"/>
    <xf numFmtId="0" fontId="26" fillId="0" borderId="47" xfId="0" applyFont="1" applyBorder="1" applyAlignment="1">
      <alignment horizontal="center" vertical="center"/>
    </xf>
    <xf numFmtId="0" fontId="26" fillId="0" borderId="46" xfId="0" applyFont="1" applyBorder="1" applyAlignment="1">
      <alignment horizontal="center" vertical="center"/>
    </xf>
    <xf numFmtId="0" fontId="26" fillId="0" borderId="5" xfId="0" applyFont="1" applyBorder="1" applyAlignment="1">
      <alignment horizontal="center" vertical="center"/>
    </xf>
    <xf numFmtId="0" fontId="56" fillId="0" borderId="4" xfId="0" applyFont="1" applyBorder="1" applyAlignment="1">
      <alignment horizontal="center"/>
    </xf>
    <xf numFmtId="167" fontId="56" fillId="0" borderId="6" xfId="0" applyNumberFormat="1" applyFont="1" applyBorder="1" applyAlignment="1">
      <alignment horizontal="center" vertical="center" wrapText="1"/>
    </xf>
    <xf numFmtId="0" fontId="56" fillId="0" borderId="9" xfId="0" applyFont="1" applyBorder="1" applyAlignment="1">
      <alignment horizontal="center" vertical="center" wrapText="1"/>
    </xf>
    <xf numFmtId="0" fontId="26" fillId="0" borderId="17" xfId="0" applyFont="1" applyBorder="1"/>
    <xf numFmtId="0" fontId="26" fillId="0" borderId="10" xfId="0" applyFont="1" applyBorder="1"/>
    <xf numFmtId="0" fontId="56" fillId="0" borderId="0" xfId="0" applyFont="1" applyAlignment="1">
      <alignment horizontal="center"/>
    </xf>
    <xf numFmtId="0" fontId="56" fillId="0" borderId="8" xfId="0" applyFont="1" applyBorder="1"/>
    <xf numFmtId="0" fontId="56" fillId="0" borderId="17" xfId="0" applyFont="1" applyBorder="1"/>
    <xf numFmtId="0" fontId="56" fillId="0" borderId="10" xfId="0" applyFont="1" applyBorder="1"/>
    <xf numFmtId="0" fontId="61" fillId="0" borderId="66" xfId="4" applyFont="1" applyBorder="1" applyAlignment="1">
      <alignment horizontal="center"/>
    </xf>
    <xf numFmtId="0" fontId="26" fillId="0" borderId="54" xfId="4" applyFont="1" applyFill="1" applyBorder="1" applyAlignment="1">
      <alignment horizontal="center" vertical="center"/>
    </xf>
    <xf numFmtId="0" fontId="26" fillId="0" borderId="56" xfId="4" applyFont="1" applyFill="1" applyBorder="1" applyAlignment="1">
      <alignment horizontal="center" vertical="center"/>
    </xf>
    <xf numFmtId="49" fontId="26" fillId="0" borderId="54" xfId="4" applyNumberFormat="1" applyFont="1" applyFill="1" applyBorder="1" applyAlignment="1">
      <alignment horizontal="left" vertical="center"/>
    </xf>
    <xf numFmtId="49" fontId="26" fillId="0" borderId="56" xfId="4" applyNumberFormat="1" applyFont="1" applyFill="1" applyBorder="1" applyAlignment="1">
      <alignment horizontal="left" vertical="center"/>
    </xf>
    <xf numFmtId="165" fontId="56" fillId="0" borderId="6" xfId="0" applyNumberFormat="1" applyFont="1" applyBorder="1" applyAlignment="1">
      <alignment horizontal="center" vertical="center" wrapText="1"/>
    </xf>
    <xf numFmtId="170" fontId="56" fillId="0" borderId="9" xfId="0" applyNumberFormat="1" applyFont="1" applyBorder="1" applyAlignment="1">
      <alignment horizontal="center" vertical="center"/>
    </xf>
    <xf numFmtId="9" fontId="56" fillId="0" borderId="0" xfId="0" applyNumberFormat="1" applyFont="1" applyAlignment="1">
      <alignment horizontal="center" wrapText="1"/>
    </xf>
    <xf numFmtId="168" fontId="56" fillId="0" borderId="1" xfId="0" applyNumberFormat="1" applyFont="1" applyBorder="1" applyAlignment="1">
      <alignment horizontal="center" vertical="center"/>
    </xf>
    <xf numFmtId="0" fontId="26" fillId="0" borderId="13" xfId="0" applyFont="1" applyBorder="1"/>
    <xf numFmtId="0" fontId="56" fillId="0" borderId="9" xfId="0" applyFont="1" applyBorder="1" applyAlignment="1">
      <alignment horizontal="center" vertical="center"/>
    </xf>
    <xf numFmtId="165" fontId="56" fillId="0" borderId="1" xfId="0" applyNumberFormat="1" applyFont="1" applyBorder="1" applyAlignment="1">
      <alignment horizontal="center" vertical="center" wrapText="1"/>
    </xf>
    <xf numFmtId="165" fontId="56" fillId="0" borderId="9" xfId="0" applyNumberFormat="1" applyFont="1" applyBorder="1" applyAlignment="1">
      <alignment horizontal="center" vertical="center" wrapText="1"/>
    </xf>
    <xf numFmtId="0" fontId="56" fillId="0" borderId="14" xfId="0" applyFont="1" applyBorder="1" applyAlignment="1">
      <alignment horizontal="left" vertical="top" wrapText="1"/>
    </xf>
    <xf numFmtId="0" fontId="26" fillId="0" borderId="14" xfId="0" applyFont="1" applyBorder="1"/>
    <xf numFmtId="0" fontId="26" fillId="0" borderId="0" xfId="0" applyFont="1" applyAlignment="1">
      <alignment wrapText="1"/>
    </xf>
    <xf numFmtId="0" fontId="26" fillId="0" borderId="0" xfId="0" applyFont="1" applyAlignment="1">
      <alignment vertical="top" wrapText="1"/>
    </xf>
    <xf numFmtId="0" fontId="2" fillId="0" borderId="0" xfId="0" applyFont="1" applyAlignment="1">
      <alignment wrapText="1"/>
    </xf>
    <xf numFmtId="0" fontId="56" fillId="0" borderId="0" xfId="0" applyFont="1" applyFill="1" applyAlignment="1">
      <alignment horizontal="center"/>
    </xf>
    <xf numFmtId="0" fontId="26" fillId="0" borderId="0" xfId="0" applyFont="1" applyFill="1" applyAlignment="1"/>
    <xf numFmtId="0" fontId="56" fillId="0" borderId="0" xfId="0" applyFont="1" applyFill="1" applyAlignment="1">
      <alignment horizontal="center" wrapText="1"/>
    </xf>
    <xf numFmtId="166" fontId="56" fillId="0" borderId="65" xfId="0" applyNumberFormat="1" applyFont="1" applyFill="1" applyBorder="1" applyAlignment="1">
      <alignment horizontal="center" vertical="center" wrapText="1"/>
    </xf>
    <xf numFmtId="0" fontId="26" fillId="0" borderId="65" xfId="0" applyFont="1" applyFill="1" applyBorder="1"/>
    <xf numFmtId="183" fontId="26" fillId="0" borderId="65" xfId="0" applyNumberFormat="1" applyFont="1" applyFill="1" applyBorder="1" applyAlignment="1">
      <alignment horizontal="left" vertical="center" wrapText="1"/>
    </xf>
    <xf numFmtId="183" fontId="26" fillId="0" borderId="52" xfId="0" applyNumberFormat="1" applyFont="1" applyFill="1" applyBorder="1" applyAlignment="1">
      <alignment horizontal="left" vertical="center" wrapText="1"/>
    </xf>
    <xf numFmtId="0" fontId="2" fillId="0" borderId="66" xfId="0" applyFont="1" applyBorder="1" applyAlignment="1">
      <alignment wrapText="1"/>
    </xf>
    <xf numFmtId="0" fontId="2" fillId="0" borderId="53" xfId="0" applyFont="1" applyBorder="1" applyAlignment="1">
      <alignment wrapText="1"/>
    </xf>
    <xf numFmtId="0" fontId="10" fillId="0" borderId="9" xfId="0" applyFont="1" applyBorder="1" applyAlignment="1">
      <alignment horizontal="center" wrapText="1"/>
    </xf>
    <xf numFmtId="0" fontId="12" fillId="0" borderId="17" xfId="0" applyFont="1" applyBorder="1"/>
    <xf numFmtId="0" fontId="12" fillId="0" borderId="10" xfId="0" applyFont="1" applyBorder="1"/>
    <xf numFmtId="0" fontId="11" fillId="0" borderId="0" xfId="0" applyFont="1" applyAlignment="1">
      <alignment horizontal="center"/>
    </xf>
    <xf numFmtId="0" fontId="0" fillId="0" borderId="0" xfId="0" applyFont="1" applyAlignment="1"/>
    <xf numFmtId="167" fontId="11" fillId="0" borderId="6" xfId="0" applyNumberFormat="1" applyFont="1" applyBorder="1" applyAlignment="1">
      <alignment horizontal="center" vertical="center" wrapText="1"/>
    </xf>
    <xf numFmtId="0" fontId="12" fillId="0" borderId="8" xfId="0" applyFont="1" applyBorder="1"/>
    <xf numFmtId="0" fontId="14" fillId="0" borderId="9" xfId="0" applyFont="1" applyBorder="1" applyAlignment="1">
      <alignment horizontal="center" vertical="center" wrapText="1"/>
    </xf>
    <xf numFmtId="0" fontId="10" fillId="0" borderId="0" xfId="0" applyFont="1" applyAlignment="1">
      <alignment horizontal="center"/>
    </xf>
    <xf numFmtId="0" fontId="12" fillId="0" borderId="20" xfId="0" applyFont="1" applyBorder="1"/>
    <xf numFmtId="0" fontId="13" fillId="7" borderId="21" xfId="0" applyFont="1" applyFill="1" applyBorder="1" applyAlignment="1">
      <alignment horizontal="center"/>
    </xf>
    <xf numFmtId="0" fontId="12" fillId="0" borderId="22" xfId="0" applyFont="1" applyBorder="1"/>
    <xf numFmtId="0" fontId="12" fillId="0" borderId="23" xfId="0" applyFont="1" applyBorder="1"/>
    <xf numFmtId="0" fontId="13" fillId="7" borderId="25" xfId="0" applyFont="1" applyFill="1" applyBorder="1" applyAlignment="1">
      <alignment horizontal="center"/>
    </xf>
    <xf numFmtId="0" fontId="12" fillId="0" borderId="26" xfId="0" applyFont="1" applyBorder="1"/>
    <xf numFmtId="0" fontId="24" fillId="0" borderId="9" xfId="0" applyFont="1" applyBorder="1" applyAlignment="1">
      <alignment horizontal="left"/>
    </xf>
    <xf numFmtId="164" fontId="24" fillId="0" borderId="9" xfId="0" applyNumberFormat="1" applyFont="1" applyBorder="1" applyAlignment="1">
      <alignment horizontal="left"/>
    </xf>
    <xf numFmtId="0" fontId="31" fillId="0" borderId="59" xfId="0" applyFont="1" applyBorder="1" applyAlignment="1">
      <alignment horizontal="center" vertical="center" wrapText="1"/>
    </xf>
    <xf numFmtId="0" fontId="31" fillId="0" borderId="60" xfId="0" applyFont="1" applyBorder="1" applyAlignment="1">
      <alignment horizontal="center" vertical="center" wrapText="1"/>
    </xf>
    <xf numFmtId="0" fontId="56" fillId="0" borderId="0" xfId="0" applyFont="1" applyAlignment="1">
      <alignment horizontal="center" vertical="center" wrapText="1"/>
    </xf>
    <xf numFmtId="166" fontId="56" fillId="0" borderId="0" xfId="0" applyNumberFormat="1" applyFont="1" applyFill="1" applyAlignment="1">
      <alignment horizontal="center"/>
    </xf>
    <xf numFmtId="166" fontId="56" fillId="0" borderId="46" xfId="0" applyNumberFormat="1" applyFont="1" applyFill="1" applyBorder="1" applyAlignment="1">
      <alignment horizontal="center" vertical="center" wrapText="1"/>
    </xf>
    <xf numFmtId="166" fontId="56" fillId="0" borderId="14" xfId="0" applyNumberFormat="1" applyFont="1" applyFill="1" applyBorder="1" applyAlignment="1">
      <alignment horizontal="center"/>
    </xf>
    <xf numFmtId="0" fontId="26" fillId="0" borderId="14" xfId="0" applyFont="1" applyFill="1" applyBorder="1"/>
    <xf numFmtId="0" fontId="4" fillId="0" borderId="40" xfId="0" applyFont="1" applyBorder="1" applyAlignment="1">
      <alignment horizontal="left"/>
    </xf>
    <xf numFmtId="0" fontId="26" fillId="0" borderId="40" xfId="0" applyFont="1" applyBorder="1"/>
    <xf numFmtId="0" fontId="24" fillId="0" borderId="25" xfId="0" applyFont="1" applyFill="1" applyBorder="1" applyAlignment="1">
      <alignment horizontal="center"/>
    </xf>
    <xf numFmtId="0" fontId="26" fillId="0" borderId="43" xfId="0" applyFont="1" applyFill="1" applyBorder="1"/>
    <xf numFmtId="0" fontId="26" fillId="0" borderId="26" xfId="0" applyFont="1" applyFill="1" applyBorder="1"/>
    <xf numFmtId="0" fontId="27" fillId="0" borderId="25" xfId="0" applyFont="1" applyFill="1" applyBorder="1" applyAlignment="1">
      <alignment horizontal="center"/>
    </xf>
    <xf numFmtId="43" fontId="27" fillId="0" borderId="25" xfId="1" applyFont="1" applyFill="1" applyBorder="1" applyAlignment="1">
      <alignment horizontal="center"/>
    </xf>
    <xf numFmtId="43" fontId="26" fillId="0" borderId="26" xfId="1" applyFont="1" applyFill="1" applyBorder="1"/>
    <xf numFmtId="0" fontId="4" fillId="0" borderId="40" xfId="0" applyFont="1" applyBorder="1" applyAlignment="1">
      <alignment horizontal="left" vertical="center"/>
    </xf>
    <xf numFmtId="43" fontId="51" fillId="0" borderId="14" xfId="1" applyFont="1" applyFill="1" applyBorder="1" applyAlignment="1">
      <alignment horizontal="center"/>
    </xf>
    <xf numFmtId="43" fontId="50" fillId="0" borderId="6" xfId="1" applyFont="1" applyBorder="1" applyAlignment="1">
      <alignment horizontal="left" vertical="center" wrapText="1"/>
    </xf>
    <xf numFmtId="43" fontId="48" fillId="0" borderId="11" xfId="1" applyFont="1" applyBorder="1"/>
    <xf numFmtId="43" fontId="48" fillId="0" borderId="8" xfId="1" applyFont="1" applyBorder="1"/>
    <xf numFmtId="49" fontId="50" fillId="0" borderId="6" xfId="0" applyNumberFormat="1" applyFont="1" applyBorder="1" applyAlignment="1">
      <alignment horizontal="left" vertical="center" wrapText="1"/>
    </xf>
    <xf numFmtId="0" fontId="48" fillId="0" borderId="11" xfId="0" applyFont="1" applyBorder="1"/>
    <xf numFmtId="0" fontId="48" fillId="0" borderId="8" xfId="0" applyFont="1" applyBorder="1"/>
    <xf numFmtId="49" fontId="50" fillId="0" borderId="6" xfId="0" applyNumberFormat="1" applyFont="1" applyBorder="1" applyAlignment="1">
      <alignment horizontal="center" vertical="center" wrapText="1"/>
    </xf>
    <xf numFmtId="0" fontId="4" fillId="6" borderId="45" xfId="0" quotePrefix="1" applyFont="1" applyFill="1" applyBorder="1" applyAlignment="1">
      <alignment horizontal="center" vertical="center"/>
    </xf>
    <xf numFmtId="0" fontId="26" fillId="0" borderId="22" xfId="0" applyFont="1" applyBorder="1"/>
    <xf numFmtId="0" fontId="26" fillId="0" borderId="46" xfId="0" applyFont="1" applyBorder="1"/>
    <xf numFmtId="0" fontId="32" fillId="0" borderId="46" xfId="0" applyFont="1" applyFill="1" applyBorder="1" applyAlignment="1">
      <alignment horizontal="center"/>
    </xf>
  </cellXfs>
  <cellStyles count="140">
    <cellStyle name="3" xfId="8"/>
    <cellStyle name="Comma" xfId="1" builtinId="3"/>
    <cellStyle name="Comma [0] 10" xfId="9"/>
    <cellStyle name="Comma [0] 10 2" xfId="10"/>
    <cellStyle name="Comma [0] 11" xfId="11"/>
    <cellStyle name="Comma [0] 11 2" xfId="12"/>
    <cellStyle name="Comma [0] 12" xfId="13"/>
    <cellStyle name="Comma [0] 12 2" xfId="14"/>
    <cellStyle name="Comma [0] 13" xfId="15"/>
    <cellStyle name="Comma [0] 14" xfId="16"/>
    <cellStyle name="Comma [0] 14 2" xfId="17"/>
    <cellStyle name="Comma [0] 15" xfId="18"/>
    <cellStyle name="Comma [0] 16" xfId="19"/>
    <cellStyle name="Comma [0] 17" xfId="20"/>
    <cellStyle name="Comma [0] 17 2" xfId="21"/>
    <cellStyle name="Comma [0] 18" xfId="22"/>
    <cellStyle name="Comma [0] 19" xfId="23"/>
    <cellStyle name="Comma [0] 2" xfId="24"/>
    <cellStyle name="Comma [0] 3" xfId="25"/>
    <cellStyle name="Comma [0] 3 2" xfId="26"/>
    <cellStyle name="Comma [0] 3 2 2" xfId="27"/>
    <cellStyle name="Comma [0] 4" xfId="28"/>
    <cellStyle name="Comma [0] 5" xfId="29"/>
    <cellStyle name="Comma [0] 6" xfId="30"/>
    <cellStyle name="Comma [0] 7" xfId="31"/>
    <cellStyle name="Comma [0] 8" xfId="32"/>
    <cellStyle name="Comma [0] 9" xfId="33"/>
    <cellStyle name="Comma 10" xfId="34"/>
    <cellStyle name="Comma 10 2" xfId="35"/>
    <cellStyle name="Comma 10 2 2 2" xfId="36"/>
    <cellStyle name="Comma 10 2 2 2 2" xfId="37"/>
    <cellStyle name="Comma 10 2 2 2 3" xfId="38"/>
    <cellStyle name="Comma 10 2 2 4" xfId="39"/>
    <cellStyle name="Comma 10 2 2 5" xfId="40"/>
    <cellStyle name="Comma 10 2 2 6" xfId="41"/>
    <cellStyle name="Comma 11" xfId="42"/>
    <cellStyle name="Comma 11 2" xfId="43"/>
    <cellStyle name="Comma 12" xfId="44"/>
    <cellStyle name="Comma 12 4" xfId="45"/>
    <cellStyle name="Comma 13" xfId="46"/>
    <cellStyle name="Comma 139" xfId="47"/>
    <cellStyle name="Comma 14" xfId="48"/>
    <cellStyle name="Comma 14 2" xfId="49"/>
    <cellStyle name="Comma 140" xfId="50"/>
    <cellStyle name="Comma 140 2" xfId="51"/>
    <cellStyle name="Comma 15" xfId="52"/>
    <cellStyle name="Comma 15 2" xfId="53"/>
    <cellStyle name="Comma 16" xfId="54"/>
    <cellStyle name="Comma 16 2" xfId="55"/>
    <cellStyle name="Comma 17" xfId="56"/>
    <cellStyle name="Comma 18" xfId="57"/>
    <cellStyle name="Comma 2" xfId="7"/>
    <cellStyle name="Comma 2 2" xfId="58"/>
    <cellStyle name="Comma 2 2 2" xfId="59"/>
    <cellStyle name="Comma 2 2 2 2" xfId="60"/>
    <cellStyle name="Comma 2 3" xfId="61"/>
    <cellStyle name="Comma 2 3 2" xfId="62"/>
    <cellStyle name="Comma 2 4" xfId="5"/>
    <cellStyle name="Comma 2 5" xfId="63"/>
    <cellStyle name="Comma 2 6" xfId="64"/>
    <cellStyle name="Comma 2 7" xfId="65"/>
    <cellStyle name="Comma 2 8" xfId="66"/>
    <cellStyle name="Comma 2 9" xfId="67"/>
    <cellStyle name="Comma 2_SVS Financials 31.03.12 (version 1)" xfId="68"/>
    <cellStyle name="Comma 20" xfId="69"/>
    <cellStyle name="Comma 21" xfId="70"/>
    <cellStyle name="Comma 21 2 2" xfId="71"/>
    <cellStyle name="Comma 3" xfId="72"/>
    <cellStyle name="Comma 3 2" xfId="73"/>
    <cellStyle name="Comma 3 2 2" xfId="74"/>
    <cellStyle name="Comma 3 3" xfId="75"/>
    <cellStyle name="Comma 3 4" xfId="76"/>
    <cellStyle name="Comma 3 5" xfId="77"/>
    <cellStyle name="Comma 3 5 2" xfId="78"/>
    <cellStyle name="Comma 31" xfId="79"/>
    <cellStyle name="Comma 35" xfId="80"/>
    <cellStyle name="Comma 4" xfId="81"/>
    <cellStyle name="Comma 4 6" xfId="82"/>
    <cellStyle name="Comma 5" xfId="83"/>
    <cellStyle name="Comma 5 2" xfId="84"/>
    <cellStyle name="Comma 5 4" xfId="85"/>
    <cellStyle name="Comma 6" xfId="86"/>
    <cellStyle name="Comma 7" xfId="87"/>
    <cellStyle name="Comma 7 2" xfId="88"/>
    <cellStyle name="Comma 8" xfId="89"/>
    <cellStyle name="Comma 9" xfId="90"/>
    <cellStyle name="Comma 9 2" xfId="91"/>
    <cellStyle name="Comma 9 2 2" xfId="92"/>
    <cellStyle name="Comma 9 3" xfId="93"/>
    <cellStyle name="comma(0)" xfId="94"/>
    <cellStyle name="Excel Built-in Normal" xfId="95"/>
    <cellStyle name="Hyperlink 3" xfId="96"/>
    <cellStyle name="Nor}al" xfId="97"/>
    <cellStyle name="Normal" xfId="0" builtinId="0"/>
    <cellStyle name="Normal - Style1" xfId="98"/>
    <cellStyle name="Normal 10" xfId="4"/>
    <cellStyle name="Normal 10 2" xfId="99"/>
    <cellStyle name="Normal 10 2 2" xfId="100"/>
    <cellStyle name="Normal 10 2 3" xfId="101"/>
    <cellStyle name="Normal 10 2 4" xfId="102"/>
    <cellStyle name="Normal 10 2 5" xfId="103"/>
    <cellStyle name="Normal 10 4" xfId="104"/>
    <cellStyle name="Normal 10 5" xfId="105"/>
    <cellStyle name="Normal 10 6" xfId="106"/>
    <cellStyle name="Normal 10 6 2" xfId="107"/>
    <cellStyle name="Normal 100" xfId="108"/>
    <cellStyle name="Normal 126" xfId="109"/>
    <cellStyle name="Normal 14" xfId="110"/>
    <cellStyle name="Normal 152" xfId="111"/>
    <cellStyle name="Normal 2" xfId="6"/>
    <cellStyle name="Normal 2 15" xfId="112"/>
    <cellStyle name="Normal 2 19 2" xfId="113"/>
    <cellStyle name="Normal 2 2" xfId="114"/>
    <cellStyle name="Normal 2 2 10" xfId="115"/>
    <cellStyle name="Normal 2 3" xfId="116"/>
    <cellStyle name="Normal 2 5 2" xfId="117"/>
    <cellStyle name="Normal 2_ACCOUNTS 1" xfId="118"/>
    <cellStyle name="Normal 3" xfId="119"/>
    <cellStyle name="Normal 4" xfId="120"/>
    <cellStyle name="Normal 4 18" xfId="121"/>
    <cellStyle name="Normal 4 2" xfId="122"/>
    <cellStyle name="Normal 5 2" xfId="123"/>
    <cellStyle name="Normal 5 9 23" xfId="124"/>
    <cellStyle name="Normal 6" xfId="125"/>
    <cellStyle name="Normal 7" xfId="3"/>
    <cellStyle name="Normal 7 10" xfId="126"/>
    <cellStyle name="Normal 7 2" xfId="127"/>
    <cellStyle name="Normal 7 3" xfId="128"/>
    <cellStyle name="Normal 8" xfId="129"/>
    <cellStyle name="Normal 8 2" xfId="130"/>
    <cellStyle name="Normal 9" xfId="131"/>
    <cellStyle name="Percent" xfId="2" builtinId="5"/>
    <cellStyle name="Percent 10" xfId="132"/>
    <cellStyle name="Percent 2" xfId="133"/>
    <cellStyle name="Percent 3" xfId="134"/>
    <cellStyle name="Percent 4" xfId="135"/>
    <cellStyle name="Percent 5" xfId="136"/>
    <cellStyle name="Style 1" xfId="137"/>
    <cellStyle name="Title 2" xfId="138"/>
    <cellStyle name="w1" xfId="139"/>
  </cellStyles>
  <dxfs count="13">
    <dxf>
      <font>
        <color rgb="FFFF0000"/>
      </font>
      <fill>
        <patternFill patternType="none"/>
      </fill>
    </dxf>
    <dxf>
      <font>
        <color rgb="FFFF0000"/>
      </font>
      <fill>
        <patternFill patternType="none"/>
      </fill>
    </dxf>
    <dxf>
      <font>
        <color rgb="FFFF0000"/>
      </font>
      <fill>
        <patternFill patternType="none"/>
      </fill>
    </dxf>
    <dxf>
      <font>
        <color rgb="FF800080"/>
      </font>
      <fill>
        <patternFill patternType="solid">
          <fgColor rgb="FFFF99CC"/>
          <bgColor rgb="FFFF99CC"/>
        </patternFill>
      </fill>
    </dxf>
    <dxf>
      <font>
        <color rgb="FF800080"/>
      </font>
      <fill>
        <patternFill patternType="solid">
          <fgColor rgb="FFFF99CC"/>
          <bgColor rgb="FFFF99CC"/>
        </patternFill>
      </fill>
    </dxf>
    <dxf>
      <font>
        <color rgb="FFFF0000"/>
      </font>
      <fill>
        <patternFill patternType="none"/>
      </fill>
    </dxf>
    <dxf>
      <font>
        <color rgb="FFFF0000"/>
      </font>
      <fill>
        <patternFill patternType="none"/>
      </fill>
    </dxf>
    <dxf>
      <font>
        <color rgb="FF800080"/>
      </font>
      <fill>
        <patternFill patternType="solid">
          <fgColor rgb="FFFF99CC"/>
          <bgColor rgb="FFFF99CC"/>
        </patternFill>
      </fill>
    </dxf>
    <dxf>
      <font>
        <color rgb="FF800080"/>
      </font>
      <fill>
        <patternFill patternType="solid">
          <fgColor rgb="FFFF99CC"/>
          <bgColor rgb="FFFF99CC"/>
        </patternFill>
      </fill>
    </dxf>
    <dxf>
      <font>
        <color rgb="FFFF0000"/>
      </font>
      <fill>
        <patternFill patternType="none"/>
      </fill>
    </dxf>
    <dxf>
      <font>
        <color rgb="FFFF0000"/>
      </font>
      <fill>
        <patternFill patternType="none"/>
      </fill>
    </dxf>
    <dxf>
      <font>
        <color rgb="FFFF0000"/>
      </font>
      <fill>
        <patternFill patternType="none"/>
      </fill>
    </dxf>
    <dxf>
      <font>
        <color rgb="FFFF0000"/>
      </font>
      <fill>
        <patternFill patternType="none"/>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4.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2.xml"/><Relationship Id="rId40" Type="http://schemas.openxmlformats.org/officeDocument/2006/relationships/externalLink" Target="externalLinks/externalLink5.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3.xml"/><Relationship Id="rId20" Type="http://schemas.openxmlformats.org/officeDocument/2006/relationships/worksheet" Target="worksheets/sheet20.xml"/><Relationship Id="rId41" Type="http://schemas.openxmlformats.org/officeDocument/2006/relationships/externalLink" Target="externalLinks/externalLink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accounts5/D$/Audit/DEC%202006/Final/WIP_Bl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accounts5/D$/Audit/DEC%202006/Final/WIP_Chn_Dec0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accounts5/d/Audit/Sep%202006/WIP/Sep06/WIP/WIP%20Other%20wok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accounts5/d/Documents%20and%20Settings/Administrator/Desktop/WIP_30090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shortcut-targets-by-id/1NTxNLk0unLJhnm_WsCUz4gVPMMgT1Ocv/CCCL%20Final%20Audit%20FY%202022/Holding%20Company/Sample%20for%20ref/SVS%20%20Financials%20as%20on%2031.03.2022_Final.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NCGL/AUDIT/AUDIT%20FY%202022-23/NCGL%20Q%204/NCGL%20TB%20AND%20LEDGER%20EXTRAC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LR"/>
      <sheetName val="Sheet1"/>
      <sheetName val="Sheet2"/>
      <sheetName val="Sheet3"/>
      <sheetName val="Jul 96 Worksheet"/>
    </sheetNames>
    <sheetDataSet>
      <sheetData sheetId="0">
        <row r="5">
          <cell r="A5" t="str">
            <v>KC150</v>
          </cell>
        </row>
      </sheetData>
      <sheetData sheetId="1">
        <row r="5">
          <cell r="A5" t="str">
            <v>KC150</v>
          </cell>
          <cell r="C5">
            <v>84305</v>
          </cell>
          <cell r="D5">
            <v>84305</v>
          </cell>
          <cell r="E5">
            <v>84305</v>
          </cell>
          <cell r="F5">
            <v>0</v>
          </cell>
          <cell r="I5">
            <v>84305</v>
          </cell>
          <cell r="K5">
            <v>84305</v>
          </cell>
          <cell r="L5" t="str">
            <v>S</v>
          </cell>
        </row>
        <row r="6">
          <cell r="A6" t="str">
            <v>KC179</v>
          </cell>
          <cell r="B6" t="str">
            <v>GARUDA PHASE  II</v>
          </cell>
          <cell r="C6">
            <v>117108571.875</v>
          </cell>
          <cell r="D6">
            <v>116955618</v>
          </cell>
          <cell r="E6">
            <v>109616768</v>
          </cell>
          <cell r="F6">
            <v>7338850</v>
          </cell>
          <cell r="I6">
            <v>109616768</v>
          </cell>
          <cell r="K6">
            <v>109616768</v>
          </cell>
          <cell r="L6" t="str">
            <v>R</v>
          </cell>
        </row>
        <row r="7">
          <cell r="A7" t="str">
            <v>KC191</v>
          </cell>
          <cell r="B7" t="str">
            <v>MSPL</v>
          </cell>
          <cell r="C7">
            <v>15507260</v>
          </cell>
          <cell r="D7">
            <v>15290191</v>
          </cell>
          <cell r="E7">
            <v>15290191</v>
          </cell>
          <cell r="F7">
            <v>0</v>
          </cell>
          <cell r="I7">
            <v>15290191</v>
          </cell>
          <cell r="K7">
            <v>15290191</v>
          </cell>
          <cell r="L7" t="str">
            <v>R</v>
          </cell>
        </row>
        <row r="8">
          <cell r="A8" t="str">
            <v>KC192</v>
          </cell>
          <cell r="B8" t="str">
            <v>VVIP -SRINGERI</v>
          </cell>
          <cell r="C8">
            <v>5939000</v>
          </cell>
          <cell r="D8">
            <v>5939000</v>
          </cell>
          <cell r="E8">
            <v>5939000</v>
          </cell>
          <cell r="F8">
            <v>0</v>
          </cell>
          <cell r="I8">
            <v>5939000</v>
          </cell>
          <cell r="K8">
            <v>5939000</v>
          </cell>
          <cell r="L8" t="str">
            <v>S</v>
          </cell>
        </row>
        <row r="9">
          <cell r="A9" t="str">
            <v>KC201</v>
          </cell>
          <cell r="C9">
            <v>412442</v>
          </cell>
          <cell r="D9">
            <v>412442</v>
          </cell>
          <cell r="E9">
            <v>412442</v>
          </cell>
          <cell r="F9">
            <v>0</v>
          </cell>
          <cell r="I9">
            <v>412442</v>
          </cell>
          <cell r="K9">
            <v>412442</v>
          </cell>
          <cell r="L9" t="str">
            <v>S</v>
          </cell>
        </row>
        <row r="10">
          <cell r="A10" t="str">
            <v>KC221</v>
          </cell>
          <cell r="B10" t="str">
            <v>TCG</v>
          </cell>
          <cell r="C10">
            <v>26494304</v>
          </cell>
          <cell r="D10">
            <v>26494304</v>
          </cell>
          <cell r="E10">
            <v>26494304</v>
          </cell>
          <cell r="F10">
            <v>0</v>
          </cell>
          <cell r="I10">
            <v>26494304</v>
          </cell>
          <cell r="K10">
            <v>26494304</v>
          </cell>
          <cell r="L10" t="str">
            <v>R</v>
          </cell>
        </row>
        <row r="11">
          <cell r="A11" t="str">
            <v>KC222</v>
          </cell>
          <cell r="B11" t="str">
            <v>TEXAS INSTRUMENTS</v>
          </cell>
          <cell r="C11">
            <v>40207000</v>
          </cell>
          <cell r="D11">
            <v>39450309</v>
          </cell>
          <cell r="E11">
            <v>38952443</v>
          </cell>
          <cell r="F11">
            <v>497866</v>
          </cell>
          <cell r="I11">
            <v>38952443</v>
          </cell>
          <cell r="K11">
            <v>38952443</v>
          </cell>
          <cell r="L11" t="str">
            <v>R</v>
          </cell>
        </row>
        <row r="12">
          <cell r="A12" t="str">
            <v>KC226</v>
          </cell>
          <cell r="B12" t="str">
            <v>MIND TREE</v>
          </cell>
          <cell r="C12">
            <v>65417455.379999995</v>
          </cell>
          <cell r="D12">
            <v>65417455.379999995</v>
          </cell>
          <cell r="E12">
            <v>65417455.379999995</v>
          </cell>
          <cell r="F12">
            <v>0</v>
          </cell>
          <cell r="I12">
            <v>65417455.379999995</v>
          </cell>
          <cell r="K12">
            <v>65417455.379999995</v>
          </cell>
          <cell r="L12" t="str">
            <v>R</v>
          </cell>
        </row>
        <row r="13">
          <cell r="A13" t="str">
            <v>KC236</v>
          </cell>
          <cell r="B13" t="str">
            <v>INFOSYS BANGALORE</v>
          </cell>
          <cell r="C13">
            <v>91310270</v>
          </cell>
          <cell r="D13">
            <v>91310270</v>
          </cell>
          <cell r="E13">
            <v>91310270</v>
          </cell>
          <cell r="F13">
            <v>0</v>
          </cell>
          <cell r="I13">
            <v>91310270</v>
          </cell>
          <cell r="K13">
            <v>91310270</v>
          </cell>
          <cell r="L13" t="str">
            <v>R</v>
          </cell>
        </row>
        <row r="14">
          <cell r="A14" t="str">
            <v>KC238</v>
          </cell>
          <cell r="B14" t="str">
            <v>DENTAL</v>
          </cell>
          <cell r="C14">
            <v>60135275</v>
          </cell>
          <cell r="D14">
            <v>59631908</v>
          </cell>
          <cell r="E14">
            <v>59631908</v>
          </cell>
          <cell r="F14">
            <v>0</v>
          </cell>
          <cell r="I14">
            <v>59631908</v>
          </cell>
          <cell r="K14">
            <v>59631908</v>
          </cell>
          <cell r="L14" t="str">
            <v>R</v>
          </cell>
        </row>
        <row r="15">
          <cell r="A15" t="str">
            <v>KC243</v>
          </cell>
          <cell r="B15" t="str">
            <v>MICO</v>
          </cell>
          <cell r="C15">
            <v>154774733</v>
          </cell>
          <cell r="D15">
            <v>154774733</v>
          </cell>
          <cell r="E15">
            <v>154774733</v>
          </cell>
          <cell r="F15">
            <v>0</v>
          </cell>
          <cell r="I15">
            <v>154774733</v>
          </cell>
          <cell r="K15">
            <v>154774733</v>
          </cell>
          <cell r="L15" t="str">
            <v>R</v>
          </cell>
        </row>
        <row r="16">
          <cell r="A16" t="str">
            <v>KC250</v>
          </cell>
          <cell r="B16" t="str">
            <v>FAIRMOUNT HOTELS</v>
          </cell>
          <cell r="C16">
            <v>26345068</v>
          </cell>
          <cell r="D16">
            <v>26133554</v>
          </cell>
          <cell r="E16">
            <v>26133554</v>
          </cell>
          <cell r="F16">
            <v>0</v>
          </cell>
          <cell r="I16">
            <v>26133554</v>
          </cell>
          <cell r="K16">
            <v>26133554</v>
          </cell>
          <cell r="L16" t="str">
            <v>R</v>
          </cell>
        </row>
        <row r="17">
          <cell r="A17" t="str">
            <v>KC252</v>
          </cell>
          <cell r="B17" t="str">
            <v>INFOSYS -MULTI LEVEL CAR PARKING</v>
          </cell>
          <cell r="C17">
            <v>70894009</v>
          </cell>
          <cell r="D17">
            <v>73220099</v>
          </cell>
          <cell r="E17">
            <v>73220099</v>
          </cell>
          <cell r="F17">
            <v>0</v>
          </cell>
          <cell r="I17">
            <v>73220099</v>
          </cell>
          <cell r="K17">
            <v>73220099</v>
          </cell>
          <cell r="L17" t="str">
            <v>R</v>
          </cell>
        </row>
        <row r="18">
          <cell r="A18" t="str">
            <v>KC254</v>
          </cell>
          <cell r="B18" t="str">
            <v>TIFFANY</v>
          </cell>
          <cell r="C18">
            <v>42125581</v>
          </cell>
          <cell r="D18">
            <v>44327444</v>
          </cell>
          <cell r="E18">
            <v>43390775</v>
          </cell>
          <cell r="F18">
            <v>936669</v>
          </cell>
          <cell r="I18">
            <v>43390775</v>
          </cell>
          <cell r="K18">
            <v>43390775</v>
          </cell>
          <cell r="L18" t="str">
            <v>R</v>
          </cell>
        </row>
        <row r="19">
          <cell r="A19" t="str">
            <v>KC257</v>
          </cell>
          <cell r="B19" t="str">
            <v>MAGADI MARRIAGE HALL</v>
          </cell>
          <cell r="C19">
            <v>20847996</v>
          </cell>
          <cell r="D19">
            <v>18847996</v>
          </cell>
          <cell r="E19">
            <v>18145600</v>
          </cell>
          <cell r="F19">
            <v>702396</v>
          </cell>
          <cell r="I19">
            <v>18145600</v>
          </cell>
          <cell r="K19">
            <v>18145600</v>
          </cell>
          <cell r="L19" t="str">
            <v>R</v>
          </cell>
        </row>
        <row r="20">
          <cell r="A20" t="str">
            <v>KC258</v>
          </cell>
          <cell r="B20" t="str">
            <v>PASADINA</v>
          </cell>
          <cell r="C20">
            <v>14324647</v>
          </cell>
          <cell r="D20">
            <v>14324647</v>
          </cell>
          <cell r="E20">
            <v>13132412</v>
          </cell>
          <cell r="F20">
            <v>1192235</v>
          </cell>
          <cell r="I20">
            <v>13132412</v>
          </cell>
          <cell r="K20">
            <v>13132412</v>
          </cell>
          <cell r="L20" t="str">
            <v>R</v>
          </cell>
        </row>
        <row r="21">
          <cell r="A21" t="str">
            <v>KC260</v>
          </cell>
          <cell r="B21" t="str">
            <v>INNOVATION CENTER MANIPAL</v>
          </cell>
          <cell r="C21">
            <v>132666460</v>
          </cell>
          <cell r="D21">
            <v>132666460</v>
          </cell>
          <cell r="E21">
            <v>108789903</v>
          </cell>
          <cell r="F21">
            <v>23876557</v>
          </cell>
          <cell r="I21">
            <v>108789903</v>
          </cell>
          <cell r="K21">
            <v>108789903</v>
          </cell>
          <cell r="L21" t="str">
            <v>R</v>
          </cell>
        </row>
        <row r="22">
          <cell r="A22" t="str">
            <v>KC267</v>
          </cell>
          <cell r="B22" t="str">
            <v>FOOD COURT MANIPAL</v>
          </cell>
          <cell r="C22">
            <v>36142108</v>
          </cell>
          <cell r="D22">
            <v>33415888</v>
          </cell>
          <cell r="E22">
            <v>33415888</v>
          </cell>
          <cell r="F22">
            <v>0</v>
          </cell>
          <cell r="I22">
            <v>33415888</v>
          </cell>
          <cell r="K22">
            <v>33415888</v>
          </cell>
          <cell r="L22" t="str">
            <v>R</v>
          </cell>
        </row>
        <row r="23">
          <cell r="A23" t="str">
            <v>KC268</v>
          </cell>
          <cell r="B23" t="str">
            <v>VICTORIA HOSIPTAL -INFOSYS FOUNDATION</v>
          </cell>
          <cell r="C23">
            <v>23319120</v>
          </cell>
          <cell r="D23">
            <v>23319120</v>
          </cell>
          <cell r="E23">
            <v>23319120</v>
          </cell>
          <cell r="F23">
            <v>0</v>
          </cell>
          <cell r="I23">
            <v>23319120</v>
          </cell>
          <cell r="K23">
            <v>23319120</v>
          </cell>
          <cell r="L23" t="str">
            <v>S</v>
          </cell>
        </row>
        <row r="24">
          <cell r="A24" t="str">
            <v>KC270</v>
          </cell>
          <cell r="B24" t="str">
            <v>INMAR HOTELS</v>
          </cell>
          <cell r="C24">
            <v>23698725</v>
          </cell>
          <cell r="D24">
            <v>28697080</v>
          </cell>
          <cell r="E24">
            <v>25996352</v>
          </cell>
          <cell r="F24">
            <v>2700728</v>
          </cell>
          <cell r="I24">
            <v>25996352</v>
          </cell>
          <cell r="K24">
            <v>25996352</v>
          </cell>
          <cell r="L24" t="str">
            <v>R</v>
          </cell>
        </row>
        <row r="25">
          <cell r="A25" t="str">
            <v>KC276</v>
          </cell>
          <cell r="B25" t="str">
            <v>INFOSYS - SDP</v>
          </cell>
          <cell r="C25">
            <v>78228000</v>
          </cell>
          <cell r="D25">
            <v>84295308</v>
          </cell>
          <cell r="E25">
            <v>84295308</v>
          </cell>
          <cell r="F25">
            <v>0</v>
          </cell>
          <cell r="H25">
            <v>22311000</v>
          </cell>
          <cell r="I25">
            <v>106606308</v>
          </cell>
          <cell r="K25">
            <v>106606308</v>
          </cell>
          <cell r="L25" t="str">
            <v>R</v>
          </cell>
        </row>
        <row r="26">
          <cell r="A26" t="str">
            <v>KC277</v>
          </cell>
          <cell r="B26" t="str">
            <v>SATKO PALM TREE APARTMENTS</v>
          </cell>
          <cell r="C26">
            <v>63414922</v>
          </cell>
          <cell r="D26">
            <v>88847925</v>
          </cell>
          <cell r="E26">
            <v>85886413</v>
          </cell>
          <cell r="F26">
            <v>2961512</v>
          </cell>
          <cell r="I26">
            <v>85886413</v>
          </cell>
          <cell r="K26">
            <v>85886413</v>
          </cell>
          <cell r="L26" t="str">
            <v>R</v>
          </cell>
        </row>
        <row r="27">
          <cell r="A27" t="str">
            <v>KC278</v>
          </cell>
          <cell r="B27" t="str">
            <v>BHART FRITZ WERNER FOUNDRY</v>
          </cell>
          <cell r="C27">
            <v>32697623</v>
          </cell>
          <cell r="D27">
            <v>32697623</v>
          </cell>
          <cell r="E27">
            <v>32697623</v>
          </cell>
          <cell r="F27">
            <v>0</v>
          </cell>
          <cell r="I27">
            <v>32697623</v>
          </cell>
          <cell r="K27">
            <v>32697623</v>
          </cell>
          <cell r="L27" t="str">
            <v>R</v>
          </cell>
        </row>
        <row r="28">
          <cell r="A28" t="str">
            <v>KC279</v>
          </cell>
          <cell r="B28" t="str">
            <v>SIGMA ALDIRCH LABOURATORIES</v>
          </cell>
          <cell r="C28">
            <v>78034698</v>
          </cell>
          <cell r="D28">
            <v>75202596</v>
          </cell>
          <cell r="E28">
            <v>75202596</v>
          </cell>
          <cell r="F28">
            <v>0</v>
          </cell>
          <cell r="I28">
            <v>75202596</v>
          </cell>
          <cell r="K28">
            <v>75202596</v>
          </cell>
          <cell r="L28" t="str">
            <v>R</v>
          </cell>
        </row>
        <row r="29">
          <cell r="A29" t="str">
            <v>KC286</v>
          </cell>
          <cell r="B29" t="str">
            <v>KSHEMA  MPHASIS</v>
          </cell>
          <cell r="C29">
            <v>24674858</v>
          </cell>
          <cell r="D29">
            <v>24679360</v>
          </cell>
          <cell r="E29">
            <v>24644709</v>
          </cell>
          <cell r="F29">
            <v>34651</v>
          </cell>
          <cell r="I29">
            <v>24644709</v>
          </cell>
          <cell r="K29">
            <v>24644709</v>
          </cell>
          <cell r="L29" t="str">
            <v>R</v>
          </cell>
        </row>
        <row r="30">
          <cell r="A30" t="str">
            <v>KC287</v>
          </cell>
          <cell r="B30" t="str">
            <v>TECHNICAL TRAINING INSTITUTE, MES</v>
          </cell>
          <cell r="C30">
            <v>28514000</v>
          </cell>
          <cell r="D30">
            <v>24145000</v>
          </cell>
          <cell r="E30">
            <v>24145000</v>
          </cell>
          <cell r="F30">
            <v>0</v>
          </cell>
          <cell r="H30">
            <v>1000000</v>
          </cell>
          <cell r="I30">
            <v>25145000</v>
          </cell>
          <cell r="J30">
            <v>818819.24423891807</v>
          </cell>
          <cell r="K30">
            <v>24326180.755761083</v>
          </cell>
          <cell r="L30" t="str">
            <v>R</v>
          </cell>
        </row>
        <row r="31">
          <cell r="A31" t="str">
            <v>KC288</v>
          </cell>
          <cell r="B31" t="str">
            <v>ABB LIMITED</v>
          </cell>
          <cell r="C31">
            <v>138439137</v>
          </cell>
          <cell r="D31">
            <v>119251533</v>
          </cell>
          <cell r="E31">
            <v>111869294</v>
          </cell>
          <cell r="F31">
            <v>7382239</v>
          </cell>
          <cell r="I31">
            <v>111869294</v>
          </cell>
          <cell r="K31">
            <v>111869294</v>
          </cell>
          <cell r="L31" t="str">
            <v>R</v>
          </cell>
        </row>
        <row r="32">
          <cell r="A32" t="str">
            <v>KC289</v>
          </cell>
          <cell r="B32" t="str">
            <v>MIND TREE- PHASE II</v>
          </cell>
          <cell r="C32">
            <v>56451887</v>
          </cell>
          <cell r="D32">
            <v>52971887</v>
          </cell>
          <cell r="E32">
            <v>52402357</v>
          </cell>
          <cell r="F32">
            <v>569530</v>
          </cell>
          <cell r="I32">
            <v>52402357</v>
          </cell>
          <cell r="K32">
            <v>52402357</v>
          </cell>
          <cell r="L32" t="str">
            <v>R</v>
          </cell>
        </row>
        <row r="33">
          <cell r="A33" t="str">
            <v>KC292</v>
          </cell>
          <cell r="B33" t="str">
            <v>ASTRA ZENECA - PHASE II</v>
          </cell>
          <cell r="C33">
            <v>53725000</v>
          </cell>
          <cell r="D33">
            <v>49734719.789999999</v>
          </cell>
          <cell r="E33">
            <v>49229757</v>
          </cell>
          <cell r="F33">
            <v>504962.78999999911</v>
          </cell>
          <cell r="H33">
            <v>1712000</v>
          </cell>
          <cell r="I33">
            <v>50941757</v>
          </cell>
          <cell r="K33">
            <v>50941757</v>
          </cell>
          <cell r="L33" t="str">
            <v>R</v>
          </cell>
        </row>
        <row r="34">
          <cell r="A34" t="str">
            <v>KC295</v>
          </cell>
          <cell r="B34" t="str">
            <v>KEMWELL</v>
          </cell>
          <cell r="C34">
            <v>59402977</v>
          </cell>
          <cell r="D34">
            <v>59533204</v>
          </cell>
          <cell r="E34">
            <v>58162577</v>
          </cell>
          <cell r="F34">
            <v>1370627</v>
          </cell>
          <cell r="I34">
            <v>58162577</v>
          </cell>
          <cell r="K34">
            <v>58162577</v>
          </cell>
          <cell r="L34" t="str">
            <v>R</v>
          </cell>
        </row>
        <row r="35">
          <cell r="A35" t="str">
            <v>KC303</v>
          </cell>
          <cell r="B35" t="str">
            <v>RITTAL BIR</v>
          </cell>
          <cell r="C35">
            <v>50316263</v>
          </cell>
          <cell r="D35">
            <v>49630026</v>
          </cell>
          <cell r="E35">
            <v>49630026</v>
          </cell>
          <cell r="F35">
            <v>0</v>
          </cell>
          <cell r="I35">
            <v>49630026</v>
          </cell>
          <cell r="K35">
            <v>49630026</v>
          </cell>
          <cell r="L35" t="str">
            <v>R</v>
          </cell>
        </row>
        <row r="36">
          <cell r="A36" t="str">
            <v>KC304</v>
          </cell>
          <cell r="B36" t="str">
            <v>HINDUSTAN LEVER LTD</v>
          </cell>
          <cell r="C36">
            <v>93872601</v>
          </cell>
          <cell r="D36">
            <v>91588924</v>
          </cell>
          <cell r="E36">
            <v>82549990</v>
          </cell>
          <cell r="F36">
            <v>9038934</v>
          </cell>
          <cell r="I36">
            <v>82549990</v>
          </cell>
          <cell r="K36">
            <v>82549990</v>
          </cell>
          <cell r="L36" t="str">
            <v>R</v>
          </cell>
        </row>
        <row r="37">
          <cell r="A37" t="str">
            <v>KC308</v>
          </cell>
          <cell r="B37" t="str">
            <v>LEITZ</v>
          </cell>
          <cell r="C37">
            <v>40566450</v>
          </cell>
          <cell r="D37">
            <v>38562485</v>
          </cell>
          <cell r="E37">
            <v>38562485</v>
          </cell>
          <cell r="F37">
            <v>0</v>
          </cell>
          <cell r="I37">
            <v>38562485</v>
          </cell>
          <cell r="K37">
            <v>38562485</v>
          </cell>
          <cell r="L37" t="str">
            <v>R</v>
          </cell>
        </row>
        <row r="38">
          <cell r="A38" t="str">
            <v>KC320</v>
          </cell>
          <cell r="B38" t="str">
            <v>KIRLOSKAR TOYODS TEXTILES MACHINERY P LTD</v>
          </cell>
          <cell r="C38">
            <v>5480500</v>
          </cell>
          <cell r="D38">
            <v>5613368</v>
          </cell>
          <cell r="E38">
            <v>5613368</v>
          </cell>
          <cell r="F38">
            <v>0</v>
          </cell>
          <cell r="I38">
            <v>5613368</v>
          </cell>
          <cell r="K38">
            <v>5613368</v>
          </cell>
          <cell r="L38" t="str">
            <v>S</v>
          </cell>
        </row>
        <row r="39">
          <cell r="A39" t="str">
            <v>KC321</v>
          </cell>
          <cell r="B39" t="str">
            <v>MANN &amp; HUMMEL</v>
          </cell>
          <cell r="C39">
            <v>97051716</v>
          </cell>
          <cell r="D39">
            <v>95336879</v>
          </cell>
          <cell r="E39">
            <v>95336879</v>
          </cell>
          <cell r="F39">
            <v>0</v>
          </cell>
          <cell r="I39">
            <v>95336879</v>
          </cell>
          <cell r="J39">
            <v>3104540.5134570361</v>
          </cell>
          <cell r="K39">
            <v>92232338.48654297</v>
          </cell>
          <cell r="L39" t="str">
            <v>R</v>
          </cell>
        </row>
        <row r="40">
          <cell r="A40" t="str">
            <v>KC327</v>
          </cell>
          <cell r="B40" t="str">
            <v>ASHOK LEYLAND</v>
          </cell>
          <cell r="C40">
            <v>14013000</v>
          </cell>
          <cell r="D40">
            <v>13042545</v>
          </cell>
          <cell r="E40">
            <v>12277344</v>
          </cell>
          <cell r="F40">
            <v>765201</v>
          </cell>
          <cell r="I40">
            <v>12277344</v>
          </cell>
          <cell r="K40">
            <v>12277344</v>
          </cell>
          <cell r="L40" t="str">
            <v>R</v>
          </cell>
        </row>
        <row r="41">
          <cell r="A41" t="str">
            <v>KC332</v>
          </cell>
          <cell r="B41" t="str">
            <v>Vakil Housing Development Corporation</v>
          </cell>
          <cell r="C41">
            <v>69758000</v>
          </cell>
          <cell r="D41">
            <v>56385032</v>
          </cell>
          <cell r="E41">
            <v>49657998</v>
          </cell>
          <cell r="F41">
            <v>6727034</v>
          </cell>
          <cell r="H41">
            <v>1279000</v>
          </cell>
          <cell r="I41">
            <v>50936998</v>
          </cell>
          <cell r="J41">
            <v>1658707.2661029741</v>
          </cell>
          <cell r="K41">
            <v>49278290.733897023</v>
          </cell>
          <cell r="L41" t="str">
            <v>R</v>
          </cell>
        </row>
        <row r="42">
          <cell r="A42" t="str">
            <v>KC334</v>
          </cell>
          <cell r="B42" t="str">
            <v>HAL - Hanger</v>
          </cell>
          <cell r="C42">
            <v>27976000</v>
          </cell>
          <cell r="D42">
            <v>23425003</v>
          </cell>
          <cell r="E42">
            <v>22344049</v>
          </cell>
          <cell r="F42">
            <v>1080954</v>
          </cell>
          <cell r="I42">
            <v>22344049</v>
          </cell>
          <cell r="J42">
            <v>727609.3583383318</v>
          </cell>
          <cell r="K42">
            <v>21616439.641661666</v>
          </cell>
          <cell r="L42" t="str">
            <v>R</v>
          </cell>
        </row>
        <row r="43">
          <cell r="A43" t="str">
            <v>KC336</v>
          </cell>
          <cell r="B43" t="str">
            <v>Cosmopolitan Club, Phase - II</v>
          </cell>
          <cell r="C43">
            <v>24920000</v>
          </cell>
          <cell r="D43">
            <v>19327558</v>
          </cell>
          <cell r="E43">
            <v>16979715</v>
          </cell>
          <cell r="F43">
            <v>2347843</v>
          </cell>
          <cell r="I43">
            <v>16979715</v>
          </cell>
          <cell r="J43">
            <v>552925.72693148616</v>
          </cell>
          <cell r="K43">
            <v>16426789.273068514</v>
          </cell>
          <cell r="L43" t="str">
            <v>R</v>
          </cell>
        </row>
        <row r="44">
          <cell r="A44" t="str">
            <v>KC342</v>
          </cell>
          <cell r="B44" t="str">
            <v>Humen Centrifugal</v>
          </cell>
          <cell r="C44">
            <v>28073000</v>
          </cell>
          <cell r="D44">
            <v>23145605</v>
          </cell>
          <cell r="E44">
            <v>17848321</v>
          </cell>
          <cell r="F44">
            <v>5297284</v>
          </cell>
          <cell r="H44">
            <v>1256000</v>
          </cell>
          <cell r="I44">
            <v>19104321</v>
          </cell>
          <cell r="K44">
            <v>19104321</v>
          </cell>
          <cell r="L44" t="str">
            <v>R</v>
          </cell>
        </row>
        <row r="45">
          <cell r="A45" t="str">
            <v>KC343</v>
          </cell>
          <cell r="B45" t="str">
            <v>KERN &amp; LEBERS - Spring</v>
          </cell>
          <cell r="C45">
            <v>88227587</v>
          </cell>
          <cell r="D45">
            <v>99344822</v>
          </cell>
          <cell r="E45">
            <v>97884372</v>
          </cell>
          <cell r="F45">
            <v>1460450</v>
          </cell>
          <cell r="H45">
            <v>1000000</v>
          </cell>
          <cell r="I45">
            <v>98884372</v>
          </cell>
          <cell r="J45">
            <v>3220060.7177601922</v>
          </cell>
          <cell r="K45">
            <v>95664311.28223981</v>
          </cell>
          <cell r="L45" t="str">
            <v>R</v>
          </cell>
        </row>
        <row r="46">
          <cell r="A46" t="str">
            <v>KC346</v>
          </cell>
          <cell r="B46" t="str">
            <v>ITC BISCUIT MANUFACTURING FACTORY</v>
          </cell>
          <cell r="C46">
            <v>291044000</v>
          </cell>
          <cell r="D46">
            <v>245566983</v>
          </cell>
          <cell r="E46">
            <v>245566983</v>
          </cell>
          <cell r="F46">
            <v>0</v>
          </cell>
          <cell r="H46">
            <v>33672000</v>
          </cell>
          <cell r="I46">
            <v>279238983</v>
          </cell>
          <cell r="J46">
            <v>9093110.0824062079</v>
          </cell>
          <cell r="K46">
            <v>270145872.91759378</v>
          </cell>
          <cell r="L46" t="str">
            <v>R</v>
          </cell>
        </row>
        <row r="47">
          <cell r="A47" t="str">
            <v>KC347</v>
          </cell>
          <cell r="B47" t="str">
            <v>HOSPITAL BUILDING INFOSYS FOUNDAATION</v>
          </cell>
          <cell r="C47">
            <v>50000000</v>
          </cell>
          <cell r="D47">
            <v>28935157</v>
          </cell>
          <cell r="E47">
            <v>28935157</v>
          </cell>
          <cell r="F47">
            <v>0</v>
          </cell>
          <cell r="I47">
            <v>28935157</v>
          </cell>
          <cell r="K47">
            <v>28935157</v>
          </cell>
          <cell r="L47" t="str">
            <v>R</v>
          </cell>
        </row>
        <row r="48">
          <cell r="A48" t="str">
            <v>KC348</v>
          </cell>
          <cell r="B48" t="str">
            <v>INFOSYS TECHNOLOGY LIMITED</v>
          </cell>
          <cell r="C48">
            <v>0</v>
          </cell>
          <cell r="D48">
            <v>0</v>
          </cell>
          <cell r="E48">
            <v>0</v>
          </cell>
          <cell r="F48">
            <v>0</v>
          </cell>
          <cell r="H48">
            <v>40694000</v>
          </cell>
          <cell r="I48">
            <v>40694000</v>
          </cell>
          <cell r="K48">
            <v>40694000</v>
          </cell>
          <cell r="L48" t="str">
            <v>R</v>
          </cell>
        </row>
        <row r="49">
          <cell r="A49" t="str">
            <v>KC350</v>
          </cell>
          <cell r="B49" t="str">
            <v>HCL TECHNOLOGY</v>
          </cell>
          <cell r="C49">
            <v>15000000</v>
          </cell>
          <cell r="D49">
            <v>7419110</v>
          </cell>
          <cell r="E49">
            <v>4857874</v>
          </cell>
          <cell r="F49">
            <v>2561236</v>
          </cell>
          <cell r="I49">
            <v>4857874</v>
          </cell>
          <cell r="J49">
            <v>158191.31904107734</v>
          </cell>
          <cell r="K49">
            <v>4699682.680958923</v>
          </cell>
          <cell r="L49" t="str">
            <v>R</v>
          </cell>
        </row>
        <row r="50">
          <cell r="A50" t="str">
            <v>KC355</v>
          </cell>
          <cell r="B50" t="str">
            <v>ASHOK LEYLAND - CANTEEN ADDITION/ALTERATION</v>
          </cell>
          <cell r="C50">
            <v>21600000</v>
          </cell>
          <cell r="D50">
            <v>16683973</v>
          </cell>
          <cell r="E50">
            <v>10795593</v>
          </cell>
          <cell r="F50">
            <v>5888380</v>
          </cell>
          <cell r="I50">
            <v>10795593</v>
          </cell>
          <cell r="K50">
            <v>10795593</v>
          </cell>
          <cell r="L50" t="str">
            <v>R</v>
          </cell>
        </row>
        <row r="51">
          <cell r="A51" t="str">
            <v>KC364</v>
          </cell>
          <cell r="B51" t="str">
            <v>DSN PEDESTAL- ECIL</v>
          </cell>
          <cell r="C51">
            <v>17132623</v>
          </cell>
          <cell r="D51">
            <v>7983837</v>
          </cell>
          <cell r="E51">
            <v>7983837</v>
          </cell>
          <cell r="F51">
            <v>0</v>
          </cell>
          <cell r="I51">
            <v>7983837</v>
          </cell>
          <cell r="J51">
            <v>259984.86293365323</v>
          </cell>
          <cell r="K51">
            <v>7723852.1370663466</v>
          </cell>
          <cell r="L51" t="str">
            <v>R</v>
          </cell>
        </row>
        <row r="52">
          <cell r="A52" t="str">
            <v>KC365</v>
          </cell>
          <cell r="B52" t="str">
            <v>SHANKARA MUTT</v>
          </cell>
          <cell r="C52">
            <v>22500000</v>
          </cell>
          <cell r="D52">
            <v>17328755</v>
          </cell>
          <cell r="E52">
            <v>17328755</v>
          </cell>
          <cell r="F52">
            <v>0</v>
          </cell>
          <cell r="H52">
            <v>4001000</v>
          </cell>
          <cell r="I52">
            <v>21329755</v>
          </cell>
          <cell r="K52">
            <v>21329755</v>
          </cell>
          <cell r="L52" t="str">
            <v>R</v>
          </cell>
        </row>
        <row r="53">
          <cell r="A53" t="str">
            <v>KC388</v>
          </cell>
          <cell r="B53" t="str">
            <v>INFOSYS - MYSORE</v>
          </cell>
          <cell r="C53">
            <v>650000000</v>
          </cell>
          <cell r="F53">
            <v>0</v>
          </cell>
          <cell r="H53">
            <v>83257000</v>
          </cell>
          <cell r="I53">
            <v>83257000</v>
          </cell>
          <cell r="K53">
            <v>83257000</v>
          </cell>
          <cell r="L53" t="str">
            <v>R</v>
          </cell>
        </row>
        <row r="54">
          <cell r="A54" t="str">
            <v>KC402</v>
          </cell>
          <cell r="B54" t="str">
            <v>TEXAS,GLOBAL VILLAGE</v>
          </cell>
          <cell r="C54">
            <v>22500000</v>
          </cell>
          <cell r="D54">
            <v>14749618</v>
          </cell>
          <cell r="E54">
            <v>14160713</v>
          </cell>
          <cell r="F54">
            <v>588905</v>
          </cell>
          <cell r="I54">
            <v>14160713</v>
          </cell>
          <cell r="K54">
            <v>14160713</v>
          </cell>
          <cell r="L54" t="str">
            <v>R</v>
          </cell>
        </row>
        <row r="55">
          <cell r="A55" t="str">
            <v>KC403</v>
          </cell>
          <cell r="B55" t="str">
            <v>MICO STP,BANGALORE</v>
          </cell>
          <cell r="C55">
            <v>6456741.4415999996</v>
          </cell>
          <cell r="D55">
            <v>6456741.4415999996</v>
          </cell>
          <cell r="E55">
            <v>6456741</v>
          </cell>
          <cell r="F55">
            <v>0.44159999955445528</v>
          </cell>
          <cell r="I55">
            <v>6456741</v>
          </cell>
          <cell r="J55">
            <v>250675.4016486094</v>
          </cell>
          <cell r="K55">
            <v>6206065.598351391</v>
          </cell>
          <cell r="L55" t="str">
            <v>R</v>
          </cell>
        </row>
        <row r="56">
          <cell r="A56" t="str">
            <v>BB001</v>
          </cell>
          <cell r="B56" t="str">
            <v>BATCH PLANT I</v>
          </cell>
          <cell r="C56">
            <v>0</v>
          </cell>
          <cell r="D56">
            <v>87833000</v>
          </cell>
          <cell r="E56">
            <v>87833000</v>
          </cell>
          <cell r="F56">
            <v>0</v>
          </cell>
          <cell r="I56">
            <v>87833000</v>
          </cell>
          <cell r="K56">
            <v>87833000</v>
          </cell>
          <cell r="L56" t="str">
            <v>S</v>
          </cell>
        </row>
        <row r="57">
          <cell r="A57" t="str">
            <v>BB002</v>
          </cell>
          <cell r="B57" t="str">
            <v>BATCH PLANT II</v>
          </cell>
          <cell r="C57">
            <v>0</v>
          </cell>
          <cell r="D57">
            <v>69918000</v>
          </cell>
          <cell r="E57">
            <v>69918000</v>
          </cell>
          <cell r="F57">
            <v>0</v>
          </cell>
          <cell r="I57">
            <v>69918000</v>
          </cell>
          <cell r="K57">
            <v>69918000</v>
          </cell>
          <cell r="L57" t="str">
            <v>S</v>
          </cell>
        </row>
        <row r="58">
          <cell r="A58" t="str">
            <v>BB007</v>
          </cell>
          <cell r="B58" t="str">
            <v>BATCH PLANT III</v>
          </cell>
          <cell r="C58">
            <v>0</v>
          </cell>
          <cell r="D58">
            <v>59813000</v>
          </cell>
          <cell r="E58">
            <v>59813000</v>
          </cell>
          <cell r="F58">
            <v>0</v>
          </cell>
          <cell r="I58">
            <v>59813000</v>
          </cell>
          <cell r="K58">
            <v>59813000</v>
          </cell>
          <cell r="L58" t="str">
            <v>S</v>
          </cell>
        </row>
      </sheetData>
      <sheetData sheetId="2"/>
      <sheetData sheetId="3"/>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N"/>
      <sheetName val="CHN WIP"/>
      <sheetName val="INFRA WIP"/>
      <sheetName val="INFRA WIP (2)"/>
      <sheetName val="Sheet1"/>
    </sheetNames>
    <sheetDataSet>
      <sheetData sheetId="0" refreshError="1"/>
      <sheetData sheetId="1">
        <row r="5">
          <cell r="B5" t="str">
            <v>EC173</v>
          </cell>
          <cell r="C5" t="str">
            <v>SANKARA COLLEGE -  KALADI PHASE II</v>
          </cell>
          <cell r="D5">
            <v>78450000</v>
          </cell>
          <cell r="E5">
            <v>78681418</v>
          </cell>
          <cell r="F5">
            <v>786.81</v>
          </cell>
          <cell r="G5">
            <v>78251418</v>
          </cell>
          <cell r="H5">
            <v>430000</v>
          </cell>
          <cell r="I5">
            <v>0</v>
          </cell>
          <cell r="J5">
            <v>0</v>
          </cell>
          <cell r="K5">
            <v>78251418</v>
          </cell>
          <cell r="M5" t="str">
            <v>R</v>
          </cell>
          <cell r="P5">
            <v>0</v>
          </cell>
          <cell r="Q5">
            <v>78251418</v>
          </cell>
          <cell r="R5">
            <v>0</v>
          </cell>
          <cell r="S5">
            <v>58584080.5</v>
          </cell>
          <cell r="T5">
            <v>799927</v>
          </cell>
          <cell r="U5">
            <v>1124692</v>
          </cell>
          <cell r="V5">
            <v>-324765</v>
          </cell>
          <cell r="W5">
            <v>19667337.5</v>
          </cell>
          <cell r="X5">
            <v>57459388.5</v>
          </cell>
          <cell r="Y5">
            <v>0</v>
          </cell>
          <cell r="Z5">
            <v>77451491</v>
          </cell>
        </row>
        <row r="6">
          <cell r="B6" t="str">
            <v>EC215</v>
          </cell>
          <cell r="C6" t="str">
            <v>TECHNO POLIS</v>
          </cell>
          <cell r="D6">
            <v>191139000</v>
          </cell>
          <cell r="E6">
            <v>190068022</v>
          </cell>
          <cell r="F6">
            <v>1903.39</v>
          </cell>
          <cell r="G6">
            <v>189821845</v>
          </cell>
          <cell r="H6">
            <v>246177</v>
          </cell>
          <cell r="I6">
            <v>0</v>
          </cell>
          <cell r="J6">
            <v>0</v>
          </cell>
          <cell r="K6">
            <v>189821845</v>
          </cell>
          <cell r="M6" t="str">
            <v>R</v>
          </cell>
          <cell r="P6">
            <v>0</v>
          </cell>
          <cell r="Q6">
            <v>189821845</v>
          </cell>
          <cell r="R6">
            <v>0</v>
          </cell>
          <cell r="S6">
            <v>163365881.51999998</v>
          </cell>
          <cell r="T6">
            <v>10815768</v>
          </cell>
          <cell r="U6">
            <v>13416957</v>
          </cell>
          <cell r="V6">
            <v>-2601189</v>
          </cell>
          <cell r="W6">
            <v>26455963.480000019</v>
          </cell>
          <cell r="X6">
            <v>149948924.51999998</v>
          </cell>
          <cell r="Z6">
            <v>179006077</v>
          </cell>
        </row>
        <row r="7">
          <cell r="B7" t="str">
            <v>TC145</v>
          </cell>
          <cell r="C7" t="str">
            <v>TWAD BOARD  MADURANDHAGAM</v>
          </cell>
          <cell r="D7">
            <v>22000000</v>
          </cell>
          <cell r="E7">
            <v>20586433</v>
          </cell>
          <cell r="G7">
            <v>20586433</v>
          </cell>
          <cell r="H7">
            <v>0</v>
          </cell>
          <cell r="I7">
            <v>0</v>
          </cell>
          <cell r="J7">
            <v>0</v>
          </cell>
          <cell r="K7">
            <v>20586433</v>
          </cell>
          <cell r="M7" t="str">
            <v>R</v>
          </cell>
          <cell r="P7">
            <v>0</v>
          </cell>
          <cell r="Q7">
            <v>20586433</v>
          </cell>
          <cell r="R7">
            <v>0</v>
          </cell>
          <cell r="S7">
            <v>19872483.120000001</v>
          </cell>
          <cell r="T7">
            <v>-1400000</v>
          </cell>
          <cell r="U7">
            <v>8528</v>
          </cell>
          <cell r="V7">
            <v>-1408528</v>
          </cell>
          <cell r="W7">
            <v>713949.87999999896</v>
          </cell>
          <cell r="X7">
            <v>19863955.120000001</v>
          </cell>
          <cell r="Y7">
            <v>0</v>
          </cell>
          <cell r="Z7">
            <v>21986433</v>
          </cell>
        </row>
        <row r="8">
          <cell r="B8" t="str">
            <v>TC163</v>
          </cell>
          <cell r="C8" t="str">
            <v>COKE SIVAGANGA</v>
          </cell>
          <cell r="D8">
            <v>39186000</v>
          </cell>
          <cell r="E8">
            <v>38986220</v>
          </cell>
          <cell r="F8">
            <v>391.51</v>
          </cell>
          <cell r="G8">
            <v>38986220</v>
          </cell>
          <cell r="H8">
            <v>0</v>
          </cell>
          <cell r="I8">
            <v>0</v>
          </cell>
          <cell r="J8">
            <v>0</v>
          </cell>
          <cell r="K8">
            <v>38986220</v>
          </cell>
          <cell r="M8" t="str">
            <v>R</v>
          </cell>
          <cell r="P8">
            <v>0</v>
          </cell>
          <cell r="Q8">
            <v>38986220</v>
          </cell>
          <cell r="R8">
            <v>0</v>
          </cell>
          <cell r="S8">
            <v>34544698</v>
          </cell>
          <cell r="T8">
            <v>0</v>
          </cell>
          <cell r="U8">
            <v>0</v>
          </cell>
          <cell r="V8">
            <v>0</v>
          </cell>
          <cell r="W8">
            <v>4441522</v>
          </cell>
          <cell r="X8">
            <v>34544698</v>
          </cell>
          <cell r="Y8">
            <v>0</v>
          </cell>
          <cell r="Z8">
            <v>38986220</v>
          </cell>
        </row>
        <row r="9">
          <cell r="B9" t="str">
            <v>TC169</v>
          </cell>
          <cell r="C9" t="str">
            <v>CHENNAI TRADE CENTRE  MANAPAKKAM</v>
          </cell>
          <cell r="D9">
            <v>70900000</v>
          </cell>
          <cell r="E9">
            <v>70854710</v>
          </cell>
          <cell r="G9">
            <v>70854710</v>
          </cell>
          <cell r="H9">
            <v>0</v>
          </cell>
          <cell r="I9">
            <v>0</v>
          </cell>
          <cell r="J9">
            <v>0</v>
          </cell>
          <cell r="K9">
            <v>70854710</v>
          </cell>
          <cell r="M9" t="str">
            <v>R</v>
          </cell>
          <cell r="P9">
            <v>0</v>
          </cell>
          <cell r="Q9">
            <v>70854710</v>
          </cell>
          <cell r="R9">
            <v>0</v>
          </cell>
          <cell r="S9">
            <v>78887907.799999997</v>
          </cell>
          <cell r="T9">
            <v>0</v>
          </cell>
          <cell r="U9">
            <v>62400</v>
          </cell>
          <cell r="V9">
            <v>-62400</v>
          </cell>
          <cell r="W9">
            <v>-8033197.799999997</v>
          </cell>
          <cell r="X9">
            <v>78825507.799999997</v>
          </cell>
          <cell r="Y9">
            <v>0</v>
          </cell>
          <cell r="Z9">
            <v>70854710</v>
          </cell>
        </row>
        <row r="10">
          <cell r="B10" t="str">
            <v>TC189</v>
          </cell>
          <cell r="C10" t="str">
            <v>HCL-RALLIES</v>
          </cell>
          <cell r="D10">
            <v>66974000</v>
          </cell>
          <cell r="E10">
            <v>66107517</v>
          </cell>
          <cell r="F10">
            <v>997.87</v>
          </cell>
          <cell r="G10">
            <v>66107517</v>
          </cell>
          <cell r="H10">
            <v>0</v>
          </cell>
          <cell r="I10">
            <v>0</v>
          </cell>
          <cell r="J10">
            <v>0</v>
          </cell>
          <cell r="K10">
            <v>66107517</v>
          </cell>
          <cell r="M10" t="str">
            <v>R</v>
          </cell>
          <cell r="P10">
            <v>0</v>
          </cell>
          <cell r="Q10">
            <v>66107517</v>
          </cell>
          <cell r="R10">
            <v>0</v>
          </cell>
          <cell r="S10">
            <v>48778402.509999998</v>
          </cell>
          <cell r="T10">
            <v>-700000</v>
          </cell>
          <cell r="U10">
            <v>44525</v>
          </cell>
          <cell r="V10">
            <v>-744525</v>
          </cell>
          <cell r="W10">
            <v>17329114.490000002</v>
          </cell>
          <cell r="X10">
            <v>48733877.509999998</v>
          </cell>
          <cell r="Z10">
            <v>66807517</v>
          </cell>
        </row>
        <row r="11">
          <cell r="B11" t="str">
            <v>TC196</v>
          </cell>
          <cell r="C11" t="str">
            <v>BDHC</v>
          </cell>
          <cell r="D11">
            <v>220352000</v>
          </cell>
          <cell r="E11">
            <v>220267064</v>
          </cell>
          <cell r="F11">
            <v>2210.67</v>
          </cell>
          <cell r="G11">
            <v>220267064</v>
          </cell>
          <cell r="H11">
            <v>0</v>
          </cell>
          <cell r="I11">
            <v>0</v>
          </cell>
          <cell r="J11">
            <v>0</v>
          </cell>
          <cell r="K11">
            <v>220267064</v>
          </cell>
          <cell r="M11" t="str">
            <v>R</v>
          </cell>
          <cell r="P11">
            <v>0</v>
          </cell>
          <cell r="Q11">
            <v>220267064</v>
          </cell>
          <cell r="R11">
            <v>0</v>
          </cell>
          <cell r="S11">
            <v>190793302.22999999</v>
          </cell>
          <cell r="T11">
            <v>-800000</v>
          </cell>
          <cell r="U11">
            <v>2918010.84</v>
          </cell>
          <cell r="V11">
            <v>-3718010.84</v>
          </cell>
          <cell r="W11">
            <v>29473761.770000011</v>
          </cell>
          <cell r="X11">
            <v>187875291.38999999</v>
          </cell>
          <cell r="Z11">
            <v>221067064</v>
          </cell>
        </row>
        <row r="12">
          <cell r="B12" t="str">
            <v>TC200</v>
          </cell>
          <cell r="C12" t="str">
            <v>ARIHANT VAIKUNTH</v>
          </cell>
          <cell r="D12">
            <v>140164000</v>
          </cell>
          <cell r="E12">
            <v>126929136</v>
          </cell>
          <cell r="F12">
            <v>1401.36</v>
          </cell>
          <cell r="G12">
            <v>126929136</v>
          </cell>
          <cell r="H12">
            <v>0</v>
          </cell>
          <cell r="I12">
            <v>0</v>
          </cell>
          <cell r="J12">
            <v>0</v>
          </cell>
          <cell r="K12">
            <v>126929136</v>
          </cell>
          <cell r="M12" t="str">
            <v>R</v>
          </cell>
          <cell r="P12">
            <v>0</v>
          </cell>
          <cell r="Q12">
            <v>126929136</v>
          </cell>
          <cell r="R12">
            <v>0</v>
          </cell>
          <cell r="S12">
            <v>120274601.69</v>
          </cell>
          <cell r="T12">
            <v>1216564</v>
          </cell>
          <cell r="U12">
            <v>511052</v>
          </cell>
          <cell r="V12">
            <v>705512</v>
          </cell>
          <cell r="W12">
            <v>6654534.3100000024</v>
          </cell>
          <cell r="X12">
            <v>119763549.69</v>
          </cell>
          <cell r="Z12">
            <v>125712572</v>
          </cell>
        </row>
        <row r="13">
          <cell r="B13" t="str">
            <v>TC203</v>
          </cell>
          <cell r="C13" t="str">
            <v>MITSUBA SICAL</v>
          </cell>
          <cell r="D13">
            <v>66645226</v>
          </cell>
          <cell r="E13">
            <v>66390689</v>
          </cell>
          <cell r="G13">
            <v>66390689</v>
          </cell>
          <cell r="H13">
            <v>0</v>
          </cell>
          <cell r="I13">
            <v>0</v>
          </cell>
          <cell r="J13">
            <v>0</v>
          </cell>
          <cell r="K13">
            <v>66390689</v>
          </cell>
          <cell r="M13" t="str">
            <v>R</v>
          </cell>
          <cell r="P13">
            <v>0</v>
          </cell>
          <cell r="Q13">
            <v>66390689</v>
          </cell>
          <cell r="R13">
            <v>0</v>
          </cell>
          <cell r="S13">
            <v>62612949</v>
          </cell>
          <cell r="T13">
            <v>0</v>
          </cell>
          <cell r="U13">
            <v>0</v>
          </cell>
          <cell r="V13">
            <v>0</v>
          </cell>
          <cell r="W13">
            <v>3777740</v>
          </cell>
          <cell r="X13">
            <v>62612949</v>
          </cell>
          <cell r="Z13">
            <v>66390689</v>
          </cell>
        </row>
        <row r="14">
          <cell r="B14" t="str">
            <v>TC219</v>
          </cell>
          <cell r="C14" t="str">
            <v>GRUNDFOS</v>
          </cell>
          <cell r="D14">
            <v>54336000</v>
          </cell>
          <cell r="E14">
            <v>54335810</v>
          </cell>
          <cell r="F14">
            <v>543.36</v>
          </cell>
          <cell r="G14">
            <v>54335810</v>
          </cell>
          <cell r="H14">
            <v>0</v>
          </cell>
          <cell r="I14">
            <v>0</v>
          </cell>
          <cell r="J14">
            <v>0</v>
          </cell>
          <cell r="K14">
            <v>54335810</v>
          </cell>
          <cell r="M14" t="str">
            <v>R</v>
          </cell>
          <cell r="P14">
            <v>0</v>
          </cell>
          <cell r="Q14">
            <v>54335810</v>
          </cell>
          <cell r="R14">
            <v>0</v>
          </cell>
          <cell r="S14">
            <v>52156397.32</v>
          </cell>
          <cell r="T14">
            <v>0</v>
          </cell>
          <cell r="U14">
            <v>226706</v>
          </cell>
          <cell r="V14">
            <v>-226706</v>
          </cell>
          <cell r="W14">
            <v>2179412.6799999997</v>
          </cell>
          <cell r="X14">
            <v>51929691.32</v>
          </cell>
          <cell r="Z14">
            <v>54335810</v>
          </cell>
        </row>
        <row r="15">
          <cell r="B15" t="str">
            <v>TC223</v>
          </cell>
          <cell r="C15" t="str">
            <v>AMBATTUR CLOTHING LTD - MEPZ</v>
          </cell>
          <cell r="D15">
            <v>69802000</v>
          </cell>
          <cell r="E15">
            <v>69734400</v>
          </cell>
          <cell r="F15">
            <v>698.02</v>
          </cell>
          <cell r="G15">
            <v>69734400</v>
          </cell>
          <cell r="H15">
            <v>0</v>
          </cell>
          <cell r="I15">
            <v>0</v>
          </cell>
          <cell r="J15">
            <v>0</v>
          </cell>
          <cell r="K15">
            <v>69734400</v>
          </cell>
          <cell r="M15" t="str">
            <v>R</v>
          </cell>
          <cell r="P15">
            <v>0</v>
          </cell>
          <cell r="Q15">
            <v>69734400</v>
          </cell>
          <cell r="R15">
            <v>0</v>
          </cell>
          <cell r="S15">
            <v>58588506.100000001</v>
          </cell>
          <cell r="T15">
            <v>0</v>
          </cell>
          <cell r="U15">
            <v>0</v>
          </cell>
          <cell r="V15">
            <v>0</v>
          </cell>
          <cell r="W15">
            <v>11145893.899999999</v>
          </cell>
          <cell r="X15">
            <v>58588506.100000001</v>
          </cell>
          <cell r="Z15">
            <v>69734400</v>
          </cell>
        </row>
        <row r="16">
          <cell r="B16" t="str">
            <v>TC229</v>
          </cell>
          <cell r="C16" t="str">
            <v>SRI KUMARAN TEXTILES</v>
          </cell>
          <cell r="D16">
            <v>1506000</v>
          </cell>
          <cell r="E16">
            <v>27499126</v>
          </cell>
          <cell r="F16">
            <v>275</v>
          </cell>
          <cell r="G16">
            <v>27499126</v>
          </cell>
          <cell r="H16">
            <v>0</v>
          </cell>
          <cell r="I16">
            <v>0</v>
          </cell>
          <cell r="J16">
            <v>0</v>
          </cell>
          <cell r="K16">
            <v>27499126</v>
          </cell>
          <cell r="M16" t="str">
            <v>R</v>
          </cell>
          <cell r="P16">
            <v>0</v>
          </cell>
          <cell r="Q16">
            <v>27499126</v>
          </cell>
          <cell r="R16">
            <v>0</v>
          </cell>
          <cell r="S16">
            <v>1763060</v>
          </cell>
          <cell r="T16">
            <v>27499126</v>
          </cell>
          <cell r="U16">
            <v>1763060</v>
          </cell>
          <cell r="V16">
            <v>25736066</v>
          </cell>
          <cell r="W16">
            <v>25736066</v>
          </cell>
          <cell r="X16">
            <v>0</v>
          </cell>
        </row>
        <row r="17">
          <cell r="B17" t="str">
            <v>TC231</v>
          </cell>
          <cell r="C17" t="str">
            <v>TRUE VALUE HOMES</v>
          </cell>
          <cell r="D17">
            <v>161840000</v>
          </cell>
          <cell r="E17">
            <v>161838845</v>
          </cell>
          <cell r="F17">
            <v>1628.96</v>
          </cell>
          <cell r="G17">
            <v>161229931</v>
          </cell>
          <cell r="H17">
            <v>608914</v>
          </cell>
          <cell r="I17">
            <v>0</v>
          </cell>
          <cell r="J17">
            <v>0</v>
          </cell>
          <cell r="K17">
            <v>161229931</v>
          </cell>
          <cell r="M17" t="str">
            <v>R</v>
          </cell>
          <cell r="P17">
            <v>0</v>
          </cell>
          <cell r="Q17">
            <v>161229931</v>
          </cell>
          <cell r="R17">
            <v>0</v>
          </cell>
          <cell r="S17">
            <v>158517777.13999999</v>
          </cell>
          <cell r="T17">
            <v>2425210</v>
          </cell>
          <cell r="U17">
            <v>2476580.64</v>
          </cell>
          <cell r="V17">
            <v>-51370.64000000013</v>
          </cell>
          <cell r="W17">
            <v>2712153.8600000143</v>
          </cell>
          <cell r="X17">
            <v>156041196.5</v>
          </cell>
          <cell r="Z17">
            <v>158804721</v>
          </cell>
        </row>
        <row r="18">
          <cell r="B18" t="str">
            <v>TC233</v>
          </cell>
          <cell r="C18" t="str">
            <v>MEDOPHARM PHARMACHEUTICALS P LTD</v>
          </cell>
          <cell r="D18">
            <v>27963000</v>
          </cell>
          <cell r="E18">
            <v>28519799</v>
          </cell>
          <cell r="F18">
            <v>279.63</v>
          </cell>
          <cell r="G18">
            <v>28519799</v>
          </cell>
          <cell r="H18">
            <v>0</v>
          </cell>
          <cell r="I18">
            <v>0</v>
          </cell>
          <cell r="J18">
            <v>0</v>
          </cell>
          <cell r="K18">
            <v>28519799</v>
          </cell>
          <cell r="M18" t="str">
            <v>R</v>
          </cell>
          <cell r="P18">
            <v>0</v>
          </cell>
          <cell r="Q18">
            <v>28519799</v>
          </cell>
          <cell r="R18">
            <v>0</v>
          </cell>
          <cell r="S18">
            <v>21617896.079999998</v>
          </cell>
          <cell r="T18">
            <v>1819215</v>
          </cell>
          <cell r="U18">
            <v>1834174</v>
          </cell>
          <cell r="V18">
            <v>-14959</v>
          </cell>
          <cell r="W18">
            <v>6901902.9200000018</v>
          </cell>
          <cell r="X18">
            <v>19783722.079999998</v>
          </cell>
          <cell r="Z18">
            <v>26700584</v>
          </cell>
        </row>
        <row r="19">
          <cell r="B19" t="str">
            <v>TC237</v>
          </cell>
          <cell r="C19" t="str">
            <v>YUGA  HOMES - VENKATRATHNAM NAGAR PROJECT</v>
          </cell>
          <cell r="D19">
            <v>12354000</v>
          </cell>
          <cell r="E19">
            <v>12309028</v>
          </cell>
          <cell r="F19">
            <v>123.54</v>
          </cell>
          <cell r="G19">
            <v>12309028</v>
          </cell>
          <cell r="H19">
            <v>0</v>
          </cell>
          <cell r="I19">
            <v>0</v>
          </cell>
          <cell r="J19">
            <v>0</v>
          </cell>
          <cell r="K19">
            <v>12309028</v>
          </cell>
          <cell r="M19" t="str">
            <v>R</v>
          </cell>
          <cell r="P19">
            <v>0</v>
          </cell>
          <cell r="Q19">
            <v>12309028</v>
          </cell>
          <cell r="R19">
            <v>0</v>
          </cell>
          <cell r="S19">
            <v>15573871.960000001</v>
          </cell>
          <cell r="T19">
            <v>1809028</v>
          </cell>
          <cell r="U19">
            <v>2009470</v>
          </cell>
          <cell r="V19">
            <v>-200442</v>
          </cell>
          <cell r="W19">
            <v>-3264843.9600000009</v>
          </cell>
          <cell r="X19">
            <v>13564401.960000001</v>
          </cell>
          <cell r="Z19">
            <v>10500000</v>
          </cell>
        </row>
        <row r="20">
          <cell r="B20" t="str">
            <v>TC241</v>
          </cell>
          <cell r="C20" t="str">
            <v>CHAITANYA NEST</v>
          </cell>
          <cell r="D20">
            <v>98641000</v>
          </cell>
          <cell r="E20">
            <v>99482187</v>
          </cell>
          <cell r="F20">
            <v>1004.82</v>
          </cell>
          <cell r="G20">
            <v>92736261</v>
          </cell>
          <cell r="H20">
            <v>6745926</v>
          </cell>
          <cell r="I20">
            <v>0</v>
          </cell>
          <cell r="J20">
            <v>0</v>
          </cell>
          <cell r="K20">
            <v>92736261</v>
          </cell>
          <cell r="M20" t="str">
            <v>R</v>
          </cell>
          <cell r="P20">
            <v>0</v>
          </cell>
          <cell r="Q20">
            <v>92736261</v>
          </cell>
          <cell r="R20">
            <v>0</v>
          </cell>
          <cell r="S20">
            <v>99198407.140000015</v>
          </cell>
          <cell r="T20">
            <v>19843804</v>
          </cell>
          <cell r="U20">
            <v>24164531.68</v>
          </cell>
          <cell r="V20">
            <v>-4320727.68</v>
          </cell>
          <cell r="W20">
            <v>-6462146.1400000155</v>
          </cell>
          <cell r="X20">
            <v>75033875.460000008</v>
          </cell>
          <cell r="Z20">
            <v>72892457</v>
          </cell>
        </row>
        <row r="21">
          <cell r="B21" t="str">
            <v>TC242</v>
          </cell>
          <cell r="C21" t="str">
            <v>ARIHANT TECHNOPOLIES</v>
          </cell>
          <cell r="D21">
            <v>42771000</v>
          </cell>
          <cell r="E21">
            <v>42771336</v>
          </cell>
          <cell r="F21">
            <v>427.71</v>
          </cell>
          <cell r="G21">
            <v>41688500</v>
          </cell>
          <cell r="H21">
            <v>1082836</v>
          </cell>
          <cell r="I21">
            <v>0</v>
          </cell>
          <cell r="J21">
            <v>0</v>
          </cell>
          <cell r="K21">
            <v>41688500</v>
          </cell>
          <cell r="M21" t="str">
            <v>R</v>
          </cell>
          <cell r="P21">
            <v>0</v>
          </cell>
          <cell r="Q21">
            <v>41688500</v>
          </cell>
          <cell r="R21">
            <v>0</v>
          </cell>
          <cell r="S21">
            <v>30284125.240000002</v>
          </cell>
          <cell r="T21">
            <v>15835781</v>
          </cell>
          <cell r="U21">
            <v>423804.01</v>
          </cell>
          <cell r="V21">
            <v>15411976.99</v>
          </cell>
          <cell r="W21">
            <v>11404374.759999998</v>
          </cell>
          <cell r="X21">
            <v>29860321.23</v>
          </cell>
          <cell r="Z21">
            <v>25852719</v>
          </cell>
        </row>
        <row r="22">
          <cell r="B22" t="str">
            <v>TC243</v>
          </cell>
          <cell r="C22" t="str">
            <v>INTEGRA PONDY</v>
          </cell>
          <cell r="D22">
            <v>37300000</v>
          </cell>
          <cell r="E22">
            <v>37299763</v>
          </cell>
          <cell r="F22">
            <v>372.99</v>
          </cell>
          <cell r="G22">
            <v>37299763</v>
          </cell>
          <cell r="H22">
            <v>0</v>
          </cell>
          <cell r="I22">
            <v>0</v>
          </cell>
          <cell r="J22">
            <v>0</v>
          </cell>
          <cell r="K22">
            <v>37299763</v>
          </cell>
          <cell r="M22" t="str">
            <v>R</v>
          </cell>
          <cell r="P22">
            <v>0</v>
          </cell>
          <cell r="Q22">
            <v>37299763</v>
          </cell>
          <cell r="R22">
            <v>0</v>
          </cell>
          <cell r="S22">
            <v>32562042.5</v>
          </cell>
          <cell r="T22">
            <v>772116</v>
          </cell>
          <cell r="U22">
            <v>459335</v>
          </cell>
          <cell r="V22">
            <v>312781</v>
          </cell>
          <cell r="W22">
            <v>4737720.5</v>
          </cell>
          <cell r="X22">
            <v>32102707.5</v>
          </cell>
          <cell r="Z22">
            <v>36527647</v>
          </cell>
        </row>
        <row r="23">
          <cell r="B23" t="str">
            <v>TC246</v>
          </cell>
          <cell r="C23" t="str">
            <v>CROWN WORLD WIDE</v>
          </cell>
          <cell r="D23">
            <v>23432000</v>
          </cell>
          <cell r="E23">
            <v>23331754</v>
          </cell>
          <cell r="F23">
            <v>234.32</v>
          </cell>
          <cell r="G23">
            <v>23331754</v>
          </cell>
          <cell r="H23">
            <v>0</v>
          </cell>
          <cell r="I23">
            <v>0</v>
          </cell>
          <cell r="J23">
            <v>0</v>
          </cell>
          <cell r="K23">
            <v>23331754</v>
          </cell>
          <cell r="M23" t="str">
            <v>R</v>
          </cell>
          <cell r="P23">
            <v>0</v>
          </cell>
          <cell r="Q23">
            <v>23331754</v>
          </cell>
          <cell r="R23">
            <v>0</v>
          </cell>
          <cell r="S23">
            <v>22412073.479999997</v>
          </cell>
          <cell r="T23">
            <v>0</v>
          </cell>
          <cell r="U23">
            <v>153527</v>
          </cell>
          <cell r="V23">
            <v>-153527</v>
          </cell>
          <cell r="W23">
            <v>919680.52000000328</v>
          </cell>
          <cell r="X23">
            <v>22258546.479999997</v>
          </cell>
          <cell r="Z23">
            <v>23331754</v>
          </cell>
        </row>
        <row r="24">
          <cell r="B24" t="str">
            <v>TC248</v>
          </cell>
          <cell r="C24" t="str">
            <v>SVEC - TIRUPATHI</v>
          </cell>
          <cell r="D24">
            <v>45750000</v>
          </cell>
          <cell r="E24">
            <v>45798013</v>
          </cell>
          <cell r="F24">
            <v>458.79</v>
          </cell>
          <cell r="G24">
            <v>45798013</v>
          </cell>
          <cell r="H24">
            <v>0</v>
          </cell>
          <cell r="I24">
            <v>0</v>
          </cell>
          <cell r="J24">
            <v>0</v>
          </cell>
          <cell r="K24">
            <v>45798013</v>
          </cell>
          <cell r="M24" t="str">
            <v>R</v>
          </cell>
          <cell r="P24">
            <v>0</v>
          </cell>
          <cell r="Q24">
            <v>45798013</v>
          </cell>
          <cell r="R24">
            <v>0</v>
          </cell>
          <cell r="S24">
            <v>34741193</v>
          </cell>
          <cell r="T24">
            <v>3792975</v>
          </cell>
          <cell r="U24">
            <v>2957762.5</v>
          </cell>
          <cell r="V24">
            <v>835212.5</v>
          </cell>
          <cell r="W24">
            <v>11056820</v>
          </cell>
          <cell r="X24">
            <v>31783430.5</v>
          </cell>
          <cell r="Z24">
            <v>42005038</v>
          </cell>
        </row>
        <row r="25">
          <cell r="B25" t="str">
            <v>TC256</v>
          </cell>
          <cell r="C25" t="str">
            <v>COCO COLA BOTTLING (SOUTH)</v>
          </cell>
          <cell r="D25">
            <v>79370000</v>
          </cell>
          <cell r="E25">
            <v>78798384</v>
          </cell>
          <cell r="F25">
            <v>789.89</v>
          </cell>
          <cell r="G25">
            <v>78798384</v>
          </cell>
          <cell r="H25">
            <v>0</v>
          </cell>
          <cell r="I25">
            <v>0</v>
          </cell>
          <cell r="J25">
            <v>0</v>
          </cell>
          <cell r="K25">
            <v>78798384</v>
          </cell>
          <cell r="M25" t="str">
            <v>R</v>
          </cell>
          <cell r="P25">
            <v>0</v>
          </cell>
          <cell r="Q25">
            <v>78798384</v>
          </cell>
          <cell r="R25">
            <v>0</v>
          </cell>
          <cell r="S25">
            <v>59276076.140000001</v>
          </cell>
          <cell r="T25">
            <v>0</v>
          </cell>
          <cell r="U25">
            <v>756651.55</v>
          </cell>
          <cell r="V25">
            <v>-756651.55</v>
          </cell>
          <cell r="W25">
            <v>19522307.859999999</v>
          </cell>
          <cell r="X25">
            <v>58519424.590000004</v>
          </cell>
          <cell r="Z25">
            <v>78798384</v>
          </cell>
        </row>
        <row r="26">
          <cell r="B26" t="str">
            <v>TC259</v>
          </cell>
          <cell r="C26" t="str">
            <v>RR LEATHER PRODUCTS PVT LTD</v>
          </cell>
          <cell r="D26">
            <v>10725000</v>
          </cell>
          <cell r="E26">
            <v>10411391</v>
          </cell>
          <cell r="F26">
            <v>107.25</v>
          </cell>
          <cell r="G26">
            <v>10411391</v>
          </cell>
          <cell r="H26">
            <v>0</v>
          </cell>
          <cell r="I26">
            <v>0</v>
          </cell>
          <cell r="J26">
            <v>0</v>
          </cell>
          <cell r="K26">
            <v>10411391</v>
          </cell>
          <cell r="M26" t="str">
            <v>R</v>
          </cell>
          <cell r="P26">
            <v>0</v>
          </cell>
          <cell r="Q26">
            <v>10411391</v>
          </cell>
          <cell r="R26">
            <v>0</v>
          </cell>
          <cell r="S26">
            <v>8174383</v>
          </cell>
          <cell r="T26">
            <v>0</v>
          </cell>
          <cell r="U26">
            <v>0</v>
          </cell>
          <cell r="V26">
            <v>0</v>
          </cell>
          <cell r="W26">
            <v>2237008</v>
          </cell>
          <cell r="X26">
            <v>8174383</v>
          </cell>
          <cell r="Z26">
            <v>10411391</v>
          </cell>
        </row>
        <row r="27">
          <cell r="B27" t="str">
            <v>TC262</v>
          </cell>
          <cell r="C27" t="str">
            <v>DR MGR GENERAL HOSPITAL</v>
          </cell>
          <cell r="D27">
            <v>46958000</v>
          </cell>
          <cell r="E27">
            <v>46757398</v>
          </cell>
          <cell r="F27">
            <v>482.97</v>
          </cell>
          <cell r="G27">
            <v>46757398</v>
          </cell>
          <cell r="H27">
            <v>0</v>
          </cell>
          <cell r="I27">
            <v>0</v>
          </cell>
          <cell r="J27">
            <v>0</v>
          </cell>
          <cell r="K27">
            <v>46757398</v>
          </cell>
          <cell r="M27" t="str">
            <v>R</v>
          </cell>
          <cell r="P27">
            <v>0</v>
          </cell>
          <cell r="Q27">
            <v>46757398</v>
          </cell>
          <cell r="R27">
            <v>0</v>
          </cell>
          <cell r="S27">
            <v>39038746.149999999</v>
          </cell>
          <cell r="T27">
            <v>12780168</v>
          </cell>
          <cell r="U27">
            <v>1925242</v>
          </cell>
          <cell r="V27">
            <v>10854926</v>
          </cell>
          <cell r="W27">
            <v>7718651.8500000015</v>
          </cell>
          <cell r="X27">
            <v>37113504.149999999</v>
          </cell>
          <cell r="Z27">
            <v>33977230</v>
          </cell>
        </row>
        <row r="28">
          <cell r="B28" t="str">
            <v>TC263</v>
          </cell>
          <cell r="C28" t="str">
            <v>BELECIA TOWERS</v>
          </cell>
          <cell r="D28">
            <v>87054000</v>
          </cell>
          <cell r="E28">
            <v>86226394</v>
          </cell>
          <cell r="F28">
            <v>867.41</v>
          </cell>
          <cell r="G28">
            <v>85220688</v>
          </cell>
          <cell r="H28">
            <v>1005706</v>
          </cell>
          <cell r="I28">
            <v>0</v>
          </cell>
          <cell r="J28">
            <v>0</v>
          </cell>
          <cell r="K28">
            <v>85220688</v>
          </cell>
          <cell r="M28" t="str">
            <v>R</v>
          </cell>
          <cell r="P28">
            <v>0</v>
          </cell>
          <cell r="Q28">
            <v>85220688</v>
          </cell>
          <cell r="R28">
            <v>0</v>
          </cell>
          <cell r="S28">
            <v>78156842.239999995</v>
          </cell>
          <cell r="T28">
            <v>5931043</v>
          </cell>
          <cell r="U28">
            <v>7171005.5499999998</v>
          </cell>
          <cell r="V28">
            <v>-1239962.5499999998</v>
          </cell>
          <cell r="W28">
            <v>7063845.7600000054</v>
          </cell>
          <cell r="X28">
            <v>70985836.689999998</v>
          </cell>
          <cell r="Z28">
            <v>79289645</v>
          </cell>
        </row>
        <row r="29">
          <cell r="B29" t="str">
            <v>TC264</v>
          </cell>
          <cell r="C29" t="str">
            <v>INDO AMERICAN SCHOOL,CHEYYAR</v>
          </cell>
          <cell r="D29">
            <v>12365320</v>
          </cell>
          <cell r="E29">
            <v>12365192</v>
          </cell>
          <cell r="F29">
            <v>123.65</v>
          </cell>
          <cell r="G29">
            <v>12365192</v>
          </cell>
          <cell r="H29">
            <v>0</v>
          </cell>
          <cell r="I29">
            <v>0</v>
          </cell>
          <cell r="J29">
            <v>0</v>
          </cell>
          <cell r="K29">
            <v>12365192</v>
          </cell>
          <cell r="M29" t="str">
            <v>R</v>
          </cell>
          <cell r="P29">
            <v>0</v>
          </cell>
          <cell r="Q29">
            <v>12365192</v>
          </cell>
          <cell r="R29">
            <v>0</v>
          </cell>
          <cell r="S29">
            <v>10379829</v>
          </cell>
          <cell r="T29">
            <v>65192</v>
          </cell>
          <cell r="U29">
            <v>0</v>
          </cell>
          <cell r="V29">
            <v>65192</v>
          </cell>
          <cell r="W29">
            <v>1985363</v>
          </cell>
          <cell r="X29">
            <v>10379829</v>
          </cell>
          <cell r="Z29">
            <v>12300000</v>
          </cell>
        </row>
        <row r="30">
          <cell r="B30" t="str">
            <v>TC265</v>
          </cell>
          <cell r="C30" t="str">
            <v>HCL AMBATTUR V</v>
          </cell>
          <cell r="D30">
            <v>37978000</v>
          </cell>
          <cell r="E30">
            <v>31614989</v>
          </cell>
          <cell r="F30">
            <v>383.4</v>
          </cell>
          <cell r="G30">
            <v>31614989</v>
          </cell>
          <cell r="H30">
            <v>0</v>
          </cell>
          <cell r="I30">
            <v>0</v>
          </cell>
          <cell r="J30">
            <v>0</v>
          </cell>
          <cell r="K30">
            <v>31614989</v>
          </cell>
          <cell r="M30" t="str">
            <v>R</v>
          </cell>
          <cell r="P30">
            <v>0</v>
          </cell>
          <cell r="Q30">
            <v>31614989</v>
          </cell>
          <cell r="R30">
            <v>0</v>
          </cell>
          <cell r="S30">
            <v>25164217.100000001</v>
          </cell>
          <cell r="T30">
            <v>-5800000</v>
          </cell>
          <cell r="U30">
            <v>452642</v>
          </cell>
          <cell r="V30">
            <v>-6252642</v>
          </cell>
          <cell r="W30">
            <v>6450771.8999999985</v>
          </cell>
          <cell r="X30">
            <v>24711575.100000001</v>
          </cell>
          <cell r="Z30">
            <v>37414989</v>
          </cell>
        </row>
        <row r="31">
          <cell r="B31" t="str">
            <v>TC271</v>
          </cell>
          <cell r="C31" t="str">
            <v>FICUS GROVE</v>
          </cell>
          <cell r="D31">
            <v>36493850</v>
          </cell>
          <cell r="E31">
            <v>37352575</v>
          </cell>
          <cell r="F31">
            <v>373.53</v>
          </cell>
          <cell r="G31">
            <v>33481375</v>
          </cell>
          <cell r="H31">
            <v>3871200</v>
          </cell>
          <cell r="I31">
            <v>0</v>
          </cell>
          <cell r="J31">
            <v>0</v>
          </cell>
          <cell r="K31">
            <v>33481375</v>
          </cell>
          <cell r="M31" t="str">
            <v>R</v>
          </cell>
          <cell r="P31">
            <v>0</v>
          </cell>
          <cell r="Q31">
            <v>33481375</v>
          </cell>
          <cell r="R31">
            <v>0</v>
          </cell>
          <cell r="S31">
            <v>27703203.25</v>
          </cell>
          <cell r="T31">
            <v>3920059</v>
          </cell>
          <cell r="U31">
            <v>9185501.5500000007</v>
          </cell>
          <cell r="V31">
            <v>-5265442.5500000007</v>
          </cell>
          <cell r="W31">
            <v>5778171.75</v>
          </cell>
          <cell r="X31">
            <v>18517701.699999999</v>
          </cell>
          <cell r="Z31">
            <v>29561316</v>
          </cell>
        </row>
        <row r="32">
          <cell r="B32" t="str">
            <v>TC273</v>
          </cell>
          <cell r="C32" t="str">
            <v>TECHNIP INDIA LTD, KARAIKAL</v>
          </cell>
          <cell r="D32">
            <v>32220999.999999996</v>
          </cell>
          <cell r="E32">
            <v>32221737</v>
          </cell>
          <cell r="F32">
            <v>322.22000000000003</v>
          </cell>
          <cell r="G32">
            <v>32221737</v>
          </cell>
          <cell r="H32">
            <v>0</v>
          </cell>
          <cell r="I32">
            <v>0</v>
          </cell>
          <cell r="J32">
            <v>0</v>
          </cell>
          <cell r="K32">
            <v>32221737</v>
          </cell>
          <cell r="M32" t="str">
            <v>R</v>
          </cell>
          <cell r="P32">
            <v>0</v>
          </cell>
          <cell r="Q32">
            <v>32221737</v>
          </cell>
          <cell r="R32">
            <v>0</v>
          </cell>
          <cell r="S32">
            <v>40051027.969999999</v>
          </cell>
          <cell r="T32">
            <v>4144838</v>
          </cell>
          <cell r="U32">
            <v>3304822.4</v>
          </cell>
          <cell r="V32">
            <v>840015.60000000009</v>
          </cell>
          <cell r="W32">
            <v>-7829290.9699999988</v>
          </cell>
          <cell r="X32">
            <v>36746205.57</v>
          </cell>
          <cell r="Z32">
            <v>28076899</v>
          </cell>
        </row>
        <row r="33">
          <cell r="B33" t="str">
            <v>TC274</v>
          </cell>
          <cell r="C33" t="str">
            <v>OLYMPIA TECHNOLOGY PARK</v>
          </cell>
          <cell r="D33">
            <v>279716000</v>
          </cell>
          <cell r="E33">
            <v>286780063</v>
          </cell>
          <cell r="F33">
            <v>2874.92</v>
          </cell>
          <cell r="G33">
            <v>280398983</v>
          </cell>
          <cell r="H33">
            <v>6381080</v>
          </cell>
          <cell r="I33">
            <v>0</v>
          </cell>
          <cell r="J33">
            <v>0</v>
          </cell>
          <cell r="K33">
            <v>280398983</v>
          </cell>
          <cell r="M33" t="str">
            <v>R</v>
          </cell>
          <cell r="P33">
            <v>0</v>
          </cell>
          <cell r="Q33">
            <v>280398983</v>
          </cell>
          <cell r="R33">
            <v>0</v>
          </cell>
          <cell r="S33">
            <v>221275453.76999998</v>
          </cell>
          <cell r="T33">
            <v>31924723</v>
          </cell>
          <cell r="U33">
            <v>28893100.390000001</v>
          </cell>
          <cell r="V33">
            <v>3031622.6099999994</v>
          </cell>
          <cell r="W33">
            <v>59123529.230000019</v>
          </cell>
          <cell r="X33">
            <v>192382353.38</v>
          </cell>
          <cell r="Z33">
            <v>248474260</v>
          </cell>
        </row>
        <row r="34">
          <cell r="B34" t="str">
            <v>TC275</v>
          </cell>
          <cell r="C34" t="str">
            <v>MARG CONSTRUCTIONS</v>
          </cell>
          <cell r="D34">
            <v>26600000</v>
          </cell>
          <cell r="E34">
            <v>28028308</v>
          </cell>
          <cell r="F34">
            <v>280.27999999999997</v>
          </cell>
          <cell r="G34">
            <v>26821923</v>
          </cell>
          <cell r="H34">
            <v>1206385</v>
          </cell>
          <cell r="I34">
            <v>0</v>
          </cell>
          <cell r="J34">
            <v>0</v>
          </cell>
          <cell r="K34">
            <v>26821923</v>
          </cell>
          <cell r="M34" t="str">
            <v>R</v>
          </cell>
          <cell r="P34">
            <v>0</v>
          </cell>
          <cell r="Q34">
            <v>26821923</v>
          </cell>
          <cell r="R34">
            <v>0</v>
          </cell>
          <cell r="S34">
            <v>22766552.079999998</v>
          </cell>
          <cell r="T34">
            <v>1740377</v>
          </cell>
          <cell r="U34">
            <v>2106388</v>
          </cell>
          <cell r="V34">
            <v>-366011</v>
          </cell>
          <cell r="W34">
            <v>4055370.9200000018</v>
          </cell>
          <cell r="X34">
            <v>20660164.079999998</v>
          </cell>
          <cell r="Z34">
            <v>25081546</v>
          </cell>
        </row>
        <row r="35">
          <cell r="B35" t="str">
            <v>TC280</v>
          </cell>
          <cell r="C35" t="str">
            <v>TVH AKHIRAA</v>
          </cell>
          <cell r="D35">
            <v>9183000</v>
          </cell>
          <cell r="E35">
            <v>9182900</v>
          </cell>
          <cell r="F35">
            <v>91.83</v>
          </cell>
          <cell r="G35">
            <v>8734584</v>
          </cell>
          <cell r="H35">
            <v>448316</v>
          </cell>
          <cell r="I35">
            <v>0</v>
          </cell>
          <cell r="J35">
            <v>0</v>
          </cell>
          <cell r="K35">
            <v>8734584</v>
          </cell>
          <cell r="M35" t="str">
            <v>R</v>
          </cell>
          <cell r="P35">
            <v>0</v>
          </cell>
          <cell r="Q35">
            <v>8734584</v>
          </cell>
          <cell r="R35">
            <v>0</v>
          </cell>
          <cell r="S35">
            <v>9515004</v>
          </cell>
          <cell r="T35">
            <v>-303299</v>
          </cell>
          <cell r="U35">
            <v>297386</v>
          </cell>
          <cell r="V35">
            <v>-600685</v>
          </cell>
          <cell r="W35">
            <v>-780420</v>
          </cell>
          <cell r="X35">
            <v>9217618</v>
          </cell>
          <cell r="Z35">
            <v>9037883</v>
          </cell>
        </row>
        <row r="36">
          <cell r="B36" t="str">
            <v>TC281</v>
          </cell>
          <cell r="C36" t="str">
            <v>GOVERNMENT HOSPITAL - NAGAI</v>
          </cell>
          <cell r="D36">
            <v>31343000</v>
          </cell>
          <cell r="E36">
            <v>33497076</v>
          </cell>
          <cell r="F36">
            <v>330.66</v>
          </cell>
          <cell r="G36">
            <v>32745025</v>
          </cell>
          <cell r="H36">
            <v>752051</v>
          </cell>
          <cell r="I36">
            <v>0</v>
          </cell>
          <cell r="J36">
            <v>0</v>
          </cell>
          <cell r="K36">
            <v>32745025</v>
          </cell>
          <cell r="M36" t="str">
            <v>R</v>
          </cell>
          <cell r="P36">
            <v>0</v>
          </cell>
          <cell r="Q36">
            <v>32745025</v>
          </cell>
          <cell r="R36">
            <v>0</v>
          </cell>
          <cell r="S36">
            <v>27304459</v>
          </cell>
          <cell r="T36">
            <v>25126340</v>
          </cell>
          <cell r="U36">
            <v>20784175</v>
          </cell>
          <cell r="V36">
            <v>4342165</v>
          </cell>
          <cell r="W36">
            <v>5440566</v>
          </cell>
          <cell r="X36">
            <v>6520284</v>
          </cell>
          <cell r="Z36">
            <v>7618685</v>
          </cell>
        </row>
        <row r="37">
          <cell r="B37" t="str">
            <v>TC283</v>
          </cell>
          <cell r="C37" t="str">
            <v>ASHOK LEYLAND</v>
          </cell>
          <cell r="D37">
            <v>82879000</v>
          </cell>
          <cell r="E37">
            <v>89323119.599999994</v>
          </cell>
          <cell r="F37">
            <v>880.37</v>
          </cell>
          <cell r="G37">
            <v>86204568.411499992</v>
          </cell>
          <cell r="H37">
            <v>3118551.188500002</v>
          </cell>
          <cell r="I37">
            <v>0</v>
          </cell>
          <cell r="J37">
            <v>0</v>
          </cell>
          <cell r="K37">
            <v>86204568.411499992</v>
          </cell>
          <cell r="M37" t="str">
            <v>R</v>
          </cell>
          <cell r="P37">
            <v>0</v>
          </cell>
          <cell r="Q37">
            <v>86204568.411499992</v>
          </cell>
          <cell r="R37">
            <v>0</v>
          </cell>
          <cell r="S37">
            <v>77785018.439999998</v>
          </cell>
          <cell r="T37">
            <v>36471440.411499992</v>
          </cell>
          <cell r="U37">
            <v>32474141.82</v>
          </cell>
          <cell r="V37">
            <v>3997298.5914999917</v>
          </cell>
          <cell r="W37">
            <v>8419549.9714999944</v>
          </cell>
          <cell r="X37">
            <v>45310876.619999997</v>
          </cell>
          <cell r="Z37">
            <v>49733128</v>
          </cell>
        </row>
        <row r="38">
          <cell r="B38" t="str">
            <v>TC284</v>
          </cell>
          <cell r="C38" t="str">
            <v>ACL E3 OFFICE BUILDING</v>
          </cell>
          <cell r="D38">
            <v>26020000</v>
          </cell>
          <cell r="E38">
            <v>26344402</v>
          </cell>
          <cell r="F38">
            <v>263.44</v>
          </cell>
          <cell r="G38">
            <v>26186170</v>
          </cell>
          <cell r="H38">
            <v>158232</v>
          </cell>
          <cell r="I38">
            <v>0</v>
          </cell>
          <cell r="J38">
            <v>0</v>
          </cell>
          <cell r="K38">
            <v>26186170</v>
          </cell>
          <cell r="M38" t="str">
            <v>R</v>
          </cell>
          <cell r="P38">
            <v>0</v>
          </cell>
          <cell r="Q38">
            <v>26186170</v>
          </cell>
          <cell r="R38">
            <v>0</v>
          </cell>
          <cell r="S38">
            <v>23082282.629999999</v>
          </cell>
          <cell r="T38">
            <v>4317480</v>
          </cell>
          <cell r="U38">
            <v>3450926</v>
          </cell>
          <cell r="V38">
            <v>866554</v>
          </cell>
          <cell r="W38">
            <v>3103887.370000001</v>
          </cell>
          <cell r="X38">
            <v>19631356.629999999</v>
          </cell>
          <cell r="Z38">
            <v>21868690</v>
          </cell>
        </row>
        <row r="39">
          <cell r="B39" t="str">
            <v>TC285</v>
          </cell>
          <cell r="C39" t="str">
            <v>LADIES HOSTEL, KALADY</v>
          </cell>
          <cell r="D39">
            <v>33459000</v>
          </cell>
          <cell r="E39">
            <v>33844313</v>
          </cell>
          <cell r="F39">
            <v>338.44</v>
          </cell>
          <cell r="G39">
            <v>33295222</v>
          </cell>
          <cell r="H39">
            <v>549091</v>
          </cell>
          <cell r="I39">
            <v>0</v>
          </cell>
          <cell r="J39">
            <v>0</v>
          </cell>
          <cell r="K39">
            <v>33295222</v>
          </cell>
          <cell r="L39" t="str">
            <v>A</v>
          </cell>
          <cell r="M39" t="str">
            <v>R</v>
          </cell>
          <cell r="P39">
            <v>0</v>
          </cell>
          <cell r="Q39">
            <v>33295222</v>
          </cell>
          <cell r="R39">
            <v>0</v>
          </cell>
          <cell r="S39">
            <v>25813065</v>
          </cell>
          <cell r="T39">
            <v>3802684</v>
          </cell>
          <cell r="U39">
            <v>7505569</v>
          </cell>
          <cell r="V39">
            <v>-3702885</v>
          </cell>
          <cell r="W39">
            <v>7482157</v>
          </cell>
          <cell r="X39">
            <v>18307496</v>
          </cell>
          <cell r="Z39">
            <v>29492538</v>
          </cell>
        </row>
        <row r="40">
          <cell r="B40" t="str">
            <v>TC293</v>
          </cell>
          <cell r="C40" t="str">
            <v>KRISP IT PARK</v>
          </cell>
          <cell r="D40">
            <v>70900000</v>
          </cell>
          <cell r="E40">
            <v>72451165</v>
          </cell>
          <cell r="F40">
            <v>724.51</v>
          </cell>
          <cell r="G40">
            <v>66455741</v>
          </cell>
          <cell r="H40">
            <v>5995424</v>
          </cell>
          <cell r="I40">
            <v>0</v>
          </cell>
          <cell r="J40">
            <v>0</v>
          </cell>
          <cell r="K40">
            <v>66455741</v>
          </cell>
          <cell r="M40" t="str">
            <v>R</v>
          </cell>
          <cell r="P40">
            <v>0</v>
          </cell>
          <cell r="Q40">
            <v>66455741</v>
          </cell>
          <cell r="R40">
            <v>0</v>
          </cell>
          <cell r="S40">
            <v>57849794.200000003</v>
          </cell>
          <cell r="T40">
            <v>27235417</v>
          </cell>
          <cell r="U40">
            <v>26236332.629999999</v>
          </cell>
          <cell r="V40">
            <v>999084.37000000104</v>
          </cell>
          <cell r="W40">
            <v>8605946.799999997</v>
          </cell>
          <cell r="X40">
            <v>31613461.57</v>
          </cell>
          <cell r="Z40">
            <v>39220324</v>
          </cell>
        </row>
        <row r="41">
          <cell r="B41" t="str">
            <v>TC296</v>
          </cell>
          <cell r="C41" t="str">
            <v>CATHIDRAL SQUARE</v>
          </cell>
          <cell r="D41">
            <v>39373000</v>
          </cell>
          <cell r="E41">
            <v>40742242</v>
          </cell>
          <cell r="F41">
            <v>413.44</v>
          </cell>
          <cell r="G41">
            <v>39217507</v>
          </cell>
          <cell r="H41">
            <v>1524735</v>
          </cell>
          <cell r="I41">
            <v>0</v>
          </cell>
          <cell r="J41">
            <v>0</v>
          </cell>
          <cell r="K41">
            <v>39217507</v>
          </cell>
          <cell r="M41" t="str">
            <v>R</v>
          </cell>
          <cell r="P41">
            <v>0</v>
          </cell>
          <cell r="Q41">
            <v>39217507</v>
          </cell>
          <cell r="R41">
            <v>0</v>
          </cell>
          <cell r="S41">
            <v>45329548.209999993</v>
          </cell>
          <cell r="T41">
            <v>15695776</v>
          </cell>
          <cell r="U41">
            <v>18123882.579999998</v>
          </cell>
          <cell r="V41">
            <v>-2428106.5799999982</v>
          </cell>
          <cell r="W41">
            <v>-6112041.2099999934</v>
          </cell>
          <cell r="X41">
            <v>27205665.629999999</v>
          </cell>
          <cell r="Z41">
            <v>23521731</v>
          </cell>
        </row>
        <row r="42">
          <cell r="B42" t="str">
            <v>TC297</v>
          </cell>
          <cell r="C42" t="str">
            <v>SAK ABRASIVE LTD</v>
          </cell>
          <cell r="D42">
            <v>9810000</v>
          </cell>
          <cell r="E42">
            <v>6753831</v>
          </cell>
          <cell r="F42">
            <v>67.81</v>
          </cell>
          <cell r="G42">
            <v>6753831</v>
          </cell>
          <cell r="H42">
            <v>0</v>
          </cell>
          <cell r="I42">
            <v>0</v>
          </cell>
          <cell r="J42">
            <v>0</v>
          </cell>
          <cell r="K42">
            <v>6753831</v>
          </cell>
          <cell r="M42" t="str">
            <v>R</v>
          </cell>
          <cell r="P42">
            <v>0</v>
          </cell>
          <cell r="Q42">
            <v>6753831</v>
          </cell>
          <cell r="R42">
            <v>0</v>
          </cell>
          <cell r="S42">
            <v>3793292</v>
          </cell>
          <cell r="T42">
            <v>0</v>
          </cell>
          <cell r="U42">
            <v>88460</v>
          </cell>
          <cell r="V42">
            <v>-88460</v>
          </cell>
          <cell r="W42">
            <v>2960539</v>
          </cell>
          <cell r="X42">
            <v>3704832</v>
          </cell>
          <cell r="Z42">
            <v>6753831</v>
          </cell>
        </row>
        <row r="43">
          <cell r="B43" t="str">
            <v>TC298</v>
          </cell>
          <cell r="C43" t="str">
            <v>BHARAT OVERSEAS BANK LTD</v>
          </cell>
          <cell r="D43">
            <v>58539000</v>
          </cell>
          <cell r="E43">
            <v>51211642</v>
          </cell>
          <cell r="F43">
            <v>512.12</v>
          </cell>
          <cell r="G43">
            <v>51211642</v>
          </cell>
          <cell r="H43">
            <v>0</v>
          </cell>
          <cell r="I43">
            <v>0</v>
          </cell>
          <cell r="J43">
            <v>0</v>
          </cell>
          <cell r="K43">
            <v>51211642</v>
          </cell>
          <cell r="L43" t="str">
            <v>A</v>
          </cell>
          <cell r="M43" t="str">
            <v>R</v>
          </cell>
          <cell r="P43">
            <v>0</v>
          </cell>
          <cell r="Q43">
            <v>51211642</v>
          </cell>
          <cell r="R43">
            <v>0</v>
          </cell>
          <cell r="S43">
            <v>42394057.460000001</v>
          </cell>
          <cell r="T43">
            <v>21988625</v>
          </cell>
          <cell r="U43">
            <v>18698698.460000001</v>
          </cell>
          <cell r="V43">
            <v>3289926.5399999991</v>
          </cell>
          <cell r="W43">
            <v>8817584.5399999991</v>
          </cell>
          <cell r="X43">
            <v>23695359</v>
          </cell>
          <cell r="Z43">
            <v>29223017</v>
          </cell>
        </row>
        <row r="44">
          <cell r="B44" t="str">
            <v>TC301</v>
          </cell>
          <cell r="C44" t="str">
            <v>THE HINDU</v>
          </cell>
          <cell r="D44">
            <v>99500000</v>
          </cell>
          <cell r="E44">
            <v>97840246</v>
          </cell>
          <cell r="F44">
            <v>1019.6</v>
          </cell>
          <cell r="G44">
            <v>92375225</v>
          </cell>
          <cell r="H44">
            <v>5465021</v>
          </cell>
          <cell r="I44">
            <v>0</v>
          </cell>
          <cell r="J44">
            <v>0</v>
          </cell>
          <cell r="K44">
            <v>92375225</v>
          </cell>
          <cell r="L44" t="str">
            <v>A</v>
          </cell>
          <cell r="M44" t="str">
            <v>R</v>
          </cell>
          <cell r="P44">
            <v>0</v>
          </cell>
          <cell r="Q44">
            <v>92375225</v>
          </cell>
          <cell r="R44">
            <v>0</v>
          </cell>
          <cell r="S44">
            <v>90263727.099999994</v>
          </cell>
          <cell r="T44">
            <v>48835430</v>
          </cell>
          <cell r="U44">
            <v>48170760.450000003</v>
          </cell>
          <cell r="V44">
            <v>664669.54999999702</v>
          </cell>
          <cell r="W44">
            <v>2111497.900000006</v>
          </cell>
          <cell r="X44">
            <v>42092966.649999999</v>
          </cell>
          <cell r="Z44">
            <v>43539795</v>
          </cell>
        </row>
        <row r="45">
          <cell r="B45" t="str">
            <v>TC302</v>
          </cell>
          <cell r="C45" t="str">
            <v>NEG MICON INDIA PVT LTD</v>
          </cell>
          <cell r="D45">
            <v>31254000.000000004</v>
          </cell>
          <cell r="E45">
            <v>30771563</v>
          </cell>
          <cell r="F45">
            <v>307.81</v>
          </cell>
          <cell r="G45">
            <v>30771563</v>
          </cell>
          <cell r="H45">
            <v>0</v>
          </cell>
          <cell r="I45">
            <v>0</v>
          </cell>
          <cell r="J45">
            <v>0</v>
          </cell>
          <cell r="K45">
            <v>30771563</v>
          </cell>
          <cell r="M45" t="str">
            <v>R</v>
          </cell>
          <cell r="P45">
            <v>0</v>
          </cell>
          <cell r="Q45">
            <v>30771563</v>
          </cell>
          <cell r="R45">
            <v>0</v>
          </cell>
          <cell r="S45">
            <v>22513257.299999997</v>
          </cell>
          <cell r="T45">
            <v>16170552</v>
          </cell>
          <cell r="U45">
            <v>11596388.949999999</v>
          </cell>
          <cell r="V45">
            <v>4574163.0500000007</v>
          </cell>
          <cell r="W45">
            <v>8258305.700000003</v>
          </cell>
          <cell r="X45">
            <v>10916868.35</v>
          </cell>
          <cell r="Z45">
            <v>14601011</v>
          </cell>
        </row>
        <row r="46">
          <cell r="B46" t="str">
            <v>TC306</v>
          </cell>
          <cell r="C46" t="str">
            <v>REGENCY CLOTHING</v>
          </cell>
          <cell r="D46">
            <v>48700000</v>
          </cell>
          <cell r="E46">
            <v>48007184</v>
          </cell>
          <cell r="F46">
            <v>486.88</v>
          </cell>
          <cell r="G46">
            <v>48007184</v>
          </cell>
          <cell r="H46">
            <v>0</v>
          </cell>
          <cell r="I46">
            <v>0</v>
          </cell>
          <cell r="J46">
            <v>0</v>
          </cell>
          <cell r="K46">
            <v>48007184</v>
          </cell>
          <cell r="M46" t="str">
            <v>R</v>
          </cell>
          <cell r="P46">
            <v>0</v>
          </cell>
          <cell r="Q46">
            <v>48007184</v>
          </cell>
          <cell r="R46">
            <v>0</v>
          </cell>
          <cell r="S46">
            <v>40417753.420000002</v>
          </cell>
          <cell r="T46">
            <v>3108340</v>
          </cell>
          <cell r="U46">
            <v>3279476.7</v>
          </cell>
          <cell r="V46">
            <v>-171136.70000000019</v>
          </cell>
          <cell r="W46">
            <v>7589430.5799999982</v>
          </cell>
          <cell r="X46">
            <v>37138276.719999999</v>
          </cell>
          <cell r="Z46">
            <v>44898844</v>
          </cell>
        </row>
        <row r="47">
          <cell r="B47" t="str">
            <v>TC307</v>
          </cell>
          <cell r="C47" t="str">
            <v>HCL - VADAPALANI</v>
          </cell>
          <cell r="D47">
            <v>341000</v>
          </cell>
          <cell r="E47">
            <v>340298</v>
          </cell>
          <cell r="F47">
            <v>3.4</v>
          </cell>
          <cell r="G47">
            <v>212143</v>
          </cell>
          <cell r="H47">
            <v>128155</v>
          </cell>
          <cell r="I47">
            <v>0</v>
          </cell>
          <cell r="J47">
            <v>0</v>
          </cell>
          <cell r="K47">
            <v>212143</v>
          </cell>
          <cell r="M47" t="str">
            <v>R</v>
          </cell>
          <cell r="P47">
            <v>0</v>
          </cell>
          <cell r="Q47">
            <v>212143</v>
          </cell>
          <cell r="R47">
            <v>0</v>
          </cell>
          <cell r="S47">
            <v>1064852</v>
          </cell>
          <cell r="T47">
            <v>212143</v>
          </cell>
          <cell r="U47">
            <v>15484</v>
          </cell>
          <cell r="V47">
            <v>196659</v>
          </cell>
          <cell r="W47">
            <v>-852709</v>
          </cell>
          <cell r="X47">
            <v>1049368</v>
          </cell>
          <cell r="Z47">
            <v>0</v>
          </cell>
        </row>
        <row r="48">
          <cell r="B48" t="str">
            <v>TC309</v>
          </cell>
          <cell r="C48" t="str">
            <v>REYNOLDS PENS INDIA PVT LTD</v>
          </cell>
          <cell r="D48">
            <v>10823000</v>
          </cell>
          <cell r="E48">
            <v>10822600</v>
          </cell>
          <cell r="F48">
            <v>108.22</v>
          </cell>
          <cell r="G48">
            <v>10822600</v>
          </cell>
          <cell r="H48">
            <v>0</v>
          </cell>
          <cell r="I48">
            <v>0</v>
          </cell>
          <cell r="J48">
            <v>0</v>
          </cell>
          <cell r="K48">
            <v>10822600</v>
          </cell>
          <cell r="M48" t="str">
            <v>R</v>
          </cell>
          <cell r="P48">
            <v>0</v>
          </cell>
          <cell r="Q48">
            <v>10822600</v>
          </cell>
          <cell r="R48">
            <v>0</v>
          </cell>
          <cell r="S48">
            <v>5300164.38</v>
          </cell>
          <cell r="T48">
            <v>472600</v>
          </cell>
          <cell r="U48">
            <v>267186.39</v>
          </cell>
          <cell r="V48">
            <v>205413.61</v>
          </cell>
          <cell r="W48">
            <v>5522435.6200000001</v>
          </cell>
          <cell r="X48">
            <v>5032977.99</v>
          </cell>
          <cell r="Z48">
            <v>10350000</v>
          </cell>
        </row>
        <row r="49">
          <cell r="B49" t="str">
            <v>TC310</v>
          </cell>
          <cell r="C49" t="str">
            <v>LOYAL TEXTILE MILLS LTD</v>
          </cell>
          <cell r="D49">
            <v>11158000</v>
          </cell>
          <cell r="E49">
            <v>9957575</v>
          </cell>
          <cell r="F49">
            <v>98.49</v>
          </cell>
          <cell r="G49">
            <v>9849097</v>
          </cell>
          <cell r="H49">
            <v>108478</v>
          </cell>
          <cell r="I49">
            <v>0</v>
          </cell>
          <cell r="J49">
            <v>0</v>
          </cell>
          <cell r="K49">
            <v>9849097</v>
          </cell>
          <cell r="M49" t="str">
            <v>R</v>
          </cell>
          <cell r="P49">
            <v>0</v>
          </cell>
          <cell r="Q49">
            <v>9849097</v>
          </cell>
          <cell r="R49">
            <v>0</v>
          </cell>
          <cell r="S49">
            <v>10208523</v>
          </cell>
          <cell r="T49">
            <v>3299947</v>
          </cell>
          <cell r="U49">
            <v>3771756</v>
          </cell>
          <cell r="V49">
            <v>-471809</v>
          </cell>
          <cell r="W49">
            <v>-359426</v>
          </cell>
          <cell r="X49">
            <v>6436767</v>
          </cell>
          <cell r="Z49">
            <v>6549150</v>
          </cell>
        </row>
        <row r="50">
          <cell r="B50" t="str">
            <v>TC312</v>
          </cell>
          <cell r="C50" t="str">
            <v>MIPL - INFOSYS</v>
          </cell>
          <cell r="D50">
            <v>58039000</v>
          </cell>
          <cell r="E50">
            <v>50080208</v>
          </cell>
          <cell r="F50">
            <v>540.1</v>
          </cell>
          <cell r="G50">
            <v>47221612</v>
          </cell>
          <cell r="H50">
            <v>2858596</v>
          </cell>
          <cell r="I50">
            <v>0</v>
          </cell>
          <cell r="J50">
            <v>0</v>
          </cell>
          <cell r="K50">
            <v>47221612</v>
          </cell>
          <cell r="L50" t="str">
            <v>A</v>
          </cell>
          <cell r="M50" t="str">
            <v>R</v>
          </cell>
          <cell r="P50">
            <v>0</v>
          </cell>
          <cell r="Q50">
            <v>47221612</v>
          </cell>
          <cell r="R50">
            <v>0</v>
          </cell>
          <cell r="S50">
            <v>53534542.049999997</v>
          </cell>
          <cell r="T50">
            <v>6571689</v>
          </cell>
          <cell r="U50">
            <v>17877157.050000001</v>
          </cell>
          <cell r="V50">
            <v>-11305468.050000001</v>
          </cell>
          <cell r="W50">
            <v>-6312930.049999997</v>
          </cell>
          <cell r="X50">
            <v>35657385</v>
          </cell>
          <cell r="Z50">
            <v>40649923</v>
          </cell>
        </row>
        <row r="51">
          <cell r="B51" t="str">
            <v>TC313</v>
          </cell>
          <cell r="C51" t="str">
            <v xml:space="preserve">SAINT GOBAIN PVT LTD </v>
          </cell>
          <cell r="D51">
            <v>33691000</v>
          </cell>
          <cell r="E51">
            <v>36321635</v>
          </cell>
          <cell r="F51">
            <v>364.34</v>
          </cell>
          <cell r="G51">
            <v>36321635</v>
          </cell>
          <cell r="H51">
            <v>0</v>
          </cell>
          <cell r="I51">
            <v>0</v>
          </cell>
          <cell r="J51">
            <v>0</v>
          </cell>
          <cell r="K51">
            <v>36321635</v>
          </cell>
          <cell r="M51" t="str">
            <v>R</v>
          </cell>
          <cell r="P51">
            <v>0</v>
          </cell>
          <cell r="Q51">
            <v>36321635</v>
          </cell>
          <cell r="R51">
            <v>0</v>
          </cell>
          <cell r="S51">
            <v>29712524.289999999</v>
          </cell>
          <cell r="T51">
            <v>11962454</v>
          </cell>
          <cell r="U51">
            <v>9604977.5</v>
          </cell>
          <cell r="V51">
            <v>2357476.5</v>
          </cell>
          <cell r="W51">
            <v>6609110.7100000009</v>
          </cell>
          <cell r="X51">
            <v>20107546.789999999</v>
          </cell>
          <cell r="Z51">
            <v>24359181</v>
          </cell>
        </row>
        <row r="52">
          <cell r="B52" t="str">
            <v>TC314</v>
          </cell>
          <cell r="C52" t="str">
            <v>ADDISON &amp; COMPANY LTD</v>
          </cell>
          <cell r="D52">
            <v>87205000</v>
          </cell>
          <cell r="E52">
            <v>90587500</v>
          </cell>
          <cell r="F52">
            <v>908.73</v>
          </cell>
          <cell r="G52">
            <v>86660685</v>
          </cell>
          <cell r="H52">
            <v>3926815</v>
          </cell>
          <cell r="I52">
            <v>0</v>
          </cell>
          <cell r="J52">
            <v>0</v>
          </cell>
          <cell r="K52">
            <v>86660685</v>
          </cell>
          <cell r="M52" t="str">
            <v>R</v>
          </cell>
          <cell r="P52">
            <v>0</v>
          </cell>
          <cell r="Q52">
            <v>86660685</v>
          </cell>
          <cell r="R52">
            <v>0</v>
          </cell>
          <cell r="S52">
            <v>83800355.469999999</v>
          </cell>
          <cell r="T52">
            <v>50716912</v>
          </cell>
          <cell r="U52">
            <v>51843457.200000003</v>
          </cell>
          <cell r="V52">
            <v>-1126545.200000003</v>
          </cell>
          <cell r="W52">
            <v>2860329.5300000012</v>
          </cell>
          <cell r="X52">
            <v>31956898.27</v>
          </cell>
          <cell r="Z52">
            <v>35943773</v>
          </cell>
        </row>
        <row r="53">
          <cell r="B53" t="str">
            <v>TC315</v>
          </cell>
          <cell r="C53" t="str">
            <v>JAYARAM HOTELS PVT LTD</v>
          </cell>
          <cell r="D53">
            <v>30522000.000000004</v>
          </cell>
          <cell r="E53">
            <v>32042898</v>
          </cell>
          <cell r="F53">
            <v>320.45999999999998</v>
          </cell>
          <cell r="G53">
            <v>31648490</v>
          </cell>
          <cell r="H53">
            <v>394408</v>
          </cell>
          <cell r="I53">
            <v>0</v>
          </cell>
          <cell r="J53">
            <v>0</v>
          </cell>
          <cell r="K53">
            <v>31648490</v>
          </cell>
          <cell r="M53" t="str">
            <v>R</v>
          </cell>
          <cell r="P53">
            <v>0</v>
          </cell>
          <cell r="Q53">
            <v>31648490</v>
          </cell>
          <cell r="R53">
            <v>0</v>
          </cell>
          <cell r="S53">
            <v>28707229.5</v>
          </cell>
          <cell r="T53">
            <v>18576768</v>
          </cell>
          <cell r="U53">
            <v>16519453.5</v>
          </cell>
          <cell r="V53">
            <v>2057314.5</v>
          </cell>
          <cell r="W53">
            <v>2941260.5</v>
          </cell>
          <cell r="X53">
            <v>12187776</v>
          </cell>
          <cell r="Z53">
            <v>13071722</v>
          </cell>
        </row>
        <row r="54">
          <cell r="B54" t="str">
            <v>TC316</v>
          </cell>
          <cell r="C54" t="str">
            <v>G.R. THANGAMALIGAI</v>
          </cell>
          <cell r="D54">
            <v>40939000</v>
          </cell>
          <cell r="E54">
            <v>36317862</v>
          </cell>
          <cell r="F54">
            <v>539.63</v>
          </cell>
          <cell r="G54">
            <v>36317862</v>
          </cell>
          <cell r="H54">
            <v>0</v>
          </cell>
          <cell r="I54">
            <v>0</v>
          </cell>
          <cell r="J54">
            <v>0</v>
          </cell>
          <cell r="K54">
            <v>36317862</v>
          </cell>
          <cell r="M54" t="str">
            <v>R</v>
          </cell>
          <cell r="P54">
            <v>0</v>
          </cell>
          <cell r="Q54">
            <v>36317862</v>
          </cell>
          <cell r="R54">
            <v>0</v>
          </cell>
          <cell r="S54">
            <v>36906219.009999998</v>
          </cell>
          <cell r="T54">
            <v>6783271</v>
          </cell>
          <cell r="U54">
            <v>10442552.65</v>
          </cell>
          <cell r="V54">
            <v>-3659281.6500000004</v>
          </cell>
          <cell r="W54">
            <v>-588357.00999999791</v>
          </cell>
          <cell r="X54">
            <v>26463666.359999999</v>
          </cell>
          <cell r="Z54">
            <v>29534591</v>
          </cell>
        </row>
        <row r="55">
          <cell r="B55" t="str">
            <v>TC317</v>
          </cell>
          <cell r="C55" t="str">
            <v>CHINMAYA  INTERNATIONAL RESD.SCH.</v>
          </cell>
          <cell r="D55">
            <v>55020000</v>
          </cell>
          <cell r="E55">
            <v>52912039</v>
          </cell>
          <cell r="F55">
            <v>529.12</v>
          </cell>
          <cell r="G55">
            <v>52912039</v>
          </cell>
          <cell r="H55">
            <v>0</v>
          </cell>
          <cell r="I55">
            <v>0</v>
          </cell>
          <cell r="J55">
            <v>0</v>
          </cell>
          <cell r="K55">
            <v>52912039</v>
          </cell>
          <cell r="M55" t="str">
            <v>R</v>
          </cell>
          <cell r="P55">
            <v>0</v>
          </cell>
          <cell r="Q55">
            <v>52912039</v>
          </cell>
          <cell r="R55">
            <v>0</v>
          </cell>
          <cell r="S55">
            <v>51926933.960000001</v>
          </cell>
          <cell r="T55">
            <v>31426541</v>
          </cell>
          <cell r="U55">
            <v>28649042.359999999</v>
          </cell>
          <cell r="V55">
            <v>2777498.6400000006</v>
          </cell>
          <cell r="W55">
            <v>985105.03999999911</v>
          </cell>
          <cell r="X55">
            <v>23277891.600000001</v>
          </cell>
          <cell r="Z55">
            <v>21485498</v>
          </cell>
        </row>
        <row r="56">
          <cell r="B56" t="str">
            <v>TC319</v>
          </cell>
          <cell r="C56" t="str">
            <v>ASHOK MATCHES &amp; TIMBERS PVT. LTD.</v>
          </cell>
          <cell r="D56">
            <v>124700000</v>
          </cell>
          <cell r="E56">
            <v>112903471</v>
          </cell>
          <cell r="F56">
            <v>1129.03</v>
          </cell>
          <cell r="G56">
            <v>106707167</v>
          </cell>
          <cell r="H56">
            <v>6196304</v>
          </cell>
          <cell r="I56">
            <v>0</v>
          </cell>
          <cell r="J56">
            <v>0</v>
          </cell>
          <cell r="K56">
            <v>106707167</v>
          </cell>
          <cell r="M56" t="str">
            <v>R</v>
          </cell>
          <cell r="P56">
            <v>0</v>
          </cell>
          <cell r="Q56">
            <v>106707167</v>
          </cell>
          <cell r="R56">
            <v>0</v>
          </cell>
          <cell r="S56">
            <v>91953560.189999998</v>
          </cell>
          <cell r="T56">
            <v>93572882.640000001</v>
          </cell>
          <cell r="U56">
            <v>78819275.829999998</v>
          </cell>
          <cell r="V56">
            <v>14753606.810000002</v>
          </cell>
          <cell r="W56">
            <v>14753606.810000002</v>
          </cell>
          <cell r="X56">
            <v>13134284.359999999</v>
          </cell>
          <cell r="Z56">
            <v>13134284.359999999</v>
          </cell>
        </row>
        <row r="57">
          <cell r="B57" t="str">
            <v>TC323</v>
          </cell>
          <cell r="C57" t="str">
            <v>RMZ MILLENNIA REALTORS</v>
          </cell>
          <cell r="D57">
            <v>1185000000</v>
          </cell>
          <cell r="E57">
            <v>155437241</v>
          </cell>
          <cell r="F57">
            <v>1616.75</v>
          </cell>
          <cell r="G57">
            <v>152613860</v>
          </cell>
          <cell r="H57">
            <v>2823381</v>
          </cell>
          <cell r="I57">
            <v>0</v>
          </cell>
          <cell r="J57">
            <v>0</v>
          </cell>
          <cell r="K57">
            <v>152613860</v>
          </cell>
          <cell r="M57" t="str">
            <v>R</v>
          </cell>
          <cell r="P57">
            <v>0</v>
          </cell>
          <cell r="Q57">
            <v>152613860</v>
          </cell>
          <cell r="R57">
            <v>0</v>
          </cell>
          <cell r="S57">
            <v>208354896.37</v>
          </cell>
          <cell r="T57">
            <v>128032212.41</v>
          </cell>
          <cell r="U57">
            <v>183773248.78</v>
          </cell>
          <cell r="V57">
            <v>-55741036.370000005</v>
          </cell>
          <cell r="W57">
            <v>-55741036.370000005</v>
          </cell>
          <cell r="X57">
            <v>24581647.59</v>
          </cell>
          <cell r="Z57">
            <v>24581647.59</v>
          </cell>
        </row>
        <row r="58">
          <cell r="B58" t="str">
            <v>TC324</v>
          </cell>
          <cell r="C58" t="str">
            <v>SRI TRIPURASUNDRI HOTELS LTD</v>
          </cell>
          <cell r="D58">
            <v>79900000</v>
          </cell>
          <cell r="E58">
            <v>75756526</v>
          </cell>
          <cell r="F58">
            <v>757.57</v>
          </cell>
          <cell r="G58">
            <v>72159161</v>
          </cell>
          <cell r="H58">
            <v>3597365</v>
          </cell>
          <cell r="I58">
            <v>0</v>
          </cell>
          <cell r="J58">
            <v>0</v>
          </cell>
          <cell r="K58">
            <v>72159161</v>
          </cell>
          <cell r="M58" t="str">
            <v>R</v>
          </cell>
          <cell r="P58">
            <v>0</v>
          </cell>
          <cell r="Q58">
            <v>72159161</v>
          </cell>
          <cell r="R58">
            <v>0</v>
          </cell>
          <cell r="S58">
            <v>61840105.030000001</v>
          </cell>
          <cell r="T58">
            <v>56519495.5</v>
          </cell>
          <cell r="U58">
            <v>46200439.530000001</v>
          </cell>
          <cell r="V58">
            <v>10319055.969999999</v>
          </cell>
          <cell r="W58">
            <v>10319055.969999999</v>
          </cell>
          <cell r="X58">
            <v>15639665.5</v>
          </cell>
          <cell r="Z58">
            <v>15639665.5</v>
          </cell>
        </row>
        <row r="59">
          <cell r="B59" t="str">
            <v>TC325</v>
          </cell>
          <cell r="C59" t="str">
            <v>SRI KRISHNA ARTS &amp; SCIENCE COLLEGE</v>
          </cell>
          <cell r="D59">
            <v>285538000</v>
          </cell>
          <cell r="E59">
            <v>151930504</v>
          </cell>
          <cell r="F59">
            <v>1504.42</v>
          </cell>
          <cell r="G59">
            <v>146715670</v>
          </cell>
          <cell r="H59">
            <v>5214834</v>
          </cell>
          <cell r="I59">
            <v>0</v>
          </cell>
          <cell r="J59">
            <v>0</v>
          </cell>
          <cell r="K59">
            <v>146715670</v>
          </cell>
          <cell r="M59" t="str">
            <v>R</v>
          </cell>
          <cell r="P59">
            <v>0</v>
          </cell>
          <cell r="Q59">
            <v>146715670</v>
          </cell>
          <cell r="R59">
            <v>0</v>
          </cell>
          <cell r="S59">
            <v>146277897</v>
          </cell>
          <cell r="T59">
            <v>120325264</v>
          </cell>
          <cell r="U59">
            <v>119887491</v>
          </cell>
          <cell r="V59">
            <v>437773</v>
          </cell>
          <cell r="W59">
            <v>437773</v>
          </cell>
          <cell r="X59">
            <v>26390406</v>
          </cell>
          <cell r="Z59">
            <v>26390406</v>
          </cell>
        </row>
        <row r="60">
          <cell r="B60" t="str">
            <v>TC328</v>
          </cell>
          <cell r="C60" t="str">
            <v>BEVERELY HOTEL</v>
          </cell>
          <cell r="D60">
            <v>2081000</v>
          </cell>
          <cell r="E60">
            <v>2226761</v>
          </cell>
          <cell r="F60">
            <v>22.26</v>
          </cell>
          <cell r="G60">
            <v>2098955</v>
          </cell>
          <cell r="H60">
            <v>127806</v>
          </cell>
          <cell r="I60">
            <v>0</v>
          </cell>
          <cell r="J60">
            <v>0</v>
          </cell>
          <cell r="K60">
            <v>2098955</v>
          </cell>
          <cell r="M60" t="str">
            <v>R</v>
          </cell>
          <cell r="P60">
            <v>0</v>
          </cell>
          <cell r="Q60">
            <v>2098955</v>
          </cell>
          <cell r="R60">
            <v>0</v>
          </cell>
          <cell r="S60">
            <v>1634924</v>
          </cell>
          <cell r="T60">
            <v>821343</v>
          </cell>
          <cell r="U60">
            <v>1058020</v>
          </cell>
          <cell r="V60">
            <v>-236677</v>
          </cell>
          <cell r="W60">
            <v>464031</v>
          </cell>
          <cell r="X60">
            <v>576904</v>
          </cell>
          <cell r="Z60">
            <v>1277612</v>
          </cell>
        </row>
        <row r="61">
          <cell r="B61" t="str">
            <v>TC329</v>
          </cell>
          <cell r="C61" t="str">
            <v>AMCO - PRESS &amp; PAINT SHOP</v>
          </cell>
          <cell r="D61">
            <v>65155000</v>
          </cell>
          <cell r="E61">
            <v>60186018.399999999</v>
          </cell>
          <cell r="F61">
            <v>673.76</v>
          </cell>
          <cell r="G61">
            <v>60186018.399999999</v>
          </cell>
          <cell r="H61">
            <v>0</v>
          </cell>
          <cell r="I61">
            <v>0</v>
          </cell>
          <cell r="J61">
            <v>0</v>
          </cell>
          <cell r="K61">
            <v>60186018.399999999</v>
          </cell>
          <cell r="M61" t="str">
            <v>R</v>
          </cell>
          <cell r="P61">
            <v>0</v>
          </cell>
          <cell r="Q61">
            <v>60186018.399999999</v>
          </cell>
          <cell r="R61">
            <v>0</v>
          </cell>
          <cell r="S61">
            <v>42441194.839999996</v>
          </cell>
          <cell r="T61">
            <v>33557576.399999999</v>
          </cell>
          <cell r="U61">
            <v>28153491.899999999</v>
          </cell>
          <cell r="V61">
            <v>5404084.5</v>
          </cell>
          <cell r="W61">
            <v>17744823.560000002</v>
          </cell>
          <cell r="X61">
            <v>14287702.939999999</v>
          </cell>
          <cell r="Z61">
            <v>26628442</v>
          </cell>
        </row>
        <row r="62">
          <cell r="B62" t="str">
            <v>TC330</v>
          </cell>
          <cell r="C62" t="str">
            <v>MAHINDRA WORLDCITY</v>
          </cell>
          <cell r="D62">
            <v>41396000</v>
          </cell>
          <cell r="E62">
            <v>20879776</v>
          </cell>
          <cell r="F62">
            <v>208.79</v>
          </cell>
          <cell r="G62">
            <v>17503354</v>
          </cell>
          <cell r="H62">
            <v>3376422</v>
          </cell>
          <cell r="I62">
            <v>0</v>
          </cell>
          <cell r="J62">
            <v>0</v>
          </cell>
          <cell r="K62">
            <v>17503354</v>
          </cell>
          <cell r="M62" t="str">
            <v>R</v>
          </cell>
          <cell r="P62">
            <v>0</v>
          </cell>
          <cell r="Q62">
            <v>17503354</v>
          </cell>
          <cell r="R62">
            <v>0</v>
          </cell>
          <cell r="S62">
            <v>20523833.829999998</v>
          </cell>
          <cell r="T62">
            <v>13330923.939999999</v>
          </cell>
          <cell r="U62">
            <v>16351403.77</v>
          </cell>
          <cell r="V62">
            <v>-3020479.83</v>
          </cell>
          <cell r="W62">
            <v>-3020479.8299999982</v>
          </cell>
          <cell r="X62">
            <v>4172430.06</v>
          </cell>
          <cell r="Z62">
            <v>4172430.06</v>
          </cell>
        </row>
        <row r="63">
          <cell r="B63" t="str">
            <v>TC331</v>
          </cell>
          <cell r="C63" t="str">
            <v>MAHINDRA REALITY</v>
          </cell>
          <cell r="D63">
            <v>96783000</v>
          </cell>
          <cell r="E63">
            <v>66606974</v>
          </cell>
          <cell r="F63">
            <v>666.06</v>
          </cell>
          <cell r="G63">
            <v>65607398</v>
          </cell>
          <cell r="H63">
            <v>999576</v>
          </cell>
          <cell r="I63">
            <v>0</v>
          </cell>
          <cell r="J63">
            <v>0</v>
          </cell>
          <cell r="K63">
            <v>65607398</v>
          </cell>
          <cell r="M63" t="str">
            <v>R</v>
          </cell>
          <cell r="P63">
            <v>0</v>
          </cell>
          <cell r="Q63">
            <v>65607398</v>
          </cell>
          <cell r="R63">
            <v>0</v>
          </cell>
          <cell r="S63">
            <v>65053837.699999996</v>
          </cell>
          <cell r="T63">
            <v>51351451.060000002</v>
          </cell>
          <cell r="U63">
            <v>50797890.759999998</v>
          </cell>
          <cell r="V63">
            <v>553560.30000000447</v>
          </cell>
          <cell r="W63">
            <v>553560.30000000447</v>
          </cell>
          <cell r="X63">
            <v>14255946.939999999</v>
          </cell>
          <cell r="Z63">
            <v>14255946.939999999</v>
          </cell>
        </row>
        <row r="64">
          <cell r="B64" t="str">
            <v>TC333</v>
          </cell>
          <cell r="C64" t="str">
            <v>INDO TECH TRANSFORMERS LTD</v>
          </cell>
          <cell r="D64">
            <v>17700000</v>
          </cell>
          <cell r="E64">
            <v>21270334</v>
          </cell>
          <cell r="F64">
            <v>212.7</v>
          </cell>
          <cell r="G64">
            <v>17729541.5</v>
          </cell>
          <cell r="H64">
            <v>3540792.5</v>
          </cell>
          <cell r="I64">
            <v>0</v>
          </cell>
          <cell r="J64">
            <v>0</v>
          </cell>
          <cell r="K64">
            <v>17729541.5</v>
          </cell>
          <cell r="M64" t="str">
            <v>R</v>
          </cell>
          <cell r="P64">
            <v>0</v>
          </cell>
          <cell r="Q64">
            <v>17729541.5</v>
          </cell>
          <cell r="R64">
            <v>0</v>
          </cell>
          <cell r="S64">
            <v>16502562</v>
          </cell>
          <cell r="T64">
            <v>14768625.5</v>
          </cell>
          <cell r="U64">
            <v>13541646</v>
          </cell>
          <cell r="V64">
            <v>1226979.5</v>
          </cell>
          <cell r="W64">
            <v>1226979.5</v>
          </cell>
          <cell r="X64">
            <v>2960916</v>
          </cell>
          <cell r="Z64">
            <v>2960916</v>
          </cell>
        </row>
        <row r="65">
          <cell r="B65" t="str">
            <v>TC337</v>
          </cell>
          <cell r="C65" t="str">
            <v>AMCO - MOBIS</v>
          </cell>
          <cell r="D65">
            <v>161717000</v>
          </cell>
          <cell r="E65">
            <v>149728385</v>
          </cell>
          <cell r="F65">
            <v>1544.06</v>
          </cell>
          <cell r="G65">
            <v>149728385</v>
          </cell>
          <cell r="H65">
            <v>0</v>
          </cell>
          <cell r="I65">
            <v>0</v>
          </cell>
          <cell r="J65">
            <v>0</v>
          </cell>
          <cell r="K65">
            <v>149728385</v>
          </cell>
          <cell r="M65" t="str">
            <v>R</v>
          </cell>
          <cell r="P65">
            <v>0</v>
          </cell>
          <cell r="Q65">
            <v>149728385</v>
          </cell>
          <cell r="R65">
            <v>0</v>
          </cell>
          <cell r="S65">
            <v>157631543.74000001</v>
          </cell>
          <cell r="T65">
            <v>96815645.189999998</v>
          </cell>
          <cell r="U65">
            <v>104718803.93000001</v>
          </cell>
          <cell r="V65">
            <v>-7903158.7400000095</v>
          </cell>
          <cell r="W65">
            <v>-7903158.7400000095</v>
          </cell>
          <cell r="X65">
            <v>52912739.810000002</v>
          </cell>
          <cell r="Z65">
            <v>52912739.810000002</v>
          </cell>
        </row>
        <row r="66">
          <cell r="B66" t="str">
            <v>TC341</v>
          </cell>
          <cell r="C66" t="str">
            <v>MEDOPHARM PHARMA - LIQUID BLOCK</v>
          </cell>
          <cell r="D66">
            <v>656000</v>
          </cell>
          <cell r="E66">
            <v>655675</v>
          </cell>
          <cell r="F66">
            <v>6.56</v>
          </cell>
          <cell r="G66">
            <v>622120</v>
          </cell>
          <cell r="H66">
            <v>33555</v>
          </cell>
          <cell r="I66">
            <v>0</v>
          </cell>
          <cell r="J66">
            <v>0</v>
          </cell>
          <cell r="K66">
            <v>622120</v>
          </cell>
          <cell r="M66" t="str">
            <v>R</v>
          </cell>
          <cell r="P66">
            <v>0</v>
          </cell>
          <cell r="Q66">
            <v>622120</v>
          </cell>
          <cell r="R66">
            <v>0</v>
          </cell>
          <cell r="S66">
            <v>137545</v>
          </cell>
          <cell r="T66">
            <v>-210000</v>
          </cell>
          <cell r="U66">
            <v>38953</v>
          </cell>
          <cell r="V66">
            <v>-248953</v>
          </cell>
          <cell r="W66">
            <v>484575</v>
          </cell>
          <cell r="X66">
            <v>98592</v>
          </cell>
          <cell r="Z66">
            <v>832120</v>
          </cell>
        </row>
        <row r="67">
          <cell r="B67" t="str">
            <v>TC344</v>
          </cell>
          <cell r="C67" t="str">
            <v>RAMANATHAN OFFICE BUILDING</v>
          </cell>
          <cell r="D67">
            <v>43199000</v>
          </cell>
          <cell r="E67">
            <v>32335275</v>
          </cell>
          <cell r="F67">
            <v>323.35000000000002</v>
          </cell>
          <cell r="G67">
            <v>26005992</v>
          </cell>
          <cell r="H67">
            <v>6329283</v>
          </cell>
          <cell r="I67">
            <v>0</v>
          </cell>
          <cell r="J67">
            <v>0</v>
          </cell>
          <cell r="K67">
            <v>26005992</v>
          </cell>
          <cell r="M67" t="str">
            <v>R</v>
          </cell>
          <cell r="P67">
            <v>0</v>
          </cell>
          <cell r="Q67">
            <v>26005992</v>
          </cell>
          <cell r="R67">
            <v>0</v>
          </cell>
          <cell r="S67">
            <v>29934928.949999999</v>
          </cell>
          <cell r="T67">
            <v>22216824</v>
          </cell>
          <cell r="U67">
            <v>26145760.949999999</v>
          </cell>
          <cell r="V67">
            <v>-3928936.9499999993</v>
          </cell>
          <cell r="W67">
            <v>-3928936.9499999993</v>
          </cell>
          <cell r="X67">
            <v>3789168</v>
          </cell>
          <cell r="Z67">
            <v>3789168</v>
          </cell>
        </row>
        <row r="68">
          <cell r="B68" t="str">
            <v>TC345</v>
          </cell>
          <cell r="C68" t="str">
            <v>STPI THARAMANI</v>
          </cell>
          <cell r="D68">
            <v>164869000</v>
          </cell>
          <cell r="E68">
            <v>60610667</v>
          </cell>
          <cell r="F68">
            <v>606.11</v>
          </cell>
          <cell r="G68">
            <v>49049086</v>
          </cell>
          <cell r="H68">
            <v>11561581</v>
          </cell>
          <cell r="I68">
            <v>0</v>
          </cell>
          <cell r="J68">
            <v>0</v>
          </cell>
          <cell r="K68">
            <v>49049086</v>
          </cell>
          <cell r="M68" t="str">
            <v>R</v>
          </cell>
          <cell r="P68">
            <v>0</v>
          </cell>
          <cell r="Q68">
            <v>49049086</v>
          </cell>
          <cell r="R68">
            <v>0</v>
          </cell>
          <cell r="S68">
            <v>76838607.930000007</v>
          </cell>
          <cell r="T68">
            <v>46247235</v>
          </cell>
          <cell r="U68">
            <v>74036756.930000007</v>
          </cell>
          <cell r="V68">
            <v>-27789521.930000007</v>
          </cell>
          <cell r="W68">
            <v>-27789521.930000007</v>
          </cell>
          <cell r="X68">
            <v>2801851</v>
          </cell>
          <cell r="Z68">
            <v>2801851</v>
          </cell>
        </row>
        <row r="69">
          <cell r="B69" t="str">
            <v>TC349</v>
          </cell>
          <cell r="C69" t="str">
            <v>MAHINDRA GESCO ( APARTMENTS )</v>
          </cell>
          <cell r="D69">
            <v>76675000</v>
          </cell>
          <cell r="E69">
            <v>36236295</v>
          </cell>
          <cell r="F69">
            <v>362.74</v>
          </cell>
          <cell r="G69">
            <v>35661590</v>
          </cell>
          <cell r="H69">
            <v>574705</v>
          </cell>
          <cell r="I69">
            <v>0</v>
          </cell>
          <cell r="J69">
            <v>0</v>
          </cell>
          <cell r="K69">
            <v>35661590</v>
          </cell>
          <cell r="M69" t="str">
            <v>R</v>
          </cell>
          <cell r="P69">
            <v>0</v>
          </cell>
          <cell r="Q69">
            <v>35661590</v>
          </cell>
          <cell r="R69">
            <v>0</v>
          </cell>
          <cell r="S69">
            <v>36913944</v>
          </cell>
          <cell r="T69">
            <v>34390933</v>
          </cell>
          <cell r="U69">
            <v>35643287</v>
          </cell>
          <cell r="V69">
            <v>-1252354</v>
          </cell>
          <cell r="W69">
            <v>-1252354</v>
          </cell>
          <cell r="X69">
            <v>1270657</v>
          </cell>
          <cell r="Z69">
            <v>1270657</v>
          </cell>
        </row>
        <row r="70">
          <cell r="B70" t="str">
            <v>TC351</v>
          </cell>
          <cell r="C70" t="str">
            <v>VANMALLEE EXPANTION</v>
          </cell>
          <cell r="D70">
            <v>17247000</v>
          </cell>
          <cell r="E70">
            <v>17658998</v>
          </cell>
          <cell r="F70">
            <v>172.47</v>
          </cell>
          <cell r="G70">
            <v>17658998</v>
          </cell>
          <cell r="H70">
            <v>0</v>
          </cell>
          <cell r="I70">
            <v>0</v>
          </cell>
          <cell r="J70">
            <v>0</v>
          </cell>
          <cell r="K70">
            <v>17658998</v>
          </cell>
          <cell r="M70" t="str">
            <v>R</v>
          </cell>
          <cell r="P70">
            <v>0</v>
          </cell>
          <cell r="Q70">
            <v>17658998</v>
          </cell>
          <cell r="R70">
            <v>0</v>
          </cell>
          <cell r="S70">
            <v>9885139</v>
          </cell>
          <cell r="T70">
            <v>15944460</v>
          </cell>
          <cell r="U70">
            <v>8170601</v>
          </cell>
          <cell r="V70">
            <v>7773859</v>
          </cell>
          <cell r="W70">
            <v>7773859</v>
          </cell>
          <cell r="X70">
            <v>1714538</v>
          </cell>
          <cell r="Z70">
            <v>1714538</v>
          </cell>
        </row>
        <row r="71">
          <cell r="B71" t="str">
            <v>TC352</v>
          </cell>
          <cell r="C71" t="str">
            <v>YUGA MITHILA</v>
          </cell>
          <cell r="D71">
            <v>31633999.999999996</v>
          </cell>
          <cell r="E71">
            <v>18166115</v>
          </cell>
          <cell r="F71">
            <v>181.66</v>
          </cell>
          <cell r="G71">
            <v>18166115</v>
          </cell>
          <cell r="H71">
            <v>0</v>
          </cell>
          <cell r="I71">
            <v>0</v>
          </cell>
          <cell r="J71">
            <v>0</v>
          </cell>
          <cell r="K71">
            <v>18166115</v>
          </cell>
          <cell r="M71" t="str">
            <v>R</v>
          </cell>
          <cell r="P71">
            <v>0</v>
          </cell>
          <cell r="Q71">
            <v>18166115</v>
          </cell>
          <cell r="R71">
            <v>0</v>
          </cell>
          <cell r="S71">
            <v>14554925</v>
          </cell>
          <cell r="T71">
            <v>17219418</v>
          </cell>
          <cell r="U71">
            <v>13608228</v>
          </cell>
          <cell r="V71">
            <v>3611190</v>
          </cell>
          <cell r="W71">
            <v>3611190</v>
          </cell>
          <cell r="X71">
            <v>946697</v>
          </cell>
          <cell r="Z71">
            <v>946697</v>
          </cell>
        </row>
        <row r="72">
          <cell r="B72" t="str">
            <v>TC353</v>
          </cell>
          <cell r="C72" t="str">
            <v>HCL VII</v>
          </cell>
          <cell r="D72">
            <v>108801000</v>
          </cell>
          <cell r="E72">
            <v>10756689</v>
          </cell>
          <cell r="F72">
            <v>81.822000000000003</v>
          </cell>
          <cell r="G72">
            <v>7358787</v>
          </cell>
          <cell r="H72">
            <v>3397902</v>
          </cell>
          <cell r="I72">
            <v>0</v>
          </cell>
          <cell r="J72">
            <v>0</v>
          </cell>
          <cell r="K72">
            <v>7358787</v>
          </cell>
          <cell r="M72" t="str">
            <v>R</v>
          </cell>
          <cell r="P72">
            <v>0</v>
          </cell>
          <cell r="Q72">
            <v>7358787</v>
          </cell>
          <cell r="R72">
            <v>0</v>
          </cell>
          <cell r="S72">
            <v>10576032.09</v>
          </cell>
          <cell r="T72">
            <v>6234117</v>
          </cell>
          <cell r="U72">
            <v>9451362.0899999999</v>
          </cell>
          <cell r="V72">
            <v>-3217245.09</v>
          </cell>
          <cell r="W72">
            <v>-3217245.09</v>
          </cell>
          <cell r="X72">
            <v>1124670</v>
          </cell>
          <cell r="Z72">
            <v>1124670</v>
          </cell>
        </row>
        <row r="73">
          <cell r="B73" t="str">
            <v>TC354</v>
          </cell>
          <cell r="C73" t="str">
            <v>ROYAL MULTIPLEX</v>
          </cell>
          <cell r="D73">
            <v>56905999.999999993</v>
          </cell>
          <cell r="E73">
            <v>38692516</v>
          </cell>
          <cell r="F73">
            <v>386.92</v>
          </cell>
          <cell r="G73">
            <v>36377279</v>
          </cell>
          <cell r="H73">
            <v>2315237</v>
          </cell>
          <cell r="I73">
            <v>0</v>
          </cell>
          <cell r="J73">
            <v>0</v>
          </cell>
          <cell r="K73">
            <v>36377279</v>
          </cell>
          <cell r="M73" t="str">
            <v>R</v>
          </cell>
          <cell r="P73">
            <v>0</v>
          </cell>
          <cell r="Q73">
            <v>36377279</v>
          </cell>
          <cell r="R73">
            <v>0</v>
          </cell>
          <cell r="S73">
            <v>29305241.93</v>
          </cell>
          <cell r="T73">
            <v>36111483</v>
          </cell>
          <cell r="U73">
            <v>29039445.93</v>
          </cell>
          <cell r="V73">
            <v>7072037.0700000003</v>
          </cell>
          <cell r="W73">
            <v>7072037.0700000003</v>
          </cell>
          <cell r="X73">
            <v>265796</v>
          </cell>
          <cell r="Z73">
            <v>265796</v>
          </cell>
        </row>
        <row r="74">
          <cell r="B74" t="str">
            <v>TC357</v>
          </cell>
          <cell r="C74" t="str">
            <v>ASCENDAS IT PARK - PH II</v>
          </cell>
          <cell r="D74">
            <v>1060000000</v>
          </cell>
          <cell r="E74">
            <v>229944114</v>
          </cell>
          <cell r="F74">
            <v>2303.9299999999998</v>
          </cell>
          <cell r="G74">
            <v>226670154</v>
          </cell>
          <cell r="H74">
            <v>3273960</v>
          </cell>
          <cell r="I74">
            <v>0</v>
          </cell>
          <cell r="J74">
            <v>0</v>
          </cell>
          <cell r="K74">
            <v>226670154</v>
          </cell>
          <cell r="M74" t="str">
            <v>R</v>
          </cell>
          <cell r="P74">
            <v>0</v>
          </cell>
          <cell r="Q74">
            <v>226670154</v>
          </cell>
          <cell r="R74">
            <v>0</v>
          </cell>
          <cell r="S74">
            <v>274729614.74000001</v>
          </cell>
          <cell r="T74">
            <v>226601344</v>
          </cell>
          <cell r="U74">
            <v>274660804.74000001</v>
          </cell>
          <cell r="V74">
            <v>-48059460.74000001</v>
          </cell>
          <cell r="W74">
            <v>-48059460.74000001</v>
          </cell>
          <cell r="X74">
            <v>68810</v>
          </cell>
          <cell r="Z74">
            <v>68810</v>
          </cell>
        </row>
        <row r="75">
          <cell r="B75" t="str">
            <v>TC358</v>
          </cell>
          <cell r="C75" t="str">
            <v>SVEC - CHANDAMAMA TOWERS</v>
          </cell>
          <cell r="D75">
            <v>18300000</v>
          </cell>
          <cell r="E75">
            <v>7239430</v>
          </cell>
          <cell r="F75">
            <v>103.42</v>
          </cell>
          <cell r="G75">
            <v>7239430</v>
          </cell>
          <cell r="H75">
            <v>0</v>
          </cell>
          <cell r="I75">
            <v>0</v>
          </cell>
          <cell r="J75">
            <v>0</v>
          </cell>
          <cell r="K75">
            <v>7239430</v>
          </cell>
          <cell r="M75" t="str">
            <v>R</v>
          </cell>
          <cell r="P75">
            <v>0</v>
          </cell>
          <cell r="Q75">
            <v>7239430</v>
          </cell>
          <cell r="R75">
            <v>0</v>
          </cell>
          <cell r="S75">
            <v>6558112</v>
          </cell>
          <cell r="T75">
            <v>7228714</v>
          </cell>
          <cell r="U75">
            <v>6547396</v>
          </cell>
          <cell r="V75">
            <v>681318</v>
          </cell>
          <cell r="W75">
            <v>681318</v>
          </cell>
          <cell r="X75">
            <v>10716</v>
          </cell>
          <cell r="Z75">
            <v>10716</v>
          </cell>
        </row>
        <row r="76">
          <cell r="B76" t="str">
            <v>TC359</v>
          </cell>
          <cell r="C76" t="str">
            <v>SVEC - NURSING BUILDING</v>
          </cell>
          <cell r="D76">
            <v>19447000</v>
          </cell>
          <cell r="E76">
            <v>14711068</v>
          </cell>
          <cell r="F76">
            <v>147.11000000000001</v>
          </cell>
          <cell r="G76">
            <v>14711068</v>
          </cell>
          <cell r="H76">
            <v>0</v>
          </cell>
          <cell r="I76">
            <v>0</v>
          </cell>
          <cell r="J76">
            <v>0</v>
          </cell>
          <cell r="K76">
            <v>14711068</v>
          </cell>
          <cell r="M76" t="str">
            <v>R</v>
          </cell>
          <cell r="P76">
            <v>0</v>
          </cell>
          <cell r="Q76">
            <v>14711068</v>
          </cell>
          <cell r="R76">
            <v>0</v>
          </cell>
          <cell r="S76">
            <v>12858741</v>
          </cell>
          <cell r="T76">
            <v>14711068</v>
          </cell>
          <cell r="U76">
            <v>12858741</v>
          </cell>
          <cell r="V76">
            <v>1852327</v>
          </cell>
          <cell r="W76">
            <v>1852327</v>
          </cell>
        </row>
        <row r="77">
          <cell r="B77" t="str">
            <v>TC360</v>
          </cell>
          <cell r="C77" t="str">
            <v>MENAKUR INFRASTRUCTURE</v>
          </cell>
          <cell r="D77">
            <v>220500000</v>
          </cell>
          <cell r="E77">
            <v>80005250</v>
          </cell>
          <cell r="F77">
            <v>800.13</v>
          </cell>
          <cell r="G77">
            <v>79816197</v>
          </cell>
          <cell r="H77">
            <v>189053</v>
          </cell>
          <cell r="I77">
            <v>0</v>
          </cell>
          <cell r="J77">
            <v>0</v>
          </cell>
          <cell r="K77">
            <v>79816197</v>
          </cell>
          <cell r="M77" t="str">
            <v>R</v>
          </cell>
          <cell r="P77">
            <v>0</v>
          </cell>
          <cell r="Q77">
            <v>79816197</v>
          </cell>
          <cell r="R77">
            <v>0</v>
          </cell>
          <cell r="S77">
            <v>81441961.670000002</v>
          </cell>
          <cell r="T77">
            <v>79816197</v>
          </cell>
          <cell r="U77">
            <v>81441961.670000002</v>
          </cell>
          <cell r="V77">
            <v>-1625764.6700000018</v>
          </cell>
          <cell r="W77">
            <v>-1625764.6700000018</v>
          </cell>
        </row>
        <row r="78">
          <cell r="B78" t="str">
            <v>TC370</v>
          </cell>
          <cell r="C78" t="str">
            <v>MIPL - INFOSYS</v>
          </cell>
          <cell r="D78">
            <v>52119000.000000007</v>
          </cell>
          <cell r="E78">
            <v>38807766</v>
          </cell>
          <cell r="F78">
            <v>422.97</v>
          </cell>
          <cell r="G78">
            <v>33793212</v>
          </cell>
          <cell r="H78">
            <v>5014554</v>
          </cell>
          <cell r="I78">
            <v>0</v>
          </cell>
          <cell r="J78">
            <v>0</v>
          </cell>
          <cell r="K78">
            <v>33793212</v>
          </cell>
          <cell r="M78" t="str">
            <v>R</v>
          </cell>
          <cell r="P78">
            <v>0</v>
          </cell>
          <cell r="Q78">
            <v>33793212</v>
          </cell>
          <cell r="R78">
            <v>0</v>
          </cell>
          <cell r="S78">
            <v>44913101.5</v>
          </cell>
          <cell r="T78">
            <v>33793212</v>
          </cell>
          <cell r="U78">
            <v>44913101.5</v>
          </cell>
          <cell r="V78">
            <v>-11119889.5</v>
          </cell>
          <cell r="W78">
            <v>-11119889.5</v>
          </cell>
        </row>
        <row r="79">
          <cell r="B79" t="str">
            <v>TC373</v>
          </cell>
          <cell r="C79" t="str">
            <v>LEMON TREE HOTEL</v>
          </cell>
          <cell r="D79">
            <v>48500000</v>
          </cell>
          <cell r="E79">
            <v>9945871</v>
          </cell>
          <cell r="F79">
            <v>93.6</v>
          </cell>
          <cell r="G79">
            <v>9945871</v>
          </cell>
          <cell r="H79">
            <v>0</v>
          </cell>
          <cell r="I79">
            <v>0</v>
          </cell>
          <cell r="J79">
            <v>0</v>
          </cell>
          <cell r="K79">
            <v>9945871</v>
          </cell>
          <cell r="M79" t="str">
            <v>R</v>
          </cell>
          <cell r="P79">
            <v>0</v>
          </cell>
          <cell r="Q79">
            <v>9945871</v>
          </cell>
          <cell r="R79">
            <v>0</v>
          </cell>
          <cell r="S79">
            <v>8593403.1799999997</v>
          </cell>
          <cell r="T79">
            <v>9945871</v>
          </cell>
          <cell r="U79">
            <v>8593403.1799999997</v>
          </cell>
          <cell r="V79">
            <v>1352467.8200000003</v>
          </cell>
          <cell r="W79">
            <v>1352467.8200000003</v>
          </cell>
        </row>
        <row r="80">
          <cell r="B80" t="str">
            <v>TC374</v>
          </cell>
          <cell r="C80" t="str">
            <v>AIR TEL</v>
          </cell>
          <cell r="D80">
            <v>163000000</v>
          </cell>
          <cell r="E80">
            <v>63548913</v>
          </cell>
          <cell r="F80">
            <v>635.49</v>
          </cell>
          <cell r="G80">
            <v>63107451</v>
          </cell>
          <cell r="H80">
            <v>441462</v>
          </cell>
          <cell r="I80">
            <v>0</v>
          </cell>
          <cell r="J80">
            <v>0</v>
          </cell>
          <cell r="K80">
            <v>63107451</v>
          </cell>
          <cell r="M80" t="str">
            <v>R</v>
          </cell>
          <cell r="P80">
            <v>0</v>
          </cell>
          <cell r="Q80">
            <v>63107451</v>
          </cell>
          <cell r="R80">
            <v>0</v>
          </cell>
          <cell r="S80">
            <v>47412469.25</v>
          </cell>
          <cell r="T80">
            <v>63107451</v>
          </cell>
          <cell r="U80">
            <v>47412469.25</v>
          </cell>
          <cell r="V80">
            <v>15694981.75</v>
          </cell>
          <cell r="W80">
            <v>15694981.75</v>
          </cell>
        </row>
        <row r="81">
          <cell r="B81" t="str">
            <v>TC375</v>
          </cell>
          <cell r="C81" t="str">
            <v>INDUSND BANK</v>
          </cell>
          <cell r="D81">
            <v>56100000</v>
          </cell>
          <cell r="E81">
            <v>16903484</v>
          </cell>
          <cell r="F81">
            <v>199.42</v>
          </cell>
          <cell r="G81">
            <v>16903484</v>
          </cell>
          <cell r="H81">
            <v>0</v>
          </cell>
          <cell r="I81">
            <v>0</v>
          </cell>
          <cell r="J81">
            <v>0</v>
          </cell>
          <cell r="K81">
            <v>16903484</v>
          </cell>
          <cell r="M81" t="str">
            <v>R</v>
          </cell>
          <cell r="P81">
            <v>0</v>
          </cell>
          <cell r="Q81">
            <v>16903484</v>
          </cell>
          <cell r="R81">
            <v>0</v>
          </cell>
          <cell r="S81">
            <v>15146568.130000001</v>
          </cell>
          <cell r="T81">
            <v>16903484</v>
          </cell>
          <cell r="U81">
            <v>15146568.130000001</v>
          </cell>
          <cell r="V81">
            <v>1756915.8699999992</v>
          </cell>
          <cell r="W81">
            <v>1756915.8699999992</v>
          </cell>
        </row>
        <row r="82">
          <cell r="B82" t="str">
            <v>TC376</v>
          </cell>
          <cell r="C82" t="str">
            <v>GRT THANGAMALIGAI BURKIT ROAD</v>
          </cell>
          <cell r="D82">
            <v>11678000</v>
          </cell>
          <cell r="E82">
            <v>599918</v>
          </cell>
          <cell r="F82">
            <v>5.99</v>
          </cell>
          <cell r="G82">
            <v>599918</v>
          </cell>
          <cell r="H82">
            <v>0</v>
          </cell>
          <cell r="I82">
            <v>0</v>
          </cell>
          <cell r="J82">
            <v>0</v>
          </cell>
          <cell r="K82">
            <v>599918</v>
          </cell>
          <cell r="M82" t="str">
            <v>R</v>
          </cell>
          <cell r="P82">
            <v>0</v>
          </cell>
          <cell r="Q82">
            <v>599918</v>
          </cell>
          <cell r="R82">
            <v>0</v>
          </cell>
          <cell r="S82">
            <v>1728779</v>
          </cell>
          <cell r="T82">
            <v>599918</v>
          </cell>
          <cell r="U82">
            <v>1728779</v>
          </cell>
          <cell r="V82">
            <v>-1128861</v>
          </cell>
          <cell r="W82">
            <v>-1128861</v>
          </cell>
        </row>
        <row r="83">
          <cell r="B83" t="str">
            <v>TC377</v>
          </cell>
          <cell r="C83" t="str">
            <v>TAFE</v>
          </cell>
          <cell r="D83">
            <v>47101000</v>
          </cell>
          <cell r="E83">
            <v>32695202</v>
          </cell>
          <cell r="F83">
            <v>326.95</v>
          </cell>
          <cell r="G83">
            <v>18734932</v>
          </cell>
          <cell r="H83">
            <v>13960270</v>
          </cell>
          <cell r="I83">
            <v>0</v>
          </cell>
          <cell r="J83">
            <v>0</v>
          </cell>
          <cell r="K83">
            <v>18734932</v>
          </cell>
          <cell r="M83" t="str">
            <v>R</v>
          </cell>
          <cell r="P83">
            <v>0</v>
          </cell>
          <cell r="Q83">
            <v>18734932</v>
          </cell>
          <cell r="R83">
            <v>0</v>
          </cell>
          <cell r="S83">
            <v>30515912.469999999</v>
          </cell>
          <cell r="T83">
            <v>18734932</v>
          </cell>
          <cell r="U83">
            <v>30515912.469999999</v>
          </cell>
          <cell r="V83">
            <v>-11780980.469999999</v>
          </cell>
          <cell r="W83">
            <v>-11780980.469999999</v>
          </cell>
        </row>
        <row r="84">
          <cell r="B84" t="str">
            <v>TC378</v>
          </cell>
          <cell r="C84" t="str">
            <v>SHINHAN PLASTO I PVT LTD</v>
          </cell>
          <cell r="D84">
            <v>173100000</v>
          </cell>
          <cell r="E84">
            <v>85789969</v>
          </cell>
          <cell r="F84">
            <v>857.9</v>
          </cell>
          <cell r="G84">
            <v>59027278</v>
          </cell>
          <cell r="H84">
            <v>26762691</v>
          </cell>
          <cell r="I84">
            <v>0</v>
          </cell>
          <cell r="J84">
            <v>0</v>
          </cell>
          <cell r="K84">
            <v>59027278</v>
          </cell>
          <cell r="M84" t="str">
            <v>R</v>
          </cell>
          <cell r="P84">
            <v>0</v>
          </cell>
          <cell r="Q84">
            <v>59027278</v>
          </cell>
          <cell r="R84">
            <v>0</v>
          </cell>
          <cell r="S84">
            <v>71230782</v>
          </cell>
          <cell r="T84">
            <v>59027278</v>
          </cell>
          <cell r="U84">
            <v>71230782</v>
          </cell>
          <cell r="V84">
            <v>-12203504</v>
          </cell>
          <cell r="W84">
            <v>-12203504</v>
          </cell>
        </row>
        <row r="85">
          <cell r="B85" t="str">
            <v>TC379</v>
          </cell>
          <cell r="C85" t="str">
            <v>MIPL - ASCENDAS</v>
          </cell>
          <cell r="D85">
            <v>299500000</v>
          </cell>
          <cell r="E85">
            <v>78460709</v>
          </cell>
          <cell r="F85">
            <v>784.6</v>
          </cell>
          <cell r="G85">
            <v>75263349</v>
          </cell>
          <cell r="H85">
            <v>3197360</v>
          </cell>
          <cell r="I85">
            <v>0</v>
          </cell>
          <cell r="J85">
            <v>0</v>
          </cell>
          <cell r="K85">
            <v>75263349</v>
          </cell>
          <cell r="M85" t="str">
            <v>R</v>
          </cell>
          <cell r="P85">
            <v>0</v>
          </cell>
          <cell r="Q85">
            <v>75263349</v>
          </cell>
          <cell r="R85">
            <v>0</v>
          </cell>
          <cell r="S85">
            <v>73373466</v>
          </cell>
          <cell r="T85">
            <v>75263349</v>
          </cell>
          <cell r="U85">
            <v>73373466</v>
          </cell>
          <cell r="V85">
            <v>1889883</v>
          </cell>
          <cell r="W85">
            <v>1889883</v>
          </cell>
        </row>
        <row r="86">
          <cell r="B86" t="str">
            <v>TC380</v>
          </cell>
          <cell r="C86" t="str">
            <v>BANNARI AMMAN SUGARS LTD</v>
          </cell>
          <cell r="D86">
            <v>24389500</v>
          </cell>
          <cell r="E86">
            <v>1932200</v>
          </cell>
          <cell r="F86">
            <v>26.31</v>
          </cell>
          <cell r="G86">
            <v>1320541</v>
          </cell>
          <cell r="H86">
            <v>611659</v>
          </cell>
          <cell r="I86">
            <v>0</v>
          </cell>
          <cell r="J86">
            <v>0</v>
          </cell>
          <cell r="K86">
            <v>1320541</v>
          </cell>
          <cell r="M86" t="str">
            <v>R</v>
          </cell>
          <cell r="P86">
            <v>0</v>
          </cell>
          <cell r="Q86">
            <v>1320541</v>
          </cell>
          <cell r="R86">
            <v>0</v>
          </cell>
          <cell r="S86">
            <v>2873114.17</v>
          </cell>
          <cell r="T86">
            <v>1320541</v>
          </cell>
          <cell r="U86">
            <v>2873114.17</v>
          </cell>
          <cell r="V86">
            <v>-1552573.17</v>
          </cell>
          <cell r="W86">
            <v>-1552573.17</v>
          </cell>
        </row>
        <row r="87">
          <cell r="B87" t="str">
            <v>TC385</v>
          </cell>
          <cell r="C87" t="str">
            <v>SAMSON LIGHTINGS</v>
          </cell>
          <cell r="D87">
            <v>66000000</v>
          </cell>
          <cell r="E87">
            <v>8784880</v>
          </cell>
          <cell r="F87">
            <v>147.37</v>
          </cell>
          <cell r="G87">
            <v>8784880</v>
          </cell>
          <cell r="H87">
            <v>0</v>
          </cell>
          <cell r="I87">
            <v>0</v>
          </cell>
          <cell r="J87">
            <v>0</v>
          </cell>
          <cell r="K87">
            <v>8784880</v>
          </cell>
          <cell r="P87">
            <v>0</v>
          </cell>
          <cell r="Q87">
            <v>0</v>
          </cell>
          <cell r="R87">
            <v>0</v>
          </cell>
          <cell r="S87">
            <v>17251223.75</v>
          </cell>
          <cell r="T87">
            <v>0</v>
          </cell>
          <cell r="U87">
            <v>17251223.75</v>
          </cell>
          <cell r="V87">
            <v>-17251223.75</v>
          </cell>
          <cell r="W87">
            <v>-17251223.75</v>
          </cell>
        </row>
        <row r="88">
          <cell r="B88" t="str">
            <v>TC386</v>
          </cell>
          <cell r="C88" t="str">
            <v>ROBIN ESTATES</v>
          </cell>
          <cell r="D88">
            <v>52600000</v>
          </cell>
          <cell r="E88">
            <v>6351046</v>
          </cell>
          <cell r="F88">
            <v>63.51</v>
          </cell>
          <cell r="G88">
            <v>4500000</v>
          </cell>
          <cell r="H88">
            <v>1851046</v>
          </cell>
          <cell r="I88">
            <v>0</v>
          </cell>
          <cell r="J88">
            <v>0</v>
          </cell>
          <cell r="K88">
            <v>4500000</v>
          </cell>
          <cell r="M88" t="str">
            <v>R</v>
          </cell>
          <cell r="P88">
            <v>0</v>
          </cell>
          <cell r="Q88">
            <v>4500000</v>
          </cell>
          <cell r="R88">
            <v>0</v>
          </cell>
          <cell r="S88">
            <v>3956820</v>
          </cell>
          <cell r="T88">
            <v>4500000</v>
          </cell>
          <cell r="U88">
            <v>3956820</v>
          </cell>
          <cell r="V88">
            <v>543180</v>
          </cell>
          <cell r="W88">
            <v>543180</v>
          </cell>
        </row>
        <row r="89">
          <cell r="B89" t="str">
            <v>TC387</v>
          </cell>
          <cell r="C89" t="str">
            <v>ARIHANT FOUNDATIONS PVT LTD</v>
          </cell>
          <cell r="D89">
            <v>233894000</v>
          </cell>
          <cell r="E89">
            <v>46887522</v>
          </cell>
          <cell r="F89">
            <v>468.88</v>
          </cell>
          <cell r="G89">
            <v>46263899</v>
          </cell>
          <cell r="H89">
            <v>623623</v>
          </cell>
          <cell r="I89">
            <v>0</v>
          </cell>
          <cell r="J89">
            <v>0</v>
          </cell>
          <cell r="K89">
            <v>46263899</v>
          </cell>
          <cell r="M89" t="str">
            <v>R</v>
          </cell>
          <cell r="P89">
            <v>0</v>
          </cell>
          <cell r="Q89">
            <v>46263899</v>
          </cell>
          <cell r="R89">
            <v>0</v>
          </cell>
          <cell r="S89">
            <v>49076700</v>
          </cell>
          <cell r="T89">
            <v>46263899</v>
          </cell>
          <cell r="U89">
            <v>49076700</v>
          </cell>
          <cell r="V89">
            <v>-2812801</v>
          </cell>
          <cell r="W89">
            <v>-2812801</v>
          </cell>
        </row>
        <row r="90">
          <cell r="B90" t="str">
            <v>TC391</v>
          </cell>
          <cell r="C90" t="str">
            <v>PONDY COLLEDGE</v>
          </cell>
          <cell r="D90">
            <v>453642000</v>
          </cell>
          <cell r="E90">
            <v>32574860</v>
          </cell>
          <cell r="G90">
            <v>32574860</v>
          </cell>
          <cell r="H90">
            <v>0</v>
          </cell>
          <cell r="I90">
            <v>0</v>
          </cell>
          <cell r="J90">
            <v>0</v>
          </cell>
          <cell r="K90">
            <v>32574860</v>
          </cell>
          <cell r="M90" t="str">
            <v>R</v>
          </cell>
          <cell r="P90">
            <v>0</v>
          </cell>
          <cell r="Q90">
            <v>32574860</v>
          </cell>
          <cell r="R90">
            <v>0</v>
          </cell>
          <cell r="S90">
            <v>153623645.5</v>
          </cell>
          <cell r="T90">
            <v>32574860</v>
          </cell>
          <cell r="U90">
            <v>153623645.5</v>
          </cell>
          <cell r="V90">
            <v>-121048785.5</v>
          </cell>
          <cell r="W90">
            <v>-121048785.5</v>
          </cell>
        </row>
        <row r="91">
          <cell r="B91" t="str">
            <v>TC392</v>
          </cell>
          <cell r="C91" t="str">
            <v>PONDICHERRY MEDICAL COLLEGE - HOSTEL BLOCK</v>
          </cell>
          <cell r="D91">
            <v>675466000</v>
          </cell>
          <cell r="E91">
            <v>72631486</v>
          </cell>
          <cell r="G91">
            <v>72610039</v>
          </cell>
          <cell r="H91">
            <v>21447</v>
          </cell>
          <cell r="I91">
            <v>0</v>
          </cell>
          <cell r="J91">
            <v>0</v>
          </cell>
          <cell r="K91">
            <v>72610039</v>
          </cell>
          <cell r="P91">
            <v>0</v>
          </cell>
          <cell r="Q91">
            <v>0</v>
          </cell>
          <cell r="R91">
            <v>0</v>
          </cell>
          <cell r="S91">
            <v>1212560</v>
          </cell>
          <cell r="T91">
            <v>0</v>
          </cell>
          <cell r="U91">
            <v>1212560</v>
          </cell>
          <cell r="V91">
            <v>-1212560</v>
          </cell>
          <cell r="W91">
            <v>-1212560</v>
          </cell>
        </row>
        <row r="92">
          <cell r="B92" t="str">
            <v>TC393</v>
          </cell>
          <cell r="C92" t="str">
            <v>FERDOUS HOTEL</v>
          </cell>
          <cell r="D92">
            <v>109491000.00000001</v>
          </cell>
          <cell r="F92">
            <v>0</v>
          </cell>
          <cell r="H92">
            <v>0</v>
          </cell>
          <cell r="I92">
            <v>0</v>
          </cell>
          <cell r="J92">
            <v>0</v>
          </cell>
          <cell r="K92">
            <v>0</v>
          </cell>
          <cell r="P92">
            <v>0</v>
          </cell>
          <cell r="Q92">
            <v>0</v>
          </cell>
          <cell r="R92">
            <v>0</v>
          </cell>
          <cell r="S92">
            <v>443164</v>
          </cell>
          <cell r="T92">
            <v>0</v>
          </cell>
          <cell r="U92">
            <v>443164</v>
          </cell>
          <cell r="V92">
            <v>-443164</v>
          </cell>
          <cell r="W92">
            <v>-443164</v>
          </cell>
        </row>
        <row r="93">
          <cell r="B93" t="str">
            <v>TC394</v>
          </cell>
          <cell r="C93" t="str">
            <v>INDO TECH TRANSFORMERS LTD</v>
          </cell>
          <cell r="D93">
            <v>6496000</v>
          </cell>
          <cell r="E93">
            <v>4703051</v>
          </cell>
          <cell r="F93">
            <v>49.03</v>
          </cell>
          <cell r="G93">
            <v>4658100</v>
          </cell>
          <cell r="H93">
            <v>44951</v>
          </cell>
          <cell r="I93">
            <v>0</v>
          </cell>
          <cell r="J93">
            <v>0</v>
          </cell>
          <cell r="K93">
            <v>4658100</v>
          </cell>
          <cell r="M93" t="str">
            <v>R</v>
          </cell>
          <cell r="P93">
            <v>0</v>
          </cell>
          <cell r="Q93">
            <v>4658100</v>
          </cell>
          <cell r="R93">
            <v>0</v>
          </cell>
          <cell r="S93">
            <v>5275703</v>
          </cell>
          <cell r="T93">
            <v>4658100</v>
          </cell>
          <cell r="U93">
            <v>5275703</v>
          </cell>
          <cell r="V93">
            <v>-617603</v>
          </cell>
          <cell r="W93">
            <v>-617603</v>
          </cell>
        </row>
        <row r="94">
          <cell r="B94" t="str">
            <v>TC395</v>
          </cell>
          <cell r="C94" t="str">
            <v>BUNDI I PVT LTD</v>
          </cell>
          <cell r="D94">
            <v>56585000</v>
          </cell>
          <cell r="E94">
            <v>25398745</v>
          </cell>
          <cell r="F94">
            <v>253.99</v>
          </cell>
          <cell r="G94">
            <v>25398745</v>
          </cell>
          <cell r="H94">
            <v>0</v>
          </cell>
          <cell r="I94">
            <v>0</v>
          </cell>
          <cell r="J94">
            <v>0</v>
          </cell>
          <cell r="K94">
            <v>25398745</v>
          </cell>
          <cell r="M94" t="str">
            <v>R</v>
          </cell>
          <cell r="P94">
            <v>0</v>
          </cell>
          <cell r="Q94">
            <v>25398745</v>
          </cell>
          <cell r="R94">
            <v>0</v>
          </cell>
          <cell r="S94">
            <v>26568920</v>
          </cell>
          <cell r="T94">
            <v>25398745</v>
          </cell>
          <cell r="U94">
            <v>26568920</v>
          </cell>
          <cell r="V94">
            <v>-1170175</v>
          </cell>
          <cell r="W94">
            <v>-1170175</v>
          </cell>
        </row>
        <row r="95">
          <cell r="B95" t="str">
            <v>TC399</v>
          </cell>
          <cell r="C95" t="str">
            <v>CAPRO ENGINEERING INDIA PVT LTD</v>
          </cell>
          <cell r="D95">
            <v>69470000</v>
          </cell>
          <cell r="E95">
            <v>17104178</v>
          </cell>
          <cell r="F95">
            <v>171.04</v>
          </cell>
          <cell r="G95">
            <v>16545680</v>
          </cell>
          <cell r="H95">
            <v>558498</v>
          </cell>
          <cell r="I95">
            <v>0</v>
          </cell>
          <cell r="J95">
            <v>0</v>
          </cell>
          <cell r="K95">
            <v>16545680</v>
          </cell>
          <cell r="P95">
            <v>0</v>
          </cell>
          <cell r="Q95">
            <v>0</v>
          </cell>
          <cell r="R95">
            <v>0</v>
          </cell>
          <cell r="S95">
            <v>16260784</v>
          </cell>
          <cell r="T95">
            <v>0</v>
          </cell>
          <cell r="U95">
            <v>16260784</v>
          </cell>
          <cell r="V95">
            <v>-16260784</v>
          </cell>
          <cell r="W95">
            <v>-16260784</v>
          </cell>
        </row>
        <row r="96">
          <cell r="B96" t="str">
            <v>TC400</v>
          </cell>
          <cell r="C96" t="str">
            <v>HEXAWARE TECHNOLOGIES</v>
          </cell>
          <cell r="D96">
            <v>1065500000</v>
          </cell>
          <cell r="E96">
            <v>72786220</v>
          </cell>
          <cell r="F96">
            <v>727.86</v>
          </cell>
          <cell r="G96">
            <v>55238692</v>
          </cell>
          <cell r="H96">
            <v>17547528</v>
          </cell>
          <cell r="I96">
            <v>0</v>
          </cell>
          <cell r="J96">
            <v>0</v>
          </cell>
          <cell r="K96">
            <v>55238692</v>
          </cell>
          <cell r="P96">
            <v>0</v>
          </cell>
          <cell r="Q96">
            <v>0</v>
          </cell>
          <cell r="R96">
            <v>0</v>
          </cell>
          <cell r="S96">
            <v>79562479.599999994</v>
          </cell>
          <cell r="T96">
            <v>0</v>
          </cell>
          <cell r="U96">
            <v>79562479.599999994</v>
          </cell>
          <cell r="V96">
            <v>-79562479.599999994</v>
          </cell>
          <cell r="W96">
            <v>-79562479.599999994</v>
          </cell>
        </row>
        <row r="97">
          <cell r="B97" t="str">
            <v>TC405</v>
          </cell>
          <cell r="C97" t="str">
            <v>GROUPO ANTOLIN</v>
          </cell>
          <cell r="D97">
            <v>64844000.000000007</v>
          </cell>
          <cell r="E97">
            <v>16222228</v>
          </cell>
          <cell r="F97">
            <v>162.22</v>
          </cell>
          <cell r="G97">
            <v>15753578</v>
          </cell>
          <cell r="H97">
            <v>468650</v>
          </cell>
          <cell r="I97">
            <v>0</v>
          </cell>
          <cell r="J97">
            <v>0</v>
          </cell>
          <cell r="K97">
            <v>15753578</v>
          </cell>
          <cell r="P97">
            <v>0</v>
          </cell>
          <cell r="Q97">
            <v>0</v>
          </cell>
          <cell r="R97">
            <v>0</v>
          </cell>
          <cell r="S97">
            <v>18527531</v>
          </cell>
          <cell r="T97">
            <v>0</v>
          </cell>
          <cell r="U97">
            <v>18527531</v>
          </cell>
          <cell r="V97">
            <v>-18527531</v>
          </cell>
          <cell r="W97">
            <v>-18527531</v>
          </cell>
        </row>
        <row r="98">
          <cell r="B98" t="str">
            <v>TC406</v>
          </cell>
          <cell r="C98" t="str">
            <v>KUPPURAJ IT PARK</v>
          </cell>
          <cell r="D98">
            <v>146740000</v>
          </cell>
          <cell r="E98">
            <v>27227625</v>
          </cell>
          <cell r="F98">
            <v>272.27999999999997</v>
          </cell>
          <cell r="G98">
            <v>20029858</v>
          </cell>
          <cell r="H98">
            <v>7197767</v>
          </cell>
          <cell r="I98">
            <v>0</v>
          </cell>
          <cell r="J98">
            <v>0</v>
          </cell>
          <cell r="K98">
            <v>20029858</v>
          </cell>
          <cell r="P98">
            <v>0</v>
          </cell>
          <cell r="Q98">
            <v>0</v>
          </cell>
          <cell r="R98">
            <v>0</v>
          </cell>
          <cell r="S98">
            <v>8366258</v>
          </cell>
          <cell r="T98">
            <v>0</v>
          </cell>
          <cell r="U98">
            <v>8366258</v>
          </cell>
          <cell r="V98">
            <v>-8366258</v>
          </cell>
          <cell r="W98">
            <v>-8366258</v>
          </cell>
        </row>
        <row r="99">
          <cell r="B99" t="str">
            <v>TC407</v>
          </cell>
          <cell r="C99" t="str">
            <v>ELNET-COIMBATORE</v>
          </cell>
        </row>
        <row r="100">
          <cell r="B100" t="str">
            <v>TC408</v>
          </cell>
          <cell r="C100" t="str">
            <v>H S I ( KI JUNG CONSTRUCTION )</v>
          </cell>
          <cell r="D100">
            <v>29068000</v>
          </cell>
          <cell r="E100">
            <v>5191882</v>
          </cell>
          <cell r="F100">
            <v>51.92</v>
          </cell>
          <cell r="G100">
            <v>5191882</v>
          </cell>
          <cell r="H100">
            <v>0</v>
          </cell>
          <cell r="I100">
            <v>0</v>
          </cell>
          <cell r="J100">
            <v>0</v>
          </cell>
          <cell r="K100">
            <v>5191882</v>
          </cell>
          <cell r="P100">
            <v>0</v>
          </cell>
          <cell r="Q100">
            <v>0</v>
          </cell>
          <cell r="R100">
            <v>0</v>
          </cell>
          <cell r="S100">
            <v>5115934</v>
          </cell>
          <cell r="T100">
            <v>0</v>
          </cell>
          <cell r="U100">
            <v>5115934</v>
          </cell>
          <cell r="V100">
            <v>-5115934</v>
          </cell>
          <cell r="W100">
            <v>-5115934</v>
          </cell>
        </row>
        <row r="101">
          <cell r="B101" t="str">
            <v>TC409</v>
          </cell>
          <cell r="C101" t="str">
            <v>TECHPRO SYSTEMS LTD</v>
          </cell>
          <cell r="D101">
            <v>111261999.99999999</v>
          </cell>
          <cell r="E101">
            <v>9501411</v>
          </cell>
          <cell r="F101">
            <v>95.01</v>
          </cell>
          <cell r="G101">
            <v>7969584</v>
          </cell>
          <cell r="H101">
            <v>1531827</v>
          </cell>
          <cell r="I101">
            <v>0</v>
          </cell>
          <cell r="J101">
            <v>0</v>
          </cell>
          <cell r="K101">
            <v>7969584</v>
          </cell>
          <cell r="P101">
            <v>0</v>
          </cell>
          <cell r="Q101">
            <v>0</v>
          </cell>
          <cell r="R101">
            <v>0</v>
          </cell>
          <cell r="S101">
            <v>8497369</v>
          </cell>
          <cell r="T101">
            <v>0</v>
          </cell>
          <cell r="U101">
            <v>8497369</v>
          </cell>
          <cell r="V101">
            <v>-8497369</v>
          </cell>
          <cell r="W101">
            <v>-8497369</v>
          </cell>
        </row>
        <row r="102">
          <cell r="B102" t="str">
            <v>TC410</v>
          </cell>
          <cell r="C102" t="str">
            <v>INDO AMERICAN SCHOOL,CHEYYAR</v>
          </cell>
          <cell r="D102">
            <v>15000000</v>
          </cell>
          <cell r="E102">
            <v>2094146</v>
          </cell>
          <cell r="F102">
            <v>20.94</v>
          </cell>
          <cell r="G102">
            <v>2094146</v>
          </cell>
          <cell r="H102">
            <v>0</v>
          </cell>
          <cell r="I102">
            <v>0</v>
          </cell>
          <cell r="J102">
            <v>0</v>
          </cell>
          <cell r="K102">
            <v>2094146</v>
          </cell>
          <cell r="P102">
            <v>0</v>
          </cell>
          <cell r="Q102">
            <v>0</v>
          </cell>
          <cell r="R102">
            <v>0</v>
          </cell>
          <cell r="S102">
            <v>4741900</v>
          </cell>
          <cell r="T102">
            <v>0</v>
          </cell>
          <cell r="U102">
            <v>4741900</v>
          </cell>
          <cell r="V102">
            <v>-4741900</v>
          </cell>
          <cell r="W102">
            <v>-4741900</v>
          </cell>
        </row>
        <row r="103">
          <cell r="B103" t="str">
            <v>TC411</v>
          </cell>
          <cell r="C103" t="str">
            <v>MIPL SDP V</v>
          </cell>
          <cell r="D103">
            <v>54940000</v>
          </cell>
          <cell r="E103">
            <v>1683808</v>
          </cell>
          <cell r="F103">
            <v>16.829999999999998</v>
          </cell>
          <cell r="H103">
            <v>1683808</v>
          </cell>
          <cell r="I103">
            <v>0</v>
          </cell>
          <cell r="J103">
            <v>0</v>
          </cell>
          <cell r="K103">
            <v>0</v>
          </cell>
          <cell r="P103">
            <v>0</v>
          </cell>
          <cell r="Q103">
            <v>0</v>
          </cell>
          <cell r="R103">
            <v>0</v>
          </cell>
          <cell r="S103">
            <v>3857815</v>
          </cell>
          <cell r="T103">
            <v>0</v>
          </cell>
          <cell r="U103">
            <v>3857815</v>
          </cell>
          <cell r="V103">
            <v>-3857815</v>
          </cell>
          <cell r="W103">
            <v>-3857815</v>
          </cell>
        </row>
        <row r="104">
          <cell r="B104" t="str">
            <v>TC412</v>
          </cell>
          <cell r="C104" t="str">
            <v>FOXCONN</v>
          </cell>
        </row>
        <row r="105">
          <cell r="B105" t="str">
            <v>TC418</v>
          </cell>
          <cell r="C105" t="str">
            <v>INDOTECH II</v>
          </cell>
        </row>
        <row r="106">
          <cell r="B106" t="str">
            <v>TC419</v>
          </cell>
          <cell r="C106" t="str">
            <v>CITI BANK - OFFICE BUILDING</v>
          </cell>
        </row>
        <row r="107">
          <cell r="B107" t="str">
            <v>TC420</v>
          </cell>
          <cell r="C107" t="str">
            <v>HEDONG CONSTRUCTION I PVT LTD</v>
          </cell>
          <cell r="D107">
            <v>51150000</v>
          </cell>
          <cell r="E107">
            <v>7019837</v>
          </cell>
          <cell r="F107">
            <v>70.2</v>
          </cell>
          <cell r="G107">
            <v>5324725</v>
          </cell>
          <cell r="H107">
            <v>1695112</v>
          </cell>
          <cell r="I107">
            <v>0</v>
          </cell>
          <cell r="J107">
            <v>0</v>
          </cell>
          <cell r="K107">
            <v>5324725</v>
          </cell>
          <cell r="P107">
            <v>0</v>
          </cell>
          <cell r="Q107">
            <v>0</v>
          </cell>
          <cell r="R107">
            <v>0</v>
          </cell>
          <cell r="S107">
            <v>3791177</v>
          </cell>
          <cell r="T107">
            <v>0</v>
          </cell>
          <cell r="U107">
            <v>3791177</v>
          </cell>
          <cell r="V107">
            <v>-3791177</v>
          </cell>
          <cell r="W107">
            <v>-3791177</v>
          </cell>
        </row>
        <row r="108">
          <cell r="B108" t="str">
            <v>TC423</v>
          </cell>
          <cell r="C108" t="str">
            <v>TRIUMPH - MARAIMALAI NAGAR</v>
          </cell>
        </row>
        <row r="109">
          <cell r="B109" t="str">
            <v>TC425</v>
          </cell>
          <cell r="C109" t="str">
            <v>AIRPORT - CHENNAI - CARGO</v>
          </cell>
        </row>
        <row r="110">
          <cell r="B110" t="str">
            <v>TC426</v>
          </cell>
          <cell r="C110" t="str">
            <v>SAMSON FOUNDATIONS - VEPERY</v>
          </cell>
        </row>
        <row r="111">
          <cell r="B111" t="str">
            <v>TC428</v>
          </cell>
          <cell r="C111" t="str">
            <v>MUTHRA - IRUNGATTUKOTTAI</v>
          </cell>
        </row>
        <row r="112">
          <cell r="B112" t="str">
            <v>TC430</v>
          </cell>
          <cell r="C112" t="str">
            <v>HYUNDAI ENGINE BLOCK SHOP</v>
          </cell>
        </row>
        <row r="113">
          <cell r="B113" t="str">
            <v>TC434</v>
          </cell>
          <cell r="C113" t="str">
            <v>SVEC BOYS AND GIRLS HOSTEL</v>
          </cell>
        </row>
        <row r="114">
          <cell r="B114" t="str">
            <v>TC438</v>
          </cell>
          <cell r="C114" t="str">
            <v>ASCENDAS MIPL III PHASE</v>
          </cell>
        </row>
      </sheetData>
      <sheetData sheetId="2" refreshError="1"/>
      <sheetData sheetId="3" refreshError="1"/>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3)"/>
      <sheetName val="Sheet1"/>
      <sheetName val="Sheet2"/>
      <sheetName val="Sheet1 (2)"/>
      <sheetName val="jobwise"/>
      <sheetName val="CHN WIP"/>
      <sheetName val="Jul 96 Worksheet"/>
      <sheetName val="Input Screen"/>
    </sheetNames>
    <sheetDataSet>
      <sheetData sheetId="0" refreshError="1"/>
      <sheetData sheetId="1" refreshError="1"/>
      <sheetData sheetId="2">
        <row r="2">
          <cell r="C2" t="str">
            <v>EC173</v>
          </cell>
          <cell r="D2" t="str">
            <v>EC215</v>
          </cell>
          <cell r="E2" t="str">
            <v>TC145</v>
          </cell>
          <cell r="F2" t="str">
            <v>TC163</v>
          </cell>
          <cell r="G2" t="str">
            <v>TC169</v>
          </cell>
          <cell r="H2" t="str">
            <v>TC189</v>
          </cell>
          <cell r="I2" t="str">
            <v>TC196</v>
          </cell>
          <cell r="J2" t="str">
            <v>TC200</v>
          </cell>
          <cell r="K2" t="str">
            <v>TC203</v>
          </cell>
          <cell r="L2" t="str">
            <v>TC219</v>
          </cell>
          <cell r="M2" t="str">
            <v>TC223</v>
          </cell>
          <cell r="N2" t="str">
            <v>TC229</v>
          </cell>
          <cell r="O2" t="str">
            <v>TC231</v>
          </cell>
          <cell r="P2" t="str">
            <v>TC233</v>
          </cell>
          <cell r="Q2" t="str">
            <v>TC237</v>
          </cell>
          <cell r="R2" t="str">
            <v>TC241</v>
          </cell>
          <cell r="S2" t="str">
            <v>TC242</v>
          </cell>
          <cell r="T2" t="str">
            <v>TC243</v>
          </cell>
          <cell r="U2" t="str">
            <v>TC246</v>
          </cell>
          <cell r="V2" t="str">
            <v>TC248</v>
          </cell>
          <cell r="W2" t="str">
            <v>TC256</v>
          </cell>
          <cell r="X2" t="str">
            <v>TC259</v>
          </cell>
          <cell r="Y2" t="str">
            <v>TC262</v>
          </cell>
          <cell r="Z2" t="str">
            <v>TC263</v>
          </cell>
          <cell r="AA2" t="str">
            <v>TC264</v>
          </cell>
          <cell r="AB2" t="str">
            <v>TC265</v>
          </cell>
          <cell r="AC2" t="str">
            <v>TC271</v>
          </cell>
          <cell r="AD2" t="str">
            <v>TC273</v>
          </cell>
          <cell r="AE2" t="str">
            <v>TC274</v>
          </cell>
          <cell r="AF2" t="str">
            <v>TC275</v>
          </cell>
          <cell r="AG2" t="str">
            <v>TC280</v>
          </cell>
          <cell r="AH2" t="str">
            <v>TC281</v>
          </cell>
          <cell r="AI2" t="str">
            <v>TC283</v>
          </cell>
          <cell r="AJ2" t="str">
            <v>TC284</v>
          </cell>
          <cell r="AK2" t="str">
            <v>TC285</v>
          </cell>
          <cell r="AL2" t="str">
            <v>TC293</v>
          </cell>
          <cell r="AM2" t="str">
            <v>TC296</v>
          </cell>
          <cell r="AN2" t="str">
            <v>TC297</v>
          </cell>
          <cell r="AO2" t="str">
            <v>TC298</v>
          </cell>
          <cell r="AP2" t="str">
            <v>TC301</v>
          </cell>
          <cell r="AQ2" t="str">
            <v>TC302</v>
          </cell>
          <cell r="AR2" t="str">
            <v>TC306</v>
          </cell>
          <cell r="AS2" t="str">
            <v>TC307</v>
          </cell>
          <cell r="AT2" t="str">
            <v>TC309</v>
          </cell>
          <cell r="AU2" t="str">
            <v>TC310</v>
          </cell>
          <cell r="AV2" t="str">
            <v>TC312</v>
          </cell>
          <cell r="AW2" t="str">
            <v>TC313</v>
          </cell>
          <cell r="AX2" t="str">
            <v>TC314</v>
          </cell>
          <cell r="AY2" t="str">
            <v>TC315</v>
          </cell>
          <cell r="AZ2" t="str">
            <v>TC316</v>
          </cell>
          <cell r="BA2" t="str">
            <v>TC317</v>
          </cell>
          <cell r="BB2" t="str">
            <v>TC319</v>
          </cell>
          <cell r="BC2" t="str">
            <v>TC323</v>
          </cell>
          <cell r="BD2" t="str">
            <v>TC324</v>
          </cell>
          <cell r="BE2" t="str">
            <v>TC325</v>
          </cell>
          <cell r="BF2" t="str">
            <v>TC328</v>
          </cell>
          <cell r="BG2" t="str">
            <v>TC329</v>
          </cell>
          <cell r="BH2" t="str">
            <v>TC330</v>
          </cell>
          <cell r="BI2" t="str">
            <v>TC331</v>
          </cell>
          <cell r="BJ2" t="str">
            <v>TC333</v>
          </cell>
          <cell r="BK2" t="str">
            <v>TC337</v>
          </cell>
          <cell r="BL2" t="str">
            <v>TC341</v>
          </cell>
          <cell r="BM2" t="str">
            <v>TC344</v>
          </cell>
          <cell r="BN2" t="str">
            <v>TC345</v>
          </cell>
          <cell r="BO2" t="str">
            <v>TC349</v>
          </cell>
          <cell r="BP2" t="str">
            <v>TC351</v>
          </cell>
          <cell r="BQ2" t="str">
            <v>TC352</v>
          </cell>
          <cell r="BR2" t="str">
            <v>TC353</v>
          </cell>
          <cell r="BS2" t="str">
            <v>TC354</v>
          </cell>
          <cell r="BT2" t="str">
            <v>TC357</v>
          </cell>
          <cell r="BU2" t="str">
            <v>TC358</v>
          </cell>
          <cell r="BV2" t="str">
            <v>TC359</v>
          </cell>
          <cell r="BW2" t="str">
            <v>TC360</v>
          </cell>
          <cell r="BX2" t="str">
            <v>TC370</v>
          </cell>
          <cell r="BY2" t="str">
            <v>TC373</v>
          </cell>
          <cell r="BZ2" t="str">
            <v>TC374</v>
          </cell>
          <cell r="CA2" t="str">
            <v>TC375</v>
          </cell>
          <cell r="CB2" t="str">
            <v>TC376</v>
          </cell>
          <cell r="CC2" t="str">
            <v>TC377</v>
          </cell>
          <cell r="CD2" t="str">
            <v>TC378</v>
          </cell>
          <cell r="CE2" t="str">
            <v>TC379</v>
          </cell>
          <cell r="CF2" t="str">
            <v>TC380</v>
          </cell>
          <cell r="CG2" t="str">
            <v>TC385</v>
          </cell>
          <cell r="CH2" t="str">
            <v>TC386</v>
          </cell>
          <cell r="CI2" t="str">
            <v>TC387</v>
          </cell>
          <cell r="CJ2" t="str">
            <v>TC391</v>
          </cell>
          <cell r="CK2" t="str">
            <v>TC392</v>
          </cell>
          <cell r="CL2" t="str">
            <v>TC393</v>
          </cell>
          <cell r="CM2" t="str">
            <v>TC394</v>
          </cell>
          <cell r="CN2" t="str">
            <v>TC395</v>
          </cell>
          <cell r="CO2" t="str">
            <v>TC399</v>
          </cell>
          <cell r="CP2" t="str">
            <v>TC400</v>
          </cell>
          <cell r="CQ2" t="str">
            <v>TC405</v>
          </cell>
          <cell r="CR2" t="str">
            <v>DC161</v>
          </cell>
          <cell r="CS2" t="str">
            <v>DC165</v>
          </cell>
          <cell r="CT2" t="str">
            <v>DC176</v>
          </cell>
          <cell r="CU2" t="str">
            <v>DC198</v>
          </cell>
          <cell r="CV2" t="str">
            <v>RC205</v>
          </cell>
          <cell r="CW2" t="str">
            <v>DC216</v>
          </cell>
          <cell r="CX2" t="str">
            <v>DC232</v>
          </cell>
          <cell r="CY2" t="str">
            <v>DC234</v>
          </cell>
          <cell r="CZ2" t="str">
            <v>DC269</v>
          </cell>
          <cell r="DA2" t="str">
            <v>DC291</v>
          </cell>
          <cell r="DB2" t="str">
            <v>DC294</v>
          </cell>
          <cell r="DC2" t="str">
            <v>DC311</v>
          </cell>
          <cell r="DD2" t="str">
            <v>DC322</v>
          </cell>
          <cell r="DE2" t="str">
            <v>DC335</v>
          </cell>
          <cell r="DF2" t="str">
            <v>DC384</v>
          </cell>
          <cell r="DG2" t="str">
            <v>DC389</v>
          </cell>
          <cell r="DH2" t="str">
            <v>DC390</v>
          </cell>
          <cell r="DI2" t="str">
            <v>DC401</v>
          </cell>
          <cell r="DJ2" t="str">
            <v>KC150</v>
          </cell>
          <cell r="DK2" t="str">
            <v>KC179</v>
          </cell>
          <cell r="DL2" t="str">
            <v>KC191</v>
          </cell>
          <cell r="DM2" t="str">
            <v>KC192</v>
          </cell>
          <cell r="DN2" t="str">
            <v>KC201</v>
          </cell>
          <cell r="DO2" t="str">
            <v>KC221</v>
          </cell>
          <cell r="DP2" t="str">
            <v>KC222</v>
          </cell>
          <cell r="DQ2" t="str">
            <v>KC226</v>
          </cell>
          <cell r="DR2" t="str">
            <v>KC236</v>
          </cell>
          <cell r="DS2" t="str">
            <v>KC238</v>
          </cell>
          <cell r="DT2" t="str">
            <v>KC243</v>
          </cell>
          <cell r="DU2" t="str">
            <v>KC250</v>
          </cell>
          <cell r="DV2" t="str">
            <v>KC252</v>
          </cell>
          <cell r="DW2" t="str">
            <v>KC254</v>
          </cell>
          <cell r="DX2" t="str">
            <v>KC257</v>
          </cell>
          <cell r="DY2" t="str">
            <v>KC258</v>
          </cell>
          <cell r="DZ2" t="str">
            <v>KC260</v>
          </cell>
          <cell r="EA2" t="str">
            <v>KC267</v>
          </cell>
          <cell r="EB2" t="str">
            <v>KC268</v>
          </cell>
          <cell r="EC2" t="str">
            <v>KC270</v>
          </cell>
          <cell r="ED2" t="str">
            <v>KC276</v>
          </cell>
          <cell r="EE2" t="str">
            <v>KC277</v>
          </cell>
          <cell r="EF2" t="str">
            <v>KC278</v>
          </cell>
          <cell r="EG2" t="str">
            <v>KC279</v>
          </cell>
          <cell r="EH2" t="str">
            <v>KC286</v>
          </cell>
          <cell r="EI2" t="str">
            <v>KC287</v>
          </cell>
          <cell r="EJ2" t="str">
            <v>KC288</v>
          </cell>
          <cell r="EK2" t="str">
            <v>KC289</v>
          </cell>
          <cell r="EL2" t="str">
            <v>KC292</v>
          </cell>
          <cell r="EM2" t="str">
            <v>KC295</v>
          </cell>
          <cell r="EN2" t="str">
            <v>KC303</v>
          </cell>
          <cell r="EO2" t="str">
            <v>KC304</v>
          </cell>
          <cell r="EP2" t="str">
            <v>KC308</v>
          </cell>
          <cell r="EQ2" t="str">
            <v>KC320</v>
          </cell>
          <cell r="ER2" t="str">
            <v>KC321</v>
          </cell>
          <cell r="ES2" t="str">
            <v>KC327</v>
          </cell>
          <cell r="ET2" t="str">
            <v>KC332</v>
          </cell>
          <cell r="EU2" t="str">
            <v>KC334</v>
          </cell>
          <cell r="EV2" t="str">
            <v>KC336</v>
          </cell>
          <cell r="EW2" t="str">
            <v>KC342</v>
          </cell>
          <cell r="EX2" t="str">
            <v>KC343</v>
          </cell>
          <cell r="EY2" t="str">
            <v>KC346</v>
          </cell>
          <cell r="EZ2" t="str">
            <v>KC347</v>
          </cell>
          <cell r="FA2" t="str">
            <v>KC348</v>
          </cell>
          <cell r="FB2" t="str">
            <v>KC350</v>
          </cell>
          <cell r="FC2" t="str">
            <v>KC355</v>
          </cell>
          <cell r="FD2" t="str">
            <v>KC364</v>
          </cell>
          <cell r="FE2" t="str">
            <v>KC365</v>
          </cell>
          <cell r="FF2" t="str">
            <v>KC388</v>
          </cell>
          <cell r="FG2" t="str">
            <v>KC402</v>
          </cell>
          <cell r="FH2" t="str">
            <v>KC403</v>
          </cell>
          <cell r="FI2" t="str">
            <v>TC356</v>
          </cell>
          <cell r="FJ2" t="str">
            <v>TC372</v>
          </cell>
          <cell r="FK2" t="str">
            <v>AC147</v>
          </cell>
          <cell r="FL2" t="str">
            <v>AC162</v>
          </cell>
          <cell r="FM2" t="str">
            <v>AC187</v>
          </cell>
          <cell r="FN2" t="str">
            <v>AC217</v>
          </cell>
          <cell r="FO2" t="str">
            <v>AC227</v>
          </cell>
          <cell r="FP2" t="str">
            <v>AC235</v>
          </cell>
          <cell r="FQ2" t="str">
            <v>AC240</v>
          </cell>
          <cell r="FR2" t="str">
            <v>AC253</v>
          </cell>
          <cell r="FS2" t="str">
            <v>AC255</v>
          </cell>
          <cell r="FT2" t="str">
            <v>AC261</v>
          </cell>
          <cell r="FU2" t="str">
            <v>AC272</v>
          </cell>
          <cell r="FV2" t="str">
            <v>AC282</v>
          </cell>
          <cell r="FW2" t="str">
            <v>AC290</v>
          </cell>
          <cell r="FX2" t="str">
            <v>AC299</v>
          </cell>
          <cell r="FY2" t="str">
            <v>AC300</v>
          </cell>
          <cell r="FZ2" t="str">
            <v>AC305</v>
          </cell>
          <cell r="GA2" t="str">
            <v>AC318</v>
          </cell>
          <cell r="GB2" t="str">
            <v>AC326</v>
          </cell>
          <cell r="GC2" t="str">
            <v>AC338</v>
          </cell>
          <cell r="GD2" t="str">
            <v>AC339</v>
          </cell>
          <cell r="GE2" t="str">
            <v>AC340</v>
          </cell>
          <cell r="GF2" t="str">
            <v>AC362</v>
          </cell>
          <cell r="GG2" t="str">
            <v>AC361</v>
          </cell>
          <cell r="GH2" t="str">
            <v>AC366</v>
          </cell>
          <cell r="GI2" t="str">
            <v>AC367</v>
          </cell>
          <cell r="GJ2" t="str">
            <v>AC368</v>
          </cell>
          <cell r="GK2" t="str">
            <v>AC369</v>
          </cell>
          <cell r="GL2" t="str">
            <v>AC371</v>
          </cell>
          <cell r="GM2" t="str">
            <v>AC381</v>
          </cell>
          <cell r="GN2" t="str">
            <v>AC382</v>
          </cell>
          <cell r="GO2" t="str">
            <v>AC383</v>
          </cell>
          <cell r="GP2" t="str">
            <v>AC396</v>
          </cell>
          <cell r="GQ2" t="str">
            <v>AC397</v>
          </cell>
          <cell r="GR2" t="str">
            <v>AC398</v>
          </cell>
          <cell r="GS2" t="str">
            <v>AC404</v>
          </cell>
        </row>
        <row r="3">
          <cell r="C3" t="str">
            <v>SANKARA COLLEGE -  KALADI PHASE II</v>
          </cell>
          <cell r="D3" t="str">
            <v>TECHNO POLIS</v>
          </cell>
          <cell r="E3" t="str">
            <v>TWAD BOARD  MADURANDHAGAM</v>
          </cell>
          <cell r="F3" t="str">
            <v>COKE SIVAGANGA</v>
          </cell>
          <cell r="G3" t="str">
            <v>CHENNAI TRADE CENTRE  MANAPAKKAM</v>
          </cell>
          <cell r="H3" t="str">
            <v>HCL-RALLIES</v>
          </cell>
          <cell r="I3" t="str">
            <v>BDHC</v>
          </cell>
          <cell r="J3" t="str">
            <v>ARIHANT VAIKUNTH</v>
          </cell>
          <cell r="K3" t="str">
            <v>MITSUBA SICAL</v>
          </cell>
          <cell r="L3" t="str">
            <v>GRUNDFOS</v>
          </cell>
          <cell r="M3" t="str">
            <v>AMBATTUR CLOTHING LTD - MEPZ</v>
          </cell>
          <cell r="N3" t="str">
            <v>SRI KUMARAN TEXTILES</v>
          </cell>
          <cell r="O3" t="str">
            <v>TRUE VALUE HOMES</v>
          </cell>
          <cell r="P3" t="str">
            <v>MEDOPHARM PHARMACHEUTICALS P LTD</v>
          </cell>
          <cell r="Q3" t="str">
            <v>YUGA  HOMES - VENKATRATHNAM NAGAR PROJECT</v>
          </cell>
          <cell r="R3" t="str">
            <v>CHAITANYA NEST</v>
          </cell>
          <cell r="S3" t="str">
            <v>ARIHANT TECHNOPOLIES</v>
          </cell>
          <cell r="T3" t="str">
            <v>INTEGRA PONDY</v>
          </cell>
          <cell r="U3" t="str">
            <v>CROWN WORLD WIDE</v>
          </cell>
          <cell r="V3" t="str">
            <v>SVEC - TIRUPATHI</v>
          </cell>
          <cell r="W3" t="str">
            <v>COCO COLA BOTTLING (SOUTH)</v>
          </cell>
          <cell r="X3" t="str">
            <v>RR LEATHER PRODUCTS PVT LTD</v>
          </cell>
          <cell r="Y3" t="str">
            <v>DR MGR GENERAL HOSPITAL</v>
          </cell>
          <cell r="Z3" t="str">
            <v>BELECIA TOWERS</v>
          </cell>
          <cell r="AA3" t="str">
            <v>INDO AMERICAN SCHOOL,CHEYYAR</v>
          </cell>
          <cell r="AB3" t="str">
            <v>HCL AMBATTUR V</v>
          </cell>
          <cell r="AC3" t="str">
            <v>FICUS GROVE</v>
          </cell>
          <cell r="AD3" t="str">
            <v>TECHNIP INDIA LTD, KARAIKAL</v>
          </cell>
          <cell r="AE3" t="str">
            <v>OLYMPIA TECHNOLOGY PARK</v>
          </cell>
          <cell r="AF3" t="str">
            <v>MARG CONSTRUCTIONS</v>
          </cell>
          <cell r="AG3" t="str">
            <v>TVH AKHIRAA</v>
          </cell>
          <cell r="AH3" t="str">
            <v>GOVERNMENT HOSPITAL - NAGAI</v>
          </cell>
          <cell r="AI3" t="str">
            <v>ASHOK LEYLAND</v>
          </cell>
          <cell r="AJ3" t="str">
            <v>ACL E3 OFFICE BUILDING</v>
          </cell>
          <cell r="AK3" t="str">
            <v>LADIES HOSTEL, KALADY</v>
          </cell>
          <cell r="AL3" t="str">
            <v>KRISP IT PARK</v>
          </cell>
          <cell r="AM3" t="str">
            <v>CATHIDRAL SQUARE</v>
          </cell>
          <cell r="AN3" t="str">
            <v>SAK ABRASIVE LTD</v>
          </cell>
          <cell r="AO3" t="str">
            <v>BHARAT OVERSEAS BANK LTD</v>
          </cell>
          <cell r="AP3" t="str">
            <v>THE HINDU</v>
          </cell>
          <cell r="AQ3" t="str">
            <v>NEG MICON INDIA PVT LTD</v>
          </cell>
          <cell r="AR3" t="str">
            <v>REGENCY CLOTHING</v>
          </cell>
          <cell r="AS3" t="str">
            <v>HCL - VADAPALANI</v>
          </cell>
          <cell r="AT3" t="str">
            <v>REYNOLDS PENS INDIA PVT LTD</v>
          </cell>
          <cell r="AU3" t="str">
            <v>LOYAL TEXTILE MILLS LTD</v>
          </cell>
          <cell r="AV3" t="str">
            <v>MIPL - INFOSYS</v>
          </cell>
          <cell r="AW3" t="str">
            <v xml:space="preserve">SAINT GOBAIN PVT LTD </v>
          </cell>
          <cell r="AX3" t="str">
            <v>ADDISON &amp; COMPANY LTD</v>
          </cell>
          <cell r="AY3" t="str">
            <v>JAYARAM HOTELS PVT LTD</v>
          </cell>
          <cell r="AZ3" t="str">
            <v>G.R. THANGAMALIGAI</v>
          </cell>
          <cell r="BA3" t="str">
            <v>CHINMAYA  INTERNATIONAL RESD.SCH.</v>
          </cell>
          <cell r="BB3" t="str">
            <v>ASHOK MATCHES &amp; TIMBERS PVT. LTD.</v>
          </cell>
          <cell r="BC3" t="str">
            <v>RMZ MILLENNIA REALTORS</v>
          </cell>
          <cell r="BD3" t="str">
            <v>SRI TRIPURASUNDRI HOTELS LTD</v>
          </cell>
          <cell r="BE3" t="str">
            <v>SRI KRISHNA ARTS &amp; SCIENCE COLLEGE</v>
          </cell>
          <cell r="BF3" t="str">
            <v>BEVERELY HOTEL</v>
          </cell>
          <cell r="BG3" t="str">
            <v>AMCO - PRESS &amp; PAINT SHOP</v>
          </cell>
          <cell r="BH3" t="str">
            <v>MAHINDRA WORLDCITY</v>
          </cell>
          <cell r="BI3" t="str">
            <v>MAHINDRA REALITY</v>
          </cell>
          <cell r="BJ3" t="str">
            <v>INDO TECH TRANSFORMERS LTD</v>
          </cell>
          <cell r="BK3" t="str">
            <v>AMCO - MOBIS</v>
          </cell>
          <cell r="BL3" t="str">
            <v>MEDOPHARM PHARMA - LIQUID BLOCK</v>
          </cell>
          <cell r="BM3" t="str">
            <v>RAMANATHAN OFFICE BUILDING</v>
          </cell>
          <cell r="BN3" t="str">
            <v>STPI THARAMANI</v>
          </cell>
          <cell r="BO3" t="str">
            <v>MAHINDRA GESCO ( APARTMENTS )</v>
          </cell>
          <cell r="BP3" t="str">
            <v>VANMALLEE EXPANTION</v>
          </cell>
          <cell r="BQ3" t="str">
            <v>YUGA MITHILA</v>
          </cell>
          <cell r="BR3" t="str">
            <v>HCL VII</v>
          </cell>
          <cell r="BS3" t="str">
            <v>ROYAL MULTIPLEX</v>
          </cell>
          <cell r="BT3" t="str">
            <v>ASCENDAS IT PARK - PH II</v>
          </cell>
          <cell r="BU3" t="str">
            <v>SVEC - CHANDAMAMA TOWERS</v>
          </cell>
          <cell r="BV3" t="str">
            <v>SVEC - NURSING BUILDING</v>
          </cell>
          <cell r="BW3" t="str">
            <v>MENAKUR INFRASTRUCTURE</v>
          </cell>
          <cell r="BX3" t="str">
            <v>MIPL - INFOSYS</v>
          </cell>
          <cell r="BY3" t="str">
            <v>LEMON TREE HOTEL</v>
          </cell>
          <cell r="BZ3" t="str">
            <v>AIR TEL</v>
          </cell>
          <cell r="CA3" t="str">
            <v>INDUSND BANK</v>
          </cell>
          <cell r="CB3" t="str">
            <v>GRT THANGAMALIGAI BURKIT ROAD</v>
          </cell>
          <cell r="CC3" t="str">
            <v>TAFE</v>
          </cell>
          <cell r="CD3" t="str">
            <v>SHINHAN PLASTO I PVT LTD</v>
          </cell>
          <cell r="CE3" t="str">
            <v>MIPL - ASCENDAS</v>
          </cell>
          <cell r="CF3" t="str">
            <v>BANNARI AMMAN SUGARS LTD</v>
          </cell>
          <cell r="CG3" t="str">
            <v>SAMSON LIGHTINGS</v>
          </cell>
          <cell r="CH3" t="str">
            <v>ROBIN ESTATES</v>
          </cell>
          <cell r="CI3" t="str">
            <v>ARIHANT FOUNDATIONS PVT LTD</v>
          </cell>
          <cell r="CJ3" t="str">
            <v>PONDY COLLEDGE</v>
          </cell>
          <cell r="CK3" t="str">
            <v>PONDICHERRY MEDICAL COLLEGE - HOSTEL BLOCK</v>
          </cell>
          <cell r="CL3" t="str">
            <v>FERDOUS HOTEL</v>
          </cell>
          <cell r="CM3" t="str">
            <v>INDO TECH TRANSFORMERS LTD</v>
          </cell>
          <cell r="CN3" t="str">
            <v>BUNDI I PVT LTD</v>
          </cell>
          <cell r="CO3" t="str">
            <v>CAPRO ENGINEERING INDIA PVT LTD</v>
          </cell>
          <cell r="CP3" t="str">
            <v>HEXAWARE TECHNOLOGIES</v>
          </cell>
          <cell r="CQ3" t="str">
            <v>GROUPO ANTOLIN</v>
          </cell>
          <cell r="CR3" t="str">
            <v>RENU RAO</v>
          </cell>
          <cell r="CS3" t="str">
            <v>MRF-Delhi</v>
          </cell>
          <cell r="CT3" t="str">
            <v>A P   PAVILION</v>
          </cell>
          <cell r="CU3" t="str">
            <v>TRICOLITE</v>
          </cell>
          <cell r="CV3" t="str">
            <v>MICO-JAIPUR</v>
          </cell>
          <cell r="CW3" t="str">
            <v>INTERNATIONAL TOBACCO</v>
          </cell>
          <cell r="CX3" t="str">
            <v>INFOSYS - CHANDIGARH</v>
          </cell>
          <cell r="CY3" t="str">
            <v>MICO - JAIPUR PHASE 3</v>
          </cell>
          <cell r="CZ3" t="str">
            <v>HCL TECHNOLOGIES, MOIDA, U.P</v>
          </cell>
          <cell r="DA3" t="str">
            <v>BELLA VISTA - PANCHKULA</v>
          </cell>
          <cell r="DB3" t="str">
            <v>R &amp; R TECH MACH LTD., NOIDA</v>
          </cell>
          <cell r="DC3" t="str">
            <v>HCL TECHNOLOGIES - II, MOIDA, U.P</v>
          </cell>
          <cell r="DD3" t="str">
            <v>DSM ANTI INFECTIVES INDIA LTD</v>
          </cell>
          <cell r="DE3" t="str">
            <v>EVEREADY INDUSTRIES INDIA LTD</v>
          </cell>
          <cell r="DF3" t="str">
            <v>SRF</v>
          </cell>
          <cell r="DG3" t="str">
            <v>TAJ</v>
          </cell>
          <cell r="DH3" t="str">
            <v>INFOSYS - CHANDIGARH</v>
          </cell>
          <cell r="DI3" t="str">
            <v>RANE</v>
          </cell>
          <cell r="DK3" t="str">
            <v>GARUDA PHASE  II</v>
          </cell>
          <cell r="DL3" t="str">
            <v>MSPL</v>
          </cell>
          <cell r="DM3" t="str">
            <v>VVIP -SRINGERI</v>
          </cell>
          <cell r="DN3" t="str">
            <v>RED WOOD</v>
          </cell>
          <cell r="DO3" t="str">
            <v>TCG</v>
          </cell>
          <cell r="DP3" t="str">
            <v>TEXAS INSTRUMENTS</v>
          </cell>
          <cell r="DQ3" t="str">
            <v>MIND TREE</v>
          </cell>
          <cell r="DR3" t="str">
            <v>INFOSYS BANGALORE</v>
          </cell>
          <cell r="DS3" t="str">
            <v>DENTAL</v>
          </cell>
          <cell r="DT3" t="str">
            <v>MICO</v>
          </cell>
          <cell r="DU3" t="str">
            <v>FAIRMOUNT HOTELS</v>
          </cell>
          <cell r="DV3" t="str">
            <v>INFOSYS -MULTI LEVEL CAR PARKING</v>
          </cell>
          <cell r="DW3" t="str">
            <v>TIFFANY</v>
          </cell>
          <cell r="DX3" t="str">
            <v>MAGADI MARRIAGE HALL</v>
          </cell>
          <cell r="DY3" t="str">
            <v>PASADINA</v>
          </cell>
          <cell r="DZ3" t="str">
            <v>INNOVATION CENTER MANIPAL</v>
          </cell>
          <cell r="EA3" t="str">
            <v>FOOD COURT MANIPAL</v>
          </cell>
          <cell r="EB3" t="str">
            <v>VICTORIA HOSIPTAL -INFOSYS FOUNDATION</v>
          </cell>
          <cell r="EC3" t="str">
            <v>INMAR HOTELS</v>
          </cell>
          <cell r="ED3" t="str">
            <v>INFOSYS - SDP</v>
          </cell>
          <cell r="EE3" t="str">
            <v>SATKO PALM TREE APARTMENTS</v>
          </cell>
          <cell r="EF3" t="str">
            <v>BHART FRITZ WERNER FOUNDRY</v>
          </cell>
          <cell r="EG3" t="str">
            <v>SIGMA ALDIRCH LABOURATORIES</v>
          </cell>
          <cell r="EH3" t="str">
            <v>KSHEMA  MPHASIS</v>
          </cell>
          <cell r="EI3" t="str">
            <v>TECHNICAL TRAINING INSTITUTE, MES</v>
          </cell>
          <cell r="EJ3" t="str">
            <v>ABB LIMITED</v>
          </cell>
          <cell r="EK3" t="str">
            <v>MIND TREE- PHASE II</v>
          </cell>
          <cell r="EL3" t="str">
            <v>ASTRA ZENECA - PHASE II</v>
          </cell>
          <cell r="EM3" t="str">
            <v>KEMWELL</v>
          </cell>
          <cell r="EN3" t="str">
            <v>RITTAL BIR</v>
          </cell>
          <cell r="EO3" t="str">
            <v>HINDUSTAN LEVER LTD</v>
          </cell>
          <cell r="EP3" t="str">
            <v>LEITZ</v>
          </cell>
          <cell r="EQ3" t="str">
            <v>KIRLOSKAR TOYODS TEXTILES MACHINERY P LTD</v>
          </cell>
          <cell r="ER3" t="str">
            <v>MANN &amp; HUMMEL</v>
          </cell>
          <cell r="ES3" t="str">
            <v>ASHOK LEYLAND</v>
          </cell>
          <cell r="ET3" t="str">
            <v>Vakil Housing Development Corporation</v>
          </cell>
          <cell r="EU3" t="str">
            <v>HAL - Hanger</v>
          </cell>
          <cell r="EV3" t="str">
            <v>Cosmopolitan Club, Phase - II</v>
          </cell>
          <cell r="EW3" t="str">
            <v>Humen Centrifugal</v>
          </cell>
          <cell r="EX3" t="str">
            <v>KERN &amp; LEBERS - Spring</v>
          </cell>
          <cell r="EY3" t="str">
            <v>ITC BISCUIT MANUFACTURING FACTORY</v>
          </cell>
          <cell r="EZ3" t="str">
            <v>HOSPITAL BUILDING INFOSYS FOUNDAATION</v>
          </cell>
          <cell r="FA3" t="str">
            <v>INFOSYS TECHNOLOGY LIMITED</v>
          </cell>
          <cell r="FB3" t="str">
            <v>HCL TECHNOLOGY</v>
          </cell>
          <cell r="FC3" t="str">
            <v>ASHOK LEYLAND - CANTEEN ADDITION/ALTERATION</v>
          </cell>
          <cell r="FD3" t="str">
            <v>DSN PEDESTAL- ECIL</v>
          </cell>
          <cell r="FE3" t="str">
            <v>SHANKARA MUTT</v>
          </cell>
          <cell r="FF3" t="str">
            <v>INFOSYS - MYSORE</v>
          </cell>
          <cell r="FG3" t="str">
            <v>TEXAS,GLOBAL VILLAGE</v>
          </cell>
          <cell r="FH3" t="str">
            <v>MICO STP,BANGALORE</v>
          </cell>
          <cell r="FI3" t="str">
            <v>TNPL</v>
          </cell>
          <cell r="FJ3" t="str">
            <v>TRICHY AIRPORT OF INDIA</v>
          </cell>
          <cell r="FK3" t="str">
            <v xml:space="preserve">SUPRABHA HOTEL   WARANGAL </v>
          </cell>
          <cell r="FL3" t="str">
            <v>CII - GODREJ  -  GBC</v>
          </cell>
          <cell r="FM3" t="str">
            <v>INFOSYS -KONARK</v>
          </cell>
          <cell r="FN3" t="str">
            <v>GMR -RAJAM</v>
          </cell>
          <cell r="FO3" t="str">
            <v>AIRPORT</v>
          </cell>
          <cell r="FP3" t="str">
            <v>INSTITUE OF LIFE SCIENCE</v>
          </cell>
          <cell r="FQ3" t="str">
            <v>DANMED</v>
          </cell>
          <cell r="FR3" t="str">
            <v>SKOL BEREWERY LTD</v>
          </cell>
          <cell r="FS3" t="str">
            <v>HUNTER ROAD VAMSEE ESTATE</v>
          </cell>
          <cell r="FT3" t="str">
            <v>DR.REDDYS LAB</v>
          </cell>
          <cell r="FU3" t="str">
            <v>SHANTHA BIO-TECH PHASE 2</v>
          </cell>
          <cell r="FV3" t="str">
            <v>ICICI KNOWLEDGE PARK</v>
          </cell>
          <cell r="FW3" t="str">
            <v>RAHEJA IT PARK  PHASE II</v>
          </cell>
          <cell r="FX3" t="str">
            <v>L V PRASAD EYE INSTITUETE</v>
          </cell>
          <cell r="FY3" t="str">
            <v>INFOSYS - FOOD COURT</v>
          </cell>
          <cell r="FZ3" t="str">
            <v>NUZIVEEDU SEEDS LIMITED</v>
          </cell>
          <cell r="GA3" t="str">
            <v>SOFTSOL INDIA LTD</v>
          </cell>
          <cell r="GB3" t="str">
            <v>TAJ GVK HOTELS LTD</v>
          </cell>
          <cell r="GC3" t="str">
            <v>SREENIDHI INTERNATIONAL SCHOOL</v>
          </cell>
          <cell r="GD3" t="str">
            <v>INFOSYS - CCC</v>
          </cell>
          <cell r="GE3" t="str">
            <v>DR.REDDYS LAB - BACHUPALLY</v>
          </cell>
          <cell r="GF3" t="str">
            <v>ISRO - SRIHARIKOTTA</v>
          </cell>
          <cell r="GG3" t="str">
            <v>SRI SARVARAYA SUGARS - CHELLUR</v>
          </cell>
          <cell r="GH3" t="str">
            <v>FEC - VIJAYAWADA</v>
          </cell>
          <cell r="GI3" t="str">
            <v>DRL - IPDO</v>
          </cell>
          <cell r="GJ3" t="str">
            <v>MALLADI AGRO INDUSTRIES</v>
          </cell>
          <cell r="GK3" t="str">
            <v>EFFEM INDIA</v>
          </cell>
          <cell r="GL3" t="str">
            <v>ITC - BHADRACHALAM</v>
          </cell>
          <cell r="GM3" t="str">
            <v>INFOSYS - HOSTEL BLOCK</v>
          </cell>
          <cell r="GN3" t="str">
            <v>ALBANY MOLECULAR</v>
          </cell>
          <cell r="GO3" t="str">
            <v>VIJAI ELECTRICALS</v>
          </cell>
          <cell r="GP3" t="str">
            <v>SANKYA TECHNOLOGIES</v>
          </cell>
          <cell r="GQ3" t="str">
            <v>KHIVIRAJ IT PARK</v>
          </cell>
          <cell r="GR3" t="str">
            <v>JEYABHARI IT PARK</v>
          </cell>
          <cell r="GS3" t="str">
            <v>JEYPORE SUGARS</v>
          </cell>
        </row>
        <row r="4">
          <cell r="C4">
            <v>784.5</v>
          </cell>
          <cell r="D4">
            <v>1911.39</v>
          </cell>
          <cell r="E4">
            <v>220</v>
          </cell>
          <cell r="F4">
            <v>391.86</v>
          </cell>
          <cell r="G4">
            <v>709</v>
          </cell>
          <cell r="H4">
            <v>669.74</v>
          </cell>
          <cell r="I4">
            <v>2203.52</v>
          </cell>
          <cell r="J4">
            <v>1401.64</v>
          </cell>
          <cell r="K4">
            <v>666.45</v>
          </cell>
          <cell r="L4">
            <v>543.36</v>
          </cell>
          <cell r="M4">
            <v>698.02</v>
          </cell>
          <cell r="N4">
            <v>15.06</v>
          </cell>
          <cell r="O4">
            <v>1618.4</v>
          </cell>
          <cell r="P4">
            <v>279.63</v>
          </cell>
          <cell r="Q4">
            <v>123.54</v>
          </cell>
          <cell r="R4">
            <v>986.41</v>
          </cell>
          <cell r="S4">
            <v>427.71</v>
          </cell>
          <cell r="T4">
            <v>373</v>
          </cell>
          <cell r="U4">
            <v>234.32</v>
          </cell>
          <cell r="V4">
            <v>457.5</v>
          </cell>
          <cell r="W4">
            <v>793.7</v>
          </cell>
          <cell r="X4">
            <v>107.25</v>
          </cell>
          <cell r="Y4">
            <v>469.58</v>
          </cell>
          <cell r="Z4">
            <v>870.54</v>
          </cell>
          <cell r="AA4">
            <v>123.65</v>
          </cell>
          <cell r="AB4">
            <v>379.78</v>
          </cell>
          <cell r="AC4">
            <v>364.94</v>
          </cell>
          <cell r="AD4">
            <v>322.20999999999998</v>
          </cell>
          <cell r="AE4">
            <v>2797.16</v>
          </cell>
          <cell r="AF4">
            <v>266</v>
          </cell>
          <cell r="AG4">
            <v>91.83</v>
          </cell>
          <cell r="AH4">
            <v>313.43</v>
          </cell>
          <cell r="AI4">
            <v>828.79</v>
          </cell>
          <cell r="AJ4">
            <v>260.2</v>
          </cell>
          <cell r="AK4">
            <v>334.59</v>
          </cell>
          <cell r="AL4">
            <v>709</v>
          </cell>
          <cell r="AM4">
            <v>393.73</v>
          </cell>
          <cell r="AN4">
            <v>98.1</v>
          </cell>
          <cell r="AO4">
            <v>585.39</v>
          </cell>
          <cell r="AP4">
            <v>995</v>
          </cell>
          <cell r="AQ4">
            <v>312.54000000000002</v>
          </cell>
          <cell r="AR4">
            <v>487</v>
          </cell>
          <cell r="AS4">
            <v>3.41</v>
          </cell>
          <cell r="AT4">
            <v>108.23</v>
          </cell>
          <cell r="AU4">
            <v>111.58</v>
          </cell>
          <cell r="AV4">
            <v>580.39</v>
          </cell>
          <cell r="AW4">
            <v>336.91</v>
          </cell>
          <cell r="AX4">
            <v>872.05</v>
          </cell>
          <cell r="AY4">
            <v>305.22000000000003</v>
          </cell>
          <cell r="AZ4">
            <v>409.39</v>
          </cell>
          <cell r="BA4">
            <v>550.20000000000005</v>
          </cell>
          <cell r="BB4">
            <v>1247</v>
          </cell>
          <cell r="BC4">
            <v>11850</v>
          </cell>
          <cell r="BD4">
            <v>799</v>
          </cell>
          <cell r="BE4">
            <v>2855.38</v>
          </cell>
          <cell r="BF4">
            <v>20.81</v>
          </cell>
          <cell r="BG4">
            <v>651.54999999999995</v>
          </cell>
          <cell r="BH4">
            <v>413.96</v>
          </cell>
          <cell r="BI4">
            <v>967.83</v>
          </cell>
          <cell r="BJ4">
            <v>177</v>
          </cell>
          <cell r="BK4">
            <v>1617.17</v>
          </cell>
          <cell r="BL4">
            <v>6.56</v>
          </cell>
          <cell r="BM4">
            <v>431.99</v>
          </cell>
          <cell r="BN4">
            <v>1648.69</v>
          </cell>
          <cell r="BO4">
            <v>766.75</v>
          </cell>
          <cell r="BP4">
            <v>172.47</v>
          </cell>
          <cell r="BQ4">
            <v>316.33999999999997</v>
          </cell>
          <cell r="BR4">
            <v>1088.01</v>
          </cell>
          <cell r="BS4">
            <v>569.05999999999995</v>
          </cell>
          <cell r="BT4">
            <v>10600</v>
          </cell>
          <cell r="BU4">
            <v>183</v>
          </cell>
          <cell r="BV4">
            <v>194.47</v>
          </cell>
          <cell r="BW4">
            <v>2205</v>
          </cell>
          <cell r="BX4">
            <v>521.19000000000005</v>
          </cell>
          <cell r="BY4">
            <v>485</v>
          </cell>
          <cell r="BZ4">
            <v>1630</v>
          </cell>
          <cell r="CA4">
            <v>561</v>
          </cell>
          <cell r="CB4">
            <v>116.78</v>
          </cell>
          <cell r="CC4">
            <v>471.01</v>
          </cell>
          <cell r="CD4">
            <v>1731</v>
          </cell>
          <cell r="CE4">
            <v>2995</v>
          </cell>
          <cell r="CF4">
            <v>243.9</v>
          </cell>
          <cell r="CG4">
            <v>0</v>
          </cell>
          <cell r="CH4">
            <v>526</v>
          </cell>
          <cell r="CI4">
            <v>2338.94</v>
          </cell>
          <cell r="CJ4">
            <v>0</v>
          </cell>
          <cell r="CK4">
            <v>0</v>
          </cell>
          <cell r="CL4">
            <v>0</v>
          </cell>
          <cell r="CM4">
            <v>64.959999999999994</v>
          </cell>
          <cell r="CN4">
            <v>565.85</v>
          </cell>
          <cell r="CO4">
            <v>0</v>
          </cell>
          <cell r="CP4">
            <v>0</v>
          </cell>
          <cell r="CQ4">
            <v>0</v>
          </cell>
          <cell r="CR4">
            <v>16.8</v>
          </cell>
          <cell r="CS4">
            <v>231.9</v>
          </cell>
          <cell r="CT4">
            <v>492</v>
          </cell>
          <cell r="CU4">
            <v>288.5</v>
          </cell>
          <cell r="CV4">
            <v>90.79</v>
          </cell>
          <cell r="CW4">
            <v>961.89</v>
          </cell>
          <cell r="CX4">
            <v>2300</v>
          </cell>
          <cell r="CY4">
            <v>210.09</v>
          </cell>
          <cell r="CZ4">
            <v>46</v>
          </cell>
          <cell r="DA4">
            <v>840</v>
          </cell>
          <cell r="DB4">
            <v>710</v>
          </cell>
          <cell r="DC4">
            <v>1963</v>
          </cell>
          <cell r="DD4">
            <v>736</v>
          </cell>
          <cell r="DE4">
            <v>1172.23</v>
          </cell>
          <cell r="DF4">
            <v>500</v>
          </cell>
          <cell r="DG4">
            <v>300</v>
          </cell>
          <cell r="DH4">
            <v>750</v>
          </cell>
          <cell r="DI4">
            <v>200</v>
          </cell>
          <cell r="DJ4">
            <v>0.84</v>
          </cell>
          <cell r="DK4">
            <v>1171.0899999999999</v>
          </cell>
          <cell r="DL4">
            <v>155.07</v>
          </cell>
          <cell r="DM4">
            <v>59.39</v>
          </cell>
          <cell r="DN4">
            <v>4.12</v>
          </cell>
          <cell r="DO4">
            <v>264.69</v>
          </cell>
          <cell r="DP4">
            <v>402.07</v>
          </cell>
          <cell r="DQ4">
            <v>652.26</v>
          </cell>
          <cell r="DR4">
            <v>913.1</v>
          </cell>
          <cell r="DS4">
            <v>601.35</v>
          </cell>
          <cell r="DT4">
            <v>1509.17</v>
          </cell>
          <cell r="DU4">
            <v>263.45</v>
          </cell>
          <cell r="DV4">
            <v>708.94</v>
          </cell>
          <cell r="DW4">
            <v>421.26</v>
          </cell>
          <cell r="DX4">
            <v>208.48</v>
          </cell>
          <cell r="DY4">
            <v>143.25</v>
          </cell>
          <cell r="DZ4">
            <v>1326.66</v>
          </cell>
          <cell r="EA4">
            <v>361.42</v>
          </cell>
          <cell r="EB4">
            <v>233.19</v>
          </cell>
          <cell r="EC4">
            <v>236.99</v>
          </cell>
          <cell r="ED4">
            <v>782.28</v>
          </cell>
          <cell r="EE4">
            <v>634.15</v>
          </cell>
          <cell r="EF4">
            <v>326.98</v>
          </cell>
          <cell r="EG4">
            <v>780.35</v>
          </cell>
          <cell r="EH4">
            <v>246.75</v>
          </cell>
          <cell r="EI4">
            <v>285.14</v>
          </cell>
          <cell r="EJ4">
            <v>1384.39</v>
          </cell>
          <cell r="EK4">
            <v>564.52</v>
          </cell>
          <cell r="EL4">
            <v>537.25</v>
          </cell>
          <cell r="EM4">
            <v>594.03</v>
          </cell>
          <cell r="EN4">
            <v>503.16</v>
          </cell>
          <cell r="EO4">
            <v>938.73</v>
          </cell>
          <cell r="EP4">
            <v>405.66</v>
          </cell>
          <cell r="EQ4">
            <v>54.81</v>
          </cell>
          <cell r="ER4">
            <v>970.52</v>
          </cell>
          <cell r="ES4">
            <v>140.13</v>
          </cell>
          <cell r="ET4">
            <v>697.58</v>
          </cell>
          <cell r="EU4">
            <v>279.76</v>
          </cell>
          <cell r="EV4">
            <v>249.2</v>
          </cell>
          <cell r="EW4">
            <v>280.73</v>
          </cell>
          <cell r="EX4">
            <v>882.28</v>
          </cell>
          <cell r="EY4">
            <v>2410.44</v>
          </cell>
          <cell r="EZ4">
            <v>500</v>
          </cell>
          <cell r="FA4">
            <v>0</v>
          </cell>
          <cell r="FB4">
            <v>150</v>
          </cell>
          <cell r="FC4">
            <v>216</v>
          </cell>
          <cell r="FD4">
            <v>171.33</v>
          </cell>
          <cell r="FE4">
            <v>180</v>
          </cell>
          <cell r="FF4">
            <v>6500</v>
          </cell>
          <cell r="FG4">
            <v>225</v>
          </cell>
          <cell r="FH4">
            <v>42</v>
          </cell>
          <cell r="FI4">
            <v>926.5</v>
          </cell>
          <cell r="FJ4">
            <v>4137.05</v>
          </cell>
          <cell r="FK4">
            <v>204.94</v>
          </cell>
          <cell r="FL4">
            <v>356.91</v>
          </cell>
          <cell r="FM4">
            <v>1484.99</v>
          </cell>
          <cell r="FN4">
            <v>265.95999999999998</v>
          </cell>
          <cell r="FO4">
            <v>686.94</v>
          </cell>
          <cell r="FP4">
            <v>548.48</v>
          </cell>
          <cell r="FQ4">
            <v>198.88</v>
          </cell>
          <cell r="FR4">
            <v>635.54</v>
          </cell>
          <cell r="FS4">
            <v>5.52</v>
          </cell>
          <cell r="FT4">
            <v>163.37</v>
          </cell>
          <cell r="FU4">
            <v>615</v>
          </cell>
          <cell r="FV4">
            <v>295.82</v>
          </cell>
          <cell r="FW4">
            <v>738.02</v>
          </cell>
          <cell r="FX4">
            <v>308.82</v>
          </cell>
          <cell r="FY4">
            <v>110.93</v>
          </cell>
          <cell r="FZ4">
            <v>636.64</v>
          </cell>
          <cell r="GA4">
            <v>536</v>
          </cell>
          <cell r="GB4">
            <v>43.1</v>
          </cell>
          <cell r="GC4">
            <v>732</v>
          </cell>
          <cell r="GD4">
            <v>425</v>
          </cell>
          <cell r="GE4">
            <v>514</v>
          </cell>
          <cell r="GF4">
            <v>1143.1500000000001</v>
          </cell>
          <cell r="GG4">
            <v>30.15</v>
          </cell>
          <cell r="GH4">
            <v>565</v>
          </cell>
          <cell r="GI4">
            <v>1291.83</v>
          </cell>
          <cell r="GJ4">
            <v>41.44</v>
          </cell>
          <cell r="GK4">
            <v>363</v>
          </cell>
          <cell r="GL4">
            <v>1241</v>
          </cell>
          <cell r="GM4">
            <v>35</v>
          </cell>
          <cell r="GN4">
            <v>783</v>
          </cell>
          <cell r="GO4">
            <v>329</v>
          </cell>
          <cell r="GP4">
            <v>91.2</v>
          </cell>
          <cell r="GQ4">
            <v>430</v>
          </cell>
          <cell r="GR4">
            <v>2293</v>
          </cell>
          <cell r="GS4">
            <v>2583.1999999999998</v>
          </cell>
        </row>
        <row r="5">
          <cell r="C5">
            <v>784.01</v>
          </cell>
          <cell r="D5">
            <v>1893.48</v>
          </cell>
          <cell r="E5">
            <v>205.86</v>
          </cell>
          <cell r="F5">
            <v>391.51</v>
          </cell>
          <cell r="G5">
            <v>708.55</v>
          </cell>
          <cell r="H5">
            <v>668.96</v>
          </cell>
          <cell r="I5">
            <v>2202.67</v>
          </cell>
          <cell r="J5">
            <v>1269.29</v>
          </cell>
          <cell r="K5">
            <v>666.45</v>
          </cell>
          <cell r="L5">
            <v>543.36</v>
          </cell>
          <cell r="M5">
            <v>697.34</v>
          </cell>
          <cell r="N5">
            <v>15.06</v>
          </cell>
          <cell r="O5">
            <v>1618.39</v>
          </cell>
          <cell r="P5">
            <v>269.02</v>
          </cell>
          <cell r="Q5">
            <v>123.09</v>
          </cell>
          <cell r="R5">
            <v>941.73</v>
          </cell>
          <cell r="S5">
            <v>290.70999999999998</v>
          </cell>
          <cell r="T5">
            <v>373</v>
          </cell>
          <cell r="U5">
            <v>233.32</v>
          </cell>
          <cell r="V5">
            <v>457.45</v>
          </cell>
          <cell r="W5">
            <v>789.89</v>
          </cell>
          <cell r="X5">
            <v>104.11</v>
          </cell>
          <cell r="Y5">
            <v>342.98</v>
          </cell>
          <cell r="Z5">
            <v>840.13</v>
          </cell>
          <cell r="AA5">
            <v>123.65</v>
          </cell>
          <cell r="AB5">
            <v>377.01</v>
          </cell>
          <cell r="AC5">
            <v>355.8</v>
          </cell>
          <cell r="AD5">
            <v>322.22000000000003</v>
          </cell>
          <cell r="AE5">
            <v>2797.16</v>
          </cell>
          <cell r="AF5">
            <v>273.23</v>
          </cell>
          <cell r="AG5">
            <v>91.83</v>
          </cell>
          <cell r="AH5">
            <v>278.97000000000003</v>
          </cell>
          <cell r="AI5">
            <v>763.1</v>
          </cell>
          <cell r="AJ5">
            <v>260.18</v>
          </cell>
          <cell r="AK5">
            <v>334.59</v>
          </cell>
          <cell r="AL5">
            <v>652.21</v>
          </cell>
          <cell r="AM5">
            <v>384.81</v>
          </cell>
          <cell r="AN5">
            <v>67.540000000000006</v>
          </cell>
          <cell r="AO5">
            <v>412.09</v>
          </cell>
          <cell r="AP5">
            <v>847.74</v>
          </cell>
          <cell r="AQ5">
            <v>307.72000000000003</v>
          </cell>
          <cell r="AR5">
            <v>486.88</v>
          </cell>
          <cell r="AS5">
            <v>3.4</v>
          </cell>
          <cell r="AT5">
            <v>108.23</v>
          </cell>
          <cell r="AU5">
            <v>94.57</v>
          </cell>
          <cell r="AV5">
            <v>492.67</v>
          </cell>
          <cell r="AW5">
            <v>336.9</v>
          </cell>
          <cell r="AX5">
            <v>861.62</v>
          </cell>
          <cell r="AY5">
            <v>274.97000000000003</v>
          </cell>
          <cell r="AZ5">
            <v>407.47</v>
          </cell>
          <cell r="BA5">
            <v>550.11</v>
          </cell>
          <cell r="BB5">
            <v>802.79</v>
          </cell>
          <cell r="BC5">
            <v>629.49</v>
          </cell>
          <cell r="BD5">
            <v>618.33000000000004</v>
          </cell>
          <cell r="BE5">
            <v>916.82</v>
          </cell>
          <cell r="BF5">
            <v>20.37</v>
          </cell>
          <cell r="BG5">
            <v>651.53</v>
          </cell>
          <cell r="BH5">
            <v>131.44</v>
          </cell>
          <cell r="BI5">
            <v>482.46</v>
          </cell>
          <cell r="BJ5">
            <v>164.46</v>
          </cell>
          <cell r="BK5">
            <v>1446.46</v>
          </cell>
          <cell r="BL5">
            <v>6.56</v>
          </cell>
          <cell r="BM5">
            <v>221.1</v>
          </cell>
          <cell r="BN5">
            <v>346.07</v>
          </cell>
          <cell r="BO5">
            <v>259.27</v>
          </cell>
          <cell r="BP5">
            <v>172.47</v>
          </cell>
          <cell r="BQ5">
            <v>123.45</v>
          </cell>
          <cell r="BR5">
            <v>81.819999999999993</v>
          </cell>
          <cell r="BS5">
            <v>255.22</v>
          </cell>
          <cell r="BT5">
            <v>1175.02</v>
          </cell>
          <cell r="BU5">
            <v>45.1</v>
          </cell>
          <cell r="BV5">
            <v>87.09</v>
          </cell>
          <cell r="BW5">
            <v>309.22000000000003</v>
          </cell>
          <cell r="BX5">
            <v>214.57</v>
          </cell>
          <cell r="BY5">
            <v>51.96</v>
          </cell>
          <cell r="BZ5">
            <v>298.32</v>
          </cell>
          <cell r="CA5">
            <v>183.85</v>
          </cell>
          <cell r="CB5">
            <v>6</v>
          </cell>
          <cell r="CC5">
            <v>129.62</v>
          </cell>
          <cell r="CD5">
            <v>289.41000000000003</v>
          </cell>
          <cell r="CE5">
            <v>247.87</v>
          </cell>
          <cell r="CF5">
            <v>8.58</v>
          </cell>
          <cell r="CG5">
            <v>0</v>
          </cell>
          <cell r="CH5">
            <v>16.82</v>
          </cell>
          <cell r="CI5">
            <v>135.88</v>
          </cell>
          <cell r="CJ5">
            <v>0</v>
          </cell>
          <cell r="CK5">
            <v>0</v>
          </cell>
          <cell r="CL5">
            <v>0</v>
          </cell>
          <cell r="CM5">
            <v>32.07</v>
          </cell>
          <cell r="CN5">
            <v>37.14</v>
          </cell>
          <cell r="CO5">
            <v>0</v>
          </cell>
          <cell r="CP5">
            <v>0</v>
          </cell>
          <cell r="CQ5">
            <v>0</v>
          </cell>
          <cell r="CR5">
            <v>16.8</v>
          </cell>
          <cell r="CS5">
            <v>229.12</v>
          </cell>
          <cell r="CT5">
            <v>480.27</v>
          </cell>
          <cell r="CU5">
            <v>288.39999999999998</v>
          </cell>
          <cell r="CV5">
            <v>90.79</v>
          </cell>
          <cell r="CW5">
            <v>961.89</v>
          </cell>
          <cell r="CX5">
            <v>2276.75</v>
          </cell>
          <cell r="CY5">
            <v>210.09</v>
          </cell>
          <cell r="CZ5">
            <v>45.61</v>
          </cell>
          <cell r="DA5">
            <v>828.01</v>
          </cell>
          <cell r="DB5">
            <v>499.29</v>
          </cell>
          <cell r="DC5">
            <v>1119.19</v>
          </cell>
          <cell r="DD5">
            <v>735.6</v>
          </cell>
          <cell r="DE5">
            <v>736.03</v>
          </cell>
          <cell r="DF5">
            <v>252.22</v>
          </cell>
          <cell r="DG5">
            <v>48.97</v>
          </cell>
          <cell r="DH5">
            <v>0</v>
          </cell>
          <cell r="DI5">
            <v>8.8699999999999992</v>
          </cell>
          <cell r="DJ5">
            <v>0.84</v>
          </cell>
          <cell r="DK5">
            <v>1171.0899999999999</v>
          </cell>
          <cell r="DL5">
            <v>155.07</v>
          </cell>
          <cell r="DM5">
            <v>59.39</v>
          </cell>
          <cell r="DN5">
            <v>4.12</v>
          </cell>
          <cell r="DO5">
            <v>264.69</v>
          </cell>
          <cell r="DP5">
            <v>394.5</v>
          </cell>
          <cell r="DQ5">
            <v>652.26</v>
          </cell>
          <cell r="DR5">
            <v>913.1</v>
          </cell>
          <cell r="DS5">
            <v>601.35</v>
          </cell>
          <cell r="DT5">
            <v>1509.02</v>
          </cell>
          <cell r="DU5">
            <v>261.33999999999997</v>
          </cell>
          <cell r="DV5">
            <v>708.94</v>
          </cell>
          <cell r="DW5">
            <v>421.26</v>
          </cell>
          <cell r="DX5">
            <v>207.12</v>
          </cell>
          <cell r="DY5">
            <v>143.25</v>
          </cell>
          <cell r="DZ5">
            <v>1326.66</v>
          </cell>
          <cell r="EA5">
            <v>361.42</v>
          </cell>
          <cell r="EB5">
            <v>233.19</v>
          </cell>
          <cell r="EC5">
            <v>236.99</v>
          </cell>
          <cell r="ED5">
            <v>772.27</v>
          </cell>
          <cell r="EE5">
            <v>634.15</v>
          </cell>
          <cell r="EF5">
            <v>326.98</v>
          </cell>
          <cell r="EG5">
            <v>780.35</v>
          </cell>
          <cell r="EH5">
            <v>246.75</v>
          </cell>
          <cell r="EI5">
            <v>201.34</v>
          </cell>
          <cell r="EJ5">
            <v>1336.43</v>
          </cell>
          <cell r="EK5">
            <v>529.72</v>
          </cell>
          <cell r="EL5">
            <v>477.76</v>
          </cell>
          <cell r="EM5">
            <v>590.67999999999995</v>
          </cell>
          <cell r="EN5">
            <v>503.16</v>
          </cell>
          <cell r="EO5">
            <v>913.73</v>
          </cell>
          <cell r="EP5">
            <v>405.66</v>
          </cell>
          <cell r="EQ5">
            <v>54.8</v>
          </cell>
          <cell r="ER5">
            <v>966.17</v>
          </cell>
          <cell r="ES5">
            <v>100.44</v>
          </cell>
          <cell r="ET5">
            <v>412.3</v>
          </cell>
          <cell r="EU5">
            <v>153.96</v>
          </cell>
          <cell r="EV5">
            <v>120.88</v>
          </cell>
          <cell r="EW5">
            <v>174.03</v>
          </cell>
          <cell r="EX5">
            <v>882.28</v>
          </cell>
          <cell r="EY5">
            <v>1965.25</v>
          </cell>
          <cell r="EZ5">
            <v>153.44999999999999</v>
          </cell>
          <cell r="FA5">
            <v>0</v>
          </cell>
          <cell r="FB5">
            <v>65.44</v>
          </cell>
          <cell r="FC5">
            <v>89.33</v>
          </cell>
          <cell r="FD5">
            <v>56.47</v>
          </cell>
          <cell r="FE5">
            <v>100.13</v>
          </cell>
          <cell r="FF5">
            <v>0</v>
          </cell>
          <cell r="FG5">
            <v>0</v>
          </cell>
          <cell r="FH5">
            <v>0</v>
          </cell>
          <cell r="FI5">
            <v>240.22</v>
          </cell>
          <cell r="FJ5">
            <v>58.86</v>
          </cell>
          <cell r="FK5">
            <v>204.94</v>
          </cell>
          <cell r="FL5">
            <v>355.5</v>
          </cell>
          <cell r="FM5">
            <v>1484.99</v>
          </cell>
          <cell r="FN5">
            <v>265.95999999999998</v>
          </cell>
          <cell r="FO5">
            <v>676.37</v>
          </cell>
          <cell r="FP5">
            <v>452.97</v>
          </cell>
          <cell r="FQ5">
            <v>198.88</v>
          </cell>
          <cell r="FR5">
            <v>635.54</v>
          </cell>
          <cell r="FS5">
            <v>5.52</v>
          </cell>
          <cell r="FT5">
            <v>163.37</v>
          </cell>
          <cell r="FU5">
            <v>632.99</v>
          </cell>
          <cell r="FV5">
            <v>295.82</v>
          </cell>
          <cell r="FW5">
            <v>738.02</v>
          </cell>
          <cell r="FX5">
            <v>308.82</v>
          </cell>
          <cell r="FY5">
            <v>91.52</v>
          </cell>
          <cell r="FZ5">
            <v>468.43</v>
          </cell>
          <cell r="GA5">
            <v>510.4</v>
          </cell>
          <cell r="GB5">
            <v>43.1</v>
          </cell>
          <cell r="GC5">
            <v>37.950000000000003</v>
          </cell>
          <cell r="GD5">
            <v>179.48</v>
          </cell>
          <cell r="GE5">
            <v>409.22</v>
          </cell>
          <cell r="GF5">
            <v>77.489999999999995</v>
          </cell>
          <cell r="GG5">
            <v>30.15</v>
          </cell>
          <cell r="GH5">
            <v>32.33</v>
          </cell>
          <cell r="GI5">
            <v>440.98</v>
          </cell>
          <cell r="GJ5">
            <v>0</v>
          </cell>
          <cell r="GK5">
            <v>60.8</v>
          </cell>
          <cell r="GL5">
            <v>0</v>
          </cell>
          <cell r="GM5">
            <v>0</v>
          </cell>
          <cell r="GN5">
            <v>124.75</v>
          </cell>
          <cell r="GO5">
            <v>0</v>
          </cell>
          <cell r="GP5">
            <v>0.4</v>
          </cell>
          <cell r="GQ5">
            <v>0</v>
          </cell>
          <cell r="GR5">
            <v>0</v>
          </cell>
          <cell r="GS5">
            <v>0</v>
          </cell>
        </row>
        <row r="6">
          <cell r="C6">
            <v>782.51</v>
          </cell>
          <cell r="D6">
            <v>1893.48</v>
          </cell>
          <cell r="E6">
            <v>219.86</v>
          </cell>
          <cell r="F6">
            <v>389.86</v>
          </cell>
          <cell r="G6">
            <v>708.55</v>
          </cell>
          <cell r="H6">
            <v>661.08</v>
          </cell>
          <cell r="I6">
            <v>2202.67</v>
          </cell>
          <cell r="J6">
            <v>1269.29</v>
          </cell>
          <cell r="K6">
            <v>663.91</v>
          </cell>
          <cell r="L6">
            <v>543.36</v>
          </cell>
          <cell r="M6">
            <v>697.34</v>
          </cell>
          <cell r="N6">
            <v>15.06</v>
          </cell>
          <cell r="O6">
            <v>1616</v>
          </cell>
          <cell r="P6">
            <v>267.01</v>
          </cell>
          <cell r="Q6">
            <v>123.09</v>
          </cell>
          <cell r="R6">
            <v>934.41</v>
          </cell>
          <cell r="S6">
            <v>286.38</v>
          </cell>
          <cell r="T6">
            <v>371.09</v>
          </cell>
          <cell r="U6">
            <v>233.32</v>
          </cell>
          <cell r="V6">
            <v>457.42</v>
          </cell>
          <cell r="W6">
            <v>787.98</v>
          </cell>
          <cell r="X6">
            <v>104.11</v>
          </cell>
          <cell r="Y6">
            <v>342.98</v>
          </cell>
          <cell r="Z6">
            <v>818.24</v>
          </cell>
          <cell r="AA6">
            <v>123.65</v>
          </cell>
          <cell r="AB6">
            <v>316.14999999999998</v>
          </cell>
          <cell r="AC6">
            <v>352.54</v>
          </cell>
          <cell r="AD6">
            <v>322.22000000000003</v>
          </cell>
          <cell r="AE6">
            <v>2745.27</v>
          </cell>
          <cell r="AF6">
            <v>272.01</v>
          </cell>
          <cell r="AG6">
            <v>91.16</v>
          </cell>
          <cell r="AH6">
            <v>277.74</v>
          </cell>
          <cell r="AI6">
            <v>773.23</v>
          </cell>
          <cell r="AJ6">
            <v>260.18</v>
          </cell>
          <cell r="AK6">
            <v>324.95</v>
          </cell>
          <cell r="AL6">
            <v>652.21</v>
          </cell>
          <cell r="AM6">
            <v>338.04</v>
          </cell>
          <cell r="AN6">
            <v>67.540000000000006</v>
          </cell>
          <cell r="AO6">
            <v>412.09</v>
          </cell>
          <cell r="AP6">
            <v>847.74</v>
          </cell>
          <cell r="AQ6">
            <v>307.72000000000003</v>
          </cell>
          <cell r="AR6">
            <v>421.4</v>
          </cell>
          <cell r="AS6">
            <v>2.06</v>
          </cell>
          <cell r="AT6">
            <v>108.23</v>
          </cell>
          <cell r="AU6">
            <v>97.83</v>
          </cell>
          <cell r="AV6">
            <v>467.99</v>
          </cell>
          <cell r="AW6">
            <v>326.64</v>
          </cell>
          <cell r="AX6">
            <v>853.43</v>
          </cell>
          <cell r="AY6">
            <v>273.63</v>
          </cell>
          <cell r="AZ6">
            <v>407.47</v>
          </cell>
          <cell r="BA6">
            <v>550.11</v>
          </cell>
          <cell r="BB6">
            <v>743.27</v>
          </cell>
          <cell r="BC6">
            <v>1073.72</v>
          </cell>
          <cell r="BD6">
            <v>618.33000000000004</v>
          </cell>
          <cell r="BE6">
            <v>923.18</v>
          </cell>
          <cell r="BF6">
            <v>20.37</v>
          </cell>
          <cell r="BG6">
            <v>591.95000000000005</v>
          </cell>
          <cell r="BH6">
            <v>131.44</v>
          </cell>
          <cell r="BI6">
            <v>485.07</v>
          </cell>
          <cell r="BJ6">
            <v>164.46</v>
          </cell>
          <cell r="BK6">
            <v>1446.46</v>
          </cell>
          <cell r="BL6">
            <v>0</v>
          </cell>
          <cell r="BM6">
            <v>218.55</v>
          </cell>
          <cell r="BN6">
            <v>346.07</v>
          </cell>
          <cell r="BO6">
            <v>258.42</v>
          </cell>
          <cell r="BP6">
            <v>172.24</v>
          </cell>
          <cell r="BQ6">
            <v>123.45</v>
          </cell>
          <cell r="BR6">
            <v>81.680000000000007</v>
          </cell>
          <cell r="BS6">
            <v>252.72</v>
          </cell>
          <cell r="BT6">
            <v>1129.49</v>
          </cell>
          <cell r="BU6">
            <v>45.1</v>
          </cell>
          <cell r="BV6">
            <v>87.09</v>
          </cell>
          <cell r="BW6">
            <v>302.58</v>
          </cell>
          <cell r="BX6">
            <v>230.57</v>
          </cell>
          <cell r="BY6">
            <v>58.26</v>
          </cell>
          <cell r="BZ6">
            <v>298.32</v>
          </cell>
          <cell r="CA6">
            <v>183.85</v>
          </cell>
          <cell r="CB6">
            <v>6</v>
          </cell>
          <cell r="CC6">
            <v>130.35</v>
          </cell>
          <cell r="CD6">
            <v>285.89999999999998</v>
          </cell>
          <cell r="CE6">
            <v>252.31</v>
          </cell>
          <cell r="CF6">
            <v>10.28</v>
          </cell>
          <cell r="CG6">
            <v>0</v>
          </cell>
          <cell r="CH6">
            <v>0</v>
          </cell>
          <cell r="CI6">
            <v>135.88</v>
          </cell>
          <cell r="CJ6">
            <v>182</v>
          </cell>
          <cell r="CK6">
            <v>0</v>
          </cell>
          <cell r="CL6">
            <v>0</v>
          </cell>
          <cell r="CM6">
            <v>31.99</v>
          </cell>
          <cell r="CN6">
            <v>37.14</v>
          </cell>
          <cell r="CO6">
            <v>0</v>
          </cell>
          <cell r="CP6">
            <v>0</v>
          </cell>
          <cell r="CQ6">
            <v>0</v>
          </cell>
          <cell r="CR6">
            <v>16.8</v>
          </cell>
          <cell r="CS6">
            <v>226.62</v>
          </cell>
          <cell r="CT6">
            <v>480.27</v>
          </cell>
          <cell r="CU6">
            <v>288.39999999999998</v>
          </cell>
          <cell r="CV6">
            <v>90.79</v>
          </cell>
          <cell r="CW6">
            <v>961.89</v>
          </cell>
          <cell r="CX6">
            <v>2262.5100000000002</v>
          </cell>
          <cell r="CY6">
            <v>210.09</v>
          </cell>
          <cell r="CZ6">
            <v>45.61</v>
          </cell>
          <cell r="DA6">
            <v>823</v>
          </cell>
          <cell r="DB6">
            <v>499.28</v>
          </cell>
          <cell r="DC6">
            <v>1117.53</v>
          </cell>
          <cell r="DD6">
            <v>706.05</v>
          </cell>
          <cell r="DE6">
            <v>753.71</v>
          </cell>
          <cell r="DF6">
            <v>252.07</v>
          </cell>
          <cell r="DG6">
            <v>46.26</v>
          </cell>
          <cell r="DH6">
            <v>0</v>
          </cell>
          <cell r="DI6">
            <v>8.8699999999999992</v>
          </cell>
          <cell r="DJ6">
            <v>0.84</v>
          </cell>
          <cell r="DK6">
            <v>1171.0899999999999</v>
          </cell>
          <cell r="DL6">
            <v>150.22999999999999</v>
          </cell>
          <cell r="DM6">
            <v>59.39</v>
          </cell>
          <cell r="DN6">
            <v>4.12</v>
          </cell>
          <cell r="DO6">
            <v>264.69</v>
          </cell>
          <cell r="DP6">
            <v>392.52</v>
          </cell>
          <cell r="DQ6">
            <v>652.26</v>
          </cell>
          <cell r="DR6">
            <v>913.1</v>
          </cell>
          <cell r="DS6">
            <v>601.35</v>
          </cell>
          <cell r="DT6">
            <v>1509.02</v>
          </cell>
          <cell r="DU6">
            <v>261.33999999999997</v>
          </cell>
          <cell r="DV6">
            <v>657.88</v>
          </cell>
          <cell r="DW6">
            <v>416.28</v>
          </cell>
          <cell r="DX6">
            <v>190.44</v>
          </cell>
          <cell r="DY6">
            <v>139.54</v>
          </cell>
          <cell r="DZ6">
            <v>1270</v>
          </cell>
          <cell r="EA6">
            <v>356.41</v>
          </cell>
          <cell r="EB6">
            <v>233.19</v>
          </cell>
          <cell r="EC6">
            <v>234.99</v>
          </cell>
          <cell r="ED6">
            <v>930.7</v>
          </cell>
          <cell r="EE6">
            <v>620.15</v>
          </cell>
          <cell r="EF6">
            <v>326.98</v>
          </cell>
          <cell r="EG6">
            <v>727.75</v>
          </cell>
          <cell r="EH6">
            <v>238.44</v>
          </cell>
          <cell r="EI6">
            <v>201.34</v>
          </cell>
          <cell r="EJ6">
            <v>1377.19</v>
          </cell>
          <cell r="EK6">
            <v>558.82000000000005</v>
          </cell>
          <cell r="EL6">
            <v>456.85</v>
          </cell>
          <cell r="EM6">
            <v>590.66</v>
          </cell>
          <cell r="EN6">
            <v>500.3</v>
          </cell>
          <cell r="EO6">
            <v>906.84</v>
          </cell>
          <cell r="EP6">
            <v>396.54</v>
          </cell>
          <cell r="EQ6">
            <v>54.8</v>
          </cell>
          <cell r="ER6">
            <v>959.36</v>
          </cell>
          <cell r="ES6">
            <v>100.15</v>
          </cell>
          <cell r="ET6">
            <v>411.46</v>
          </cell>
          <cell r="EU6">
            <v>155.26</v>
          </cell>
          <cell r="EV6">
            <v>120.67</v>
          </cell>
          <cell r="EW6">
            <v>182.45</v>
          </cell>
          <cell r="EX6">
            <v>921.13</v>
          </cell>
          <cell r="EY6">
            <v>1965.25</v>
          </cell>
          <cell r="EZ6">
            <v>182.97</v>
          </cell>
          <cell r="FA6">
            <v>23.75</v>
          </cell>
          <cell r="FB6">
            <v>45.45</v>
          </cell>
          <cell r="FC6">
            <v>88.74</v>
          </cell>
          <cell r="FD6">
            <v>67.33</v>
          </cell>
          <cell r="FE6">
            <v>115.13</v>
          </cell>
          <cell r="FF6">
            <v>105.12</v>
          </cell>
          <cell r="FG6">
            <v>14.72</v>
          </cell>
          <cell r="FH6">
            <v>8</v>
          </cell>
          <cell r="FI6">
            <v>240.22</v>
          </cell>
          <cell r="FJ6">
            <v>56.25</v>
          </cell>
          <cell r="FK6">
            <v>204.94</v>
          </cell>
          <cell r="FL6">
            <v>355.5</v>
          </cell>
          <cell r="FM6">
            <v>1484.99</v>
          </cell>
          <cell r="FN6">
            <v>265.95999999999998</v>
          </cell>
          <cell r="FO6">
            <v>676.37</v>
          </cell>
          <cell r="FP6">
            <v>452.97</v>
          </cell>
          <cell r="FQ6">
            <v>198.88</v>
          </cell>
          <cell r="FR6">
            <v>635.54</v>
          </cell>
          <cell r="FS6">
            <v>5.52</v>
          </cell>
          <cell r="FT6">
            <v>163.37</v>
          </cell>
          <cell r="FU6">
            <v>632.99</v>
          </cell>
          <cell r="FV6">
            <v>295.82</v>
          </cell>
          <cell r="FW6">
            <v>738.02</v>
          </cell>
          <cell r="FX6">
            <v>308.82</v>
          </cell>
          <cell r="FY6">
            <v>91.52</v>
          </cell>
          <cell r="FZ6">
            <v>468.43</v>
          </cell>
          <cell r="GA6">
            <v>510.4</v>
          </cell>
          <cell r="GB6">
            <v>43.1</v>
          </cell>
          <cell r="GC6">
            <v>90.37</v>
          </cell>
          <cell r="GD6">
            <v>252.53</v>
          </cell>
          <cell r="GE6">
            <v>409.22</v>
          </cell>
          <cell r="GF6">
            <v>77.489999999999995</v>
          </cell>
          <cell r="GG6">
            <v>30.15</v>
          </cell>
          <cell r="GH6">
            <v>32.33</v>
          </cell>
          <cell r="GI6">
            <v>440.98</v>
          </cell>
          <cell r="GJ6">
            <v>0</v>
          </cell>
          <cell r="GK6">
            <v>60.8</v>
          </cell>
          <cell r="GL6">
            <v>53.12</v>
          </cell>
          <cell r="GM6">
            <v>21.7</v>
          </cell>
          <cell r="GN6">
            <v>124.75</v>
          </cell>
          <cell r="GO6">
            <v>0</v>
          </cell>
          <cell r="GP6">
            <v>0.4</v>
          </cell>
          <cell r="GQ6">
            <v>0</v>
          </cell>
          <cell r="GR6">
            <v>0</v>
          </cell>
          <cell r="GS6">
            <v>0</v>
          </cell>
        </row>
        <row r="7">
          <cell r="C7">
            <v>584.55999999999995</v>
          </cell>
          <cell r="D7">
            <v>1623.21</v>
          </cell>
          <cell r="E7">
            <v>198.72</v>
          </cell>
          <cell r="F7">
            <v>345.45</v>
          </cell>
          <cell r="G7">
            <v>788.26</v>
          </cell>
          <cell r="H7">
            <v>487.78</v>
          </cell>
          <cell r="I7">
            <v>1906.73</v>
          </cell>
          <cell r="J7">
            <v>1202.71</v>
          </cell>
          <cell r="K7">
            <v>626.1</v>
          </cell>
          <cell r="L7">
            <v>521.36</v>
          </cell>
          <cell r="M7">
            <v>585.97</v>
          </cell>
          <cell r="N7">
            <v>17.690000000000001</v>
          </cell>
          <cell r="O7">
            <v>1585.1</v>
          </cell>
          <cell r="P7">
            <v>215.88</v>
          </cell>
          <cell r="Q7">
            <v>155.46</v>
          </cell>
          <cell r="R7">
            <v>943.06</v>
          </cell>
          <cell r="S7">
            <v>302.87</v>
          </cell>
          <cell r="T7">
            <v>325.94</v>
          </cell>
          <cell r="U7">
            <v>224.15</v>
          </cell>
          <cell r="V7">
            <v>346.46</v>
          </cell>
          <cell r="W7">
            <v>592.67999999999995</v>
          </cell>
          <cell r="X7">
            <v>81.56</v>
          </cell>
          <cell r="Y7">
            <v>386.26</v>
          </cell>
          <cell r="Z7">
            <v>779.95</v>
          </cell>
          <cell r="AA7">
            <v>103.91</v>
          </cell>
          <cell r="AB7">
            <v>252.03</v>
          </cell>
          <cell r="AC7">
            <v>253.6</v>
          </cell>
          <cell r="AD7">
            <v>399.56</v>
          </cell>
          <cell r="AE7">
            <v>2175.5500000000002</v>
          </cell>
          <cell r="AF7">
            <v>227.08</v>
          </cell>
          <cell r="AG7">
            <v>95.19</v>
          </cell>
          <cell r="AH7">
            <v>242.01</v>
          </cell>
          <cell r="AI7">
            <v>735.44</v>
          </cell>
          <cell r="AJ7">
            <v>230.61</v>
          </cell>
          <cell r="AK7">
            <v>254.99</v>
          </cell>
          <cell r="AL7">
            <v>549.44000000000005</v>
          </cell>
          <cell r="AM7">
            <v>418.89</v>
          </cell>
          <cell r="AN7">
            <v>37.93</v>
          </cell>
          <cell r="AO7">
            <v>337.9</v>
          </cell>
          <cell r="AP7">
            <v>785.73</v>
          </cell>
          <cell r="AQ7">
            <v>221.49</v>
          </cell>
          <cell r="AR7">
            <v>401.82</v>
          </cell>
          <cell r="AS7">
            <v>10.65</v>
          </cell>
          <cell r="AT7">
            <v>53</v>
          </cell>
          <cell r="AU7">
            <v>93.58</v>
          </cell>
          <cell r="AV7">
            <v>507.21</v>
          </cell>
          <cell r="AW7">
            <v>278.55</v>
          </cell>
          <cell r="AX7">
            <v>783.9</v>
          </cell>
          <cell r="AY7">
            <v>251.71</v>
          </cell>
          <cell r="AZ7">
            <v>368.29</v>
          </cell>
          <cell r="BA7">
            <v>506.07</v>
          </cell>
          <cell r="BB7">
            <v>665.45</v>
          </cell>
          <cell r="BC7">
            <v>1099.19</v>
          </cell>
          <cell r="BD7">
            <v>515.16</v>
          </cell>
          <cell r="BE7">
            <v>1067.74</v>
          </cell>
          <cell r="BF7">
            <v>14.83</v>
          </cell>
          <cell r="BG7">
            <v>412.58</v>
          </cell>
          <cell r="BH7">
            <v>151.16999999999999</v>
          </cell>
          <cell r="BI7">
            <v>448.64</v>
          </cell>
          <cell r="BJ7">
            <v>132.63999999999999</v>
          </cell>
          <cell r="BK7">
            <v>1409.22</v>
          </cell>
          <cell r="BL7">
            <v>1.38</v>
          </cell>
          <cell r="BM7">
            <v>206.4</v>
          </cell>
          <cell r="BN7">
            <v>463.76</v>
          </cell>
          <cell r="BO7">
            <v>306.44</v>
          </cell>
          <cell r="BP7">
            <v>98.43</v>
          </cell>
          <cell r="BQ7">
            <v>105.29</v>
          </cell>
          <cell r="BR7">
            <v>92.64</v>
          </cell>
          <cell r="BS7">
            <v>200.12</v>
          </cell>
          <cell r="BT7">
            <v>1562.14</v>
          </cell>
          <cell r="BU7">
            <v>42.28</v>
          </cell>
          <cell r="BV7">
            <v>78.400000000000006</v>
          </cell>
          <cell r="BW7">
            <v>340.57</v>
          </cell>
          <cell r="BX7">
            <v>277.52</v>
          </cell>
          <cell r="BY7">
            <v>55.25</v>
          </cell>
          <cell r="BZ7">
            <v>266.02999999999997</v>
          </cell>
          <cell r="CA7">
            <v>115.49</v>
          </cell>
          <cell r="CB7">
            <v>13.25</v>
          </cell>
          <cell r="CC7">
            <v>135.74</v>
          </cell>
          <cell r="CD7">
            <v>341.89</v>
          </cell>
          <cell r="CE7">
            <v>322.98</v>
          </cell>
          <cell r="CF7">
            <v>15.61</v>
          </cell>
          <cell r="CG7">
            <v>15.39</v>
          </cell>
          <cell r="CH7">
            <v>18.100000000000001</v>
          </cell>
          <cell r="CI7">
            <v>106.9</v>
          </cell>
          <cell r="CJ7">
            <v>281.37</v>
          </cell>
          <cell r="CK7">
            <v>11.46</v>
          </cell>
          <cell r="CL7">
            <v>2.02</v>
          </cell>
          <cell r="CM7">
            <v>24.6</v>
          </cell>
          <cell r="CN7">
            <v>74.459999999999994</v>
          </cell>
          <cell r="CO7">
            <v>10.41</v>
          </cell>
          <cell r="CP7">
            <v>92.06</v>
          </cell>
          <cell r="CQ7">
            <v>1</v>
          </cell>
          <cell r="CR7">
            <v>13.61</v>
          </cell>
          <cell r="CS7">
            <v>233.75</v>
          </cell>
          <cell r="CT7">
            <v>471.37</v>
          </cell>
          <cell r="CU7">
            <v>250.99</v>
          </cell>
          <cell r="CV7">
            <v>80.47</v>
          </cell>
          <cell r="CW7">
            <v>934.72</v>
          </cell>
          <cell r="CX7">
            <v>1983.72</v>
          </cell>
          <cell r="CY7">
            <v>206.5</v>
          </cell>
          <cell r="CZ7">
            <v>52.08</v>
          </cell>
          <cell r="DA7">
            <v>890.46</v>
          </cell>
          <cell r="DB7">
            <v>509.17</v>
          </cell>
          <cell r="DC7">
            <v>1650.48</v>
          </cell>
          <cell r="DD7">
            <v>701.67</v>
          </cell>
          <cell r="DE7">
            <v>857.55</v>
          </cell>
          <cell r="DF7">
            <v>194.45</v>
          </cell>
          <cell r="DG7">
            <v>72.69</v>
          </cell>
          <cell r="DH7">
            <v>5.66</v>
          </cell>
          <cell r="DI7">
            <v>11.44</v>
          </cell>
          <cell r="DJ7">
            <v>0</v>
          </cell>
          <cell r="DK7">
            <v>1120.0999999999999</v>
          </cell>
          <cell r="DL7">
            <v>117.16</v>
          </cell>
          <cell r="DM7">
            <v>30.69</v>
          </cell>
          <cell r="DN7">
            <v>-0.16</v>
          </cell>
          <cell r="DO7">
            <v>240.04</v>
          </cell>
          <cell r="DP7">
            <v>303.39</v>
          </cell>
          <cell r="DQ7">
            <v>497.49</v>
          </cell>
          <cell r="DR7">
            <v>648.77</v>
          </cell>
          <cell r="DS7">
            <v>473.95</v>
          </cell>
          <cell r="DT7">
            <v>1372.86</v>
          </cell>
          <cell r="DU7">
            <v>227.41</v>
          </cell>
          <cell r="DV7">
            <v>411.06</v>
          </cell>
          <cell r="DW7">
            <v>364.67</v>
          </cell>
          <cell r="DX7">
            <v>161.93</v>
          </cell>
          <cell r="DY7">
            <v>112.72</v>
          </cell>
          <cell r="DZ7">
            <v>1127.26</v>
          </cell>
          <cell r="EA7">
            <v>288.17</v>
          </cell>
          <cell r="EB7">
            <v>149.72999999999999</v>
          </cell>
          <cell r="EC7">
            <v>183.07</v>
          </cell>
          <cell r="ED7">
            <v>765.21</v>
          </cell>
          <cell r="EE7">
            <v>619.46</v>
          </cell>
          <cell r="EF7">
            <v>232.71</v>
          </cell>
          <cell r="EG7">
            <v>640.38</v>
          </cell>
          <cell r="EH7">
            <v>163.75</v>
          </cell>
          <cell r="EI7">
            <v>239.18</v>
          </cell>
          <cell r="EJ7">
            <v>1082.76</v>
          </cell>
          <cell r="EK7">
            <v>484.24</v>
          </cell>
          <cell r="EL7">
            <v>478.85</v>
          </cell>
          <cell r="EM7">
            <v>457.8</v>
          </cell>
          <cell r="EN7">
            <v>430.83</v>
          </cell>
          <cell r="EO7">
            <v>831.83</v>
          </cell>
          <cell r="EP7">
            <v>352.86</v>
          </cell>
          <cell r="EQ7">
            <v>42.56</v>
          </cell>
          <cell r="ER7">
            <v>586.41999999999996</v>
          </cell>
          <cell r="ES7">
            <v>91.87</v>
          </cell>
          <cell r="ET7">
            <v>322.27999999999997</v>
          </cell>
          <cell r="EU7">
            <v>180.24</v>
          </cell>
          <cell r="EV7">
            <v>88.83</v>
          </cell>
          <cell r="EW7">
            <v>217.02</v>
          </cell>
          <cell r="EX7">
            <v>703.65</v>
          </cell>
          <cell r="EY7">
            <v>2043.18</v>
          </cell>
          <cell r="EZ7">
            <v>141.76</v>
          </cell>
          <cell r="FA7">
            <v>75.97</v>
          </cell>
          <cell r="FB7">
            <v>119.2</v>
          </cell>
          <cell r="FC7">
            <v>112.07</v>
          </cell>
          <cell r="FD7">
            <v>59.75</v>
          </cell>
          <cell r="FE7">
            <v>68.38</v>
          </cell>
          <cell r="FF7">
            <v>439.34</v>
          </cell>
          <cell r="FG7">
            <v>11.41</v>
          </cell>
          <cell r="FH7">
            <v>3.49</v>
          </cell>
          <cell r="FI7">
            <v>270.14</v>
          </cell>
          <cell r="FJ7">
            <v>199.24</v>
          </cell>
          <cell r="FK7">
            <v>166.43</v>
          </cell>
          <cell r="FL7">
            <v>250.88</v>
          </cell>
          <cell r="FM7">
            <v>1281.52</v>
          </cell>
          <cell r="FN7">
            <v>198.14</v>
          </cell>
          <cell r="FO7">
            <v>462.7</v>
          </cell>
          <cell r="FP7">
            <v>339.02</v>
          </cell>
          <cell r="FQ7">
            <v>145.61000000000001</v>
          </cell>
          <cell r="FR7">
            <v>458.86</v>
          </cell>
          <cell r="FS7">
            <v>7.42</v>
          </cell>
          <cell r="FT7">
            <v>143.41</v>
          </cell>
          <cell r="FU7">
            <v>475.83</v>
          </cell>
          <cell r="FV7">
            <v>271.16000000000003</v>
          </cell>
          <cell r="FW7">
            <v>607.38</v>
          </cell>
          <cell r="FX7">
            <v>261.64</v>
          </cell>
          <cell r="FY7">
            <v>65.19</v>
          </cell>
          <cell r="FZ7">
            <v>387.86</v>
          </cell>
          <cell r="GA7">
            <v>375.46</v>
          </cell>
          <cell r="GB7">
            <v>39.46</v>
          </cell>
          <cell r="GC7">
            <v>132.81</v>
          </cell>
          <cell r="GD7">
            <v>267.89</v>
          </cell>
          <cell r="GE7">
            <v>271.74</v>
          </cell>
          <cell r="GF7">
            <v>103.94</v>
          </cell>
          <cell r="GG7">
            <v>17.649999999999999</v>
          </cell>
          <cell r="GH7">
            <v>49.97</v>
          </cell>
          <cell r="GI7">
            <v>335.39</v>
          </cell>
          <cell r="GJ7">
            <v>3.17</v>
          </cell>
          <cell r="GK7">
            <v>87.58</v>
          </cell>
          <cell r="GL7">
            <v>98.77</v>
          </cell>
          <cell r="GM7">
            <v>31.27</v>
          </cell>
          <cell r="GN7">
            <v>127.74</v>
          </cell>
          <cell r="GO7">
            <v>18.84</v>
          </cell>
          <cell r="GP7">
            <v>6.6</v>
          </cell>
          <cell r="GQ7">
            <v>0.4</v>
          </cell>
          <cell r="GR7">
            <v>12.39</v>
          </cell>
          <cell r="GS7">
            <v>0.12</v>
          </cell>
        </row>
        <row r="8">
          <cell r="C8">
            <v>197.95</v>
          </cell>
          <cell r="D8">
            <v>270.27</v>
          </cell>
          <cell r="E8">
            <v>21.14</v>
          </cell>
          <cell r="F8">
            <v>44.42</v>
          </cell>
          <cell r="G8">
            <v>-79.709999999999994</v>
          </cell>
          <cell r="H8">
            <v>173.29</v>
          </cell>
          <cell r="I8">
            <v>295.95</v>
          </cell>
          <cell r="J8">
            <v>66.58</v>
          </cell>
          <cell r="K8">
            <v>37.81</v>
          </cell>
          <cell r="L8">
            <v>21.99</v>
          </cell>
          <cell r="M8">
            <v>111.37</v>
          </cell>
          <cell r="N8">
            <v>-2.63</v>
          </cell>
          <cell r="O8">
            <v>30.9</v>
          </cell>
          <cell r="P8">
            <v>51.12</v>
          </cell>
          <cell r="Q8">
            <v>-32.369999999999997</v>
          </cell>
          <cell r="R8">
            <v>-8.64</v>
          </cell>
          <cell r="S8">
            <v>-16.48</v>
          </cell>
          <cell r="T8">
            <v>45.15</v>
          </cell>
          <cell r="U8">
            <v>9.16</v>
          </cell>
          <cell r="V8">
            <v>110.96</v>
          </cell>
          <cell r="W8">
            <v>195.31</v>
          </cell>
          <cell r="X8">
            <v>22.55</v>
          </cell>
          <cell r="Y8">
            <v>-43.27</v>
          </cell>
          <cell r="Z8">
            <v>38.299999999999997</v>
          </cell>
          <cell r="AA8">
            <v>19.739999999999998</v>
          </cell>
          <cell r="AB8">
            <v>64.12</v>
          </cell>
          <cell r="AC8">
            <v>98.94</v>
          </cell>
          <cell r="AD8">
            <v>-77.349999999999994</v>
          </cell>
          <cell r="AE8">
            <v>569.71</v>
          </cell>
          <cell r="AF8">
            <v>44.93</v>
          </cell>
          <cell r="AG8">
            <v>-4.04</v>
          </cell>
          <cell r="AH8">
            <v>35.729999999999997</v>
          </cell>
          <cell r="AI8">
            <v>37.79</v>
          </cell>
          <cell r="AJ8">
            <v>29.57</v>
          </cell>
          <cell r="AK8">
            <v>69.959999999999994</v>
          </cell>
          <cell r="AL8">
            <v>102.77</v>
          </cell>
          <cell r="AM8">
            <v>-80.86</v>
          </cell>
          <cell r="AN8">
            <v>29.61</v>
          </cell>
          <cell r="AO8">
            <v>74.2</v>
          </cell>
          <cell r="AP8">
            <v>62</v>
          </cell>
          <cell r="AQ8">
            <v>86.22</v>
          </cell>
          <cell r="AR8">
            <v>19.57</v>
          </cell>
          <cell r="AS8">
            <v>-8.58</v>
          </cell>
          <cell r="AT8">
            <v>55.22</v>
          </cell>
          <cell r="AU8">
            <v>4.25</v>
          </cell>
          <cell r="AV8">
            <v>-39.229999999999997</v>
          </cell>
          <cell r="AW8">
            <v>48.09</v>
          </cell>
          <cell r="AX8">
            <v>69.53</v>
          </cell>
          <cell r="AY8">
            <v>21.92</v>
          </cell>
          <cell r="AZ8">
            <v>39.18</v>
          </cell>
          <cell r="BA8">
            <v>44.03</v>
          </cell>
          <cell r="BB8">
            <v>77.83</v>
          </cell>
          <cell r="BC8">
            <v>0</v>
          </cell>
          <cell r="BD8">
            <v>103.18</v>
          </cell>
          <cell r="BE8">
            <v>-144.56</v>
          </cell>
          <cell r="BF8">
            <v>5.53</v>
          </cell>
          <cell r="BG8">
            <v>179.36</v>
          </cell>
          <cell r="BH8">
            <v>-19.73</v>
          </cell>
          <cell r="BI8">
            <v>36.43</v>
          </cell>
          <cell r="BJ8">
            <v>31.82</v>
          </cell>
          <cell r="BK8">
            <v>37.24</v>
          </cell>
          <cell r="BL8">
            <v>-1.38</v>
          </cell>
          <cell r="BM8">
            <v>12.15</v>
          </cell>
          <cell r="BN8">
            <v>0</v>
          </cell>
          <cell r="BO8">
            <v>-48.02</v>
          </cell>
          <cell r="BP8">
            <v>73.81</v>
          </cell>
          <cell r="BQ8">
            <v>18.16</v>
          </cell>
          <cell r="BR8">
            <v>-10.96</v>
          </cell>
          <cell r="BS8">
            <v>52.6</v>
          </cell>
          <cell r="BT8">
            <v>0</v>
          </cell>
          <cell r="BU8">
            <v>2.82</v>
          </cell>
          <cell r="BV8">
            <v>8.69</v>
          </cell>
          <cell r="BW8">
            <v>-37.99</v>
          </cell>
          <cell r="BX8">
            <v>-46.95</v>
          </cell>
          <cell r="BY8">
            <v>3.01</v>
          </cell>
          <cell r="BZ8">
            <v>32.29</v>
          </cell>
          <cell r="CA8">
            <v>68.36</v>
          </cell>
          <cell r="CB8">
            <v>0</v>
          </cell>
          <cell r="CC8">
            <v>0</v>
          </cell>
          <cell r="CD8">
            <v>0</v>
          </cell>
          <cell r="CE8">
            <v>0</v>
          </cell>
          <cell r="CF8">
            <v>0</v>
          </cell>
          <cell r="CG8">
            <v>0</v>
          </cell>
          <cell r="CH8">
            <v>0</v>
          </cell>
          <cell r="CI8">
            <v>28.99</v>
          </cell>
          <cell r="CJ8">
            <v>0</v>
          </cell>
          <cell r="CK8">
            <v>0</v>
          </cell>
          <cell r="CL8">
            <v>0</v>
          </cell>
          <cell r="CM8">
            <v>7.39</v>
          </cell>
          <cell r="CN8">
            <v>0</v>
          </cell>
          <cell r="CO8">
            <v>0</v>
          </cell>
          <cell r="CP8">
            <v>0</v>
          </cell>
          <cell r="CQ8">
            <v>0</v>
          </cell>
          <cell r="CR8">
            <v>3.19</v>
          </cell>
          <cell r="CS8">
            <v>-7.13</v>
          </cell>
          <cell r="CT8">
            <v>8.9</v>
          </cell>
          <cell r="CU8">
            <v>37.409999999999997</v>
          </cell>
          <cell r="CV8">
            <v>10.32</v>
          </cell>
          <cell r="CW8">
            <v>27.17</v>
          </cell>
          <cell r="CX8">
            <v>278.8</v>
          </cell>
          <cell r="CY8">
            <v>3.6</v>
          </cell>
          <cell r="CZ8">
            <v>-6.47</v>
          </cell>
          <cell r="DA8">
            <v>-67.459999999999994</v>
          </cell>
          <cell r="DB8">
            <v>-9.8800000000000008</v>
          </cell>
          <cell r="DC8">
            <v>-532.95000000000005</v>
          </cell>
          <cell r="DD8">
            <v>4.38</v>
          </cell>
          <cell r="DE8">
            <v>-103.84</v>
          </cell>
          <cell r="DF8">
            <v>57.61</v>
          </cell>
          <cell r="DG8">
            <v>0</v>
          </cell>
          <cell r="DH8">
            <v>0</v>
          </cell>
          <cell r="DI8">
            <v>0</v>
          </cell>
          <cell r="DJ8">
            <v>0.84</v>
          </cell>
          <cell r="DK8">
            <v>50.99</v>
          </cell>
          <cell r="DL8">
            <v>33.07</v>
          </cell>
          <cell r="DM8">
            <v>28.7</v>
          </cell>
          <cell r="DN8">
            <v>4.29</v>
          </cell>
          <cell r="DO8">
            <v>24.65</v>
          </cell>
          <cell r="DP8">
            <v>89.13</v>
          </cell>
          <cell r="DQ8">
            <v>154.77000000000001</v>
          </cell>
          <cell r="DR8">
            <v>264.33</v>
          </cell>
          <cell r="DS8">
            <v>127.41</v>
          </cell>
          <cell r="DT8">
            <v>136.16</v>
          </cell>
          <cell r="DU8">
            <v>33.92</v>
          </cell>
          <cell r="DV8">
            <v>246.82</v>
          </cell>
          <cell r="DW8">
            <v>51.61</v>
          </cell>
          <cell r="DX8">
            <v>28.51</v>
          </cell>
          <cell r="DY8">
            <v>26.83</v>
          </cell>
          <cell r="DZ8">
            <v>142.74</v>
          </cell>
          <cell r="EA8">
            <v>68.239999999999995</v>
          </cell>
          <cell r="EB8">
            <v>83.46</v>
          </cell>
          <cell r="EC8">
            <v>51.91</v>
          </cell>
          <cell r="ED8">
            <v>165.49</v>
          </cell>
          <cell r="EE8">
            <v>0.69</v>
          </cell>
          <cell r="EF8">
            <v>94.27</v>
          </cell>
          <cell r="EG8">
            <v>87.37</v>
          </cell>
          <cell r="EH8">
            <v>74.7</v>
          </cell>
          <cell r="EI8">
            <v>-37.840000000000003</v>
          </cell>
          <cell r="EJ8">
            <v>294.43</v>
          </cell>
          <cell r="EK8">
            <v>74.58</v>
          </cell>
          <cell r="EL8">
            <v>-22</v>
          </cell>
          <cell r="EM8">
            <v>132.86000000000001</v>
          </cell>
          <cell r="EN8">
            <v>69.47</v>
          </cell>
          <cell r="EO8">
            <v>75.010000000000005</v>
          </cell>
          <cell r="EP8">
            <v>43.68</v>
          </cell>
          <cell r="EQ8">
            <v>12.24</v>
          </cell>
          <cell r="ER8">
            <v>372.94</v>
          </cell>
          <cell r="ES8">
            <v>8.2799999999999994</v>
          </cell>
          <cell r="ET8">
            <v>89.18</v>
          </cell>
          <cell r="EU8">
            <v>-24.98</v>
          </cell>
          <cell r="EV8">
            <v>31.84</v>
          </cell>
          <cell r="EW8">
            <v>-34.57</v>
          </cell>
          <cell r="EX8">
            <v>217.48</v>
          </cell>
          <cell r="EY8">
            <v>-77.930000000000007</v>
          </cell>
          <cell r="EZ8">
            <v>41.22</v>
          </cell>
          <cell r="FA8">
            <v>0</v>
          </cell>
          <cell r="FB8">
            <v>0</v>
          </cell>
          <cell r="FC8">
            <v>0</v>
          </cell>
          <cell r="FD8">
            <v>7.58</v>
          </cell>
          <cell r="FE8">
            <v>46.74</v>
          </cell>
          <cell r="FF8">
            <v>0</v>
          </cell>
          <cell r="FG8">
            <v>3.31</v>
          </cell>
          <cell r="FH8">
            <v>4.51</v>
          </cell>
          <cell r="FI8">
            <v>0</v>
          </cell>
          <cell r="FJ8">
            <v>0</v>
          </cell>
          <cell r="FK8">
            <v>38.5</v>
          </cell>
          <cell r="FL8">
            <v>104.62</v>
          </cell>
          <cell r="FM8">
            <v>203.47</v>
          </cell>
          <cell r="FN8">
            <v>67.819999999999993</v>
          </cell>
          <cell r="FO8">
            <v>213.67</v>
          </cell>
          <cell r="FP8">
            <v>113.94</v>
          </cell>
          <cell r="FQ8">
            <v>53.26</v>
          </cell>
          <cell r="FR8">
            <v>176.68</v>
          </cell>
          <cell r="FS8">
            <v>-1.89</v>
          </cell>
          <cell r="FT8">
            <v>19.95</v>
          </cell>
          <cell r="FU8">
            <v>157.16</v>
          </cell>
          <cell r="FV8">
            <v>24.66</v>
          </cell>
          <cell r="FW8">
            <v>130.63999999999999</v>
          </cell>
          <cell r="FX8">
            <v>47.18</v>
          </cell>
          <cell r="FY8">
            <v>26.33</v>
          </cell>
          <cell r="FZ8">
            <v>80.569999999999993</v>
          </cell>
          <cell r="GA8">
            <v>134.94</v>
          </cell>
          <cell r="GB8">
            <v>3.63</v>
          </cell>
          <cell r="GC8">
            <v>-42.43</v>
          </cell>
          <cell r="GD8">
            <v>-15.35</v>
          </cell>
          <cell r="GE8">
            <v>137.47999999999999</v>
          </cell>
          <cell r="GF8">
            <v>-26.45</v>
          </cell>
          <cell r="GG8">
            <v>12.5</v>
          </cell>
          <cell r="GH8">
            <v>-17.64</v>
          </cell>
          <cell r="GI8">
            <v>105.59</v>
          </cell>
          <cell r="GJ8">
            <v>0</v>
          </cell>
          <cell r="GK8">
            <v>0</v>
          </cell>
          <cell r="GL8">
            <v>0</v>
          </cell>
          <cell r="GM8">
            <v>0</v>
          </cell>
          <cell r="GN8">
            <v>0</v>
          </cell>
          <cell r="GO8">
            <v>0</v>
          </cell>
          <cell r="GP8">
            <v>0</v>
          </cell>
          <cell r="GQ8">
            <v>0</v>
          </cell>
          <cell r="GR8">
            <v>0</v>
          </cell>
          <cell r="GS8">
            <v>0</v>
          </cell>
        </row>
      </sheetData>
      <sheetData sheetId="3" refreshError="1"/>
      <sheetData sheetId="4"/>
      <sheetData sheetId="5" refreshError="1"/>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n (2)"/>
      <sheetName val="final 061106"/>
      <sheetName val="chn"/>
      <sheetName val="INFRA"/>
      <sheetName val="chn -1"/>
      <sheetName val="Final"/>
      <sheetName val="collectiondetails"/>
      <sheetName val="final 2nd Nov2006"/>
      <sheetName val="Sheet3"/>
      <sheetName val="Sheet5"/>
      <sheetName val="Sheet4"/>
      <sheetName val="Sheet2"/>
      <sheetName val="Sheet1"/>
      <sheetName val="PVT TABLE"/>
      <sheetName val="Stk"/>
      <sheetName val="WIP_300906"/>
      <sheetName val="GraphData"/>
      <sheetName val="Based on EMI"/>
      <sheetName val="CHN WIP"/>
      <sheetName val="P&amp;L"/>
    </sheetNames>
    <sheetDataSet>
      <sheetData sheetId="0" refreshError="1"/>
      <sheetData sheetId="1" refreshError="1">
        <row r="5">
          <cell r="B5" t="str">
            <v>EC173</v>
          </cell>
          <cell r="C5" t="str">
            <v>SANKARA COLLEGE -  KALADI PHASE II</v>
          </cell>
          <cell r="D5">
            <v>77451000</v>
          </cell>
          <cell r="E5">
            <v>77451491</v>
          </cell>
          <cell r="F5">
            <v>77301491</v>
          </cell>
          <cell r="G5">
            <v>2190873</v>
          </cell>
          <cell r="H5">
            <v>150000</v>
          </cell>
          <cell r="I5">
            <v>0</v>
          </cell>
          <cell r="L5">
            <v>61933108</v>
          </cell>
        </row>
        <row r="6">
          <cell r="B6" t="str">
            <v>EC215</v>
          </cell>
          <cell r="C6" t="str">
            <v>TECHNO POLIS</v>
          </cell>
          <cell r="D6">
            <v>191139000</v>
          </cell>
          <cell r="E6">
            <v>189347550.9425</v>
          </cell>
          <cell r="F6">
            <v>189347550.9425</v>
          </cell>
          <cell r="H6">
            <v>0</v>
          </cell>
          <cell r="I6">
            <v>0</v>
          </cell>
          <cell r="L6">
            <v>173790653</v>
          </cell>
        </row>
        <row r="7">
          <cell r="B7" t="str">
            <v>TC145</v>
          </cell>
          <cell r="C7" t="str">
            <v>TWAD BOARD  MADURANDHAGAM</v>
          </cell>
          <cell r="D7">
            <v>22000000</v>
          </cell>
          <cell r="E7">
            <v>20586433</v>
          </cell>
          <cell r="F7">
            <v>20586433</v>
          </cell>
          <cell r="H7">
            <v>0</v>
          </cell>
          <cell r="I7">
            <v>0</v>
          </cell>
          <cell r="L7">
            <v>20972528</v>
          </cell>
        </row>
        <row r="8">
          <cell r="B8" t="str">
            <v>TC163</v>
          </cell>
          <cell r="C8" t="str">
            <v>COKE SIVAGANGA</v>
          </cell>
          <cell r="D8">
            <v>39186000</v>
          </cell>
          <cell r="E8">
            <v>39151487</v>
          </cell>
          <cell r="F8">
            <v>38986220</v>
          </cell>
          <cell r="H8">
            <v>165267</v>
          </cell>
          <cell r="I8">
            <v>0</v>
          </cell>
          <cell r="L8">
            <v>0</v>
          </cell>
        </row>
        <row r="9">
          <cell r="B9" t="str">
            <v>TC169</v>
          </cell>
          <cell r="C9" t="str">
            <v>CHENNAI TRADE CENTRE  MANAPAKKAM</v>
          </cell>
          <cell r="D9">
            <v>70900000</v>
          </cell>
          <cell r="E9">
            <v>70854710</v>
          </cell>
          <cell r="F9">
            <v>70854710</v>
          </cell>
          <cell r="H9">
            <v>0</v>
          </cell>
          <cell r="I9">
            <v>0</v>
          </cell>
          <cell r="L9">
            <v>0</v>
          </cell>
        </row>
        <row r="10">
          <cell r="B10" t="str">
            <v>TC189</v>
          </cell>
          <cell r="C10" t="str">
            <v>HCL-RALLIES</v>
          </cell>
          <cell r="D10">
            <v>66374000</v>
          </cell>
          <cell r="E10">
            <v>66896011</v>
          </cell>
          <cell r="F10">
            <v>66107517</v>
          </cell>
          <cell r="H10">
            <v>788494</v>
          </cell>
          <cell r="I10">
            <v>0</v>
          </cell>
          <cell r="L10">
            <v>55419525</v>
          </cell>
        </row>
        <row r="11">
          <cell r="B11" t="str">
            <v>TC196</v>
          </cell>
          <cell r="C11" t="str">
            <v>BDHC</v>
          </cell>
          <cell r="D11">
            <v>220252000</v>
          </cell>
          <cell r="E11">
            <v>220267064</v>
          </cell>
          <cell r="F11">
            <v>220267064</v>
          </cell>
          <cell r="H11">
            <v>0</v>
          </cell>
          <cell r="I11">
            <v>0</v>
          </cell>
          <cell r="L11">
            <v>193382564.84</v>
          </cell>
        </row>
        <row r="12">
          <cell r="B12" t="str">
            <v>TC200</v>
          </cell>
          <cell r="C12" t="str">
            <v>ARIHANT VAIKUNTH</v>
          </cell>
          <cell r="D12">
            <v>140164000</v>
          </cell>
          <cell r="E12">
            <v>138929136</v>
          </cell>
          <cell r="F12">
            <v>138929136</v>
          </cell>
          <cell r="H12">
            <v>0</v>
          </cell>
          <cell r="I12">
            <v>0</v>
          </cell>
          <cell r="L12">
            <v>138581207</v>
          </cell>
        </row>
        <row r="13">
          <cell r="B13" t="str">
            <v>TC203</v>
          </cell>
          <cell r="C13" t="str">
            <v>MITSUBA SICAL</v>
          </cell>
          <cell r="D13">
            <v>66645226</v>
          </cell>
          <cell r="E13">
            <v>66645226</v>
          </cell>
          <cell r="F13">
            <v>66390689</v>
          </cell>
          <cell r="H13">
            <v>254537</v>
          </cell>
          <cell r="I13">
            <v>0</v>
          </cell>
          <cell r="L13">
            <v>0</v>
          </cell>
        </row>
        <row r="14">
          <cell r="B14" t="str">
            <v>TC219</v>
          </cell>
          <cell r="C14" t="str">
            <v>GRUNDFOS</v>
          </cell>
          <cell r="D14">
            <v>54336000</v>
          </cell>
          <cell r="E14">
            <v>54335810</v>
          </cell>
          <cell r="F14">
            <v>54335810</v>
          </cell>
          <cell r="H14">
            <v>0</v>
          </cell>
          <cell r="I14">
            <v>0</v>
          </cell>
          <cell r="L14">
            <v>53548658.999999993</v>
          </cell>
        </row>
        <row r="15">
          <cell r="B15" t="str">
            <v>TC223</v>
          </cell>
          <cell r="C15" t="str">
            <v>AMBATTUR CLOTHING LTD - MEPZ</v>
          </cell>
          <cell r="D15">
            <v>69802000</v>
          </cell>
          <cell r="E15">
            <v>69734400</v>
          </cell>
          <cell r="F15">
            <v>69734400</v>
          </cell>
          <cell r="H15">
            <v>0</v>
          </cell>
          <cell r="I15">
            <v>0</v>
          </cell>
          <cell r="L15">
            <v>61104856</v>
          </cell>
        </row>
        <row r="16">
          <cell r="B16" t="str">
            <v>TC231</v>
          </cell>
          <cell r="C16" t="str">
            <v>TRUE VALUE HOMES</v>
          </cell>
          <cell r="D16">
            <v>161822700</v>
          </cell>
          <cell r="E16">
            <v>161838845</v>
          </cell>
          <cell r="F16">
            <v>161600000</v>
          </cell>
          <cell r="H16">
            <v>238845</v>
          </cell>
          <cell r="I16">
            <v>0</v>
          </cell>
          <cell r="L16">
            <v>162328147.63999999</v>
          </cell>
        </row>
        <row r="17">
          <cell r="B17" t="str">
            <v>TC233</v>
          </cell>
          <cell r="C17" t="str">
            <v>MEDOPHARM PHARMACHEUTICALS P LTD</v>
          </cell>
          <cell r="D17">
            <v>27963000</v>
          </cell>
          <cell r="E17">
            <v>26902457</v>
          </cell>
          <cell r="F17">
            <v>26700584</v>
          </cell>
          <cell r="H17">
            <v>201873</v>
          </cell>
          <cell r="I17">
            <v>0</v>
          </cell>
          <cell r="L17">
            <v>23185973</v>
          </cell>
        </row>
        <row r="18">
          <cell r="B18" t="str">
            <v>TC237</v>
          </cell>
          <cell r="C18" t="str">
            <v>YUGA  HOMES - VENKATRATHNAM NAGAR PROJECT</v>
          </cell>
          <cell r="D18">
            <v>12354000</v>
          </cell>
          <cell r="E18">
            <v>12309028</v>
          </cell>
          <cell r="F18">
            <v>12309028</v>
          </cell>
          <cell r="H18">
            <v>0</v>
          </cell>
          <cell r="I18">
            <v>0</v>
          </cell>
          <cell r="L18">
            <v>16219828</v>
          </cell>
        </row>
        <row r="19">
          <cell r="B19" t="str">
            <v>TC241</v>
          </cell>
          <cell r="C19" t="str">
            <v>CHAITANYA NEST</v>
          </cell>
          <cell r="D19">
            <v>98641000</v>
          </cell>
          <cell r="E19">
            <v>94173240</v>
          </cell>
          <cell r="F19">
            <v>86195077</v>
          </cell>
          <cell r="H19">
            <v>7978163</v>
          </cell>
          <cell r="I19">
            <v>0</v>
          </cell>
          <cell r="J19">
            <v>66000</v>
          </cell>
          <cell r="L19">
            <v>99219755.680000007</v>
          </cell>
        </row>
        <row r="20">
          <cell r="B20" t="str">
            <v>TC242</v>
          </cell>
          <cell r="C20" t="str">
            <v>ARIHANT TECHNOPOLIES</v>
          </cell>
          <cell r="D20">
            <v>42771000</v>
          </cell>
          <cell r="E20">
            <v>42771336</v>
          </cell>
          <cell r="F20">
            <v>41688500</v>
          </cell>
          <cell r="H20">
            <v>1082836</v>
          </cell>
          <cell r="I20">
            <v>0</v>
          </cell>
          <cell r="L20">
            <v>47003214.009999998</v>
          </cell>
        </row>
        <row r="21">
          <cell r="B21" t="str">
            <v>TC243</v>
          </cell>
          <cell r="C21" t="str">
            <v>INTEGRA PONDY</v>
          </cell>
          <cell r="D21">
            <v>37299000</v>
          </cell>
          <cell r="E21">
            <v>37299763</v>
          </cell>
          <cell r="F21">
            <v>37109424</v>
          </cell>
          <cell r="H21">
            <v>190339</v>
          </cell>
          <cell r="I21">
            <v>0</v>
          </cell>
          <cell r="L21">
            <v>34877021</v>
          </cell>
        </row>
        <row r="22">
          <cell r="B22" t="str">
            <v>TC246</v>
          </cell>
          <cell r="C22" t="str">
            <v>CROWN WORLD WIDE</v>
          </cell>
          <cell r="D22">
            <v>23432000</v>
          </cell>
          <cell r="E22">
            <v>23331754</v>
          </cell>
          <cell r="F22">
            <v>23331754</v>
          </cell>
          <cell r="H22">
            <v>0</v>
          </cell>
          <cell r="I22">
            <v>0</v>
          </cell>
          <cell r="L22">
            <v>23248055</v>
          </cell>
        </row>
        <row r="23">
          <cell r="B23" t="str">
            <v>TC248</v>
          </cell>
          <cell r="C23" t="str">
            <v>SVEC - TIRUPATHI</v>
          </cell>
          <cell r="D23">
            <v>43650000</v>
          </cell>
          <cell r="E23">
            <v>45745288</v>
          </cell>
          <cell r="F23">
            <v>45742079</v>
          </cell>
          <cell r="H23">
            <v>3209</v>
          </cell>
          <cell r="I23">
            <v>0</v>
          </cell>
          <cell r="L23">
            <v>36870579.5</v>
          </cell>
        </row>
        <row r="24">
          <cell r="B24" t="str">
            <v>TC256</v>
          </cell>
          <cell r="C24" t="str">
            <v>COCO COLA BOTTLING (SOUTH)</v>
          </cell>
          <cell r="D24">
            <v>80370000</v>
          </cell>
          <cell r="E24">
            <v>78989176</v>
          </cell>
          <cell r="F24">
            <v>78798384</v>
          </cell>
          <cell r="H24">
            <v>190792</v>
          </cell>
          <cell r="I24">
            <v>0</v>
          </cell>
          <cell r="L24">
            <v>60745334.550000004</v>
          </cell>
        </row>
        <row r="25">
          <cell r="B25" t="str">
            <v>TC259</v>
          </cell>
          <cell r="C25" t="str">
            <v>RR LEATHER PRODUCTS PVT LTD</v>
          </cell>
          <cell r="D25">
            <v>10725000</v>
          </cell>
          <cell r="E25">
            <v>10411391</v>
          </cell>
          <cell r="F25">
            <v>10411391</v>
          </cell>
          <cell r="H25">
            <v>0</v>
          </cell>
          <cell r="I25">
            <v>0</v>
          </cell>
          <cell r="L25">
            <v>9190843</v>
          </cell>
        </row>
        <row r="26">
          <cell r="B26" t="str">
            <v>TC262</v>
          </cell>
          <cell r="C26" t="str">
            <v>DR MGR GENERAL HOSPITAL</v>
          </cell>
          <cell r="D26">
            <v>46958000</v>
          </cell>
          <cell r="E26">
            <v>48297799</v>
          </cell>
          <cell r="F26">
            <v>47257398</v>
          </cell>
          <cell r="G26">
            <v>500000</v>
          </cell>
          <cell r="H26">
            <v>1040401</v>
          </cell>
          <cell r="I26">
            <v>0</v>
          </cell>
          <cell r="L26">
            <v>49665420.000000007</v>
          </cell>
        </row>
        <row r="27">
          <cell r="B27" t="str">
            <v>TC263</v>
          </cell>
          <cell r="C27" t="str">
            <v>BELECIA TOWERS</v>
          </cell>
          <cell r="D27">
            <v>87054000</v>
          </cell>
          <cell r="E27">
            <v>86704199</v>
          </cell>
          <cell r="F27">
            <v>84515888</v>
          </cell>
          <cell r="G27">
            <v>2650000</v>
          </cell>
          <cell r="H27">
            <v>2188311</v>
          </cell>
          <cell r="I27">
            <v>0</v>
          </cell>
          <cell r="L27">
            <v>93042121.549999982</v>
          </cell>
        </row>
        <row r="28">
          <cell r="B28" t="str">
            <v>TC264</v>
          </cell>
          <cell r="C28" t="str">
            <v>INDO AMERICAN SCHOOL,CHEYYAR</v>
          </cell>
          <cell r="D28">
            <v>12365320</v>
          </cell>
          <cell r="E28">
            <v>12365192</v>
          </cell>
          <cell r="F28">
            <v>12365192</v>
          </cell>
          <cell r="H28">
            <v>0</v>
          </cell>
          <cell r="I28">
            <v>0</v>
          </cell>
          <cell r="L28">
            <v>11232247</v>
          </cell>
        </row>
        <row r="29">
          <cell r="B29" t="str">
            <v>TC265</v>
          </cell>
          <cell r="C29" t="str">
            <v>HCL AMBATTUR V</v>
          </cell>
          <cell r="D29">
            <v>37978000</v>
          </cell>
          <cell r="E29">
            <v>37700789</v>
          </cell>
          <cell r="F29">
            <v>31614989</v>
          </cell>
          <cell r="H29">
            <v>6085800</v>
          </cell>
          <cell r="I29">
            <v>0</v>
          </cell>
          <cell r="L29">
            <v>27620467</v>
          </cell>
        </row>
        <row r="30">
          <cell r="B30" t="str">
            <v>TC271</v>
          </cell>
          <cell r="C30" t="str">
            <v>FICUS GROVE</v>
          </cell>
          <cell r="D30">
            <v>36493850</v>
          </cell>
          <cell r="E30">
            <v>35579699</v>
          </cell>
          <cell r="F30">
            <v>32318567</v>
          </cell>
          <cell r="H30">
            <v>3261132</v>
          </cell>
          <cell r="L30">
            <v>27458582.550000001</v>
          </cell>
        </row>
        <row r="31">
          <cell r="B31" t="str">
            <v>TC273</v>
          </cell>
          <cell r="C31" t="str">
            <v>TECHNIP INDIA LTD, KARAIKAL</v>
          </cell>
          <cell r="D31">
            <v>32220999.999999996</v>
          </cell>
          <cell r="E31">
            <v>32221737</v>
          </cell>
          <cell r="F31">
            <v>32221737</v>
          </cell>
          <cell r="H31">
            <v>0</v>
          </cell>
          <cell r="I31">
            <v>0</v>
          </cell>
          <cell r="L31">
            <v>40995956.399999999</v>
          </cell>
        </row>
        <row r="32">
          <cell r="B32" t="str">
            <v>TC274</v>
          </cell>
          <cell r="C32" t="str">
            <v>OLYMPIA TECHNOLOGY PARK</v>
          </cell>
          <cell r="D32">
            <v>279716000</v>
          </cell>
          <cell r="E32">
            <v>279716416</v>
          </cell>
          <cell r="F32">
            <v>274526869</v>
          </cell>
          <cell r="G32">
            <v>3450000</v>
          </cell>
          <cell r="H32">
            <v>5189547</v>
          </cell>
          <cell r="I32">
            <v>0</v>
          </cell>
          <cell r="L32">
            <v>238453422.38999999</v>
          </cell>
        </row>
        <row r="33">
          <cell r="B33" t="str">
            <v>TC275</v>
          </cell>
          <cell r="C33" t="str">
            <v>MARG CONSTRUCTIONS</v>
          </cell>
          <cell r="D33">
            <v>25614999.999999996</v>
          </cell>
          <cell r="E33">
            <v>26520113</v>
          </cell>
          <cell r="F33">
            <v>25681546</v>
          </cell>
          <cell r="G33">
            <v>700000</v>
          </cell>
          <cell r="H33">
            <v>838567</v>
          </cell>
          <cell r="I33">
            <v>0</v>
          </cell>
          <cell r="L33">
            <v>24377539</v>
          </cell>
        </row>
        <row r="34">
          <cell r="B34" t="str">
            <v>TC280</v>
          </cell>
          <cell r="C34" t="str">
            <v>TVH AKHIRAA</v>
          </cell>
          <cell r="D34">
            <v>9182000</v>
          </cell>
          <cell r="E34">
            <v>9182900</v>
          </cell>
          <cell r="F34">
            <v>8734584</v>
          </cell>
          <cell r="H34">
            <v>448316</v>
          </cell>
          <cell r="I34">
            <v>0</v>
          </cell>
          <cell r="L34">
            <v>10209116</v>
          </cell>
        </row>
        <row r="35">
          <cell r="B35" t="str">
            <v>TC281</v>
          </cell>
          <cell r="C35" t="str">
            <v>GOVERNMENT HOSPITAL - NAGAI</v>
          </cell>
          <cell r="D35">
            <v>31343000</v>
          </cell>
          <cell r="E35">
            <v>27897406</v>
          </cell>
          <cell r="F35">
            <v>25603725</v>
          </cell>
          <cell r="G35">
            <v>4149692</v>
          </cell>
          <cell r="H35">
            <v>2293681</v>
          </cell>
          <cell r="I35">
            <v>0</v>
          </cell>
          <cell r="L35">
            <v>25130533</v>
          </cell>
        </row>
        <row r="36">
          <cell r="B36" t="str">
            <v>TC283</v>
          </cell>
          <cell r="C36" t="str">
            <v>ASHOK LEYLAND</v>
          </cell>
          <cell r="D36">
            <v>82879000</v>
          </cell>
          <cell r="E36">
            <v>76310083.837500006</v>
          </cell>
          <cell r="F36">
            <v>71322987</v>
          </cell>
          <cell r="H36">
            <v>4987096.837500006</v>
          </cell>
          <cell r="L36">
            <v>76741980.819999993</v>
          </cell>
        </row>
        <row r="37">
          <cell r="B37" t="str">
            <v>TC284</v>
          </cell>
          <cell r="C37" t="str">
            <v>ACL E3 OFFICE BUILDING</v>
          </cell>
          <cell r="D37">
            <v>25369000</v>
          </cell>
          <cell r="E37">
            <v>26018169</v>
          </cell>
          <cell r="F37">
            <v>26018169</v>
          </cell>
          <cell r="H37">
            <v>0</v>
          </cell>
          <cell r="L37">
            <v>24695343</v>
          </cell>
        </row>
        <row r="38">
          <cell r="B38" t="str">
            <v>TC285</v>
          </cell>
          <cell r="C38" t="str">
            <v>LADIES HOSTEL, KALADY</v>
          </cell>
          <cell r="D38">
            <v>32493913.999999996</v>
          </cell>
          <cell r="E38">
            <v>33458730</v>
          </cell>
          <cell r="F38">
            <v>32495222</v>
          </cell>
          <cell r="H38">
            <v>963508</v>
          </cell>
          <cell r="I38">
            <v>0</v>
          </cell>
          <cell r="L38">
            <v>27094217</v>
          </cell>
        </row>
        <row r="39">
          <cell r="B39" t="str">
            <v>TC293</v>
          </cell>
          <cell r="C39" t="str">
            <v>KRISP IT PARK</v>
          </cell>
          <cell r="D39">
            <v>70900000</v>
          </cell>
          <cell r="E39">
            <v>67136667</v>
          </cell>
          <cell r="F39">
            <v>60992652</v>
          </cell>
          <cell r="G39">
            <v>5500000</v>
          </cell>
          <cell r="H39">
            <v>6144015</v>
          </cell>
          <cell r="I39">
            <v>0</v>
          </cell>
          <cell r="L39">
            <v>58855248.629999995</v>
          </cell>
        </row>
        <row r="40">
          <cell r="B40" t="str">
            <v>TC296</v>
          </cell>
          <cell r="C40" t="str">
            <v>CATHIDRAL SQUARE</v>
          </cell>
          <cell r="D40">
            <v>39373000</v>
          </cell>
          <cell r="E40">
            <v>38480978</v>
          </cell>
          <cell r="F40">
            <v>33803629</v>
          </cell>
          <cell r="H40">
            <v>4677349</v>
          </cell>
          <cell r="I40">
            <v>0</v>
          </cell>
          <cell r="L40">
            <v>52498477.579999998</v>
          </cell>
        </row>
        <row r="41">
          <cell r="B41" t="str">
            <v>TC297</v>
          </cell>
          <cell r="C41" t="str">
            <v>SAK ABRASIVE LTD</v>
          </cell>
          <cell r="D41">
            <v>9810000</v>
          </cell>
          <cell r="E41">
            <v>6753831</v>
          </cell>
          <cell r="F41">
            <v>6753831</v>
          </cell>
          <cell r="H41">
            <v>0</v>
          </cell>
          <cell r="I41">
            <v>0</v>
          </cell>
          <cell r="L41">
            <v>3975460</v>
          </cell>
        </row>
        <row r="42">
          <cell r="B42" t="str">
            <v>TC298</v>
          </cell>
          <cell r="C42" t="str">
            <v>BHARAT OVERSEAS BANK LTD</v>
          </cell>
          <cell r="D42">
            <v>58539000</v>
          </cell>
          <cell r="E42">
            <v>41209351</v>
          </cell>
          <cell r="F42">
            <v>38387026</v>
          </cell>
          <cell r="H42">
            <v>2822325</v>
          </cell>
          <cell r="I42">
            <v>0</v>
          </cell>
          <cell r="L42">
            <v>35115849.460000001</v>
          </cell>
        </row>
        <row r="43">
          <cell r="B43" t="str">
            <v>TC301</v>
          </cell>
          <cell r="C43" t="str">
            <v>THE HINDU</v>
          </cell>
          <cell r="D43">
            <v>99500000</v>
          </cell>
          <cell r="E43">
            <v>84773853</v>
          </cell>
          <cell r="F43">
            <v>66155375</v>
          </cell>
          <cell r="H43">
            <v>18618478</v>
          </cell>
          <cell r="I43">
            <v>0</v>
          </cell>
          <cell r="L43">
            <v>92328321.450000003</v>
          </cell>
        </row>
        <row r="44">
          <cell r="B44" t="str">
            <v>TC302</v>
          </cell>
          <cell r="C44" t="str">
            <v>NEG MICON INDIA PVT LTD</v>
          </cell>
          <cell r="D44">
            <v>31254000.000000004</v>
          </cell>
          <cell r="E44">
            <v>30771563</v>
          </cell>
          <cell r="F44">
            <v>30771563</v>
          </cell>
          <cell r="H44">
            <v>0</v>
          </cell>
          <cell r="I44">
            <v>0</v>
          </cell>
          <cell r="L44">
            <v>22261778.949999999</v>
          </cell>
        </row>
        <row r="45">
          <cell r="B45" t="str">
            <v>TC306</v>
          </cell>
          <cell r="C45" t="str">
            <v>REGENCY CLOTHING</v>
          </cell>
          <cell r="D45">
            <v>46460000</v>
          </cell>
          <cell r="E45">
            <v>48688136</v>
          </cell>
          <cell r="F45">
            <v>42139588</v>
          </cell>
          <cell r="H45">
            <v>6548548</v>
          </cell>
          <cell r="I45">
            <v>0</v>
          </cell>
          <cell r="L45">
            <v>41164822.700000003</v>
          </cell>
        </row>
        <row r="46">
          <cell r="B46" t="str">
            <v>TC307</v>
          </cell>
          <cell r="C46" t="str">
            <v>HCL - VADAPALANI</v>
          </cell>
          <cell r="D46">
            <v>47000</v>
          </cell>
          <cell r="E46">
            <v>340298</v>
          </cell>
          <cell r="F46">
            <v>206423</v>
          </cell>
          <cell r="H46">
            <v>133875</v>
          </cell>
          <cell r="I46">
            <v>0</v>
          </cell>
          <cell r="L46">
            <v>1141484</v>
          </cell>
        </row>
        <row r="47">
          <cell r="B47" t="str">
            <v>TC309</v>
          </cell>
          <cell r="C47" t="str">
            <v>REYNOLDS PENS INDIA PVT LTD</v>
          </cell>
          <cell r="D47">
            <v>10822000</v>
          </cell>
          <cell r="E47">
            <v>10822600</v>
          </cell>
          <cell r="F47">
            <v>10822600</v>
          </cell>
          <cell r="H47">
            <v>0</v>
          </cell>
          <cell r="I47">
            <v>0</v>
          </cell>
          <cell r="L47">
            <v>5330186.3899999997</v>
          </cell>
        </row>
        <row r="48">
          <cell r="B48" t="str">
            <v>TC310</v>
          </cell>
          <cell r="C48" t="str">
            <v>LOYAL TEXTILE MILLS LTD</v>
          </cell>
          <cell r="D48">
            <v>11158000</v>
          </cell>
          <cell r="E48">
            <v>9457042</v>
          </cell>
          <cell r="F48">
            <v>9251581</v>
          </cell>
          <cell r="H48">
            <v>205461</v>
          </cell>
          <cell r="I48">
            <v>0</v>
          </cell>
          <cell r="J48">
            <v>325833</v>
          </cell>
          <cell r="L48">
            <v>9778230</v>
          </cell>
        </row>
        <row r="49">
          <cell r="B49" t="str">
            <v>TC312</v>
          </cell>
          <cell r="C49" t="str">
            <v>MIPL - INFOSYS</v>
          </cell>
          <cell r="D49">
            <v>58039000</v>
          </cell>
          <cell r="E49">
            <v>49266910</v>
          </cell>
          <cell r="F49">
            <v>46798639</v>
          </cell>
          <cell r="H49">
            <v>2468271</v>
          </cell>
          <cell r="I49">
            <v>0</v>
          </cell>
          <cell r="L49">
            <v>59479831.049999997</v>
          </cell>
        </row>
        <row r="50">
          <cell r="B50" t="str">
            <v>TC313</v>
          </cell>
          <cell r="C50" t="str">
            <v xml:space="preserve">SAINT GOBAIN PVT LTD </v>
          </cell>
          <cell r="D50">
            <v>33679000</v>
          </cell>
          <cell r="E50">
            <v>33690298</v>
          </cell>
          <cell r="F50">
            <v>32664471</v>
          </cell>
          <cell r="H50">
            <v>1025827</v>
          </cell>
          <cell r="I50">
            <v>0</v>
          </cell>
          <cell r="L50">
            <v>28127538.450000003</v>
          </cell>
        </row>
        <row r="51">
          <cell r="B51" t="str">
            <v>TC314</v>
          </cell>
          <cell r="C51" t="str">
            <v>ADDISON &amp; COMPANY LTD</v>
          </cell>
          <cell r="D51">
            <v>87205000</v>
          </cell>
          <cell r="E51">
            <v>86162142</v>
          </cell>
          <cell r="F51">
            <v>77382094</v>
          </cell>
          <cell r="G51">
            <v>5000000</v>
          </cell>
          <cell r="H51">
            <v>8780048</v>
          </cell>
          <cell r="I51">
            <v>0</v>
          </cell>
          <cell r="L51">
            <v>78797633.200000003</v>
          </cell>
        </row>
        <row r="52">
          <cell r="B52" t="str">
            <v>TC315</v>
          </cell>
          <cell r="C52" t="str">
            <v>JAYARAM HOTELS PVT LTD</v>
          </cell>
          <cell r="D52">
            <v>30522000.000000004</v>
          </cell>
          <cell r="E52">
            <v>27496524</v>
          </cell>
          <cell r="F52">
            <v>27250590</v>
          </cell>
          <cell r="G52">
            <v>4121537</v>
          </cell>
          <cell r="H52">
            <v>245934</v>
          </cell>
          <cell r="I52">
            <v>0</v>
          </cell>
          <cell r="L52">
            <v>27244557.5</v>
          </cell>
        </row>
        <row r="53">
          <cell r="B53" t="str">
            <v>TC316</v>
          </cell>
          <cell r="C53" t="str">
            <v>G.R. THANGAMALIGAI</v>
          </cell>
          <cell r="D53">
            <v>40939000</v>
          </cell>
          <cell r="E53">
            <v>40746816</v>
          </cell>
          <cell r="F53">
            <v>39958440</v>
          </cell>
          <cell r="G53">
            <v>3640578</v>
          </cell>
          <cell r="H53">
            <v>788376</v>
          </cell>
          <cell r="I53">
            <v>0</v>
          </cell>
          <cell r="L53">
            <v>39029463.650000006</v>
          </cell>
        </row>
        <row r="54">
          <cell r="B54" t="str">
            <v>TC317</v>
          </cell>
          <cell r="C54" t="str">
            <v>CHINMAYA  INTERNATIONAL RESD.SCH.</v>
          </cell>
          <cell r="D54">
            <v>50630000</v>
          </cell>
          <cell r="E54">
            <v>55010717</v>
          </cell>
          <cell r="F54">
            <v>46949693</v>
          </cell>
          <cell r="H54">
            <v>8061024</v>
          </cell>
          <cell r="I54">
            <v>0</v>
          </cell>
          <cell r="L54">
            <v>54594072.359999999</v>
          </cell>
        </row>
        <row r="55">
          <cell r="B55" t="str">
            <v>TC319</v>
          </cell>
          <cell r="C55" t="str">
            <v>ASHOK MATCHES &amp; TIMBERS PVT. LTD.</v>
          </cell>
          <cell r="D55">
            <v>124700000</v>
          </cell>
          <cell r="E55">
            <v>80279035</v>
          </cell>
          <cell r="F55">
            <v>74327247</v>
          </cell>
          <cell r="G55">
            <v>9000000</v>
          </cell>
          <cell r="H55">
            <v>5951788</v>
          </cell>
          <cell r="I55">
            <v>0</v>
          </cell>
          <cell r="L55">
            <v>82191386.829999998</v>
          </cell>
        </row>
        <row r="56">
          <cell r="B56" t="str">
            <v>TC323</v>
          </cell>
          <cell r="C56" t="str">
            <v>RMZ MILLENNIA REALTORS</v>
          </cell>
          <cell r="D56">
            <v>1185000000</v>
          </cell>
          <cell r="E56">
            <v>62949435</v>
          </cell>
          <cell r="F56">
            <v>31589666</v>
          </cell>
          <cell r="G56">
            <v>4000000</v>
          </cell>
          <cell r="H56">
            <v>31359769</v>
          </cell>
          <cell r="I56">
            <v>0</v>
          </cell>
          <cell r="J56">
            <v>75906000</v>
          </cell>
          <cell r="L56">
            <v>117855114.23</v>
          </cell>
        </row>
        <row r="57">
          <cell r="B57" t="str">
            <v>TC324</v>
          </cell>
          <cell r="C57" t="str">
            <v>SRI TRIPURASUNDRI HOTELS LTD</v>
          </cell>
          <cell r="D57">
            <v>79900000</v>
          </cell>
          <cell r="E57">
            <v>61833486</v>
          </cell>
          <cell r="F57">
            <v>52197860</v>
          </cell>
          <cell r="H57">
            <v>9635626</v>
          </cell>
          <cell r="I57">
            <v>0</v>
          </cell>
          <cell r="L57">
            <v>52950325.530000001</v>
          </cell>
        </row>
        <row r="58">
          <cell r="B58" t="str">
            <v>TC325</v>
          </cell>
          <cell r="C58" t="str">
            <v>SRI KRISHNA ARTS &amp; SCIENCE COLLEGE</v>
          </cell>
          <cell r="D58">
            <v>285538000</v>
          </cell>
          <cell r="E58">
            <v>91681729</v>
          </cell>
          <cell r="F58">
            <v>91681729</v>
          </cell>
          <cell r="H58">
            <v>0</v>
          </cell>
          <cell r="I58">
            <v>0</v>
          </cell>
          <cell r="J58">
            <v>636000</v>
          </cell>
          <cell r="L58">
            <v>112708646</v>
          </cell>
        </row>
        <row r="59">
          <cell r="B59" t="str">
            <v>TC328</v>
          </cell>
          <cell r="C59" t="str">
            <v>BEVERELY HOTEL</v>
          </cell>
          <cell r="D59">
            <v>2081000</v>
          </cell>
          <cell r="E59">
            <v>2036639</v>
          </cell>
          <cell r="F59">
            <v>2036639</v>
          </cell>
          <cell r="H59">
            <v>0</v>
          </cell>
          <cell r="I59">
            <v>0</v>
          </cell>
          <cell r="L59">
            <v>1483293</v>
          </cell>
        </row>
        <row r="60">
          <cell r="B60" t="str">
            <v>TC329</v>
          </cell>
          <cell r="C60" t="str">
            <v>AMCO - PRESS &amp; PAINT SHOP</v>
          </cell>
          <cell r="D60">
            <v>55330999.999999993</v>
          </cell>
          <cell r="E60">
            <v>65153151</v>
          </cell>
          <cell r="F60">
            <v>59194646</v>
          </cell>
          <cell r="G60">
            <v>5800000</v>
          </cell>
          <cell r="H60">
            <v>5958505</v>
          </cell>
          <cell r="I60">
            <v>0</v>
          </cell>
          <cell r="L60">
            <v>41181364.899999999</v>
          </cell>
        </row>
        <row r="61">
          <cell r="B61" t="str">
            <v>TC330</v>
          </cell>
          <cell r="C61" t="str">
            <v>MAHINDRA WORLDCITY</v>
          </cell>
          <cell r="D61">
            <v>41396000</v>
          </cell>
          <cell r="E61">
            <v>13143992</v>
          </cell>
          <cell r="F61">
            <v>12543471</v>
          </cell>
          <cell r="H61">
            <v>600521</v>
          </cell>
          <cell r="I61">
            <v>0</v>
          </cell>
          <cell r="L61">
            <v>17208294.77</v>
          </cell>
        </row>
        <row r="62">
          <cell r="B62" t="str">
            <v>TC331</v>
          </cell>
          <cell r="C62" t="str">
            <v>MAHINDRA REALITY</v>
          </cell>
          <cell r="D62">
            <v>96783000</v>
          </cell>
          <cell r="E62">
            <v>48245769</v>
          </cell>
          <cell r="F62">
            <v>47840560</v>
          </cell>
          <cell r="H62">
            <v>405209</v>
          </cell>
          <cell r="I62">
            <v>0</v>
          </cell>
          <cell r="J62">
            <v>281000</v>
          </cell>
          <cell r="L62">
            <v>47883695.760000005</v>
          </cell>
        </row>
        <row r="63">
          <cell r="B63" t="str">
            <v>TC333</v>
          </cell>
          <cell r="C63" t="str">
            <v>INDO TECH TRANSFORMERS LTD</v>
          </cell>
          <cell r="D63">
            <v>17700000</v>
          </cell>
          <cell r="E63">
            <v>16445947</v>
          </cell>
          <cell r="F63">
            <v>13559112</v>
          </cell>
          <cell r="G63">
            <v>13559112</v>
          </cell>
          <cell r="H63">
            <v>2886835</v>
          </cell>
          <cell r="I63">
            <v>0</v>
          </cell>
          <cell r="L63">
            <v>13550286</v>
          </cell>
        </row>
        <row r="64">
          <cell r="B64" t="str">
            <v>TC337</v>
          </cell>
          <cell r="C64" t="str">
            <v>AMCO - MOBIS</v>
          </cell>
          <cell r="D64">
            <v>161717000</v>
          </cell>
          <cell r="E64">
            <v>144645721</v>
          </cell>
          <cell r="F64">
            <v>142112682</v>
          </cell>
          <cell r="H64">
            <v>2533039</v>
          </cell>
          <cell r="I64">
            <v>0</v>
          </cell>
          <cell r="L64">
            <v>138573368.93000001</v>
          </cell>
        </row>
        <row r="65">
          <cell r="B65" t="str">
            <v>TC341</v>
          </cell>
          <cell r="C65" t="str">
            <v>MEDOPHARM PHARMA - LIQUID BLOCK</v>
          </cell>
          <cell r="D65">
            <v>655000</v>
          </cell>
          <cell r="E65">
            <v>655675</v>
          </cell>
          <cell r="H65">
            <v>655675</v>
          </cell>
          <cell r="I65">
            <v>0</v>
          </cell>
          <cell r="L65">
            <v>137953</v>
          </cell>
        </row>
        <row r="66">
          <cell r="B66" t="str">
            <v>TC344</v>
          </cell>
          <cell r="C66" t="str">
            <v>RAMANATHAN OFFICE BUILDING</v>
          </cell>
          <cell r="D66">
            <v>43199000</v>
          </cell>
          <cell r="E66">
            <v>22109816</v>
          </cell>
          <cell r="F66">
            <v>17019752</v>
          </cell>
          <cell r="H66">
            <v>5090064</v>
          </cell>
          <cell r="I66">
            <v>0</v>
          </cell>
          <cell r="L66">
            <v>21979437.949999999</v>
          </cell>
        </row>
        <row r="67">
          <cell r="B67" t="str">
            <v>TC345</v>
          </cell>
          <cell r="C67" t="str">
            <v>STPI THARAMANI</v>
          </cell>
          <cell r="D67">
            <v>164869000</v>
          </cell>
          <cell r="E67">
            <v>34606642</v>
          </cell>
          <cell r="F67">
            <v>33414860</v>
          </cell>
          <cell r="H67">
            <v>1191782</v>
          </cell>
          <cell r="I67">
            <v>0</v>
          </cell>
          <cell r="L67">
            <v>46930689.93</v>
          </cell>
        </row>
        <row r="68">
          <cell r="B68" t="str">
            <v>TC349</v>
          </cell>
          <cell r="C68" t="str">
            <v>MAHINDRA GESCO ( APARTMENTS )</v>
          </cell>
          <cell r="D68">
            <v>76675000</v>
          </cell>
          <cell r="E68">
            <v>25927062</v>
          </cell>
          <cell r="F68">
            <v>25842439</v>
          </cell>
          <cell r="H68">
            <v>84623</v>
          </cell>
          <cell r="I68">
            <v>0</v>
          </cell>
          <cell r="L68">
            <v>31933160</v>
          </cell>
        </row>
        <row r="69">
          <cell r="B69" t="str">
            <v>TC351</v>
          </cell>
          <cell r="C69" t="str">
            <v>VANMALLEE EXPANTION</v>
          </cell>
          <cell r="D69">
            <v>17246000</v>
          </cell>
          <cell r="E69">
            <v>17246888</v>
          </cell>
          <cell r="F69">
            <v>17224242</v>
          </cell>
          <cell r="G69">
            <v>17224242</v>
          </cell>
          <cell r="H69">
            <v>22646</v>
          </cell>
          <cell r="I69">
            <v>0</v>
          </cell>
          <cell r="L69">
            <v>9923799</v>
          </cell>
        </row>
        <row r="70">
          <cell r="B70" t="str">
            <v>TC352</v>
          </cell>
          <cell r="C70" t="str">
            <v>YUGA MITHILA</v>
          </cell>
          <cell r="D70">
            <v>31633999.999999996</v>
          </cell>
          <cell r="E70">
            <v>12844635</v>
          </cell>
          <cell r="F70">
            <v>12844635</v>
          </cell>
          <cell r="H70">
            <v>0</v>
          </cell>
          <cell r="I70">
            <v>0</v>
          </cell>
          <cell r="L70">
            <v>10754908</v>
          </cell>
        </row>
        <row r="71">
          <cell r="B71" t="str">
            <v>TC353</v>
          </cell>
          <cell r="C71" t="str">
            <v>HCL VII</v>
          </cell>
          <cell r="D71">
            <v>108801000</v>
          </cell>
          <cell r="E71">
            <v>8182065</v>
          </cell>
          <cell r="F71">
            <v>8168163</v>
          </cell>
          <cell r="H71">
            <v>13902</v>
          </cell>
          <cell r="I71">
            <v>0</v>
          </cell>
          <cell r="L71">
            <v>9838753.0899999999</v>
          </cell>
        </row>
        <row r="72">
          <cell r="B72" t="str">
            <v>TC354</v>
          </cell>
          <cell r="C72" t="str">
            <v>ROYAL MULTIPLEX</v>
          </cell>
          <cell r="D72">
            <v>56905999.999999993</v>
          </cell>
          <cell r="E72">
            <v>25522256</v>
          </cell>
          <cell r="F72">
            <v>20521039</v>
          </cell>
          <cell r="H72">
            <v>5001217</v>
          </cell>
          <cell r="I72">
            <v>0</v>
          </cell>
          <cell r="L72">
            <v>20623998.93</v>
          </cell>
        </row>
        <row r="73">
          <cell r="B73" t="str">
            <v>TC357</v>
          </cell>
          <cell r="C73" t="str">
            <v>ASCENDAS IT PARK - PH II</v>
          </cell>
          <cell r="D73">
            <v>1058600000</v>
          </cell>
          <cell r="E73">
            <v>117502133</v>
          </cell>
          <cell r="F73">
            <v>112949133</v>
          </cell>
          <cell r="H73">
            <v>4553000</v>
          </cell>
          <cell r="I73">
            <v>0</v>
          </cell>
          <cell r="L73">
            <v>158207791.05000001</v>
          </cell>
        </row>
        <row r="74">
          <cell r="B74" t="str">
            <v>TC358</v>
          </cell>
          <cell r="C74" t="str">
            <v>SVEC - CHANDAMAMA TOWERS</v>
          </cell>
          <cell r="D74">
            <v>18300000</v>
          </cell>
          <cell r="E74">
            <v>4510493</v>
          </cell>
          <cell r="F74">
            <v>4510493</v>
          </cell>
          <cell r="H74">
            <v>0</v>
          </cell>
          <cell r="I74">
            <v>0</v>
          </cell>
          <cell r="L74">
            <v>4455296</v>
          </cell>
        </row>
        <row r="75">
          <cell r="B75" t="str">
            <v>TC359</v>
          </cell>
          <cell r="C75" t="str">
            <v>SVEC - NURSING BUILDING</v>
          </cell>
          <cell r="D75">
            <v>19447000</v>
          </cell>
          <cell r="E75">
            <v>8708560</v>
          </cell>
          <cell r="F75">
            <v>8708560</v>
          </cell>
          <cell r="H75">
            <v>0</v>
          </cell>
          <cell r="I75">
            <v>0</v>
          </cell>
          <cell r="L75">
            <v>8293605</v>
          </cell>
        </row>
        <row r="76">
          <cell r="B76" t="str">
            <v>TC360</v>
          </cell>
          <cell r="C76" t="str">
            <v>MENAKUR INFRASTRUCTURE</v>
          </cell>
          <cell r="D76">
            <v>220500000</v>
          </cell>
          <cell r="E76">
            <v>30921921</v>
          </cell>
          <cell r="F76">
            <v>30257830</v>
          </cell>
          <cell r="H76">
            <v>664091</v>
          </cell>
          <cell r="L76">
            <v>33760404.670000002</v>
          </cell>
        </row>
        <row r="77">
          <cell r="B77" t="str">
            <v>TC370</v>
          </cell>
          <cell r="C77" t="str">
            <v>MIPL - INFOSYS</v>
          </cell>
          <cell r="D77">
            <v>52119000.000000007</v>
          </cell>
          <cell r="E77">
            <v>20882316</v>
          </cell>
          <cell r="F77">
            <v>18960552</v>
          </cell>
          <cell r="H77">
            <v>1921764</v>
          </cell>
          <cell r="I77">
            <v>0</v>
          </cell>
          <cell r="J77">
            <v>1600000</v>
          </cell>
          <cell r="L77">
            <v>25101351.5</v>
          </cell>
        </row>
        <row r="78">
          <cell r="B78" t="str">
            <v>TC373</v>
          </cell>
          <cell r="C78" t="str">
            <v>LEMON TREE HOTEL</v>
          </cell>
          <cell r="D78">
            <v>48500000</v>
          </cell>
          <cell r="E78">
            <v>5196474</v>
          </cell>
          <cell r="F78">
            <v>3580023</v>
          </cell>
          <cell r="H78">
            <v>1616451</v>
          </cell>
          <cell r="I78">
            <v>0</v>
          </cell>
          <cell r="J78">
            <v>630000</v>
          </cell>
          <cell r="L78">
            <v>5551413.1799999997</v>
          </cell>
        </row>
        <row r="79">
          <cell r="B79" t="str">
            <v>TC374</v>
          </cell>
          <cell r="C79" t="str">
            <v>AIR TEL</v>
          </cell>
          <cell r="D79">
            <v>163000000</v>
          </cell>
          <cell r="E79">
            <v>29831982</v>
          </cell>
          <cell r="F79">
            <v>29831982</v>
          </cell>
          <cell r="H79">
            <v>0</v>
          </cell>
          <cell r="I79">
            <v>0</v>
          </cell>
          <cell r="L79">
            <v>27085255.25</v>
          </cell>
        </row>
        <row r="80">
          <cell r="B80" t="str">
            <v>TC375</v>
          </cell>
          <cell r="C80" t="str">
            <v>INDUSND BANK</v>
          </cell>
          <cell r="D80">
            <v>56100000</v>
          </cell>
          <cell r="E80">
            <v>18384808</v>
          </cell>
          <cell r="F80">
            <v>12584808</v>
          </cell>
          <cell r="G80">
            <v>7744225</v>
          </cell>
          <cell r="H80">
            <v>5800000</v>
          </cell>
          <cell r="I80">
            <v>0</v>
          </cell>
          <cell r="L80">
            <v>11716136.130000001</v>
          </cell>
        </row>
        <row r="81">
          <cell r="B81" t="str">
            <v>TC376</v>
          </cell>
          <cell r="C81" t="str">
            <v>GRT THANGAMALIGAI BURKIT ROAD</v>
          </cell>
          <cell r="D81">
            <v>11678000</v>
          </cell>
          <cell r="E81">
            <v>599918</v>
          </cell>
          <cell r="F81">
            <v>599918</v>
          </cell>
          <cell r="H81">
            <v>0</v>
          </cell>
          <cell r="I81">
            <v>0</v>
          </cell>
          <cell r="L81">
            <v>1321518</v>
          </cell>
        </row>
        <row r="82">
          <cell r="B82" t="str">
            <v>TC377</v>
          </cell>
          <cell r="C82" t="str">
            <v>TAFE</v>
          </cell>
          <cell r="D82">
            <v>47101000</v>
          </cell>
          <cell r="E82">
            <v>12961971</v>
          </cell>
          <cell r="F82">
            <v>7124839</v>
          </cell>
          <cell r="H82">
            <v>5837132</v>
          </cell>
          <cell r="I82">
            <v>0</v>
          </cell>
          <cell r="J82">
            <v>73000</v>
          </cell>
          <cell r="L82">
            <v>13411744.470000001</v>
          </cell>
        </row>
        <row r="83">
          <cell r="B83" t="str">
            <v>TC378</v>
          </cell>
          <cell r="C83" t="str">
            <v>SHINHAN PLASTO I PVT LTD</v>
          </cell>
          <cell r="D83">
            <v>173100000</v>
          </cell>
          <cell r="E83">
            <v>28941048</v>
          </cell>
          <cell r="F83">
            <v>28590019</v>
          </cell>
          <cell r="H83">
            <v>351029</v>
          </cell>
          <cell r="I83">
            <v>0</v>
          </cell>
          <cell r="L83">
            <v>34114883</v>
          </cell>
        </row>
        <row r="84">
          <cell r="B84" t="str">
            <v>TC379</v>
          </cell>
          <cell r="C84" t="str">
            <v>MIPL - ASCENDAS</v>
          </cell>
          <cell r="D84">
            <v>299500000</v>
          </cell>
          <cell r="E84">
            <v>24786766</v>
          </cell>
          <cell r="F84">
            <v>24780589</v>
          </cell>
          <cell r="H84">
            <v>6177</v>
          </cell>
          <cell r="J84">
            <v>450000</v>
          </cell>
          <cell r="L84">
            <v>32043605</v>
          </cell>
        </row>
        <row r="85">
          <cell r="B85" t="str">
            <v>TC380</v>
          </cell>
          <cell r="C85" t="str">
            <v>BANNARI AMMAN SUGARS LTD</v>
          </cell>
          <cell r="D85">
            <v>24389500</v>
          </cell>
          <cell r="E85">
            <v>857982</v>
          </cell>
          <cell r="H85">
            <v>857982</v>
          </cell>
          <cell r="I85">
            <v>0</v>
          </cell>
          <cell r="J85">
            <v>170000</v>
          </cell>
          <cell r="L85">
            <v>1584735.17</v>
          </cell>
        </row>
        <row r="86">
          <cell r="B86" t="str">
            <v>TC386</v>
          </cell>
          <cell r="C86" t="str">
            <v>ROBIN ESTATES</v>
          </cell>
          <cell r="D86">
            <v>52600000</v>
          </cell>
          <cell r="E86">
            <v>1681632</v>
          </cell>
          <cell r="H86">
            <v>1681632</v>
          </cell>
          <cell r="I86">
            <v>0</v>
          </cell>
          <cell r="L86">
            <v>1301864</v>
          </cell>
        </row>
        <row r="87">
          <cell r="B87" t="str">
            <v>TC387</v>
          </cell>
          <cell r="C87" t="str">
            <v>ARIHANT FOUNDATIONS PVT LTD</v>
          </cell>
          <cell r="D87">
            <v>233894000</v>
          </cell>
          <cell r="E87">
            <v>13588292</v>
          </cell>
          <cell r="H87">
            <v>13588292</v>
          </cell>
          <cell r="I87">
            <v>0</v>
          </cell>
          <cell r="L87">
            <v>10627175</v>
          </cell>
        </row>
        <row r="88">
          <cell r="B88" t="str">
            <v>TC391</v>
          </cell>
          <cell r="C88" t="str">
            <v>Pondy College</v>
          </cell>
          <cell r="J88">
            <v>18200000</v>
          </cell>
        </row>
        <row r="89">
          <cell r="B89" t="str">
            <v>TC394</v>
          </cell>
          <cell r="C89" t="str">
            <v>INDO TECH TRANSFORMERS LTD</v>
          </cell>
          <cell r="D89">
            <v>6495999.9999999991</v>
          </cell>
          <cell r="E89">
            <v>3207082</v>
          </cell>
          <cell r="F89">
            <v>3198623</v>
          </cell>
          <cell r="H89">
            <v>8459</v>
          </cell>
          <cell r="I89">
            <v>0</v>
          </cell>
          <cell r="L89">
            <v>2294049</v>
          </cell>
        </row>
        <row r="90">
          <cell r="B90" t="str">
            <v>TC395</v>
          </cell>
          <cell r="C90" t="str">
            <v>BUNDI I PVT LTD</v>
          </cell>
          <cell r="D90">
            <v>56585000</v>
          </cell>
          <cell r="E90">
            <v>3714059</v>
          </cell>
          <cell r="F90">
            <v>3714059</v>
          </cell>
          <cell r="G90">
            <v>3714059</v>
          </cell>
          <cell r="H90">
            <v>0</v>
          </cell>
          <cell r="I90">
            <v>0</v>
          </cell>
          <cell r="L90">
            <v>7019529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sheetName val="P&amp;L"/>
      <sheetName val="SOCIE"/>
      <sheetName val="CFS"/>
      <sheetName val="Cash flow"/>
      <sheetName val="BS - ESC"/>
      <sheetName val="BS-PPE"/>
      <sheetName val="BS Schedule"/>
      <sheetName val="Sheet21"/>
      <sheetName val="Sheet23"/>
      <sheetName val="Sheet24"/>
      <sheetName val="PL Schedule"/>
      <sheetName val="Sheet25"/>
      <sheetName val="GBS Final"/>
      <sheetName val="PPE FY19"/>
      <sheetName val="Sheet6"/>
      <sheetName val="Sheet3"/>
      <sheetName val="Sheet4"/>
      <sheetName val="Sheet5"/>
      <sheetName val="Sheet7"/>
      <sheetName val="Sheet8"/>
      <sheetName val="Sheet9"/>
      <sheetName val="Sheet10"/>
      <sheetName val="Sheet12"/>
      <sheetName val="Sheet14"/>
      <sheetName val="Sheet15"/>
      <sheetName val="Sheet16"/>
      <sheetName val="Sheet17"/>
      <sheetName val="Sheet18"/>
      <sheetName val="Sheet22"/>
      <sheetName val="Sheet26"/>
      <sheetName val="Sheet27"/>
      <sheetName val="GPL Final"/>
      <sheetName val="Sheet1"/>
      <sheetName val="Sheet2"/>
      <sheetName val="GBS"/>
      <sheetName val="Acturial Reco"/>
      <sheetName val="Sheet11"/>
      <sheetName val="Sheet13"/>
      <sheetName val="Sheet19"/>
      <sheetName val="Sheet20"/>
      <sheetName val="SVS TB"/>
      <sheetName val="Ind AS TB"/>
      <sheetName val="TB Round"/>
      <sheetName val="Ratio analysis"/>
      <sheetName val="Ageing"/>
      <sheetName val="RPT"/>
      <sheetName val="Segment revenue"/>
      <sheetName val="IT Computation"/>
      <sheetName val="DT"/>
      <sheetName val="Sheet28"/>
      <sheetName val="EPS"/>
      <sheetName val="Financial instruments"/>
      <sheetName val="Disclosure 1"/>
      <sheetName val="Disclosure 2"/>
    </sheetNames>
    <sheetDataSet>
      <sheetData sheetId="0">
        <row r="20">
          <cell r="D20">
            <v>1549.76</v>
          </cell>
        </row>
        <row r="27">
          <cell r="D27">
            <v>13527.63</v>
          </cell>
        </row>
        <row r="36">
          <cell r="D36">
            <v>60488.44000000001</v>
          </cell>
        </row>
        <row r="44">
          <cell r="D44">
            <v>37.64</v>
          </cell>
        </row>
        <row r="56">
          <cell r="D56">
            <v>2426.63</v>
          </cell>
        </row>
      </sheetData>
      <sheetData sheetId="1">
        <row r="8">
          <cell r="D8">
            <v>29633.890000000003</v>
          </cell>
        </row>
        <row r="25">
          <cell r="D25">
            <v>23109.3</v>
          </cell>
        </row>
        <row r="37">
          <cell r="D37">
            <v>23109.37</v>
          </cell>
        </row>
      </sheetData>
      <sheetData sheetId="2"/>
      <sheetData sheetId="3">
        <row r="45">
          <cell r="D45">
            <v>-1.84</v>
          </cell>
        </row>
      </sheetData>
      <sheetData sheetId="4"/>
      <sheetData sheetId="5"/>
      <sheetData sheetId="6"/>
      <sheetData sheetId="7">
        <row r="46">
          <cell r="C46">
            <v>4094.42</v>
          </cell>
        </row>
      </sheetData>
      <sheetData sheetId="8"/>
      <sheetData sheetId="9"/>
      <sheetData sheetId="10"/>
      <sheetData sheetId="11">
        <row r="29">
          <cell r="C29">
            <v>261.93</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row r="147">
          <cell r="I147">
            <v>0</v>
          </cell>
        </row>
      </sheetData>
      <sheetData sheetId="44"/>
      <sheetData sheetId="45"/>
      <sheetData sheetId="46"/>
      <sheetData sheetId="47"/>
      <sheetData sheetId="48"/>
      <sheetData sheetId="49"/>
      <sheetData sheetId="50"/>
      <sheetData sheetId="51"/>
      <sheetData sheetId="52"/>
      <sheetData sheetId="53"/>
      <sheetData sheetId="5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Capital Ledger"/>
      <sheetName val="Client Ledger"/>
      <sheetName val="Exp Ledger"/>
      <sheetName val="Sub cont Ledger"/>
      <sheetName val="Sub cont Balance"/>
      <sheetName val="Supplier Ledger"/>
      <sheetName val="Supplier Balance"/>
    </sheetNames>
    <sheetDataSet>
      <sheetData sheetId="0" refreshError="1">
        <row r="2">
          <cell r="B2">
            <v>0</v>
          </cell>
          <cell r="C2" t="str">
            <v>RETENTION AMOUNT</v>
          </cell>
          <cell r="D2">
            <v>0</v>
          </cell>
          <cell r="E2">
            <v>1469141</v>
          </cell>
          <cell r="F2">
            <v>-1469141</v>
          </cell>
          <cell r="G2">
            <v>0</v>
          </cell>
          <cell r="H2">
            <v>1469141</v>
          </cell>
        </row>
        <row r="3">
          <cell r="B3">
            <v>100</v>
          </cell>
          <cell r="C3" t="str">
            <v>SHARE CAPITAL</v>
          </cell>
          <cell r="D3">
            <v>0</v>
          </cell>
          <cell r="E3">
            <v>16500060</v>
          </cell>
          <cell r="F3">
            <v>-16500060</v>
          </cell>
          <cell r="G3">
            <v>0</v>
          </cell>
          <cell r="H3">
            <v>16500060</v>
          </cell>
        </row>
        <row r="4">
          <cell r="B4">
            <v>110</v>
          </cell>
          <cell r="C4" t="str">
            <v>GENERAL RESERVE</v>
          </cell>
          <cell r="D4">
            <v>0</v>
          </cell>
          <cell r="E4">
            <v>7500000</v>
          </cell>
          <cell r="F4">
            <v>-7500000</v>
          </cell>
          <cell r="G4">
            <v>0</v>
          </cell>
          <cell r="H4">
            <v>7500000</v>
          </cell>
        </row>
        <row r="5">
          <cell r="B5">
            <v>111</v>
          </cell>
          <cell r="C5" t="str">
            <v>PROFIT &amp; LOSS ACCOUNT</v>
          </cell>
          <cell r="D5">
            <v>569909364.44000006</v>
          </cell>
          <cell r="E5">
            <v>0</v>
          </cell>
          <cell r="F5">
            <v>569909364.44000006</v>
          </cell>
          <cell r="G5">
            <v>569909364.44000006</v>
          </cell>
          <cell r="H5">
            <v>0</v>
          </cell>
        </row>
        <row r="6">
          <cell r="B6">
            <v>115</v>
          </cell>
          <cell r="C6" t="str">
            <v>TRANSITION RESERVE (INDAS)</v>
          </cell>
          <cell r="D6">
            <v>0</v>
          </cell>
          <cell r="E6">
            <v>4058939</v>
          </cell>
          <cell r="F6">
            <v>-4058939</v>
          </cell>
          <cell r="G6">
            <v>0</v>
          </cell>
          <cell r="H6">
            <v>4058939</v>
          </cell>
        </row>
        <row r="7">
          <cell r="B7">
            <v>240</v>
          </cell>
          <cell r="C7" t="str">
            <v>TERM LOAN – MR S SIVARAMAKRISHNAN</v>
          </cell>
          <cell r="D7">
            <v>0</v>
          </cell>
          <cell r="E7">
            <v>3000000</v>
          </cell>
          <cell r="F7">
            <v>-3000000</v>
          </cell>
          <cell r="G7">
            <v>0</v>
          </cell>
          <cell r="H7">
            <v>3000000</v>
          </cell>
        </row>
        <row r="8">
          <cell r="B8">
            <v>247</v>
          </cell>
          <cell r="C8" t="str">
            <v>IB WCTL 1</v>
          </cell>
          <cell r="D8">
            <v>0</v>
          </cell>
          <cell r="E8">
            <v>25948000</v>
          </cell>
          <cell r="F8">
            <v>-25948000</v>
          </cell>
          <cell r="G8">
            <v>0</v>
          </cell>
          <cell r="H8">
            <v>25948000</v>
          </cell>
        </row>
        <row r="9">
          <cell r="B9">
            <v>248</v>
          </cell>
          <cell r="C9" t="str">
            <v>IB WCTL 2</v>
          </cell>
          <cell r="D9">
            <v>0</v>
          </cell>
          <cell r="E9">
            <v>127454000</v>
          </cell>
          <cell r="F9">
            <v>-127454000</v>
          </cell>
          <cell r="G9">
            <v>0</v>
          </cell>
          <cell r="H9">
            <v>127454000</v>
          </cell>
        </row>
        <row r="10">
          <cell r="B10">
            <v>249</v>
          </cell>
          <cell r="C10" t="str">
            <v>IB FITL</v>
          </cell>
          <cell r="D10">
            <v>0</v>
          </cell>
          <cell r="E10">
            <v>34037555</v>
          </cell>
          <cell r="F10">
            <v>-34037555</v>
          </cell>
          <cell r="G10">
            <v>0</v>
          </cell>
          <cell r="H10">
            <v>34037555</v>
          </cell>
        </row>
        <row r="11">
          <cell r="B11">
            <v>511</v>
          </cell>
          <cell r="C11" t="str">
            <v>SALARIES PAYABLE (CY)</v>
          </cell>
          <cell r="D11">
            <v>0</v>
          </cell>
          <cell r="E11">
            <v>52548</v>
          </cell>
          <cell r="F11">
            <v>-52548</v>
          </cell>
          <cell r="G11">
            <v>0</v>
          </cell>
          <cell r="H11">
            <v>52548</v>
          </cell>
        </row>
        <row r="12">
          <cell r="B12">
            <v>513</v>
          </cell>
          <cell r="C12" t="str">
            <v>PROVISION FOR BONUS –STAFF (CY)</v>
          </cell>
          <cell r="D12">
            <v>0</v>
          </cell>
          <cell r="E12">
            <v>1041783</v>
          </cell>
          <cell r="F12">
            <v>-1041783</v>
          </cell>
          <cell r="G12">
            <v>0</v>
          </cell>
          <cell r="H12">
            <v>1041783</v>
          </cell>
        </row>
        <row r="13">
          <cell r="B13">
            <v>589</v>
          </cell>
          <cell r="C13" t="str">
            <v>LIABILITIES FOR EXPENSES</v>
          </cell>
          <cell r="D13">
            <v>222200</v>
          </cell>
          <cell r="E13">
            <v>5370450</v>
          </cell>
          <cell r="F13">
            <v>-5148250</v>
          </cell>
          <cell r="G13">
            <v>0</v>
          </cell>
          <cell r="H13">
            <v>5148250</v>
          </cell>
        </row>
        <row r="14">
          <cell r="B14">
            <v>594</v>
          </cell>
          <cell r="C14" t="str">
            <v>TDS CONSULTANCY</v>
          </cell>
          <cell r="D14">
            <v>0</v>
          </cell>
          <cell r="E14">
            <v>80350</v>
          </cell>
          <cell r="F14">
            <v>-80350</v>
          </cell>
          <cell r="G14">
            <v>0</v>
          </cell>
          <cell r="H14">
            <v>80350</v>
          </cell>
        </row>
        <row r="15">
          <cell r="B15">
            <v>597</v>
          </cell>
          <cell r="C15" t="str">
            <v>TDS SUBCONTRACTORS (CY)</v>
          </cell>
          <cell r="D15">
            <v>0</v>
          </cell>
          <cell r="E15">
            <v>2265</v>
          </cell>
          <cell r="F15">
            <v>-2265</v>
          </cell>
          <cell r="G15">
            <v>0</v>
          </cell>
          <cell r="H15">
            <v>2265</v>
          </cell>
        </row>
        <row r="16">
          <cell r="B16">
            <v>610</v>
          </cell>
          <cell r="C16" t="str">
            <v>PF EMPLOYEES CONTRIBUTION O&amp;S (CY)</v>
          </cell>
          <cell r="D16">
            <v>0</v>
          </cell>
          <cell r="E16">
            <v>8280</v>
          </cell>
          <cell r="F16">
            <v>-8280</v>
          </cell>
          <cell r="G16">
            <v>0</v>
          </cell>
          <cell r="H16">
            <v>8280</v>
          </cell>
        </row>
        <row r="17">
          <cell r="B17">
            <v>624</v>
          </cell>
          <cell r="C17" t="str">
            <v>PROFESSIONAL TAX PAYABLE</v>
          </cell>
          <cell r="D17">
            <v>0</v>
          </cell>
          <cell r="E17">
            <v>19855</v>
          </cell>
          <cell r="F17">
            <v>-19855</v>
          </cell>
          <cell r="G17">
            <v>0</v>
          </cell>
          <cell r="H17">
            <v>19855</v>
          </cell>
        </row>
        <row r="18">
          <cell r="B18">
            <v>632</v>
          </cell>
          <cell r="C18" t="str">
            <v>SALES TAX PAYABLE - GOA</v>
          </cell>
          <cell r="D18">
            <v>0</v>
          </cell>
          <cell r="E18">
            <v>1616190</v>
          </cell>
          <cell r="F18">
            <v>-1616190</v>
          </cell>
          <cell r="G18">
            <v>0</v>
          </cell>
          <cell r="H18">
            <v>1616190</v>
          </cell>
        </row>
        <row r="19">
          <cell r="B19">
            <v>634</v>
          </cell>
          <cell r="C19" t="str">
            <v>SALES TAX PAYABLE - KERALA</v>
          </cell>
          <cell r="D19">
            <v>1688822</v>
          </cell>
          <cell r="E19">
            <v>0</v>
          </cell>
          <cell r="F19">
            <v>1688822</v>
          </cell>
          <cell r="G19">
            <v>1688822</v>
          </cell>
          <cell r="H19">
            <v>0</v>
          </cell>
        </row>
        <row r="20">
          <cell r="B20">
            <v>636</v>
          </cell>
          <cell r="C20" t="str">
            <v>SALES TAX PAYABLE - MAHARASHTRA</v>
          </cell>
          <cell r="D20">
            <v>0</v>
          </cell>
          <cell r="E20">
            <v>802778</v>
          </cell>
          <cell r="F20">
            <v>-802778</v>
          </cell>
          <cell r="G20">
            <v>0</v>
          </cell>
          <cell r="H20">
            <v>802778</v>
          </cell>
        </row>
        <row r="21">
          <cell r="B21">
            <v>639</v>
          </cell>
          <cell r="C21" t="str">
            <v>SALES TAX PAYABLE - DELHI</v>
          </cell>
          <cell r="D21">
            <v>0</v>
          </cell>
          <cell r="E21">
            <v>2661615</v>
          </cell>
          <cell r="F21">
            <v>-2661615</v>
          </cell>
          <cell r="G21">
            <v>0</v>
          </cell>
          <cell r="H21">
            <v>2661615</v>
          </cell>
        </row>
        <row r="22">
          <cell r="B22">
            <v>640</v>
          </cell>
          <cell r="C22" t="str">
            <v>SUNDRY CREDITORS FOR SUPPLIERS</v>
          </cell>
          <cell r="D22">
            <v>2721100</v>
          </cell>
          <cell r="E22">
            <v>355526150.44</v>
          </cell>
          <cell r="F22">
            <v>-352805050.44</v>
          </cell>
          <cell r="G22">
            <v>0</v>
          </cell>
          <cell r="H22">
            <v>352805050.44</v>
          </cell>
        </row>
        <row r="23">
          <cell r="B23">
            <v>641</v>
          </cell>
          <cell r="C23" t="str">
            <v>SALES TAX PAYABLE - UP</v>
          </cell>
          <cell r="D23">
            <v>0</v>
          </cell>
          <cell r="E23">
            <v>2620744</v>
          </cell>
          <cell r="F23">
            <v>-2620744</v>
          </cell>
          <cell r="G23">
            <v>0</v>
          </cell>
          <cell r="H23">
            <v>2620744</v>
          </cell>
        </row>
        <row r="24">
          <cell r="B24">
            <v>650</v>
          </cell>
          <cell r="C24" t="str">
            <v>SUNDRY CREDITORS FOR SUB–CONTRACTOR</v>
          </cell>
          <cell r="D24">
            <v>9665</v>
          </cell>
          <cell r="E24">
            <v>762420</v>
          </cell>
          <cell r="F24">
            <v>-752755</v>
          </cell>
          <cell r="G24">
            <v>0</v>
          </cell>
          <cell r="H24">
            <v>752755</v>
          </cell>
        </row>
        <row r="25">
          <cell r="B25">
            <v>810</v>
          </cell>
          <cell r="C25" t="str">
            <v>PROVISION FOR DOUBTFUL DEBTS</v>
          </cell>
          <cell r="D25">
            <v>0</v>
          </cell>
          <cell r="E25">
            <v>113667198</v>
          </cell>
          <cell r="F25">
            <v>-113667198</v>
          </cell>
          <cell r="G25">
            <v>0</v>
          </cell>
          <cell r="H25">
            <v>113667198</v>
          </cell>
        </row>
        <row r="26">
          <cell r="B26">
            <v>811</v>
          </cell>
          <cell r="C26" t="str">
            <v>PROVISION FOR ECL. (INDAS)</v>
          </cell>
          <cell r="D26">
            <v>0</v>
          </cell>
          <cell r="E26">
            <v>19853697</v>
          </cell>
          <cell r="F26">
            <v>-19853697</v>
          </cell>
          <cell r="G26">
            <v>0</v>
          </cell>
          <cell r="H26">
            <v>19853697</v>
          </cell>
        </row>
        <row r="27">
          <cell r="B27">
            <v>812</v>
          </cell>
          <cell r="C27" t="str">
            <v xml:space="preserve">PROVISION FOR INVENTORIES </v>
          </cell>
          <cell r="D27">
            <v>0</v>
          </cell>
          <cell r="E27">
            <v>2398312</v>
          </cell>
          <cell r="F27">
            <v>-2398312</v>
          </cell>
          <cell r="G27">
            <v>0</v>
          </cell>
          <cell r="H27">
            <v>2398312</v>
          </cell>
        </row>
        <row r="28">
          <cell r="B28">
            <v>813</v>
          </cell>
          <cell r="C28" t="str">
            <v xml:space="preserve">PROVISION FOR TAX DEDUCTED </v>
          </cell>
          <cell r="D28">
            <v>0</v>
          </cell>
          <cell r="E28">
            <v>4367548</v>
          </cell>
          <cell r="F28">
            <v>-4367548</v>
          </cell>
          <cell r="G28">
            <v>0</v>
          </cell>
          <cell r="H28">
            <v>4367548</v>
          </cell>
        </row>
        <row r="29">
          <cell r="B29">
            <v>2050</v>
          </cell>
          <cell r="C29" t="str">
            <v>PLANT &amp; MACHINERY</v>
          </cell>
          <cell r="D29">
            <v>18459372</v>
          </cell>
          <cell r="E29">
            <v>0</v>
          </cell>
          <cell r="F29">
            <v>18459372</v>
          </cell>
          <cell r="G29">
            <v>18459372</v>
          </cell>
          <cell r="H29">
            <v>0</v>
          </cell>
        </row>
        <row r="30">
          <cell r="B30">
            <v>2060</v>
          </cell>
          <cell r="C30" t="str">
            <v>FURNITURE &amp; FIXTURES</v>
          </cell>
          <cell r="D30">
            <v>3061616</v>
          </cell>
          <cell r="E30">
            <v>0</v>
          </cell>
          <cell r="F30">
            <v>3061616</v>
          </cell>
          <cell r="G30">
            <v>3061616</v>
          </cell>
          <cell r="H30">
            <v>0</v>
          </cell>
        </row>
        <row r="31">
          <cell r="B31">
            <v>2062</v>
          </cell>
          <cell r="C31" t="str">
            <v>OFFICE EQUIPMENTS</v>
          </cell>
          <cell r="D31">
            <v>4223464</v>
          </cell>
          <cell r="E31">
            <v>0</v>
          </cell>
          <cell r="F31">
            <v>4223464</v>
          </cell>
          <cell r="G31">
            <v>4223464</v>
          </cell>
          <cell r="H31">
            <v>0</v>
          </cell>
        </row>
        <row r="32">
          <cell r="B32">
            <v>2150</v>
          </cell>
          <cell r="C32" t="str">
            <v>CUM.DEPN.–PLANT &amp; MACHINERY</v>
          </cell>
          <cell r="D32">
            <v>0</v>
          </cell>
          <cell r="E32">
            <v>18434273</v>
          </cell>
          <cell r="F32">
            <v>-18434273</v>
          </cell>
          <cell r="G32">
            <v>0</v>
          </cell>
          <cell r="H32">
            <v>18434273</v>
          </cell>
        </row>
        <row r="33">
          <cell r="B33">
            <v>2160</v>
          </cell>
          <cell r="C33" t="str">
            <v>CUM.DEPN. –FURNITURE &amp; FIXTURES</v>
          </cell>
          <cell r="D33">
            <v>0</v>
          </cell>
          <cell r="E33">
            <v>3061616</v>
          </cell>
          <cell r="F33">
            <v>-3061616</v>
          </cell>
          <cell r="G33">
            <v>0</v>
          </cell>
          <cell r="H33">
            <v>3061616</v>
          </cell>
        </row>
        <row r="34">
          <cell r="B34">
            <v>2162</v>
          </cell>
          <cell r="C34" t="str">
            <v>CUM.DEPN. –OFFICE EQUIPMENTS</v>
          </cell>
          <cell r="D34">
            <v>0</v>
          </cell>
          <cell r="E34">
            <v>4223464</v>
          </cell>
          <cell r="F34">
            <v>-4223464</v>
          </cell>
          <cell r="G34">
            <v>0</v>
          </cell>
          <cell r="H34">
            <v>4223464</v>
          </cell>
        </row>
        <row r="35">
          <cell r="B35">
            <v>2412</v>
          </cell>
          <cell r="C35" t="str">
            <v>WIP AT COST – CLOSING STOCK</v>
          </cell>
          <cell r="D35">
            <v>2398312</v>
          </cell>
          <cell r="E35">
            <v>0</v>
          </cell>
          <cell r="F35">
            <v>2398312</v>
          </cell>
          <cell r="G35">
            <v>2398312</v>
          </cell>
          <cell r="H35">
            <v>0</v>
          </cell>
        </row>
        <row r="36">
          <cell r="B36">
            <v>2520</v>
          </cell>
          <cell r="C36" t="str">
            <v>DEBTORS</v>
          </cell>
          <cell r="D36">
            <v>133520892</v>
          </cell>
          <cell r="E36">
            <v>0</v>
          </cell>
          <cell r="F36">
            <v>133520892</v>
          </cell>
          <cell r="G36">
            <v>133520892</v>
          </cell>
          <cell r="H36">
            <v>0</v>
          </cell>
        </row>
        <row r="37">
          <cell r="B37">
            <v>2601</v>
          </cell>
          <cell r="C37" t="str">
            <v>CASH BALANCES CHENNAI RO</v>
          </cell>
          <cell r="D37">
            <v>18</v>
          </cell>
          <cell r="E37">
            <v>0</v>
          </cell>
          <cell r="F37">
            <v>18</v>
          </cell>
          <cell r="G37">
            <v>18</v>
          </cell>
          <cell r="H37">
            <v>0</v>
          </cell>
        </row>
        <row r="38">
          <cell r="B38">
            <v>2610</v>
          </cell>
          <cell r="C38" t="str">
            <v>BANK BALANCES CHENNAI HO</v>
          </cell>
          <cell r="D38">
            <v>127129</v>
          </cell>
          <cell r="E38">
            <v>22129</v>
          </cell>
          <cell r="F38">
            <v>105000</v>
          </cell>
          <cell r="G38">
            <v>105000</v>
          </cell>
          <cell r="H38">
            <v>0</v>
          </cell>
        </row>
        <row r="39">
          <cell r="B39">
            <v>2880</v>
          </cell>
          <cell r="C39" t="str">
            <v>TAX DEDUCTED BY CLIENTS</v>
          </cell>
          <cell r="D39">
            <v>4367548</v>
          </cell>
          <cell r="E39">
            <v>0</v>
          </cell>
          <cell r="F39">
            <v>4367548</v>
          </cell>
          <cell r="G39">
            <v>4367548</v>
          </cell>
          <cell r="H39">
            <v>0</v>
          </cell>
        </row>
        <row r="40">
          <cell r="B40">
            <v>2891</v>
          </cell>
          <cell r="C40" t="str">
            <v>TDS - SALES TAX CERTIFICATE RECIEVABLE</v>
          </cell>
          <cell r="D40">
            <v>3819911</v>
          </cell>
          <cell r="E40">
            <v>0</v>
          </cell>
          <cell r="F40">
            <v>3819911</v>
          </cell>
          <cell r="G40">
            <v>3819911</v>
          </cell>
          <cell r="H40">
            <v>0</v>
          </cell>
        </row>
        <row r="41">
          <cell r="B41">
            <v>2900</v>
          </cell>
          <cell r="C41" t="str">
            <v>SGST ELECTRONIC CREDIT LEDGER</v>
          </cell>
          <cell r="D41">
            <v>10530927</v>
          </cell>
          <cell r="E41">
            <v>0</v>
          </cell>
          <cell r="F41">
            <v>10530927</v>
          </cell>
          <cell r="G41">
            <v>10530927</v>
          </cell>
          <cell r="H41">
            <v>0</v>
          </cell>
        </row>
        <row r="42">
          <cell r="B42">
            <v>2997</v>
          </cell>
          <cell r="C42" t="str">
            <v>SGST ELECTRONIC CASH LEDGER</v>
          </cell>
          <cell r="D42">
            <v>0</v>
          </cell>
          <cell r="E42">
            <v>20580.2</v>
          </cell>
          <cell r="F42">
            <v>-20580.2</v>
          </cell>
          <cell r="G42">
            <v>0</v>
          </cell>
          <cell r="H42">
            <v>20580.2</v>
          </cell>
        </row>
        <row r="43">
          <cell r="B43">
            <v>2998</v>
          </cell>
          <cell r="C43" t="str">
            <v>CGST ELECTRONIC CASH LEDGER</v>
          </cell>
          <cell r="D43">
            <v>113406.2</v>
          </cell>
          <cell r="E43">
            <v>0</v>
          </cell>
          <cell r="F43">
            <v>113406.2</v>
          </cell>
          <cell r="G43">
            <v>113406.2</v>
          </cell>
          <cell r="H43">
            <v>0</v>
          </cell>
        </row>
        <row r="44">
          <cell r="B44">
            <v>4609</v>
          </cell>
          <cell r="C44" t="str">
            <v>OTHER RECEIPTS</v>
          </cell>
          <cell r="D44">
            <v>0</v>
          </cell>
          <cell r="E44">
            <v>100000</v>
          </cell>
          <cell r="F44">
            <v>-100000</v>
          </cell>
          <cell r="G44">
            <v>0</v>
          </cell>
          <cell r="H44">
            <v>100000</v>
          </cell>
        </row>
        <row r="45">
          <cell r="B45">
            <v>6425</v>
          </cell>
          <cell r="C45" t="str">
            <v>OTHER RATES &amp; TAXES</v>
          </cell>
          <cell r="D45">
            <v>70729</v>
          </cell>
          <cell r="E45">
            <v>7200</v>
          </cell>
          <cell r="F45">
            <v>63529</v>
          </cell>
          <cell r="G45">
            <v>63529</v>
          </cell>
          <cell r="H45">
            <v>0</v>
          </cell>
        </row>
        <row r="46">
          <cell r="B46">
            <v>6563</v>
          </cell>
          <cell r="C46" t="str">
            <v>CONSULTATION FEES – OTHERS</v>
          </cell>
          <cell r="D46">
            <v>9665</v>
          </cell>
          <cell r="E46">
            <v>0</v>
          </cell>
          <cell r="F46">
            <v>9665</v>
          </cell>
          <cell r="G46">
            <v>9665</v>
          </cell>
          <cell r="H46">
            <v>0</v>
          </cell>
        </row>
        <row r="47">
          <cell r="B47">
            <v>6610</v>
          </cell>
          <cell r="C47" t="str">
            <v>AUDIT FEES – STATUTORY AUDITORS</v>
          </cell>
          <cell r="D47">
            <v>270000</v>
          </cell>
          <cell r="E47">
            <v>215000</v>
          </cell>
          <cell r="F47">
            <v>55000</v>
          </cell>
          <cell r="G47">
            <v>55000</v>
          </cell>
          <cell r="H47">
            <v>0</v>
          </cell>
        </row>
        <row r="48">
          <cell r="B48">
            <v>6704</v>
          </cell>
          <cell r="C48" t="str">
            <v>INTEREST ON EDELWEISS</v>
          </cell>
          <cell r="D48">
            <v>1380000</v>
          </cell>
          <cell r="E48">
            <v>0</v>
          </cell>
          <cell r="F48">
            <v>1380000</v>
          </cell>
          <cell r="G48">
            <v>1380000</v>
          </cell>
          <cell r="H48">
            <v>0</v>
          </cell>
        </row>
      </sheetData>
      <sheetData sheetId="1" refreshError="1"/>
      <sheetData sheetId="2" refreshError="1"/>
      <sheetData sheetId="3" refreshError="1"/>
      <sheetData sheetId="4" refreshError="1"/>
      <sheetData sheetId="5" refreshError="1"/>
      <sheetData sheetId="6" refreshError="1"/>
      <sheetData sheetId="7" refreshError="1">
        <row r="2">
          <cell r="B2" t="str">
            <v>CHA00004</v>
          </cell>
          <cell r="C2" t="str">
            <v>AJIT COATINGS PVT LTD</v>
          </cell>
          <cell r="D2">
            <v>13</v>
          </cell>
          <cell r="E2">
            <v>0</v>
          </cell>
          <cell r="F2">
            <v>13</v>
          </cell>
          <cell r="G2">
            <v>13</v>
          </cell>
          <cell r="H2">
            <v>0</v>
          </cell>
        </row>
        <row r="3">
          <cell r="B3" t="str">
            <v>CHA0005</v>
          </cell>
          <cell r="C3" t="str">
            <v>ATLAS METALS</v>
          </cell>
          <cell r="D3">
            <v>0</v>
          </cell>
          <cell r="E3">
            <v>13387</v>
          </cell>
          <cell r="F3">
            <v>-13387</v>
          </cell>
          <cell r="G3">
            <v>0</v>
          </cell>
          <cell r="H3">
            <v>13387</v>
          </cell>
        </row>
        <row r="4">
          <cell r="B4" t="str">
            <v>CHA0012</v>
          </cell>
          <cell r="C4" t="str">
            <v>ABHINAVA ALUMINIUM (P) LTD</v>
          </cell>
          <cell r="D4">
            <v>0</v>
          </cell>
          <cell r="E4">
            <v>337290</v>
          </cell>
          <cell r="F4">
            <v>-337290</v>
          </cell>
          <cell r="G4">
            <v>0</v>
          </cell>
          <cell r="H4">
            <v>337290</v>
          </cell>
        </row>
        <row r="5">
          <cell r="B5" t="str">
            <v>CHA0059</v>
          </cell>
          <cell r="C5" t="str">
            <v>ANNEX GLASS INDUSTRIES PVT LTD</v>
          </cell>
          <cell r="D5">
            <v>0</v>
          </cell>
          <cell r="E5">
            <v>794587</v>
          </cell>
          <cell r="F5">
            <v>-794587</v>
          </cell>
          <cell r="G5">
            <v>0</v>
          </cell>
          <cell r="H5">
            <v>794587</v>
          </cell>
        </row>
        <row r="6">
          <cell r="B6" t="str">
            <v>CHA0061</v>
          </cell>
          <cell r="C6" t="str">
            <v>ASA &amp; ASSOCIATES</v>
          </cell>
          <cell r="D6">
            <v>0</v>
          </cell>
          <cell r="E6">
            <v>1</v>
          </cell>
          <cell r="F6">
            <v>-1</v>
          </cell>
          <cell r="G6">
            <v>0</v>
          </cell>
          <cell r="H6">
            <v>1</v>
          </cell>
        </row>
        <row r="7">
          <cell r="B7" t="str">
            <v>CHA0071</v>
          </cell>
          <cell r="C7" t="str">
            <v>AGARWAL FASTNERS PVT.LTD</v>
          </cell>
          <cell r="D7">
            <v>0</v>
          </cell>
          <cell r="E7">
            <v>58322</v>
          </cell>
          <cell r="F7">
            <v>-58322</v>
          </cell>
          <cell r="G7">
            <v>0</v>
          </cell>
          <cell r="H7">
            <v>58322</v>
          </cell>
        </row>
        <row r="8">
          <cell r="B8" t="str">
            <v>CHA0089</v>
          </cell>
          <cell r="C8" t="str">
            <v>ARHAM METAENGINEERING PVT.LTD</v>
          </cell>
          <cell r="D8">
            <v>254912</v>
          </cell>
          <cell r="E8">
            <v>0</v>
          </cell>
          <cell r="F8">
            <v>254912</v>
          </cell>
          <cell r="G8">
            <v>254912</v>
          </cell>
          <cell r="H8">
            <v>0</v>
          </cell>
        </row>
        <row r="9">
          <cell r="B9" t="str">
            <v>CHB00001</v>
          </cell>
          <cell r="C9" t="str">
            <v>BHARAT SANCHAR NIGAM LIMITED</v>
          </cell>
          <cell r="D9">
            <v>0</v>
          </cell>
          <cell r="E9">
            <v>8574</v>
          </cell>
          <cell r="F9">
            <v>-8574</v>
          </cell>
          <cell r="G9">
            <v>0</v>
          </cell>
          <cell r="H9">
            <v>8574</v>
          </cell>
        </row>
        <row r="10">
          <cell r="B10" t="str">
            <v>CHB0030</v>
          </cell>
          <cell r="C10" t="str">
            <v>BHORUKA ALUMINUM LTD L/C A/C</v>
          </cell>
          <cell r="D10">
            <v>661137</v>
          </cell>
          <cell r="E10">
            <v>0</v>
          </cell>
          <cell r="F10">
            <v>661137</v>
          </cell>
          <cell r="G10">
            <v>661137</v>
          </cell>
          <cell r="H10">
            <v>0</v>
          </cell>
        </row>
        <row r="11">
          <cell r="B11" t="str">
            <v>CHC00004</v>
          </cell>
          <cell r="C11" t="str">
            <v>CCCL PEARL CITY FOOD PORT SEZ LTD</v>
          </cell>
          <cell r="D11">
            <v>0</v>
          </cell>
          <cell r="E11">
            <v>458065</v>
          </cell>
          <cell r="F11">
            <v>-458065</v>
          </cell>
          <cell r="G11">
            <v>0</v>
          </cell>
          <cell r="H11">
            <v>458065</v>
          </cell>
        </row>
        <row r="12">
          <cell r="B12" t="str">
            <v>CHC0001</v>
          </cell>
          <cell r="C12" t="str">
            <v xml:space="preserve">CONSOLIDATED CONSTRUCTION CONSORTIUM  LTD </v>
          </cell>
          <cell r="D12">
            <v>0</v>
          </cell>
          <cell r="E12">
            <v>346561470.19999999</v>
          </cell>
          <cell r="F12">
            <v>-346561470.19999999</v>
          </cell>
          <cell r="G12">
            <v>0</v>
          </cell>
          <cell r="H12">
            <v>346561470.19999999</v>
          </cell>
        </row>
        <row r="13">
          <cell r="B13" t="str">
            <v>CHC0017</v>
          </cell>
          <cell r="C13" t="str">
            <v>CLASSIC CLEARING &amp; FORWARDING PVT LTD</v>
          </cell>
          <cell r="D13">
            <v>0</v>
          </cell>
          <cell r="E13">
            <v>122710</v>
          </cell>
          <cell r="F13">
            <v>-122710</v>
          </cell>
          <cell r="G13">
            <v>0</v>
          </cell>
          <cell r="H13">
            <v>122710</v>
          </cell>
        </row>
        <row r="14">
          <cell r="B14" t="str">
            <v>CHD0001</v>
          </cell>
          <cell r="C14" t="str">
            <v>DINESH METAL DISTRIBUTORS</v>
          </cell>
          <cell r="D14">
            <v>0</v>
          </cell>
          <cell r="E14">
            <v>508589</v>
          </cell>
          <cell r="F14">
            <v>-508589</v>
          </cell>
          <cell r="G14">
            <v>0</v>
          </cell>
          <cell r="H14">
            <v>508589</v>
          </cell>
        </row>
        <row r="15">
          <cell r="B15" t="str">
            <v>CHD0005</v>
          </cell>
          <cell r="C15" t="str">
            <v>DURABUILD TECHNOLOGIES PVT LTD</v>
          </cell>
          <cell r="D15">
            <v>0</v>
          </cell>
          <cell r="E15">
            <v>661006</v>
          </cell>
          <cell r="F15">
            <v>-661006</v>
          </cell>
          <cell r="G15">
            <v>0</v>
          </cell>
          <cell r="H15">
            <v>661006</v>
          </cell>
        </row>
        <row r="16">
          <cell r="B16" t="str">
            <v>CHD0025</v>
          </cell>
          <cell r="C16" t="str">
            <v>DEVTA GENSETS PVT LTD</v>
          </cell>
          <cell r="D16">
            <v>0</v>
          </cell>
          <cell r="E16">
            <v>24379</v>
          </cell>
          <cell r="F16">
            <v>-24379</v>
          </cell>
          <cell r="G16">
            <v>0</v>
          </cell>
          <cell r="H16">
            <v>24379</v>
          </cell>
        </row>
        <row r="17">
          <cell r="B17" t="str">
            <v>CHE00051</v>
          </cell>
          <cell r="C17" t="str">
            <v>ECO OFFICE MART</v>
          </cell>
          <cell r="D17">
            <v>0</v>
          </cell>
          <cell r="E17">
            <v>5228</v>
          </cell>
          <cell r="F17">
            <v>-5228</v>
          </cell>
          <cell r="G17">
            <v>0</v>
          </cell>
          <cell r="H17">
            <v>5228</v>
          </cell>
        </row>
        <row r="18">
          <cell r="B18" t="str">
            <v>CHE0010</v>
          </cell>
          <cell r="C18" t="str">
            <v>ENDURA SYSTEMS</v>
          </cell>
          <cell r="D18">
            <v>0</v>
          </cell>
          <cell r="E18">
            <v>388808</v>
          </cell>
          <cell r="F18">
            <v>-388808</v>
          </cell>
          <cell r="G18">
            <v>0</v>
          </cell>
          <cell r="H18">
            <v>388808</v>
          </cell>
        </row>
        <row r="19">
          <cell r="B19" t="str">
            <v>CHF0001</v>
          </cell>
          <cell r="C19" t="str">
            <v>FOUR-P INTERNATIONAL PVT.LTD</v>
          </cell>
          <cell r="D19">
            <v>0</v>
          </cell>
          <cell r="E19">
            <v>1139133</v>
          </cell>
          <cell r="F19">
            <v>-1139133</v>
          </cell>
          <cell r="G19">
            <v>0</v>
          </cell>
          <cell r="H19">
            <v>1139133</v>
          </cell>
        </row>
        <row r="20">
          <cell r="B20" t="str">
            <v>CHF0017</v>
          </cell>
          <cell r="C20" t="str">
            <v>FOCUS SOLUTIONS</v>
          </cell>
          <cell r="D20">
            <v>0</v>
          </cell>
          <cell r="E20">
            <v>10000</v>
          </cell>
          <cell r="F20">
            <v>-10000</v>
          </cell>
          <cell r="G20">
            <v>0</v>
          </cell>
          <cell r="H20">
            <v>10000</v>
          </cell>
        </row>
        <row r="21">
          <cell r="B21" t="str">
            <v>CHF007</v>
          </cell>
          <cell r="C21" t="str">
            <v>FUSO GLASS INDIA PVT. LTD. LC A/C</v>
          </cell>
          <cell r="D21">
            <v>313350</v>
          </cell>
          <cell r="E21">
            <v>0</v>
          </cell>
          <cell r="F21">
            <v>313350</v>
          </cell>
          <cell r="G21">
            <v>313350</v>
          </cell>
          <cell r="H21">
            <v>0</v>
          </cell>
        </row>
        <row r="22">
          <cell r="B22" t="str">
            <v>CHF016</v>
          </cell>
          <cell r="C22" t="str">
            <v>FOCUS IDEAS</v>
          </cell>
          <cell r="D22">
            <v>0</v>
          </cell>
          <cell r="E22">
            <v>10000</v>
          </cell>
          <cell r="F22">
            <v>-10000</v>
          </cell>
          <cell r="G22">
            <v>0</v>
          </cell>
          <cell r="H22">
            <v>10000</v>
          </cell>
        </row>
        <row r="23">
          <cell r="B23" t="str">
            <v>CHG0035</v>
          </cell>
          <cell r="C23" t="str">
            <v>S.GUNASEELAN</v>
          </cell>
          <cell r="D23">
            <v>0</v>
          </cell>
          <cell r="E23">
            <v>2500</v>
          </cell>
          <cell r="F23">
            <v>-2500</v>
          </cell>
          <cell r="G23">
            <v>0</v>
          </cell>
          <cell r="H23">
            <v>2500</v>
          </cell>
        </row>
        <row r="24">
          <cell r="B24" t="str">
            <v>CHG015</v>
          </cell>
          <cell r="C24" t="str">
            <v>G.LOKESH</v>
          </cell>
          <cell r="D24">
            <v>0</v>
          </cell>
          <cell r="E24">
            <v>15000</v>
          </cell>
          <cell r="F24">
            <v>-15000</v>
          </cell>
          <cell r="G24">
            <v>0</v>
          </cell>
          <cell r="H24">
            <v>15000</v>
          </cell>
        </row>
        <row r="25">
          <cell r="B25" t="str">
            <v>CHH0018</v>
          </cell>
          <cell r="C25" t="str">
            <v>HINDALCO INDUSTRIES LIMITED</v>
          </cell>
          <cell r="D25">
            <v>50000</v>
          </cell>
          <cell r="E25">
            <v>0</v>
          </cell>
          <cell r="F25">
            <v>50000</v>
          </cell>
          <cell r="G25">
            <v>50000</v>
          </cell>
          <cell r="H25">
            <v>0</v>
          </cell>
        </row>
        <row r="26">
          <cell r="B26" t="str">
            <v>CHJ00003</v>
          </cell>
          <cell r="C26" t="str">
            <v>JINDAL ALUMINIUM LTD</v>
          </cell>
          <cell r="D26">
            <v>18806</v>
          </cell>
          <cell r="E26">
            <v>0</v>
          </cell>
          <cell r="F26">
            <v>18806</v>
          </cell>
          <cell r="G26">
            <v>18806</v>
          </cell>
          <cell r="H26">
            <v>0</v>
          </cell>
        </row>
        <row r="27">
          <cell r="B27" t="str">
            <v>CHJ00005</v>
          </cell>
          <cell r="C27" t="str">
            <v>JR &amp; ASSOCIATES</v>
          </cell>
          <cell r="D27">
            <v>162</v>
          </cell>
          <cell r="E27">
            <v>0</v>
          </cell>
          <cell r="F27">
            <v>162</v>
          </cell>
          <cell r="G27">
            <v>162</v>
          </cell>
          <cell r="H27">
            <v>0</v>
          </cell>
        </row>
        <row r="28">
          <cell r="B28" t="str">
            <v>CHK00004</v>
          </cell>
          <cell r="C28" t="str">
            <v>KARNATAKA METAL COMPANY</v>
          </cell>
          <cell r="D28">
            <v>0</v>
          </cell>
          <cell r="E28">
            <v>476</v>
          </cell>
          <cell r="F28">
            <v>-476</v>
          </cell>
          <cell r="G28">
            <v>0</v>
          </cell>
          <cell r="H28">
            <v>476</v>
          </cell>
        </row>
        <row r="29">
          <cell r="B29" t="str">
            <v>CHK00006</v>
          </cell>
          <cell r="C29" t="str">
            <v>KA CONSULTANTS AND MANAGEMENT ADVISORY PRIVATE LIMITED</v>
          </cell>
          <cell r="D29">
            <v>0</v>
          </cell>
          <cell r="E29">
            <v>66600</v>
          </cell>
          <cell r="F29">
            <v>-66600</v>
          </cell>
          <cell r="G29">
            <v>0</v>
          </cell>
          <cell r="H29">
            <v>66600</v>
          </cell>
        </row>
        <row r="30">
          <cell r="B30" t="str">
            <v>CHK00007</v>
          </cell>
          <cell r="C30" t="str">
            <v>KARVY COMPUTERSHARE PRIVATE LIMITED</v>
          </cell>
          <cell r="D30">
            <v>0</v>
          </cell>
          <cell r="E30">
            <v>44280</v>
          </cell>
          <cell r="F30">
            <v>-44280</v>
          </cell>
          <cell r="G30">
            <v>0</v>
          </cell>
          <cell r="H30">
            <v>44280</v>
          </cell>
        </row>
        <row r="31">
          <cell r="B31" t="str">
            <v>CHK0006</v>
          </cell>
          <cell r="C31" t="str">
            <v>KITABI HARDWARE STORES</v>
          </cell>
          <cell r="D31">
            <v>0</v>
          </cell>
          <cell r="E31">
            <v>54139</v>
          </cell>
          <cell r="F31">
            <v>-54139</v>
          </cell>
          <cell r="G31">
            <v>0</v>
          </cell>
          <cell r="H31">
            <v>54139</v>
          </cell>
        </row>
        <row r="32">
          <cell r="B32" t="str">
            <v>CHK0009</v>
          </cell>
          <cell r="C32" t="str">
            <v>KITABI TOOLS &amp; HARDWARES</v>
          </cell>
          <cell r="D32">
            <v>0</v>
          </cell>
          <cell r="E32">
            <v>97514</v>
          </cell>
          <cell r="F32">
            <v>-97514</v>
          </cell>
          <cell r="G32">
            <v>0</v>
          </cell>
          <cell r="H32">
            <v>97514</v>
          </cell>
        </row>
        <row r="33">
          <cell r="B33" t="str">
            <v>CHL0013</v>
          </cell>
          <cell r="C33" t="str">
            <v>LAXMI TOOLS &amp; FABRICATORS</v>
          </cell>
          <cell r="D33">
            <v>108754</v>
          </cell>
          <cell r="E33">
            <v>0</v>
          </cell>
          <cell r="F33">
            <v>108754</v>
          </cell>
          <cell r="G33">
            <v>108754</v>
          </cell>
          <cell r="H33">
            <v>0</v>
          </cell>
        </row>
        <row r="34">
          <cell r="B34" t="str">
            <v>CHM0001</v>
          </cell>
          <cell r="C34" t="str">
            <v>MICRON ELASTOMERS PVT LTD</v>
          </cell>
          <cell r="D34">
            <v>0</v>
          </cell>
          <cell r="E34">
            <v>197655</v>
          </cell>
          <cell r="F34">
            <v>-197655</v>
          </cell>
          <cell r="G34">
            <v>0</v>
          </cell>
          <cell r="H34">
            <v>197655</v>
          </cell>
        </row>
        <row r="35">
          <cell r="B35" t="str">
            <v>CHM00065</v>
          </cell>
          <cell r="C35" t="str">
            <v>M.P.PARTHIBAN</v>
          </cell>
          <cell r="D35">
            <v>0</v>
          </cell>
          <cell r="E35">
            <v>19300</v>
          </cell>
          <cell r="F35">
            <v>-19300</v>
          </cell>
          <cell r="G35">
            <v>0</v>
          </cell>
          <cell r="H35">
            <v>19300</v>
          </cell>
        </row>
        <row r="36">
          <cell r="B36" t="str">
            <v>CHM00072</v>
          </cell>
          <cell r="C36" t="str">
            <v>MEGA ALUMINIUM</v>
          </cell>
          <cell r="D36">
            <v>0</v>
          </cell>
          <cell r="E36">
            <v>5098</v>
          </cell>
          <cell r="F36">
            <v>-5098</v>
          </cell>
          <cell r="G36">
            <v>0</v>
          </cell>
          <cell r="H36">
            <v>5098</v>
          </cell>
        </row>
        <row r="37">
          <cell r="B37" t="str">
            <v>CHM0046</v>
          </cell>
          <cell r="C37" t="str">
            <v>MG ENTERPRISE</v>
          </cell>
          <cell r="D37">
            <v>0</v>
          </cell>
          <cell r="E37">
            <v>334701</v>
          </cell>
          <cell r="F37">
            <v>-334701</v>
          </cell>
          <cell r="G37">
            <v>0</v>
          </cell>
          <cell r="H37">
            <v>334701</v>
          </cell>
        </row>
        <row r="38">
          <cell r="B38" t="str">
            <v>CHM0053</v>
          </cell>
          <cell r="C38" t="str">
            <v>M.A. MUNEER AHMED</v>
          </cell>
          <cell r="D38">
            <v>0</v>
          </cell>
          <cell r="E38">
            <v>3000</v>
          </cell>
          <cell r="F38">
            <v>-3000</v>
          </cell>
          <cell r="G38">
            <v>0</v>
          </cell>
          <cell r="H38">
            <v>3000</v>
          </cell>
        </row>
        <row r="39">
          <cell r="B39" t="str">
            <v>CHN00006</v>
          </cell>
          <cell r="C39" t="str">
            <v>N.RAMAKRISHNAN</v>
          </cell>
          <cell r="D39">
            <v>0</v>
          </cell>
          <cell r="E39">
            <v>21233</v>
          </cell>
          <cell r="F39">
            <v>-21233</v>
          </cell>
          <cell r="G39">
            <v>0</v>
          </cell>
          <cell r="H39">
            <v>21233</v>
          </cell>
        </row>
        <row r="40">
          <cell r="B40" t="str">
            <v>CHP00001</v>
          </cell>
          <cell r="C40" t="str">
            <v>PARAM ALUMINIUM COMPANY</v>
          </cell>
          <cell r="D40">
            <v>0</v>
          </cell>
          <cell r="E40">
            <v>3091</v>
          </cell>
          <cell r="F40">
            <v>-3091</v>
          </cell>
          <cell r="G40">
            <v>0</v>
          </cell>
          <cell r="H40">
            <v>3091</v>
          </cell>
        </row>
        <row r="41">
          <cell r="B41" t="str">
            <v>CHP00004</v>
          </cell>
          <cell r="C41" t="str">
            <v>PINKI ENTERPRISES</v>
          </cell>
          <cell r="D41">
            <v>0</v>
          </cell>
          <cell r="E41">
            <v>15700</v>
          </cell>
          <cell r="F41">
            <v>-15700</v>
          </cell>
          <cell r="G41">
            <v>0</v>
          </cell>
          <cell r="H41">
            <v>15700</v>
          </cell>
        </row>
        <row r="42">
          <cell r="B42" t="str">
            <v>CHP0002</v>
          </cell>
          <cell r="C42" t="str">
            <v>PARAM ALUMINIUM COMPANY</v>
          </cell>
          <cell r="D42">
            <v>3027</v>
          </cell>
          <cell r="E42">
            <v>0</v>
          </cell>
          <cell r="F42">
            <v>3027</v>
          </cell>
          <cell r="G42">
            <v>3027</v>
          </cell>
          <cell r="H42">
            <v>0</v>
          </cell>
        </row>
        <row r="43">
          <cell r="B43" t="str">
            <v>CHP0040</v>
          </cell>
          <cell r="C43" t="str">
            <v>POWDER COATERS</v>
          </cell>
          <cell r="D43">
            <v>144946</v>
          </cell>
          <cell r="E43">
            <v>0</v>
          </cell>
          <cell r="F43">
            <v>144946</v>
          </cell>
          <cell r="G43">
            <v>144946</v>
          </cell>
          <cell r="H43">
            <v>0</v>
          </cell>
        </row>
        <row r="44">
          <cell r="B44" t="str">
            <v>CHR00055</v>
          </cell>
          <cell r="C44" t="str">
            <v>REFORM TECHNICAL SERVICES</v>
          </cell>
          <cell r="D44">
            <v>2500</v>
          </cell>
          <cell r="E44">
            <v>0</v>
          </cell>
          <cell r="F44">
            <v>2500</v>
          </cell>
          <cell r="G44">
            <v>2500</v>
          </cell>
          <cell r="H44">
            <v>0</v>
          </cell>
        </row>
        <row r="45">
          <cell r="B45" t="str">
            <v>CHR0015</v>
          </cell>
          <cell r="C45" t="str">
            <v>R.CHANDRASEKAR</v>
          </cell>
          <cell r="D45">
            <v>71225</v>
          </cell>
          <cell r="E45">
            <v>0</v>
          </cell>
          <cell r="F45">
            <v>71225</v>
          </cell>
          <cell r="G45">
            <v>71225</v>
          </cell>
          <cell r="H45">
            <v>0</v>
          </cell>
        </row>
        <row r="46">
          <cell r="B46" t="str">
            <v>CHR0035</v>
          </cell>
          <cell r="C46" t="str">
            <v>RAJESH BAGMAR</v>
          </cell>
          <cell r="D46">
            <v>27500</v>
          </cell>
          <cell r="E46">
            <v>0</v>
          </cell>
          <cell r="F46">
            <v>27500</v>
          </cell>
          <cell r="G46">
            <v>27500</v>
          </cell>
          <cell r="H46">
            <v>0</v>
          </cell>
        </row>
        <row r="47">
          <cell r="B47" t="str">
            <v>CHR0041</v>
          </cell>
          <cell r="C47" t="str">
            <v>RAVAR</v>
          </cell>
          <cell r="D47">
            <v>0</v>
          </cell>
          <cell r="E47">
            <v>370333</v>
          </cell>
          <cell r="F47">
            <v>-370333</v>
          </cell>
          <cell r="G47">
            <v>0</v>
          </cell>
          <cell r="H47">
            <v>370333</v>
          </cell>
        </row>
        <row r="48">
          <cell r="B48" t="str">
            <v>CHS0003</v>
          </cell>
          <cell r="C48" t="str">
            <v>SREE SRINIVASA GLASS AGENCIES</v>
          </cell>
          <cell r="D48">
            <v>0</v>
          </cell>
          <cell r="E48">
            <v>47541</v>
          </cell>
          <cell r="F48">
            <v>-47541</v>
          </cell>
          <cell r="G48">
            <v>0</v>
          </cell>
          <cell r="H48">
            <v>47541</v>
          </cell>
        </row>
        <row r="49">
          <cell r="B49" t="str">
            <v>CHS0015</v>
          </cell>
          <cell r="C49" t="str">
            <v>SHREE VENUS ENERGY SYSTEM PRIVATE LIMITED</v>
          </cell>
          <cell r="D49">
            <v>0</v>
          </cell>
          <cell r="E49">
            <v>846911</v>
          </cell>
          <cell r="F49">
            <v>-846911</v>
          </cell>
          <cell r="G49">
            <v>0</v>
          </cell>
          <cell r="H49">
            <v>846911</v>
          </cell>
        </row>
        <row r="50">
          <cell r="B50" t="str">
            <v>CHS0018</v>
          </cell>
          <cell r="C50" t="str">
            <v>SRI BALA &amp; CO</v>
          </cell>
          <cell r="D50">
            <v>0</v>
          </cell>
          <cell r="E50">
            <v>42235</v>
          </cell>
          <cell r="F50">
            <v>-42235</v>
          </cell>
          <cell r="G50">
            <v>0</v>
          </cell>
          <cell r="H50">
            <v>42235</v>
          </cell>
        </row>
        <row r="51">
          <cell r="B51" t="str">
            <v>CHS00311</v>
          </cell>
          <cell r="C51" t="str">
            <v>SUPREME ELECTRONIC SERVICES</v>
          </cell>
          <cell r="D51">
            <v>0</v>
          </cell>
          <cell r="E51">
            <v>57330</v>
          </cell>
          <cell r="F51">
            <v>-57330</v>
          </cell>
          <cell r="G51">
            <v>0</v>
          </cell>
          <cell r="H51">
            <v>57330</v>
          </cell>
        </row>
        <row r="52">
          <cell r="B52" t="str">
            <v>CHS00312</v>
          </cell>
          <cell r="C52" t="str">
            <v>SURYA ENGINEERING</v>
          </cell>
          <cell r="D52">
            <v>0</v>
          </cell>
          <cell r="E52">
            <v>109569</v>
          </cell>
          <cell r="F52">
            <v>-109569</v>
          </cell>
          <cell r="G52">
            <v>0</v>
          </cell>
          <cell r="H52">
            <v>109569</v>
          </cell>
        </row>
        <row r="53">
          <cell r="B53" t="str">
            <v>CHS00317</v>
          </cell>
          <cell r="C53" t="str">
            <v>SHRI VAIBHAAV ENTERPRISES</v>
          </cell>
          <cell r="D53">
            <v>0</v>
          </cell>
          <cell r="E53">
            <v>3114</v>
          </cell>
          <cell r="F53">
            <v>-3114</v>
          </cell>
          <cell r="G53">
            <v>0</v>
          </cell>
          <cell r="H53">
            <v>3114</v>
          </cell>
        </row>
        <row r="54">
          <cell r="B54" t="str">
            <v>CHS00326</v>
          </cell>
          <cell r="C54" t="str">
            <v>S.KARTHIKEI BALAN</v>
          </cell>
          <cell r="D54">
            <v>0</v>
          </cell>
          <cell r="E54">
            <v>45000</v>
          </cell>
          <cell r="F54">
            <v>-45000</v>
          </cell>
          <cell r="G54">
            <v>0</v>
          </cell>
          <cell r="H54">
            <v>45000</v>
          </cell>
        </row>
        <row r="55">
          <cell r="B55" t="str">
            <v>CHS0076</v>
          </cell>
          <cell r="C55" t="str">
            <v>SOUTH INDIA ENTERPRISES PVT. LTD.</v>
          </cell>
          <cell r="D55">
            <v>0</v>
          </cell>
          <cell r="E55">
            <v>14360</v>
          </cell>
          <cell r="F55">
            <v>-14360</v>
          </cell>
          <cell r="G55">
            <v>0</v>
          </cell>
          <cell r="H55">
            <v>14360</v>
          </cell>
        </row>
        <row r="56">
          <cell r="B56" t="str">
            <v>CHS0082</v>
          </cell>
          <cell r="C56" t="str">
            <v>S.N. ENTERPRISES</v>
          </cell>
          <cell r="D56">
            <v>0</v>
          </cell>
          <cell r="E56">
            <v>53550</v>
          </cell>
          <cell r="F56">
            <v>-53550</v>
          </cell>
          <cell r="G56">
            <v>0</v>
          </cell>
          <cell r="H56">
            <v>53550</v>
          </cell>
        </row>
        <row r="57">
          <cell r="B57" t="str">
            <v>CHS0089</v>
          </cell>
          <cell r="C57" t="str">
            <v>SOUTHERN AUTO PRODUCTS</v>
          </cell>
          <cell r="D57">
            <v>0</v>
          </cell>
          <cell r="E57">
            <v>103947</v>
          </cell>
          <cell r="F57">
            <v>-103947</v>
          </cell>
          <cell r="G57">
            <v>0</v>
          </cell>
          <cell r="H57">
            <v>103947</v>
          </cell>
        </row>
        <row r="58">
          <cell r="B58" t="str">
            <v>CHS0090</v>
          </cell>
          <cell r="C58" t="str">
            <v>SURYA ENGINEERING</v>
          </cell>
          <cell r="D58">
            <v>0</v>
          </cell>
          <cell r="E58">
            <v>67532</v>
          </cell>
          <cell r="F58">
            <v>-67532</v>
          </cell>
          <cell r="G58">
            <v>0</v>
          </cell>
          <cell r="H58">
            <v>67532</v>
          </cell>
        </row>
        <row r="59">
          <cell r="B59" t="str">
            <v>CHS0102</v>
          </cell>
          <cell r="C59" t="str">
            <v>SATYA SURYA ALUMINIUM INDUSTRIES LIMITED</v>
          </cell>
          <cell r="D59">
            <v>0</v>
          </cell>
          <cell r="E59">
            <v>240600</v>
          </cell>
          <cell r="F59">
            <v>-240600</v>
          </cell>
          <cell r="G59">
            <v>0</v>
          </cell>
          <cell r="H59">
            <v>240600</v>
          </cell>
        </row>
        <row r="60">
          <cell r="B60" t="str">
            <v>CHS0105</v>
          </cell>
          <cell r="C60" t="str">
            <v>SPARKLITE AGENCY</v>
          </cell>
          <cell r="D60">
            <v>0</v>
          </cell>
          <cell r="E60">
            <v>323348.24</v>
          </cell>
          <cell r="F60">
            <v>-323348.24</v>
          </cell>
          <cell r="G60">
            <v>0</v>
          </cell>
          <cell r="H60">
            <v>323348.24</v>
          </cell>
        </row>
        <row r="61">
          <cell r="B61" t="str">
            <v>CHS0113</v>
          </cell>
          <cell r="C61" t="str">
            <v>SAINT GOBAIN GLASS INDIA LIMITED</v>
          </cell>
          <cell r="D61">
            <v>555806</v>
          </cell>
          <cell r="E61">
            <v>0</v>
          </cell>
          <cell r="F61">
            <v>555806</v>
          </cell>
          <cell r="G61">
            <v>555806</v>
          </cell>
          <cell r="H61">
            <v>0</v>
          </cell>
        </row>
        <row r="62">
          <cell r="B62" t="str">
            <v>CHS0124</v>
          </cell>
          <cell r="C62" t="str">
            <v>SAPA PROFILES INDIA PRIVATE LIMITED</v>
          </cell>
          <cell r="D62">
            <v>58967</v>
          </cell>
          <cell r="E62">
            <v>0</v>
          </cell>
          <cell r="F62">
            <v>58967</v>
          </cell>
          <cell r="G62">
            <v>58967</v>
          </cell>
          <cell r="H62">
            <v>0</v>
          </cell>
        </row>
        <row r="63">
          <cell r="B63" t="str">
            <v>CHS0125</v>
          </cell>
          <cell r="C63" t="str">
            <v>SP ARCHITECTURAL  COATINGS PVT.LTD LC A/C</v>
          </cell>
          <cell r="D63">
            <v>0</v>
          </cell>
          <cell r="E63">
            <v>309589</v>
          </cell>
          <cell r="F63">
            <v>-309589</v>
          </cell>
          <cell r="G63">
            <v>0</v>
          </cell>
          <cell r="H63">
            <v>309589</v>
          </cell>
        </row>
        <row r="64">
          <cell r="B64" t="str">
            <v>CHS0175</v>
          </cell>
          <cell r="C64" t="str">
            <v>SI LIFESTRUCTURES</v>
          </cell>
          <cell r="D64">
            <v>0</v>
          </cell>
          <cell r="E64">
            <v>12520</v>
          </cell>
          <cell r="F64">
            <v>-12520</v>
          </cell>
          <cell r="G64">
            <v>0</v>
          </cell>
          <cell r="H64">
            <v>12520</v>
          </cell>
        </row>
        <row r="65">
          <cell r="B65" t="str">
            <v>CHT00002</v>
          </cell>
          <cell r="C65" t="str">
            <v>TPRS ENTERPRISES PVT LTD</v>
          </cell>
          <cell r="D65">
            <v>1595</v>
          </cell>
          <cell r="E65">
            <v>0</v>
          </cell>
          <cell r="F65">
            <v>1595</v>
          </cell>
          <cell r="G65">
            <v>1595</v>
          </cell>
          <cell r="H65">
            <v>0</v>
          </cell>
        </row>
        <row r="66">
          <cell r="B66" t="str">
            <v>CHV00002</v>
          </cell>
          <cell r="C66" t="str">
            <v>VINITHA COLOR COATS</v>
          </cell>
          <cell r="D66">
            <v>0</v>
          </cell>
          <cell r="E66">
            <v>204922</v>
          </cell>
          <cell r="F66">
            <v>-204922</v>
          </cell>
          <cell r="G66">
            <v>0</v>
          </cell>
          <cell r="H66">
            <v>204922</v>
          </cell>
        </row>
        <row r="67">
          <cell r="B67" t="str">
            <v>CHV0037</v>
          </cell>
          <cell r="C67" t="str">
            <v>VISHA STEEL TRADERS</v>
          </cell>
          <cell r="D67">
            <v>0</v>
          </cell>
          <cell r="E67">
            <v>207263</v>
          </cell>
          <cell r="F67">
            <v>-207263</v>
          </cell>
          <cell r="G67">
            <v>0</v>
          </cell>
          <cell r="H67">
            <v>207263</v>
          </cell>
        </row>
        <row r="68">
          <cell r="B68" t="str">
            <v>CHV0038</v>
          </cell>
          <cell r="C68" t="str">
            <v>N.VISWANATHAN</v>
          </cell>
          <cell r="D68">
            <v>0</v>
          </cell>
          <cell r="E68">
            <v>34000</v>
          </cell>
          <cell r="F68">
            <v>-34000</v>
          </cell>
          <cell r="G68">
            <v>0</v>
          </cell>
          <cell r="H68">
            <v>34000</v>
          </cell>
        </row>
        <row r="69">
          <cell r="B69" t="str">
            <v>CHV0043</v>
          </cell>
          <cell r="C69" t="str">
            <v>VENUGOPAL P</v>
          </cell>
          <cell r="D69">
            <v>0</v>
          </cell>
          <cell r="E69">
            <v>2250</v>
          </cell>
          <cell r="F69">
            <v>-2250</v>
          </cell>
          <cell r="G69">
            <v>0</v>
          </cell>
          <cell r="H69">
            <v>2250</v>
          </cell>
        </row>
        <row r="71">
          <cell r="C71" t="str">
            <v>Grand Total</v>
          </cell>
          <cell r="D71">
            <v>2272700</v>
          </cell>
          <cell r="E71">
            <v>355077750.44</v>
          </cell>
          <cell r="F71">
            <v>-352805050.44</v>
          </cell>
          <cell r="G71">
            <v>2272700</v>
          </cell>
          <cell r="H71">
            <v>355077750.44</v>
          </cell>
        </row>
      </sheetData>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6:J1000"/>
  <sheetViews>
    <sheetView workbookViewId="0">
      <selection activeCell="J7" sqref="J7"/>
    </sheetView>
  </sheetViews>
  <sheetFormatPr defaultColWidth="12.59765625" defaultRowHeight="15" customHeight="1"/>
  <cols>
    <col min="1" max="4" width="7.59765625" style="121" customWidth="1"/>
    <col min="5" max="5" width="27.09765625" style="121" customWidth="1"/>
    <col min="6" max="6" width="7.59765625" style="121" customWidth="1"/>
    <col min="7" max="8" width="14.5" style="121" bestFit="1" customWidth="1"/>
    <col min="9" max="9" width="14.5" style="121" customWidth="1"/>
    <col min="10" max="10" width="13.5" style="121" customWidth="1"/>
    <col min="11" max="26" width="7.59765625" style="121" customWidth="1"/>
    <col min="27" max="16384" width="12.59765625" style="121"/>
  </cols>
  <sheetData>
    <row r="6" spans="4:10" ht="15" customHeight="1">
      <c r="D6" s="283" t="s">
        <v>1425</v>
      </c>
      <c r="H6" s="342"/>
    </row>
    <row r="7" spans="4:10" ht="16.8">
      <c r="E7" s="120" t="s">
        <v>0</v>
      </c>
      <c r="G7" s="122">
        <v>191439555</v>
      </c>
      <c r="I7" s="275">
        <v>25948000</v>
      </c>
      <c r="J7" s="276"/>
    </row>
    <row r="8" spans="4:10" ht="16.8">
      <c r="E8" s="120" t="s">
        <v>1</v>
      </c>
      <c r="G8" s="124">
        <f>-13200000</f>
        <v>-13200000</v>
      </c>
      <c r="I8" s="277">
        <v>169854000</v>
      </c>
      <c r="J8" s="276"/>
    </row>
    <row r="9" spans="4:10" ht="16.8">
      <c r="E9" s="120" t="s">
        <v>2</v>
      </c>
      <c r="G9" s="124">
        <f>-5000000</f>
        <v>-5000000</v>
      </c>
      <c r="I9" s="277">
        <v>34037555</v>
      </c>
      <c r="J9" s="276"/>
    </row>
    <row r="10" spans="4:10" ht="16.8">
      <c r="E10" s="120" t="s">
        <v>3</v>
      </c>
      <c r="G10" s="125">
        <f>SUM(G7:G9)</f>
        <v>173239555</v>
      </c>
      <c r="I10" s="278">
        <f>SUM(I7:I9)</f>
        <v>229839555</v>
      </c>
      <c r="J10" s="278">
        <f>I10-G7</f>
        <v>38400000</v>
      </c>
    </row>
    <row r="13" spans="4:10" ht="16.8">
      <c r="E13" s="126" t="s">
        <v>4</v>
      </c>
    </row>
    <row r="15" spans="4:10" ht="16.8">
      <c r="E15" s="120" t="s">
        <v>5</v>
      </c>
      <c r="G15" s="278">
        <v>25948000</v>
      </c>
      <c r="H15" s="276"/>
    </row>
    <row r="16" spans="4:10" ht="16.8">
      <c r="E16" s="120" t="s">
        <v>6</v>
      </c>
      <c r="G16" s="278">
        <f>G10-G15-G17</f>
        <v>113254000</v>
      </c>
      <c r="H16" s="276"/>
    </row>
    <row r="17" spans="5:8" ht="16.8">
      <c r="E17" s="120" t="s">
        <v>7</v>
      </c>
      <c r="G17" s="278">
        <v>34037555</v>
      </c>
      <c r="H17" s="276"/>
    </row>
    <row r="18" spans="5:8" ht="16.8">
      <c r="E18" s="120" t="s">
        <v>8</v>
      </c>
      <c r="G18" s="276"/>
      <c r="H18" s="278">
        <f>SUM(G15:G17)</f>
        <v>173239555</v>
      </c>
    </row>
    <row r="21" spans="5:8" ht="15.75" customHeight="1"/>
    <row r="22" spans="5:8" ht="15.75" customHeight="1"/>
    <row r="23" spans="5:8" ht="15.75" customHeight="1"/>
    <row r="24" spans="5:8" ht="15.75" customHeight="1"/>
    <row r="25" spans="5:8" ht="15.75" customHeight="1"/>
    <row r="26" spans="5:8" ht="15.75" customHeight="1"/>
    <row r="27" spans="5:8" ht="15.75" customHeight="1"/>
    <row r="28" spans="5:8" ht="15.75" customHeight="1"/>
    <row r="29" spans="5:8" ht="15.75" customHeight="1"/>
    <row r="30" spans="5:8" ht="15.75" customHeight="1"/>
    <row r="31" spans="5:8" ht="15.75" customHeight="1"/>
    <row r="32" spans="5:8"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H46"/>
  <sheetViews>
    <sheetView workbookViewId="0">
      <selection activeCell="B5" sqref="B3:F5"/>
    </sheetView>
  </sheetViews>
  <sheetFormatPr defaultColWidth="8.69921875" defaultRowHeight="16.8"/>
  <cols>
    <col min="1" max="1" width="8.69921875" style="329"/>
    <col min="2" max="2" width="2.69921875" style="329" bestFit="1" customWidth="1"/>
    <col min="3" max="3" width="3.5" style="329" bestFit="1" customWidth="1"/>
    <col min="4" max="4" width="28.3984375" style="329" bestFit="1" customWidth="1"/>
    <col min="5" max="5" width="13.69921875" style="329" customWidth="1"/>
    <col min="6" max="6" width="10.8984375" style="331" customWidth="1"/>
    <col min="7" max="7" width="11.19921875" style="331" bestFit="1" customWidth="1"/>
    <col min="8" max="8" width="9" style="331" bestFit="1" customWidth="1"/>
    <col min="9" max="16384" width="8.69921875" style="329"/>
  </cols>
  <sheetData>
    <row r="1" spans="2:8">
      <c r="B1" s="329" t="s">
        <v>1475</v>
      </c>
      <c r="D1" s="330" t="s">
        <v>1532</v>
      </c>
      <c r="G1" s="331">
        <v>100000</v>
      </c>
    </row>
    <row r="2" spans="2:8">
      <c r="D2" s="338" t="s">
        <v>1533</v>
      </c>
      <c r="E2" s="346">
        <f>33.85997*0</f>
        <v>0</v>
      </c>
      <c r="F2" s="346">
        <v>0</v>
      </c>
      <c r="G2" s="329"/>
      <c r="H2" s="329"/>
    </row>
    <row r="3" spans="2:8">
      <c r="C3" s="329">
        <v>811</v>
      </c>
      <c r="D3" s="338" t="s">
        <v>1531</v>
      </c>
      <c r="E3" s="346">
        <v>0</v>
      </c>
      <c r="F3" s="346">
        <f>(E2)</f>
        <v>0</v>
      </c>
      <c r="G3" s="329"/>
      <c r="H3" s="329"/>
    </row>
    <row r="4" spans="2:8">
      <c r="D4" s="331"/>
      <c r="E4" s="346">
        <v>0</v>
      </c>
      <c r="F4" s="346">
        <v>0</v>
      </c>
      <c r="G4" s="329"/>
      <c r="H4" s="329"/>
    </row>
    <row r="5" spans="2:8">
      <c r="E5" s="346">
        <v>0</v>
      </c>
      <c r="F5" s="346">
        <v>0</v>
      </c>
      <c r="G5" s="329"/>
      <c r="H5" s="329"/>
    </row>
    <row r="6" spans="2:8">
      <c r="B6" s="329" t="s">
        <v>1476</v>
      </c>
      <c r="D6" s="331" t="s">
        <v>1538</v>
      </c>
      <c r="E6" s="346">
        <f>3.76162*0</f>
        <v>0</v>
      </c>
      <c r="F6" s="346">
        <v>0</v>
      </c>
      <c r="G6" s="329"/>
      <c r="H6" s="329"/>
    </row>
    <row r="7" spans="2:8">
      <c r="D7" s="344" t="s">
        <v>1535</v>
      </c>
      <c r="E7" s="346">
        <v>0</v>
      </c>
      <c r="F7" s="346">
        <f>2.7774*0</f>
        <v>0</v>
      </c>
      <c r="G7" s="329"/>
      <c r="H7" s="329"/>
    </row>
    <row r="8" spans="2:8">
      <c r="D8" s="344" t="s">
        <v>1536</v>
      </c>
      <c r="E8" s="346">
        <v>0</v>
      </c>
      <c r="F8" s="346">
        <f>0.97391*0</f>
        <v>0</v>
      </c>
      <c r="G8" s="329"/>
      <c r="H8" s="329"/>
    </row>
    <row r="9" spans="2:8">
      <c r="D9" s="345" t="s">
        <v>1537</v>
      </c>
      <c r="E9" s="346">
        <v>0</v>
      </c>
      <c r="F9" s="346">
        <f>0.01031*0</f>
        <v>0</v>
      </c>
      <c r="G9" s="329"/>
      <c r="H9" s="329"/>
    </row>
    <row r="10" spans="2:8">
      <c r="B10" s="329" t="s">
        <v>1477</v>
      </c>
      <c r="D10" s="331"/>
      <c r="E10" s="331"/>
      <c r="G10" s="329"/>
      <c r="H10" s="329"/>
    </row>
    <row r="11" spans="2:8" hidden="1">
      <c r="D11" s="331">
        <v>178239555</v>
      </c>
      <c r="E11" s="331"/>
      <c r="G11" s="329"/>
      <c r="H11" s="329"/>
    </row>
    <row r="12" spans="2:8" hidden="1">
      <c r="D12" s="331"/>
      <c r="E12" s="331">
        <v>25948000</v>
      </c>
      <c r="G12" s="329"/>
      <c r="H12" s="329"/>
    </row>
    <row r="13" spans="2:8" hidden="1">
      <c r="D13" s="331"/>
      <c r="E13" s="331">
        <v>118254000</v>
      </c>
      <c r="G13" s="329"/>
      <c r="H13" s="329"/>
    </row>
    <row r="14" spans="2:8" hidden="1">
      <c r="D14" s="331"/>
      <c r="E14" s="331">
        <v>34037555</v>
      </c>
      <c r="G14" s="329"/>
      <c r="H14" s="329"/>
    </row>
    <row r="15" spans="2:8" hidden="1">
      <c r="D15" s="331"/>
      <c r="E15" s="331"/>
      <c r="G15" s="329"/>
      <c r="H15" s="329"/>
    </row>
    <row r="16" spans="2:8" hidden="1">
      <c r="B16" s="329" t="s">
        <v>1478</v>
      </c>
      <c r="D16" s="331"/>
      <c r="E16" s="331"/>
      <c r="G16" s="329"/>
      <c r="H16" s="329"/>
    </row>
    <row r="17" spans="2:8" hidden="1">
      <c r="D17" s="331">
        <v>2358750</v>
      </c>
      <c r="E17" s="331"/>
      <c r="G17" s="329"/>
      <c r="H17" s="329"/>
    </row>
    <row r="18" spans="2:8" hidden="1">
      <c r="D18" s="331"/>
      <c r="E18" s="331">
        <v>2358750</v>
      </c>
      <c r="G18" s="329"/>
      <c r="H18" s="329"/>
    </row>
    <row r="19" spans="2:8" hidden="1">
      <c r="D19" s="331"/>
      <c r="E19" s="331"/>
      <c r="G19" s="329"/>
      <c r="H19" s="329"/>
    </row>
    <row r="20" spans="2:8" hidden="1">
      <c r="B20" s="329" t="s">
        <v>1477</v>
      </c>
      <c r="D20" s="331"/>
      <c r="E20" s="331"/>
      <c r="G20" s="329"/>
      <c r="H20" s="329"/>
    </row>
    <row r="21" spans="2:8">
      <c r="D21" s="331"/>
      <c r="E21" s="331"/>
      <c r="G21" s="329"/>
      <c r="H21" s="329"/>
    </row>
    <row r="22" spans="2:8">
      <c r="D22" s="331"/>
      <c r="E22" s="331"/>
      <c r="G22" s="329"/>
      <c r="H22" s="329"/>
    </row>
    <row r="23" spans="2:8">
      <c r="D23" s="331"/>
      <c r="E23" s="331"/>
      <c r="G23" s="329"/>
      <c r="H23" s="329"/>
    </row>
    <row r="24" spans="2:8">
      <c r="B24" s="329" t="s">
        <v>1478</v>
      </c>
      <c r="D24" s="331"/>
      <c r="E24" s="331"/>
      <c r="G24" s="329"/>
      <c r="H24" s="329"/>
    </row>
    <row r="25" spans="2:8">
      <c r="D25" s="331"/>
      <c r="E25" s="331"/>
      <c r="G25" s="329"/>
      <c r="H25" s="329"/>
    </row>
    <row r="26" spans="2:8">
      <c r="D26" s="331"/>
      <c r="E26" s="331"/>
      <c r="G26" s="329"/>
      <c r="H26" s="329"/>
    </row>
    <row r="27" spans="2:8">
      <c r="D27" s="331"/>
      <c r="E27" s="331"/>
      <c r="G27" s="329"/>
      <c r="H27" s="329"/>
    </row>
    <row r="28" spans="2:8">
      <c r="D28" s="331"/>
      <c r="E28" s="331"/>
      <c r="G28" s="329"/>
      <c r="H28" s="329"/>
    </row>
    <row r="29" spans="2:8">
      <c r="D29" s="331"/>
      <c r="E29" s="331"/>
      <c r="G29" s="329"/>
      <c r="H29" s="329"/>
    </row>
    <row r="30" spans="2:8">
      <c r="B30" s="329" t="s">
        <v>1483</v>
      </c>
      <c r="D30" s="331"/>
      <c r="E30" s="331"/>
      <c r="G30" s="329"/>
      <c r="H30" s="329"/>
    </row>
    <row r="31" spans="2:8">
      <c r="D31" s="332"/>
      <c r="E31" s="332"/>
      <c r="G31" s="329"/>
      <c r="H31" s="329"/>
    </row>
    <row r="32" spans="2:8">
      <c r="D32" s="332"/>
      <c r="E32" s="332"/>
      <c r="G32" s="329"/>
      <c r="H32" s="329"/>
    </row>
    <row r="33" spans="2:8">
      <c r="D33" s="331"/>
      <c r="E33" s="331"/>
      <c r="G33" s="329"/>
      <c r="H33" s="329"/>
    </row>
    <row r="34" spans="2:8">
      <c r="B34" s="329" t="s">
        <v>1505</v>
      </c>
      <c r="D34" s="331"/>
      <c r="E34" s="331"/>
      <c r="G34" s="329"/>
      <c r="H34" s="329"/>
    </row>
    <row r="35" spans="2:8">
      <c r="D35" s="331"/>
      <c r="E35" s="331"/>
      <c r="G35" s="329"/>
      <c r="H35" s="329"/>
    </row>
    <row r="36" spans="2:8">
      <c r="D36" s="331"/>
      <c r="E36" s="331"/>
      <c r="G36" s="329"/>
      <c r="H36" s="329"/>
    </row>
    <row r="37" spans="2:8">
      <c r="D37" s="331"/>
      <c r="E37" s="331"/>
      <c r="G37" s="329"/>
      <c r="H37" s="329"/>
    </row>
    <row r="38" spans="2:8">
      <c r="B38" s="329" t="s">
        <v>1506</v>
      </c>
      <c r="D38" s="331"/>
      <c r="E38" s="331"/>
      <c r="G38" s="329"/>
      <c r="H38" s="329"/>
    </row>
    <row r="39" spans="2:8">
      <c r="D39" s="331"/>
      <c r="E39" s="331"/>
      <c r="G39" s="329"/>
      <c r="H39" s="329"/>
    </row>
    <row r="40" spans="2:8">
      <c r="E40" s="331"/>
      <c r="G40" s="329"/>
      <c r="H40" s="329"/>
    </row>
    <row r="41" spans="2:8">
      <c r="E41" s="331"/>
      <c r="H41" s="329"/>
    </row>
    <row r="42" spans="2:8">
      <c r="B42" s="329" t="s">
        <v>1507</v>
      </c>
      <c r="E42" s="331"/>
      <c r="H42" s="329"/>
    </row>
    <row r="43" spans="2:8">
      <c r="E43" s="331"/>
      <c r="H43" s="329"/>
    </row>
    <row r="44" spans="2:8">
      <c r="E44" s="331"/>
      <c r="H44" s="329"/>
    </row>
    <row r="45" spans="2:8">
      <c r="E45" s="331"/>
      <c r="H45" s="329"/>
    </row>
    <row r="46" spans="2:8">
      <c r="H46" s="329"/>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J28"/>
  <sheetViews>
    <sheetView workbookViewId="0">
      <selection activeCell="B5" sqref="B3:F5"/>
    </sheetView>
  </sheetViews>
  <sheetFormatPr defaultColWidth="8.69921875" defaultRowHeight="16.8"/>
  <cols>
    <col min="1" max="2" width="8.69921875" style="329"/>
    <col min="3" max="3" width="26.09765625" style="329" bestFit="1" customWidth="1"/>
    <col min="4" max="4" width="8.69921875" style="329"/>
    <col min="5" max="5" width="15" style="329" bestFit="1" customWidth="1"/>
    <col min="6" max="6" width="11.09765625" style="329" bestFit="1" customWidth="1"/>
    <col min="7" max="7" width="8.69921875" style="329"/>
    <col min="8" max="8" width="11.69921875" style="329" bestFit="1" customWidth="1"/>
    <col min="9" max="9" width="8.69921875" style="329"/>
    <col min="10" max="10" width="11.09765625" style="329" bestFit="1" customWidth="1"/>
    <col min="11" max="16384" width="8.69921875" style="329"/>
  </cols>
  <sheetData>
    <row r="3" spans="2:10">
      <c r="C3" s="330" t="s">
        <v>1459</v>
      </c>
    </row>
    <row r="4" spans="2:10">
      <c r="C4" s="330" t="s">
        <v>1466</v>
      </c>
    </row>
    <row r="5" spans="2:10">
      <c r="B5" s="329">
        <v>244</v>
      </c>
      <c r="C5" s="329" t="s">
        <v>297</v>
      </c>
      <c r="E5" s="332"/>
    </row>
    <row r="6" spans="2:10">
      <c r="B6" s="329">
        <v>245</v>
      </c>
      <c r="C6" s="329" t="s">
        <v>298</v>
      </c>
      <c r="E6" s="331"/>
    </row>
    <row r="7" spans="2:10">
      <c r="B7" s="329">
        <v>246</v>
      </c>
      <c r="C7" s="329" t="s">
        <v>1217</v>
      </c>
      <c r="E7" s="331"/>
    </row>
    <row r="8" spans="2:10">
      <c r="C8" s="329" t="s">
        <v>1460</v>
      </c>
      <c r="E8" s="331"/>
      <c r="H8" s="333"/>
    </row>
    <row r="9" spans="2:10">
      <c r="C9" s="329" t="s">
        <v>1461</v>
      </c>
      <c r="E9" s="333"/>
    </row>
    <row r="12" spans="2:10">
      <c r="C12" s="330" t="s">
        <v>4</v>
      </c>
    </row>
    <row r="14" spans="2:10">
      <c r="B14" s="329">
        <v>589</v>
      </c>
      <c r="C14" s="329" t="s">
        <v>1462</v>
      </c>
      <c r="E14" s="333"/>
      <c r="I14" s="333"/>
      <c r="J14" s="339"/>
    </row>
    <row r="15" spans="2:10">
      <c r="B15" s="329">
        <v>244</v>
      </c>
      <c r="C15" s="329" t="s">
        <v>1463</v>
      </c>
      <c r="F15" s="333"/>
    </row>
    <row r="16" spans="2:10">
      <c r="B16" s="329">
        <v>245</v>
      </c>
      <c r="C16" s="329" t="s">
        <v>1464</v>
      </c>
      <c r="F16" s="333"/>
    </row>
    <row r="17" spans="2:6">
      <c r="B17" s="329">
        <v>246</v>
      </c>
      <c r="C17" s="329" t="s">
        <v>1465</v>
      </c>
      <c r="F17" s="333"/>
    </row>
    <row r="19" spans="2:6" hidden="1">
      <c r="C19" s="330" t="s">
        <v>1467</v>
      </c>
    </row>
    <row r="20" spans="2:6" hidden="1"/>
    <row r="21" spans="2:6" ht="33.6" hidden="1">
      <c r="C21" s="335" t="s">
        <v>1468</v>
      </c>
      <c r="E21" s="331"/>
    </row>
    <row r="22" spans="2:6" hidden="1">
      <c r="C22" s="329" t="s">
        <v>1469</v>
      </c>
      <c r="E22" s="331"/>
    </row>
    <row r="23" spans="2:6" hidden="1">
      <c r="E23" s="333"/>
    </row>
    <row r="25" spans="2:6">
      <c r="C25" s="330" t="s">
        <v>4</v>
      </c>
    </row>
    <row r="26" spans="2:6">
      <c r="B26" s="329">
        <v>4609</v>
      </c>
      <c r="C26" s="329" t="s">
        <v>1462</v>
      </c>
      <c r="E26" s="333"/>
    </row>
    <row r="27" spans="2:6">
      <c r="B27" s="329">
        <v>589</v>
      </c>
      <c r="C27" s="329" t="s">
        <v>1470</v>
      </c>
      <c r="F27" s="333"/>
    </row>
    <row r="28" spans="2:6">
      <c r="B28" s="329">
        <v>244</v>
      </c>
      <c r="C28" s="329" t="s">
        <v>297</v>
      </c>
      <c r="F28" s="333"/>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4:G28"/>
  <sheetViews>
    <sheetView topLeftCell="A10" workbookViewId="0">
      <selection activeCell="D2" sqref="D2"/>
    </sheetView>
  </sheetViews>
  <sheetFormatPr defaultColWidth="8.69921875" defaultRowHeight="16.8"/>
  <cols>
    <col min="1" max="4" width="8.69921875" style="329"/>
    <col min="5" max="5" width="27.09765625" style="329" customWidth="1"/>
    <col min="6" max="6" width="12.09765625" style="329" bestFit="1" customWidth="1"/>
    <col min="7" max="7" width="14.5" style="329" bestFit="1" customWidth="1"/>
    <col min="8" max="16384" width="8.69921875" style="329"/>
  </cols>
  <sheetData>
    <row r="4" spans="4:7">
      <c r="E4" s="330" t="s">
        <v>1466</v>
      </c>
    </row>
    <row r="5" spans="4:7">
      <c r="E5" s="290" t="s">
        <v>0</v>
      </c>
      <c r="F5" s="290"/>
      <c r="G5" s="291">
        <f>SUM(F6:F8)</f>
        <v>187439555</v>
      </c>
    </row>
    <row r="6" spans="4:7">
      <c r="D6" s="329">
        <v>247</v>
      </c>
      <c r="E6" s="290" t="s">
        <v>5</v>
      </c>
      <c r="F6" s="332">
        <v>25948000</v>
      </c>
      <c r="G6" s="291"/>
    </row>
    <row r="7" spans="4:7">
      <c r="D7" s="329">
        <v>248</v>
      </c>
      <c r="E7" s="290" t="s">
        <v>6</v>
      </c>
      <c r="F7" s="332">
        <v>127454000</v>
      </c>
      <c r="G7" s="291"/>
    </row>
    <row r="8" spans="4:7">
      <c r="D8" s="329">
        <v>249</v>
      </c>
      <c r="E8" s="290" t="s">
        <v>7</v>
      </c>
      <c r="F8" s="332">
        <v>34037555</v>
      </c>
      <c r="G8" s="291"/>
    </row>
    <row r="9" spans="4:7">
      <c r="E9" s="290"/>
      <c r="F9" s="290"/>
      <c r="G9" s="291"/>
    </row>
    <row r="10" spans="4:7">
      <c r="E10" s="290" t="s">
        <v>1</v>
      </c>
      <c r="F10" s="290"/>
      <c r="G10" s="334">
        <f>-13200000+4000000</f>
        <v>-9200000</v>
      </c>
    </row>
    <row r="11" spans="4:7">
      <c r="E11" s="290" t="s">
        <v>2</v>
      </c>
      <c r="F11" s="290"/>
      <c r="G11" s="334">
        <v>0</v>
      </c>
    </row>
    <row r="12" spans="4:7">
      <c r="E12" s="290" t="s">
        <v>3</v>
      </c>
      <c r="F12" s="290"/>
      <c r="G12" s="125">
        <f>SUM(G5:G11)</f>
        <v>178239555</v>
      </c>
    </row>
    <row r="14" spans="4:7">
      <c r="E14" s="330" t="s">
        <v>1471</v>
      </c>
    </row>
    <row r="15" spans="4:7">
      <c r="D15" s="329">
        <v>589</v>
      </c>
      <c r="E15" s="329" t="s">
        <v>1462</v>
      </c>
      <c r="F15" s="333">
        <f>SUM(G16:G18)</f>
        <v>178239555</v>
      </c>
    </row>
    <row r="16" spans="4:7">
      <c r="D16" s="329">
        <v>247</v>
      </c>
      <c r="E16" s="329" t="s">
        <v>1472</v>
      </c>
      <c r="G16" s="333">
        <v>25948000</v>
      </c>
    </row>
    <row r="17" spans="4:7">
      <c r="D17" s="329">
        <v>248</v>
      </c>
      <c r="E17" s="329" t="s">
        <v>1473</v>
      </c>
      <c r="G17" s="333">
        <f>127454000+G10</f>
        <v>118254000</v>
      </c>
    </row>
    <row r="18" spans="4:7">
      <c r="D18" s="329">
        <v>249</v>
      </c>
      <c r="E18" s="329" t="s">
        <v>1474</v>
      </c>
      <c r="G18" s="333">
        <v>34037555</v>
      </c>
    </row>
    <row r="20" spans="4:7">
      <c r="E20" s="330" t="s">
        <v>1467</v>
      </c>
    </row>
    <row r="22" spans="4:7">
      <c r="E22" s="329" t="s">
        <v>1468</v>
      </c>
      <c r="G22" s="331">
        <v>660000</v>
      </c>
    </row>
    <row r="23" spans="4:7">
      <c r="E23" s="329" t="s">
        <v>1469</v>
      </c>
      <c r="G23" s="331">
        <v>1698750</v>
      </c>
    </row>
    <row r="24" spans="4:7">
      <c r="G24" s="333">
        <f>SUM(G22:G23)</f>
        <v>2358750</v>
      </c>
    </row>
    <row r="26" spans="4:7">
      <c r="E26" s="330" t="s">
        <v>4</v>
      </c>
    </row>
    <row r="27" spans="4:7">
      <c r="D27" s="329">
        <v>4609</v>
      </c>
      <c r="E27" s="329" t="s">
        <v>1462</v>
      </c>
      <c r="F27" s="333">
        <f>G24</f>
        <v>2358750</v>
      </c>
    </row>
    <row r="28" spans="4:7">
      <c r="D28" s="329">
        <v>589</v>
      </c>
      <c r="E28" s="329" t="s">
        <v>1470</v>
      </c>
      <c r="G28" s="333">
        <f>G24</f>
        <v>2358750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2"/>
  <sheetViews>
    <sheetView topLeftCell="A16" workbookViewId="0">
      <selection activeCell="B5" sqref="B3:F5"/>
    </sheetView>
  </sheetViews>
  <sheetFormatPr defaultColWidth="12.59765625" defaultRowHeight="15" customHeight="1"/>
  <cols>
    <col min="1" max="2" width="8" style="121" customWidth="1"/>
    <col min="3" max="3" width="41.09765625" style="121" customWidth="1"/>
    <col min="4" max="4" width="17.69921875" style="121" customWidth="1"/>
    <col min="5" max="5" width="8.69921875" style="121" customWidth="1"/>
    <col min="6" max="6" width="27.5" style="121" customWidth="1"/>
    <col min="7" max="7" width="14.19921875" style="121" customWidth="1"/>
    <col min="8" max="8" width="15.69921875" style="121" customWidth="1"/>
    <col min="9" max="9" width="14.5" style="121" customWidth="1"/>
    <col min="10" max="26" width="7.59765625" style="121" customWidth="1"/>
    <col min="27" max="16384" width="12.59765625" style="121"/>
  </cols>
  <sheetData>
    <row r="1" spans="1:26" ht="15.75" customHeight="1">
      <c r="A1" s="120"/>
      <c r="B1" s="120"/>
      <c r="C1" s="120"/>
      <c r="D1" s="120"/>
      <c r="E1" s="120"/>
      <c r="F1" s="120"/>
      <c r="G1" s="120"/>
      <c r="H1" s="120"/>
      <c r="I1" s="120"/>
      <c r="J1" s="120"/>
      <c r="K1" s="120"/>
      <c r="L1" s="120"/>
      <c r="M1" s="120"/>
      <c r="N1" s="120"/>
      <c r="O1" s="120"/>
      <c r="P1" s="120"/>
      <c r="Q1" s="120"/>
      <c r="R1" s="120"/>
      <c r="S1" s="120"/>
      <c r="T1" s="120"/>
      <c r="U1" s="120"/>
      <c r="V1" s="120"/>
      <c r="W1" s="120"/>
      <c r="X1" s="120"/>
      <c r="Y1" s="120"/>
      <c r="Z1" s="120"/>
    </row>
    <row r="2" spans="1:26" ht="47.25" customHeight="1">
      <c r="A2" s="120"/>
      <c r="B2" s="120"/>
      <c r="C2" s="120"/>
      <c r="D2" s="120"/>
      <c r="E2" s="120"/>
      <c r="F2" s="120"/>
      <c r="G2" s="120"/>
      <c r="H2" s="910" t="s">
        <v>1433</v>
      </c>
      <c r="I2" s="910"/>
      <c r="J2" s="120"/>
      <c r="K2" s="120"/>
      <c r="L2" s="120"/>
      <c r="M2" s="120"/>
      <c r="N2" s="120"/>
      <c r="O2" s="120"/>
      <c r="P2" s="120"/>
      <c r="Q2" s="120"/>
      <c r="R2" s="120"/>
      <c r="S2" s="120"/>
      <c r="T2" s="120"/>
      <c r="U2" s="120"/>
      <c r="V2" s="120"/>
      <c r="W2" s="120"/>
      <c r="X2" s="120"/>
      <c r="Y2" s="120"/>
      <c r="Z2" s="120"/>
    </row>
    <row r="3" spans="1:26" ht="15.75" customHeight="1">
      <c r="A3" s="253"/>
      <c r="B3" s="253"/>
      <c r="C3" s="253"/>
      <c r="D3" s="253" t="s">
        <v>9</v>
      </c>
      <c r="E3" s="253"/>
      <c r="F3" s="253" t="s">
        <v>10</v>
      </c>
      <c r="G3" s="253"/>
      <c r="H3" s="253" t="s">
        <v>9</v>
      </c>
      <c r="I3" s="253" t="s">
        <v>10</v>
      </c>
      <c r="J3" s="253"/>
      <c r="K3" s="253"/>
      <c r="L3" s="253"/>
      <c r="M3" s="253"/>
      <c r="N3" s="253"/>
      <c r="O3" s="253"/>
      <c r="P3" s="253"/>
      <c r="Q3" s="253"/>
      <c r="R3" s="253"/>
      <c r="S3" s="253"/>
      <c r="T3" s="253"/>
      <c r="U3" s="253"/>
      <c r="V3" s="253"/>
      <c r="W3" s="253"/>
      <c r="X3" s="253"/>
      <c r="Y3" s="253"/>
      <c r="Z3" s="253"/>
    </row>
    <row r="4" spans="1:26" ht="15.75" customHeight="1">
      <c r="A4" s="120"/>
      <c r="B4" s="120"/>
      <c r="C4" s="120" t="s">
        <v>11</v>
      </c>
      <c r="D4" s="122">
        <f>SUM(TB.!D13:D15)-TB.!C19</f>
        <v>0</v>
      </c>
      <c r="E4" s="122"/>
      <c r="F4" s="122">
        <f>SUM(TB.!D16:D18)</f>
        <v>1874.39555</v>
      </c>
      <c r="G4" s="120"/>
      <c r="H4" s="286">
        <f>SUM(TB.!D13:D15)-TB.!C19</f>
        <v>0</v>
      </c>
      <c r="I4" s="288">
        <f>SUM(TB.!D16:D18)</f>
        <v>1874.39555</v>
      </c>
      <c r="J4" s="120"/>
      <c r="K4" s="120"/>
      <c r="L4" s="120"/>
      <c r="M4" s="120"/>
      <c r="N4" s="120"/>
      <c r="O4" s="120"/>
      <c r="P4" s="120"/>
      <c r="Q4" s="120"/>
      <c r="R4" s="120"/>
      <c r="S4" s="120"/>
      <c r="T4" s="120"/>
      <c r="U4" s="120"/>
      <c r="V4" s="120"/>
      <c r="W4" s="120"/>
      <c r="X4" s="120"/>
      <c r="Y4" s="120"/>
      <c r="Z4" s="120"/>
    </row>
    <row r="5" spans="1:26" ht="15.75" customHeight="1">
      <c r="A5" s="120"/>
      <c r="B5" s="120"/>
      <c r="C5" s="120" t="s">
        <v>12</v>
      </c>
      <c r="D5" s="122">
        <v>0</v>
      </c>
      <c r="E5" s="122"/>
      <c r="F5" s="122">
        <f>TB.!D24-D5-175000</f>
        <v>-174948.51749999999</v>
      </c>
      <c r="G5" s="290"/>
      <c r="H5" s="286">
        <v>0</v>
      </c>
      <c r="I5" s="287">
        <f>TB.!D24-D5-175000</f>
        <v>-174948.51749999999</v>
      </c>
      <c r="J5" s="120"/>
      <c r="K5" s="120"/>
      <c r="L5" s="120"/>
      <c r="M5" s="120"/>
      <c r="N5" s="120"/>
      <c r="O5" s="120"/>
      <c r="P5" s="120"/>
      <c r="Q5" s="120"/>
      <c r="R5" s="120"/>
      <c r="S5" s="120"/>
      <c r="T5" s="120"/>
      <c r="U5" s="120"/>
      <c r="V5" s="120"/>
      <c r="W5" s="120"/>
      <c r="X5" s="120"/>
      <c r="Y5" s="120"/>
      <c r="Z5" s="120"/>
    </row>
    <row r="6" spans="1:26" ht="15.75" customHeight="1">
      <c r="A6" s="120"/>
      <c r="B6" s="120"/>
      <c r="C6" s="120"/>
      <c r="D6" s="295">
        <f>SUM(D4:D5)</f>
        <v>0</v>
      </c>
      <c r="E6" s="122"/>
      <c r="F6" s="324">
        <f>SUM(F4:F5)</f>
        <v>-173074.12195</v>
      </c>
      <c r="G6" s="120"/>
      <c r="H6" s="125">
        <f>SUM(H4:H5)</f>
        <v>0</v>
      </c>
      <c r="I6" s="125">
        <f>SUM(I4:I5)</f>
        <v>-173074.12195</v>
      </c>
      <c r="J6" s="120"/>
      <c r="K6" s="120"/>
      <c r="L6" s="120"/>
      <c r="M6" s="120"/>
      <c r="N6" s="120"/>
      <c r="O6" s="120"/>
      <c r="P6" s="120"/>
      <c r="Q6" s="120"/>
      <c r="R6" s="120"/>
      <c r="S6" s="120"/>
      <c r="T6" s="120"/>
      <c r="U6" s="120"/>
      <c r="V6" s="120"/>
      <c r="W6" s="120"/>
      <c r="X6" s="120"/>
      <c r="Y6" s="120"/>
      <c r="Z6" s="120"/>
    </row>
    <row r="7" spans="1:26" ht="15.75" customHeight="1">
      <c r="A7" s="120"/>
      <c r="B7" s="120"/>
      <c r="C7" s="120"/>
      <c r="D7" s="120"/>
      <c r="E7" s="120"/>
      <c r="F7" s="120"/>
      <c r="G7" s="120"/>
      <c r="H7" s="120"/>
      <c r="I7" s="278"/>
      <c r="J7" s="278"/>
      <c r="K7" s="120"/>
      <c r="L7" s="120"/>
      <c r="M7" s="120"/>
      <c r="N7" s="120"/>
      <c r="O7" s="120"/>
      <c r="P7" s="120"/>
      <c r="Q7" s="120"/>
      <c r="R7" s="120"/>
      <c r="S7" s="120"/>
      <c r="T7" s="120"/>
      <c r="U7" s="120"/>
      <c r="V7" s="120"/>
      <c r="W7" s="120"/>
      <c r="X7" s="120"/>
      <c r="Y7" s="120"/>
      <c r="Z7" s="120"/>
    </row>
    <row r="8" spans="1:26" ht="15.75" customHeight="1">
      <c r="A8" s="120"/>
      <c r="B8" s="120"/>
      <c r="C8" s="120" t="s">
        <v>13</v>
      </c>
      <c r="D8" s="122">
        <v>0</v>
      </c>
      <c r="E8" s="122"/>
      <c r="F8" s="122">
        <v>0</v>
      </c>
      <c r="G8" s="120"/>
      <c r="H8" s="278">
        <v>0</v>
      </c>
      <c r="I8" s="278">
        <v>0</v>
      </c>
      <c r="J8" s="278"/>
      <c r="K8" s="120"/>
      <c r="L8" s="120"/>
      <c r="M8" s="120"/>
      <c r="N8" s="120"/>
      <c r="O8" s="120"/>
      <c r="P8" s="120"/>
      <c r="Q8" s="120"/>
      <c r="R8" s="120"/>
      <c r="S8" s="120"/>
      <c r="T8" s="120"/>
      <c r="U8" s="120"/>
      <c r="V8" s="120"/>
      <c r="W8" s="120"/>
      <c r="X8" s="120"/>
      <c r="Y8" s="120"/>
      <c r="Z8" s="120"/>
    </row>
    <row r="9" spans="1:26" ht="15.75" customHeight="1">
      <c r="A9" s="120"/>
      <c r="B9" s="120"/>
      <c r="C9" s="120" t="s">
        <v>14</v>
      </c>
      <c r="D9" s="326">
        <v>0</v>
      </c>
      <c r="E9" s="122" t="s">
        <v>15</v>
      </c>
      <c r="F9" s="326">
        <f>F4</f>
        <v>1874.39555</v>
      </c>
      <c r="G9" s="120"/>
      <c r="H9" s="326">
        <f>D9+D8</f>
        <v>0</v>
      </c>
      <c r="I9" s="326">
        <f>F9+F8</f>
        <v>1874.39555</v>
      </c>
      <c r="J9" s="278"/>
      <c r="K9" s="120"/>
      <c r="L9" s="120"/>
      <c r="M9" s="120"/>
      <c r="N9" s="120"/>
      <c r="O9" s="120"/>
      <c r="P9" s="120"/>
      <c r="Q9" s="120"/>
      <c r="R9" s="120"/>
      <c r="S9" s="120"/>
      <c r="T9" s="120"/>
      <c r="U9" s="120"/>
      <c r="V9" s="120"/>
      <c r="W9" s="120"/>
      <c r="X9" s="120"/>
      <c r="Y9" s="120"/>
      <c r="Z9" s="120"/>
    </row>
    <row r="10" spans="1:26" ht="15.75" customHeight="1">
      <c r="A10" s="120"/>
      <c r="B10" s="120"/>
      <c r="C10" s="120" t="s">
        <v>16</v>
      </c>
      <c r="D10" s="122"/>
      <c r="E10" s="122"/>
      <c r="F10" s="122"/>
      <c r="G10" s="120"/>
      <c r="H10" s="122">
        <f>D10</f>
        <v>0</v>
      </c>
      <c r="I10" s="122">
        <f>F10</f>
        <v>0</v>
      </c>
      <c r="J10" s="278"/>
      <c r="K10" s="120"/>
      <c r="L10" s="120"/>
      <c r="M10" s="120"/>
      <c r="N10" s="120"/>
      <c r="O10" s="120"/>
      <c r="P10" s="120"/>
      <c r="Q10" s="120"/>
      <c r="R10" s="120"/>
      <c r="S10" s="120"/>
      <c r="T10" s="120"/>
      <c r="U10" s="120"/>
      <c r="V10" s="120"/>
      <c r="W10" s="120"/>
      <c r="X10" s="120"/>
      <c r="Y10" s="120"/>
      <c r="Z10" s="120"/>
    </row>
    <row r="11" spans="1:26" ht="15.75" customHeight="1">
      <c r="A11" s="120"/>
      <c r="B11" s="120"/>
      <c r="C11" s="120" t="s">
        <v>17</v>
      </c>
      <c r="D11" s="292">
        <f>D6-D8-D9</f>
        <v>0</v>
      </c>
      <c r="E11" s="120"/>
      <c r="F11" s="294">
        <f>F5</f>
        <v>-174948.51749999999</v>
      </c>
      <c r="G11" s="120"/>
      <c r="H11" s="122">
        <f>D11</f>
        <v>0</v>
      </c>
      <c r="I11" s="122">
        <f>F11</f>
        <v>-174948.51749999999</v>
      </c>
      <c r="J11" s="120"/>
      <c r="K11" s="120"/>
      <c r="L11" s="120"/>
      <c r="M11" s="120"/>
      <c r="N11" s="120"/>
      <c r="O11" s="120"/>
      <c r="P11" s="120"/>
      <c r="Q11" s="120"/>
      <c r="R11" s="120"/>
      <c r="S11" s="120"/>
      <c r="T11" s="120"/>
      <c r="U11" s="120"/>
      <c r="V11" s="120"/>
      <c r="W11" s="120"/>
      <c r="X11" s="120"/>
      <c r="Y11" s="120"/>
      <c r="Z11" s="120"/>
    </row>
    <row r="12" spans="1:26" ht="15.75" customHeight="1">
      <c r="A12" s="120"/>
      <c r="B12" s="120"/>
      <c r="C12" s="120"/>
      <c r="D12" s="122"/>
      <c r="E12" s="122"/>
      <c r="F12" s="120"/>
      <c r="G12" s="120"/>
      <c r="H12" s="289">
        <f>SUM(H8:H11)</f>
        <v>0</v>
      </c>
      <c r="I12" s="289">
        <f>SUM(I8:I11)</f>
        <v>-173074.12195</v>
      </c>
      <c r="J12" s="120"/>
      <c r="K12" s="120"/>
      <c r="L12" s="120"/>
      <c r="M12" s="120"/>
      <c r="N12" s="120"/>
      <c r="O12" s="120"/>
      <c r="P12" s="120"/>
      <c r="Q12" s="120"/>
      <c r="R12" s="120"/>
      <c r="S12" s="120"/>
      <c r="T12" s="120"/>
      <c r="U12" s="120"/>
      <c r="V12" s="120"/>
      <c r="W12" s="120"/>
      <c r="X12" s="120"/>
      <c r="Y12" s="120"/>
      <c r="Z12" s="120"/>
    </row>
    <row r="13" spans="1:26" ht="15.75" customHeight="1">
      <c r="A13" s="120"/>
      <c r="B13" s="120"/>
      <c r="C13" s="120"/>
      <c r="D13" s="120"/>
      <c r="E13" s="120"/>
      <c r="F13" s="120"/>
      <c r="G13" s="120"/>
      <c r="H13" s="120"/>
      <c r="I13" s="120"/>
      <c r="J13" s="120"/>
      <c r="K13" s="120"/>
      <c r="L13" s="120"/>
      <c r="M13" s="120"/>
      <c r="N13" s="120"/>
      <c r="O13" s="120"/>
      <c r="P13" s="120"/>
      <c r="Q13" s="120"/>
      <c r="R13" s="120"/>
      <c r="S13" s="120"/>
      <c r="T13" s="120"/>
      <c r="U13" s="120"/>
      <c r="V13" s="120"/>
      <c r="W13" s="120"/>
      <c r="X13" s="120"/>
      <c r="Y13" s="120"/>
      <c r="Z13" s="120"/>
    </row>
    <row r="14" spans="1:26" ht="15.75" customHeight="1">
      <c r="A14" s="120"/>
      <c r="B14" s="120"/>
      <c r="C14" s="126" t="s">
        <v>18</v>
      </c>
      <c r="D14" s="125">
        <v>0</v>
      </c>
      <c r="E14" s="122"/>
      <c r="F14" s="120"/>
      <c r="G14" s="120"/>
      <c r="H14" s="120"/>
      <c r="I14" s="120"/>
      <c r="J14" s="120"/>
      <c r="K14" s="120"/>
      <c r="L14" s="120"/>
      <c r="M14" s="120"/>
      <c r="N14" s="120"/>
      <c r="O14" s="120"/>
      <c r="P14" s="120"/>
      <c r="Q14" s="120"/>
      <c r="R14" s="120"/>
      <c r="S14" s="120"/>
      <c r="T14" s="120"/>
      <c r="U14" s="120"/>
      <c r="V14" s="120"/>
      <c r="W14" s="120"/>
      <c r="X14" s="120"/>
      <c r="Y14" s="120"/>
      <c r="Z14" s="120"/>
    </row>
    <row r="15" spans="1:26" ht="15.75" customHeight="1">
      <c r="A15" s="120"/>
      <c r="B15" s="120"/>
      <c r="C15" s="126" t="s">
        <v>19</v>
      </c>
      <c r="D15" s="125">
        <f>D14+D11</f>
        <v>0</v>
      </c>
      <c r="E15" s="122"/>
      <c r="F15" s="125">
        <f>D15-D14</f>
        <v>0</v>
      </c>
      <c r="G15" s="278"/>
      <c r="H15" s="278"/>
      <c r="I15" s="120"/>
      <c r="J15" s="120"/>
      <c r="K15" s="120"/>
      <c r="L15" s="120"/>
      <c r="M15" s="120"/>
      <c r="N15" s="120"/>
      <c r="O15" s="120"/>
      <c r="P15" s="120"/>
      <c r="Q15" s="120"/>
      <c r="R15" s="120"/>
      <c r="S15" s="120"/>
      <c r="T15" s="120"/>
      <c r="U15" s="120"/>
      <c r="V15" s="120"/>
      <c r="W15" s="120"/>
      <c r="X15" s="120"/>
      <c r="Y15" s="120"/>
      <c r="Z15" s="120"/>
    </row>
    <row r="16" spans="1:26" ht="15.75" customHeight="1">
      <c r="A16" s="120"/>
      <c r="B16" s="120"/>
      <c r="C16" s="120"/>
      <c r="D16" s="120"/>
      <c r="E16" s="120"/>
      <c r="H16" s="278"/>
      <c r="I16" s="120"/>
      <c r="J16" s="120"/>
      <c r="K16" s="120"/>
      <c r="L16" s="120"/>
      <c r="M16" s="120"/>
      <c r="N16" s="120"/>
      <c r="O16" s="120"/>
      <c r="P16" s="120"/>
      <c r="Q16" s="120"/>
      <c r="R16" s="120"/>
      <c r="S16" s="120"/>
      <c r="T16" s="120"/>
      <c r="U16" s="120"/>
      <c r="V16" s="120"/>
      <c r="W16" s="120"/>
      <c r="X16" s="120"/>
      <c r="Y16" s="120"/>
      <c r="Z16" s="120"/>
    </row>
    <row r="17" spans="1:26" ht="16.8">
      <c r="A17" s="120"/>
      <c r="B17" s="120"/>
      <c r="C17" s="120"/>
      <c r="D17" s="120"/>
      <c r="E17" s="120"/>
      <c r="H17" s="278"/>
      <c r="I17" s="120"/>
      <c r="J17" s="120"/>
      <c r="K17" s="120"/>
      <c r="L17" s="120"/>
      <c r="M17" s="120"/>
      <c r="N17" s="120"/>
      <c r="O17" s="120"/>
      <c r="P17" s="120"/>
      <c r="Q17" s="120"/>
      <c r="R17" s="120"/>
      <c r="S17" s="120"/>
      <c r="T17" s="120"/>
      <c r="U17" s="120"/>
      <c r="V17" s="120"/>
      <c r="W17" s="120"/>
      <c r="X17" s="120"/>
      <c r="Y17" s="120"/>
      <c r="Z17" s="120"/>
    </row>
    <row r="18" spans="1:26" ht="15.75" customHeight="1">
      <c r="A18" s="120"/>
      <c r="B18" s="120"/>
      <c r="C18" s="126" t="s">
        <v>1435</v>
      </c>
      <c r="D18" s="126"/>
      <c r="E18" s="126"/>
      <c r="F18" s="126" t="s">
        <v>1438</v>
      </c>
      <c r="H18" s="278"/>
      <c r="I18" s="120"/>
      <c r="J18" s="120"/>
      <c r="K18" s="120"/>
      <c r="L18" s="120"/>
      <c r="M18" s="120"/>
      <c r="N18" s="120"/>
      <c r="O18" s="120"/>
      <c r="P18" s="120"/>
      <c r="Q18" s="120"/>
      <c r="R18" s="120"/>
      <c r="S18" s="120"/>
      <c r="T18" s="120"/>
      <c r="U18" s="120"/>
      <c r="V18" s="120"/>
      <c r="W18" s="120"/>
      <c r="X18" s="120"/>
      <c r="Y18" s="120"/>
      <c r="Z18" s="120"/>
    </row>
    <row r="19" spans="1:26" ht="15.75" customHeight="1">
      <c r="A19" s="120"/>
      <c r="B19" s="120"/>
      <c r="C19" s="291" t="s">
        <v>1436</v>
      </c>
      <c r="D19" s="288">
        <v>0</v>
      </c>
      <c r="E19" s="120"/>
      <c r="F19" s="122">
        <f>F11</f>
        <v>-174948.51749999999</v>
      </c>
      <c r="G19" s="120"/>
      <c r="H19" s="122"/>
      <c r="I19" s="120"/>
      <c r="J19" s="120"/>
      <c r="K19" s="120"/>
      <c r="L19" s="120"/>
      <c r="M19" s="120"/>
      <c r="N19" s="120"/>
      <c r="O19" s="120"/>
      <c r="P19" s="120"/>
      <c r="Q19" s="120"/>
      <c r="R19" s="120"/>
      <c r="S19" s="120"/>
      <c r="T19" s="120"/>
      <c r="U19" s="120"/>
      <c r="V19" s="120"/>
      <c r="W19" s="120"/>
      <c r="X19" s="120"/>
      <c r="Y19" s="120"/>
      <c r="Z19" s="120"/>
    </row>
    <row r="20" spans="1:26" ht="15.75" customHeight="1">
      <c r="A20" s="120"/>
      <c r="B20" s="120"/>
      <c r="C20" s="285" t="s">
        <v>1434</v>
      </c>
      <c r="D20" s="288">
        <f>F15-D19</f>
        <v>0</v>
      </c>
      <c r="E20" s="120"/>
      <c r="F20" s="278">
        <v>0</v>
      </c>
      <c r="G20" s="120"/>
      <c r="H20" s="120"/>
      <c r="I20" s="120"/>
      <c r="J20" s="120"/>
      <c r="K20" s="120"/>
      <c r="L20" s="120"/>
      <c r="M20" s="120"/>
      <c r="N20" s="120"/>
      <c r="O20" s="120"/>
      <c r="P20" s="120"/>
      <c r="Q20" s="120"/>
      <c r="R20" s="120"/>
      <c r="S20" s="120"/>
      <c r="T20" s="120"/>
      <c r="U20" s="120"/>
      <c r="V20" s="120"/>
      <c r="W20" s="120"/>
      <c r="X20" s="120"/>
      <c r="Y20" s="120"/>
      <c r="Z20" s="120"/>
    </row>
    <row r="21" spans="1:26" ht="15.75" customHeight="1">
      <c r="A21" s="120"/>
      <c r="B21" s="120"/>
      <c r="C21" s="120"/>
      <c r="D21" s="293">
        <f>SUM(D19:D20)</f>
        <v>0</v>
      </c>
      <c r="E21" s="120"/>
      <c r="F21" s="294">
        <f>F19+F20</f>
        <v>-174948.51749999999</v>
      </c>
      <c r="G21" s="120"/>
      <c r="H21" s="120"/>
      <c r="I21" s="120"/>
      <c r="J21" s="120"/>
      <c r="K21" s="120"/>
      <c r="L21" s="120"/>
      <c r="M21" s="120"/>
      <c r="N21" s="120"/>
      <c r="O21" s="120"/>
      <c r="P21" s="120"/>
      <c r="Q21" s="120"/>
      <c r="R21" s="120"/>
      <c r="S21" s="120"/>
      <c r="T21" s="120"/>
      <c r="U21" s="120"/>
      <c r="V21" s="120"/>
      <c r="W21" s="120"/>
      <c r="X21" s="120"/>
      <c r="Y21" s="120"/>
      <c r="Z21" s="120"/>
    </row>
    <row r="22" spans="1:26" ht="15.75" customHeight="1">
      <c r="A22" s="120"/>
      <c r="B22" s="120"/>
      <c r="C22" s="120"/>
      <c r="D22" s="120"/>
      <c r="E22" s="120"/>
      <c r="F22" s="120"/>
      <c r="G22" s="120"/>
      <c r="H22" s="120"/>
      <c r="I22" s="120"/>
      <c r="J22" s="120"/>
      <c r="K22" s="120"/>
      <c r="L22" s="120"/>
      <c r="M22" s="120"/>
      <c r="N22" s="120"/>
      <c r="O22" s="120"/>
      <c r="P22" s="120"/>
      <c r="Q22" s="120"/>
      <c r="R22" s="120"/>
      <c r="S22" s="120"/>
      <c r="T22" s="120"/>
      <c r="U22" s="120"/>
      <c r="V22" s="120"/>
      <c r="W22" s="120"/>
      <c r="X22" s="120"/>
      <c r="Y22" s="120"/>
      <c r="Z22" s="120"/>
    </row>
    <row r="23" spans="1:26" ht="15.75" customHeight="1">
      <c r="A23" s="120"/>
      <c r="B23" s="120"/>
      <c r="C23" s="126" t="s">
        <v>1439</v>
      </c>
      <c r="D23" s="120"/>
      <c r="E23" s="120"/>
      <c r="F23" s="126" t="s">
        <v>1442</v>
      </c>
      <c r="G23" s="120"/>
      <c r="H23" s="120"/>
      <c r="I23" s="120"/>
      <c r="J23" s="120"/>
      <c r="K23" s="120"/>
      <c r="L23" s="120"/>
      <c r="M23" s="120"/>
      <c r="N23" s="120"/>
      <c r="O23" s="120"/>
      <c r="P23" s="120"/>
      <c r="Q23" s="120"/>
      <c r="R23" s="120"/>
      <c r="S23" s="120"/>
      <c r="T23" s="120"/>
      <c r="U23" s="120"/>
      <c r="V23" s="120"/>
      <c r="W23" s="120"/>
      <c r="X23" s="120"/>
      <c r="Y23" s="120"/>
      <c r="Z23" s="120"/>
    </row>
    <row r="24" spans="1:26" ht="15.75" customHeight="1">
      <c r="A24" s="120"/>
      <c r="B24" s="120"/>
      <c r="C24" s="290" t="s">
        <v>1440</v>
      </c>
      <c r="D24" s="288">
        <v>0</v>
      </c>
      <c r="E24" s="120"/>
      <c r="F24" s="288">
        <v>9200000</v>
      </c>
      <c r="G24" s="120"/>
      <c r="H24" s="120"/>
      <c r="I24" s="120"/>
      <c r="J24" s="120"/>
      <c r="K24" s="120"/>
      <c r="L24" s="120"/>
      <c r="M24" s="120"/>
      <c r="N24" s="120"/>
      <c r="O24" s="120"/>
      <c r="P24" s="120"/>
      <c r="Q24" s="120"/>
      <c r="R24" s="120"/>
      <c r="S24" s="120"/>
      <c r="T24" s="120"/>
      <c r="U24" s="120"/>
      <c r="V24" s="120"/>
      <c r="W24" s="120"/>
      <c r="X24" s="120"/>
      <c r="Y24" s="120"/>
      <c r="Z24" s="120"/>
    </row>
    <row r="25" spans="1:26" ht="15.75" customHeight="1">
      <c r="A25" s="120"/>
      <c r="B25" s="120"/>
      <c r="C25" s="290" t="s">
        <v>1441</v>
      </c>
      <c r="D25" s="122">
        <f>D14-D24</f>
        <v>0</v>
      </c>
      <c r="E25" s="120"/>
      <c r="F25" s="120"/>
      <c r="G25" s="120"/>
      <c r="H25" s="120"/>
      <c r="I25" s="120"/>
      <c r="J25" s="120"/>
      <c r="K25" s="120"/>
      <c r="L25" s="120"/>
      <c r="M25" s="120"/>
      <c r="N25" s="120"/>
      <c r="O25" s="120"/>
      <c r="P25" s="120"/>
      <c r="Q25" s="120"/>
      <c r="R25" s="120"/>
      <c r="S25" s="120"/>
      <c r="T25" s="120"/>
      <c r="U25" s="120"/>
      <c r="V25" s="120"/>
      <c r="W25" s="120"/>
      <c r="X25" s="120"/>
      <c r="Y25" s="120"/>
      <c r="Z25" s="120"/>
    </row>
    <row r="26" spans="1:26" s="284" customFormat="1" ht="15.75" customHeight="1">
      <c r="A26" s="120"/>
      <c r="B26" s="120"/>
      <c r="C26" s="290"/>
      <c r="D26" s="122"/>
      <c r="E26" s="120"/>
      <c r="F26" s="120"/>
      <c r="G26" s="120"/>
      <c r="H26" s="120"/>
      <c r="I26" s="120"/>
      <c r="J26" s="120"/>
      <c r="K26" s="120"/>
      <c r="L26" s="120"/>
      <c r="M26" s="120"/>
      <c r="N26" s="120"/>
      <c r="O26" s="120"/>
      <c r="P26" s="120"/>
      <c r="Q26" s="120"/>
      <c r="R26" s="120"/>
      <c r="S26" s="120"/>
      <c r="T26" s="120"/>
      <c r="U26" s="120"/>
      <c r="V26" s="120"/>
      <c r="W26" s="120"/>
      <c r="X26" s="120"/>
      <c r="Y26" s="120"/>
      <c r="Z26" s="120"/>
    </row>
    <row r="27" spans="1:26" ht="15.75" customHeight="1">
      <c r="A27" s="120"/>
      <c r="B27" s="120"/>
      <c r="C27" s="126" t="s">
        <v>1445</v>
      </c>
      <c r="D27" s="120"/>
      <c r="E27" s="120"/>
      <c r="F27" s="120"/>
      <c r="G27" s="120"/>
      <c r="H27" s="120"/>
      <c r="I27" s="120"/>
      <c r="J27" s="120"/>
      <c r="K27" s="120"/>
      <c r="L27" s="120"/>
      <c r="M27" s="120"/>
      <c r="N27" s="120"/>
      <c r="O27" s="120"/>
      <c r="P27" s="120"/>
      <c r="Q27" s="120"/>
      <c r="R27" s="120"/>
      <c r="S27" s="120"/>
      <c r="T27" s="120"/>
      <c r="U27" s="120"/>
      <c r="V27" s="120"/>
      <c r="W27" s="120"/>
      <c r="X27" s="120"/>
      <c r="Y27" s="120"/>
      <c r="Z27" s="120"/>
    </row>
    <row r="28" spans="1:26" s="284" customFormat="1" ht="15.75" customHeight="1">
      <c r="A28" s="120"/>
      <c r="B28" s="120"/>
      <c r="C28" s="126" t="s">
        <v>9</v>
      </c>
      <c r="D28" s="120"/>
      <c r="E28" s="120"/>
      <c r="F28" s="126" t="s">
        <v>1437</v>
      </c>
      <c r="G28" s="120"/>
      <c r="H28" s="120"/>
      <c r="I28" s="120"/>
      <c r="J28" s="120"/>
      <c r="K28" s="120"/>
      <c r="L28" s="120"/>
      <c r="M28" s="120"/>
      <c r="N28" s="120"/>
      <c r="O28" s="120"/>
      <c r="P28" s="120"/>
      <c r="Q28" s="120"/>
      <c r="R28" s="120"/>
      <c r="S28" s="120"/>
      <c r="T28" s="120"/>
      <c r="U28" s="120"/>
      <c r="V28" s="120"/>
      <c r="W28" s="120"/>
      <c r="X28" s="120"/>
      <c r="Y28" s="120"/>
      <c r="Z28" s="120"/>
    </row>
    <row r="29" spans="1:26" ht="15.75" customHeight="1">
      <c r="A29" s="120"/>
      <c r="B29" s="120"/>
      <c r="C29" s="290" t="s">
        <v>1443</v>
      </c>
      <c r="D29" s="122">
        <f>D8+D9</f>
        <v>0</v>
      </c>
      <c r="E29" s="120"/>
      <c r="F29" s="338" t="s">
        <v>1504</v>
      </c>
      <c r="G29" s="120"/>
      <c r="H29" s="122">
        <f>F9</f>
        <v>1874.39555</v>
      </c>
      <c r="I29" s="120"/>
      <c r="J29" s="120"/>
      <c r="K29" s="120"/>
      <c r="L29" s="120"/>
      <c r="M29" s="120"/>
      <c r="N29" s="120"/>
      <c r="O29" s="120"/>
      <c r="P29" s="120"/>
      <c r="Q29" s="120"/>
      <c r="R29" s="120"/>
      <c r="S29" s="120"/>
      <c r="T29" s="120"/>
      <c r="U29" s="120"/>
      <c r="V29" s="120"/>
      <c r="W29" s="120"/>
      <c r="X29" s="120"/>
      <c r="Y29" s="120"/>
      <c r="Z29" s="120"/>
    </row>
    <row r="30" spans="1:26" ht="15.75" customHeight="1">
      <c r="A30" s="120"/>
      <c r="B30" s="120"/>
      <c r="C30" s="290" t="s">
        <v>1444</v>
      </c>
      <c r="D30" s="122">
        <f>D11</f>
        <v>0</v>
      </c>
      <c r="E30" s="120"/>
      <c r="F30" s="290" t="s">
        <v>1444</v>
      </c>
      <c r="G30" s="120"/>
      <c r="H30" s="122">
        <f>F21</f>
        <v>-174948.51749999999</v>
      </c>
      <c r="I30" s="120"/>
      <c r="J30" s="120"/>
      <c r="K30" s="120"/>
      <c r="L30" s="120"/>
      <c r="M30" s="120"/>
      <c r="N30" s="120"/>
      <c r="O30" s="120"/>
      <c r="P30" s="120"/>
      <c r="Q30" s="120"/>
      <c r="R30" s="120"/>
      <c r="S30" s="120"/>
      <c r="T30" s="120"/>
      <c r="U30" s="120"/>
      <c r="V30" s="120"/>
      <c r="W30" s="120"/>
      <c r="X30" s="120"/>
      <c r="Y30" s="120"/>
      <c r="Z30" s="120"/>
    </row>
    <row r="31" spans="1:26" ht="15.75" customHeight="1">
      <c r="A31" s="120"/>
      <c r="B31" s="120"/>
      <c r="C31" s="120"/>
      <c r="D31" s="295">
        <f>SUM(D29:D30)</f>
        <v>0</v>
      </c>
      <c r="E31" s="120"/>
      <c r="F31" s="120"/>
      <c r="G31" s="120"/>
      <c r="H31" s="325">
        <f>SUM(H29:H30)</f>
        <v>-173074.12195</v>
      </c>
      <c r="I31" s="120"/>
      <c r="J31" s="120"/>
      <c r="K31" s="120"/>
      <c r="L31" s="120"/>
      <c r="M31" s="120"/>
      <c r="N31" s="120"/>
      <c r="O31" s="120"/>
      <c r="P31" s="120"/>
      <c r="Q31" s="120"/>
      <c r="R31" s="120"/>
      <c r="S31" s="120"/>
      <c r="T31" s="120"/>
      <c r="U31" s="120"/>
      <c r="V31" s="120"/>
      <c r="W31" s="120"/>
      <c r="X31" s="120"/>
      <c r="Y31" s="120"/>
      <c r="Z31" s="120"/>
    </row>
    <row r="32" spans="1:26" ht="15.75" customHeight="1">
      <c r="A32" s="120"/>
      <c r="B32" s="120"/>
      <c r="C32" s="120"/>
      <c r="D32" s="120"/>
      <c r="E32" s="120"/>
      <c r="F32" s="120"/>
      <c r="G32" s="120"/>
      <c r="H32" s="120"/>
      <c r="I32" s="120"/>
      <c r="J32" s="120"/>
      <c r="K32" s="120"/>
      <c r="L32" s="120"/>
      <c r="M32" s="120"/>
      <c r="N32" s="120"/>
      <c r="O32" s="120"/>
      <c r="P32" s="120"/>
      <c r="Q32" s="120"/>
      <c r="R32" s="120"/>
      <c r="S32" s="120"/>
      <c r="T32" s="120"/>
      <c r="U32" s="120"/>
      <c r="V32" s="120"/>
      <c r="W32" s="120"/>
      <c r="X32" s="120"/>
      <c r="Y32" s="120"/>
      <c r="Z32" s="120"/>
    </row>
    <row r="33" spans="1:26" ht="15.75" customHeight="1">
      <c r="A33" s="120"/>
      <c r="B33" s="120"/>
      <c r="C33" s="298" t="s">
        <v>718</v>
      </c>
      <c r="D33" s="299"/>
      <c r="E33" s="126"/>
      <c r="F33" s="300" t="s">
        <v>1446</v>
      </c>
      <c r="G33" s="120"/>
      <c r="H33" s="120"/>
      <c r="I33" s="120"/>
      <c r="J33" s="120"/>
      <c r="K33" s="120"/>
      <c r="L33" s="120"/>
      <c r="M33" s="120"/>
      <c r="N33" s="120"/>
      <c r="O33" s="120"/>
      <c r="P33" s="120"/>
      <c r="Q33" s="120"/>
      <c r="R33" s="120"/>
      <c r="S33" s="120"/>
      <c r="T33" s="120"/>
      <c r="U33" s="120"/>
      <c r="V33" s="120"/>
      <c r="W33" s="120"/>
      <c r="X33" s="120"/>
      <c r="Y33" s="120"/>
      <c r="Z33" s="120"/>
    </row>
    <row r="34" spans="1:26" ht="15.75" customHeight="1">
      <c r="A34" s="120"/>
      <c r="B34" s="120"/>
      <c r="C34" s="296" t="s">
        <v>1504</v>
      </c>
      <c r="D34" s="301">
        <f>D29+H29</f>
        <v>1874.39555</v>
      </c>
      <c r="E34" s="120"/>
      <c r="F34" s="303">
        <f>'Notes to BS'!C71</f>
        <v>1874.39555</v>
      </c>
      <c r="G34" s="120"/>
      <c r="H34" s="122"/>
      <c r="I34" s="120"/>
      <c r="J34" s="120"/>
      <c r="K34" s="120"/>
      <c r="L34" s="120"/>
      <c r="M34" s="120"/>
      <c r="N34" s="120"/>
      <c r="O34" s="120"/>
      <c r="P34" s="120"/>
      <c r="Q34" s="120"/>
      <c r="R34" s="120"/>
      <c r="S34" s="120"/>
      <c r="T34" s="120"/>
      <c r="U34" s="120"/>
      <c r="V34" s="120"/>
      <c r="W34" s="120"/>
      <c r="X34" s="120"/>
      <c r="Y34" s="120"/>
      <c r="Z34" s="120"/>
    </row>
    <row r="35" spans="1:26" ht="15.75" customHeight="1">
      <c r="A35" s="120"/>
      <c r="B35" s="120"/>
      <c r="C35" s="297" t="s">
        <v>1444</v>
      </c>
      <c r="D35" s="302">
        <f>D30+H30</f>
        <v>-174948.51749999999</v>
      </c>
      <c r="E35" s="120"/>
      <c r="F35" s="304">
        <f>'Notes to BS'!C88</f>
        <v>51.1875</v>
      </c>
      <c r="G35" s="120"/>
      <c r="H35" s="120"/>
      <c r="I35" s="120"/>
      <c r="J35" s="120"/>
      <c r="K35" s="120"/>
      <c r="L35" s="120"/>
      <c r="M35" s="120"/>
      <c r="N35" s="120"/>
      <c r="O35" s="120"/>
      <c r="P35" s="120"/>
      <c r="Q35" s="120"/>
      <c r="R35" s="120"/>
      <c r="S35" s="120"/>
      <c r="T35" s="120"/>
      <c r="U35" s="120"/>
      <c r="V35" s="120"/>
      <c r="W35" s="120"/>
      <c r="X35" s="120"/>
      <c r="Y35" s="120"/>
      <c r="Z35" s="120"/>
    </row>
    <row r="36" spans="1:26" ht="15.75" customHeight="1">
      <c r="A36" s="120"/>
      <c r="B36" s="120"/>
      <c r="C36" s="120"/>
      <c r="D36" s="120"/>
      <c r="E36" s="120"/>
      <c r="F36" s="122">
        <f>D35-F35</f>
        <v>-174999.70499999999</v>
      </c>
      <c r="G36" s="120"/>
      <c r="H36" s="120"/>
      <c r="I36" s="120"/>
      <c r="J36" s="120"/>
      <c r="K36" s="120"/>
      <c r="L36" s="120"/>
      <c r="M36" s="120"/>
      <c r="N36" s="120"/>
      <c r="O36" s="120"/>
      <c r="P36" s="120"/>
      <c r="Q36" s="120"/>
      <c r="R36" s="120"/>
      <c r="S36" s="120"/>
      <c r="T36" s="120"/>
      <c r="U36" s="120"/>
      <c r="V36" s="120"/>
      <c r="W36" s="120"/>
      <c r="X36" s="120"/>
      <c r="Y36" s="120"/>
      <c r="Z36" s="120"/>
    </row>
    <row r="37" spans="1:26" ht="15.75" customHeight="1">
      <c r="A37" s="120"/>
      <c r="B37" s="120"/>
      <c r="C37" s="120"/>
      <c r="D37" s="120"/>
      <c r="E37" s="120"/>
      <c r="F37" s="120"/>
      <c r="G37" s="120"/>
      <c r="H37" s="120"/>
      <c r="I37" s="120"/>
      <c r="J37" s="120"/>
      <c r="K37" s="120"/>
      <c r="L37" s="120"/>
      <c r="M37" s="120"/>
      <c r="N37" s="120"/>
      <c r="O37" s="120"/>
      <c r="P37" s="120"/>
      <c r="Q37" s="120"/>
      <c r="R37" s="120"/>
      <c r="S37" s="120"/>
      <c r="T37" s="120"/>
      <c r="U37" s="120"/>
      <c r="V37" s="120"/>
      <c r="W37" s="120"/>
      <c r="X37" s="120"/>
      <c r="Y37" s="120"/>
      <c r="Z37" s="120"/>
    </row>
    <row r="38" spans="1:26" ht="15.75" customHeight="1">
      <c r="A38" s="120"/>
      <c r="B38" s="120"/>
      <c r="C38" s="120"/>
      <c r="D38" s="120"/>
      <c r="E38" s="120"/>
      <c r="F38" s="120"/>
      <c r="G38" s="120"/>
      <c r="H38" s="120"/>
      <c r="I38" s="120"/>
      <c r="J38" s="120"/>
      <c r="K38" s="120"/>
      <c r="L38" s="120"/>
      <c r="M38" s="120"/>
      <c r="N38" s="120"/>
      <c r="O38" s="120"/>
      <c r="P38" s="120"/>
      <c r="Q38" s="120"/>
      <c r="R38" s="120"/>
      <c r="S38" s="120"/>
      <c r="T38" s="120"/>
      <c r="U38" s="120"/>
      <c r="V38" s="120"/>
      <c r="W38" s="120"/>
      <c r="X38" s="120"/>
      <c r="Y38" s="120"/>
      <c r="Z38" s="120"/>
    </row>
    <row r="39" spans="1:26" ht="15.75" customHeight="1">
      <c r="A39" s="120"/>
      <c r="B39" s="120"/>
      <c r="C39" s="120"/>
      <c r="D39" s="120"/>
      <c r="E39" s="120"/>
      <c r="F39" s="120"/>
      <c r="G39" s="120"/>
      <c r="H39" s="120"/>
      <c r="I39" s="120"/>
      <c r="J39" s="120"/>
      <c r="K39" s="120"/>
      <c r="L39" s="120"/>
      <c r="M39" s="120"/>
      <c r="N39" s="120"/>
      <c r="O39" s="120"/>
      <c r="P39" s="120"/>
      <c r="Q39" s="120"/>
      <c r="R39" s="120"/>
      <c r="S39" s="120"/>
      <c r="T39" s="120"/>
      <c r="U39" s="120"/>
      <c r="V39" s="120"/>
      <c r="W39" s="120"/>
      <c r="X39" s="120"/>
      <c r="Y39" s="120"/>
      <c r="Z39" s="120"/>
    </row>
    <row r="40" spans="1:26" ht="15.75" customHeight="1">
      <c r="A40" s="120"/>
      <c r="B40" s="120"/>
      <c r="C40" s="120"/>
      <c r="D40" s="120"/>
      <c r="E40" s="120"/>
      <c r="F40" s="120"/>
      <c r="G40" s="120"/>
      <c r="H40" s="120"/>
      <c r="I40" s="120"/>
      <c r="J40" s="120"/>
      <c r="K40" s="120"/>
      <c r="L40" s="120"/>
      <c r="M40" s="120"/>
      <c r="N40" s="120"/>
      <c r="O40" s="120"/>
      <c r="P40" s="120"/>
      <c r="Q40" s="120"/>
      <c r="R40" s="120"/>
      <c r="S40" s="120"/>
      <c r="T40" s="120"/>
      <c r="U40" s="120"/>
      <c r="V40" s="120"/>
      <c r="W40" s="120"/>
      <c r="X40" s="120"/>
      <c r="Y40" s="120"/>
      <c r="Z40" s="120"/>
    </row>
    <row r="41" spans="1:26" ht="15.75" customHeight="1">
      <c r="A41" s="120"/>
      <c r="B41" s="120"/>
      <c r="C41" s="120"/>
      <c r="D41" s="120"/>
      <c r="E41" s="120"/>
      <c r="F41" s="120"/>
      <c r="G41" s="120"/>
      <c r="H41" s="120"/>
      <c r="I41" s="120"/>
      <c r="J41" s="120"/>
      <c r="K41" s="120"/>
      <c r="L41" s="120"/>
      <c r="M41" s="120"/>
      <c r="N41" s="120"/>
      <c r="O41" s="120"/>
      <c r="P41" s="120"/>
      <c r="Q41" s="120"/>
      <c r="R41" s="120"/>
      <c r="S41" s="120"/>
      <c r="T41" s="120"/>
      <c r="U41" s="120"/>
      <c r="V41" s="120"/>
      <c r="W41" s="120"/>
      <c r="X41" s="120"/>
      <c r="Y41" s="120"/>
      <c r="Z41" s="120"/>
    </row>
    <row r="42" spans="1:26" ht="15.75" customHeight="1">
      <c r="A42" s="120"/>
      <c r="B42" s="120"/>
      <c r="C42" s="120"/>
      <c r="D42" s="120"/>
      <c r="E42" s="120"/>
      <c r="F42" s="120"/>
      <c r="G42" s="120"/>
      <c r="H42" s="120"/>
      <c r="I42" s="120"/>
      <c r="J42" s="120"/>
      <c r="K42" s="120"/>
      <c r="L42" s="120"/>
      <c r="M42" s="120"/>
      <c r="N42" s="120"/>
      <c r="O42" s="120"/>
      <c r="P42" s="120"/>
      <c r="Q42" s="120"/>
      <c r="R42" s="120"/>
      <c r="S42" s="120"/>
      <c r="T42" s="120"/>
      <c r="U42" s="120"/>
      <c r="V42" s="120"/>
      <c r="W42" s="120"/>
      <c r="X42" s="120"/>
      <c r="Y42" s="120"/>
      <c r="Z42" s="120"/>
    </row>
    <row r="43" spans="1:26" ht="15.75" customHeight="1">
      <c r="A43" s="120"/>
      <c r="B43" s="120"/>
      <c r="C43" s="120"/>
      <c r="D43" s="120"/>
      <c r="E43" s="120"/>
      <c r="F43" s="120"/>
      <c r="G43" s="120"/>
      <c r="H43" s="120"/>
      <c r="I43" s="120"/>
      <c r="J43" s="120"/>
      <c r="K43" s="120"/>
      <c r="L43" s="120"/>
      <c r="M43" s="120"/>
      <c r="N43" s="120"/>
      <c r="O43" s="120"/>
      <c r="P43" s="120"/>
      <c r="Q43" s="120"/>
      <c r="R43" s="120"/>
      <c r="S43" s="120"/>
      <c r="T43" s="120"/>
      <c r="U43" s="120"/>
      <c r="V43" s="120"/>
      <c r="W43" s="120"/>
      <c r="X43" s="120"/>
      <c r="Y43" s="120"/>
      <c r="Z43" s="120"/>
    </row>
    <row r="44" spans="1:26" ht="15.75" customHeight="1">
      <c r="A44" s="120"/>
      <c r="B44" s="120"/>
      <c r="C44" s="120"/>
      <c r="D44" s="120"/>
      <c r="E44" s="120"/>
      <c r="F44" s="120"/>
      <c r="G44" s="120"/>
      <c r="H44" s="120"/>
      <c r="I44" s="120"/>
      <c r="J44" s="120"/>
      <c r="K44" s="120"/>
      <c r="L44" s="120"/>
      <c r="M44" s="120"/>
      <c r="N44" s="120"/>
      <c r="O44" s="120"/>
      <c r="P44" s="120"/>
      <c r="Q44" s="120"/>
      <c r="R44" s="120"/>
      <c r="S44" s="120"/>
      <c r="T44" s="120"/>
      <c r="U44" s="120"/>
      <c r="V44" s="120"/>
      <c r="W44" s="120"/>
      <c r="X44" s="120"/>
      <c r="Y44" s="120"/>
      <c r="Z44" s="120"/>
    </row>
    <row r="45" spans="1:26" ht="15.75" customHeight="1">
      <c r="A45" s="120"/>
      <c r="B45" s="120"/>
      <c r="C45" s="120"/>
      <c r="D45" s="120"/>
      <c r="E45" s="120"/>
      <c r="F45" s="120"/>
      <c r="G45" s="120"/>
      <c r="H45" s="120"/>
      <c r="I45" s="120"/>
      <c r="J45" s="120"/>
      <c r="K45" s="120"/>
      <c r="L45" s="120"/>
      <c r="M45" s="120"/>
      <c r="N45" s="120"/>
      <c r="O45" s="120"/>
      <c r="P45" s="120"/>
      <c r="Q45" s="120"/>
      <c r="R45" s="120"/>
      <c r="S45" s="120"/>
      <c r="T45" s="120"/>
      <c r="U45" s="120"/>
      <c r="V45" s="120"/>
      <c r="W45" s="120"/>
      <c r="X45" s="120"/>
      <c r="Y45" s="120"/>
      <c r="Z45" s="120"/>
    </row>
    <row r="46" spans="1:26" ht="15.75" customHeight="1">
      <c r="A46" s="120"/>
      <c r="B46" s="120"/>
      <c r="C46" s="120"/>
      <c r="D46" s="120"/>
      <c r="E46" s="120"/>
      <c r="F46" s="120"/>
      <c r="G46" s="120"/>
      <c r="H46" s="120"/>
      <c r="I46" s="120"/>
      <c r="J46" s="120"/>
      <c r="K46" s="120"/>
      <c r="L46" s="120"/>
      <c r="M46" s="120"/>
      <c r="N46" s="120"/>
      <c r="O46" s="120"/>
      <c r="P46" s="120"/>
      <c r="Q46" s="120"/>
      <c r="R46" s="120"/>
      <c r="S46" s="120"/>
      <c r="T46" s="120"/>
      <c r="U46" s="120"/>
      <c r="V46" s="120"/>
      <c r="W46" s="120"/>
      <c r="X46" s="120"/>
      <c r="Y46" s="120"/>
      <c r="Z46" s="120"/>
    </row>
    <row r="47" spans="1:26" ht="15.75" customHeight="1">
      <c r="A47" s="120"/>
      <c r="B47" s="120"/>
      <c r="C47" s="120"/>
      <c r="D47" s="120"/>
      <c r="E47" s="120"/>
      <c r="F47" s="120"/>
      <c r="G47" s="120"/>
      <c r="H47" s="120"/>
      <c r="I47" s="120"/>
      <c r="J47" s="120"/>
      <c r="K47" s="120"/>
      <c r="L47" s="120"/>
      <c r="M47" s="120"/>
      <c r="N47" s="120"/>
      <c r="O47" s="120"/>
      <c r="P47" s="120"/>
      <c r="Q47" s="120"/>
      <c r="R47" s="120"/>
      <c r="S47" s="120"/>
      <c r="T47" s="120"/>
      <c r="U47" s="120"/>
      <c r="V47" s="120"/>
      <c r="W47" s="120"/>
      <c r="X47" s="120"/>
      <c r="Y47" s="120"/>
      <c r="Z47" s="120"/>
    </row>
    <row r="48" spans="1:26" ht="15.75" customHeight="1">
      <c r="A48" s="120"/>
      <c r="B48" s="120"/>
      <c r="C48" s="120"/>
      <c r="D48" s="120"/>
      <c r="E48" s="120"/>
      <c r="F48" s="120"/>
      <c r="G48" s="120"/>
      <c r="H48" s="120"/>
      <c r="I48" s="120"/>
      <c r="J48" s="120"/>
      <c r="K48" s="120"/>
      <c r="L48" s="120"/>
      <c r="M48" s="120"/>
      <c r="N48" s="120"/>
      <c r="O48" s="120"/>
      <c r="P48" s="120"/>
      <c r="Q48" s="120"/>
      <c r="R48" s="120"/>
      <c r="S48" s="120"/>
      <c r="T48" s="120"/>
      <c r="U48" s="120"/>
      <c r="V48" s="120"/>
      <c r="W48" s="120"/>
      <c r="X48" s="120"/>
      <c r="Y48" s="120"/>
      <c r="Z48" s="120"/>
    </row>
    <row r="49" spans="1:26" ht="15.75" customHeight="1">
      <c r="A49" s="120"/>
      <c r="B49" s="120"/>
      <c r="C49" s="120"/>
      <c r="D49" s="120"/>
      <c r="E49" s="120"/>
      <c r="F49" s="120"/>
      <c r="G49" s="120"/>
      <c r="H49" s="120"/>
      <c r="I49" s="120"/>
      <c r="J49" s="120"/>
      <c r="K49" s="120"/>
      <c r="L49" s="120"/>
      <c r="M49" s="120"/>
      <c r="N49" s="120"/>
      <c r="O49" s="120"/>
      <c r="P49" s="120"/>
      <c r="Q49" s="120"/>
      <c r="R49" s="120"/>
      <c r="S49" s="120"/>
      <c r="T49" s="120"/>
      <c r="U49" s="120"/>
      <c r="V49" s="120"/>
      <c r="W49" s="120"/>
      <c r="X49" s="120"/>
      <c r="Y49" s="120"/>
      <c r="Z49" s="120"/>
    </row>
    <row r="50" spans="1:26" ht="15.75" customHeight="1">
      <c r="A50" s="120"/>
      <c r="B50" s="120"/>
      <c r="C50" s="120"/>
      <c r="D50" s="120"/>
      <c r="E50" s="120"/>
      <c r="F50" s="120"/>
      <c r="G50" s="120"/>
      <c r="H50" s="120"/>
      <c r="I50" s="120"/>
      <c r="J50" s="120"/>
      <c r="K50" s="120"/>
      <c r="L50" s="120"/>
      <c r="M50" s="120"/>
      <c r="N50" s="120"/>
      <c r="O50" s="120"/>
      <c r="P50" s="120"/>
      <c r="Q50" s="120"/>
      <c r="R50" s="120"/>
      <c r="S50" s="120"/>
      <c r="T50" s="120"/>
      <c r="U50" s="120"/>
      <c r="V50" s="120"/>
      <c r="W50" s="120"/>
      <c r="X50" s="120"/>
      <c r="Y50" s="120"/>
      <c r="Z50" s="120"/>
    </row>
    <row r="51" spans="1:26" ht="15.75" customHeight="1">
      <c r="A51" s="120"/>
      <c r="B51" s="120"/>
      <c r="C51" s="120"/>
      <c r="D51" s="120"/>
      <c r="E51" s="120"/>
      <c r="F51" s="120"/>
      <c r="G51" s="120"/>
      <c r="H51" s="120"/>
      <c r="I51" s="120"/>
      <c r="J51" s="120"/>
      <c r="K51" s="120"/>
      <c r="L51" s="120"/>
      <c r="M51" s="120"/>
      <c r="N51" s="120"/>
      <c r="O51" s="120"/>
      <c r="P51" s="120"/>
      <c r="Q51" s="120"/>
      <c r="R51" s="120"/>
      <c r="S51" s="120"/>
      <c r="T51" s="120"/>
      <c r="U51" s="120"/>
      <c r="V51" s="120"/>
      <c r="W51" s="120"/>
      <c r="X51" s="120"/>
      <c r="Y51" s="120"/>
      <c r="Z51" s="120"/>
    </row>
    <row r="52" spans="1:26" ht="15.75" customHeight="1">
      <c r="A52" s="120"/>
      <c r="B52" s="120"/>
      <c r="C52" s="120"/>
      <c r="D52" s="120"/>
      <c r="E52" s="120"/>
      <c r="F52" s="120"/>
      <c r="G52" s="120"/>
      <c r="H52" s="120"/>
      <c r="I52" s="120"/>
      <c r="J52" s="120"/>
      <c r="K52" s="120"/>
      <c r="L52" s="120"/>
      <c r="M52" s="120"/>
      <c r="N52" s="120"/>
      <c r="O52" s="120"/>
      <c r="P52" s="120"/>
      <c r="Q52" s="120"/>
      <c r="R52" s="120"/>
      <c r="S52" s="120"/>
      <c r="T52" s="120"/>
      <c r="U52" s="120"/>
      <c r="V52" s="120"/>
      <c r="W52" s="120"/>
      <c r="X52" s="120"/>
      <c r="Y52" s="120"/>
      <c r="Z52" s="120"/>
    </row>
    <row r="53" spans="1:26" ht="15.75" customHeight="1">
      <c r="A53" s="120"/>
      <c r="B53" s="120"/>
      <c r="C53" s="120"/>
      <c r="D53" s="120"/>
      <c r="E53" s="120"/>
      <c r="F53" s="120"/>
      <c r="G53" s="120"/>
      <c r="H53" s="120"/>
      <c r="I53" s="120"/>
      <c r="J53" s="120"/>
      <c r="K53" s="120"/>
      <c r="L53" s="120"/>
      <c r="M53" s="120"/>
      <c r="N53" s="120"/>
      <c r="O53" s="120"/>
      <c r="P53" s="120"/>
      <c r="Q53" s="120"/>
      <c r="R53" s="120"/>
      <c r="S53" s="120"/>
      <c r="T53" s="120"/>
      <c r="U53" s="120"/>
      <c r="V53" s="120"/>
      <c r="W53" s="120"/>
      <c r="X53" s="120"/>
      <c r="Y53" s="120"/>
      <c r="Z53" s="120"/>
    </row>
    <row r="54" spans="1:26" ht="15.75" customHeight="1">
      <c r="A54" s="120"/>
      <c r="B54" s="120"/>
      <c r="C54" s="120"/>
      <c r="D54" s="120"/>
      <c r="E54" s="120"/>
      <c r="F54" s="120"/>
      <c r="G54" s="120"/>
      <c r="H54" s="120"/>
      <c r="I54" s="120"/>
      <c r="J54" s="120"/>
      <c r="K54" s="120"/>
      <c r="L54" s="120"/>
      <c r="M54" s="120"/>
      <c r="N54" s="120"/>
      <c r="O54" s="120"/>
      <c r="P54" s="120"/>
      <c r="Q54" s="120"/>
      <c r="R54" s="120"/>
      <c r="S54" s="120"/>
      <c r="T54" s="120"/>
      <c r="U54" s="120"/>
      <c r="V54" s="120"/>
      <c r="W54" s="120"/>
      <c r="X54" s="120"/>
      <c r="Y54" s="120"/>
      <c r="Z54" s="120"/>
    </row>
    <row r="55" spans="1:26" ht="15.75" customHeight="1">
      <c r="A55" s="120"/>
      <c r="B55" s="120"/>
      <c r="C55" s="120"/>
      <c r="D55" s="120"/>
      <c r="E55" s="120"/>
      <c r="F55" s="120"/>
      <c r="G55" s="120"/>
      <c r="H55" s="120"/>
      <c r="I55" s="120"/>
      <c r="J55" s="120"/>
      <c r="K55" s="120"/>
      <c r="L55" s="120"/>
      <c r="M55" s="120"/>
      <c r="N55" s="120"/>
      <c r="O55" s="120"/>
      <c r="P55" s="120"/>
      <c r="Q55" s="120"/>
      <c r="R55" s="120"/>
      <c r="S55" s="120"/>
      <c r="T55" s="120"/>
      <c r="U55" s="120"/>
      <c r="V55" s="120"/>
      <c r="W55" s="120"/>
      <c r="X55" s="120"/>
      <c r="Y55" s="120"/>
      <c r="Z55" s="120"/>
    </row>
    <row r="56" spans="1:26" ht="15.75" customHeight="1">
      <c r="A56" s="120"/>
      <c r="B56" s="120"/>
      <c r="C56" s="120"/>
      <c r="D56" s="120"/>
      <c r="E56" s="120"/>
      <c r="F56" s="120"/>
      <c r="G56" s="120"/>
      <c r="H56" s="120"/>
      <c r="I56" s="120"/>
      <c r="J56" s="120"/>
      <c r="K56" s="120"/>
      <c r="L56" s="120"/>
      <c r="M56" s="120"/>
      <c r="N56" s="120"/>
      <c r="O56" s="120"/>
      <c r="P56" s="120"/>
      <c r="Q56" s="120"/>
      <c r="R56" s="120"/>
      <c r="S56" s="120"/>
      <c r="T56" s="120"/>
      <c r="U56" s="120"/>
      <c r="V56" s="120"/>
      <c r="W56" s="120"/>
      <c r="X56" s="120"/>
      <c r="Y56" s="120"/>
      <c r="Z56" s="120"/>
    </row>
    <row r="57" spans="1:26" ht="15.75" customHeight="1">
      <c r="A57" s="120"/>
      <c r="B57" s="120"/>
      <c r="C57" s="120"/>
      <c r="D57" s="120"/>
      <c r="E57" s="120"/>
      <c r="F57" s="120"/>
      <c r="G57" s="120"/>
      <c r="H57" s="120"/>
      <c r="I57" s="120"/>
      <c r="J57" s="120"/>
      <c r="K57" s="120"/>
      <c r="L57" s="120"/>
      <c r="M57" s="120"/>
      <c r="N57" s="120"/>
      <c r="O57" s="120"/>
      <c r="P57" s="120"/>
      <c r="Q57" s="120"/>
      <c r="R57" s="120"/>
      <c r="S57" s="120"/>
      <c r="T57" s="120"/>
      <c r="U57" s="120"/>
      <c r="V57" s="120"/>
      <c r="W57" s="120"/>
      <c r="X57" s="120"/>
      <c r="Y57" s="120"/>
      <c r="Z57" s="120"/>
    </row>
    <row r="58" spans="1:26" ht="15.75" customHeight="1">
      <c r="A58" s="120"/>
      <c r="B58" s="120"/>
      <c r="C58" s="120"/>
      <c r="D58" s="120"/>
      <c r="E58" s="120"/>
      <c r="F58" s="120"/>
      <c r="G58" s="120"/>
      <c r="H58" s="120"/>
      <c r="I58" s="120"/>
      <c r="J58" s="120"/>
      <c r="K58" s="120"/>
      <c r="L58" s="120"/>
      <c r="M58" s="120"/>
      <c r="N58" s="120"/>
      <c r="O58" s="120"/>
      <c r="P58" s="120"/>
      <c r="Q58" s="120"/>
      <c r="R58" s="120"/>
      <c r="S58" s="120"/>
      <c r="T58" s="120"/>
      <c r="U58" s="120"/>
      <c r="V58" s="120"/>
      <c r="W58" s="120"/>
      <c r="X58" s="120"/>
      <c r="Y58" s="120"/>
      <c r="Z58" s="120"/>
    </row>
    <row r="59" spans="1:26" ht="15.75" customHeight="1">
      <c r="A59" s="120"/>
      <c r="B59" s="120"/>
      <c r="C59" s="120"/>
      <c r="D59" s="120"/>
      <c r="E59" s="120"/>
      <c r="F59" s="120"/>
      <c r="G59" s="120"/>
      <c r="H59" s="120"/>
      <c r="I59" s="120"/>
      <c r="J59" s="120"/>
      <c r="K59" s="120"/>
      <c r="L59" s="120"/>
      <c r="M59" s="120"/>
      <c r="N59" s="120"/>
      <c r="O59" s="120"/>
      <c r="P59" s="120"/>
      <c r="Q59" s="120"/>
      <c r="R59" s="120"/>
      <c r="S59" s="120"/>
      <c r="T59" s="120"/>
      <c r="U59" s="120"/>
      <c r="V59" s="120"/>
      <c r="W59" s="120"/>
      <c r="X59" s="120"/>
      <c r="Y59" s="120"/>
      <c r="Z59" s="120"/>
    </row>
    <row r="60" spans="1:26" ht="15.75" customHeight="1">
      <c r="A60" s="120"/>
      <c r="B60" s="120"/>
      <c r="C60" s="120"/>
      <c r="D60" s="120"/>
      <c r="E60" s="120"/>
      <c r="F60" s="120"/>
      <c r="G60" s="120"/>
      <c r="H60" s="120"/>
      <c r="I60" s="120"/>
      <c r="J60" s="120"/>
      <c r="K60" s="120"/>
      <c r="L60" s="120"/>
      <c r="M60" s="120"/>
      <c r="N60" s="120"/>
      <c r="O60" s="120"/>
      <c r="P60" s="120"/>
      <c r="Q60" s="120"/>
      <c r="R60" s="120"/>
      <c r="S60" s="120"/>
      <c r="T60" s="120"/>
      <c r="U60" s="120"/>
      <c r="V60" s="120"/>
      <c r="W60" s="120"/>
      <c r="X60" s="120"/>
      <c r="Y60" s="120"/>
      <c r="Z60" s="120"/>
    </row>
    <row r="61" spans="1:26" ht="15.75" customHeight="1">
      <c r="A61" s="120"/>
      <c r="B61" s="120"/>
      <c r="C61" s="120"/>
      <c r="D61" s="120"/>
      <c r="E61" s="120"/>
      <c r="F61" s="120"/>
      <c r="G61" s="120"/>
      <c r="H61" s="120"/>
      <c r="I61" s="120"/>
      <c r="J61" s="120"/>
      <c r="K61" s="120"/>
      <c r="L61" s="120"/>
      <c r="M61" s="120"/>
      <c r="N61" s="120"/>
      <c r="O61" s="120"/>
      <c r="P61" s="120"/>
      <c r="Q61" s="120"/>
      <c r="R61" s="120"/>
      <c r="S61" s="120"/>
      <c r="T61" s="120"/>
      <c r="U61" s="120"/>
      <c r="V61" s="120"/>
      <c r="W61" s="120"/>
      <c r="X61" s="120"/>
      <c r="Y61" s="120"/>
      <c r="Z61" s="120"/>
    </row>
    <row r="62" spans="1:26" ht="15.75" customHeight="1">
      <c r="A62" s="120"/>
      <c r="B62" s="120"/>
      <c r="C62" s="120"/>
      <c r="D62" s="120"/>
      <c r="E62" s="120"/>
      <c r="F62" s="120"/>
      <c r="G62" s="120"/>
      <c r="H62" s="120"/>
      <c r="I62" s="120"/>
      <c r="J62" s="120"/>
      <c r="K62" s="120"/>
      <c r="L62" s="120"/>
      <c r="M62" s="120"/>
      <c r="N62" s="120"/>
      <c r="O62" s="120"/>
      <c r="P62" s="120"/>
      <c r="Q62" s="120"/>
      <c r="R62" s="120"/>
      <c r="S62" s="120"/>
      <c r="T62" s="120"/>
      <c r="U62" s="120"/>
      <c r="V62" s="120"/>
      <c r="W62" s="120"/>
      <c r="X62" s="120"/>
      <c r="Y62" s="120"/>
      <c r="Z62" s="120"/>
    </row>
    <row r="63" spans="1:26" ht="15.75" customHeight="1">
      <c r="A63" s="120"/>
      <c r="B63" s="120"/>
      <c r="C63" s="120"/>
      <c r="D63" s="120"/>
      <c r="E63" s="120"/>
      <c r="F63" s="120"/>
      <c r="G63" s="120"/>
      <c r="H63" s="120"/>
      <c r="I63" s="120"/>
      <c r="J63" s="120"/>
      <c r="K63" s="120"/>
      <c r="L63" s="120"/>
      <c r="M63" s="120"/>
      <c r="N63" s="120"/>
      <c r="O63" s="120"/>
      <c r="P63" s="120"/>
      <c r="Q63" s="120"/>
      <c r="R63" s="120"/>
      <c r="S63" s="120"/>
      <c r="T63" s="120"/>
      <c r="U63" s="120"/>
      <c r="V63" s="120"/>
      <c r="W63" s="120"/>
      <c r="X63" s="120"/>
      <c r="Y63" s="120"/>
      <c r="Z63" s="120"/>
    </row>
    <row r="64" spans="1:26" ht="15.75" customHeight="1">
      <c r="A64" s="120"/>
      <c r="B64" s="120"/>
      <c r="C64" s="120"/>
      <c r="D64" s="120"/>
      <c r="E64" s="120"/>
      <c r="F64" s="120"/>
      <c r="G64" s="120"/>
      <c r="H64" s="120"/>
      <c r="I64" s="120"/>
      <c r="J64" s="120"/>
      <c r="K64" s="120"/>
      <c r="L64" s="120"/>
      <c r="M64" s="120"/>
      <c r="N64" s="120"/>
      <c r="O64" s="120"/>
      <c r="P64" s="120"/>
      <c r="Q64" s="120"/>
      <c r="R64" s="120"/>
      <c r="S64" s="120"/>
      <c r="T64" s="120"/>
      <c r="U64" s="120"/>
      <c r="V64" s="120"/>
      <c r="W64" s="120"/>
      <c r="X64" s="120"/>
      <c r="Y64" s="120"/>
      <c r="Z64" s="120"/>
    </row>
    <row r="65" spans="1:26" ht="15.75" customHeight="1">
      <c r="A65" s="120"/>
      <c r="B65" s="120"/>
      <c r="C65" s="120"/>
      <c r="D65" s="120"/>
      <c r="E65" s="120"/>
      <c r="F65" s="120"/>
      <c r="G65" s="120"/>
      <c r="H65" s="120"/>
      <c r="I65" s="120"/>
      <c r="J65" s="120"/>
      <c r="K65" s="120"/>
      <c r="L65" s="120"/>
      <c r="M65" s="120"/>
      <c r="N65" s="120"/>
      <c r="O65" s="120"/>
      <c r="P65" s="120"/>
      <c r="Q65" s="120"/>
      <c r="R65" s="120"/>
      <c r="S65" s="120"/>
      <c r="T65" s="120"/>
      <c r="U65" s="120"/>
      <c r="V65" s="120"/>
      <c r="W65" s="120"/>
      <c r="X65" s="120"/>
      <c r="Y65" s="120"/>
      <c r="Z65" s="120"/>
    </row>
    <row r="66" spans="1:26" ht="15.75" customHeight="1">
      <c r="A66" s="120"/>
      <c r="B66" s="120"/>
      <c r="C66" s="120"/>
      <c r="D66" s="120"/>
      <c r="E66" s="120"/>
      <c r="F66" s="120"/>
      <c r="G66" s="120"/>
      <c r="H66" s="120"/>
      <c r="I66" s="120"/>
      <c r="J66" s="120"/>
      <c r="K66" s="120"/>
      <c r="L66" s="120"/>
      <c r="M66" s="120"/>
      <c r="N66" s="120"/>
      <c r="O66" s="120"/>
      <c r="P66" s="120"/>
      <c r="Q66" s="120"/>
      <c r="R66" s="120"/>
      <c r="S66" s="120"/>
      <c r="T66" s="120"/>
      <c r="U66" s="120"/>
      <c r="V66" s="120"/>
      <c r="W66" s="120"/>
      <c r="X66" s="120"/>
      <c r="Y66" s="120"/>
      <c r="Z66" s="120"/>
    </row>
    <row r="67" spans="1:26" ht="15.75" customHeight="1">
      <c r="A67" s="120"/>
      <c r="B67" s="120"/>
      <c r="C67" s="120"/>
      <c r="D67" s="120"/>
      <c r="E67" s="120"/>
      <c r="F67" s="120"/>
      <c r="G67" s="120"/>
      <c r="H67" s="120"/>
      <c r="I67" s="120"/>
      <c r="J67" s="120"/>
      <c r="K67" s="120"/>
      <c r="L67" s="120"/>
      <c r="M67" s="120"/>
      <c r="N67" s="120"/>
      <c r="O67" s="120"/>
      <c r="P67" s="120"/>
      <c r="Q67" s="120"/>
      <c r="R67" s="120"/>
      <c r="S67" s="120"/>
      <c r="T67" s="120"/>
      <c r="U67" s="120"/>
      <c r="V67" s="120"/>
      <c r="W67" s="120"/>
      <c r="X67" s="120"/>
      <c r="Y67" s="120"/>
      <c r="Z67" s="120"/>
    </row>
    <row r="68" spans="1:26" ht="15.75" customHeight="1">
      <c r="A68" s="120"/>
      <c r="B68" s="120"/>
      <c r="C68" s="120"/>
      <c r="D68" s="120"/>
      <c r="E68" s="120"/>
      <c r="F68" s="120"/>
      <c r="G68" s="120"/>
      <c r="H68" s="120"/>
      <c r="I68" s="120"/>
      <c r="J68" s="120"/>
      <c r="K68" s="120"/>
      <c r="L68" s="120"/>
      <c r="M68" s="120"/>
      <c r="N68" s="120"/>
      <c r="O68" s="120"/>
      <c r="P68" s="120"/>
      <c r="Q68" s="120"/>
      <c r="R68" s="120"/>
      <c r="S68" s="120"/>
      <c r="T68" s="120"/>
      <c r="U68" s="120"/>
      <c r="V68" s="120"/>
      <c r="W68" s="120"/>
      <c r="X68" s="120"/>
      <c r="Y68" s="120"/>
      <c r="Z68" s="120"/>
    </row>
    <row r="69" spans="1:26" ht="15.75" customHeight="1">
      <c r="A69" s="120"/>
      <c r="B69" s="120"/>
      <c r="C69" s="120"/>
      <c r="D69" s="120"/>
      <c r="E69" s="120"/>
      <c r="F69" s="120"/>
      <c r="G69" s="120"/>
      <c r="H69" s="120"/>
      <c r="I69" s="120"/>
      <c r="J69" s="120"/>
      <c r="K69" s="120"/>
      <c r="L69" s="120"/>
      <c r="M69" s="120"/>
      <c r="N69" s="120"/>
      <c r="O69" s="120"/>
      <c r="P69" s="120"/>
      <c r="Q69" s="120"/>
      <c r="R69" s="120"/>
      <c r="S69" s="120"/>
      <c r="T69" s="120"/>
      <c r="U69" s="120"/>
      <c r="V69" s="120"/>
      <c r="W69" s="120"/>
      <c r="X69" s="120"/>
      <c r="Y69" s="120"/>
      <c r="Z69" s="120"/>
    </row>
    <row r="70" spans="1:26" ht="15.75" customHeight="1">
      <c r="A70" s="120"/>
      <c r="B70" s="120"/>
      <c r="C70" s="120"/>
      <c r="D70" s="120"/>
      <c r="E70" s="120"/>
      <c r="F70" s="120"/>
      <c r="G70" s="120"/>
      <c r="H70" s="120"/>
      <c r="I70" s="120"/>
      <c r="J70" s="120"/>
      <c r="K70" s="120"/>
      <c r="L70" s="120"/>
      <c r="M70" s="120"/>
      <c r="N70" s="120"/>
      <c r="O70" s="120"/>
      <c r="P70" s="120"/>
      <c r="Q70" s="120"/>
      <c r="R70" s="120"/>
      <c r="S70" s="120"/>
      <c r="T70" s="120"/>
      <c r="U70" s="120"/>
      <c r="V70" s="120"/>
      <c r="W70" s="120"/>
      <c r="X70" s="120"/>
      <c r="Y70" s="120"/>
      <c r="Z70" s="120"/>
    </row>
    <row r="71" spans="1:26" ht="15.75" customHeight="1">
      <c r="A71" s="120"/>
      <c r="B71" s="120"/>
      <c r="C71" s="120"/>
      <c r="D71" s="120"/>
      <c r="E71" s="120"/>
      <c r="F71" s="120"/>
      <c r="G71" s="120"/>
      <c r="H71" s="120"/>
      <c r="I71" s="120"/>
      <c r="J71" s="120"/>
      <c r="K71" s="120"/>
      <c r="L71" s="120"/>
      <c r="M71" s="120"/>
      <c r="N71" s="120"/>
      <c r="O71" s="120"/>
      <c r="P71" s="120"/>
      <c r="Q71" s="120"/>
      <c r="R71" s="120"/>
      <c r="S71" s="120"/>
      <c r="T71" s="120"/>
      <c r="U71" s="120"/>
      <c r="V71" s="120"/>
      <c r="W71" s="120"/>
      <c r="X71" s="120"/>
      <c r="Y71" s="120"/>
      <c r="Z71" s="120"/>
    </row>
    <row r="72" spans="1:26" ht="15.75" customHeight="1">
      <c r="A72" s="120"/>
      <c r="B72" s="120"/>
      <c r="C72" s="120"/>
      <c r="D72" s="120"/>
      <c r="E72" s="120"/>
      <c r="F72" s="120"/>
      <c r="G72" s="120"/>
      <c r="H72" s="120"/>
      <c r="I72" s="120"/>
      <c r="J72" s="120"/>
      <c r="K72" s="120"/>
      <c r="L72" s="120"/>
      <c r="M72" s="120"/>
      <c r="N72" s="120"/>
      <c r="O72" s="120"/>
      <c r="P72" s="120"/>
      <c r="Q72" s="120"/>
      <c r="R72" s="120"/>
      <c r="S72" s="120"/>
      <c r="T72" s="120"/>
      <c r="U72" s="120"/>
      <c r="V72" s="120"/>
      <c r="W72" s="120"/>
      <c r="X72" s="120"/>
      <c r="Y72" s="120"/>
      <c r="Z72" s="120"/>
    </row>
    <row r="73" spans="1:26" ht="15.75" customHeight="1">
      <c r="A73" s="120"/>
      <c r="B73" s="120"/>
      <c r="C73" s="120"/>
      <c r="D73" s="120"/>
      <c r="E73" s="120"/>
      <c r="F73" s="120"/>
      <c r="G73" s="120"/>
      <c r="H73" s="120"/>
      <c r="I73" s="120"/>
      <c r="J73" s="120"/>
      <c r="K73" s="120"/>
      <c r="L73" s="120"/>
      <c r="M73" s="120"/>
      <c r="N73" s="120"/>
      <c r="O73" s="120"/>
      <c r="P73" s="120"/>
      <c r="Q73" s="120"/>
      <c r="R73" s="120"/>
      <c r="S73" s="120"/>
      <c r="T73" s="120"/>
      <c r="U73" s="120"/>
      <c r="V73" s="120"/>
      <c r="W73" s="120"/>
      <c r="X73" s="120"/>
      <c r="Y73" s="120"/>
      <c r="Z73" s="120"/>
    </row>
    <row r="74" spans="1:26" ht="15.75" customHeight="1">
      <c r="A74" s="120"/>
      <c r="B74" s="120"/>
      <c r="C74" s="120"/>
      <c r="D74" s="120"/>
      <c r="E74" s="120"/>
      <c r="F74" s="120"/>
      <c r="G74" s="120"/>
      <c r="H74" s="120"/>
      <c r="I74" s="120"/>
      <c r="J74" s="120"/>
      <c r="K74" s="120"/>
      <c r="L74" s="120"/>
      <c r="M74" s="120"/>
      <c r="N74" s="120"/>
      <c r="O74" s="120"/>
      <c r="P74" s="120"/>
      <c r="Q74" s="120"/>
      <c r="R74" s="120"/>
      <c r="S74" s="120"/>
      <c r="T74" s="120"/>
      <c r="U74" s="120"/>
      <c r="V74" s="120"/>
      <c r="W74" s="120"/>
      <c r="X74" s="120"/>
      <c r="Y74" s="120"/>
      <c r="Z74" s="120"/>
    </row>
    <row r="75" spans="1:26" ht="15.75" customHeight="1">
      <c r="A75" s="120"/>
      <c r="B75" s="120"/>
      <c r="C75" s="120"/>
      <c r="D75" s="120"/>
      <c r="E75" s="120"/>
      <c r="F75" s="120"/>
      <c r="G75" s="120"/>
      <c r="H75" s="120"/>
      <c r="I75" s="120"/>
      <c r="J75" s="120"/>
      <c r="K75" s="120"/>
      <c r="L75" s="120"/>
      <c r="M75" s="120"/>
      <c r="N75" s="120"/>
      <c r="O75" s="120"/>
      <c r="P75" s="120"/>
      <c r="Q75" s="120"/>
      <c r="R75" s="120"/>
      <c r="S75" s="120"/>
      <c r="T75" s="120"/>
      <c r="U75" s="120"/>
      <c r="V75" s="120"/>
      <c r="W75" s="120"/>
      <c r="X75" s="120"/>
      <c r="Y75" s="120"/>
      <c r="Z75" s="120"/>
    </row>
    <row r="76" spans="1:26" ht="15.75" customHeight="1">
      <c r="A76" s="120"/>
      <c r="B76" s="120"/>
      <c r="C76" s="120"/>
      <c r="D76" s="120"/>
      <c r="E76" s="120"/>
      <c r="F76" s="120"/>
      <c r="G76" s="120"/>
      <c r="H76" s="120"/>
      <c r="I76" s="120"/>
      <c r="J76" s="120"/>
      <c r="K76" s="120"/>
      <c r="L76" s="120"/>
      <c r="M76" s="120"/>
      <c r="N76" s="120"/>
      <c r="O76" s="120"/>
      <c r="P76" s="120"/>
      <c r="Q76" s="120"/>
      <c r="R76" s="120"/>
      <c r="S76" s="120"/>
      <c r="T76" s="120"/>
      <c r="U76" s="120"/>
      <c r="V76" s="120"/>
      <c r="W76" s="120"/>
      <c r="X76" s="120"/>
      <c r="Y76" s="120"/>
      <c r="Z76" s="120"/>
    </row>
    <row r="77" spans="1:26" ht="15.75" customHeight="1">
      <c r="A77" s="120"/>
      <c r="B77" s="120"/>
      <c r="C77" s="120"/>
      <c r="D77" s="120"/>
      <c r="E77" s="120"/>
      <c r="F77" s="120"/>
      <c r="G77" s="120"/>
      <c r="H77" s="120"/>
      <c r="I77" s="120"/>
      <c r="J77" s="120"/>
      <c r="K77" s="120"/>
      <c r="L77" s="120"/>
      <c r="M77" s="120"/>
      <c r="N77" s="120"/>
      <c r="O77" s="120"/>
      <c r="P77" s="120"/>
      <c r="Q77" s="120"/>
      <c r="R77" s="120"/>
      <c r="S77" s="120"/>
      <c r="T77" s="120"/>
      <c r="U77" s="120"/>
      <c r="V77" s="120"/>
      <c r="W77" s="120"/>
      <c r="X77" s="120"/>
      <c r="Y77" s="120"/>
      <c r="Z77" s="120"/>
    </row>
    <row r="78" spans="1:26" ht="15.75" customHeight="1">
      <c r="A78" s="120"/>
      <c r="B78" s="120"/>
      <c r="C78" s="120"/>
      <c r="D78" s="120"/>
      <c r="E78" s="120"/>
      <c r="F78" s="120"/>
      <c r="G78" s="120"/>
      <c r="H78" s="120"/>
      <c r="I78" s="120"/>
      <c r="J78" s="120"/>
      <c r="K78" s="120"/>
      <c r="L78" s="120"/>
      <c r="M78" s="120"/>
      <c r="N78" s="120"/>
      <c r="O78" s="120"/>
      <c r="P78" s="120"/>
      <c r="Q78" s="120"/>
      <c r="R78" s="120"/>
      <c r="S78" s="120"/>
      <c r="T78" s="120"/>
      <c r="U78" s="120"/>
      <c r="V78" s="120"/>
      <c r="W78" s="120"/>
      <c r="X78" s="120"/>
      <c r="Y78" s="120"/>
      <c r="Z78" s="120"/>
    </row>
    <row r="79" spans="1:26" ht="15.75" customHeight="1">
      <c r="A79" s="120"/>
      <c r="B79" s="120"/>
      <c r="C79" s="120"/>
      <c r="D79" s="120"/>
      <c r="E79" s="120"/>
      <c r="F79" s="120"/>
      <c r="G79" s="120"/>
      <c r="H79" s="120"/>
      <c r="I79" s="120"/>
      <c r="J79" s="120"/>
      <c r="K79" s="120"/>
      <c r="L79" s="120"/>
      <c r="M79" s="120"/>
      <c r="N79" s="120"/>
      <c r="O79" s="120"/>
      <c r="P79" s="120"/>
      <c r="Q79" s="120"/>
      <c r="R79" s="120"/>
      <c r="S79" s="120"/>
      <c r="T79" s="120"/>
      <c r="U79" s="120"/>
      <c r="V79" s="120"/>
      <c r="W79" s="120"/>
      <c r="X79" s="120"/>
      <c r="Y79" s="120"/>
      <c r="Z79" s="120"/>
    </row>
    <row r="80" spans="1:26" ht="15.75" customHeight="1">
      <c r="A80" s="120"/>
      <c r="B80" s="120"/>
      <c r="C80" s="120"/>
      <c r="D80" s="120"/>
      <c r="E80" s="120"/>
      <c r="F80" s="120"/>
      <c r="G80" s="120"/>
      <c r="H80" s="120"/>
      <c r="I80" s="120"/>
      <c r="J80" s="120"/>
      <c r="K80" s="120"/>
      <c r="L80" s="120"/>
      <c r="M80" s="120"/>
      <c r="N80" s="120"/>
      <c r="O80" s="120"/>
      <c r="P80" s="120"/>
      <c r="Q80" s="120"/>
      <c r="R80" s="120"/>
      <c r="S80" s="120"/>
      <c r="T80" s="120"/>
      <c r="U80" s="120"/>
      <c r="V80" s="120"/>
      <c r="W80" s="120"/>
      <c r="X80" s="120"/>
      <c r="Y80" s="120"/>
      <c r="Z80" s="120"/>
    </row>
    <row r="81" spans="1:26" ht="15.75" customHeight="1">
      <c r="A81" s="120"/>
      <c r="B81" s="120"/>
      <c r="C81" s="120"/>
      <c r="D81" s="120"/>
      <c r="E81" s="120"/>
      <c r="F81" s="120"/>
      <c r="G81" s="120"/>
      <c r="H81" s="120"/>
      <c r="I81" s="120"/>
      <c r="J81" s="120"/>
      <c r="K81" s="120"/>
      <c r="L81" s="120"/>
      <c r="M81" s="120"/>
      <c r="N81" s="120"/>
      <c r="O81" s="120"/>
      <c r="P81" s="120"/>
      <c r="Q81" s="120"/>
      <c r="R81" s="120"/>
      <c r="S81" s="120"/>
      <c r="T81" s="120"/>
      <c r="U81" s="120"/>
      <c r="V81" s="120"/>
      <c r="W81" s="120"/>
      <c r="X81" s="120"/>
      <c r="Y81" s="120"/>
      <c r="Z81" s="120"/>
    </row>
    <row r="82" spans="1:26" ht="15.75" customHeight="1">
      <c r="A82" s="120"/>
      <c r="B82" s="120"/>
      <c r="C82" s="120"/>
      <c r="D82" s="120"/>
      <c r="E82" s="120"/>
      <c r="F82" s="120"/>
      <c r="G82" s="120"/>
      <c r="H82" s="120"/>
      <c r="I82" s="120"/>
      <c r="J82" s="120"/>
      <c r="K82" s="120"/>
      <c r="L82" s="120"/>
      <c r="M82" s="120"/>
      <c r="N82" s="120"/>
      <c r="O82" s="120"/>
      <c r="P82" s="120"/>
      <c r="Q82" s="120"/>
      <c r="R82" s="120"/>
      <c r="S82" s="120"/>
      <c r="T82" s="120"/>
      <c r="U82" s="120"/>
      <c r="V82" s="120"/>
      <c r="W82" s="120"/>
      <c r="X82" s="120"/>
      <c r="Y82" s="120"/>
      <c r="Z82" s="120"/>
    </row>
    <row r="83" spans="1:26" ht="15.75" customHeight="1">
      <c r="A83" s="120"/>
      <c r="B83" s="120"/>
      <c r="C83" s="120"/>
      <c r="D83" s="120"/>
      <c r="E83" s="120"/>
      <c r="F83" s="120"/>
      <c r="G83" s="120"/>
      <c r="H83" s="120"/>
      <c r="I83" s="120"/>
      <c r="J83" s="120"/>
      <c r="K83" s="120"/>
      <c r="L83" s="120"/>
      <c r="M83" s="120"/>
      <c r="N83" s="120"/>
      <c r="O83" s="120"/>
      <c r="P83" s="120"/>
      <c r="Q83" s="120"/>
      <c r="R83" s="120"/>
      <c r="S83" s="120"/>
      <c r="T83" s="120"/>
      <c r="U83" s="120"/>
      <c r="V83" s="120"/>
      <c r="W83" s="120"/>
      <c r="X83" s="120"/>
      <c r="Y83" s="120"/>
      <c r="Z83" s="120"/>
    </row>
    <row r="84" spans="1:26" ht="15.75" customHeight="1">
      <c r="A84" s="120"/>
      <c r="B84" s="120"/>
      <c r="C84" s="120"/>
      <c r="D84" s="120"/>
      <c r="E84" s="120"/>
      <c r="F84" s="120"/>
      <c r="G84" s="120"/>
      <c r="H84" s="120"/>
      <c r="I84" s="120"/>
      <c r="J84" s="120"/>
      <c r="K84" s="120"/>
      <c r="L84" s="120"/>
      <c r="M84" s="120"/>
      <c r="N84" s="120"/>
      <c r="O84" s="120"/>
      <c r="P84" s="120"/>
      <c r="Q84" s="120"/>
      <c r="R84" s="120"/>
      <c r="S84" s="120"/>
      <c r="T84" s="120"/>
      <c r="U84" s="120"/>
      <c r="V84" s="120"/>
      <c r="W84" s="120"/>
      <c r="X84" s="120"/>
      <c r="Y84" s="120"/>
      <c r="Z84" s="120"/>
    </row>
    <row r="85" spans="1:26" ht="15.75" customHeight="1">
      <c r="A85" s="120"/>
      <c r="B85" s="120"/>
      <c r="C85" s="120"/>
      <c r="D85" s="120"/>
      <c r="E85" s="120"/>
      <c r="F85" s="120"/>
      <c r="G85" s="120"/>
      <c r="H85" s="120"/>
      <c r="I85" s="120"/>
      <c r="J85" s="120"/>
      <c r="K85" s="120"/>
      <c r="L85" s="120"/>
      <c r="M85" s="120"/>
      <c r="N85" s="120"/>
      <c r="O85" s="120"/>
      <c r="P85" s="120"/>
      <c r="Q85" s="120"/>
      <c r="R85" s="120"/>
      <c r="S85" s="120"/>
      <c r="T85" s="120"/>
      <c r="U85" s="120"/>
      <c r="V85" s="120"/>
      <c r="W85" s="120"/>
      <c r="X85" s="120"/>
      <c r="Y85" s="120"/>
      <c r="Z85" s="120"/>
    </row>
    <row r="86" spans="1:26" ht="15.75" customHeight="1">
      <c r="A86" s="120"/>
      <c r="B86" s="120"/>
      <c r="C86" s="120"/>
      <c r="D86" s="120"/>
      <c r="E86" s="120"/>
      <c r="F86" s="120"/>
      <c r="G86" s="120"/>
      <c r="H86" s="120"/>
      <c r="I86" s="120"/>
      <c r="J86" s="120"/>
      <c r="K86" s="120"/>
      <c r="L86" s="120"/>
      <c r="M86" s="120"/>
      <c r="N86" s="120"/>
      <c r="O86" s="120"/>
      <c r="P86" s="120"/>
      <c r="Q86" s="120"/>
      <c r="R86" s="120"/>
      <c r="S86" s="120"/>
      <c r="T86" s="120"/>
      <c r="U86" s="120"/>
      <c r="V86" s="120"/>
      <c r="W86" s="120"/>
      <c r="X86" s="120"/>
      <c r="Y86" s="120"/>
      <c r="Z86" s="120"/>
    </row>
    <row r="87" spans="1:26" ht="15.75" customHeight="1">
      <c r="A87" s="120"/>
      <c r="B87" s="120"/>
      <c r="C87" s="120"/>
      <c r="D87" s="120"/>
      <c r="E87" s="120"/>
      <c r="F87" s="120"/>
      <c r="G87" s="120"/>
      <c r="H87" s="120"/>
      <c r="I87" s="120"/>
      <c r="J87" s="120"/>
      <c r="K87" s="120"/>
      <c r="L87" s="120"/>
      <c r="M87" s="120"/>
      <c r="N87" s="120"/>
      <c r="O87" s="120"/>
      <c r="P87" s="120"/>
      <c r="Q87" s="120"/>
      <c r="R87" s="120"/>
      <c r="S87" s="120"/>
      <c r="T87" s="120"/>
      <c r="U87" s="120"/>
      <c r="V87" s="120"/>
      <c r="W87" s="120"/>
      <c r="X87" s="120"/>
      <c r="Y87" s="120"/>
      <c r="Z87" s="120"/>
    </row>
    <row r="88" spans="1:26" ht="15.75" customHeight="1">
      <c r="A88" s="120"/>
      <c r="B88" s="120"/>
      <c r="C88" s="120"/>
      <c r="D88" s="120"/>
      <c r="E88" s="120"/>
      <c r="F88" s="120"/>
      <c r="G88" s="120"/>
      <c r="H88" s="120"/>
      <c r="I88" s="120"/>
      <c r="J88" s="120"/>
      <c r="K88" s="120"/>
      <c r="L88" s="120"/>
      <c r="M88" s="120"/>
      <c r="N88" s="120"/>
      <c r="O88" s="120"/>
      <c r="P88" s="120"/>
      <c r="Q88" s="120"/>
      <c r="R88" s="120"/>
      <c r="S88" s="120"/>
      <c r="T88" s="120"/>
      <c r="U88" s="120"/>
      <c r="V88" s="120"/>
      <c r="W88" s="120"/>
      <c r="X88" s="120"/>
      <c r="Y88" s="120"/>
      <c r="Z88" s="120"/>
    </row>
    <row r="89" spans="1:26" ht="15.75" customHeight="1">
      <c r="A89" s="120"/>
      <c r="B89" s="120"/>
      <c r="C89" s="120"/>
      <c r="D89" s="120"/>
      <c r="E89" s="120"/>
      <c r="F89" s="120"/>
      <c r="G89" s="120"/>
      <c r="H89" s="120"/>
      <c r="I89" s="120"/>
      <c r="J89" s="120"/>
      <c r="K89" s="120"/>
      <c r="L89" s="120"/>
      <c r="M89" s="120"/>
      <c r="N89" s="120"/>
      <c r="O89" s="120"/>
      <c r="P89" s="120"/>
      <c r="Q89" s="120"/>
      <c r="R89" s="120"/>
      <c r="S89" s="120"/>
      <c r="T89" s="120"/>
      <c r="U89" s="120"/>
      <c r="V89" s="120"/>
      <c r="W89" s="120"/>
      <c r="X89" s="120"/>
      <c r="Y89" s="120"/>
      <c r="Z89" s="120"/>
    </row>
    <row r="90" spans="1:26" ht="15.75" customHeight="1">
      <c r="A90" s="120"/>
      <c r="B90" s="120"/>
      <c r="C90" s="120"/>
      <c r="D90" s="120"/>
      <c r="E90" s="120"/>
      <c r="F90" s="120"/>
      <c r="G90" s="120"/>
      <c r="H90" s="120"/>
      <c r="I90" s="120"/>
      <c r="J90" s="120"/>
      <c r="K90" s="120"/>
      <c r="L90" s="120"/>
      <c r="M90" s="120"/>
      <c r="N90" s="120"/>
      <c r="O90" s="120"/>
      <c r="P90" s="120"/>
      <c r="Q90" s="120"/>
      <c r="R90" s="120"/>
      <c r="S90" s="120"/>
      <c r="T90" s="120"/>
      <c r="U90" s="120"/>
      <c r="V90" s="120"/>
      <c r="W90" s="120"/>
      <c r="X90" s="120"/>
      <c r="Y90" s="120"/>
      <c r="Z90" s="120"/>
    </row>
    <row r="91" spans="1:26" ht="15.75" customHeight="1">
      <c r="A91" s="120"/>
      <c r="B91" s="120"/>
      <c r="C91" s="120"/>
      <c r="D91" s="120"/>
      <c r="E91" s="120"/>
      <c r="F91" s="120"/>
      <c r="G91" s="120"/>
      <c r="H91" s="120"/>
      <c r="I91" s="120"/>
      <c r="J91" s="120"/>
      <c r="K91" s="120"/>
      <c r="L91" s="120"/>
      <c r="M91" s="120"/>
      <c r="N91" s="120"/>
      <c r="O91" s="120"/>
      <c r="P91" s="120"/>
      <c r="Q91" s="120"/>
      <c r="R91" s="120"/>
      <c r="S91" s="120"/>
      <c r="T91" s="120"/>
      <c r="U91" s="120"/>
      <c r="V91" s="120"/>
      <c r="W91" s="120"/>
      <c r="X91" s="120"/>
      <c r="Y91" s="120"/>
      <c r="Z91" s="120"/>
    </row>
    <row r="92" spans="1:26" ht="15.75" customHeight="1">
      <c r="A92" s="120"/>
      <c r="B92" s="120"/>
      <c r="C92" s="120"/>
      <c r="D92" s="120"/>
      <c r="E92" s="120"/>
      <c r="F92" s="120"/>
      <c r="G92" s="120"/>
      <c r="H92" s="120"/>
      <c r="I92" s="120"/>
      <c r="J92" s="120"/>
      <c r="K92" s="120"/>
      <c r="L92" s="120"/>
      <c r="M92" s="120"/>
      <c r="N92" s="120"/>
      <c r="O92" s="120"/>
      <c r="P92" s="120"/>
      <c r="Q92" s="120"/>
      <c r="R92" s="120"/>
      <c r="S92" s="120"/>
      <c r="T92" s="120"/>
      <c r="U92" s="120"/>
      <c r="V92" s="120"/>
      <c r="W92" s="120"/>
      <c r="X92" s="120"/>
      <c r="Y92" s="120"/>
      <c r="Z92" s="120"/>
    </row>
    <row r="93" spans="1:26" ht="15.75" customHeight="1">
      <c r="A93" s="120"/>
      <c r="B93" s="120"/>
      <c r="C93" s="120"/>
      <c r="D93" s="120"/>
      <c r="E93" s="120"/>
      <c r="F93" s="120"/>
      <c r="G93" s="120"/>
      <c r="H93" s="120"/>
      <c r="I93" s="120"/>
      <c r="J93" s="120"/>
      <c r="K93" s="120"/>
      <c r="L93" s="120"/>
      <c r="M93" s="120"/>
      <c r="N93" s="120"/>
      <c r="O93" s="120"/>
      <c r="P93" s="120"/>
      <c r="Q93" s="120"/>
      <c r="R93" s="120"/>
      <c r="S93" s="120"/>
      <c r="T93" s="120"/>
      <c r="U93" s="120"/>
      <c r="V93" s="120"/>
      <c r="W93" s="120"/>
      <c r="X93" s="120"/>
      <c r="Y93" s="120"/>
      <c r="Z93" s="120"/>
    </row>
    <row r="94" spans="1:26" ht="15.75" customHeight="1">
      <c r="A94" s="120"/>
      <c r="B94" s="120"/>
      <c r="C94" s="120"/>
      <c r="D94" s="120"/>
      <c r="E94" s="120"/>
      <c r="F94" s="120"/>
      <c r="G94" s="120"/>
      <c r="H94" s="120"/>
      <c r="I94" s="120"/>
      <c r="J94" s="120"/>
      <c r="K94" s="120"/>
      <c r="L94" s="120"/>
      <c r="M94" s="120"/>
      <c r="N94" s="120"/>
      <c r="O94" s="120"/>
      <c r="P94" s="120"/>
      <c r="Q94" s="120"/>
      <c r="R94" s="120"/>
      <c r="S94" s="120"/>
      <c r="T94" s="120"/>
      <c r="U94" s="120"/>
      <c r="V94" s="120"/>
      <c r="W94" s="120"/>
      <c r="X94" s="120"/>
      <c r="Y94" s="120"/>
      <c r="Z94" s="120"/>
    </row>
    <row r="95" spans="1:26" ht="15.75" customHeight="1">
      <c r="A95" s="120"/>
      <c r="B95" s="120"/>
      <c r="C95" s="120"/>
      <c r="D95" s="120"/>
      <c r="E95" s="120"/>
      <c r="F95" s="120"/>
      <c r="G95" s="120"/>
      <c r="H95" s="120"/>
      <c r="I95" s="120"/>
      <c r="J95" s="120"/>
      <c r="K95" s="120"/>
      <c r="L95" s="120"/>
      <c r="M95" s="120"/>
      <c r="N95" s="120"/>
      <c r="O95" s="120"/>
      <c r="P95" s="120"/>
      <c r="Q95" s="120"/>
      <c r="R95" s="120"/>
      <c r="S95" s="120"/>
      <c r="T95" s="120"/>
      <c r="U95" s="120"/>
      <c r="V95" s="120"/>
      <c r="W95" s="120"/>
      <c r="X95" s="120"/>
      <c r="Y95" s="120"/>
      <c r="Z95" s="120"/>
    </row>
    <row r="96" spans="1:26" ht="15.75" customHeight="1">
      <c r="A96" s="120"/>
      <c r="B96" s="120"/>
      <c r="C96" s="120"/>
      <c r="D96" s="120"/>
      <c r="E96" s="120"/>
      <c r="F96" s="120"/>
      <c r="G96" s="120"/>
      <c r="H96" s="120"/>
      <c r="I96" s="120"/>
      <c r="J96" s="120"/>
      <c r="K96" s="120"/>
      <c r="L96" s="120"/>
      <c r="M96" s="120"/>
      <c r="N96" s="120"/>
      <c r="O96" s="120"/>
      <c r="P96" s="120"/>
      <c r="Q96" s="120"/>
      <c r="R96" s="120"/>
      <c r="S96" s="120"/>
      <c r="T96" s="120"/>
      <c r="U96" s="120"/>
      <c r="V96" s="120"/>
      <c r="W96" s="120"/>
      <c r="X96" s="120"/>
      <c r="Y96" s="120"/>
      <c r="Z96" s="120"/>
    </row>
    <row r="97" spans="1:26" ht="15.75" customHeight="1">
      <c r="A97" s="120"/>
      <c r="B97" s="120"/>
      <c r="C97" s="120"/>
      <c r="D97" s="120"/>
      <c r="E97" s="120"/>
      <c r="F97" s="120"/>
      <c r="G97" s="120"/>
      <c r="H97" s="120"/>
      <c r="I97" s="120"/>
      <c r="J97" s="120"/>
      <c r="K97" s="120"/>
      <c r="L97" s="120"/>
      <c r="M97" s="120"/>
      <c r="N97" s="120"/>
      <c r="O97" s="120"/>
      <c r="P97" s="120"/>
      <c r="Q97" s="120"/>
      <c r="R97" s="120"/>
      <c r="S97" s="120"/>
      <c r="T97" s="120"/>
      <c r="U97" s="120"/>
      <c r="V97" s="120"/>
      <c r="W97" s="120"/>
      <c r="X97" s="120"/>
      <c r="Y97" s="120"/>
      <c r="Z97" s="120"/>
    </row>
    <row r="98" spans="1:26" ht="15.75" customHeight="1">
      <c r="A98" s="120"/>
      <c r="B98" s="120"/>
      <c r="C98" s="120"/>
      <c r="D98" s="120"/>
      <c r="E98" s="120"/>
      <c r="F98" s="120"/>
      <c r="G98" s="120"/>
      <c r="H98" s="120"/>
      <c r="I98" s="120"/>
      <c r="J98" s="120"/>
      <c r="K98" s="120"/>
      <c r="L98" s="120"/>
      <c r="M98" s="120"/>
      <c r="N98" s="120"/>
      <c r="O98" s="120"/>
      <c r="P98" s="120"/>
      <c r="Q98" s="120"/>
      <c r="R98" s="120"/>
      <c r="S98" s="120"/>
      <c r="T98" s="120"/>
      <c r="U98" s="120"/>
      <c r="V98" s="120"/>
      <c r="W98" s="120"/>
      <c r="X98" s="120"/>
      <c r="Y98" s="120"/>
      <c r="Z98" s="120"/>
    </row>
    <row r="99" spans="1:26" ht="15.75" customHeight="1">
      <c r="A99" s="120"/>
      <c r="B99" s="120"/>
      <c r="C99" s="120"/>
      <c r="D99" s="120"/>
      <c r="E99" s="120"/>
      <c r="F99" s="120"/>
      <c r="G99" s="120"/>
      <c r="H99" s="120"/>
      <c r="I99" s="120"/>
      <c r="J99" s="120"/>
      <c r="K99" s="120"/>
      <c r="L99" s="120"/>
      <c r="M99" s="120"/>
      <c r="N99" s="120"/>
      <c r="O99" s="120"/>
      <c r="P99" s="120"/>
      <c r="Q99" s="120"/>
      <c r="R99" s="120"/>
      <c r="S99" s="120"/>
      <c r="T99" s="120"/>
      <c r="U99" s="120"/>
      <c r="V99" s="120"/>
      <c r="W99" s="120"/>
      <c r="X99" s="120"/>
      <c r="Y99" s="120"/>
      <c r="Z99" s="120"/>
    </row>
    <row r="100" spans="1:26" ht="15.75" customHeight="1">
      <c r="A100" s="120"/>
      <c r="B100" s="120"/>
      <c r="C100" s="120"/>
      <c r="D100" s="120"/>
      <c r="E100" s="120"/>
      <c r="F100" s="120"/>
      <c r="G100" s="120"/>
      <c r="H100" s="120"/>
      <c r="I100" s="120"/>
      <c r="J100" s="120"/>
      <c r="K100" s="120"/>
      <c r="L100" s="120"/>
      <c r="M100" s="120"/>
      <c r="N100" s="120"/>
      <c r="O100" s="120"/>
      <c r="P100" s="120"/>
      <c r="Q100" s="120"/>
      <c r="R100" s="120"/>
      <c r="S100" s="120"/>
      <c r="T100" s="120"/>
      <c r="U100" s="120"/>
      <c r="V100" s="120"/>
      <c r="W100" s="120"/>
      <c r="X100" s="120"/>
      <c r="Y100" s="120"/>
      <c r="Z100" s="120"/>
    </row>
    <row r="101" spans="1:26" ht="15.75" customHeight="1">
      <c r="A101" s="120"/>
      <c r="B101" s="120"/>
      <c r="C101" s="120"/>
      <c r="D101" s="120"/>
      <c r="E101" s="120"/>
      <c r="F101" s="120"/>
      <c r="G101" s="120"/>
      <c r="H101" s="120"/>
      <c r="I101" s="120"/>
      <c r="J101" s="120"/>
      <c r="K101" s="120"/>
      <c r="L101" s="120"/>
      <c r="M101" s="120"/>
      <c r="N101" s="120"/>
      <c r="O101" s="120"/>
      <c r="P101" s="120"/>
      <c r="Q101" s="120"/>
      <c r="R101" s="120"/>
      <c r="S101" s="120"/>
      <c r="T101" s="120"/>
      <c r="U101" s="120"/>
      <c r="V101" s="120"/>
      <c r="W101" s="120"/>
      <c r="X101" s="120"/>
      <c r="Y101" s="120"/>
      <c r="Z101" s="120"/>
    </row>
    <row r="102" spans="1:26" ht="15.75" customHeight="1">
      <c r="A102" s="120"/>
      <c r="B102" s="120"/>
      <c r="C102" s="120"/>
      <c r="D102" s="120"/>
      <c r="E102" s="120"/>
      <c r="F102" s="120"/>
      <c r="G102" s="120"/>
      <c r="H102" s="120"/>
      <c r="I102" s="120"/>
      <c r="J102" s="120"/>
      <c r="K102" s="120"/>
      <c r="L102" s="120"/>
      <c r="M102" s="120"/>
      <c r="N102" s="120"/>
      <c r="O102" s="120"/>
      <c r="P102" s="120"/>
      <c r="Q102" s="120"/>
      <c r="R102" s="120"/>
      <c r="S102" s="120"/>
      <c r="T102" s="120"/>
      <c r="U102" s="120"/>
      <c r="V102" s="120"/>
      <c r="W102" s="120"/>
      <c r="X102" s="120"/>
      <c r="Y102" s="120"/>
      <c r="Z102" s="120"/>
    </row>
    <row r="103" spans="1:26" ht="15.75" customHeight="1">
      <c r="A103" s="120"/>
      <c r="B103" s="120"/>
      <c r="C103" s="120"/>
      <c r="D103" s="120"/>
      <c r="E103" s="120"/>
      <c r="F103" s="120"/>
      <c r="G103" s="120"/>
      <c r="H103" s="120"/>
      <c r="I103" s="120"/>
      <c r="J103" s="120"/>
      <c r="K103" s="120"/>
      <c r="L103" s="120"/>
      <c r="M103" s="120"/>
      <c r="N103" s="120"/>
      <c r="O103" s="120"/>
      <c r="P103" s="120"/>
      <c r="Q103" s="120"/>
      <c r="R103" s="120"/>
      <c r="S103" s="120"/>
      <c r="T103" s="120"/>
      <c r="U103" s="120"/>
      <c r="V103" s="120"/>
      <c r="W103" s="120"/>
      <c r="X103" s="120"/>
      <c r="Y103" s="120"/>
      <c r="Z103" s="120"/>
    </row>
    <row r="104" spans="1:26" ht="15.75" customHeight="1">
      <c r="A104" s="120"/>
      <c r="B104" s="120"/>
      <c r="C104" s="120"/>
      <c r="D104" s="120"/>
      <c r="E104" s="120"/>
      <c r="F104" s="120"/>
      <c r="G104" s="120"/>
      <c r="H104" s="120"/>
      <c r="I104" s="120"/>
      <c r="J104" s="120"/>
      <c r="K104" s="120"/>
      <c r="L104" s="120"/>
      <c r="M104" s="120"/>
      <c r="N104" s="120"/>
      <c r="O104" s="120"/>
      <c r="P104" s="120"/>
      <c r="Q104" s="120"/>
      <c r="R104" s="120"/>
      <c r="S104" s="120"/>
      <c r="T104" s="120"/>
      <c r="U104" s="120"/>
      <c r="V104" s="120"/>
      <c r="W104" s="120"/>
      <c r="X104" s="120"/>
      <c r="Y104" s="120"/>
      <c r="Z104" s="120"/>
    </row>
    <row r="105" spans="1:26" ht="15.75" customHeight="1">
      <c r="A105" s="120"/>
      <c r="B105" s="120"/>
      <c r="C105" s="120"/>
      <c r="D105" s="120"/>
      <c r="E105" s="120"/>
      <c r="F105" s="120"/>
      <c r="G105" s="120"/>
      <c r="H105" s="120"/>
      <c r="I105" s="120"/>
      <c r="J105" s="120"/>
      <c r="K105" s="120"/>
      <c r="L105" s="120"/>
      <c r="M105" s="120"/>
      <c r="N105" s="120"/>
      <c r="O105" s="120"/>
      <c r="P105" s="120"/>
      <c r="Q105" s="120"/>
      <c r="R105" s="120"/>
      <c r="S105" s="120"/>
      <c r="T105" s="120"/>
      <c r="U105" s="120"/>
      <c r="V105" s="120"/>
      <c r="W105" s="120"/>
      <c r="X105" s="120"/>
      <c r="Y105" s="120"/>
      <c r="Z105" s="120"/>
    </row>
    <row r="106" spans="1:26" ht="15.75" customHeight="1">
      <c r="A106" s="120"/>
      <c r="B106" s="120"/>
      <c r="C106" s="120"/>
      <c r="D106" s="120"/>
      <c r="E106" s="120"/>
      <c r="F106" s="120"/>
      <c r="G106" s="120"/>
      <c r="H106" s="120"/>
      <c r="I106" s="120"/>
      <c r="J106" s="120"/>
      <c r="K106" s="120"/>
      <c r="L106" s="120"/>
      <c r="M106" s="120"/>
      <c r="N106" s="120"/>
      <c r="O106" s="120"/>
      <c r="P106" s="120"/>
      <c r="Q106" s="120"/>
      <c r="R106" s="120"/>
      <c r="S106" s="120"/>
      <c r="T106" s="120"/>
      <c r="U106" s="120"/>
      <c r="V106" s="120"/>
      <c r="W106" s="120"/>
      <c r="X106" s="120"/>
      <c r="Y106" s="120"/>
      <c r="Z106" s="120"/>
    </row>
    <row r="107" spans="1:26" ht="15.75" customHeight="1">
      <c r="A107" s="120"/>
      <c r="B107" s="120"/>
      <c r="C107" s="120"/>
      <c r="D107" s="120"/>
      <c r="E107" s="120"/>
      <c r="F107" s="120"/>
      <c r="G107" s="120"/>
      <c r="H107" s="120"/>
      <c r="I107" s="120"/>
      <c r="J107" s="120"/>
      <c r="K107" s="120"/>
      <c r="L107" s="120"/>
      <c r="M107" s="120"/>
      <c r="N107" s="120"/>
      <c r="O107" s="120"/>
      <c r="P107" s="120"/>
      <c r="Q107" s="120"/>
      <c r="R107" s="120"/>
      <c r="S107" s="120"/>
      <c r="T107" s="120"/>
      <c r="U107" s="120"/>
      <c r="V107" s="120"/>
      <c r="W107" s="120"/>
      <c r="X107" s="120"/>
      <c r="Y107" s="120"/>
      <c r="Z107" s="120"/>
    </row>
    <row r="108" spans="1:26" ht="15.75" customHeight="1">
      <c r="A108" s="120"/>
      <c r="B108" s="120"/>
      <c r="C108" s="120"/>
      <c r="D108" s="120"/>
      <c r="E108" s="120"/>
      <c r="F108" s="120"/>
      <c r="G108" s="120"/>
      <c r="H108" s="120"/>
      <c r="I108" s="120"/>
      <c r="J108" s="120"/>
      <c r="K108" s="120"/>
      <c r="L108" s="120"/>
      <c r="M108" s="120"/>
      <c r="N108" s="120"/>
      <c r="O108" s="120"/>
      <c r="P108" s="120"/>
      <c r="Q108" s="120"/>
      <c r="R108" s="120"/>
      <c r="S108" s="120"/>
      <c r="T108" s="120"/>
      <c r="U108" s="120"/>
      <c r="V108" s="120"/>
      <c r="W108" s="120"/>
      <c r="X108" s="120"/>
      <c r="Y108" s="120"/>
      <c r="Z108" s="120"/>
    </row>
    <row r="109" spans="1:26" ht="15.75" customHeight="1">
      <c r="A109" s="120"/>
      <c r="B109" s="120"/>
      <c r="C109" s="120"/>
      <c r="D109" s="120"/>
      <c r="E109" s="120"/>
      <c r="F109" s="120"/>
      <c r="G109" s="120"/>
      <c r="H109" s="120"/>
      <c r="I109" s="120"/>
      <c r="J109" s="120"/>
      <c r="K109" s="120"/>
      <c r="L109" s="120"/>
      <c r="M109" s="120"/>
      <c r="N109" s="120"/>
      <c r="O109" s="120"/>
      <c r="P109" s="120"/>
      <c r="Q109" s="120"/>
      <c r="R109" s="120"/>
      <c r="S109" s="120"/>
      <c r="T109" s="120"/>
      <c r="U109" s="120"/>
      <c r="V109" s="120"/>
      <c r="W109" s="120"/>
      <c r="X109" s="120"/>
      <c r="Y109" s="120"/>
      <c r="Z109" s="120"/>
    </row>
    <row r="110" spans="1:26" ht="15.75" customHeight="1">
      <c r="A110" s="120"/>
      <c r="B110" s="120"/>
      <c r="C110" s="120"/>
      <c r="D110" s="120"/>
      <c r="E110" s="120"/>
      <c r="F110" s="120"/>
      <c r="G110" s="120"/>
      <c r="H110" s="120"/>
      <c r="I110" s="120"/>
      <c r="J110" s="120"/>
      <c r="K110" s="120"/>
      <c r="L110" s="120"/>
      <c r="M110" s="120"/>
      <c r="N110" s="120"/>
      <c r="O110" s="120"/>
      <c r="P110" s="120"/>
      <c r="Q110" s="120"/>
      <c r="R110" s="120"/>
      <c r="S110" s="120"/>
      <c r="T110" s="120"/>
      <c r="U110" s="120"/>
      <c r="V110" s="120"/>
      <c r="W110" s="120"/>
      <c r="X110" s="120"/>
      <c r="Y110" s="120"/>
      <c r="Z110" s="120"/>
    </row>
    <row r="111" spans="1:26" ht="15.75" customHeight="1">
      <c r="A111" s="120"/>
      <c r="B111" s="120"/>
      <c r="C111" s="120"/>
      <c r="D111" s="120"/>
      <c r="E111" s="120"/>
      <c r="F111" s="120"/>
      <c r="G111" s="120"/>
      <c r="H111" s="120"/>
      <c r="I111" s="120"/>
      <c r="J111" s="120"/>
      <c r="K111" s="120"/>
      <c r="L111" s="120"/>
      <c r="M111" s="120"/>
      <c r="N111" s="120"/>
      <c r="O111" s="120"/>
      <c r="P111" s="120"/>
      <c r="Q111" s="120"/>
      <c r="R111" s="120"/>
      <c r="S111" s="120"/>
      <c r="T111" s="120"/>
      <c r="U111" s="120"/>
      <c r="V111" s="120"/>
      <c r="W111" s="120"/>
      <c r="X111" s="120"/>
      <c r="Y111" s="120"/>
      <c r="Z111" s="120"/>
    </row>
    <row r="112" spans="1:26" ht="15.75" customHeight="1">
      <c r="A112" s="120"/>
      <c r="B112" s="120"/>
      <c r="C112" s="120"/>
      <c r="D112" s="120"/>
      <c r="E112" s="120"/>
      <c r="F112" s="120"/>
      <c r="G112" s="120"/>
      <c r="H112" s="120"/>
      <c r="I112" s="120"/>
      <c r="J112" s="120"/>
      <c r="K112" s="120"/>
      <c r="L112" s="120"/>
      <c r="M112" s="120"/>
      <c r="N112" s="120"/>
      <c r="O112" s="120"/>
      <c r="P112" s="120"/>
      <c r="Q112" s="120"/>
      <c r="R112" s="120"/>
      <c r="S112" s="120"/>
      <c r="T112" s="120"/>
      <c r="U112" s="120"/>
      <c r="V112" s="120"/>
      <c r="W112" s="120"/>
      <c r="X112" s="120"/>
      <c r="Y112" s="120"/>
      <c r="Z112" s="120"/>
    </row>
    <row r="113" spans="1:26" ht="15.75" customHeight="1">
      <c r="A113" s="120"/>
      <c r="B113" s="120"/>
      <c r="C113" s="120"/>
      <c r="D113" s="120"/>
      <c r="E113" s="120"/>
      <c r="F113" s="120"/>
      <c r="G113" s="120"/>
      <c r="H113" s="120"/>
      <c r="I113" s="120"/>
      <c r="J113" s="120"/>
      <c r="K113" s="120"/>
      <c r="L113" s="120"/>
      <c r="M113" s="120"/>
      <c r="N113" s="120"/>
      <c r="O113" s="120"/>
      <c r="P113" s="120"/>
      <c r="Q113" s="120"/>
      <c r="R113" s="120"/>
      <c r="S113" s="120"/>
      <c r="T113" s="120"/>
      <c r="U113" s="120"/>
      <c r="V113" s="120"/>
      <c r="W113" s="120"/>
      <c r="X113" s="120"/>
      <c r="Y113" s="120"/>
      <c r="Z113" s="120"/>
    </row>
    <row r="114" spans="1:26" ht="15.75" customHeight="1">
      <c r="A114" s="120"/>
      <c r="B114" s="120"/>
      <c r="C114" s="120"/>
      <c r="D114" s="120"/>
      <c r="E114" s="120"/>
      <c r="F114" s="120"/>
      <c r="G114" s="120"/>
      <c r="H114" s="120"/>
      <c r="I114" s="120"/>
      <c r="J114" s="120"/>
      <c r="K114" s="120"/>
      <c r="L114" s="120"/>
      <c r="M114" s="120"/>
      <c r="N114" s="120"/>
      <c r="O114" s="120"/>
      <c r="P114" s="120"/>
      <c r="Q114" s="120"/>
      <c r="R114" s="120"/>
      <c r="S114" s="120"/>
      <c r="T114" s="120"/>
      <c r="U114" s="120"/>
      <c r="V114" s="120"/>
      <c r="W114" s="120"/>
      <c r="X114" s="120"/>
      <c r="Y114" s="120"/>
      <c r="Z114" s="120"/>
    </row>
    <row r="115" spans="1:26" ht="15.75" customHeight="1">
      <c r="A115" s="120"/>
      <c r="B115" s="120"/>
      <c r="C115" s="120"/>
      <c r="D115" s="120"/>
      <c r="E115" s="120"/>
      <c r="F115" s="120"/>
      <c r="G115" s="120"/>
      <c r="H115" s="120"/>
      <c r="I115" s="120"/>
      <c r="J115" s="120"/>
      <c r="K115" s="120"/>
      <c r="L115" s="120"/>
      <c r="M115" s="120"/>
      <c r="N115" s="120"/>
      <c r="O115" s="120"/>
      <c r="P115" s="120"/>
      <c r="Q115" s="120"/>
      <c r="R115" s="120"/>
      <c r="S115" s="120"/>
      <c r="T115" s="120"/>
      <c r="U115" s="120"/>
      <c r="V115" s="120"/>
      <c r="W115" s="120"/>
      <c r="X115" s="120"/>
      <c r="Y115" s="120"/>
      <c r="Z115" s="120"/>
    </row>
    <row r="116" spans="1:26" ht="15.75" customHeight="1">
      <c r="A116" s="120"/>
      <c r="B116" s="120"/>
      <c r="C116" s="120"/>
      <c r="D116" s="120"/>
      <c r="E116" s="120"/>
      <c r="F116" s="120"/>
      <c r="G116" s="120"/>
      <c r="H116" s="120"/>
      <c r="I116" s="120"/>
      <c r="J116" s="120"/>
      <c r="K116" s="120"/>
      <c r="L116" s="120"/>
      <c r="M116" s="120"/>
      <c r="N116" s="120"/>
      <c r="O116" s="120"/>
      <c r="P116" s="120"/>
      <c r="Q116" s="120"/>
      <c r="R116" s="120"/>
      <c r="S116" s="120"/>
      <c r="T116" s="120"/>
      <c r="U116" s="120"/>
      <c r="V116" s="120"/>
      <c r="W116" s="120"/>
      <c r="X116" s="120"/>
      <c r="Y116" s="120"/>
      <c r="Z116" s="120"/>
    </row>
    <row r="117" spans="1:26" ht="15.75" customHeight="1">
      <c r="A117" s="120"/>
      <c r="B117" s="120"/>
      <c r="C117" s="120"/>
      <c r="D117" s="120"/>
      <c r="E117" s="120"/>
      <c r="F117" s="120"/>
      <c r="G117" s="120"/>
      <c r="H117" s="120"/>
      <c r="I117" s="120"/>
      <c r="J117" s="120"/>
      <c r="K117" s="120"/>
      <c r="L117" s="120"/>
      <c r="M117" s="120"/>
      <c r="N117" s="120"/>
      <c r="O117" s="120"/>
      <c r="P117" s="120"/>
      <c r="Q117" s="120"/>
      <c r="R117" s="120"/>
      <c r="S117" s="120"/>
      <c r="T117" s="120"/>
      <c r="U117" s="120"/>
      <c r="V117" s="120"/>
      <c r="W117" s="120"/>
      <c r="X117" s="120"/>
      <c r="Y117" s="120"/>
      <c r="Z117" s="120"/>
    </row>
    <row r="118" spans="1:26" ht="15.75" customHeight="1">
      <c r="A118" s="120"/>
      <c r="B118" s="120"/>
      <c r="C118" s="120"/>
      <c r="D118" s="120"/>
      <c r="E118" s="120"/>
      <c r="F118" s="120"/>
      <c r="G118" s="120"/>
      <c r="H118" s="120"/>
      <c r="I118" s="120"/>
      <c r="J118" s="120"/>
      <c r="K118" s="120"/>
      <c r="L118" s="120"/>
      <c r="M118" s="120"/>
      <c r="N118" s="120"/>
      <c r="O118" s="120"/>
      <c r="P118" s="120"/>
      <c r="Q118" s="120"/>
      <c r="R118" s="120"/>
      <c r="S118" s="120"/>
      <c r="T118" s="120"/>
      <c r="U118" s="120"/>
      <c r="V118" s="120"/>
      <c r="W118" s="120"/>
      <c r="X118" s="120"/>
      <c r="Y118" s="120"/>
      <c r="Z118" s="120"/>
    </row>
    <row r="119" spans="1:26" ht="15.75" customHeight="1">
      <c r="A119" s="120"/>
      <c r="B119" s="120"/>
      <c r="C119" s="120"/>
      <c r="D119" s="120"/>
      <c r="E119" s="120"/>
      <c r="F119" s="120"/>
      <c r="G119" s="120"/>
      <c r="H119" s="120"/>
      <c r="I119" s="120"/>
      <c r="J119" s="120"/>
      <c r="K119" s="120"/>
      <c r="L119" s="120"/>
      <c r="M119" s="120"/>
      <c r="N119" s="120"/>
      <c r="O119" s="120"/>
      <c r="P119" s="120"/>
      <c r="Q119" s="120"/>
      <c r="R119" s="120"/>
      <c r="S119" s="120"/>
      <c r="T119" s="120"/>
      <c r="U119" s="120"/>
      <c r="V119" s="120"/>
      <c r="W119" s="120"/>
      <c r="X119" s="120"/>
      <c r="Y119" s="120"/>
      <c r="Z119" s="120"/>
    </row>
    <row r="120" spans="1:26" ht="15.75" customHeight="1">
      <c r="A120" s="120"/>
      <c r="B120" s="120"/>
      <c r="C120" s="120"/>
      <c r="D120" s="120"/>
      <c r="E120" s="120"/>
      <c r="F120" s="120"/>
      <c r="G120" s="120"/>
      <c r="H120" s="120"/>
      <c r="I120" s="120"/>
      <c r="J120" s="120"/>
      <c r="K120" s="120"/>
      <c r="L120" s="120"/>
      <c r="M120" s="120"/>
      <c r="N120" s="120"/>
      <c r="O120" s="120"/>
      <c r="P120" s="120"/>
      <c r="Q120" s="120"/>
      <c r="R120" s="120"/>
      <c r="S120" s="120"/>
      <c r="T120" s="120"/>
      <c r="U120" s="120"/>
      <c r="V120" s="120"/>
      <c r="W120" s="120"/>
      <c r="X120" s="120"/>
      <c r="Y120" s="120"/>
      <c r="Z120" s="120"/>
    </row>
    <row r="121" spans="1:26" ht="15.75" customHeight="1">
      <c r="A121" s="120"/>
      <c r="B121" s="120"/>
      <c r="C121" s="120"/>
      <c r="D121" s="120"/>
      <c r="E121" s="120"/>
      <c r="F121" s="120"/>
      <c r="G121" s="120"/>
      <c r="H121" s="120"/>
      <c r="I121" s="120"/>
      <c r="J121" s="120"/>
      <c r="K121" s="120"/>
      <c r="L121" s="120"/>
      <c r="M121" s="120"/>
      <c r="N121" s="120"/>
      <c r="O121" s="120"/>
      <c r="P121" s="120"/>
      <c r="Q121" s="120"/>
      <c r="R121" s="120"/>
      <c r="S121" s="120"/>
      <c r="T121" s="120"/>
      <c r="U121" s="120"/>
      <c r="V121" s="120"/>
      <c r="W121" s="120"/>
      <c r="X121" s="120"/>
      <c r="Y121" s="120"/>
      <c r="Z121" s="120"/>
    </row>
    <row r="122" spans="1:26" ht="15.75" customHeight="1">
      <c r="A122" s="120"/>
      <c r="B122" s="120"/>
      <c r="C122" s="120"/>
      <c r="D122" s="120"/>
      <c r="E122" s="120"/>
      <c r="F122" s="120"/>
      <c r="G122" s="120"/>
      <c r="H122" s="120"/>
      <c r="I122" s="120"/>
      <c r="J122" s="120"/>
      <c r="K122" s="120"/>
      <c r="L122" s="120"/>
      <c r="M122" s="120"/>
      <c r="N122" s="120"/>
      <c r="O122" s="120"/>
      <c r="P122" s="120"/>
      <c r="Q122" s="120"/>
      <c r="R122" s="120"/>
      <c r="S122" s="120"/>
      <c r="T122" s="120"/>
      <c r="U122" s="120"/>
      <c r="V122" s="120"/>
      <c r="W122" s="120"/>
      <c r="X122" s="120"/>
      <c r="Y122" s="120"/>
      <c r="Z122" s="120"/>
    </row>
    <row r="123" spans="1:26" ht="15.75" customHeight="1">
      <c r="A123" s="120"/>
      <c r="B123" s="120"/>
      <c r="C123" s="120"/>
      <c r="D123" s="120"/>
      <c r="E123" s="120"/>
      <c r="F123" s="120"/>
      <c r="G123" s="120"/>
      <c r="H123" s="120"/>
      <c r="I123" s="120"/>
      <c r="J123" s="120"/>
      <c r="K123" s="120"/>
      <c r="L123" s="120"/>
      <c r="M123" s="120"/>
      <c r="N123" s="120"/>
      <c r="O123" s="120"/>
      <c r="P123" s="120"/>
      <c r="Q123" s="120"/>
      <c r="R123" s="120"/>
      <c r="S123" s="120"/>
      <c r="T123" s="120"/>
      <c r="U123" s="120"/>
      <c r="V123" s="120"/>
      <c r="W123" s="120"/>
      <c r="X123" s="120"/>
      <c r="Y123" s="120"/>
      <c r="Z123" s="120"/>
    </row>
    <row r="124" spans="1:26" ht="15.75" customHeight="1">
      <c r="A124" s="120"/>
      <c r="B124" s="120"/>
      <c r="C124" s="120"/>
      <c r="D124" s="120"/>
      <c r="E124" s="120"/>
      <c r="F124" s="120"/>
      <c r="G124" s="120"/>
      <c r="H124" s="120"/>
      <c r="I124" s="120"/>
      <c r="J124" s="120"/>
      <c r="K124" s="120"/>
      <c r="L124" s="120"/>
      <c r="M124" s="120"/>
      <c r="N124" s="120"/>
      <c r="O124" s="120"/>
      <c r="P124" s="120"/>
      <c r="Q124" s="120"/>
      <c r="R124" s="120"/>
      <c r="S124" s="120"/>
      <c r="T124" s="120"/>
      <c r="U124" s="120"/>
      <c r="V124" s="120"/>
      <c r="W124" s="120"/>
      <c r="X124" s="120"/>
      <c r="Y124" s="120"/>
      <c r="Z124" s="120"/>
    </row>
    <row r="125" spans="1:26" ht="15.75" customHeight="1">
      <c r="A125" s="120"/>
      <c r="B125" s="120"/>
      <c r="C125" s="120"/>
      <c r="D125" s="120"/>
      <c r="E125" s="120"/>
      <c r="F125" s="120"/>
      <c r="G125" s="120"/>
      <c r="H125" s="120"/>
      <c r="I125" s="120"/>
      <c r="J125" s="120"/>
      <c r="K125" s="120"/>
      <c r="L125" s="120"/>
      <c r="M125" s="120"/>
      <c r="N125" s="120"/>
      <c r="O125" s="120"/>
      <c r="P125" s="120"/>
      <c r="Q125" s="120"/>
      <c r="R125" s="120"/>
      <c r="S125" s="120"/>
      <c r="T125" s="120"/>
      <c r="U125" s="120"/>
      <c r="V125" s="120"/>
      <c r="W125" s="120"/>
      <c r="X125" s="120"/>
      <c r="Y125" s="120"/>
      <c r="Z125" s="120"/>
    </row>
    <row r="126" spans="1:26" ht="15.75" customHeight="1">
      <c r="A126" s="120"/>
      <c r="B126" s="120"/>
      <c r="C126" s="120"/>
      <c r="D126" s="120"/>
      <c r="E126" s="120"/>
      <c r="F126" s="120"/>
      <c r="G126" s="120"/>
      <c r="H126" s="120"/>
      <c r="I126" s="120"/>
      <c r="J126" s="120"/>
      <c r="K126" s="120"/>
      <c r="L126" s="120"/>
      <c r="M126" s="120"/>
      <c r="N126" s="120"/>
      <c r="O126" s="120"/>
      <c r="P126" s="120"/>
      <c r="Q126" s="120"/>
      <c r="R126" s="120"/>
      <c r="S126" s="120"/>
      <c r="T126" s="120"/>
      <c r="U126" s="120"/>
      <c r="V126" s="120"/>
      <c r="W126" s="120"/>
      <c r="X126" s="120"/>
      <c r="Y126" s="120"/>
      <c r="Z126" s="120"/>
    </row>
    <row r="127" spans="1:26" ht="15.75" customHeight="1">
      <c r="A127" s="120"/>
      <c r="B127" s="120"/>
      <c r="C127" s="120"/>
      <c r="D127" s="120"/>
      <c r="E127" s="120"/>
      <c r="F127" s="120"/>
      <c r="G127" s="120"/>
      <c r="H127" s="120"/>
      <c r="I127" s="120"/>
      <c r="J127" s="120"/>
      <c r="K127" s="120"/>
      <c r="L127" s="120"/>
      <c r="M127" s="120"/>
      <c r="N127" s="120"/>
      <c r="O127" s="120"/>
      <c r="P127" s="120"/>
      <c r="Q127" s="120"/>
      <c r="R127" s="120"/>
      <c r="S127" s="120"/>
      <c r="T127" s="120"/>
      <c r="U127" s="120"/>
      <c r="V127" s="120"/>
      <c r="W127" s="120"/>
      <c r="X127" s="120"/>
      <c r="Y127" s="120"/>
      <c r="Z127" s="120"/>
    </row>
    <row r="128" spans="1:26" ht="15.75" customHeight="1">
      <c r="A128" s="120"/>
      <c r="B128" s="120"/>
      <c r="C128" s="120"/>
      <c r="D128" s="120"/>
      <c r="E128" s="120"/>
      <c r="F128" s="120"/>
      <c r="G128" s="120"/>
      <c r="H128" s="120"/>
      <c r="I128" s="120"/>
      <c r="J128" s="120"/>
      <c r="K128" s="120"/>
      <c r="L128" s="120"/>
      <c r="M128" s="120"/>
      <c r="N128" s="120"/>
      <c r="O128" s="120"/>
      <c r="P128" s="120"/>
      <c r="Q128" s="120"/>
      <c r="R128" s="120"/>
      <c r="S128" s="120"/>
      <c r="T128" s="120"/>
      <c r="U128" s="120"/>
      <c r="V128" s="120"/>
      <c r="W128" s="120"/>
      <c r="X128" s="120"/>
      <c r="Y128" s="120"/>
      <c r="Z128" s="120"/>
    </row>
    <row r="129" spans="1:26" ht="15.75" customHeight="1">
      <c r="A129" s="120"/>
      <c r="B129" s="120"/>
      <c r="C129" s="120"/>
      <c r="D129" s="120"/>
      <c r="E129" s="120"/>
      <c r="F129" s="120"/>
      <c r="G129" s="120"/>
      <c r="H129" s="120"/>
      <c r="I129" s="120"/>
      <c r="J129" s="120"/>
      <c r="K129" s="120"/>
      <c r="L129" s="120"/>
      <c r="M129" s="120"/>
      <c r="N129" s="120"/>
      <c r="O129" s="120"/>
      <c r="P129" s="120"/>
      <c r="Q129" s="120"/>
      <c r="R129" s="120"/>
      <c r="S129" s="120"/>
      <c r="T129" s="120"/>
      <c r="U129" s="120"/>
      <c r="V129" s="120"/>
      <c r="W129" s="120"/>
      <c r="X129" s="120"/>
      <c r="Y129" s="120"/>
      <c r="Z129" s="120"/>
    </row>
    <row r="130" spans="1:26" ht="15.75" customHeight="1">
      <c r="A130" s="120"/>
      <c r="B130" s="120"/>
      <c r="C130" s="120"/>
      <c r="D130" s="120"/>
      <c r="E130" s="120"/>
      <c r="F130" s="120"/>
      <c r="G130" s="120"/>
      <c r="H130" s="120"/>
      <c r="I130" s="120"/>
      <c r="J130" s="120"/>
      <c r="K130" s="120"/>
      <c r="L130" s="120"/>
      <c r="M130" s="120"/>
      <c r="N130" s="120"/>
      <c r="O130" s="120"/>
      <c r="P130" s="120"/>
      <c r="Q130" s="120"/>
      <c r="R130" s="120"/>
      <c r="S130" s="120"/>
      <c r="T130" s="120"/>
      <c r="U130" s="120"/>
      <c r="V130" s="120"/>
      <c r="W130" s="120"/>
      <c r="X130" s="120"/>
      <c r="Y130" s="120"/>
      <c r="Z130" s="120"/>
    </row>
    <row r="131" spans="1:26" ht="15.75" customHeight="1">
      <c r="A131" s="120"/>
      <c r="B131" s="120"/>
      <c r="C131" s="120"/>
      <c r="D131" s="120"/>
      <c r="E131" s="120"/>
      <c r="F131" s="120"/>
      <c r="G131" s="120"/>
      <c r="H131" s="120"/>
      <c r="I131" s="120"/>
      <c r="J131" s="120"/>
      <c r="K131" s="120"/>
      <c r="L131" s="120"/>
      <c r="M131" s="120"/>
      <c r="N131" s="120"/>
      <c r="O131" s="120"/>
      <c r="P131" s="120"/>
      <c r="Q131" s="120"/>
      <c r="R131" s="120"/>
      <c r="S131" s="120"/>
      <c r="T131" s="120"/>
      <c r="U131" s="120"/>
      <c r="V131" s="120"/>
      <c r="W131" s="120"/>
      <c r="X131" s="120"/>
      <c r="Y131" s="120"/>
      <c r="Z131" s="120"/>
    </row>
    <row r="132" spans="1:26" ht="15.75" customHeight="1">
      <c r="A132" s="120"/>
      <c r="B132" s="120"/>
      <c r="C132" s="120"/>
      <c r="D132" s="120"/>
      <c r="E132" s="120"/>
      <c r="F132" s="120"/>
      <c r="G132" s="120"/>
      <c r="H132" s="120"/>
      <c r="I132" s="120"/>
      <c r="J132" s="120"/>
      <c r="K132" s="120"/>
      <c r="L132" s="120"/>
      <c r="M132" s="120"/>
      <c r="N132" s="120"/>
      <c r="O132" s="120"/>
      <c r="P132" s="120"/>
      <c r="Q132" s="120"/>
      <c r="R132" s="120"/>
      <c r="S132" s="120"/>
      <c r="T132" s="120"/>
      <c r="U132" s="120"/>
      <c r="V132" s="120"/>
      <c r="W132" s="120"/>
      <c r="X132" s="120"/>
      <c r="Y132" s="120"/>
      <c r="Z132" s="120"/>
    </row>
    <row r="133" spans="1:26" ht="15.75" customHeight="1">
      <c r="A133" s="120"/>
      <c r="B133" s="120"/>
      <c r="C133" s="120"/>
      <c r="D133" s="120"/>
      <c r="E133" s="120"/>
      <c r="F133" s="120"/>
      <c r="G133" s="120"/>
      <c r="H133" s="120"/>
      <c r="I133" s="120"/>
      <c r="J133" s="120"/>
      <c r="K133" s="120"/>
      <c r="L133" s="120"/>
      <c r="M133" s="120"/>
      <c r="N133" s="120"/>
      <c r="O133" s="120"/>
      <c r="P133" s="120"/>
      <c r="Q133" s="120"/>
      <c r="R133" s="120"/>
      <c r="S133" s="120"/>
      <c r="T133" s="120"/>
      <c r="U133" s="120"/>
      <c r="V133" s="120"/>
      <c r="W133" s="120"/>
      <c r="X133" s="120"/>
      <c r="Y133" s="120"/>
      <c r="Z133" s="120"/>
    </row>
    <row r="134" spans="1:26" ht="15.75" customHeight="1">
      <c r="A134" s="120"/>
      <c r="B134" s="120"/>
      <c r="C134" s="120"/>
      <c r="D134" s="120"/>
      <c r="E134" s="120"/>
      <c r="F134" s="120"/>
      <c r="G134" s="120"/>
      <c r="H134" s="120"/>
      <c r="I134" s="120"/>
      <c r="J134" s="120"/>
      <c r="K134" s="120"/>
      <c r="L134" s="120"/>
      <c r="M134" s="120"/>
      <c r="N134" s="120"/>
      <c r="O134" s="120"/>
      <c r="P134" s="120"/>
      <c r="Q134" s="120"/>
      <c r="R134" s="120"/>
      <c r="S134" s="120"/>
      <c r="T134" s="120"/>
      <c r="U134" s="120"/>
      <c r="V134" s="120"/>
      <c r="W134" s="120"/>
      <c r="X134" s="120"/>
      <c r="Y134" s="120"/>
      <c r="Z134" s="120"/>
    </row>
    <row r="135" spans="1:26" ht="15.75" customHeight="1">
      <c r="A135" s="120"/>
      <c r="B135" s="120"/>
      <c r="C135" s="120"/>
      <c r="D135" s="120"/>
      <c r="E135" s="120"/>
      <c r="F135" s="120"/>
      <c r="G135" s="120"/>
      <c r="H135" s="120"/>
      <c r="I135" s="120"/>
      <c r="J135" s="120"/>
      <c r="K135" s="120"/>
      <c r="L135" s="120"/>
      <c r="M135" s="120"/>
      <c r="N135" s="120"/>
      <c r="O135" s="120"/>
      <c r="P135" s="120"/>
      <c r="Q135" s="120"/>
      <c r="R135" s="120"/>
      <c r="S135" s="120"/>
      <c r="T135" s="120"/>
      <c r="U135" s="120"/>
      <c r="V135" s="120"/>
      <c r="W135" s="120"/>
      <c r="X135" s="120"/>
      <c r="Y135" s="120"/>
      <c r="Z135" s="120"/>
    </row>
    <row r="136" spans="1:26" ht="15.75" customHeight="1">
      <c r="A136" s="120"/>
      <c r="B136" s="120"/>
      <c r="C136" s="120"/>
      <c r="D136" s="120"/>
      <c r="E136" s="120"/>
      <c r="F136" s="120"/>
      <c r="G136" s="120"/>
      <c r="H136" s="120"/>
      <c r="I136" s="120"/>
      <c r="J136" s="120"/>
      <c r="K136" s="120"/>
      <c r="L136" s="120"/>
      <c r="M136" s="120"/>
      <c r="N136" s="120"/>
      <c r="O136" s="120"/>
      <c r="P136" s="120"/>
      <c r="Q136" s="120"/>
      <c r="R136" s="120"/>
      <c r="S136" s="120"/>
      <c r="T136" s="120"/>
      <c r="U136" s="120"/>
      <c r="V136" s="120"/>
      <c r="W136" s="120"/>
      <c r="X136" s="120"/>
      <c r="Y136" s="120"/>
      <c r="Z136" s="120"/>
    </row>
    <row r="137" spans="1:26" ht="15.75" customHeight="1">
      <c r="A137" s="120"/>
      <c r="B137" s="120"/>
      <c r="C137" s="120"/>
      <c r="D137" s="120"/>
      <c r="E137" s="120"/>
      <c r="F137" s="120"/>
      <c r="G137" s="120"/>
      <c r="H137" s="120"/>
      <c r="I137" s="120"/>
      <c r="J137" s="120"/>
      <c r="K137" s="120"/>
      <c r="L137" s="120"/>
      <c r="M137" s="120"/>
      <c r="N137" s="120"/>
      <c r="O137" s="120"/>
      <c r="P137" s="120"/>
      <c r="Q137" s="120"/>
      <c r="R137" s="120"/>
      <c r="S137" s="120"/>
      <c r="T137" s="120"/>
      <c r="U137" s="120"/>
      <c r="V137" s="120"/>
      <c r="W137" s="120"/>
      <c r="X137" s="120"/>
      <c r="Y137" s="120"/>
      <c r="Z137" s="120"/>
    </row>
    <row r="138" spans="1:26" ht="15.75" customHeight="1">
      <c r="A138" s="120"/>
      <c r="B138" s="120"/>
      <c r="C138" s="120"/>
      <c r="D138" s="120"/>
      <c r="E138" s="120"/>
      <c r="F138" s="120"/>
      <c r="G138" s="120"/>
      <c r="H138" s="120"/>
      <c r="I138" s="120"/>
      <c r="J138" s="120"/>
      <c r="K138" s="120"/>
      <c r="L138" s="120"/>
      <c r="M138" s="120"/>
      <c r="N138" s="120"/>
      <c r="O138" s="120"/>
      <c r="P138" s="120"/>
      <c r="Q138" s="120"/>
      <c r="R138" s="120"/>
      <c r="S138" s="120"/>
      <c r="T138" s="120"/>
      <c r="U138" s="120"/>
      <c r="V138" s="120"/>
      <c r="W138" s="120"/>
      <c r="X138" s="120"/>
      <c r="Y138" s="120"/>
      <c r="Z138" s="120"/>
    </row>
    <row r="139" spans="1:26" ht="15.75" customHeight="1">
      <c r="A139" s="120"/>
      <c r="B139" s="120"/>
      <c r="C139" s="120"/>
      <c r="D139" s="120"/>
      <c r="E139" s="120"/>
      <c r="F139" s="120"/>
      <c r="G139" s="120"/>
      <c r="H139" s="120"/>
      <c r="I139" s="120"/>
      <c r="J139" s="120"/>
      <c r="K139" s="120"/>
      <c r="L139" s="120"/>
      <c r="M139" s="120"/>
      <c r="N139" s="120"/>
      <c r="O139" s="120"/>
      <c r="P139" s="120"/>
      <c r="Q139" s="120"/>
      <c r="R139" s="120"/>
      <c r="S139" s="120"/>
      <c r="T139" s="120"/>
      <c r="U139" s="120"/>
      <c r="V139" s="120"/>
      <c r="W139" s="120"/>
      <c r="X139" s="120"/>
      <c r="Y139" s="120"/>
      <c r="Z139" s="120"/>
    </row>
    <row r="140" spans="1:26" ht="15.75" customHeight="1">
      <c r="A140" s="120"/>
      <c r="B140" s="120"/>
      <c r="C140" s="120"/>
      <c r="D140" s="120"/>
      <c r="E140" s="120"/>
      <c r="F140" s="120"/>
      <c r="G140" s="120"/>
      <c r="H140" s="120"/>
      <c r="I140" s="120"/>
      <c r="J140" s="120"/>
      <c r="K140" s="120"/>
      <c r="L140" s="120"/>
      <c r="M140" s="120"/>
      <c r="N140" s="120"/>
      <c r="O140" s="120"/>
      <c r="P140" s="120"/>
      <c r="Q140" s="120"/>
      <c r="R140" s="120"/>
      <c r="S140" s="120"/>
      <c r="T140" s="120"/>
      <c r="U140" s="120"/>
      <c r="V140" s="120"/>
      <c r="W140" s="120"/>
      <c r="X140" s="120"/>
      <c r="Y140" s="120"/>
      <c r="Z140" s="120"/>
    </row>
    <row r="141" spans="1:26" ht="15.75" customHeight="1">
      <c r="A141" s="120"/>
      <c r="B141" s="120"/>
      <c r="C141" s="120"/>
      <c r="D141" s="120"/>
      <c r="E141" s="120"/>
      <c r="F141" s="120"/>
      <c r="G141" s="120"/>
      <c r="H141" s="120"/>
      <c r="I141" s="120"/>
      <c r="J141" s="120"/>
      <c r="K141" s="120"/>
      <c r="L141" s="120"/>
      <c r="M141" s="120"/>
      <c r="N141" s="120"/>
      <c r="O141" s="120"/>
      <c r="P141" s="120"/>
      <c r="Q141" s="120"/>
      <c r="R141" s="120"/>
      <c r="S141" s="120"/>
      <c r="T141" s="120"/>
      <c r="U141" s="120"/>
      <c r="V141" s="120"/>
      <c r="W141" s="120"/>
      <c r="X141" s="120"/>
      <c r="Y141" s="120"/>
      <c r="Z141" s="120"/>
    </row>
    <row r="142" spans="1:26" ht="15.75" customHeight="1">
      <c r="A142" s="120"/>
      <c r="B142" s="120"/>
      <c r="C142" s="120"/>
      <c r="D142" s="120"/>
      <c r="E142" s="120"/>
      <c r="F142" s="120"/>
      <c r="G142" s="120"/>
      <c r="H142" s="120"/>
      <c r="I142" s="120"/>
      <c r="J142" s="120"/>
      <c r="K142" s="120"/>
      <c r="L142" s="120"/>
      <c r="M142" s="120"/>
      <c r="N142" s="120"/>
      <c r="O142" s="120"/>
      <c r="P142" s="120"/>
      <c r="Q142" s="120"/>
      <c r="R142" s="120"/>
      <c r="S142" s="120"/>
      <c r="T142" s="120"/>
      <c r="U142" s="120"/>
      <c r="V142" s="120"/>
      <c r="W142" s="120"/>
      <c r="X142" s="120"/>
      <c r="Y142" s="120"/>
      <c r="Z142" s="120"/>
    </row>
    <row r="143" spans="1:26" ht="15.75" customHeight="1">
      <c r="A143" s="120"/>
      <c r="B143" s="120"/>
      <c r="C143" s="120"/>
      <c r="D143" s="120"/>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row>
    <row r="144" spans="1:26" ht="15.75" customHeight="1">
      <c r="A144" s="120"/>
      <c r="B144" s="120"/>
      <c r="C144" s="120"/>
      <c r="D144" s="120"/>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row>
    <row r="145" spans="1:26" ht="15.75" customHeight="1">
      <c r="A145" s="120"/>
      <c r="B145" s="120"/>
      <c r="C145" s="120"/>
      <c r="D145" s="120"/>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row>
    <row r="146" spans="1:26" ht="15.75" customHeight="1">
      <c r="A146" s="120"/>
      <c r="B146" s="120"/>
      <c r="C146" s="120"/>
      <c r="D146" s="120"/>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row>
    <row r="147" spans="1:26" ht="15.75" customHeight="1">
      <c r="A147" s="120"/>
      <c r="B147" s="120"/>
      <c r="C147" s="120"/>
      <c r="D147" s="120"/>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row>
    <row r="148" spans="1:26" ht="15.75" customHeight="1">
      <c r="A148" s="120"/>
      <c r="B148" s="120"/>
      <c r="C148" s="120"/>
      <c r="D148" s="120"/>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row>
    <row r="149" spans="1:26" ht="15.75" customHeight="1">
      <c r="A149" s="120"/>
      <c r="B149" s="120"/>
      <c r="C149" s="120"/>
      <c r="D149" s="120"/>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row>
    <row r="150" spans="1:26" ht="15.75" customHeight="1">
      <c r="A150" s="120"/>
      <c r="B150" s="120"/>
      <c r="C150" s="120"/>
      <c r="D150" s="120"/>
      <c r="E150" s="120"/>
      <c r="F150" s="120"/>
      <c r="G150" s="120"/>
      <c r="H150" s="120"/>
      <c r="I150" s="120"/>
      <c r="J150" s="120"/>
      <c r="K150" s="120"/>
      <c r="L150" s="120"/>
      <c r="M150" s="120"/>
      <c r="N150" s="120"/>
      <c r="O150" s="120"/>
      <c r="P150" s="120"/>
      <c r="Q150" s="120"/>
      <c r="R150" s="120"/>
      <c r="S150" s="120"/>
      <c r="T150" s="120"/>
      <c r="U150" s="120"/>
      <c r="V150" s="120"/>
      <c r="W150" s="120"/>
      <c r="X150" s="120"/>
      <c r="Y150" s="120"/>
      <c r="Z150" s="120"/>
    </row>
    <row r="151" spans="1:26" ht="15.75" customHeight="1">
      <c r="A151" s="120"/>
      <c r="B151" s="120"/>
      <c r="C151" s="120"/>
      <c r="D151" s="120"/>
      <c r="E151" s="120"/>
      <c r="F151" s="120"/>
      <c r="G151" s="120"/>
      <c r="H151" s="120"/>
      <c r="I151" s="120"/>
      <c r="J151" s="120"/>
      <c r="K151" s="120"/>
      <c r="L151" s="120"/>
      <c r="M151" s="120"/>
      <c r="N151" s="120"/>
      <c r="O151" s="120"/>
      <c r="P151" s="120"/>
      <c r="Q151" s="120"/>
      <c r="R151" s="120"/>
      <c r="S151" s="120"/>
      <c r="T151" s="120"/>
      <c r="U151" s="120"/>
      <c r="V151" s="120"/>
      <c r="W151" s="120"/>
      <c r="X151" s="120"/>
      <c r="Y151" s="120"/>
      <c r="Z151" s="120"/>
    </row>
    <row r="152" spans="1:26" ht="15.75" customHeight="1">
      <c r="A152" s="120"/>
      <c r="B152" s="120"/>
      <c r="C152" s="120"/>
      <c r="D152" s="120"/>
      <c r="E152" s="120"/>
      <c r="F152" s="120"/>
      <c r="G152" s="120"/>
      <c r="H152" s="120"/>
      <c r="I152" s="120"/>
      <c r="J152" s="120"/>
      <c r="K152" s="120"/>
      <c r="L152" s="120"/>
      <c r="M152" s="120"/>
      <c r="N152" s="120"/>
      <c r="O152" s="120"/>
      <c r="P152" s="120"/>
      <c r="Q152" s="120"/>
      <c r="R152" s="120"/>
      <c r="S152" s="120"/>
      <c r="T152" s="120"/>
      <c r="U152" s="120"/>
      <c r="V152" s="120"/>
      <c r="W152" s="120"/>
      <c r="X152" s="120"/>
      <c r="Y152" s="120"/>
      <c r="Z152" s="120"/>
    </row>
    <row r="153" spans="1:26" ht="15.75" customHeight="1">
      <c r="A153" s="120"/>
      <c r="B153" s="120"/>
      <c r="C153" s="120"/>
      <c r="D153" s="120"/>
      <c r="E153" s="120"/>
      <c r="F153" s="120"/>
      <c r="G153" s="120"/>
      <c r="H153" s="120"/>
      <c r="I153" s="120"/>
      <c r="J153" s="120"/>
      <c r="K153" s="120"/>
      <c r="L153" s="120"/>
      <c r="M153" s="120"/>
      <c r="N153" s="120"/>
      <c r="O153" s="120"/>
      <c r="P153" s="120"/>
      <c r="Q153" s="120"/>
      <c r="R153" s="120"/>
      <c r="S153" s="120"/>
      <c r="T153" s="120"/>
      <c r="U153" s="120"/>
      <c r="V153" s="120"/>
      <c r="W153" s="120"/>
      <c r="X153" s="120"/>
      <c r="Y153" s="120"/>
      <c r="Z153" s="120"/>
    </row>
    <row r="154" spans="1:26" ht="15.75" customHeight="1">
      <c r="A154" s="120"/>
      <c r="B154" s="120"/>
      <c r="C154" s="120"/>
      <c r="D154" s="120"/>
      <c r="E154" s="120"/>
      <c r="F154" s="120"/>
      <c r="G154" s="120"/>
      <c r="H154" s="120"/>
      <c r="I154" s="120"/>
      <c r="J154" s="120"/>
      <c r="K154" s="120"/>
      <c r="L154" s="120"/>
      <c r="M154" s="120"/>
      <c r="N154" s="120"/>
      <c r="O154" s="120"/>
      <c r="P154" s="120"/>
      <c r="Q154" s="120"/>
      <c r="R154" s="120"/>
      <c r="S154" s="120"/>
      <c r="T154" s="120"/>
      <c r="U154" s="120"/>
      <c r="V154" s="120"/>
      <c r="W154" s="120"/>
      <c r="X154" s="120"/>
      <c r="Y154" s="120"/>
      <c r="Z154" s="120"/>
    </row>
    <row r="155" spans="1:26" ht="15.75" customHeight="1">
      <c r="A155" s="120"/>
      <c r="B155" s="120"/>
      <c r="C155" s="120"/>
      <c r="D155" s="120"/>
      <c r="E155" s="120"/>
      <c r="F155" s="120"/>
      <c r="G155" s="120"/>
      <c r="H155" s="120"/>
      <c r="I155" s="120"/>
      <c r="J155" s="120"/>
      <c r="K155" s="120"/>
      <c r="L155" s="120"/>
      <c r="M155" s="120"/>
      <c r="N155" s="120"/>
      <c r="O155" s="120"/>
      <c r="P155" s="120"/>
      <c r="Q155" s="120"/>
      <c r="R155" s="120"/>
      <c r="S155" s="120"/>
      <c r="T155" s="120"/>
      <c r="U155" s="120"/>
      <c r="V155" s="120"/>
      <c r="W155" s="120"/>
      <c r="X155" s="120"/>
      <c r="Y155" s="120"/>
      <c r="Z155" s="120"/>
    </row>
    <row r="156" spans="1:26" ht="15.75" customHeight="1">
      <c r="A156" s="120"/>
      <c r="B156" s="120"/>
      <c r="C156" s="120"/>
      <c r="D156" s="120"/>
      <c r="E156" s="120"/>
      <c r="F156" s="120"/>
      <c r="G156" s="120"/>
      <c r="H156" s="120"/>
      <c r="I156" s="120"/>
      <c r="J156" s="120"/>
      <c r="K156" s="120"/>
      <c r="L156" s="120"/>
      <c r="M156" s="120"/>
      <c r="N156" s="120"/>
      <c r="O156" s="120"/>
      <c r="P156" s="120"/>
      <c r="Q156" s="120"/>
      <c r="R156" s="120"/>
      <c r="S156" s="120"/>
      <c r="T156" s="120"/>
      <c r="U156" s="120"/>
      <c r="V156" s="120"/>
      <c r="W156" s="120"/>
      <c r="X156" s="120"/>
      <c r="Y156" s="120"/>
      <c r="Z156" s="120"/>
    </row>
    <row r="157" spans="1:26" ht="15.75" customHeight="1">
      <c r="A157" s="120"/>
      <c r="B157" s="120"/>
      <c r="C157" s="120"/>
      <c r="D157" s="120"/>
      <c r="E157" s="120"/>
      <c r="F157" s="120"/>
      <c r="G157" s="120"/>
      <c r="H157" s="120"/>
      <c r="I157" s="120"/>
      <c r="J157" s="120"/>
      <c r="K157" s="120"/>
      <c r="L157" s="120"/>
      <c r="M157" s="120"/>
      <c r="N157" s="120"/>
      <c r="O157" s="120"/>
      <c r="P157" s="120"/>
      <c r="Q157" s="120"/>
      <c r="R157" s="120"/>
      <c r="S157" s="120"/>
      <c r="T157" s="120"/>
      <c r="U157" s="120"/>
      <c r="V157" s="120"/>
      <c r="W157" s="120"/>
      <c r="X157" s="120"/>
      <c r="Y157" s="120"/>
      <c r="Z157" s="120"/>
    </row>
    <row r="158" spans="1:26" ht="15.75" customHeight="1">
      <c r="A158" s="120"/>
      <c r="B158" s="120"/>
      <c r="C158" s="120"/>
      <c r="D158" s="120"/>
      <c r="E158" s="120"/>
      <c r="F158" s="120"/>
      <c r="G158" s="120"/>
      <c r="H158" s="120"/>
      <c r="I158" s="120"/>
      <c r="J158" s="120"/>
      <c r="K158" s="120"/>
      <c r="L158" s="120"/>
      <c r="M158" s="120"/>
      <c r="N158" s="120"/>
      <c r="O158" s="120"/>
      <c r="P158" s="120"/>
      <c r="Q158" s="120"/>
      <c r="R158" s="120"/>
      <c r="S158" s="120"/>
      <c r="T158" s="120"/>
      <c r="U158" s="120"/>
      <c r="V158" s="120"/>
      <c r="W158" s="120"/>
      <c r="X158" s="120"/>
      <c r="Y158" s="120"/>
      <c r="Z158" s="120"/>
    </row>
    <row r="159" spans="1:26" ht="15.75" customHeight="1">
      <c r="A159" s="120"/>
      <c r="B159" s="120"/>
      <c r="C159" s="120"/>
      <c r="D159" s="120"/>
      <c r="E159" s="120"/>
      <c r="F159" s="120"/>
      <c r="G159" s="120"/>
      <c r="H159" s="120"/>
      <c r="I159" s="120"/>
      <c r="J159" s="120"/>
      <c r="K159" s="120"/>
      <c r="L159" s="120"/>
      <c r="M159" s="120"/>
      <c r="N159" s="120"/>
      <c r="O159" s="120"/>
      <c r="P159" s="120"/>
      <c r="Q159" s="120"/>
      <c r="R159" s="120"/>
      <c r="S159" s="120"/>
      <c r="T159" s="120"/>
      <c r="U159" s="120"/>
      <c r="V159" s="120"/>
      <c r="W159" s="120"/>
      <c r="X159" s="120"/>
      <c r="Y159" s="120"/>
      <c r="Z159" s="120"/>
    </row>
    <row r="160" spans="1:26" ht="15.75" customHeight="1">
      <c r="A160" s="120"/>
      <c r="B160" s="120"/>
      <c r="C160" s="120"/>
      <c r="D160" s="120"/>
      <c r="E160" s="120"/>
      <c r="F160" s="120"/>
      <c r="G160" s="120"/>
      <c r="H160" s="120"/>
      <c r="I160" s="120"/>
      <c r="J160" s="120"/>
      <c r="K160" s="120"/>
      <c r="L160" s="120"/>
      <c r="M160" s="120"/>
      <c r="N160" s="120"/>
      <c r="O160" s="120"/>
      <c r="P160" s="120"/>
      <c r="Q160" s="120"/>
      <c r="R160" s="120"/>
      <c r="S160" s="120"/>
      <c r="T160" s="120"/>
      <c r="U160" s="120"/>
      <c r="V160" s="120"/>
      <c r="W160" s="120"/>
      <c r="X160" s="120"/>
      <c r="Y160" s="120"/>
      <c r="Z160" s="120"/>
    </row>
    <row r="161" spans="1:26" ht="15.75" customHeight="1">
      <c r="A161" s="120"/>
      <c r="B161" s="120"/>
      <c r="C161" s="120"/>
      <c r="D161" s="120"/>
      <c r="E161" s="120"/>
      <c r="F161" s="120"/>
      <c r="G161" s="120"/>
      <c r="H161" s="120"/>
      <c r="I161" s="120"/>
      <c r="J161" s="120"/>
      <c r="K161" s="120"/>
      <c r="L161" s="120"/>
      <c r="M161" s="120"/>
      <c r="N161" s="120"/>
      <c r="O161" s="120"/>
      <c r="P161" s="120"/>
      <c r="Q161" s="120"/>
      <c r="R161" s="120"/>
      <c r="S161" s="120"/>
      <c r="T161" s="120"/>
      <c r="U161" s="120"/>
      <c r="V161" s="120"/>
      <c r="W161" s="120"/>
      <c r="X161" s="120"/>
      <c r="Y161" s="120"/>
      <c r="Z161" s="120"/>
    </row>
    <row r="162" spans="1:26" ht="15.75" customHeight="1">
      <c r="A162" s="120"/>
      <c r="B162" s="120"/>
      <c r="C162" s="120"/>
      <c r="D162" s="120"/>
      <c r="E162" s="120"/>
      <c r="F162" s="120"/>
      <c r="G162" s="120"/>
      <c r="H162" s="120"/>
      <c r="I162" s="120"/>
      <c r="J162" s="120"/>
      <c r="K162" s="120"/>
      <c r="L162" s="120"/>
      <c r="M162" s="120"/>
      <c r="N162" s="120"/>
      <c r="O162" s="120"/>
      <c r="P162" s="120"/>
      <c r="Q162" s="120"/>
      <c r="R162" s="120"/>
      <c r="S162" s="120"/>
      <c r="T162" s="120"/>
      <c r="U162" s="120"/>
      <c r="V162" s="120"/>
      <c r="W162" s="120"/>
      <c r="X162" s="120"/>
      <c r="Y162" s="120"/>
      <c r="Z162" s="120"/>
    </row>
    <row r="163" spans="1:26" ht="15.75" customHeight="1">
      <c r="A163" s="120"/>
      <c r="B163" s="120"/>
      <c r="C163" s="120"/>
      <c r="D163" s="120"/>
      <c r="E163" s="120"/>
      <c r="F163" s="120"/>
      <c r="G163" s="120"/>
      <c r="H163" s="120"/>
      <c r="I163" s="120"/>
      <c r="J163" s="120"/>
      <c r="K163" s="120"/>
      <c r="L163" s="120"/>
      <c r="M163" s="120"/>
      <c r="N163" s="120"/>
      <c r="O163" s="120"/>
      <c r="P163" s="120"/>
      <c r="Q163" s="120"/>
      <c r="R163" s="120"/>
      <c r="S163" s="120"/>
      <c r="T163" s="120"/>
      <c r="U163" s="120"/>
      <c r="V163" s="120"/>
      <c r="W163" s="120"/>
      <c r="X163" s="120"/>
      <c r="Y163" s="120"/>
      <c r="Z163" s="120"/>
    </row>
    <row r="164" spans="1:26" ht="15.75" customHeight="1">
      <c r="A164" s="120"/>
      <c r="B164" s="120"/>
      <c r="C164" s="120"/>
      <c r="D164" s="120"/>
      <c r="E164" s="120"/>
      <c r="F164" s="120"/>
      <c r="G164" s="120"/>
      <c r="H164" s="120"/>
      <c r="I164" s="120"/>
      <c r="J164" s="120"/>
      <c r="K164" s="120"/>
      <c r="L164" s="120"/>
      <c r="M164" s="120"/>
      <c r="N164" s="120"/>
      <c r="O164" s="120"/>
      <c r="P164" s="120"/>
      <c r="Q164" s="120"/>
      <c r="R164" s="120"/>
      <c r="S164" s="120"/>
      <c r="T164" s="120"/>
      <c r="U164" s="120"/>
      <c r="V164" s="120"/>
      <c r="W164" s="120"/>
      <c r="X164" s="120"/>
      <c r="Y164" s="120"/>
      <c r="Z164" s="120"/>
    </row>
    <row r="165" spans="1:26" ht="15.75" customHeight="1">
      <c r="A165" s="120"/>
      <c r="B165" s="120"/>
      <c r="C165" s="120"/>
      <c r="D165" s="120"/>
      <c r="E165" s="120"/>
      <c r="F165" s="120"/>
      <c r="G165" s="120"/>
      <c r="H165" s="120"/>
      <c r="I165" s="120"/>
      <c r="J165" s="120"/>
      <c r="K165" s="120"/>
      <c r="L165" s="120"/>
      <c r="M165" s="120"/>
      <c r="N165" s="120"/>
      <c r="O165" s="120"/>
      <c r="P165" s="120"/>
      <c r="Q165" s="120"/>
      <c r="R165" s="120"/>
      <c r="S165" s="120"/>
      <c r="T165" s="120"/>
      <c r="U165" s="120"/>
      <c r="V165" s="120"/>
      <c r="W165" s="120"/>
      <c r="X165" s="120"/>
      <c r="Y165" s="120"/>
      <c r="Z165" s="120"/>
    </row>
    <row r="166" spans="1:26" ht="15.75" customHeight="1">
      <c r="A166" s="120"/>
      <c r="B166" s="120"/>
      <c r="C166" s="120"/>
      <c r="D166" s="120"/>
      <c r="E166" s="120"/>
      <c r="F166" s="120"/>
      <c r="G166" s="120"/>
      <c r="H166" s="120"/>
      <c r="I166" s="120"/>
      <c r="J166" s="120"/>
      <c r="K166" s="120"/>
      <c r="L166" s="120"/>
      <c r="M166" s="120"/>
      <c r="N166" s="120"/>
      <c r="O166" s="120"/>
      <c r="P166" s="120"/>
      <c r="Q166" s="120"/>
      <c r="R166" s="120"/>
      <c r="S166" s="120"/>
      <c r="T166" s="120"/>
      <c r="U166" s="120"/>
      <c r="V166" s="120"/>
      <c r="W166" s="120"/>
      <c r="X166" s="120"/>
      <c r="Y166" s="120"/>
      <c r="Z166" s="120"/>
    </row>
    <row r="167" spans="1:26" ht="15.75" customHeight="1">
      <c r="A167" s="120"/>
      <c r="B167" s="120"/>
      <c r="C167" s="120"/>
      <c r="D167" s="120"/>
      <c r="E167" s="120"/>
      <c r="F167" s="120"/>
      <c r="G167" s="120"/>
      <c r="H167" s="120"/>
      <c r="I167" s="120"/>
      <c r="J167" s="120"/>
      <c r="K167" s="120"/>
      <c r="L167" s="120"/>
      <c r="M167" s="120"/>
      <c r="N167" s="120"/>
      <c r="O167" s="120"/>
      <c r="P167" s="120"/>
      <c r="Q167" s="120"/>
      <c r="R167" s="120"/>
      <c r="S167" s="120"/>
      <c r="T167" s="120"/>
      <c r="U167" s="120"/>
      <c r="V167" s="120"/>
      <c r="W167" s="120"/>
      <c r="X167" s="120"/>
      <c r="Y167" s="120"/>
      <c r="Z167" s="120"/>
    </row>
    <row r="168" spans="1:26" ht="15.75" customHeight="1">
      <c r="A168" s="120"/>
      <c r="B168" s="120"/>
      <c r="C168" s="120"/>
      <c r="D168" s="120"/>
      <c r="E168" s="120"/>
      <c r="F168" s="120"/>
      <c r="G168" s="120"/>
      <c r="H168" s="120"/>
      <c r="I168" s="120"/>
      <c r="J168" s="120"/>
      <c r="K168" s="120"/>
      <c r="L168" s="120"/>
      <c r="M168" s="120"/>
      <c r="N168" s="120"/>
      <c r="O168" s="120"/>
      <c r="P168" s="120"/>
      <c r="Q168" s="120"/>
      <c r="R168" s="120"/>
      <c r="S168" s="120"/>
      <c r="T168" s="120"/>
      <c r="U168" s="120"/>
      <c r="V168" s="120"/>
      <c r="W168" s="120"/>
      <c r="X168" s="120"/>
      <c r="Y168" s="120"/>
      <c r="Z168" s="120"/>
    </row>
    <row r="169" spans="1:26" ht="15.75" customHeight="1">
      <c r="A169" s="120"/>
      <c r="B169" s="120"/>
      <c r="C169" s="120"/>
      <c r="D169" s="120"/>
      <c r="E169" s="120"/>
      <c r="F169" s="120"/>
      <c r="G169" s="120"/>
      <c r="H169" s="120"/>
      <c r="I169" s="120"/>
      <c r="J169" s="120"/>
      <c r="K169" s="120"/>
      <c r="L169" s="120"/>
      <c r="M169" s="120"/>
      <c r="N169" s="120"/>
      <c r="O169" s="120"/>
      <c r="P169" s="120"/>
      <c r="Q169" s="120"/>
      <c r="R169" s="120"/>
      <c r="S169" s="120"/>
      <c r="T169" s="120"/>
      <c r="U169" s="120"/>
      <c r="V169" s="120"/>
      <c r="W169" s="120"/>
      <c r="X169" s="120"/>
      <c r="Y169" s="120"/>
      <c r="Z169" s="120"/>
    </row>
    <row r="170" spans="1:26" ht="15.75" customHeight="1">
      <c r="A170" s="120"/>
      <c r="B170" s="120"/>
      <c r="C170" s="120"/>
      <c r="D170" s="120"/>
      <c r="E170" s="120"/>
      <c r="F170" s="120"/>
      <c r="G170" s="120"/>
      <c r="H170" s="120"/>
      <c r="I170" s="120"/>
      <c r="J170" s="120"/>
      <c r="K170" s="120"/>
      <c r="L170" s="120"/>
      <c r="M170" s="120"/>
      <c r="N170" s="120"/>
      <c r="O170" s="120"/>
      <c r="P170" s="120"/>
      <c r="Q170" s="120"/>
      <c r="R170" s="120"/>
      <c r="S170" s="120"/>
      <c r="T170" s="120"/>
      <c r="U170" s="120"/>
      <c r="V170" s="120"/>
      <c r="W170" s="120"/>
      <c r="X170" s="120"/>
      <c r="Y170" s="120"/>
      <c r="Z170" s="120"/>
    </row>
    <row r="171" spans="1:26" ht="15.75" customHeight="1">
      <c r="A171" s="120"/>
      <c r="B171" s="120"/>
      <c r="C171" s="120"/>
      <c r="D171" s="120"/>
      <c r="E171" s="120"/>
      <c r="F171" s="120"/>
      <c r="G171" s="120"/>
      <c r="H171" s="120"/>
      <c r="I171" s="120"/>
      <c r="J171" s="120"/>
      <c r="K171" s="120"/>
      <c r="L171" s="120"/>
      <c r="M171" s="120"/>
      <c r="N171" s="120"/>
      <c r="O171" s="120"/>
      <c r="P171" s="120"/>
      <c r="Q171" s="120"/>
      <c r="R171" s="120"/>
      <c r="S171" s="120"/>
      <c r="T171" s="120"/>
      <c r="U171" s="120"/>
      <c r="V171" s="120"/>
      <c r="W171" s="120"/>
      <c r="X171" s="120"/>
      <c r="Y171" s="120"/>
      <c r="Z171" s="120"/>
    </row>
    <row r="172" spans="1:26" ht="15.75" customHeight="1">
      <c r="A172" s="120"/>
      <c r="B172" s="120"/>
      <c r="C172" s="120"/>
      <c r="D172" s="120"/>
      <c r="E172" s="120"/>
      <c r="F172" s="120"/>
      <c r="G172" s="120"/>
      <c r="H172" s="120"/>
      <c r="I172" s="120"/>
      <c r="J172" s="120"/>
      <c r="K172" s="120"/>
      <c r="L172" s="120"/>
      <c r="M172" s="120"/>
      <c r="N172" s="120"/>
      <c r="O172" s="120"/>
      <c r="P172" s="120"/>
      <c r="Q172" s="120"/>
      <c r="R172" s="120"/>
      <c r="S172" s="120"/>
      <c r="T172" s="120"/>
      <c r="U172" s="120"/>
      <c r="V172" s="120"/>
      <c r="W172" s="120"/>
      <c r="X172" s="120"/>
      <c r="Y172" s="120"/>
      <c r="Z172" s="120"/>
    </row>
    <row r="173" spans="1:26" ht="15.75" customHeight="1">
      <c r="A173" s="120"/>
      <c r="B173" s="120"/>
      <c r="C173" s="120"/>
      <c r="D173" s="120"/>
      <c r="E173" s="120"/>
      <c r="F173" s="120"/>
      <c r="G173" s="120"/>
      <c r="H173" s="120"/>
      <c r="I173" s="120"/>
      <c r="J173" s="120"/>
      <c r="K173" s="120"/>
      <c r="L173" s="120"/>
      <c r="M173" s="120"/>
      <c r="N173" s="120"/>
      <c r="O173" s="120"/>
      <c r="P173" s="120"/>
      <c r="Q173" s="120"/>
      <c r="R173" s="120"/>
      <c r="S173" s="120"/>
      <c r="T173" s="120"/>
      <c r="U173" s="120"/>
      <c r="V173" s="120"/>
      <c r="W173" s="120"/>
      <c r="X173" s="120"/>
      <c r="Y173" s="120"/>
      <c r="Z173" s="120"/>
    </row>
    <row r="174" spans="1:26" ht="15.75" customHeight="1">
      <c r="A174" s="120"/>
      <c r="B174" s="120"/>
      <c r="C174" s="120"/>
      <c r="D174" s="120"/>
      <c r="E174" s="120"/>
      <c r="F174" s="120"/>
      <c r="G174" s="120"/>
      <c r="H174" s="120"/>
      <c r="I174" s="120"/>
      <c r="J174" s="120"/>
      <c r="K174" s="120"/>
      <c r="L174" s="120"/>
      <c r="M174" s="120"/>
      <c r="N174" s="120"/>
      <c r="O174" s="120"/>
      <c r="P174" s="120"/>
      <c r="Q174" s="120"/>
      <c r="R174" s="120"/>
      <c r="S174" s="120"/>
      <c r="T174" s="120"/>
      <c r="U174" s="120"/>
      <c r="V174" s="120"/>
      <c r="W174" s="120"/>
      <c r="X174" s="120"/>
      <c r="Y174" s="120"/>
      <c r="Z174" s="120"/>
    </row>
    <row r="175" spans="1:26" ht="15.75" customHeight="1">
      <c r="A175" s="120"/>
      <c r="B175" s="120"/>
      <c r="C175" s="120"/>
      <c r="D175" s="120"/>
      <c r="E175" s="120"/>
      <c r="F175" s="120"/>
      <c r="G175" s="120"/>
      <c r="H175" s="120"/>
      <c r="I175" s="120"/>
      <c r="J175" s="120"/>
      <c r="K175" s="120"/>
      <c r="L175" s="120"/>
      <c r="M175" s="120"/>
      <c r="N175" s="120"/>
      <c r="O175" s="120"/>
      <c r="P175" s="120"/>
      <c r="Q175" s="120"/>
      <c r="R175" s="120"/>
      <c r="S175" s="120"/>
      <c r="T175" s="120"/>
      <c r="U175" s="120"/>
      <c r="V175" s="120"/>
      <c r="W175" s="120"/>
      <c r="X175" s="120"/>
      <c r="Y175" s="120"/>
      <c r="Z175" s="120"/>
    </row>
    <row r="176" spans="1:26" ht="15.75" customHeight="1">
      <c r="A176" s="120"/>
      <c r="B176" s="120"/>
      <c r="C176" s="120"/>
      <c r="D176" s="120"/>
      <c r="E176" s="120"/>
      <c r="F176" s="120"/>
      <c r="G176" s="120"/>
      <c r="H176" s="120"/>
      <c r="I176" s="120"/>
      <c r="J176" s="120"/>
      <c r="K176" s="120"/>
      <c r="L176" s="120"/>
      <c r="M176" s="120"/>
      <c r="N176" s="120"/>
      <c r="O176" s="120"/>
      <c r="P176" s="120"/>
      <c r="Q176" s="120"/>
      <c r="R176" s="120"/>
      <c r="S176" s="120"/>
      <c r="T176" s="120"/>
      <c r="U176" s="120"/>
      <c r="V176" s="120"/>
      <c r="W176" s="120"/>
      <c r="X176" s="120"/>
      <c r="Y176" s="120"/>
      <c r="Z176" s="120"/>
    </row>
    <row r="177" spans="1:26" ht="15.75" customHeight="1">
      <c r="A177" s="120"/>
      <c r="B177" s="120"/>
      <c r="C177" s="120"/>
      <c r="D177" s="120"/>
      <c r="E177" s="120"/>
      <c r="F177" s="120"/>
      <c r="G177" s="120"/>
      <c r="H177" s="120"/>
      <c r="I177" s="120"/>
      <c r="J177" s="120"/>
      <c r="K177" s="120"/>
      <c r="L177" s="120"/>
      <c r="M177" s="120"/>
      <c r="N177" s="120"/>
      <c r="O177" s="120"/>
      <c r="P177" s="120"/>
      <c r="Q177" s="120"/>
      <c r="R177" s="120"/>
      <c r="S177" s="120"/>
      <c r="T177" s="120"/>
      <c r="U177" s="120"/>
      <c r="V177" s="120"/>
      <c r="W177" s="120"/>
      <c r="X177" s="120"/>
      <c r="Y177" s="120"/>
      <c r="Z177" s="120"/>
    </row>
    <row r="178" spans="1:26" ht="15.75" customHeight="1">
      <c r="A178" s="120"/>
      <c r="B178" s="120"/>
      <c r="C178" s="120"/>
      <c r="D178" s="120"/>
      <c r="E178" s="120"/>
      <c r="F178" s="120"/>
      <c r="G178" s="120"/>
      <c r="H178" s="120"/>
      <c r="I178" s="120"/>
      <c r="J178" s="120"/>
      <c r="K178" s="120"/>
      <c r="L178" s="120"/>
      <c r="M178" s="120"/>
      <c r="N178" s="120"/>
      <c r="O178" s="120"/>
      <c r="P178" s="120"/>
      <c r="Q178" s="120"/>
      <c r="R178" s="120"/>
      <c r="S178" s="120"/>
      <c r="T178" s="120"/>
      <c r="U178" s="120"/>
      <c r="V178" s="120"/>
      <c r="W178" s="120"/>
      <c r="X178" s="120"/>
      <c r="Y178" s="120"/>
      <c r="Z178" s="120"/>
    </row>
    <row r="179" spans="1:26" ht="15.75" customHeight="1">
      <c r="A179" s="120"/>
      <c r="B179" s="120"/>
      <c r="C179" s="120"/>
      <c r="D179" s="120"/>
      <c r="E179" s="120"/>
      <c r="F179" s="120"/>
      <c r="G179" s="120"/>
      <c r="H179" s="120"/>
      <c r="I179" s="120"/>
      <c r="J179" s="120"/>
      <c r="K179" s="120"/>
      <c r="L179" s="120"/>
      <c r="M179" s="120"/>
      <c r="N179" s="120"/>
      <c r="O179" s="120"/>
      <c r="P179" s="120"/>
      <c r="Q179" s="120"/>
      <c r="R179" s="120"/>
      <c r="S179" s="120"/>
      <c r="T179" s="120"/>
      <c r="U179" s="120"/>
      <c r="V179" s="120"/>
      <c r="W179" s="120"/>
      <c r="X179" s="120"/>
      <c r="Y179" s="120"/>
      <c r="Z179" s="120"/>
    </row>
    <row r="180" spans="1:26" ht="15.75" customHeight="1">
      <c r="A180" s="120"/>
      <c r="B180" s="120"/>
      <c r="C180" s="120"/>
      <c r="D180" s="120"/>
      <c r="E180" s="120"/>
      <c r="F180" s="120"/>
      <c r="G180" s="120"/>
      <c r="H180" s="120"/>
      <c r="I180" s="120"/>
      <c r="J180" s="120"/>
      <c r="K180" s="120"/>
      <c r="L180" s="120"/>
      <c r="M180" s="120"/>
      <c r="N180" s="120"/>
      <c r="O180" s="120"/>
      <c r="P180" s="120"/>
      <c r="Q180" s="120"/>
      <c r="R180" s="120"/>
      <c r="S180" s="120"/>
      <c r="T180" s="120"/>
      <c r="U180" s="120"/>
      <c r="V180" s="120"/>
      <c r="W180" s="120"/>
      <c r="X180" s="120"/>
      <c r="Y180" s="120"/>
      <c r="Z180" s="120"/>
    </row>
    <row r="181" spans="1:26" ht="15.75" customHeight="1">
      <c r="A181" s="120"/>
      <c r="B181" s="120"/>
      <c r="C181" s="120"/>
      <c r="D181" s="120"/>
      <c r="E181" s="120"/>
      <c r="F181" s="120"/>
      <c r="G181" s="120"/>
      <c r="H181" s="120"/>
      <c r="I181" s="120"/>
      <c r="J181" s="120"/>
      <c r="K181" s="120"/>
      <c r="L181" s="120"/>
      <c r="M181" s="120"/>
      <c r="N181" s="120"/>
      <c r="O181" s="120"/>
      <c r="P181" s="120"/>
      <c r="Q181" s="120"/>
      <c r="R181" s="120"/>
      <c r="S181" s="120"/>
      <c r="T181" s="120"/>
      <c r="U181" s="120"/>
      <c r="V181" s="120"/>
      <c r="W181" s="120"/>
      <c r="X181" s="120"/>
      <c r="Y181" s="120"/>
      <c r="Z181" s="120"/>
    </row>
    <row r="182" spans="1:26" ht="15.75" customHeight="1">
      <c r="A182" s="120"/>
      <c r="B182" s="120"/>
      <c r="C182" s="120"/>
      <c r="D182" s="120"/>
      <c r="E182" s="120"/>
      <c r="F182" s="120"/>
      <c r="G182" s="120"/>
      <c r="H182" s="120"/>
      <c r="I182" s="120"/>
      <c r="J182" s="120"/>
      <c r="K182" s="120"/>
      <c r="L182" s="120"/>
      <c r="M182" s="120"/>
      <c r="N182" s="120"/>
      <c r="O182" s="120"/>
      <c r="P182" s="120"/>
      <c r="Q182" s="120"/>
      <c r="R182" s="120"/>
      <c r="S182" s="120"/>
      <c r="T182" s="120"/>
      <c r="U182" s="120"/>
      <c r="V182" s="120"/>
      <c r="W182" s="120"/>
      <c r="X182" s="120"/>
      <c r="Y182" s="120"/>
      <c r="Z182" s="120"/>
    </row>
    <row r="183" spans="1:26" ht="15.75" customHeight="1">
      <c r="A183" s="120"/>
      <c r="B183" s="120"/>
      <c r="C183" s="120"/>
      <c r="D183" s="120"/>
      <c r="E183" s="120"/>
      <c r="F183" s="120"/>
      <c r="G183" s="120"/>
      <c r="H183" s="120"/>
      <c r="I183" s="120"/>
      <c r="J183" s="120"/>
      <c r="K183" s="120"/>
      <c r="L183" s="120"/>
      <c r="M183" s="120"/>
      <c r="N183" s="120"/>
      <c r="O183" s="120"/>
      <c r="P183" s="120"/>
      <c r="Q183" s="120"/>
      <c r="R183" s="120"/>
      <c r="S183" s="120"/>
      <c r="T183" s="120"/>
      <c r="U183" s="120"/>
      <c r="V183" s="120"/>
      <c r="W183" s="120"/>
      <c r="X183" s="120"/>
      <c r="Y183" s="120"/>
      <c r="Z183" s="120"/>
    </row>
    <row r="184" spans="1:26" ht="15.75" customHeight="1">
      <c r="A184" s="120"/>
      <c r="B184" s="120"/>
      <c r="C184" s="120"/>
      <c r="D184" s="120"/>
      <c r="E184" s="120"/>
      <c r="F184" s="120"/>
      <c r="G184" s="120"/>
      <c r="H184" s="120"/>
      <c r="I184" s="120"/>
      <c r="J184" s="120"/>
      <c r="K184" s="120"/>
      <c r="L184" s="120"/>
      <c r="M184" s="120"/>
      <c r="N184" s="120"/>
      <c r="O184" s="120"/>
      <c r="P184" s="120"/>
      <c r="Q184" s="120"/>
      <c r="R184" s="120"/>
      <c r="S184" s="120"/>
      <c r="T184" s="120"/>
      <c r="U184" s="120"/>
      <c r="V184" s="120"/>
      <c r="W184" s="120"/>
      <c r="X184" s="120"/>
      <c r="Y184" s="120"/>
      <c r="Z184" s="120"/>
    </row>
    <row r="185" spans="1:26" ht="15.75" customHeight="1">
      <c r="A185" s="120"/>
      <c r="B185" s="120"/>
      <c r="C185" s="120"/>
      <c r="D185" s="120"/>
      <c r="E185" s="120"/>
      <c r="F185" s="120"/>
      <c r="G185" s="120"/>
      <c r="H185" s="120"/>
      <c r="I185" s="120"/>
      <c r="J185" s="120"/>
      <c r="K185" s="120"/>
      <c r="L185" s="120"/>
      <c r="M185" s="120"/>
      <c r="N185" s="120"/>
      <c r="O185" s="120"/>
      <c r="P185" s="120"/>
      <c r="Q185" s="120"/>
      <c r="R185" s="120"/>
      <c r="S185" s="120"/>
      <c r="T185" s="120"/>
      <c r="U185" s="120"/>
      <c r="V185" s="120"/>
      <c r="W185" s="120"/>
      <c r="X185" s="120"/>
      <c r="Y185" s="120"/>
      <c r="Z185" s="120"/>
    </row>
    <row r="186" spans="1:26" ht="15.75" customHeight="1">
      <c r="A186" s="120"/>
      <c r="B186" s="120"/>
      <c r="C186" s="120"/>
      <c r="D186" s="120"/>
      <c r="E186" s="120"/>
      <c r="F186" s="120"/>
      <c r="G186" s="120"/>
      <c r="H186" s="120"/>
      <c r="I186" s="120"/>
      <c r="J186" s="120"/>
      <c r="K186" s="120"/>
      <c r="L186" s="120"/>
      <c r="M186" s="120"/>
      <c r="N186" s="120"/>
      <c r="O186" s="120"/>
      <c r="P186" s="120"/>
      <c r="Q186" s="120"/>
      <c r="R186" s="120"/>
      <c r="S186" s="120"/>
      <c r="T186" s="120"/>
      <c r="U186" s="120"/>
      <c r="V186" s="120"/>
      <c r="W186" s="120"/>
      <c r="X186" s="120"/>
      <c r="Y186" s="120"/>
      <c r="Z186" s="120"/>
    </row>
    <row r="187" spans="1:26" ht="15.75" customHeight="1">
      <c r="A187" s="120"/>
      <c r="B187" s="120"/>
      <c r="C187" s="120"/>
      <c r="D187" s="120"/>
      <c r="E187" s="120"/>
      <c r="F187" s="120"/>
      <c r="G187" s="120"/>
      <c r="H187" s="120"/>
      <c r="I187" s="120"/>
      <c r="J187" s="120"/>
      <c r="K187" s="120"/>
      <c r="L187" s="120"/>
      <c r="M187" s="120"/>
      <c r="N187" s="120"/>
      <c r="O187" s="120"/>
      <c r="P187" s="120"/>
      <c r="Q187" s="120"/>
      <c r="R187" s="120"/>
      <c r="S187" s="120"/>
      <c r="T187" s="120"/>
      <c r="U187" s="120"/>
      <c r="V187" s="120"/>
      <c r="W187" s="120"/>
      <c r="X187" s="120"/>
      <c r="Y187" s="120"/>
      <c r="Z187" s="120"/>
    </row>
    <row r="188" spans="1:26" ht="15.75" customHeight="1">
      <c r="A188" s="120"/>
      <c r="B188" s="120"/>
      <c r="C188" s="120"/>
      <c r="D188" s="120"/>
      <c r="E188" s="120"/>
      <c r="F188" s="120"/>
      <c r="G188" s="120"/>
      <c r="H188" s="120"/>
      <c r="I188" s="120"/>
      <c r="J188" s="120"/>
      <c r="K188" s="120"/>
      <c r="L188" s="120"/>
      <c r="M188" s="120"/>
      <c r="N188" s="120"/>
      <c r="O188" s="120"/>
      <c r="P188" s="120"/>
      <c r="Q188" s="120"/>
      <c r="R188" s="120"/>
      <c r="S188" s="120"/>
      <c r="T188" s="120"/>
      <c r="U188" s="120"/>
      <c r="V188" s="120"/>
      <c r="W188" s="120"/>
      <c r="X188" s="120"/>
      <c r="Y188" s="120"/>
      <c r="Z188" s="120"/>
    </row>
    <row r="189" spans="1:26" ht="15.75" customHeight="1">
      <c r="A189" s="120"/>
      <c r="B189" s="120"/>
      <c r="C189" s="120"/>
      <c r="D189" s="120"/>
      <c r="E189" s="120"/>
      <c r="F189" s="120"/>
      <c r="G189" s="120"/>
      <c r="H189" s="120"/>
      <c r="I189" s="120"/>
      <c r="J189" s="120"/>
      <c r="K189" s="120"/>
      <c r="L189" s="120"/>
      <c r="M189" s="120"/>
      <c r="N189" s="120"/>
      <c r="O189" s="120"/>
      <c r="P189" s="120"/>
      <c r="Q189" s="120"/>
      <c r="R189" s="120"/>
      <c r="S189" s="120"/>
      <c r="T189" s="120"/>
      <c r="U189" s="120"/>
      <c r="V189" s="120"/>
      <c r="W189" s="120"/>
      <c r="X189" s="120"/>
      <c r="Y189" s="120"/>
      <c r="Z189" s="120"/>
    </row>
    <row r="190" spans="1:26" ht="15.75" customHeight="1">
      <c r="A190" s="120"/>
      <c r="B190" s="120"/>
      <c r="C190" s="120"/>
      <c r="D190" s="120"/>
      <c r="E190" s="120"/>
      <c r="F190" s="120"/>
      <c r="G190" s="120"/>
      <c r="H190" s="120"/>
      <c r="I190" s="120"/>
      <c r="J190" s="120"/>
      <c r="K190" s="120"/>
      <c r="L190" s="120"/>
      <c r="M190" s="120"/>
      <c r="N190" s="120"/>
      <c r="O190" s="120"/>
      <c r="P190" s="120"/>
      <c r="Q190" s="120"/>
      <c r="R190" s="120"/>
      <c r="S190" s="120"/>
      <c r="T190" s="120"/>
      <c r="U190" s="120"/>
      <c r="V190" s="120"/>
      <c r="W190" s="120"/>
      <c r="X190" s="120"/>
      <c r="Y190" s="120"/>
      <c r="Z190" s="120"/>
    </row>
    <row r="191" spans="1:26" ht="15.75" customHeight="1">
      <c r="A191" s="120"/>
      <c r="B191" s="120"/>
      <c r="C191" s="120"/>
      <c r="D191" s="120"/>
      <c r="E191" s="120"/>
      <c r="F191" s="120"/>
      <c r="G191" s="120"/>
      <c r="H191" s="120"/>
      <c r="I191" s="120"/>
      <c r="J191" s="120"/>
      <c r="K191" s="120"/>
      <c r="L191" s="120"/>
      <c r="M191" s="120"/>
      <c r="N191" s="120"/>
      <c r="O191" s="120"/>
      <c r="P191" s="120"/>
      <c r="Q191" s="120"/>
      <c r="R191" s="120"/>
      <c r="S191" s="120"/>
      <c r="T191" s="120"/>
      <c r="U191" s="120"/>
      <c r="V191" s="120"/>
      <c r="W191" s="120"/>
      <c r="X191" s="120"/>
      <c r="Y191" s="120"/>
      <c r="Z191" s="120"/>
    </row>
    <row r="192" spans="1:26" ht="15.75" customHeight="1">
      <c r="A192" s="120"/>
      <c r="B192" s="120"/>
      <c r="C192" s="120"/>
      <c r="D192" s="120"/>
      <c r="E192" s="120"/>
      <c r="F192" s="120"/>
      <c r="G192" s="120"/>
      <c r="H192" s="120"/>
      <c r="I192" s="120"/>
      <c r="J192" s="120"/>
      <c r="K192" s="120"/>
      <c r="L192" s="120"/>
      <c r="M192" s="120"/>
      <c r="N192" s="120"/>
      <c r="O192" s="120"/>
      <c r="P192" s="120"/>
      <c r="Q192" s="120"/>
      <c r="R192" s="120"/>
      <c r="S192" s="120"/>
      <c r="T192" s="120"/>
      <c r="U192" s="120"/>
      <c r="V192" s="120"/>
      <c r="W192" s="120"/>
      <c r="X192" s="120"/>
      <c r="Y192" s="120"/>
      <c r="Z192" s="120"/>
    </row>
    <row r="193" spans="1:26" ht="15.75" customHeight="1">
      <c r="A193" s="120"/>
      <c r="B193" s="120"/>
      <c r="C193" s="120"/>
      <c r="D193" s="120"/>
      <c r="E193" s="120"/>
      <c r="F193" s="120"/>
      <c r="G193" s="120"/>
      <c r="H193" s="120"/>
      <c r="I193" s="120"/>
      <c r="J193" s="120"/>
      <c r="K193" s="120"/>
      <c r="L193" s="120"/>
      <c r="M193" s="120"/>
      <c r="N193" s="120"/>
      <c r="O193" s="120"/>
      <c r="P193" s="120"/>
      <c r="Q193" s="120"/>
      <c r="R193" s="120"/>
      <c r="S193" s="120"/>
      <c r="T193" s="120"/>
      <c r="U193" s="120"/>
      <c r="V193" s="120"/>
      <c r="W193" s="120"/>
      <c r="X193" s="120"/>
      <c r="Y193" s="120"/>
      <c r="Z193" s="120"/>
    </row>
    <row r="194" spans="1:26" ht="15.75" customHeight="1">
      <c r="A194" s="120"/>
      <c r="B194" s="120"/>
      <c r="C194" s="120"/>
      <c r="D194" s="120"/>
      <c r="E194" s="120"/>
      <c r="F194" s="120"/>
      <c r="G194" s="120"/>
      <c r="H194" s="120"/>
      <c r="I194" s="120"/>
      <c r="J194" s="120"/>
      <c r="K194" s="120"/>
      <c r="L194" s="120"/>
      <c r="M194" s="120"/>
      <c r="N194" s="120"/>
      <c r="O194" s="120"/>
      <c r="P194" s="120"/>
      <c r="Q194" s="120"/>
      <c r="R194" s="120"/>
      <c r="S194" s="120"/>
      <c r="T194" s="120"/>
      <c r="U194" s="120"/>
      <c r="V194" s="120"/>
      <c r="W194" s="120"/>
      <c r="X194" s="120"/>
      <c r="Y194" s="120"/>
      <c r="Z194" s="120"/>
    </row>
    <row r="195" spans="1:26" ht="15.75" customHeight="1">
      <c r="A195" s="120"/>
      <c r="B195" s="120"/>
      <c r="C195" s="120"/>
      <c r="D195" s="120"/>
      <c r="E195" s="120"/>
      <c r="F195" s="120"/>
      <c r="G195" s="120"/>
      <c r="H195" s="120"/>
      <c r="I195" s="120"/>
      <c r="J195" s="120"/>
      <c r="K195" s="120"/>
      <c r="L195" s="120"/>
      <c r="M195" s="120"/>
      <c r="N195" s="120"/>
      <c r="O195" s="120"/>
      <c r="P195" s="120"/>
      <c r="Q195" s="120"/>
      <c r="R195" s="120"/>
      <c r="S195" s="120"/>
      <c r="T195" s="120"/>
      <c r="U195" s="120"/>
      <c r="V195" s="120"/>
      <c r="W195" s="120"/>
      <c r="X195" s="120"/>
      <c r="Y195" s="120"/>
      <c r="Z195" s="120"/>
    </row>
    <row r="196" spans="1:26" ht="15.75" customHeight="1">
      <c r="A196" s="120"/>
      <c r="B196" s="120"/>
      <c r="C196" s="120"/>
      <c r="D196" s="120"/>
      <c r="E196" s="120"/>
      <c r="F196" s="120"/>
      <c r="G196" s="120"/>
      <c r="H196" s="120"/>
      <c r="I196" s="120"/>
      <c r="J196" s="120"/>
      <c r="K196" s="120"/>
      <c r="L196" s="120"/>
      <c r="M196" s="120"/>
      <c r="N196" s="120"/>
      <c r="O196" s="120"/>
      <c r="P196" s="120"/>
      <c r="Q196" s="120"/>
      <c r="R196" s="120"/>
      <c r="S196" s="120"/>
      <c r="T196" s="120"/>
      <c r="U196" s="120"/>
      <c r="V196" s="120"/>
      <c r="W196" s="120"/>
      <c r="X196" s="120"/>
      <c r="Y196" s="120"/>
      <c r="Z196" s="120"/>
    </row>
    <row r="197" spans="1:26" ht="15.75" customHeight="1">
      <c r="A197" s="120"/>
      <c r="B197" s="120"/>
      <c r="C197" s="120"/>
      <c r="D197" s="120"/>
      <c r="E197" s="120"/>
      <c r="F197" s="120"/>
      <c r="G197" s="120"/>
      <c r="H197" s="120"/>
      <c r="I197" s="120"/>
      <c r="J197" s="120"/>
      <c r="K197" s="120"/>
      <c r="L197" s="120"/>
      <c r="M197" s="120"/>
      <c r="N197" s="120"/>
      <c r="O197" s="120"/>
      <c r="P197" s="120"/>
      <c r="Q197" s="120"/>
      <c r="R197" s="120"/>
      <c r="S197" s="120"/>
      <c r="T197" s="120"/>
      <c r="U197" s="120"/>
      <c r="V197" s="120"/>
      <c r="W197" s="120"/>
      <c r="X197" s="120"/>
      <c r="Y197" s="120"/>
      <c r="Z197" s="120"/>
    </row>
    <row r="198" spans="1:26" ht="15.75" customHeight="1">
      <c r="A198" s="120"/>
      <c r="B198" s="120"/>
      <c r="C198" s="120"/>
      <c r="D198" s="120"/>
      <c r="E198" s="120"/>
      <c r="F198" s="120"/>
      <c r="G198" s="120"/>
      <c r="H198" s="120"/>
      <c r="I198" s="120"/>
      <c r="J198" s="120"/>
      <c r="K198" s="120"/>
      <c r="L198" s="120"/>
      <c r="M198" s="120"/>
      <c r="N198" s="120"/>
      <c r="O198" s="120"/>
      <c r="P198" s="120"/>
      <c r="Q198" s="120"/>
      <c r="R198" s="120"/>
      <c r="S198" s="120"/>
      <c r="T198" s="120"/>
      <c r="U198" s="120"/>
      <c r="V198" s="120"/>
      <c r="W198" s="120"/>
      <c r="X198" s="120"/>
      <c r="Y198" s="120"/>
      <c r="Z198" s="120"/>
    </row>
    <row r="199" spans="1:26" ht="15.75" customHeight="1">
      <c r="A199" s="120"/>
      <c r="B199" s="120"/>
      <c r="C199" s="120"/>
      <c r="D199" s="120"/>
      <c r="E199" s="120"/>
      <c r="F199" s="120"/>
      <c r="G199" s="120"/>
      <c r="H199" s="120"/>
      <c r="I199" s="120"/>
      <c r="J199" s="120"/>
      <c r="K199" s="120"/>
      <c r="L199" s="120"/>
      <c r="M199" s="120"/>
      <c r="N199" s="120"/>
      <c r="O199" s="120"/>
      <c r="P199" s="120"/>
      <c r="Q199" s="120"/>
      <c r="R199" s="120"/>
      <c r="S199" s="120"/>
      <c r="T199" s="120"/>
      <c r="U199" s="120"/>
      <c r="V199" s="120"/>
      <c r="W199" s="120"/>
      <c r="X199" s="120"/>
      <c r="Y199" s="120"/>
      <c r="Z199" s="120"/>
    </row>
    <row r="200" spans="1:26" ht="15.75" customHeight="1">
      <c r="A200" s="120"/>
      <c r="B200" s="120"/>
      <c r="C200" s="120"/>
      <c r="D200" s="120"/>
      <c r="E200" s="120"/>
      <c r="F200" s="120"/>
      <c r="G200" s="120"/>
      <c r="H200" s="120"/>
      <c r="I200" s="120"/>
      <c r="J200" s="120"/>
      <c r="K200" s="120"/>
      <c r="L200" s="120"/>
      <c r="M200" s="120"/>
      <c r="N200" s="120"/>
      <c r="O200" s="120"/>
      <c r="P200" s="120"/>
      <c r="Q200" s="120"/>
      <c r="R200" s="120"/>
      <c r="S200" s="120"/>
      <c r="T200" s="120"/>
      <c r="U200" s="120"/>
      <c r="V200" s="120"/>
      <c r="W200" s="120"/>
      <c r="X200" s="120"/>
      <c r="Y200" s="120"/>
      <c r="Z200" s="120"/>
    </row>
    <row r="201" spans="1:26" ht="15.75" customHeight="1">
      <c r="A201" s="120"/>
      <c r="B201" s="120"/>
      <c r="C201" s="120"/>
      <c r="D201" s="120"/>
      <c r="E201" s="120"/>
      <c r="F201" s="120"/>
      <c r="G201" s="120"/>
      <c r="H201" s="120"/>
      <c r="I201" s="120"/>
      <c r="J201" s="120"/>
      <c r="K201" s="120"/>
      <c r="L201" s="120"/>
      <c r="M201" s="120"/>
      <c r="N201" s="120"/>
      <c r="O201" s="120"/>
      <c r="P201" s="120"/>
      <c r="Q201" s="120"/>
      <c r="R201" s="120"/>
      <c r="S201" s="120"/>
      <c r="T201" s="120"/>
      <c r="U201" s="120"/>
      <c r="V201" s="120"/>
      <c r="W201" s="120"/>
      <c r="X201" s="120"/>
      <c r="Y201" s="120"/>
      <c r="Z201" s="120"/>
    </row>
    <row r="202" spans="1:26" ht="15.75" customHeight="1">
      <c r="A202" s="120"/>
      <c r="B202" s="120"/>
      <c r="C202" s="120"/>
      <c r="D202" s="120"/>
      <c r="E202" s="120"/>
      <c r="F202" s="120"/>
      <c r="G202" s="120"/>
      <c r="H202" s="120"/>
      <c r="I202" s="120"/>
      <c r="J202" s="120"/>
      <c r="K202" s="120"/>
      <c r="L202" s="120"/>
      <c r="M202" s="120"/>
      <c r="N202" s="120"/>
      <c r="O202" s="120"/>
      <c r="P202" s="120"/>
      <c r="Q202" s="120"/>
      <c r="R202" s="120"/>
      <c r="S202" s="120"/>
      <c r="T202" s="120"/>
      <c r="U202" s="120"/>
      <c r="V202" s="120"/>
      <c r="W202" s="120"/>
      <c r="X202" s="120"/>
      <c r="Y202" s="120"/>
      <c r="Z202" s="120"/>
    </row>
    <row r="203" spans="1:26" ht="15.75" customHeight="1">
      <c r="A203" s="120"/>
      <c r="B203" s="120"/>
      <c r="C203" s="120"/>
      <c r="D203" s="120"/>
      <c r="E203" s="120"/>
      <c r="F203" s="120"/>
      <c r="G203" s="120"/>
      <c r="H203" s="120"/>
      <c r="I203" s="120"/>
      <c r="J203" s="120"/>
      <c r="K203" s="120"/>
      <c r="L203" s="120"/>
      <c r="M203" s="120"/>
      <c r="N203" s="120"/>
      <c r="O203" s="120"/>
      <c r="P203" s="120"/>
      <c r="Q203" s="120"/>
      <c r="R203" s="120"/>
      <c r="S203" s="120"/>
      <c r="T203" s="120"/>
      <c r="U203" s="120"/>
      <c r="V203" s="120"/>
      <c r="W203" s="120"/>
      <c r="X203" s="120"/>
      <c r="Y203" s="120"/>
      <c r="Z203" s="120"/>
    </row>
    <row r="204" spans="1:26" ht="15.75" customHeight="1">
      <c r="A204" s="120"/>
      <c r="B204" s="120"/>
      <c r="C204" s="120"/>
      <c r="D204" s="120"/>
      <c r="E204" s="120"/>
      <c r="F204" s="120"/>
      <c r="G204" s="120"/>
      <c r="H204" s="120"/>
      <c r="I204" s="120"/>
      <c r="J204" s="120"/>
      <c r="K204" s="120"/>
      <c r="L204" s="120"/>
      <c r="M204" s="120"/>
      <c r="N204" s="120"/>
      <c r="O204" s="120"/>
      <c r="P204" s="120"/>
      <c r="Q204" s="120"/>
      <c r="R204" s="120"/>
      <c r="S204" s="120"/>
      <c r="T204" s="120"/>
      <c r="U204" s="120"/>
      <c r="V204" s="120"/>
      <c r="W204" s="120"/>
      <c r="X204" s="120"/>
      <c r="Y204" s="120"/>
      <c r="Z204" s="120"/>
    </row>
    <row r="205" spans="1:26" ht="15.75" customHeight="1">
      <c r="A205" s="120"/>
      <c r="B205" s="120"/>
      <c r="C205" s="120"/>
      <c r="D205" s="120"/>
      <c r="E205" s="120"/>
      <c r="F205" s="120"/>
      <c r="G205" s="120"/>
      <c r="H205" s="120"/>
      <c r="I205" s="120"/>
      <c r="J205" s="120"/>
      <c r="K205" s="120"/>
      <c r="L205" s="120"/>
      <c r="M205" s="120"/>
      <c r="N205" s="120"/>
      <c r="O205" s="120"/>
      <c r="P205" s="120"/>
      <c r="Q205" s="120"/>
      <c r="R205" s="120"/>
      <c r="S205" s="120"/>
      <c r="T205" s="120"/>
      <c r="U205" s="120"/>
      <c r="V205" s="120"/>
      <c r="W205" s="120"/>
      <c r="X205" s="120"/>
      <c r="Y205" s="120"/>
      <c r="Z205" s="120"/>
    </row>
    <row r="206" spans="1:26" ht="15.75" customHeight="1">
      <c r="A206" s="120"/>
      <c r="B206" s="120"/>
      <c r="C206" s="120"/>
      <c r="D206" s="120"/>
      <c r="E206" s="120"/>
      <c r="F206" s="120"/>
      <c r="G206" s="120"/>
      <c r="H206" s="120"/>
      <c r="I206" s="120"/>
      <c r="J206" s="120"/>
      <c r="K206" s="120"/>
      <c r="L206" s="120"/>
      <c r="M206" s="120"/>
      <c r="N206" s="120"/>
      <c r="O206" s="120"/>
      <c r="P206" s="120"/>
      <c r="Q206" s="120"/>
      <c r="R206" s="120"/>
      <c r="S206" s="120"/>
      <c r="T206" s="120"/>
      <c r="U206" s="120"/>
      <c r="V206" s="120"/>
      <c r="W206" s="120"/>
      <c r="X206" s="120"/>
      <c r="Y206" s="120"/>
      <c r="Z206" s="120"/>
    </row>
    <row r="207" spans="1:26" ht="15.75" customHeight="1">
      <c r="A207" s="120"/>
      <c r="B207" s="120"/>
      <c r="C207" s="120"/>
      <c r="D207" s="120"/>
      <c r="E207" s="120"/>
      <c r="F207" s="120"/>
      <c r="G207" s="120"/>
      <c r="H207" s="120"/>
      <c r="I207" s="120"/>
      <c r="J207" s="120"/>
      <c r="K207" s="120"/>
      <c r="L207" s="120"/>
      <c r="M207" s="120"/>
      <c r="N207" s="120"/>
      <c r="O207" s="120"/>
      <c r="P207" s="120"/>
      <c r="Q207" s="120"/>
      <c r="R207" s="120"/>
      <c r="S207" s="120"/>
      <c r="T207" s="120"/>
      <c r="U207" s="120"/>
      <c r="V207" s="120"/>
      <c r="W207" s="120"/>
      <c r="X207" s="120"/>
      <c r="Y207" s="120"/>
      <c r="Z207" s="120"/>
    </row>
    <row r="208" spans="1:26" ht="15.75" customHeight="1">
      <c r="A208" s="120"/>
      <c r="B208" s="120"/>
      <c r="C208" s="120"/>
      <c r="D208" s="120"/>
      <c r="E208" s="120"/>
      <c r="F208" s="120"/>
      <c r="G208" s="120"/>
      <c r="H208" s="120"/>
      <c r="I208" s="120"/>
      <c r="J208" s="120"/>
      <c r="K208" s="120"/>
      <c r="L208" s="120"/>
      <c r="M208" s="120"/>
      <c r="N208" s="120"/>
      <c r="O208" s="120"/>
      <c r="P208" s="120"/>
      <c r="Q208" s="120"/>
      <c r="R208" s="120"/>
      <c r="S208" s="120"/>
      <c r="T208" s="120"/>
      <c r="U208" s="120"/>
      <c r="V208" s="120"/>
      <c r="W208" s="120"/>
      <c r="X208" s="120"/>
      <c r="Y208" s="120"/>
      <c r="Z208" s="120"/>
    </row>
    <row r="209" spans="1:26" ht="15.75" customHeight="1">
      <c r="A209" s="120"/>
      <c r="B209" s="120"/>
      <c r="C209" s="120"/>
      <c r="D209" s="120"/>
      <c r="E209" s="120"/>
      <c r="F209" s="120"/>
      <c r="G209" s="120"/>
      <c r="H209" s="120"/>
      <c r="I209" s="120"/>
      <c r="J209" s="120"/>
      <c r="K209" s="120"/>
      <c r="L209" s="120"/>
      <c r="M209" s="120"/>
      <c r="N209" s="120"/>
      <c r="O209" s="120"/>
      <c r="P209" s="120"/>
      <c r="Q209" s="120"/>
      <c r="R209" s="120"/>
      <c r="S209" s="120"/>
      <c r="T209" s="120"/>
      <c r="U209" s="120"/>
      <c r="V209" s="120"/>
      <c r="W209" s="120"/>
      <c r="X209" s="120"/>
      <c r="Y209" s="120"/>
      <c r="Z209" s="120"/>
    </row>
    <row r="210" spans="1:26" ht="15.75" customHeight="1">
      <c r="A210" s="120"/>
      <c r="B210" s="120"/>
      <c r="C210" s="120"/>
      <c r="D210" s="120"/>
      <c r="E210" s="120"/>
      <c r="F210" s="120"/>
      <c r="G210" s="120"/>
      <c r="H210" s="120"/>
      <c r="I210" s="120"/>
      <c r="J210" s="120"/>
      <c r="K210" s="120"/>
      <c r="L210" s="120"/>
      <c r="M210" s="120"/>
      <c r="N210" s="120"/>
      <c r="O210" s="120"/>
      <c r="P210" s="120"/>
      <c r="Q210" s="120"/>
      <c r="R210" s="120"/>
      <c r="S210" s="120"/>
      <c r="T210" s="120"/>
      <c r="U210" s="120"/>
      <c r="V210" s="120"/>
      <c r="W210" s="120"/>
      <c r="X210" s="120"/>
      <c r="Y210" s="120"/>
      <c r="Z210" s="120"/>
    </row>
    <row r="211" spans="1:26" ht="15.75" customHeight="1">
      <c r="A211" s="120"/>
      <c r="B211" s="120"/>
      <c r="C211" s="120"/>
      <c r="D211" s="120"/>
      <c r="E211" s="120"/>
      <c r="F211" s="120"/>
      <c r="G211" s="120"/>
      <c r="H211" s="120"/>
      <c r="I211" s="120"/>
      <c r="J211" s="120"/>
      <c r="K211" s="120"/>
      <c r="L211" s="120"/>
      <c r="M211" s="120"/>
      <c r="N211" s="120"/>
      <c r="O211" s="120"/>
      <c r="P211" s="120"/>
      <c r="Q211" s="120"/>
      <c r="R211" s="120"/>
      <c r="S211" s="120"/>
      <c r="T211" s="120"/>
      <c r="U211" s="120"/>
      <c r="V211" s="120"/>
      <c r="W211" s="120"/>
      <c r="X211" s="120"/>
      <c r="Y211" s="120"/>
      <c r="Z211" s="120"/>
    </row>
    <row r="212" spans="1:26" ht="15.75" customHeight="1">
      <c r="A212" s="120"/>
      <c r="B212" s="120"/>
      <c r="C212" s="120"/>
      <c r="D212" s="120"/>
      <c r="E212" s="120"/>
      <c r="F212" s="120"/>
      <c r="G212" s="120"/>
      <c r="H212" s="120"/>
      <c r="I212" s="120"/>
      <c r="J212" s="120"/>
      <c r="K212" s="120"/>
      <c r="L212" s="120"/>
      <c r="M212" s="120"/>
      <c r="N212" s="120"/>
      <c r="O212" s="120"/>
      <c r="P212" s="120"/>
      <c r="Q212" s="120"/>
      <c r="R212" s="120"/>
      <c r="S212" s="120"/>
      <c r="T212" s="120"/>
      <c r="U212" s="120"/>
      <c r="V212" s="120"/>
      <c r="W212" s="120"/>
      <c r="X212" s="120"/>
      <c r="Y212" s="120"/>
      <c r="Z212" s="120"/>
    </row>
    <row r="213" spans="1:26" ht="15.75" customHeight="1">
      <c r="A213" s="120"/>
      <c r="B213" s="120"/>
      <c r="C213" s="120"/>
      <c r="D213" s="120"/>
      <c r="E213" s="120"/>
      <c r="F213" s="120"/>
      <c r="G213" s="120"/>
      <c r="H213" s="120"/>
      <c r="I213" s="120"/>
      <c r="J213" s="120"/>
      <c r="K213" s="120"/>
      <c r="L213" s="120"/>
      <c r="M213" s="120"/>
      <c r="N213" s="120"/>
      <c r="O213" s="120"/>
      <c r="P213" s="120"/>
      <c r="Q213" s="120"/>
      <c r="R213" s="120"/>
      <c r="S213" s="120"/>
      <c r="T213" s="120"/>
      <c r="U213" s="120"/>
      <c r="V213" s="120"/>
      <c r="W213" s="120"/>
      <c r="X213" s="120"/>
      <c r="Y213" s="120"/>
      <c r="Z213" s="120"/>
    </row>
    <row r="214" spans="1:26" ht="15.75" customHeight="1">
      <c r="A214" s="120"/>
      <c r="B214" s="120"/>
      <c r="C214" s="120"/>
      <c r="D214" s="120"/>
      <c r="E214" s="120"/>
      <c r="F214" s="120"/>
      <c r="G214" s="120"/>
      <c r="H214" s="120"/>
      <c r="I214" s="120"/>
      <c r="J214" s="120"/>
      <c r="K214" s="120"/>
      <c r="L214" s="120"/>
      <c r="M214" s="120"/>
      <c r="N214" s="120"/>
      <c r="O214" s="120"/>
      <c r="P214" s="120"/>
      <c r="Q214" s="120"/>
      <c r="R214" s="120"/>
      <c r="S214" s="120"/>
      <c r="T214" s="120"/>
      <c r="U214" s="120"/>
      <c r="V214" s="120"/>
      <c r="W214" s="120"/>
      <c r="X214" s="120"/>
      <c r="Y214" s="120"/>
      <c r="Z214" s="120"/>
    </row>
    <row r="215" spans="1:26" ht="15.75" customHeight="1">
      <c r="A215" s="120"/>
      <c r="B215" s="120"/>
      <c r="C215" s="120"/>
      <c r="D215" s="120"/>
      <c r="E215" s="120"/>
      <c r="F215" s="120"/>
      <c r="G215" s="120"/>
      <c r="H215" s="120"/>
      <c r="I215" s="120"/>
      <c r="J215" s="120"/>
      <c r="K215" s="120"/>
      <c r="L215" s="120"/>
      <c r="M215" s="120"/>
      <c r="N215" s="120"/>
      <c r="O215" s="120"/>
      <c r="P215" s="120"/>
      <c r="Q215" s="120"/>
      <c r="R215" s="120"/>
      <c r="S215" s="120"/>
      <c r="T215" s="120"/>
      <c r="U215" s="120"/>
      <c r="V215" s="120"/>
      <c r="W215" s="120"/>
      <c r="X215" s="120"/>
      <c r="Y215" s="120"/>
      <c r="Z215" s="120"/>
    </row>
    <row r="216" spans="1:26" ht="15.75" customHeight="1">
      <c r="A216" s="120"/>
      <c r="B216" s="120"/>
      <c r="C216" s="120"/>
      <c r="D216" s="120"/>
      <c r="E216" s="120"/>
      <c r="F216" s="120"/>
      <c r="G216" s="120"/>
      <c r="H216" s="120"/>
      <c r="I216" s="120"/>
      <c r="J216" s="120"/>
      <c r="K216" s="120"/>
      <c r="L216" s="120"/>
      <c r="M216" s="120"/>
      <c r="N216" s="120"/>
      <c r="O216" s="120"/>
      <c r="P216" s="120"/>
      <c r="Q216" s="120"/>
      <c r="R216" s="120"/>
      <c r="S216" s="120"/>
      <c r="T216" s="120"/>
      <c r="U216" s="120"/>
      <c r="V216" s="120"/>
      <c r="W216" s="120"/>
      <c r="X216" s="120"/>
      <c r="Y216" s="120"/>
      <c r="Z216" s="120"/>
    </row>
    <row r="217" spans="1:26" ht="15.75" customHeight="1">
      <c r="A217" s="120"/>
      <c r="B217" s="120"/>
      <c r="C217" s="120"/>
      <c r="D217" s="120"/>
      <c r="E217" s="120"/>
      <c r="F217" s="120"/>
      <c r="G217" s="120"/>
      <c r="H217" s="120"/>
      <c r="I217" s="120"/>
      <c r="J217" s="120"/>
      <c r="K217" s="120"/>
      <c r="L217" s="120"/>
      <c r="M217" s="120"/>
      <c r="N217" s="120"/>
      <c r="O217" s="120"/>
      <c r="P217" s="120"/>
      <c r="Q217" s="120"/>
      <c r="R217" s="120"/>
      <c r="S217" s="120"/>
      <c r="T217" s="120"/>
      <c r="U217" s="120"/>
      <c r="V217" s="120"/>
      <c r="W217" s="120"/>
      <c r="X217" s="120"/>
      <c r="Y217" s="120"/>
      <c r="Z217" s="120"/>
    </row>
    <row r="218" spans="1:26" ht="15.75" customHeight="1">
      <c r="A218" s="120"/>
      <c r="B218" s="120"/>
      <c r="C218" s="120"/>
      <c r="D218" s="120"/>
      <c r="E218" s="120"/>
      <c r="F218" s="120"/>
      <c r="G218" s="120"/>
      <c r="H218" s="120"/>
      <c r="I218" s="120"/>
      <c r="J218" s="120"/>
      <c r="K218" s="120"/>
      <c r="L218" s="120"/>
      <c r="M218" s="120"/>
      <c r="N218" s="120"/>
      <c r="O218" s="120"/>
      <c r="P218" s="120"/>
      <c r="Q218" s="120"/>
      <c r="R218" s="120"/>
      <c r="S218" s="120"/>
      <c r="T218" s="120"/>
      <c r="U218" s="120"/>
      <c r="V218" s="120"/>
      <c r="W218" s="120"/>
      <c r="X218" s="120"/>
      <c r="Y218" s="120"/>
      <c r="Z218" s="120"/>
    </row>
    <row r="219" spans="1:26" ht="15.75" customHeight="1">
      <c r="A219" s="120"/>
      <c r="B219" s="120"/>
      <c r="C219" s="120"/>
      <c r="D219" s="120"/>
      <c r="E219" s="120"/>
      <c r="F219" s="120"/>
      <c r="G219" s="120"/>
      <c r="H219" s="120"/>
      <c r="I219" s="120"/>
      <c r="J219" s="120"/>
      <c r="K219" s="120"/>
      <c r="L219" s="120"/>
      <c r="M219" s="120"/>
      <c r="N219" s="120"/>
      <c r="O219" s="120"/>
      <c r="P219" s="120"/>
      <c r="Q219" s="120"/>
      <c r="R219" s="120"/>
      <c r="S219" s="120"/>
      <c r="T219" s="120"/>
      <c r="U219" s="120"/>
      <c r="V219" s="120"/>
      <c r="W219" s="120"/>
      <c r="X219" s="120"/>
      <c r="Y219" s="120"/>
      <c r="Z219" s="120"/>
    </row>
    <row r="220" spans="1:26" ht="15.75" customHeight="1">
      <c r="A220" s="120"/>
      <c r="B220" s="120"/>
      <c r="C220" s="120"/>
      <c r="D220" s="120"/>
      <c r="E220" s="120"/>
      <c r="F220" s="120"/>
      <c r="G220" s="120"/>
      <c r="H220" s="120"/>
      <c r="I220" s="120"/>
      <c r="J220" s="120"/>
      <c r="K220" s="120"/>
      <c r="L220" s="120"/>
      <c r="M220" s="120"/>
      <c r="N220" s="120"/>
      <c r="O220" s="120"/>
      <c r="P220" s="120"/>
      <c r="Q220" s="120"/>
      <c r="R220" s="120"/>
      <c r="S220" s="120"/>
      <c r="T220" s="120"/>
      <c r="U220" s="120"/>
      <c r="V220" s="120"/>
      <c r="W220" s="120"/>
      <c r="X220" s="120"/>
      <c r="Y220" s="120"/>
      <c r="Z220" s="120"/>
    </row>
    <row r="221" spans="1:26" ht="15.75" customHeight="1">
      <c r="A221" s="120"/>
      <c r="B221" s="120"/>
      <c r="C221" s="120"/>
      <c r="D221" s="120"/>
      <c r="E221" s="120"/>
      <c r="F221" s="120"/>
      <c r="G221" s="120"/>
      <c r="H221" s="120"/>
      <c r="I221" s="120"/>
      <c r="J221" s="120"/>
      <c r="K221" s="120"/>
      <c r="L221" s="120"/>
      <c r="M221" s="120"/>
      <c r="N221" s="120"/>
      <c r="O221" s="120"/>
      <c r="P221" s="120"/>
      <c r="Q221" s="120"/>
      <c r="R221" s="120"/>
      <c r="S221" s="120"/>
      <c r="T221" s="120"/>
      <c r="U221" s="120"/>
      <c r="V221" s="120"/>
      <c r="W221" s="120"/>
      <c r="X221" s="120"/>
      <c r="Y221" s="120"/>
      <c r="Z221" s="120"/>
    </row>
    <row r="222" spans="1:26" ht="15.75" customHeight="1">
      <c r="A222" s="120"/>
      <c r="B222" s="120"/>
      <c r="C222" s="120"/>
      <c r="D222" s="120"/>
      <c r="E222" s="120"/>
      <c r="F222" s="120"/>
      <c r="G222" s="120"/>
      <c r="H222" s="120"/>
      <c r="I222" s="120"/>
      <c r="J222" s="120"/>
      <c r="K222" s="120"/>
      <c r="L222" s="120"/>
      <c r="M222" s="120"/>
      <c r="N222" s="120"/>
      <c r="O222" s="120"/>
      <c r="P222" s="120"/>
      <c r="Q222" s="120"/>
      <c r="R222" s="120"/>
      <c r="S222" s="120"/>
      <c r="T222" s="120"/>
      <c r="U222" s="120"/>
      <c r="V222" s="120"/>
      <c r="W222" s="120"/>
      <c r="X222" s="120"/>
      <c r="Y222" s="120"/>
      <c r="Z222" s="120"/>
    </row>
    <row r="223" spans="1:26" ht="15.75" customHeight="1">
      <c r="A223" s="120"/>
      <c r="B223" s="120"/>
      <c r="C223" s="120"/>
      <c r="D223" s="120"/>
      <c r="E223" s="120"/>
      <c r="F223" s="120"/>
      <c r="G223" s="120"/>
      <c r="H223" s="120"/>
      <c r="I223" s="120"/>
      <c r="J223" s="120"/>
      <c r="K223" s="120"/>
      <c r="L223" s="120"/>
      <c r="M223" s="120"/>
      <c r="N223" s="120"/>
      <c r="O223" s="120"/>
      <c r="P223" s="120"/>
      <c r="Q223" s="120"/>
      <c r="R223" s="120"/>
      <c r="S223" s="120"/>
      <c r="T223" s="120"/>
      <c r="U223" s="120"/>
      <c r="V223" s="120"/>
      <c r="W223" s="120"/>
      <c r="X223" s="120"/>
      <c r="Y223" s="120"/>
      <c r="Z223" s="120"/>
    </row>
    <row r="224" spans="1:26" ht="15.75" customHeight="1">
      <c r="A224" s="120"/>
      <c r="B224" s="120"/>
      <c r="C224" s="120"/>
      <c r="D224" s="120"/>
      <c r="E224" s="120"/>
      <c r="F224" s="120"/>
      <c r="G224" s="120"/>
      <c r="H224" s="120"/>
      <c r="I224" s="120"/>
      <c r="J224" s="120"/>
      <c r="K224" s="120"/>
      <c r="L224" s="120"/>
      <c r="M224" s="120"/>
      <c r="N224" s="120"/>
      <c r="O224" s="120"/>
      <c r="P224" s="120"/>
      <c r="Q224" s="120"/>
      <c r="R224" s="120"/>
      <c r="S224" s="120"/>
      <c r="T224" s="120"/>
      <c r="U224" s="120"/>
      <c r="V224" s="120"/>
      <c r="W224" s="120"/>
      <c r="X224" s="120"/>
      <c r="Y224" s="120"/>
      <c r="Z224" s="120"/>
    </row>
    <row r="225" spans="1:26" ht="15.75" customHeight="1">
      <c r="A225" s="120"/>
      <c r="B225" s="120"/>
      <c r="C225" s="120"/>
      <c r="D225" s="120"/>
      <c r="E225" s="120"/>
      <c r="F225" s="120"/>
      <c r="G225" s="120"/>
      <c r="H225" s="120"/>
      <c r="I225" s="120"/>
      <c r="J225" s="120"/>
      <c r="K225" s="120"/>
      <c r="L225" s="120"/>
      <c r="M225" s="120"/>
      <c r="N225" s="120"/>
      <c r="O225" s="120"/>
      <c r="P225" s="120"/>
      <c r="Q225" s="120"/>
      <c r="R225" s="120"/>
      <c r="S225" s="120"/>
      <c r="T225" s="120"/>
      <c r="U225" s="120"/>
      <c r="V225" s="120"/>
      <c r="W225" s="120"/>
      <c r="X225" s="120"/>
      <c r="Y225" s="120"/>
      <c r="Z225" s="120"/>
    </row>
    <row r="226" spans="1:26" ht="15.75" customHeight="1">
      <c r="A226" s="120"/>
      <c r="B226" s="120"/>
      <c r="C226" s="120"/>
      <c r="D226" s="120"/>
      <c r="E226" s="120"/>
      <c r="F226" s="120"/>
      <c r="G226" s="120"/>
      <c r="H226" s="120"/>
      <c r="I226" s="120"/>
      <c r="J226" s="120"/>
      <c r="K226" s="120"/>
      <c r="L226" s="120"/>
      <c r="M226" s="120"/>
      <c r="N226" s="120"/>
      <c r="O226" s="120"/>
      <c r="P226" s="120"/>
      <c r="Q226" s="120"/>
      <c r="R226" s="120"/>
      <c r="S226" s="120"/>
      <c r="T226" s="120"/>
      <c r="U226" s="120"/>
      <c r="V226" s="120"/>
      <c r="W226" s="120"/>
      <c r="X226" s="120"/>
      <c r="Y226" s="120"/>
      <c r="Z226" s="120"/>
    </row>
    <row r="227" spans="1:26" ht="15.75" customHeight="1">
      <c r="A227" s="120"/>
      <c r="B227" s="120"/>
      <c r="C227" s="120"/>
      <c r="D227" s="120"/>
      <c r="E227" s="120"/>
      <c r="F227" s="120"/>
      <c r="G227" s="120"/>
      <c r="H227" s="120"/>
      <c r="I227" s="120"/>
      <c r="J227" s="120"/>
      <c r="K227" s="120"/>
      <c r="L227" s="120"/>
      <c r="M227" s="120"/>
      <c r="N227" s="120"/>
      <c r="O227" s="120"/>
      <c r="P227" s="120"/>
      <c r="Q227" s="120"/>
      <c r="R227" s="120"/>
      <c r="S227" s="120"/>
      <c r="T227" s="120"/>
      <c r="U227" s="120"/>
      <c r="V227" s="120"/>
      <c r="W227" s="120"/>
      <c r="X227" s="120"/>
      <c r="Y227" s="120"/>
      <c r="Z227" s="120"/>
    </row>
    <row r="228" spans="1:26" ht="15.75" customHeight="1">
      <c r="A228" s="120"/>
      <c r="B228" s="120"/>
      <c r="C228" s="120"/>
      <c r="D228" s="120"/>
      <c r="E228" s="120"/>
      <c r="F228" s="120"/>
      <c r="G228" s="120"/>
      <c r="H228" s="120"/>
      <c r="I228" s="120"/>
      <c r="J228" s="120"/>
      <c r="K228" s="120"/>
      <c r="L228" s="120"/>
      <c r="M228" s="120"/>
      <c r="N228" s="120"/>
      <c r="O228" s="120"/>
      <c r="P228" s="120"/>
      <c r="Q228" s="120"/>
      <c r="R228" s="120"/>
      <c r="S228" s="120"/>
      <c r="T228" s="120"/>
      <c r="U228" s="120"/>
      <c r="V228" s="120"/>
      <c r="W228" s="120"/>
      <c r="X228" s="120"/>
      <c r="Y228" s="120"/>
      <c r="Z228" s="120"/>
    </row>
    <row r="229" spans="1:26" ht="15.75" customHeight="1">
      <c r="A229" s="120"/>
      <c r="B229" s="120"/>
      <c r="C229" s="120"/>
      <c r="D229" s="120"/>
      <c r="E229" s="120"/>
      <c r="F229" s="120"/>
      <c r="G229" s="120"/>
      <c r="H229" s="120"/>
      <c r="I229" s="120"/>
      <c r="J229" s="120"/>
      <c r="K229" s="120"/>
      <c r="L229" s="120"/>
      <c r="M229" s="120"/>
      <c r="N229" s="120"/>
      <c r="O229" s="120"/>
      <c r="P229" s="120"/>
      <c r="Q229" s="120"/>
      <c r="R229" s="120"/>
      <c r="S229" s="120"/>
      <c r="T229" s="120"/>
      <c r="U229" s="120"/>
      <c r="V229" s="120"/>
      <c r="W229" s="120"/>
      <c r="X229" s="120"/>
      <c r="Y229" s="120"/>
      <c r="Z229" s="120"/>
    </row>
    <row r="230" spans="1:26" ht="15.75" customHeight="1">
      <c r="A230" s="120"/>
      <c r="B230" s="120"/>
      <c r="C230" s="120"/>
      <c r="D230" s="120"/>
      <c r="E230" s="120"/>
      <c r="F230" s="120"/>
      <c r="G230" s="120"/>
      <c r="H230" s="120"/>
      <c r="I230" s="120"/>
      <c r="J230" s="120"/>
      <c r="K230" s="120"/>
      <c r="L230" s="120"/>
      <c r="M230" s="120"/>
      <c r="N230" s="120"/>
      <c r="O230" s="120"/>
      <c r="P230" s="120"/>
      <c r="Q230" s="120"/>
      <c r="R230" s="120"/>
      <c r="S230" s="120"/>
      <c r="T230" s="120"/>
      <c r="U230" s="120"/>
      <c r="V230" s="120"/>
      <c r="W230" s="120"/>
      <c r="X230" s="120"/>
      <c r="Y230" s="120"/>
      <c r="Z230" s="120"/>
    </row>
    <row r="231" spans="1:26" ht="15.75" customHeight="1">
      <c r="A231" s="120"/>
      <c r="B231" s="120"/>
      <c r="C231" s="120"/>
      <c r="D231" s="120"/>
      <c r="E231" s="120"/>
      <c r="F231" s="120"/>
      <c r="G231" s="120"/>
      <c r="H231" s="120"/>
      <c r="I231" s="120"/>
      <c r="J231" s="120"/>
      <c r="K231" s="120"/>
      <c r="L231" s="120"/>
      <c r="M231" s="120"/>
      <c r="N231" s="120"/>
      <c r="O231" s="120"/>
      <c r="P231" s="120"/>
      <c r="Q231" s="120"/>
      <c r="R231" s="120"/>
      <c r="S231" s="120"/>
      <c r="T231" s="120"/>
      <c r="U231" s="120"/>
      <c r="V231" s="120"/>
      <c r="W231" s="120"/>
      <c r="X231" s="120"/>
      <c r="Y231" s="120"/>
      <c r="Z231" s="120"/>
    </row>
    <row r="232" spans="1:26" ht="15.75" customHeight="1">
      <c r="A232" s="120"/>
      <c r="B232" s="120"/>
      <c r="C232" s="120"/>
      <c r="D232" s="120"/>
      <c r="E232" s="120"/>
      <c r="F232" s="120"/>
      <c r="G232" s="120"/>
      <c r="H232" s="120"/>
      <c r="I232" s="120"/>
      <c r="J232" s="120"/>
      <c r="K232" s="120"/>
      <c r="L232" s="120"/>
      <c r="M232" s="120"/>
      <c r="N232" s="120"/>
      <c r="O232" s="120"/>
      <c r="P232" s="120"/>
      <c r="Q232" s="120"/>
      <c r="R232" s="120"/>
      <c r="S232" s="120"/>
      <c r="T232" s="120"/>
      <c r="U232" s="120"/>
      <c r="V232" s="120"/>
      <c r="W232" s="120"/>
      <c r="X232" s="120"/>
      <c r="Y232" s="120"/>
      <c r="Z232" s="120"/>
    </row>
    <row r="233" spans="1:26" ht="15.75" customHeight="1">
      <c r="A233" s="120"/>
      <c r="B233" s="120"/>
      <c r="C233" s="120"/>
      <c r="D233" s="120"/>
      <c r="E233" s="120"/>
      <c r="F233" s="120"/>
      <c r="G233" s="120"/>
      <c r="H233" s="120"/>
      <c r="I233" s="120"/>
      <c r="J233" s="120"/>
      <c r="K233" s="120"/>
      <c r="L233" s="120"/>
      <c r="M233" s="120"/>
      <c r="N233" s="120"/>
      <c r="O233" s="120"/>
      <c r="P233" s="120"/>
      <c r="Q233" s="120"/>
      <c r="R233" s="120"/>
      <c r="S233" s="120"/>
      <c r="T233" s="120"/>
      <c r="U233" s="120"/>
      <c r="V233" s="120"/>
      <c r="W233" s="120"/>
      <c r="X233" s="120"/>
      <c r="Y233" s="120"/>
      <c r="Z233" s="120"/>
    </row>
    <row r="234" spans="1:26" ht="15.75" customHeight="1">
      <c r="A234" s="120"/>
      <c r="B234" s="120"/>
      <c r="C234" s="120"/>
      <c r="D234" s="120"/>
      <c r="E234" s="120"/>
      <c r="F234" s="120"/>
      <c r="G234" s="120"/>
      <c r="H234" s="120"/>
      <c r="I234" s="120"/>
      <c r="J234" s="120"/>
      <c r="K234" s="120"/>
      <c r="L234" s="120"/>
      <c r="M234" s="120"/>
      <c r="N234" s="120"/>
      <c r="O234" s="120"/>
      <c r="P234" s="120"/>
      <c r="Q234" s="120"/>
      <c r="R234" s="120"/>
      <c r="S234" s="120"/>
      <c r="T234" s="120"/>
      <c r="U234" s="120"/>
      <c r="V234" s="120"/>
      <c r="W234" s="120"/>
      <c r="X234" s="120"/>
      <c r="Y234" s="120"/>
      <c r="Z234" s="120"/>
    </row>
    <row r="235" spans="1:26" ht="15.75" customHeight="1">
      <c r="A235" s="120"/>
      <c r="B235" s="120"/>
      <c r="C235" s="120"/>
      <c r="D235" s="120"/>
      <c r="E235" s="120"/>
      <c r="F235" s="120"/>
      <c r="G235" s="120"/>
      <c r="H235" s="120"/>
      <c r="I235" s="120"/>
      <c r="J235" s="120"/>
      <c r="K235" s="120"/>
      <c r="L235" s="120"/>
      <c r="M235" s="120"/>
      <c r="N235" s="120"/>
      <c r="O235" s="120"/>
      <c r="P235" s="120"/>
      <c r="Q235" s="120"/>
      <c r="R235" s="120"/>
      <c r="S235" s="120"/>
      <c r="T235" s="120"/>
      <c r="U235" s="120"/>
      <c r="V235" s="120"/>
      <c r="W235" s="120"/>
      <c r="X235" s="120"/>
      <c r="Y235" s="120"/>
      <c r="Z235" s="120"/>
    </row>
    <row r="236" spans="1:26" ht="15.75" customHeight="1">
      <c r="A236" s="120"/>
      <c r="B236" s="120"/>
      <c r="C236" s="120"/>
      <c r="D236" s="120"/>
      <c r="E236" s="120"/>
      <c r="F236" s="120"/>
      <c r="G236" s="120"/>
      <c r="H236" s="120"/>
      <c r="I236" s="120"/>
      <c r="J236" s="120"/>
      <c r="K236" s="120"/>
      <c r="L236" s="120"/>
      <c r="M236" s="120"/>
      <c r="N236" s="120"/>
      <c r="O236" s="120"/>
      <c r="P236" s="120"/>
      <c r="Q236" s="120"/>
      <c r="R236" s="120"/>
      <c r="S236" s="120"/>
      <c r="T236" s="120"/>
      <c r="U236" s="120"/>
      <c r="V236" s="120"/>
      <c r="W236" s="120"/>
      <c r="X236" s="120"/>
      <c r="Y236" s="120"/>
      <c r="Z236" s="120"/>
    </row>
    <row r="237" spans="1:26" ht="15.75" customHeight="1">
      <c r="A237" s="120"/>
      <c r="B237" s="120"/>
      <c r="C237" s="120"/>
      <c r="D237" s="120"/>
      <c r="E237" s="120"/>
      <c r="F237" s="120"/>
      <c r="G237" s="120"/>
      <c r="H237" s="120"/>
      <c r="I237" s="120"/>
      <c r="J237" s="120"/>
      <c r="K237" s="120"/>
      <c r="L237" s="120"/>
      <c r="M237" s="120"/>
      <c r="N237" s="120"/>
      <c r="O237" s="120"/>
      <c r="P237" s="120"/>
      <c r="Q237" s="120"/>
      <c r="R237" s="120"/>
      <c r="S237" s="120"/>
      <c r="T237" s="120"/>
      <c r="U237" s="120"/>
      <c r="V237" s="120"/>
      <c r="W237" s="120"/>
      <c r="X237" s="120"/>
      <c r="Y237" s="120"/>
      <c r="Z237" s="120"/>
    </row>
    <row r="238" spans="1:26" ht="15.75" customHeight="1">
      <c r="A238" s="120"/>
      <c r="B238" s="120"/>
      <c r="C238" s="120"/>
      <c r="D238" s="120"/>
      <c r="E238" s="120"/>
      <c r="F238" s="120"/>
      <c r="G238" s="120"/>
      <c r="H238" s="120"/>
      <c r="I238" s="120"/>
      <c r="J238" s="120"/>
      <c r="K238" s="120"/>
      <c r="L238" s="120"/>
      <c r="M238" s="120"/>
      <c r="N238" s="120"/>
      <c r="O238" s="120"/>
      <c r="P238" s="120"/>
      <c r="Q238" s="120"/>
      <c r="R238" s="120"/>
      <c r="S238" s="120"/>
      <c r="T238" s="120"/>
      <c r="U238" s="120"/>
      <c r="V238" s="120"/>
      <c r="W238" s="120"/>
      <c r="X238" s="120"/>
      <c r="Y238" s="120"/>
      <c r="Z238" s="120"/>
    </row>
    <row r="239" spans="1:26" ht="15.75" customHeight="1">
      <c r="A239" s="120"/>
      <c r="B239" s="120"/>
      <c r="C239" s="120"/>
      <c r="D239" s="120"/>
      <c r="E239" s="120"/>
      <c r="F239" s="120"/>
      <c r="G239" s="120"/>
      <c r="H239" s="120"/>
      <c r="I239" s="120"/>
      <c r="J239" s="120"/>
      <c r="K239" s="120"/>
      <c r="L239" s="120"/>
      <c r="M239" s="120"/>
      <c r="N239" s="120"/>
      <c r="O239" s="120"/>
      <c r="P239" s="120"/>
      <c r="Q239" s="120"/>
      <c r="R239" s="120"/>
      <c r="S239" s="120"/>
      <c r="T239" s="120"/>
      <c r="U239" s="120"/>
      <c r="V239" s="120"/>
      <c r="W239" s="120"/>
      <c r="X239" s="120"/>
      <c r="Y239" s="120"/>
      <c r="Z239" s="120"/>
    </row>
    <row r="240" spans="1:26" ht="15.75" customHeight="1">
      <c r="A240" s="120"/>
      <c r="B240" s="120"/>
      <c r="C240" s="120"/>
      <c r="D240" s="120"/>
      <c r="E240" s="120"/>
      <c r="F240" s="120"/>
      <c r="G240" s="120"/>
      <c r="H240" s="120"/>
      <c r="I240" s="120"/>
      <c r="J240" s="120"/>
      <c r="K240" s="120"/>
      <c r="L240" s="120"/>
      <c r="M240" s="120"/>
      <c r="N240" s="120"/>
      <c r="O240" s="120"/>
      <c r="P240" s="120"/>
      <c r="Q240" s="120"/>
      <c r="R240" s="120"/>
      <c r="S240" s="120"/>
      <c r="T240" s="120"/>
      <c r="U240" s="120"/>
      <c r="V240" s="120"/>
      <c r="W240" s="120"/>
      <c r="X240" s="120"/>
      <c r="Y240" s="120"/>
      <c r="Z240" s="120"/>
    </row>
    <row r="241" spans="1:26" ht="15.75" customHeight="1">
      <c r="A241" s="120"/>
      <c r="B241" s="120"/>
      <c r="C241" s="120"/>
      <c r="D241" s="120"/>
      <c r="E241" s="120"/>
      <c r="F241" s="120"/>
      <c r="G241" s="120"/>
      <c r="H241" s="120"/>
      <c r="I241" s="120"/>
      <c r="J241" s="120"/>
      <c r="K241" s="120"/>
      <c r="L241" s="120"/>
      <c r="M241" s="120"/>
      <c r="N241" s="120"/>
      <c r="O241" s="120"/>
      <c r="P241" s="120"/>
      <c r="Q241" s="120"/>
      <c r="R241" s="120"/>
      <c r="S241" s="120"/>
      <c r="T241" s="120"/>
      <c r="U241" s="120"/>
      <c r="V241" s="120"/>
      <c r="W241" s="120"/>
      <c r="X241" s="120"/>
      <c r="Y241" s="120"/>
      <c r="Z241" s="120"/>
    </row>
    <row r="242" spans="1:26" ht="15.75" customHeight="1">
      <c r="A242" s="120"/>
      <c r="B242" s="120"/>
      <c r="C242" s="120"/>
      <c r="D242" s="120"/>
      <c r="E242" s="120"/>
      <c r="F242" s="120"/>
      <c r="G242" s="120"/>
      <c r="H242" s="120"/>
      <c r="I242" s="120"/>
      <c r="J242" s="120"/>
      <c r="K242" s="120"/>
      <c r="L242" s="120"/>
      <c r="M242" s="120"/>
      <c r="N242" s="120"/>
      <c r="O242" s="120"/>
      <c r="P242" s="120"/>
      <c r="Q242" s="120"/>
      <c r="R242" s="120"/>
      <c r="S242" s="120"/>
      <c r="T242" s="120"/>
      <c r="U242" s="120"/>
      <c r="V242" s="120"/>
      <c r="W242" s="120"/>
      <c r="X242" s="120"/>
      <c r="Y242" s="120"/>
      <c r="Z242" s="120"/>
    </row>
    <row r="243" spans="1:26" ht="15.75" customHeight="1">
      <c r="A243" s="120"/>
      <c r="B243" s="120"/>
      <c r="C243" s="120"/>
      <c r="D243" s="120"/>
      <c r="E243" s="120"/>
      <c r="F243" s="120"/>
      <c r="G243" s="120"/>
      <c r="H243" s="120"/>
      <c r="I243" s="120"/>
      <c r="J243" s="120"/>
      <c r="K243" s="120"/>
      <c r="L243" s="120"/>
      <c r="M243" s="120"/>
      <c r="N243" s="120"/>
      <c r="O243" s="120"/>
      <c r="P243" s="120"/>
      <c r="Q243" s="120"/>
      <c r="R243" s="120"/>
      <c r="S243" s="120"/>
      <c r="T243" s="120"/>
      <c r="U243" s="120"/>
      <c r="V243" s="120"/>
      <c r="W243" s="120"/>
      <c r="X243" s="120"/>
      <c r="Y243" s="120"/>
      <c r="Z243" s="120"/>
    </row>
    <row r="244" spans="1:26" ht="15.75" customHeight="1">
      <c r="A244" s="120"/>
      <c r="B244" s="120"/>
      <c r="C244" s="120"/>
      <c r="D244" s="120"/>
      <c r="E244" s="120"/>
      <c r="F244" s="120"/>
      <c r="G244" s="120"/>
      <c r="H244" s="120"/>
      <c r="I244" s="120"/>
      <c r="J244" s="120"/>
      <c r="K244" s="120"/>
      <c r="L244" s="120"/>
      <c r="M244" s="120"/>
      <c r="N244" s="120"/>
      <c r="O244" s="120"/>
      <c r="P244" s="120"/>
      <c r="Q244" s="120"/>
      <c r="R244" s="120"/>
      <c r="S244" s="120"/>
      <c r="T244" s="120"/>
      <c r="U244" s="120"/>
      <c r="V244" s="120"/>
      <c r="W244" s="120"/>
      <c r="X244" s="120"/>
      <c r="Y244" s="120"/>
      <c r="Z244" s="120"/>
    </row>
    <row r="245" spans="1:26" ht="15.75" customHeight="1">
      <c r="A245" s="120"/>
      <c r="B245" s="120"/>
      <c r="C245" s="120"/>
      <c r="D245" s="120"/>
      <c r="E245" s="120"/>
      <c r="F245" s="120"/>
      <c r="G245" s="120"/>
      <c r="H245" s="120"/>
      <c r="I245" s="120"/>
      <c r="J245" s="120"/>
      <c r="K245" s="120"/>
      <c r="L245" s="120"/>
      <c r="M245" s="120"/>
      <c r="N245" s="120"/>
      <c r="O245" s="120"/>
      <c r="P245" s="120"/>
      <c r="Q245" s="120"/>
      <c r="R245" s="120"/>
      <c r="S245" s="120"/>
      <c r="T245" s="120"/>
      <c r="U245" s="120"/>
      <c r="V245" s="120"/>
      <c r="W245" s="120"/>
      <c r="X245" s="120"/>
      <c r="Y245" s="120"/>
      <c r="Z245" s="120"/>
    </row>
    <row r="246" spans="1:26" ht="15.75" customHeight="1">
      <c r="A246" s="120"/>
      <c r="B246" s="120"/>
      <c r="C246" s="120"/>
      <c r="D246" s="120"/>
      <c r="E246" s="120"/>
      <c r="F246" s="120"/>
      <c r="G246" s="120"/>
      <c r="H246" s="120"/>
      <c r="I246" s="120"/>
      <c r="J246" s="120"/>
      <c r="K246" s="120"/>
      <c r="L246" s="120"/>
      <c r="M246" s="120"/>
      <c r="N246" s="120"/>
      <c r="O246" s="120"/>
      <c r="P246" s="120"/>
      <c r="Q246" s="120"/>
      <c r="R246" s="120"/>
      <c r="S246" s="120"/>
      <c r="T246" s="120"/>
      <c r="U246" s="120"/>
      <c r="V246" s="120"/>
      <c r="W246" s="120"/>
      <c r="X246" s="120"/>
      <c r="Y246" s="120"/>
      <c r="Z246" s="120"/>
    </row>
    <row r="247" spans="1:26" ht="15.75" customHeight="1">
      <c r="A247" s="120"/>
      <c r="B247" s="120"/>
      <c r="C247" s="120"/>
      <c r="D247" s="120"/>
      <c r="E247" s="120"/>
      <c r="F247" s="120"/>
      <c r="G247" s="120"/>
      <c r="H247" s="120"/>
      <c r="I247" s="120"/>
      <c r="J247" s="120"/>
      <c r="K247" s="120"/>
      <c r="L247" s="120"/>
      <c r="M247" s="120"/>
      <c r="N247" s="120"/>
      <c r="O247" s="120"/>
      <c r="P247" s="120"/>
      <c r="Q247" s="120"/>
      <c r="R247" s="120"/>
      <c r="S247" s="120"/>
      <c r="T247" s="120"/>
      <c r="U247" s="120"/>
      <c r="V247" s="120"/>
      <c r="W247" s="120"/>
      <c r="X247" s="120"/>
      <c r="Y247" s="120"/>
      <c r="Z247" s="120"/>
    </row>
    <row r="248" spans="1:26" ht="15.75" customHeight="1">
      <c r="A248" s="120"/>
      <c r="B248" s="120"/>
      <c r="C248" s="120"/>
      <c r="D248" s="120"/>
      <c r="E248" s="120"/>
      <c r="F248" s="120"/>
      <c r="G248" s="120"/>
      <c r="H248" s="120"/>
      <c r="I248" s="120"/>
      <c r="J248" s="120"/>
      <c r="K248" s="120"/>
      <c r="L248" s="120"/>
      <c r="M248" s="120"/>
      <c r="N248" s="120"/>
      <c r="O248" s="120"/>
      <c r="P248" s="120"/>
      <c r="Q248" s="120"/>
      <c r="R248" s="120"/>
      <c r="S248" s="120"/>
      <c r="T248" s="120"/>
      <c r="U248" s="120"/>
      <c r="V248" s="120"/>
      <c r="W248" s="120"/>
      <c r="X248" s="120"/>
      <c r="Y248" s="120"/>
      <c r="Z248" s="120"/>
    </row>
    <row r="249" spans="1:26" ht="15.75" customHeight="1">
      <c r="A249" s="120"/>
      <c r="B249" s="120"/>
      <c r="C249" s="120"/>
      <c r="D249" s="120"/>
      <c r="E249" s="120"/>
      <c r="F249" s="120"/>
      <c r="G249" s="120"/>
      <c r="H249" s="120"/>
      <c r="I249" s="120"/>
      <c r="J249" s="120"/>
      <c r="K249" s="120"/>
      <c r="L249" s="120"/>
      <c r="M249" s="120"/>
      <c r="N249" s="120"/>
      <c r="O249" s="120"/>
      <c r="P249" s="120"/>
      <c r="Q249" s="120"/>
      <c r="R249" s="120"/>
      <c r="S249" s="120"/>
      <c r="T249" s="120"/>
      <c r="U249" s="120"/>
      <c r="V249" s="120"/>
      <c r="W249" s="120"/>
      <c r="X249" s="120"/>
      <c r="Y249" s="120"/>
      <c r="Z249" s="120"/>
    </row>
    <row r="250" spans="1:26" ht="15.75" customHeight="1">
      <c r="A250" s="120"/>
      <c r="B250" s="120"/>
      <c r="C250" s="120"/>
      <c r="D250" s="120"/>
      <c r="E250" s="120"/>
      <c r="F250" s="120"/>
      <c r="G250" s="120"/>
      <c r="H250" s="120"/>
      <c r="I250" s="120"/>
      <c r="J250" s="120"/>
      <c r="K250" s="120"/>
      <c r="L250" s="120"/>
      <c r="M250" s="120"/>
      <c r="N250" s="120"/>
      <c r="O250" s="120"/>
      <c r="P250" s="120"/>
      <c r="Q250" s="120"/>
      <c r="R250" s="120"/>
      <c r="S250" s="120"/>
      <c r="T250" s="120"/>
      <c r="U250" s="120"/>
      <c r="V250" s="120"/>
      <c r="W250" s="120"/>
      <c r="X250" s="120"/>
      <c r="Y250" s="120"/>
      <c r="Z250" s="120"/>
    </row>
    <row r="251" spans="1:26" ht="15.75" customHeight="1">
      <c r="A251" s="120"/>
      <c r="B251" s="120"/>
      <c r="C251" s="120"/>
      <c r="D251" s="120"/>
      <c r="E251" s="120"/>
      <c r="F251" s="120"/>
      <c r="G251" s="120"/>
      <c r="H251" s="120"/>
      <c r="I251" s="120"/>
      <c r="J251" s="120"/>
      <c r="K251" s="120"/>
      <c r="L251" s="120"/>
      <c r="M251" s="120"/>
      <c r="N251" s="120"/>
      <c r="O251" s="120"/>
      <c r="P251" s="120"/>
      <c r="Q251" s="120"/>
      <c r="R251" s="120"/>
      <c r="S251" s="120"/>
      <c r="T251" s="120"/>
      <c r="U251" s="120"/>
      <c r="V251" s="120"/>
      <c r="W251" s="120"/>
      <c r="X251" s="120"/>
      <c r="Y251" s="120"/>
      <c r="Z251" s="120"/>
    </row>
    <row r="252" spans="1:26" ht="15.75" customHeight="1">
      <c r="A252" s="120"/>
      <c r="B252" s="120"/>
      <c r="C252" s="120"/>
      <c r="D252" s="120"/>
      <c r="E252" s="120"/>
      <c r="F252" s="120"/>
      <c r="G252" s="120"/>
      <c r="H252" s="120"/>
      <c r="I252" s="120"/>
      <c r="J252" s="120"/>
      <c r="K252" s="120"/>
      <c r="L252" s="120"/>
      <c r="M252" s="120"/>
      <c r="N252" s="120"/>
      <c r="O252" s="120"/>
      <c r="P252" s="120"/>
      <c r="Q252" s="120"/>
      <c r="R252" s="120"/>
      <c r="S252" s="120"/>
      <c r="T252" s="120"/>
      <c r="U252" s="120"/>
      <c r="V252" s="120"/>
      <c r="W252" s="120"/>
      <c r="X252" s="120"/>
      <c r="Y252" s="120"/>
      <c r="Z252" s="120"/>
    </row>
    <row r="253" spans="1:26" ht="15.75" customHeight="1">
      <c r="A253" s="120"/>
      <c r="B253" s="120"/>
      <c r="C253" s="120"/>
      <c r="D253" s="120"/>
      <c r="E253" s="120"/>
      <c r="F253" s="120"/>
      <c r="G253" s="120"/>
      <c r="H253" s="120"/>
      <c r="I253" s="120"/>
      <c r="J253" s="120"/>
      <c r="K253" s="120"/>
      <c r="L253" s="120"/>
      <c r="M253" s="120"/>
      <c r="N253" s="120"/>
      <c r="O253" s="120"/>
      <c r="P253" s="120"/>
      <c r="Q253" s="120"/>
      <c r="R253" s="120"/>
      <c r="S253" s="120"/>
      <c r="T253" s="120"/>
      <c r="U253" s="120"/>
      <c r="V253" s="120"/>
      <c r="W253" s="120"/>
      <c r="X253" s="120"/>
      <c r="Y253" s="120"/>
      <c r="Z253" s="120"/>
    </row>
    <row r="254" spans="1:26" ht="15.75" customHeight="1">
      <c r="A254" s="120"/>
      <c r="B254" s="120"/>
      <c r="C254" s="120"/>
      <c r="D254" s="120"/>
      <c r="E254" s="120"/>
      <c r="F254" s="120"/>
      <c r="G254" s="120"/>
      <c r="H254" s="120"/>
      <c r="I254" s="120"/>
      <c r="J254" s="120"/>
      <c r="K254" s="120"/>
      <c r="L254" s="120"/>
      <c r="M254" s="120"/>
      <c r="N254" s="120"/>
      <c r="O254" s="120"/>
      <c r="P254" s="120"/>
      <c r="Q254" s="120"/>
      <c r="R254" s="120"/>
      <c r="S254" s="120"/>
      <c r="T254" s="120"/>
      <c r="U254" s="120"/>
      <c r="V254" s="120"/>
      <c r="W254" s="120"/>
      <c r="X254" s="120"/>
      <c r="Y254" s="120"/>
      <c r="Z254" s="120"/>
    </row>
    <row r="255" spans="1:26" ht="15.75" customHeight="1">
      <c r="A255" s="120"/>
      <c r="B255" s="120"/>
      <c r="C255" s="120"/>
      <c r="D255" s="120"/>
      <c r="E255" s="120"/>
      <c r="F255" s="120"/>
      <c r="G255" s="120"/>
      <c r="H255" s="120"/>
      <c r="I255" s="120"/>
      <c r="J255" s="120"/>
      <c r="K255" s="120"/>
      <c r="L255" s="120"/>
      <c r="M255" s="120"/>
      <c r="N255" s="120"/>
      <c r="O255" s="120"/>
      <c r="P255" s="120"/>
      <c r="Q255" s="120"/>
      <c r="R255" s="120"/>
      <c r="S255" s="120"/>
      <c r="T255" s="120"/>
      <c r="U255" s="120"/>
      <c r="V255" s="120"/>
      <c r="W255" s="120"/>
      <c r="X255" s="120"/>
      <c r="Y255" s="120"/>
      <c r="Z255" s="120"/>
    </row>
    <row r="256" spans="1:26" ht="15.75" customHeight="1">
      <c r="A256" s="120"/>
      <c r="B256" s="120"/>
      <c r="C256" s="120"/>
      <c r="D256" s="120"/>
      <c r="E256" s="120"/>
      <c r="F256" s="120"/>
      <c r="G256" s="120"/>
      <c r="H256" s="120"/>
      <c r="I256" s="120"/>
      <c r="J256" s="120"/>
      <c r="K256" s="120"/>
      <c r="L256" s="120"/>
      <c r="M256" s="120"/>
      <c r="N256" s="120"/>
      <c r="O256" s="120"/>
      <c r="P256" s="120"/>
      <c r="Q256" s="120"/>
      <c r="R256" s="120"/>
      <c r="S256" s="120"/>
      <c r="T256" s="120"/>
      <c r="U256" s="120"/>
      <c r="V256" s="120"/>
      <c r="W256" s="120"/>
      <c r="X256" s="120"/>
      <c r="Y256" s="120"/>
      <c r="Z256" s="120"/>
    </row>
    <row r="257" spans="1:26" ht="15.75" customHeight="1">
      <c r="A257" s="120"/>
      <c r="B257" s="120"/>
      <c r="C257" s="120"/>
      <c r="D257" s="120"/>
      <c r="E257" s="120"/>
      <c r="F257" s="120"/>
      <c r="G257" s="120"/>
      <c r="H257" s="120"/>
      <c r="I257" s="120"/>
      <c r="J257" s="120"/>
      <c r="K257" s="120"/>
      <c r="L257" s="120"/>
      <c r="M257" s="120"/>
      <c r="N257" s="120"/>
      <c r="O257" s="120"/>
      <c r="P257" s="120"/>
      <c r="Q257" s="120"/>
      <c r="R257" s="120"/>
      <c r="S257" s="120"/>
      <c r="T257" s="120"/>
      <c r="U257" s="120"/>
      <c r="V257" s="120"/>
      <c r="W257" s="120"/>
      <c r="X257" s="120"/>
      <c r="Y257" s="120"/>
      <c r="Z257" s="120"/>
    </row>
    <row r="258" spans="1:26" ht="15.75" customHeight="1">
      <c r="A258" s="120"/>
      <c r="B258" s="120"/>
      <c r="C258" s="120"/>
      <c r="D258" s="120"/>
      <c r="E258" s="120"/>
      <c r="F258" s="120"/>
      <c r="G258" s="120"/>
      <c r="H258" s="120"/>
      <c r="I258" s="120"/>
      <c r="J258" s="120"/>
      <c r="K258" s="120"/>
      <c r="L258" s="120"/>
      <c r="M258" s="120"/>
      <c r="N258" s="120"/>
      <c r="O258" s="120"/>
      <c r="P258" s="120"/>
      <c r="Q258" s="120"/>
      <c r="R258" s="120"/>
      <c r="S258" s="120"/>
      <c r="T258" s="120"/>
      <c r="U258" s="120"/>
      <c r="V258" s="120"/>
      <c r="W258" s="120"/>
      <c r="X258" s="120"/>
      <c r="Y258" s="120"/>
      <c r="Z258" s="120"/>
    </row>
    <row r="259" spans="1:26" ht="15.75" customHeight="1">
      <c r="A259" s="120"/>
      <c r="B259" s="120"/>
      <c r="C259" s="120"/>
      <c r="D259" s="120"/>
      <c r="E259" s="120"/>
      <c r="F259" s="120"/>
      <c r="G259" s="120"/>
      <c r="H259" s="120"/>
      <c r="I259" s="120"/>
      <c r="J259" s="120"/>
      <c r="K259" s="120"/>
      <c r="L259" s="120"/>
      <c r="M259" s="120"/>
      <c r="N259" s="120"/>
      <c r="O259" s="120"/>
      <c r="P259" s="120"/>
      <c r="Q259" s="120"/>
      <c r="R259" s="120"/>
      <c r="S259" s="120"/>
      <c r="T259" s="120"/>
      <c r="U259" s="120"/>
      <c r="V259" s="120"/>
      <c r="W259" s="120"/>
      <c r="X259" s="120"/>
      <c r="Y259" s="120"/>
      <c r="Z259" s="120"/>
    </row>
    <row r="260" spans="1:26" ht="15.75" customHeight="1">
      <c r="A260" s="120"/>
      <c r="B260" s="120"/>
      <c r="C260" s="120"/>
      <c r="D260" s="120"/>
      <c r="E260" s="120"/>
      <c r="F260" s="120"/>
      <c r="G260" s="120"/>
      <c r="H260" s="120"/>
      <c r="I260" s="120"/>
      <c r="J260" s="120"/>
      <c r="K260" s="120"/>
      <c r="L260" s="120"/>
      <c r="M260" s="120"/>
      <c r="N260" s="120"/>
      <c r="O260" s="120"/>
      <c r="P260" s="120"/>
      <c r="Q260" s="120"/>
      <c r="R260" s="120"/>
      <c r="S260" s="120"/>
      <c r="T260" s="120"/>
      <c r="U260" s="120"/>
      <c r="V260" s="120"/>
      <c r="W260" s="120"/>
      <c r="X260" s="120"/>
      <c r="Y260" s="120"/>
      <c r="Z260" s="120"/>
    </row>
    <row r="261" spans="1:26" ht="15.75" customHeight="1">
      <c r="A261" s="120"/>
      <c r="B261" s="120"/>
      <c r="C261" s="120"/>
      <c r="D261" s="120"/>
      <c r="E261" s="120"/>
      <c r="F261" s="120"/>
      <c r="G261" s="120"/>
      <c r="H261" s="120"/>
      <c r="I261" s="120"/>
      <c r="J261" s="120"/>
      <c r="K261" s="120"/>
      <c r="L261" s="120"/>
      <c r="M261" s="120"/>
      <c r="N261" s="120"/>
      <c r="O261" s="120"/>
      <c r="P261" s="120"/>
      <c r="Q261" s="120"/>
      <c r="R261" s="120"/>
      <c r="S261" s="120"/>
      <c r="T261" s="120"/>
      <c r="U261" s="120"/>
      <c r="V261" s="120"/>
      <c r="W261" s="120"/>
      <c r="X261" s="120"/>
      <c r="Y261" s="120"/>
      <c r="Z261" s="120"/>
    </row>
    <row r="262" spans="1:26" ht="15.75" customHeight="1">
      <c r="A262" s="120"/>
      <c r="B262" s="120"/>
      <c r="C262" s="120"/>
      <c r="D262" s="120"/>
      <c r="E262" s="120"/>
      <c r="F262" s="120"/>
      <c r="G262" s="120"/>
      <c r="H262" s="120"/>
      <c r="I262" s="120"/>
      <c r="J262" s="120"/>
      <c r="K262" s="120"/>
      <c r="L262" s="120"/>
      <c r="M262" s="120"/>
      <c r="N262" s="120"/>
      <c r="O262" s="120"/>
      <c r="P262" s="120"/>
      <c r="Q262" s="120"/>
      <c r="R262" s="120"/>
      <c r="S262" s="120"/>
      <c r="T262" s="120"/>
      <c r="U262" s="120"/>
      <c r="V262" s="120"/>
      <c r="W262" s="120"/>
      <c r="X262" s="120"/>
      <c r="Y262" s="120"/>
      <c r="Z262" s="120"/>
    </row>
    <row r="263" spans="1:26" ht="15.75" customHeight="1">
      <c r="A263" s="120"/>
      <c r="B263" s="120"/>
      <c r="C263" s="120"/>
      <c r="D263" s="120"/>
      <c r="E263" s="120"/>
      <c r="F263" s="120"/>
      <c r="G263" s="120"/>
      <c r="H263" s="120"/>
      <c r="I263" s="120"/>
      <c r="J263" s="120"/>
      <c r="K263" s="120"/>
      <c r="L263" s="120"/>
      <c r="M263" s="120"/>
      <c r="N263" s="120"/>
      <c r="O263" s="120"/>
      <c r="P263" s="120"/>
      <c r="Q263" s="120"/>
      <c r="R263" s="120"/>
      <c r="S263" s="120"/>
      <c r="T263" s="120"/>
      <c r="U263" s="120"/>
      <c r="V263" s="120"/>
      <c r="W263" s="120"/>
      <c r="X263" s="120"/>
      <c r="Y263" s="120"/>
      <c r="Z263" s="120"/>
    </row>
    <row r="264" spans="1:26" ht="15.75" customHeight="1">
      <c r="A264" s="120"/>
      <c r="B264" s="120"/>
      <c r="C264" s="120"/>
      <c r="D264" s="120"/>
      <c r="E264" s="120"/>
      <c r="F264" s="120"/>
      <c r="G264" s="120"/>
      <c r="H264" s="120"/>
      <c r="I264" s="120"/>
      <c r="J264" s="120"/>
      <c r="K264" s="120"/>
      <c r="L264" s="120"/>
      <c r="M264" s="120"/>
      <c r="N264" s="120"/>
      <c r="O264" s="120"/>
      <c r="P264" s="120"/>
      <c r="Q264" s="120"/>
      <c r="R264" s="120"/>
      <c r="S264" s="120"/>
      <c r="T264" s="120"/>
      <c r="U264" s="120"/>
      <c r="V264" s="120"/>
      <c r="W264" s="120"/>
      <c r="X264" s="120"/>
      <c r="Y264" s="120"/>
      <c r="Z264" s="120"/>
    </row>
    <row r="265" spans="1:26" ht="15.75" customHeight="1">
      <c r="A265" s="120"/>
      <c r="B265" s="120"/>
      <c r="C265" s="120"/>
      <c r="D265" s="120"/>
      <c r="E265" s="120"/>
      <c r="F265" s="120"/>
      <c r="G265" s="120"/>
      <c r="H265" s="120"/>
      <c r="I265" s="120"/>
      <c r="J265" s="120"/>
      <c r="K265" s="120"/>
      <c r="L265" s="120"/>
      <c r="M265" s="120"/>
      <c r="N265" s="120"/>
      <c r="O265" s="120"/>
      <c r="P265" s="120"/>
      <c r="Q265" s="120"/>
      <c r="R265" s="120"/>
      <c r="S265" s="120"/>
      <c r="T265" s="120"/>
      <c r="U265" s="120"/>
      <c r="V265" s="120"/>
      <c r="W265" s="120"/>
      <c r="X265" s="120"/>
      <c r="Y265" s="120"/>
      <c r="Z265" s="120"/>
    </row>
    <row r="266" spans="1:26" ht="15.75" customHeight="1">
      <c r="A266" s="120"/>
      <c r="B266" s="120"/>
      <c r="C266" s="120"/>
      <c r="D266" s="120"/>
      <c r="E266" s="120"/>
      <c r="F266" s="120"/>
      <c r="G266" s="120"/>
      <c r="H266" s="120"/>
      <c r="I266" s="120"/>
      <c r="J266" s="120"/>
      <c r="K266" s="120"/>
      <c r="L266" s="120"/>
      <c r="M266" s="120"/>
      <c r="N266" s="120"/>
      <c r="O266" s="120"/>
      <c r="P266" s="120"/>
      <c r="Q266" s="120"/>
      <c r="R266" s="120"/>
      <c r="S266" s="120"/>
      <c r="T266" s="120"/>
      <c r="U266" s="120"/>
      <c r="V266" s="120"/>
      <c r="W266" s="120"/>
      <c r="X266" s="120"/>
      <c r="Y266" s="120"/>
      <c r="Z266" s="120"/>
    </row>
    <row r="267" spans="1:26" ht="15.75" customHeight="1">
      <c r="A267" s="120"/>
      <c r="B267" s="120"/>
      <c r="C267" s="120"/>
      <c r="D267" s="120"/>
      <c r="E267" s="120"/>
      <c r="F267" s="120"/>
      <c r="G267" s="120"/>
      <c r="H267" s="120"/>
      <c r="I267" s="120"/>
      <c r="J267" s="120"/>
      <c r="K267" s="120"/>
      <c r="L267" s="120"/>
      <c r="M267" s="120"/>
      <c r="N267" s="120"/>
      <c r="O267" s="120"/>
      <c r="P267" s="120"/>
      <c r="Q267" s="120"/>
      <c r="R267" s="120"/>
      <c r="S267" s="120"/>
      <c r="T267" s="120"/>
      <c r="U267" s="120"/>
      <c r="V267" s="120"/>
      <c r="W267" s="120"/>
      <c r="X267" s="120"/>
      <c r="Y267" s="120"/>
      <c r="Z267" s="120"/>
    </row>
    <row r="268" spans="1:26" ht="15.75" customHeight="1">
      <c r="A268" s="120"/>
      <c r="B268" s="120"/>
      <c r="C268" s="120"/>
      <c r="D268" s="120"/>
      <c r="E268" s="120"/>
      <c r="F268" s="120"/>
      <c r="G268" s="120"/>
      <c r="H268" s="120"/>
      <c r="I268" s="120"/>
      <c r="J268" s="120"/>
      <c r="K268" s="120"/>
      <c r="L268" s="120"/>
      <c r="M268" s="120"/>
      <c r="N268" s="120"/>
      <c r="O268" s="120"/>
      <c r="P268" s="120"/>
      <c r="Q268" s="120"/>
      <c r="R268" s="120"/>
      <c r="S268" s="120"/>
      <c r="T268" s="120"/>
      <c r="U268" s="120"/>
      <c r="V268" s="120"/>
      <c r="W268" s="120"/>
      <c r="X268" s="120"/>
      <c r="Y268" s="120"/>
      <c r="Z268" s="120"/>
    </row>
    <row r="269" spans="1:26" ht="15.75" customHeight="1">
      <c r="A269" s="120"/>
      <c r="B269" s="120"/>
      <c r="C269" s="120"/>
      <c r="D269" s="120"/>
      <c r="E269" s="120"/>
      <c r="F269" s="120"/>
      <c r="G269" s="120"/>
      <c r="H269" s="120"/>
      <c r="I269" s="120"/>
      <c r="J269" s="120"/>
      <c r="K269" s="120"/>
      <c r="L269" s="120"/>
      <c r="M269" s="120"/>
      <c r="N269" s="120"/>
      <c r="O269" s="120"/>
      <c r="P269" s="120"/>
      <c r="Q269" s="120"/>
      <c r="R269" s="120"/>
      <c r="S269" s="120"/>
      <c r="T269" s="120"/>
      <c r="U269" s="120"/>
      <c r="V269" s="120"/>
      <c r="W269" s="120"/>
      <c r="X269" s="120"/>
      <c r="Y269" s="120"/>
      <c r="Z269" s="120"/>
    </row>
    <row r="270" spans="1:26" ht="15.75" customHeight="1">
      <c r="A270" s="120"/>
      <c r="B270" s="120"/>
      <c r="C270" s="120"/>
      <c r="D270" s="120"/>
      <c r="E270" s="120"/>
      <c r="F270" s="120"/>
      <c r="G270" s="120"/>
      <c r="H270" s="120"/>
      <c r="I270" s="120"/>
      <c r="J270" s="120"/>
      <c r="K270" s="120"/>
      <c r="L270" s="120"/>
      <c r="M270" s="120"/>
      <c r="N270" s="120"/>
      <c r="O270" s="120"/>
      <c r="P270" s="120"/>
      <c r="Q270" s="120"/>
      <c r="R270" s="120"/>
      <c r="S270" s="120"/>
      <c r="T270" s="120"/>
      <c r="U270" s="120"/>
      <c r="V270" s="120"/>
      <c r="W270" s="120"/>
      <c r="X270" s="120"/>
      <c r="Y270" s="120"/>
      <c r="Z270" s="120"/>
    </row>
    <row r="271" spans="1:26" ht="15.75" customHeight="1">
      <c r="A271" s="120"/>
      <c r="B271" s="120"/>
      <c r="C271" s="120"/>
      <c r="D271" s="120"/>
      <c r="E271" s="120"/>
      <c r="F271" s="120"/>
      <c r="G271" s="120"/>
      <c r="H271" s="120"/>
      <c r="I271" s="120"/>
      <c r="J271" s="120"/>
      <c r="K271" s="120"/>
      <c r="L271" s="120"/>
      <c r="M271" s="120"/>
      <c r="N271" s="120"/>
      <c r="O271" s="120"/>
      <c r="P271" s="120"/>
      <c r="Q271" s="120"/>
      <c r="R271" s="120"/>
      <c r="S271" s="120"/>
      <c r="T271" s="120"/>
      <c r="U271" s="120"/>
      <c r="V271" s="120"/>
      <c r="W271" s="120"/>
      <c r="X271" s="120"/>
      <c r="Y271" s="120"/>
      <c r="Z271" s="120"/>
    </row>
    <row r="272" spans="1:26" ht="15.75" customHeight="1">
      <c r="A272" s="120"/>
      <c r="B272" s="120"/>
      <c r="C272" s="120"/>
      <c r="D272" s="120"/>
      <c r="E272" s="120"/>
      <c r="F272" s="120"/>
      <c r="G272" s="120"/>
      <c r="H272" s="120"/>
      <c r="I272" s="120"/>
      <c r="J272" s="120"/>
      <c r="K272" s="120"/>
      <c r="L272" s="120"/>
      <c r="M272" s="120"/>
      <c r="N272" s="120"/>
      <c r="O272" s="120"/>
      <c r="P272" s="120"/>
      <c r="Q272" s="120"/>
      <c r="R272" s="120"/>
      <c r="S272" s="120"/>
      <c r="T272" s="120"/>
      <c r="U272" s="120"/>
      <c r="V272" s="120"/>
      <c r="W272" s="120"/>
      <c r="X272" s="120"/>
      <c r="Y272" s="120"/>
      <c r="Z272" s="120"/>
    </row>
    <row r="273" spans="1:26" ht="15.75" customHeight="1">
      <c r="A273" s="120"/>
      <c r="B273" s="120"/>
      <c r="C273" s="120"/>
      <c r="D273" s="120"/>
      <c r="E273" s="120"/>
      <c r="F273" s="120"/>
      <c r="G273" s="120"/>
      <c r="H273" s="120"/>
      <c r="I273" s="120"/>
      <c r="J273" s="120"/>
      <c r="K273" s="120"/>
      <c r="L273" s="120"/>
      <c r="M273" s="120"/>
      <c r="N273" s="120"/>
      <c r="O273" s="120"/>
      <c r="P273" s="120"/>
      <c r="Q273" s="120"/>
      <c r="R273" s="120"/>
      <c r="S273" s="120"/>
      <c r="T273" s="120"/>
      <c r="U273" s="120"/>
      <c r="V273" s="120"/>
      <c r="W273" s="120"/>
      <c r="X273" s="120"/>
      <c r="Y273" s="120"/>
      <c r="Z273" s="120"/>
    </row>
    <row r="274" spans="1:26" ht="15.75" customHeight="1">
      <c r="A274" s="120"/>
      <c r="B274" s="120"/>
      <c r="C274" s="120"/>
      <c r="D274" s="120"/>
      <c r="E274" s="120"/>
      <c r="F274" s="120"/>
      <c r="G274" s="120"/>
      <c r="H274" s="120"/>
      <c r="I274" s="120"/>
      <c r="J274" s="120"/>
      <c r="K274" s="120"/>
      <c r="L274" s="120"/>
      <c r="M274" s="120"/>
      <c r="N274" s="120"/>
      <c r="O274" s="120"/>
      <c r="P274" s="120"/>
      <c r="Q274" s="120"/>
      <c r="R274" s="120"/>
      <c r="S274" s="120"/>
      <c r="T274" s="120"/>
      <c r="U274" s="120"/>
      <c r="V274" s="120"/>
      <c r="W274" s="120"/>
      <c r="X274" s="120"/>
      <c r="Y274" s="120"/>
      <c r="Z274" s="120"/>
    </row>
    <row r="275" spans="1:26" ht="15.75" customHeight="1">
      <c r="A275" s="120"/>
      <c r="B275" s="120"/>
      <c r="C275" s="120"/>
      <c r="D275" s="120"/>
      <c r="E275" s="120"/>
      <c r="F275" s="120"/>
      <c r="G275" s="120"/>
      <c r="H275" s="120"/>
      <c r="I275" s="120"/>
      <c r="J275" s="120"/>
      <c r="K275" s="120"/>
      <c r="L275" s="120"/>
      <c r="M275" s="120"/>
      <c r="N275" s="120"/>
      <c r="O275" s="120"/>
      <c r="P275" s="120"/>
      <c r="Q275" s="120"/>
      <c r="R275" s="120"/>
      <c r="S275" s="120"/>
      <c r="T275" s="120"/>
      <c r="U275" s="120"/>
      <c r="V275" s="120"/>
      <c r="W275" s="120"/>
      <c r="X275" s="120"/>
      <c r="Y275" s="120"/>
      <c r="Z275" s="120"/>
    </row>
    <row r="276" spans="1:26" ht="15.75" customHeight="1">
      <c r="A276" s="120"/>
      <c r="B276" s="120"/>
      <c r="C276" s="120"/>
      <c r="D276" s="120"/>
      <c r="E276" s="120"/>
      <c r="F276" s="120"/>
      <c r="G276" s="120"/>
      <c r="H276" s="120"/>
      <c r="I276" s="120"/>
      <c r="J276" s="120"/>
      <c r="K276" s="120"/>
      <c r="L276" s="120"/>
      <c r="M276" s="120"/>
      <c r="N276" s="120"/>
      <c r="O276" s="120"/>
      <c r="P276" s="120"/>
      <c r="Q276" s="120"/>
      <c r="R276" s="120"/>
      <c r="S276" s="120"/>
      <c r="T276" s="120"/>
      <c r="U276" s="120"/>
      <c r="V276" s="120"/>
      <c r="W276" s="120"/>
      <c r="X276" s="120"/>
      <c r="Y276" s="120"/>
      <c r="Z276" s="120"/>
    </row>
    <row r="277" spans="1:26" ht="15.75" customHeight="1">
      <c r="A277" s="120"/>
      <c r="B277" s="120"/>
      <c r="C277" s="120"/>
      <c r="D277" s="120"/>
      <c r="E277" s="120"/>
      <c r="F277" s="120"/>
      <c r="G277" s="120"/>
      <c r="H277" s="120"/>
      <c r="I277" s="120"/>
      <c r="J277" s="120"/>
      <c r="K277" s="120"/>
      <c r="L277" s="120"/>
      <c r="M277" s="120"/>
      <c r="N277" s="120"/>
      <c r="O277" s="120"/>
      <c r="P277" s="120"/>
      <c r="Q277" s="120"/>
      <c r="R277" s="120"/>
      <c r="S277" s="120"/>
      <c r="T277" s="120"/>
      <c r="U277" s="120"/>
      <c r="V277" s="120"/>
      <c r="W277" s="120"/>
      <c r="X277" s="120"/>
      <c r="Y277" s="120"/>
      <c r="Z277" s="120"/>
    </row>
    <row r="278" spans="1:26" ht="15.75" customHeight="1">
      <c r="A278" s="120"/>
      <c r="B278" s="120"/>
      <c r="C278" s="120"/>
      <c r="D278" s="120"/>
      <c r="E278" s="120"/>
      <c r="F278" s="120"/>
      <c r="G278" s="120"/>
      <c r="H278" s="120"/>
      <c r="I278" s="120"/>
      <c r="J278" s="120"/>
      <c r="K278" s="120"/>
      <c r="L278" s="120"/>
      <c r="M278" s="120"/>
      <c r="N278" s="120"/>
      <c r="O278" s="120"/>
      <c r="P278" s="120"/>
      <c r="Q278" s="120"/>
      <c r="R278" s="120"/>
      <c r="S278" s="120"/>
      <c r="T278" s="120"/>
      <c r="U278" s="120"/>
      <c r="V278" s="120"/>
      <c r="W278" s="120"/>
      <c r="X278" s="120"/>
      <c r="Y278" s="120"/>
      <c r="Z278" s="120"/>
    </row>
    <row r="279" spans="1:26" ht="15.75" customHeight="1">
      <c r="A279" s="120"/>
      <c r="B279" s="120"/>
      <c r="C279" s="120"/>
      <c r="D279" s="120"/>
      <c r="E279" s="120"/>
      <c r="F279" s="120"/>
      <c r="G279" s="120"/>
      <c r="H279" s="120"/>
      <c r="I279" s="120"/>
      <c r="J279" s="120"/>
      <c r="K279" s="120"/>
      <c r="L279" s="120"/>
      <c r="M279" s="120"/>
      <c r="N279" s="120"/>
      <c r="O279" s="120"/>
      <c r="P279" s="120"/>
      <c r="Q279" s="120"/>
      <c r="R279" s="120"/>
      <c r="S279" s="120"/>
      <c r="T279" s="120"/>
      <c r="U279" s="120"/>
      <c r="V279" s="120"/>
      <c r="W279" s="120"/>
      <c r="X279" s="120"/>
      <c r="Y279" s="120"/>
      <c r="Z279" s="120"/>
    </row>
    <row r="280" spans="1:26" ht="15.75" customHeight="1">
      <c r="A280" s="120"/>
      <c r="B280" s="120"/>
      <c r="C280" s="120"/>
      <c r="D280" s="120"/>
      <c r="E280" s="120"/>
      <c r="F280" s="120"/>
      <c r="G280" s="120"/>
      <c r="H280" s="120"/>
      <c r="I280" s="120"/>
      <c r="J280" s="120"/>
      <c r="K280" s="120"/>
      <c r="L280" s="120"/>
      <c r="M280" s="120"/>
      <c r="N280" s="120"/>
      <c r="O280" s="120"/>
      <c r="P280" s="120"/>
      <c r="Q280" s="120"/>
      <c r="R280" s="120"/>
      <c r="S280" s="120"/>
      <c r="T280" s="120"/>
      <c r="U280" s="120"/>
      <c r="V280" s="120"/>
      <c r="W280" s="120"/>
      <c r="X280" s="120"/>
      <c r="Y280" s="120"/>
      <c r="Z280" s="120"/>
    </row>
    <row r="281" spans="1:26" ht="15.75" customHeight="1">
      <c r="A281" s="120"/>
      <c r="B281" s="120"/>
      <c r="C281" s="120"/>
      <c r="D281" s="120"/>
      <c r="E281" s="120"/>
      <c r="F281" s="120"/>
      <c r="G281" s="120"/>
      <c r="H281" s="120"/>
      <c r="I281" s="120"/>
      <c r="J281" s="120"/>
      <c r="K281" s="120"/>
      <c r="L281" s="120"/>
      <c r="M281" s="120"/>
      <c r="N281" s="120"/>
      <c r="O281" s="120"/>
      <c r="P281" s="120"/>
      <c r="Q281" s="120"/>
      <c r="R281" s="120"/>
      <c r="S281" s="120"/>
      <c r="T281" s="120"/>
      <c r="U281" s="120"/>
      <c r="V281" s="120"/>
      <c r="W281" s="120"/>
      <c r="X281" s="120"/>
      <c r="Y281" s="120"/>
      <c r="Z281" s="120"/>
    </row>
    <row r="282" spans="1:26" ht="15.75" customHeight="1">
      <c r="A282" s="120"/>
      <c r="B282" s="120"/>
      <c r="C282" s="120"/>
      <c r="D282" s="120"/>
      <c r="E282" s="120"/>
      <c r="F282" s="120"/>
      <c r="G282" s="120"/>
      <c r="H282" s="120"/>
      <c r="I282" s="120"/>
      <c r="J282" s="120"/>
      <c r="K282" s="120"/>
      <c r="L282" s="120"/>
      <c r="M282" s="120"/>
      <c r="N282" s="120"/>
      <c r="O282" s="120"/>
      <c r="P282" s="120"/>
      <c r="Q282" s="120"/>
      <c r="R282" s="120"/>
      <c r="S282" s="120"/>
      <c r="T282" s="120"/>
      <c r="U282" s="120"/>
      <c r="V282" s="120"/>
      <c r="W282" s="120"/>
      <c r="X282" s="120"/>
      <c r="Y282" s="120"/>
      <c r="Z282" s="120"/>
    </row>
    <row r="283" spans="1:26" ht="15.75" customHeight="1">
      <c r="A283" s="120"/>
      <c r="B283" s="120"/>
      <c r="C283" s="120"/>
      <c r="D283" s="120"/>
      <c r="E283" s="120"/>
      <c r="F283" s="120"/>
      <c r="G283" s="120"/>
      <c r="H283" s="120"/>
      <c r="I283" s="120"/>
      <c r="J283" s="120"/>
      <c r="K283" s="120"/>
      <c r="L283" s="120"/>
      <c r="M283" s="120"/>
      <c r="N283" s="120"/>
      <c r="O283" s="120"/>
      <c r="P283" s="120"/>
      <c r="Q283" s="120"/>
      <c r="R283" s="120"/>
      <c r="S283" s="120"/>
      <c r="T283" s="120"/>
      <c r="U283" s="120"/>
      <c r="V283" s="120"/>
      <c r="W283" s="120"/>
      <c r="X283" s="120"/>
      <c r="Y283" s="120"/>
      <c r="Z283" s="120"/>
    </row>
    <row r="284" spans="1:26" ht="15.75" customHeight="1">
      <c r="A284" s="120"/>
      <c r="B284" s="120"/>
      <c r="C284" s="120"/>
      <c r="D284" s="120"/>
      <c r="E284" s="120"/>
      <c r="F284" s="120"/>
      <c r="G284" s="120"/>
      <c r="H284" s="120"/>
      <c r="I284" s="120"/>
      <c r="J284" s="120"/>
      <c r="K284" s="120"/>
      <c r="L284" s="120"/>
      <c r="M284" s="120"/>
      <c r="N284" s="120"/>
      <c r="O284" s="120"/>
      <c r="P284" s="120"/>
      <c r="Q284" s="120"/>
      <c r="R284" s="120"/>
      <c r="S284" s="120"/>
      <c r="T284" s="120"/>
      <c r="U284" s="120"/>
      <c r="V284" s="120"/>
      <c r="W284" s="120"/>
      <c r="X284" s="120"/>
      <c r="Y284" s="120"/>
      <c r="Z284" s="120"/>
    </row>
    <row r="285" spans="1:26" ht="15.75" customHeight="1">
      <c r="A285" s="120"/>
      <c r="B285" s="120"/>
      <c r="C285" s="120"/>
      <c r="D285" s="120"/>
      <c r="E285" s="120"/>
      <c r="F285" s="120"/>
      <c r="G285" s="120"/>
      <c r="H285" s="120"/>
      <c r="I285" s="120"/>
      <c r="J285" s="120"/>
      <c r="K285" s="120"/>
      <c r="L285" s="120"/>
      <c r="M285" s="120"/>
      <c r="N285" s="120"/>
      <c r="O285" s="120"/>
      <c r="P285" s="120"/>
      <c r="Q285" s="120"/>
      <c r="R285" s="120"/>
      <c r="S285" s="120"/>
      <c r="T285" s="120"/>
      <c r="U285" s="120"/>
      <c r="V285" s="120"/>
      <c r="W285" s="120"/>
      <c r="X285" s="120"/>
      <c r="Y285" s="120"/>
      <c r="Z285" s="120"/>
    </row>
    <row r="286" spans="1:26" ht="15.75" customHeight="1">
      <c r="A286" s="120"/>
      <c r="B286" s="120"/>
      <c r="C286" s="120"/>
      <c r="D286" s="120"/>
      <c r="E286" s="120"/>
      <c r="F286" s="120"/>
      <c r="G286" s="120"/>
      <c r="H286" s="120"/>
      <c r="I286" s="120"/>
      <c r="J286" s="120"/>
      <c r="K286" s="120"/>
      <c r="L286" s="120"/>
      <c r="M286" s="120"/>
      <c r="N286" s="120"/>
      <c r="O286" s="120"/>
      <c r="P286" s="120"/>
      <c r="Q286" s="120"/>
      <c r="R286" s="120"/>
      <c r="S286" s="120"/>
      <c r="T286" s="120"/>
      <c r="U286" s="120"/>
      <c r="V286" s="120"/>
      <c r="W286" s="120"/>
      <c r="X286" s="120"/>
      <c r="Y286" s="120"/>
      <c r="Z286" s="120"/>
    </row>
    <row r="287" spans="1:26" ht="15.75" customHeight="1">
      <c r="A287" s="120"/>
      <c r="B287" s="120"/>
      <c r="C287" s="120"/>
      <c r="D287" s="120"/>
      <c r="E287" s="120"/>
      <c r="F287" s="120"/>
      <c r="G287" s="120"/>
      <c r="H287" s="120"/>
      <c r="I287" s="120"/>
      <c r="J287" s="120"/>
      <c r="K287" s="120"/>
      <c r="L287" s="120"/>
      <c r="M287" s="120"/>
      <c r="N287" s="120"/>
      <c r="O287" s="120"/>
      <c r="P287" s="120"/>
      <c r="Q287" s="120"/>
      <c r="R287" s="120"/>
      <c r="S287" s="120"/>
      <c r="T287" s="120"/>
      <c r="U287" s="120"/>
      <c r="V287" s="120"/>
      <c r="W287" s="120"/>
      <c r="X287" s="120"/>
      <c r="Y287" s="120"/>
      <c r="Z287" s="120"/>
    </row>
    <row r="288" spans="1:26" ht="15.75" customHeight="1">
      <c r="A288" s="120"/>
      <c r="B288" s="120"/>
      <c r="C288" s="120"/>
      <c r="D288" s="120"/>
      <c r="E288" s="120"/>
      <c r="F288" s="120"/>
      <c r="G288" s="120"/>
      <c r="H288" s="120"/>
      <c r="I288" s="120"/>
      <c r="J288" s="120"/>
      <c r="K288" s="120"/>
      <c r="L288" s="120"/>
      <c r="M288" s="120"/>
      <c r="N288" s="120"/>
      <c r="O288" s="120"/>
      <c r="P288" s="120"/>
      <c r="Q288" s="120"/>
      <c r="R288" s="120"/>
      <c r="S288" s="120"/>
      <c r="T288" s="120"/>
      <c r="U288" s="120"/>
      <c r="V288" s="120"/>
      <c r="W288" s="120"/>
      <c r="X288" s="120"/>
      <c r="Y288" s="120"/>
      <c r="Z288" s="120"/>
    </row>
    <row r="289" spans="1:26" ht="15.75" customHeight="1">
      <c r="A289" s="120"/>
      <c r="B289" s="120"/>
      <c r="C289" s="120"/>
      <c r="D289" s="120"/>
      <c r="E289" s="120"/>
      <c r="F289" s="120"/>
      <c r="G289" s="120"/>
      <c r="H289" s="120"/>
      <c r="I289" s="120"/>
      <c r="J289" s="120"/>
      <c r="K289" s="120"/>
      <c r="L289" s="120"/>
      <c r="M289" s="120"/>
      <c r="N289" s="120"/>
      <c r="O289" s="120"/>
      <c r="P289" s="120"/>
      <c r="Q289" s="120"/>
      <c r="R289" s="120"/>
      <c r="S289" s="120"/>
      <c r="T289" s="120"/>
      <c r="U289" s="120"/>
      <c r="V289" s="120"/>
      <c r="W289" s="120"/>
      <c r="X289" s="120"/>
      <c r="Y289" s="120"/>
      <c r="Z289" s="120"/>
    </row>
    <row r="290" spans="1:26" ht="15.75" customHeight="1">
      <c r="A290" s="120"/>
      <c r="B290" s="120"/>
      <c r="C290" s="120"/>
      <c r="D290" s="120"/>
      <c r="E290" s="120"/>
      <c r="F290" s="120"/>
      <c r="G290" s="120"/>
      <c r="H290" s="120"/>
      <c r="I290" s="120"/>
      <c r="J290" s="120"/>
      <c r="K290" s="120"/>
      <c r="L290" s="120"/>
      <c r="M290" s="120"/>
      <c r="N290" s="120"/>
      <c r="O290" s="120"/>
      <c r="P290" s="120"/>
      <c r="Q290" s="120"/>
      <c r="R290" s="120"/>
      <c r="S290" s="120"/>
      <c r="T290" s="120"/>
      <c r="U290" s="120"/>
      <c r="V290" s="120"/>
      <c r="W290" s="120"/>
      <c r="X290" s="120"/>
      <c r="Y290" s="120"/>
      <c r="Z290" s="120"/>
    </row>
    <row r="291" spans="1:26" ht="15.75" customHeight="1">
      <c r="A291" s="120"/>
      <c r="B291" s="120"/>
      <c r="C291" s="120"/>
      <c r="D291" s="120"/>
      <c r="E291" s="120"/>
      <c r="F291" s="120"/>
      <c r="G291" s="120"/>
      <c r="H291" s="120"/>
      <c r="I291" s="120"/>
      <c r="J291" s="120"/>
      <c r="K291" s="120"/>
      <c r="L291" s="120"/>
      <c r="M291" s="120"/>
      <c r="N291" s="120"/>
      <c r="O291" s="120"/>
      <c r="P291" s="120"/>
      <c r="Q291" s="120"/>
      <c r="R291" s="120"/>
      <c r="S291" s="120"/>
      <c r="T291" s="120"/>
      <c r="U291" s="120"/>
      <c r="V291" s="120"/>
      <c r="W291" s="120"/>
      <c r="X291" s="120"/>
      <c r="Y291" s="120"/>
      <c r="Z291" s="120"/>
    </row>
    <row r="292" spans="1:26" ht="15.75" customHeight="1">
      <c r="A292" s="120"/>
      <c r="B292" s="120"/>
      <c r="C292" s="120"/>
      <c r="D292" s="120"/>
      <c r="E292" s="120"/>
      <c r="F292" s="120"/>
      <c r="G292" s="120"/>
      <c r="H292" s="120"/>
      <c r="I292" s="120"/>
      <c r="J292" s="120"/>
      <c r="K292" s="120"/>
      <c r="L292" s="120"/>
      <c r="M292" s="120"/>
      <c r="N292" s="120"/>
      <c r="O292" s="120"/>
      <c r="P292" s="120"/>
      <c r="Q292" s="120"/>
      <c r="R292" s="120"/>
      <c r="S292" s="120"/>
      <c r="T292" s="120"/>
      <c r="U292" s="120"/>
      <c r="V292" s="120"/>
      <c r="W292" s="120"/>
      <c r="X292" s="120"/>
      <c r="Y292" s="120"/>
      <c r="Z292" s="120"/>
    </row>
    <row r="293" spans="1:26" ht="15.75" customHeight="1">
      <c r="A293" s="120"/>
      <c r="B293" s="120"/>
      <c r="C293" s="120"/>
      <c r="D293" s="120"/>
      <c r="E293" s="120"/>
      <c r="F293" s="120"/>
      <c r="G293" s="120"/>
      <c r="H293" s="120"/>
      <c r="I293" s="120"/>
      <c r="J293" s="120"/>
      <c r="K293" s="120"/>
      <c r="L293" s="120"/>
      <c r="M293" s="120"/>
      <c r="N293" s="120"/>
      <c r="O293" s="120"/>
      <c r="P293" s="120"/>
      <c r="Q293" s="120"/>
      <c r="R293" s="120"/>
      <c r="S293" s="120"/>
      <c r="T293" s="120"/>
      <c r="U293" s="120"/>
      <c r="V293" s="120"/>
      <c r="W293" s="120"/>
      <c r="X293" s="120"/>
      <c r="Y293" s="120"/>
      <c r="Z293" s="120"/>
    </row>
    <row r="294" spans="1:26" ht="15.75" customHeight="1">
      <c r="A294" s="120"/>
      <c r="B294" s="120"/>
      <c r="C294" s="120"/>
      <c r="D294" s="120"/>
      <c r="E294" s="120"/>
      <c r="F294" s="120"/>
      <c r="G294" s="120"/>
      <c r="H294" s="120"/>
      <c r="I294" s="120"/>
      <c r="J294" s="120"/>
      <c r="K294" s="120"/>
      <c r="L294" s="120"/>
      <c r="M294" s="120"/>
      <c r="N294" s="120"/>
      <c r="O294" s="120"/>
      <c r="P294" s="120"/>
      <c r="Q294" s="120"/>
      <c r="R294" s="120"/>
      <c r="S294" s="120"/>
      <c r="T294" s="120"/>
      <c r="U294" s="120"/>
      <c r="V294" s="120"/>
      <c r="W294" s="120"/>
      <c r="X294" s="120"/>
      <c r="Y294" s="120"/>
      <c r="Z294" s="120"/>
    </row>
    <row r="295" spans="1:26" ht="15.75" customHeight="1">
      <c r="A295" s="120"/>
      <c r="B295" s="120"/>
      <c r="C295" s="120"/>
      <c r="D295" s="120"/>
      <c r="E295" s="120"/>
      <c r="F295" s="120"/>
      <c r="G295" s="120"/>
      <c r="H295" s="120"/>
      <c r="I295" s="120"/>
      <c r="J295" s="120"/>
      <c r="K295" s="120"/>
      <c r="L295" s="120"/>
      <c r="M295" s="120"/>
      <c r="N295" s="120"/>
      <c r="O295" s="120"/>
      <c r="P295" s="120"/>
      <c r="Q295" s="120"/>
      <c r="R295" s="120"/>
      <c r="S295" s="120"/>
      <c r="T295" s="120"/>
      <c r="U295" s="120"/>
      <c r="V295" s="120"/>
      <c r="W295" s="120"/>
      <c r="X295" s="120"/>
      <c r="Y295" s="120"/>
      <c r="Z295" s="120"/>
    </row>
    <row r="296" spans="1:26" ht="15.75" customHeight="1">
      <c r="A296" s="120"/>
      <c r="B296" s="120"/>
      <c r="C296" s="120"/>
      <c r="D296" s="120"/>
      <c r="E296" s="120"/>
      <c r="F296" s="120"/>
      <c r="G296" s="120"/>
      <c r="H296" s="120"/>
      <c r="I296" s="120"/>
      <c r="J296" s="120"/>
      <c r="K296" s="120"/>
      <c r="L296" s="120"/>
      <c r="M296" s="120"/>
      <c r="N296" s="120"/>
      <c r="O296" s="120"/>
      <c r="P296" s="120"/>
      <c r="Q296" s="120"/>
      <c r="R296" s="120"/>
      <c r="S296" s="120"/>
      <c r="T296" s="120"/>
      <c r="U296" s="120"/>
      <c r="V296" s="120"/>
      <c r="W296" s="120"/>
      <c r="X296" s="120"/>
      <c r="Y296" s="120"/>
      <c r="Z296" s="120"/>
    </row>
    <row r="297" spans="1:26" ht="15.75" customHeight="1">
      <c r="A297" s="120"/>
      <c r="B297" s="120"/>
      <c r="C297" s="120"/>
      <c r="D297" s="120"/>
      <c r="E297" s="120"/>
      <c r="F297" s="120"/>
      <c r="G297" s="120"/>
      <c r="H297" s="120"/>
      <c r="I297" s="120"/>
      <c r="J297" s="120"/>
      <c r="K297" s="120"/>
      <c r="L297" s="120"/>
      <c r="M297" s="120"/>
      <c r="N297" s="120"/>
      <c r="O297" s="120"/>
      <c r="P297" s="120"/>
      <c r="Q297" s="120"/>
      <c r="R297" s="120"/>
      <c r="S297" s="120"/>
      <c r="T297" s="120"/>
      <c r="U297" s="120"/>
      <c r="V297" s="120"/>
      <c r="W297" s="120"/>
      <c r="X297" s="120"/>
      <c r="Y297" s="120"/>
      <c r="Z297" s="120"/>
    </row>
    <row r="298" spans="1:26" ht="15.75" customHeight="1">
      <c r="A298" s="120"/>
      <c r="B298" s="120"/>
      <c r="C298" s="120"/>
      <c r="D298" s="120"/>
      <c r="E298" s="120"/>
      <c r="F298" s="120"/>
      <c r="G298" s="120"/>
      <c r="H298" s="120"/>
      <c r="I298" s="120"/>
      <c r="J298" s="120"/>
      <c r="K298" s="120"/>
      <c r="L298" s="120"/>
      <c r="M298" s="120"/>
      <c r="N298" s="120"/>
      <c r="O298" s="120"/>
      <c r="P298" s="120"/>
      <c r="Q298" s="120"/>
      <c r="R298" s="120"/>
      <c r="S298" s="120"/>
      <c r="T298" s="120"/>
      <c r="U298" s="120"/>
      <c r="V298" s="120"/>
      <c r="W298" s="120"/>
      <c r="X298" s="120"/>
      <c r="Y298" s="120"/>
      <c r="Z298" s="120"/>
    </row>
    <row r="299" spans="1:26" ht="15.75" customHeight="1">
      <c r="A299" s="120"/>
      <c r="B299" s="120"/>
      <c r="C299" s="120"/>
      <c r="D299" s="120"/>
      <c r="E299" s="120"/>
      <c r="F299" s="120"/>
      <c r="G299" s="120"/>
      <c r="H299" s="120"/>
      <c r="I299" s="120"/>
      <c r="J299" s="120"/>
      <c r="K299" s="120"/>
      <c r="L299" s="120"/>
      <c r="M299" s="120"/>
      <c r="N299" s="120"/>
      <c r="O299" s="120"/>
      <c r="P299" s="120"/>
      <c r="Q299" s="120"/>
      <c r="R299" s="120"/>
      <c r="S299" s="120"/>
      <c r="T299" s="120"/>
      <c r="U299" s="120"/>
      <c r="V299" s="120"/>
      <c r="W299" s="120"/>
      <c r="X299" s="120"/>
      <c r="Y299" s="120"/>
      <c r="Z299" s="120"/>
    </row>
    <row r="300" spans="1:26" ht="15.75" customHeight="1">
      <c r="A300" s="120"/>
      <c r="B300" s="120"/>
      <c r="C300" s="120"/>
      <c r="D300" s="120"/>
      <c r="E300" s="120"/>
      <c r="F300" s="120"/>
      <c r="G300" s="120"/>
      <c r="H300" s="120"/>
      <c r="I300" s="120"/>
      <c r="J300" s="120"/>
      <c r="K300" s="120"/>
      <c r="L300" s="120"/>
      <c r="M300" s="120"/>
      <c r="N300" s="120"/>
      <c r="O300" s="120"/>
      <c r="P300" s="120"/>
      <c r="Q300" s="120"/>
      <c r="R300" s="120"/>
      <c r="S300" s="120"/>
      <c r="T300" s="120"/>
      <c r="U300" s="120"/>
      <c r="V300" s="120"/>
      <c r="W300" s="120"/>
      <c r="X300" s="120"/>
      <c r="Y300" s="120"/>
      <c r="Z300" s="120"/>
    </row>
    <row r="301" spans="1:26" ht="15.75" customHeight="1">
      <c r="A301" s="120"/>
      <c r="B301" s="120"/>
      <c r="C301" s="120"/>
      <c r="D301" s="120"/>
      <c r="E301" s="120"/>
      <c r="F301" s="120"/>
      <c r="G301" s="120"/>
      <c r="H301" s="120"/>
      <c r="I301" s="120"/>
      <c r="J301" s="120"/>
      <c r="K301" s="120"/>
      <c r="L301" s="120"/>
      <c r="M301" s="120"/>
      <c r="N301" s="120"/>
      <c r="O301" s="120"/>
      <c r="P301" s="120"/>
      <c r="Q301" s="120"/>
      <c r="R301" s="120"/>
      <c r="S301" s="120"/>
      <c r="T301" s="120"/>
      <c r="U301" s="120"/>
      <c r="V301" s="120"/>
      <c r="W301" s="120"/>
      <c r="X301" s="120"/>
      <c r="Y301" s="120"/>
      <c r="Z301" s="120"/>
    </row>
    <row r="302" spans="1:26" ht="15.75" customHeight="1">
      <c r="A302" s="120"/>
      <c r="B302" s="120"/>
      <c r="C302" s="120"/>
      <c r="D302" s="120"/>
      <c r="E302" s="120"/>
      <c r="F302" s="120"/>
      <c r="G302" s="120"/>
      <c r="H302" s="120"/>
      <c r="I302" s="120"/>
      <c r="J302" s="120"/>
      <c r="K302" s="120"/>
      <c r="L302" s="120"/>
      <c r="M302" s="120"/>
      <c r="N302" s="120"/>
      <c r="O302" s="120"/>
      <c r="P302" s="120"/>
      <c r="Q302" s="120"/>
      <c r="R302" s="120"/>
      <c r="S302" s="120"/>
      <c r="T302" s="120"/>
      <c r="U302" s="120"/>
      <c r="V302" s="120"/>
      <c r="W302" s="120"/>
      <c r="X302" s="120"/>
      <c r="Y302" s="120"/>
      <c r="Z302" s="120"/>
    </row>
    <row r="303" spans="1:26" ht="15.75" customHeight="1">
      <c r="A303" s="120"/>
      <c r="B303" s="120"/>
      <c r="C303" s="120"/>
      <c r="D303" s="120"/>
      <c r="E303" s="120"/>
      <c r="F303" s="120"/>
      <c r="G303" s="120"/>
      <c r="H303" s="120"/>
      <c r="I303" s="120"/>
      <c r="J303" s="120"/>
      <c r="K303" s="120"/>
      <c r="L303" s="120"/>
      <c r="M303" s="120"/>
      <c r="N303" s="120"/>
      <c r="O303" s="120"/>
      <c r="P303" s="120"/>
      <c r="Q303" s="120"/>
      <c r="R303" s="120"/>
      <c r="S303" s="120"/>
      <c r="T303" s="120"/>
      <c r="U303" s="120"/>
      <c r="V303" s="120"/>
      <c r="W303" s="120"/>
      <c r="X303" s="120"/>
      <c r="Y303" s="120"/>
      <c r="Z303" s="120"/>
    </row>
    <row r="304" spans="1:26" ht="15.75" customHeight="1">
      <c r="A304" s="120"/>
      <c r="B304" s="120"/>
      <c r="C304" s="120"/>
      <c r="D304" s="120"/>
      <c r="E304" s="120"/>
      <c r="F304" s="120"/>
      <c r="G304" s="120"/>
      <c r="H304" s="120"/>
      <c r="I304" s="120"/>
      <c r="J304" s="120"/>
      <c r="K304" s="120"/>
      <c r="L304" s="120"/>
      <c r="M304" s="120"/>
      <c r="N304" s="120"/>
      <c r="O304" s="120"/>
      <c r="P304" s="120"/>
      <c r="Q304" s="120"/>
      <c r="R304" s="120"/>
      <c r="S304" s="120"/>
      <c r="T304" s="120"/>
      <c r="U304" s="120"/>
      <c r="V304" s="120"/>
      <c r="W304" s="120"/>
      <c r="X304" s="120"/>
      <c r="Y304" s="120"/>
      <c r="Z304" s="120"/>
    </row>
    <row r="305" spans="1:26" ht="15.75" customHeight="1">
      <c r="A305" s="120"/>
      <c r="B305" s="120"/>
      <c r="C305" s="120"/>
      <c r="D305" s="120"/>
      <c r="E305" s="120"/>
      <c r="F305" s="120"/>
      <c r="G305" s="120"/>
      <c r="H305" s="120"/>
      <c r="I305" s="120"/>
      <c r="J305" s="120"/>
      <c r="K305" s="120"/>
      <c r="L305" s="120"/>
      <c r="M305" s="120"/>
      <c r="N305" s="120"/>
      <c r="O305" s="120"/>
      <c r="P305" s="120"/>
      <c r="Q305" s="120"/>
      <c r="R305" s="120"/>
      <c r="S305" s="120"/>
      <c r="T305" s="120"/>
      <c r="U305" s="120"/>
      <c r="V305" s="120"/>
      <c r="W305" s="120"/>
      <c r="X305" s="120"/>
      <c r="Y305" s="120"/>
      <c r="Z305" s="120"/>
    </row>
    <row r="306" spans="1:26" ht="15.75" customHeight="1">
      <c r="A306" s="120"/>
      <c r="B306" s="120"/>
      <c r="C306" s="120"/>
      <c r="D306" s="120"/>
      <c r="E306" s="120"/>
      <c r="F306" s="120"/>
      <c r="G306" s="120"/>
      <c r="H306" s="120"/>
      <c r="I306" s="120"/>
      <c r="J306" s="120"/>
      <c r="K306" s="120"/>
      <c r="L306" s="120"/>
      <c r="M306" s="120"/>
      <c r="N306" s="120"/>
      <c r="O306" s="120"/>
      <c r="P306" s="120"/>
      <c r="Q306" s="120"/>
      <c r="R306" s="120"/>
      <c r="S306" s="120"/>
      <c r="T306" s="120"/>
      <c r="U306" s="120"/>
      <c r="V306" s="120"/>
      <c r="W306" s="120"/>
      <c r="X306" s="120"/>
      <c r="Y306" s="120"/>
      <c r="Z306" s="120"/>
    </row>
    <row r="307" spans="1:26" ht="15.75" customHeight="1">
      <c r="A307" s="120"/>
      <c r="B307" s="120"/>
      <c r="C307" s="120"/>
      <c r="D307" s="120"/>
      <c r="E307" s="120"/>
      <c r="F307" s="120"/>
      <c r="G307" s="120"/>
      <c r="H307" s="120"/>
      <c r="I307" s="120"/>
      <c r="J307" s="120"/>
      <c r="K307" s="120"/>
      <c r="L307" s="120"/>
      <c r="M307" s="120"/>
      <c r="N307" s="120"/>
      <c r="O307" s="120"/>
      <c r="P307" s="120"/>
      <c r="Q307" s="120"/>
      <c r="R307" s="120"/>
      <c r="S307" s="120"/>
      <c r="T307" s="120"/>
      <c r="U307" s="120"/>
      <c r="V307" s="120"/>
      <c r="W307" s="120"/>
      <c r="X307" s="120"/>
      <c r="Y307" s="120"/>
      <c r="Z307" s="120"/>
    </row>
    <row r="308" spans="1:26" ht="15.75" customHeight="1">
      <c r="A308" s="120"/>
      <c r="B308" s="120"/>
      <c r="C308" s="120"/>
      <c r="D308" s="120"/>
      <c r="E308" s="120"/>
      <c r="F308" s="120"/>
      <c r="G308" s="120"/>
      <c r="H308" s="120"/>
      <c r="I308" s="120"/>
      <c r="J308" s="120"/>
      <c r="K308" s="120"/>
      <c r="L308" s="120"/>
      <c r="M308" s="120"/>
      <c r="N308" s="120"/>
      <c r="O308" s="120"/>
      <c r="P308" s="120"/>
      <c r="Q308" s="120"/>
      <c r="R308" s="120"/>
      <c r="S308" s="120"/>
      <c r="T308" s="120"/>
      <c r="U308" s="120"/>
      <c r="V308" s="120"/>
      <c r="W308" s="120"/>
      <c r="X308" s="120"/>
      <c r="Y308" s="120"/>
      <c r="Z308" s="120"/>
    </row>
    <row r="309" spans="1:26" ht="15.75" customHeight="1">
      <c r="A309" s="120"/>
      <c r="B309" s="120"/>
      <c r="C309" s="120"/>
      <c r="D309" s="120"/>
      <c r="E309" s="120"/>
      <c r="F309" s="120"/>
      <c r="G309" s="120"/>
      <c r="H309" s="120"/>
      <c r="I309" s="120"/>
      <c r="J309" s="120"/>
      <c r="K309" s="120"/>
      <c r="L309" s="120"/>
      <c r="M309" s="120"/>
      <c r="N309" s="120"/>
      <c r="O309" s="120"/>
      <c r="P309" s="120"/>
      <c r="Q309" s="120"/>
      <c r="R309" s="120"/>
      <c r="S309" s="120"/>
      <c r="T309" s="120"/>
      <c r="U309" s="120"/>
      <c r="V309" s="120"/>
      <c r="W309" s="120"/>
      <c r="X309" s="120"/>
      <c r="Y309" s="120"/>
      <c r="Z309" s="120"/>
    </row>
    <row r="310" spans="1:26" ht="15.75" customHeight="1">
      <c r="A310" s="120"/>
      <c r="B310" s="120"/>
      <c r="C310" s="120"/>
      <c r="D310" s="120"/>
      <c r="E310" s="120"/>
      <c r="F310" s="120"/>
      <c r="G310" s="120"/>
      <c r="H310" s="120"/>
      <c r="I310" s="120"/>
      <c r="J310" s="120"/>
      <c r="K310" s="120"/>
      <c r="L310" s="120"/>
      <c r="M310" s="120"/>
      <c r="N310" s="120"/>
      <c r="O310" s="120"/>
      <c r="P310" s="120"/>
      <c r="Q310" s="120"/>
      <c r="R310" s="120"/>
      <c r="S310" s="120"/>
      <c r="T310" s="120"/>
      <c r="U310" s="120"/>
      <c r="V310" s="120"/>
      <c r="W310" s="120"/>
      <c r="X310" s="120"/>
      <c r="Y310" s="120"/>
      <c r="Z310" s="120"/>
    </row>
    <row r="311" spans="1:26" ht="15.75" customHeight="1">
      <c r="A311" s="120"/>
      <c r="B311" s="120"/>
      <c r="C311" s="120"/>
      <c r="D311" s="120"/>
      <c r="E311" s="120"/>
      <c r="F311" s="120"/>
      <c r="G311" s="120"/>
      <c r="H311" s="120"/>
      <c r="I311" s="120"/>
      <c r="J311" s="120"/>
      <c r="K311" s="120"/>
      <c r="L311" s="120"/>
      <c r="M311" s="120"/>
      <c r="N311" s="120"/>
      <c r="O311" s="120"/>
      <c r="P311" s="120"/>
      <c r="Q311" s="120"/>
      <c r="R311" s="120"/>
      <c r="S311" s="120"/>
      <c r="T311" s="120"/>
      <c r="U311" s="120"/>
      <c r="V311" s="120"/>
      <c r="W311" s="120"/>
      <c r="X311" s="120"/>
      <c r="Y311" s="120"/>
      <c r="Z311" s="120"/>
    </row>
    <row r="312" spans="1:26" ht="15.75" customHeight="1">
      <c r="A312" s="120"/>
      <c r="B312" s="120"/>
      <c r="C312" s="120"/>
      <c r="D312" s="120"/>
      <c r="E312" s="120"/>
      <c r="F312" s="120"/>
      <c r="G312" s="120"/>
      <c r="H312" s="120"/>
      <c r="I312" s="120"/>
      <c r="J312" s="120"/>
      <c r="K312" s="120"/>
      <c r="L312" s="120"/>
      <c r="M312" s="120"/>
      <c r="N312" s="120"/>
      <c r="O312" s="120"/>
      <c r="P312" s="120"/>
      <c r="Q312" s="120"/>
      <c r="R312" s="120"/>
      <c r="S312" s="120"/>
      <c r="T312" s="120"/>
      <c r="U312" s="120"/>
      <c r="V312" s="120"/>
      <c r="W312" s="120"/>
      <c r="X312" s="120"/>
      <c r="Y312" s="120"/>
      <c r="Z312" s="120"/>
    </row>
    <row r="313" spans="1:26" ht="15.75" customHeight="1">
      <c r="A313" s="120"/>
      <c r="B313" s="120"/>
      <c r="C313" s="120"/>
      <c r="D313" s="120"/>
      <c r="E313" s="120"/>
      <c r="F313" s="120"/>
      <c r="G313" s="120"/>
      <c r="H313" s="120"/>
      <c r="I313" s="120"/>
      <c r="J313" s="120"/>
      <c r="K313" s="120"/>
      <c r="L313" s="120"/>
      <c r="M313" s="120"/>
      <c r="N313" s="120"/>
      <c r="O313" s="120"/>
      <c r="P313" s="120"/>
      <c r="Q313" s="120"/>
      <c r="R313" s="120"/>
      <c r="S313" s="120"/>
      <c r="T313" s="120"/>
      <c r="U313" s="120"/>
      <c r="V313" s="120"/>
      <c r="W313" s="120"/>
      <c r="X313" s="120"/>
      <c r="Y313" s="120"/>
      <c r="Z313" s="120"/>
    </row>
    <row r="314" spans="1:26" ht="15.75" customHeight="1">
      <c r="A314" s="120"/>
      <c r="B314" s="120"/>
      <c r="C314" s="120"/>
      <c r="D314" s="120"/>
      <c r="E314" s="120"/>
      <c r="F314" s="120"/>
      <c r="G314" s="120"/>
      <c r="H314" s="120"/>
      <c r="I314" s="120"/>
      <c r="J314" s="120"/>
      <c r="K314" s="120"/>
      <c r="L314" s="120"/>
      <c r="M314" s="120"/>
      <c r="N314" s="120"/>
      <c r="O314" s="120"/>
      <c r="P314" s="120"/>
      <c r="Q314" s="120"/>
      <c r="R314" s="120"/>
      <c r="S314" s="120"/>
      <c r="T314" s="120"/>
      <c r="U314" s="120"/>
      <c r="V314" s="120"/>
      <c r="W314" s="120"/>
      <c r="X314" s="120"/>
      <c r="Y314" s="120"/>
      <c r="Z314" s="120"/>
    </row>
    <row r="315" spans="1:26" ht="15.75" customHeight="1">
      <c r="A315" s="120"/>
      <c r="B315" s="120"/>
      <c r="C315" s="120"/>
      <c r="D315" s="120"/>
      <c r="E315" s="120"/>
      <c r="F315" s="120"/>
      <c r="G315" s="120"/>
      <c r="H315" s="120"/>
      <c r="I315" s="120"/>
      <c r="J315" s="120"/>
      <c r="K315" s="120"/>
      <c r="L315" s="120"/>
      <c r="M315" s="120"/>
      <c r="N315" s="120"/>
      <c r="O315" s="120"/>
      <c r="P315" s="120"/>
      <c r="Q315" s="120"/>
      <c r="R315" s="120"/>
      <c r="S315" s="120"/>
      <c r="T315" s="120"/>
      <c r="U315" s="120"/>
      <c r="V315" s="120"/>
      <c r="W315" s="120"/>
      <c r="X315" s="120"/>
      <c r="Y315" s="120"/>
      <c r="Z315" s="120"/>
    </row>
    <row r="316" spans="1:26" ht="15.75" customHeight="1">
      <c r="A316" s="120"/>
      <c r="B316" s="120"/>
      <c r="C316" s="120"/>
      <c r="D316" s="120"/>
      <c r="E316" s="120"/>
      <c r="F316" s="120"/>
      <c r="G316" s="120"/>
      <c r="H316" s="120"/>
      <c r="I316" s="120"/>
      <c r="J316" s="120"/>
      <c r="K316" s="120"/>
      <c r="L316" s="120"/>
      <c r="M316" s="120"/>
      <c r="N316" s="120"/>
      <c r="O316" s="120"/>
      <c r="P316" s="120"/>
      <c r="Q316" s="120"/>
      <c r="R316" s="120"/>
      <c r="S316" s="120"/>
      <c r="T316" s="120"/>
      <c r="U316" s="120"/>
      <c r="V316" s="120"/>
      <c r="W316" s="120"/>
      <c r="X316" s="120"/>
      <c r="Y316" s="120"/>
      <c r="Z316" s="120"/>
    </row>
    <row r="317" spans="1:26" ht="15.75" customHeight="1">
      <c r="A317" s="120"/>
      <c r="B317" s="120"/>
      <c r="C317" s="120"/>
      <c r="D317" s="120"/>
      <c r="E317" s="120"/>
      <c r="F317" s="120"/>
      <c r="G317" s="120"/>
      <c r="H317" s="120"/>
      <c r="I317" s="120"/>
      <c r="J317" s="120"/>
      <c r="K317" s="120"/>
      <c r="L317" s="120"/>
      <c r="M317" s="120"/>
      <c r="N317" s="120"/>
      <c r="O317" s="120"/>
      <c r="P317" s="120"/>
      <c r="Q317" s="120"/>
      <c r="R317" s="120"/>
      <c r="S317" s="120"/>
      <c r="T317" s="120"/>
      <c r="U317" s="120"/>
      <c r="V317" s="120"/>
      <c r="W317" s="120"/>
      <c r="X317" s="120"/>
      <c r="Y317" s="120"/>
      <c r="Z317" s="120"/>
    </row>
    <row r="318" spans="1:26" ht="15.75" customHeight="1">
      <c r="A318" s="120"/>
      <c r="B318" s="120"/>
      <c r="C318" s="120"/>
      <c r="D318" s="120"/>
      <c r="E318" s="120"/>
      <c r="F318" s="120"/>
      <c r="G318" s="120"/>
      <c r="H318" s="120"/>
      <c r="I318" s="120"/>
      <c r="J318" s="120"/>
      <c r="K318" s="120"/>
      <c r="L318" s="120"/>
      <c r="M318" s="120"/>
      <c r="N318" s="120"/>
      <c r="O318" s="120"/>
      <c r="P318" s="120"/>
      <c r="Q318" s="120"/>
      <c r="R318" s="120"/>
      <c r="S318" s="120"/>
      <c r="T318" s="120"/>
      <c r="U318" s="120"/>
      <c r="V318" s="120"/>
      <c r="W318" s="120"/>
      <c r="X318" s="120"/>
      <c r="Y318" s="120"/>
      <c r="Z318" s="120"/>
    </row>
    <row r="319" spans="1:26" ht="15.75" customHeight="1">
      <c r="A319" s="120"/>
      <c r="B319" s="120"/>
      <c r="C319" s="120"/>
      <c r="D319" s="120"/>
      <c r="E319" s="120"/>
      <c r="F319" s="120"/>
      <c r="G319" s="120"/>
      <c r="H319" s="120"/>
      <c r="I319" s="120"/>
      <c r="J319" s="120"/>
      <c r="K319" s="120"/>
      <c r="L319" s="120"/>
      <c r="M319" s="120"/>
      <c r="N319" s="120"/>
      <c r="O319" s="120"/>
      <c r="P319" s="120"/>
      <c r="Q319" s="120"/>
      <c r="R319" s="120"/>
      <c r="S319" s="120"/>
      <c r="T319" s="120"/>
      <c r="U319" s="120"/>
      <c r="V319" s="120"/>
      <c r="W319" s="120"/>
      <c r="X319" s="120"/>
      <c r="Y319" s="120"/>
      <c r="Z319" s="120"/>
    </row>
    <row r="320" spans="1:26" ht="15.75" customHeight="1">
      <c r="A320" s="120"/>
      <c r="B320" s="120"/>
      <c r="C320" s="120"/>
      <c r="D320" s="120"/>
      <c r="E320" s="120"/>
      <c r="F320" s="120"/>
      <c r="G320" s="120"/>
      <c r="H320" s="120"/>
      <c r="I320" s="120"/>
      <c r="J320" s="120"/>
      <c r="K320" s="120"/>
      <c r="L320" s="120"/>
      <c r="M320" s="120"/>
      <c r="N320" s="120"/>
      <c r="O320" s="120"/>
      <c r="P320" s="120"/>
      <c r="Q320" s="120"/>
      <c r="R320" s="120"/>
      <c r="S320" s="120"/>
      <c r="T320" s="120"/>
      <c r="U320" s="120"/>
      <c r="V320" s="120"/>
      <c r="W320" s="120"/>
      <c r="X320" s="120"/>
      <c r="Y320" s="120"/>
      <c r="Z320" s="120"/>
    </row>
    <row r="321" spans="1:26" ht="15.75" customHeight="1">
      <c r="A321" s="120"/>
      <c r="B321" s="120"/>
      <c r="C321" s="120"/>
      <c r="D321" s="120"/>
      <c r="E321" s="120"/>
      <c r="F321" s="120"/>
      <c r="G321" s="120"/>
      <c r="H321" s="120"/>
      <c r="I321" s="120"/>
      <c r="J321" s="120"/>
      <c r="K321" s="120"/>
      <c r="L321" s="120"/>
      <c r="M321" s="120"/>
      <c r="N321" s="120"/>
      <c r="O321" s="120"/>
      <c r="P321" s="120"/>
      <c r="Q321" s="120"/>
      <c r="R321" s="120"/>
      <c r="S321" s="120"/>
      <c r="T321" s="120"/>
      <c r="U321" s="120"/>
      <c r="V321" s="120"/>
      <c r="W321" s="120"/>
      <c r="X321" s="120"/>
      <c r="Y321" s="120"/>
      <c r="Z321" s="120"/>
    </row>
    <row r="322" spans="1:26" ht="15.75" customHeight="1">
      <c r="A322" s="120"/>
      <c r="B322" s="120"/>
      <c r="C322" s="120"/>
      <c r="D322" s="120"/>
      <c r="E322" s="120"/>
      <c r="F322" s="120"/>
      <c r="G322" s="120"/>
      <c r="H322" s="120"/>
      <c r="I322" s="120"/>
      <c r="J322" s="120"/>
      <c r="K322" s="120"/>
      <c r="L322" s="120"/>
      <c r="M322" s="120"/>
      <c r="N322" s="120"/>
      <c r="O322" s="120"/>
      <c r="P322" s="120"/>
      <c r="Q322" s="120"/>
      <c r="R322" s="120"/>
      <c r="S322" s="120"/>
      <c r="T322" s="120"/>
      <c r="U322" s="120"/>
      <c r="V322" s="120"/>
      <c r="W322" s="120"/>
      <c r="X322" s="120"/>
      <c r="Y322" s="120"/>
      <c r="Z322" s="120"/>
    </row>
    <row r="323" spans="1:26" ht="15.75" customHeight="1">
      <c r="A323" s="120"/>
      <c r="B323" s="120"/>
      <c r="C323" s="120"/>
      <c r="D323" s="120"/>
      <c r="E323" s="120"/>
      <c r="F323" s="120"/>
      <c r="G323" s="120"/>
      <c r="H323" s="120"/>
      <c r="I323" s="120"/>
      <c r="J323" s="120"/>
      <c r="K323" s="120"/>
      <c r="L323" s="120"/>
      <c r="M323" s="120"/>
      <c r="N323" s="120"/>
      <c r="O323" s="120"/>
      <c r="P323" s="120"/>
      <c r="Q323" s="120"/>
      <c r="R323" s="120"/>
      <c r="S323" s="120"/>
      <c r="T323" s="120"/>
      <c r="U323" s="120"/>
      <c r="V323" s="120"/>
      <c r="W323" s="120"/>
      <c r="X323" s="120"/>
      <c r="Y323" s="120"/>
      <c r="Z323" s="120"/>
    </row>
    <row r="324" spans="1:26" ht="15.75" customHeight="1">
      <c r="A324" s="120"/>
      <c r="B324" s="120"/>
      <c r="C324" s="120"/>
      <c r="D324" s="120"/>
      <c r="E324" s="120"/>
      <c r="F324" s="120"/>
      <c r="G324" s="120"/>
      <c r="H324" s="120"/>
      <c r="I324" s="120"/>
      <c r="J324" s="120"/>
      <c r="K324" s="120"/>
      <c r="L324" s="120"/>
      <c r="M324" s="120"/>
      <c r="N324" s="120"/>
      <c r="O324" s="120"/>
      <c r="P324" s="120"/>
      <c r="Q324" s="120"/>
      <c r="R324" s="120"/>
      <c r="S324" s="120"/>
      <c r="T324" s="120"/>
      <c r="U324" s="120"/>
      <c r="V324" s="120"/>
      <c r="W324" s="120"/>
      <c r="X324" s="120"/>
      <c r="Y324" s="120"/>
      <c r="Z324" s="120"/>
    </row>
    <row r="325" spans="1:26" ht="15.75" customHeight="1">
      <c r="A325" s="120"/>
      <c r="B325" s="120"/>
      <c r="C325" s="120"/>
      <c r="D325" s="120"/>
      <c r="E325" s="120"/>
      <c r="F325" s="120"/>
      <c r="G325" s="120"/>
      <c r="H325" s="120"/>
      <c r="I325" s="120"/>
      <c r="J325" s="120"/>
      <c r="K325" s="120"/>
      <c r="L325" s="120"/>
      <c r="M325" s="120"/>
      <c r="N325" s="120"/>
      <c r="O325" s="120"/>
      <c r="P325" s="120"/>
      <c r="Q325" s="120"/>
      <c r="R325" s="120"/>
      <c r="S325" s="120"/>
      <c r="T325" s="120"/>
      <c r="U325" s="120"/>
      <c r="V325" s="120"/>
      <c r="W325" s="120"/>
      <c r="X325" s="120"/>
      <c r="Y325" s="120"/>
      <c r="Z325" s="120"/>
    </row>
    <row r="326" spans="1:26" ht="15.75" customHeight="1">
      <c r="A326" s="120"/>
      <c r="B326" s="120"/>
      <c r="C326" s="120"/>
      <c r="D326" s="120"/>
      <c r="E326" s="120"/>
      <c r="F326" s="120"/>
      <c r="G326" s="120"/>
      <c r="H326" s="120"/>
      <c r="I326" s="120"/>
      <c r="J326" s="120"/>
      <c r="K326" s="120"/>
      <c r="L326" s="120"/>
      <c r="M326" s="120"/>
      <c r="N326" s="120"/>
      <c r="O326" s="120"/>
      <c r="P326" s="120"/>
      <c r="Q326" s="120"/>
      <c r="R326" s="120"/>
      <c r="S326" s="120"/>
      <c r="T326" s="120"/>
      <c r="U326" s="120"/>
      <c r="V326" s="120"/>
      <c r="W326" s="120"/>
      <c r="X326" s="120"/>
      <c r="Y326" s="120"/>
      <c r="Z326" s="120"/>
    </row>
    <row r="327" spans="1:26" ht="15.75" customHeight="1">
      <c r="A327" s="120"/>
      <c r="B327" s="120"/>
      <c r="C327" s="120"/>
      <c r="D327" s="120"/>
      <c r="E327" s="120"/>
      <c r="F327" s="120"/>
      <c r="G327" s="120"/>
      <c r="H327" s="120"/>
      <c r="I327" s="120"/>
      <c r="J327" s="120"/>
      <c r="K327" s="120"/>
      <c r="L327" s="120"/>
      <c r="M327" s="120"/>
      <c r="N327" s="120"/>
      <c r="O327" s="120"/>
      <c r="P327" s="120"/>
      <c r="Q327" s="120"/>
      <c r="R327" s="120"/>
      <c r="S327" s="120"/>
      <c r="T327" s="120"/>
      <c r="U327" s="120"/>
      <c r="V327" s="120"/>
      <c r="W327" s="120"/>
      <c r="X327" s="120"/>
      <c r="Y327" s="120"/>
      <c r="Z327" s="120"/>
    </row>
    <row r="328" spans="1:26" ht="15.75" customHeight="1">
      <c r="A328" s="120"/>
      <c r="B328" s="120"/>
      <c r="C328" s="120"/>
      <c r="D328" s="120"/>
      <c r="E328" s="120"/>
      <c r="F328" s="120"/>
      <c r="G328" s="120"/>
      <c r="H328" s="120"/>
      <c r="I328" s="120"/>
      <c r="J328" s="120"/>
      <c r="K328" s="120"/>
      <c r="L328" s="120"/>
      <c r="M328" s="120"/>
      <c r="N328" s="120"/>
      <c r="O328" s="120"/>
      <c r="P328" s="120"/>
      <c r="Q328" s="120"/>
      <c r="R328" s="120"/>
      <c r="S328" s="120"/>
      <c r="T328" s="120"/>
      <c r="U328" s="120"/>
      <c r="V328" s="120"/>
      <c r="W328" s="120"/>
      <c r="X328" s="120"/>
      <c r="Y328" s="120"/>
      <c r="Z328" s="120"/>
    </row>
    <row r="329" spans="1:26" ht="15.75" customHeight="1">
      <c r="A329" s="120"/>
      <c r="B329" s="120"/>
      <c r="C329" s="120"/>
      <c r="D329" s="120"/>
      <c r="E329" s="120"/>
      <c r="F329" s="120"/>
      <c r="G329" s="120"/>
      <c r="H329" s="120"/>
      <c r="I329" s="120"/>
      <c r="J329" s="120"/>
      <c r="K329" s="120"/>
      <c r="L329" s="120"/>
      <c r="M329" s="120"/>
      <c r="N329" s="120"/>
      <c r="O329" s="120"/>
      <c r="P329" s="120"/>
      <c r="Q329" s="120"/>
      <c r="R329" s="120"/>
      <c r="S329" s="120"/>
      <c r="T329" s="120"/>
      <c r="U329" s="120"/>
      <c r="V329" s="120"/>
      <c r="W329" s="120"/>
      <c r="X329" s="120"/>
      <c r="Y329" s="120"/>
      <c r="Z329" s="120"/>
    </row>
    <row r="330" spans="1:26" ht="15.75" customHeight="1">
      <c r="A330" s="120"/>
      <c r="B330" s="120"/>
      <c r="C330" s="120"/>
      <c r="D330" s="120"/>
      <c r="E330" s="120"/>
      <c r="F330" s="120"/>
      <c r="G330" s="120"/>
      <c r="H330" s="120"/>
      <c r="I330" s="120"/>
      <c r="J330" s="120"/>
      <c r="K330" s="120"/>
      <c r="L330" s="120"/>
      <c r="M330" s="120"/>
      <c r="N330" s="120"/>
      <c r="O330" s="120"/>
      <c r="P330" s="120"/>
      <c r="Q330" s="120"/>
      <c r="R330" s="120"/>
      <c r="S330" s="120"/>
      <c r="T330" s="120"/>
      <c r="U330" s="120"/>
      <c r="V330" s="120"/>
      <c r="W330" s="120"/>
      <c r="X330" s="120"/>
      <c r="Y330" s="120"/>
      <c r="Z330" s="120"/>
    </row>
    <row r="331" spans="1:26" ht="15.75" customHeight="1">
      <c r="A331" s="120"/>
      <c r="B331" s="120"/>
      <c r="C331" s="120"/>
      <c r="D331" s="120"/>
      <c r="E331" s="120"/>
      <c r="F331" s="120"/>
      <c r="G331" s="120"/>
      <c r="H331" s="120"/>
      <c r="I331" s="120"/>
      <c r="J331" s="120"/>
      <c r="K331" s="120"/>
      <c r="L331" s="120"/>
      <c r="M331" s="120"/>
      <c r="N331" s="120"/>
      <c r="O331" s="120"/>
      <c r="P331" s="120"/>
      <c r="Q331" s="120"/>
      <c r="R331" s="120"/>
      <c r="S331" s="120"/>
      <c r="T331" s="120"/>
      <c r="U331" s="120"/>
      <c r="V331" s="120"/>
      <c r="W331" s="120"/>
      <c r="X331" s="120"/>
      <c r="Y331" s="120"/>
      <c r="Z331" s="120"/>
    </row>
    <row r="332" spans="1:26" ht="15.75" customHeight="1">
      <c r="A332" s="120"/>
      <c r="B332" s="120"/>
      <c r="C332" s="120"/>
      <c r="D332" s="120"/>
      <c r="E332" s="120"/>
      <c r="F332" s="120"/>
      <c r="G332" s="120"/>
      <c r="H332" s="120"/>
      <c r="I332" s="120"/>
      <c r="J332" s="120"/>
      <c r="K332" s="120"/>
      <c r="L332" s="120"/>
      <c r="M332" s="120"/>
      <c r="N332" s="120"/>
      <c r="O332" s="120"/>
      <c r="P332" s="120"/>
      <c r="Q332" s="120"/>
      <c r="R332" s="120"/>
      <c r="S332" s="120"/>
      <c r="T332" s="120"/>
      <c r="U332" s="120"/>
      <c r="V332" s="120"/>
      <c r="W332" s="120"/>
      <c r="X332" s="120"/>
      <c r="Y332" s="120"/>
      <c r="Z332" s="120"/>
    </row>
    <row r="333" spans="1:26" ht="15.75" customHeight="1">
      <c r="A333" s="120"/>
      <c r="B333" s="120"/>
      <c r="C333" s="120"/>
      <c r="D333" s="120"/>
      <c r="E333" s="120"/>
      <c r="F333" s="120"/>
      <c r="G333" s="120"/>
      <c r="H333" s="120"/>
      <c r="I333" s="120"/>
      <c r="J333" s="120"/>
      <c r="K333" s="120"/>
      <c r="L333" s="120"/>
      <c r="M333" s="120"/>
      <c r="N333" s="120"/>
      <c r="O333" s="120"/>
      <c r="P333" s="120"/>
      <c r="Q333" s="120"/>
      <c r="R333" s="120"/>
      <c r="S333" s="120"/>
      <c r="T333" s="120"/>
      <c r="U333" s="120"/>
      <c r="V333" s="120"/>
      <c r="W333" s="120"/>
      <c r="X333" s="120"/>
      <c r="Y333" s="120"/>
      <c r="Z333" s="120"/>
    </row>
    <row r="334" spans="1:26" ht="15.75" customHeight="1">
      <c r="A334" s="120"/>
      <c r="B334" s="120"/>
      <c r="C334" s="120"/>
      <c r="D334" s="120"/>
      <c r="E334" s="120"/>
      <c r="F334" s="120"/>
      <c r="G334" s="120"/>
      <c r="H334" s="120"/>
      <c r="I334" s="120"/>
      <c r="J334" s="120"/>
      <c r="K334" s="120"/>
      <c r="L334" s="120"/>
      <c r="M334" s="120"/>
      <c r="N334" s="120"/>
      <c r="O334" s="120"/>
      <c r="P334" s="120"/>
      <c r="Q334" s="120"/>
      <c r="R334" s="120"/>
      <c r="S334" s="120"/>
      <c r="T334" s="120"/>
      <c r="U334" s="120"/>
      <c r="V334" s="120"/>
      <c r="W334" s="120"/>
      <c r="X334" s="120"/>
      <c r="Y334" s="120"/>
      <c r="Z334" s="120"/>
    </row>
    <row r="335" spans="1:26" ht="15.75" customHeight="1">
      <c r="A335" s="120"/>
      <c r="B335" s="120"/>
      <c r="C335" s="120"/>
      <c r="D335" s="120"/>
      <c r="E335" s="120"/>
      <c r="F335" s="120"/>
      <c r="G335" s="120"/>
      <c r="H335" s="120"/>
      <c r="I335" s="120"/>
      <c r="J335" s="120"/>
      <c r="K335" s="120"/>
      <c r="L335" s="120"/>
      <c r="M335" s="120"/>
      <c r="N335" s="120"/>
      <c r="O335" s="120"/>
      <c r="P335" s="120"/>
      <c r="Q335" s="120"/>
      <c r="R335" s="120"/>
      <c r="S335" s="120"/>
      <c r="T335" s="120"/>
      <c r="U335" s="120"/>
      <c r="V335" s="120"/>
      <c r="W335" s="120"/>
      <c r="X335" s="120"/>
      <c r="Y335" s="120"/>
      <c r="Z335" s="120"/>
    </row>
    <row r="336" spans="1:26" ht="15.75" customHeight="1">
      <c r="A336" s="120"/>
      <c r="B336" s="120"/>
      <c r="C336" s="120"/>
      <c r="D336" s="120"/>
      <c r="E336" s="120"/>
      <c r="F336" s="120"/>
      <c r="G336" s="120"/>
      <c r="H336" s="120"/>
      <c r="I336" s="120"/>
      <c r="J336" s="120"/>
      <c r="K336" s="120"/>
      <c r="L336" s="120"/>
      <c r="M336" s="120"/>
      <c r="N336" s="120"/>
      <c r="O336" s="120"/>
      <c r="P336" s="120"/>
      <c r="Q336" s="120"/>
      <c r="R336" s="120"/>
      <c r="S336" s="120"/>
      <c r="T336" s="120"/>
      <c r="U336" s="120"/>
      <c r="V336" s="120"/>
      <c r="W336" s="120"/>
      <c r="X336" s="120"/>
      <c r="Y336" s="120"/>
      <c r="Z336" s="120"/>
    </row>
    <row r="337" spans="1:26" ht="15.75" customHeight="1">
      <c r="A337" s="120"/>
      <c r="B337" s="120"/>
      <c r="C337" s="120"/>
      <c r="D337" s="120"/>
      <c r="E337" s="120"/>
      <c r="F337" s="120"/>
      <c r="G337" s="120"/>
      <c r="H337" s="120"/>
      <c r="I337" s="120"/>
      <c r="J337" s="120"/>
      <c r="K337" s="120"/>
      <c r="L337" s="120"/>
      <c r="M337" s="120"/>
      <c r="N337" s="120"/>
      <c r="O337" s="120"/>
      <c r="P337" s="120"/>
      <c r="Q337" s="120"/>
      <c r="R337" s="120"/>
      <c r="S337" s="120"/>
      <c r="T337" s="120"/>
      <c r="U337" s="120"/>
      <c r="V337" s="120"/>
      <c r="W337" s="120"/>
      <c r="X337" s="120"/>
      <c r="Y337" s="120"/>
      <c r="Z337" s="120"/>
    </row>
    <row r="338" spans="1:26" ht="15.75" customHeight="1">
      <c r="A338" s="120"/>
      <c r="B338" s="120"/>
      <c r="C338" s="120"/>
      <c r="D338" s="120"/>
      <c r="E338" s="120"/>
      <c r="F338" s="120"/>
      <c r="G338" s="120"/>
      <c r="H338" s="120"/>
      <c r="I338" s="120"/>
      <c r="J338" s="120"/>
      <c r="K338" s="120"/>
      <c r="L338" s="120"/>
      <c r="M338" s="120"/>
      <c r="N338" s="120"/>
      <c r="O338" s="120"/>
      <c r="P338" s="120"/>
      <c r="Q338" s="120"/>
      <c r="R338" s="120"/>
      <c r="S338" s="120"/>
      <c r="T338" s="120"/>
      <c r="U338" s="120"/>
      <c r="V338" s="120"/>
      <c r="W338" s="120"/>
      <c r="X338" s="120"/>
      <c r="Y338" s="120"/>
      <c r="Z338" s="120"/>
    </row>
    <row r="339" spans="1:26" ht="15.75" customHeight="1">
      <c r="A339" s="120"/>
      <c r="B339" s="120"/>
      <c r="C339" s="120"/>
      <c r="D339" s="120"/>
      <c r="E339" s="120"/>
      <c r="F339" s="120"/>
      <c r="G339" s="120"/>
      <c r="H339" s="120"/>
      <c r="I339" s="120"/>
      <c r="J339" s="120"/>
      <c r="K339" s="120"/>
      <c r="L339" s="120"/>
      <c r="M339" s="120"/>
      <c r="N339" s="120"/>
      <c r="O339" s="120"/>
      <c r="P339" s="120"/>
      <c r="Q339" s="120"/>
      <c r="R339" s="120"/>
      <c r="S339" s="120"/>
      <c r="T339" s="120"/>
      <c r="U339" s="120"/>
      <c r="V339" s="120"/>
      <c r="W339" s="120"/>
      <c r="X339" s="120"/>
      <c r="Y339" s="120"/>
      <c r="Z339" s="120"/>
    </row>
    <row r="340" spans="1:26" ht="15.75" customHeight="1">
      <c r="A340" s="120"/>
      <c r="B340" s="120"/>
      <c r="C340" s="120"/>
      <c r="D340" s="120"/>
      <c r="E340" s="120"/>
      <c r="F340" s="120"/>
      <c r="G340" s="120"/>
      <c r="H340" s="120"/>
      <c r="I340" s="120"/>
      <c r="J340" s="120"/>
      <c r="K340" s="120"/>
      <c r="L340" s="120"/>
      <c r="M340" s="120"/>
      <c r="N340" s="120"/>
      <c r="O340" s="120"/>
      <c r="P340" s="120"/>
      <c r="Q340" s="120"/>
      <c r="R340" s="120"/>
      <c r="S340" s="120"/>
      <c r="T340" s="120"/>
      <c r="U340" s="120"/>
      <c r="V340" s="120"/>
      <c r="W340" s="120"/>
      <c r="X340" s="120"/>
      <c r="Y340" s="120"/>
      <c r="Z340" s="120"/>
    </row>
    <row r="341" spans="1:26" ht="15.75" customHeight="1">
      <c r="A341" s="120"/>
      <c r="B341" s="120"/>
      <c r="C341" s="120"/>
      <c r="D341" s="120"/>
      <c r="E341" s="120"/>
      <c r="F341" s="120"/>
      <c r="G341" s="120"/>
      <c r="H341" s="120"/>
      <c r="I341" s="120"/>
      <c r="J341" s="120"/>
      <c r="K341" s="120"/>
      <c r="L341" s="120"/>
      <c r="M341" s="120"/>
      <c r="N341" s="120"/>
      <c r="O341" s="120"/>
      <c r="P341" s="120"/>
      <c r="Q341" s="120"/>
      <c r="R341" s="120"/>
      <c r="S341" s="120"/>
      <c r="T341" s="120"/>
      <c r="U341" s="120"/>
      <c r="V341" s="120"/>
      <c r="W341" s="120"/>
      <c r="X341" s="120"/>
      <c r="Y341" s="120"/>
      <c r="Z341" s="120"/>
    </row>
    <row r="342" spans="1:26" ht="15.75" customHeight="1">
      <c r="A342" s="120"/>
      <c r="B342" s="120"/>
      <c r="C342" s="120"/>
      <c r="D342" s="120"/>
      <c r="E342" s="120"/>
      <c r="F342" s="120"/>
      <c r="G342" s="120"/>
      <c r="H342" s="120"/>
      <c r="I342" s="120"/>
      <c r="J342" s="120"/>
      <c r="K342" s="120"/>
      <c r="L342" s="120"/>
      <c r="M342" s="120"/>
      <c r="N342" s="120"/>
      <c r="O342" s="120"/>
      <c r="P342" s="120"/>
      <c r="Q342" s="120"/>
      <c r="R342" s="120"/>
      <c r="S342" s="120"/>
      <c r="T342" s="120"/>
      <c r="U342" s="120"/>
      <c r="V342" s="120"/>
      <c r="W342" s="120"/>
      <c r="X342" s="120"/>
      <c r="Y342" s="120"/>
      <c r="Z342" s="120"/>
    </row>
    <row r="343" spans="1:26" ht="15.75" customHeight="1">
      <c r="A343" s="120"/>
      <c r="B343" s="120"/>
      <c r="C343" s="120"/>
      <c r="D343" s="120"/>
      <c r="E343" s="120"/>
      <c r="F343" s="120"/>
      <c r="G343" s="120"/>
      <c r="H343" s="120"/>
      <c r="I343" s="120"/>
      <c r="J343" s="120"/>
      <c r="K343" s="120"/>
      <c r="L343" s="120"/>
      <c r="M343" s="120"/>
      <c r="N343" s="120"/>
      <c r="O343" s="120"/>
      <c r="P343" s="120"/>
      <c r="Q343" s="120"/>
      <c r="R343" s="120"/>
      <c r="S343" s="120"/>
      <c r="T343" s="120"/>
      <c r="U343" s="120"/>
      <c r="V343" s="120"/>
      <c r="W343" s="120"/>
      <c r="X343" s="120"/>
      <c r="Y343" s="120"/>
      <c r="Z343" s="120"/>
    </row>
    <row r="344" spans="1:26" ht="15.75" customHeight="1">
      <c r="A344" s="120"/>
      <c r="B344" s="120"/>
      <c r="C344" s="120"/>
      <c r="D344" s="120"/>
      <c r="E344" s="120"/>
      <c r="F344" s="120"/>
      <c r="G344" s="120"/>
      <c r="H344" s="120"/>
      <c r="I344" s="120"/>
      <c r="J344" s="120"/>
      <c r="K344" s="120"/>
      <c r="L344" s="120"/>
      <c r="M344" s="120"/>
      <c r="N344" s="120"/>
      <c r="O344" s="120"/>
      <c r="P344" s="120"/>
      <c r="Q344" s="120"/>
      <c r="R344" s="120"/>
      <c r="S344" s="120"/>
      <c r="T344" s="120"/>
      <c r="U344" s="120"/>
      <c r="V344" s="120"/>
      <c r="W344" s="120"/>
      <c r="X344" s="120"/>
      <c r="Y344" s="120"/>
      <c r="Z344" s="120"/>
    </row>
    <row r="345" spans="1:26" ht="15.75" customHeight="1">
      <c r="A345" s="120"/>
      <c r="B345" s="120"/>
      <c r="C345" s="120"/>
      <c r="D345" s="120"/>
      <c r="E345" s="120"/>
      <c r="F345" s="120"/>
      <c r="G345" s="120"/>
      <c r="H345" s="120"/>
      <c r="I345" s="120"/>
      <c r="J345" s="120"/>
      <c r="K345" s="120"/>
      <c r="L345" s="120"/>
      <c r="M345" s="120"/>
      <c r="N345" s="120"/>
      <c r="O345" s="120"/>
      <c r="P345" s="120"/>
      <c r="Q345" s="120"/>
      <c r="R345" s="120"/>
      <c r="S345" s="120"/>
      <c r="T345" s="120"/>
      <c r="U345" s="120"/>
      <c r="V345" s="120"/>
      <c r="W345" s="120"/>
      <c r="X345" s="120"/>
      <c r="Y345" s="120"/>
      <c r="Z345" s="120"/>
    </row>
    <row r="346" spans="1:26" ht="15.75" customHeight="1">
      <c r="A346" s="120"/>
      <c r="B346" s="120"/>
      <c r="C346" s="120"/>
      <c r="D346" s="120"/>
      <c r="E346" s="120"/>
      <c r="F346" s="120"/>
      <c r="G346" s="120"/>
      <c r="H346" s="120"/>
      <c r="I346" s="120"/>
      <c r="J346" s="120"/>
      <c r="K346" s="120"/>
      <c r="L346" s="120"/>
      <c r="M346" s="120"/>
      <c r="N346" s="120"/>
      <c r="O346" s="120"/>
      <c r="P346" s="120"/>
      <c r="Q346" s="120"/>
      <c r="R346" s="120"/>
      <c r="S346" s="120"/>
      <c r="T346" s="120"/>
      <c r="U346" s="120"/>
      <c r="V346" s="120"/>
      <c r="W346" s="120"/>
      <c r="X346" s="120"/>
      <c r="Y346" s="120"/>
      <c r="Z346" s="120"/>
    </row>
    <row r="347" spans="1:26" ht="15.75" customHeight="1">
      <c r="A347" s="120"/>
      <c r="B347" s="120"/>
      <c r="C347" s="120"/>
      <c r="D347" s="120"/>
      <c r="E347" s="120"/>
      <c r="F347" s="120"/>
      <c r="G347" s="120"/>
      <c r="H347" s="120"/>
      <c r="I347" s="120"/>
      <c r="J347" s="120"/>
      <c r="K347" s="120"/>
      <c r="L347" s="120"/>
      <c r="M347" s="120"/>
      <c r="N347" s="120"/>
      <c r="O347" s="120"/>
      <c r="P347" s="120"/>
      <c r="Q347" s="120"/>
      <c r="R347" s="120"/>
      <c r="S347" s="120"/>
      <c r="T347" s="120"/>
      <c r="U347" s="120"/>
      <c r="V347" s="120"/>
      <c r="W347" s="120"/>
      <c r="X347" s="120"/>
      <c r="Y347" s="120"/>
      <c r="Z347" s="120"/>
    </row>
    <row r="348" spans="1:26" ht="15.75" customHeight="1">
      <c r="A348" s="120"/>
      <c r="B348" s="120"/>
      <c r="C348" s="120"/>
      <c r="D348" s="120"/>
      <c r="E348" s="120"/>
      <c r="F348" s="120"/>
      <c r="G348" s="120"/>
      <c r="H348" s="120"/>
      <c r="I348" s="120"/>
      <c r="J348" s="120"/>
      <c r="K348" s="120"/>
      <c r="L348" s="120"/>
      <c r="M348" s="120"/>
      <c r="N348" s="120"/>
      <c r="O348" s="120"/>
      <c r="P348" s="120"/>
      <c r="Q348" s="120"/>
      <c r="R348" s="120"/>
      <c r="S348" s="120"/>
      <c r="T348" s="120"/>
      <c r="U348" s="120"/>
      <c r="V348" s="120"/>
      <c r="W348" s="120"/>
      <c r="X348" s="120"/>
      <c r="Y348" s="120"/>
      <c r="Z348" s="120"/>
    </row>
    <row r="349" spans="1:26" ht="15.75" customHeight="1">
      <c r="A349" s="120"/>
      <c r="B349" s="120"/>
      <c r="C349" s="120"/>
      <c r="D349" s="120"/>
      <c r="E349" s="120"/>
      <c r="F349" s="120"/>
      <c r="G349" s="120"/>
      <c r="H349" s="120"/>
      <c r="I349" s="120"/>
      <c r="J349" s="120"/>
      <c r="K349" s="120"/>
      <c r="L349" s="120"/>
      <c r="M349" s="120"/>
      <c r="N349" s="120"/>
      <c r="O349" s="120"/>
      <c r="P349" s="120"/>
      <c r="Q349" s="120"/>
      <c r="R349" s="120"/>
      <c r="S349" s="120"/>
      <c r="T349" s="120"/>
      <c r="U349" s="120"/>
      <c r="V349" s="120"/>
      <c r="W349" s="120"/>
      <c r="X349" s="120"/>
      <c r="Y349" s="120"/>
      <c r="Z349" s="120"/>
    </row>
    <row r="350" spans="1:26" ht="15.75" customHeight="1">
      <c r="A350" s="120"/>
      <c r="B350" s="120"/>
      <c r="C350" s="120"/>
      <c r="D350" s="120"/>
      <c r="E350" s="120"/>
      <c r="F350" s="120"/>
      <c r="G350" s="120"/>
      <c r="H350" s="120"/>
      <c r="I350" s="120"/>
      <c r="J350" s="120"/>
      <c r="K350" s="120"/>
      <c r="L350" s="120"/>
      <c r="M350" s="120"/>
      <c r="N350" s="120"/>
      <c r="O350" s="120"/>
      <c r="P350" s="120"/>
      <c r="Q350" s="120"/>
      <c r="R350" s="120"/>
      <c r="S350" s="120"/>
      <c r="T350" s="120"/>
      <c r="U350" s="120"/>
      <c r="V350" s="120"/>
      <c r="W350" s="120"/>
      <c r="X350" s="120"/>
      <c r="Y350" s="120"/>
      <c r="Z350" s="120"/>
    </row>
    <row r="351" spans="1:26" ht="15.75" customHeight="1">
      <c r="A351" s="120"/>
      <c r="B351" s="120"/>
      <c r="C351" s="120"/>
      <c r="D351" s="120"/>
      <c r="E351" s="120"/>
      <c r="F351" s="120"/>
      <c r="G351" s="120"/>
      <c r="H351" s="120"/>
      <c r="I351" s="120"/>
      <c r="J351" s="120"/>
      <c r="K351" s="120"/>
      <c r="L351" s="120"/>
      <c r="M351" s="120"/>
      <c r="N351" s="120"/>
      <c r="O351" s="120"/>
      <c r="P351" s="120"/>
      <c r="Q351" s="120"/>
      <c r="R351" s="120"/>
      <c r="S351" s="120"/>
      <c r="T351" s="120"/>
      <c r="U351" s="120"/>
      <c r="V351" s="120"/>
      <c r="W351" s="120"/>
      <c r="X351" s="120"/>
      <c r="Y351" s="120"/>
      <c r="Z351" s="120"/>
    </row>
    <row r="352" spans="1:26" ht="15.75" customHeight="1">
      <c r="A352" s="120"/>
      <c r="B352" s="120"/>
      <c r="C352" s="120"/>
      <c r="D352" s="120"/>
      <c r="E352" s="120"/>
      <c r="F352" s="120"/>
      <c r="G352" s="120"/>
      <c r="H352" s="120"/>
      <c r="I352" s="120"/>
      <c r="J352" s="120"/>
      <c r="K352" s="120"/>
      <c r="L352" s="120"/>
      <c r="M352" s="120"/>
      <c r="N352" s="120"/>
      <c r="O352" s="120"/>
      <c r="P352" s="120"/>
      <c r="Q352" s="120"/>
      <c r="R352" s="120"/>
      <c r="S352" s="120"/>
      <c r="T352" s="120"/>
      <c r="U352" s="120"/>
      <c r="V352" s="120"/>
      <c r="W352" s="120"/>
      <c r="X352" s="120"/>
      <c r="Y352" s="120"/>
      <c r="Z352" s="120"/>
    </row>
    <row r="353" spans="1:26" ht="15.75" customHeight="1">
      <c r="A353" s="120"/>
      <c r="B353" s="120"/>
      <c r="C353" s="120"/>
      <c r="D353" s="120"/>
      <c r="E353" s="120"/>
      <c r="F353" s="120"/>
      <c r="G353" s="120"/>
      <c r="H353" s="120"/>
      <c r="I353" s="120"/>
      <c r="J353" s="120"/>
      <c r="K353" s="120"/>
      <c r="L353" s="120"/>
      <c r="M353" s="120"/>
      <c r="N353" s="120"/>
      <c r="O353" s="120"/>
      <c r="P353" s="120"/>
      <c r="Q353" s="120"/>
      <c r="R353" s="120"/>
      <c r="S353" s="120"/>
      <c r="T353" s="120"/>
      <c r="U353" s="120"/>
      <c r="V353" s="120"/>
      <c r="W353" s="120"/>
      <c r="X353" s="120"/>
      <c r="Y353" s="120"/>
      <c r="Z353" s="120"/>
    </row>
    <row r="354" spans="1:26" ht="15.75" customHeight="1">
      <c r="A354" s="120"/>
      <c r="B354" s="120"/>
      <c r="C354" s="120"/>
      <c r="D354" s="120"/>
      <c r="E354" s="120"/>
      <c r="F354" s="120"/>
      <c r="G354" s="120"/>
      <c r="H354" s="120"/>
      <c r="I354" s="120"/>
      <c r="J354" s="120"/>
      <c r="K354" s="120"/>
      <c r="L354" s="120"/>
      <c r="M354" s="120"/>
      <c r="N354" s="120"/>
      <c r="O354" s="120"/>
      <c r="P354" s="120"/>
      <c r="Q354" s="120"/>
      <c r="R354" s="120"/>
      <c r="S354" s="120"/>
      <c r="T354" s="120"/>
      <c r="U354" s="120"/>
      <c r="V354" s="120"/>
      <c r="W354" s="120"/>
      <c r="X354" s="120"/>
      <c r="Y354" s="120"/>
      <c r="Z354" s="120"/>
    </row>
    <row r="355" spans="1:26" ht="15.75" customHeight="1">
      <c r="A355" s="120"/>
      <c r="B355" s="120"/>
      <c r="C355" s="120"/>
      <c r="D355" s="120"/>
      <c r="E355" s="120"/>
      <c r="F355" s="120"/>
      <c r="G355" s="120"/>
      <c r="H355" s="120"/>
      <c r="I355" s="120"/>
      <c r="J355" s="120"/>
      <c r="K355" s="120"/>
      <c r="L355" s="120"/>
      <c r="M355" s="120"/>
      <c r="N355" s="120"/>
      <c r="O355" s="120"/>
      <c r="P355" s="120"/>
      <c r="Q355" s="120"/>
      <c r="R355" s="120"/>
      <c r="S355" s="120"/>
      <c r="T355" s="120"/>
      <c r="U355" s="120"/>
      <c r="V355" s="120"/>
      <c r="W355" s="120"/>
      <c r="X355" s="120"/>
      <c r="Y355" s="120"/>
      <c r="Z355" s="120"/>
    </row>
    <row r="356" spans="1:26" ht="15.75" customHeight="1">
      <c r="A356" s="120"/>
      <c r="B356" s="120"/>
      <c r="C356" s="120"/>
      <c r="D356" s="120"/>
      <c r="E356" s="120"/>
      <c r="F356" s="120"/>
      <c r="G356" s="120"/>
      <c r="H356" s="120"/>
      <c r="I356" s="120"/>
      <c r="J356" s="120"/>
      <c r="K356" s="120"/>
      <c r="L356" s="120"/>
      <c r="M356" s="120"/>
      <c r="N356" s="120"/>
      <c r="O356" s="120"/>
      <c r="P356" s="120"/>
      <c r="Q356" s="120"/>
      <c r="R356" s="120"/>
      <c r="S356" s="120"/>
      <c r="T356" s="120"/>
      <c r="U356" s="120"/>
      <c r="V356" s="120"/>
      <c r="W356" s="120"/>
      <c r="X356" s="120"/>
      <c r="Y356" s="120"/>
      <c r="Z356" s="120"/>
    </row>
    <row r="357" spans="1:26" ht="15.75" customHeight="1">
      <c r="A357" s="120"/>
      <c r="B357" s="120"/>
      <c r="C357" s="120"/>
      <c r="D357" s="120"/>
      <c r="E357" s="120"/>
      <c r="F357" s="120"/>
      <c r="G357" s="120"/>
      <c r="H357" s="120"/>
      <c r="I357" s="120"/>
      <c r="J357" s="120"/>
      <c r="K357" s="120"/>
      <c r="L357" s="120"/>
      <c r="M357" s="120"/>
      <c r="N357" s="120"/>
      <c r="O357" s="120"/>
      <c r="P357" s="120"/>
      <c r="Q357" s="120"/>
      <c r="R357" s="120"/>
      <c r="S357" s="120"/>
      <c r="T357" s="120"/>
      <c r="U357" s="120"/>
      <c r="V357" s="120"/>
      <c r="W357" s="120"/>
      <c r="X357" s="120"/>
      <c r="Y357" s="120"/>
      <c r="Z357" s="120"/>
    </row>
    <row r="358" spans="1:26" ht="15.75" customHeight="1">
      <c r="A358" s="120"/>
      <c r="B358" s="120"/>
      <c r="C358" s="120"/>
      <c r="D358" s="120"/>
      <c r="E358" s="120"/>
      <c r="F358" s="120"/>
      <c r="G358" s="120"/>
      <c r="H358" s="120"/>
      <c r="I358" s="120"/>
      <c r="J358" s="120"/>
      <c r="K358" s="120"/>
      <c r="L358" s="120"/>
      <c r="M358" s="120"/>
      <c r="N358" s="120"/>
      <c r="O358" s="120"/>
      <c r="P358" s="120"/>
      <c r="Q358" s="120"/>
      <c r="R358" s="120"/>
      <c r="S358" s="120"/>
      <c r="T358" s="120"/>
      <c r="U358" s="120"/>
      <c r="V358" s="120"/>
      <c r="W358" s="120"/>
      <c r="X358" s="120"/>
      <c r="Y358" s="120"/>
      <c r="Z358" s="120"/>
    </row>
    <row r="359" spans="1:26" ht="15.75" customHeight="1">
      <c r="A359" s="120"/>
      <c r="B359" s="120"/>
      <c r="C359" s="120"/>
      <c r="D359" s="120"/>
      <c r="E359" s="120"/>
      <c r="F359" s="120"/>
      <c r="G359" s="120"/>
      <c r="H359" s="120"/>
      <c r="I359" s="120"/>
      <c r="J359" s="120"/>
      <c r="K359" s="120"/>
      <c r="L359" s="120"/>
      <c r="M359" s="120"/>
      <c r="N359" s="120"/>
      <c r="O359" s="120"/>
      <c r="P359" s="120"/>
      <c r="Q359" s="120"/>
      <c r="R359" s="120"/>
      <c r="S359" s="120"/>
      <c r="T359" s="120"/>
      <c r="U359" s="120"/>
      <c r="V359" s="120"/>
      <c r="W359" s="120"/>
      <c r="X359" s="120"/>
      <c r="Y359" s="120"/>
      <c r="Z359" s="120"/>
    </row>
    <row r="360" spans="1:26" ht="15.75" customHeight="1">
      <c r="A360" s="120"/>
      <c r="B360" s="120"/>
      <c r="C360" s="120"/>
      <c r="D360" s="120"/>
      <c r="E360" s="120"/>
      <c r="F360" s="120"/>
      <c r="G360" s="120"/>
      <c r="H360" s="120"/>
      <c r="I360" s="120"/>
      <c r="J360" s="120"/>
      <c r="K360" s="120"/>
      <c r="L360" s="120"/>
      <c r="M360" s="120"/>
      <c r="N360" s="120"/>
      <c r="O360" s="120"/>
      <c r="P360" s="120"/>
      <c r="Q360" s="120"/>
      <c r="R360" s="120"/>
      <c r="S360" s="120"/>
      <c r="T360" s="120"/>
      <c r="U360" s="120"/>
      <c r="V360" s="120"/>
      <c r="W360" s="120"/>
      <c r="X360" s="120"/>
      <c r="Y360" s="120"/>
      <c r="Z360" s="120"/>
    </row>
    <row r="361" spans="1:26" ht="15.75" customHeight="1">
      <c r="A361" s="120"/>
      <c r="B361" s="120"/>
      <c r="C361" s="120"/>
      <c r="D361" s="120"/>
      <c r="E361" s="120"/>
      <c r="F361" s="120"/>
      <c r="G361" s="120"/>
      <c r="H361" s="120"/>
      <c r="I361" s="120"/>
      <c r="J361" s="120"/>
      <c r="K361" s="120"/>
      <c r="L361" s="120"/>
      <c r="M361" s="120"/>
      <c r="N361" s="120"/>
      <c r="O361" s="120"/>
      <c r="P361" s="120"/>
      <c r="Q361" s="120"/>
      <c r="R361" s="120"/>
      <c r="S361" s="120"/>
      <c r="T361" s="120"/>
      <c r="U361" s="120"/>
      <c r="V361" s="120"/>
      <c r="W361" s="120"/>
      <c r="X361" s="120"/>
      <c r="Y361" s="120"/>
      <c r="Z361" s="120"/>
    </row>
    <row r="362" spans="1:26" ht="15.75" customHeight="1">
      <c r="A362" s="120"/>
      <c r="B362" s="120"/>
      <c r="C362" s="120"/>
      <c r="D362" s="120"/>
      <c r="E362" s="120"/>
      <c r="F362" s="120"/>
      <c r="G362" s="120"/>
      <c r="H362" s="120"/>
      <c r="I362" s="120"/>
      <c r="J362" s="120"/>
      <c r="K362" s="120"/>
      <c r="L362" s="120"/>
      <c r="M362" s="120"/>
      <c r="N362" s="120"/>
      <c r="O362" s="120"/>
      <c r="P362" s="120"/>
      <c r="Q362" s="120"/>
      <c r="R362" s="120"/>
      <c r="S362" s="120"/>
      <c r="T362" s="120"/>
      <c r="U362" s="120"/>
      <c r="V362" s="120"/>
      <c r="W362" s="120"/>
      <c r="X362" s="120"/>
      <c r="Y362" s="120"/>
      <c r="Z362" s="120"/>
    </row>
    <row r="363" spans="1:26" ht="15.75" customHeight="1">
      <c r="A363" s="120"/>
      <c r="B363" s="120"/>
      <c r="C363" s="120"/>
      <c r="D363" s="120"/>
      <c r="E363" s="120"/>
      <c r="F363" s="120"/>
      <c r="G363" s="120"/>
      <c r="H363" s="120"/>
      <c r="I363" s="120"/>
      <c r="J363" s="120"/>
      <c r="K363" s="120"/>
      <c r="L363" s="120"/>
      <c r="M363" s="120"/>
      <c r="N363" s="120"/>
      <c r="O363" s="120"/>
      <c r="P363" s="120"/>
      <c r="Q363" s="120"/>
      <c r="R363" s="120"/>
      <c r="S363" s="120"/>
      <c r="T363" s="120"/>
      <c r="U363" s="120"/>
      <c r="V363" s="120"/>
      <c r="W363" s="120"/>
      <c r="X363" s="120"/>
      <c r="Y363" s="120"/>
      <c r="Z363" s="120"/>
    </row>
    <row r="364" spans="1:26" ht="15.75" customHeight="1">
      <c r="A364" s="120"/>
      <c r="B364" s="120"/>
      <c r="C364" s="120"/>
      <c r="D364" s="120"/>
      <c r="E364" s="120"/>
      <c r="F364" s="120"/>
      <c r="G364" s="120"/>
      <c r="H364" s="120"/>
      <c r="I364" s="120"/>
      <c r="J364" s="120"/>
      <c r="K364" s="120"/>
      <c r="L364" s="120"/>
      <c r="M364" s="120"/>
      <c r="N364" s="120"/>
      <c r="O364" s="120"/>
      <c r="P364" s="120"/>
      <c r="Q364" s="120"/>
      <c r="R364" s="120"/>
      <c r="S364" s="120"/>
      <c r="T364" s="120"/>
      <c r="U364" s="120"/>
      <c r="V364" s="120"/>
      <c r="W364" s="120"/>
      <c r="X364" s="120"/>
      <c r="Y364" s="120"/>
      <c r="Z364" s="120"/>
    </row>
    <row r="365" spans="1:26" ht="15.75" customHeight="1">
      <c r="A365" s="120"/>
      <c r="B365" s="120"/>
      <c r="C365" s="120"/>
      <c r="D365" s="120"/>
      <c r="E365" s="120"/>
      <c r="F365" s="120"/>
      <c r="G365" s="120"/>
      <c r="H365" s="120"/>
      <c r="I365" s="120"/>
      <c r="J365" s="120"/>
      <c r="K365" s="120"/>
      <c r="L365" s="120"/>
      <c r="M365" s="120"/>
      <c r="N365" s="120"/>
      <c r="O365" s="120"/>
      <c r="P365" s="120"/>
      <c r="Q365" s="120"/>
      <c r="R365" s="120"/>
      <c r="S365" s="120"/>
      <c r="T365" s="120"/>
      <c r="U365" s="120"/>
      <c r="V365" s="120"/>
      <c r="W365" s="120"/>
      <c r="X365" s="120"/>
      <c r="Y365" s="120"/>
      <c r="Z365" s="120"/>
    </row>
    <row r="366" spans="1:26" ht="15.75" customHeight="1">
      <c r="A366" s="120"/>
      <c r="B366" s="120"/>
      <c r="C366" s="120"/>
      <c r="D366" s="120"/>
      <c r="E366" s="120"/>
      <c r="F366" s="120"/>
      <c r="G366" s="120"/>
      <c r="H366" s="120"/>
      <c r="I366" s="120"/>
      <c r="J366" s="120"/>
      <c r="K366" s="120"/>
      <c r="L366" s="120"/>
      <c r="M366" s="120"/>
      <c r="N366" s="120"/>
      <c r="O366" s="120"/>
      <c r="P366" s="120"/>
      <c r="Q366" s="120"/>
      <c r="R366" s="120"/>
      <c r="S366" s="120"/>
      <c r="T366" s="120"/>
      <c r="U366" s="120"/>
      <c r="V366" s="120"/>
      <c r="W366" s="120"/>
      <c r="X366" s="120"/>
      <c r="Y366" s="120"/>
      <c r="Z366" s="120"/>
    </row>
    <row r="367" spans="1:26" ht="15.75" customHeight="1">
      <c r="A367" s="120"/>
      <c r="B367" s="120"/>
      <c r="C367" s="120"/>
      <c r="D367" s="120"/>
      <c r="E367" s="120"/>
      <c r="F367" s="120"/>
      <c r="G367" s="120"/>
      <c r="H367" s="120"/>
      <c r="I367" s="120"/>
      <c r="J367" s="120"/>
      <c r="K367" s="120"/>
      <c r="L367" s="120"/>
      <c r="M367" s="120"/>
      <c r="N367" s="120"/>
      <c r="O367" s="120"/>
      <c r="P367" s="120"/>
      <c r="Q367" s="120"/>
      <c r="R367" s="120"/>
      <c r="S367" s="120"/>
      <c r="T367" s="120"/>
      <c r="U367" s="120"/>
      <c r="V367" s="120"/>
      <c r="W367" s="120"/>
      <c r="X367" s="120"/>
      <c r="Y367" s="120"/>
      <c r="Z367" s="120"/>
    </row>
    <row r="368" spans="1:26" ht="15.75" customHeight="1">
      <c r="A368" s="120"/>
      <c r="B368" s="120"/>
      <c r="C368" s="120"/>
      <c r="D368" s="120"/>
      <c r="E368" s="120"/>
      <c r="F368" s="120"/>
      <c r="G368" s="120"/>
      <c r="H368" s="120"/>
      <c r="I368" s="120"/>
      <c r="J368" s="120"/>
      <c r="K368" s="120"/>
      <c r="L368" s="120"/>
      <c r="M368" s="120"/>
      <c r="N368" s="120"/>
      <c r="O368" s="120"/>
      <c r="P368" s="120"/>
      <c r="Q368" s="120"/>
      <c r="R368" s="120"/>
      <c r="S368" s="120"/>
      <c r="T368" s="120"/>
      <c r="U368" s="120"/>
      <c r="V368" s="120"/>
      <c r="W368" s="120"/>
      <c r="X368" s="120"/>
      <c r="Y368" s="120"/>
      <c r="Z368" s="120"/>
    </row>
    <row r="369" spans="1:26" ht="15.75" customHeight="1">
      <c r="A369" s="120"/>
      <c r="B369" s="120"/>
      <c r="C369" s="120"/>
      <c r="D369" s="120"/>
      <c r="E369" s="120"/>
      <c r="F369" s="120"/>
      <c r="G369" s="120"/>
      <c r="H369" s="120"/>
      <c r="I369" s="120"/>
      <c r="J369" s="120"/>
      <c r="K369" s="120"/>
      <c r="L369" s="120"/>
      <c r="M369" s="120"/>
      <c r="N369" s="120"/>
      <c r="O369" s="120"/>
      <c r="P369" s="120"/>
      <c r="Q369" s="120"/>
      <c r="R369" s="120"/>
      <c r="S369" s="120"/>
      <c r="T369" s="120"/>
      <c r="U369" s="120"/>
      <c r="V369" s="120"/>
      <c r="W369" s="120"/>
      <c r="X369" s="120"/>
      <c r="Y369" s="120"/>
      <c r="Z369" s="120"/>
    </row>
    <row r="370" spans="1:26" ht="15.75" customHeight="1">
      <c r="A370" s="120"/>
      <c r="B370" s="120"/>
      <c r="C370" s="120"/>
      <c r="D370" s="120"/>
      <c r="E370" s="120"/>
      <c r="F370" s="120"/>
      <c r="G370" s="120"/>
      <c r="H370" s="120"/>
      <c r="I370" s="120"/>
      <c r="J370" s="120"/>
      <c r="K370" s="120"/>
      <c r="L370" s="120"/>
      <c r="M370" s="120"/>
      <c r="N370" s="120"/>
      <c r="O370" s="120"/>
      <c r="P370" s="120"/>
      <c r="Q370" s="120"/>
      <c r="R370" s="120"/>
      <c r="S370" s="120"/>
      <c r="T370" s="120"/>
      <c r="U370" s="120"/>
      <c r="V370" s="120"/>
      <c r="W370" s="120"/>
      <c r="X370" s="120"/>
      <c r="Y370" s="120"/>
      <c r="Z370" s="120"/>
    </row>
    <row r="371" spans="1:26" ht="15.75" customHeight="1">
      <c r="A371" s="120"/>
      <c r="B371" s="120"/>
      <c r="C371" s="120"/>
      <c r="D371" s="120"/>
      <c r="E371" s="120"/>
      <c r="F371" s="120"/>
      <c r="G371" s="120"/>
      <c r="H371" s="120"/>
      <c r="I371" s="120"/>
      <c r="J371" s="120"/>
      <c r="K371" s="120"/>
      <c r="L371" s="120"/>
      <c r="M371" s="120"/>
      <c r="N371" s="120"/>
      <c r="O371" s="120"/>
      <c r="P371" s="120"/>
      <c r="Q371" s="120"/>
      <c r="R371" s="120"/>
      <c r="S371" s="120"/>
      <c r="T371" s="120"/>
      <c r="U371" s="120"/>
      <c r="V371" s="120"/>
      <c r="W371" s="120"/>
      <c r="X371" s="120"/>
      <c r="Y371" s="120"/>
      <c r="Z371" s="120"/>
    </row>
    <row r="372" spans="1:26" ht="15.75" customHeight="1">
      <c r="A372" s="120"/>
      <c r="B372" s="120"/>
      <c r="C372" s="120"/>
      <c r="D372" s="120"/>
      <c r="E372" s="120"/>
      <c r="F372" s="120"/>
      <c r="G372" s="120"/>
      <c r="H372" s="120"/>
      <c r="I372" s="120"/>
      <c r="J372" s="120"/>
      <c r="K372" s="120"/>
      <c r="L372" s="120"/>
      <c r="M372" s="120"/>
      <c r="N372" s="120"/>
      <c r="O372" s="120"/>
      <c r="P372" s="120"/>
      <c r="Q372" s="120"/>
      <c r="R372" s="120"/>
      <c r="S372" s="120"/>
      <c r="T372" s="120"/>
      <c r="U372" s="120"/>
      <c r="V372" s="120"/>
      <c r="W372" s="120"/>
      <c r="X372" s="120"/>
      <c r="Y372" s="120"/>
      <c r="Z372" s="120"/>
    </row>
    <row r="373" spans="1:26" ht="15.75" customHeight="1">
      <c r="A373" s="120"/>
      <c r="B373" s="120"/>
      <c r="C373" s="120"/>
      <c r="D373" s="120"/>
      <c r="E373" s="120"/>
      <c r="F373" s="120"/>
      <c r="G373" s="120"/>
      <c r="H373" s="120"/>
      <c r="I373" s="120"/>
      <c r="J373" s="120"/>
      <c r="K373" s="120"/>
      <c r="L373" s="120"/>
      <c r="M373" s="120"/>
      <c r="N373" s="120"/>
      <c r="O373" s="120"/>
      <c r="P373" s="120"/>
      <c r="Q373" s="120"/>
      <c r="R373" s="120"/>
      <c r="S373" s="120"/>
      <c r="T373" s="120"/>
      <c r="U373" s="120"/>
      <c r="V373" s="120"/>
      <c r="W373" s="120"/>
      <c r="X373" s="120"/>
      <c r="Y373" s="120"/>
      <c r="Z373" s="120"/>
    </row>
    <row r="374" spans="1:26" ht="15.75" customHeight="1">
      <c r="A374" s="120"/>
      <c r="B374" s="120"/>
      <c r="C374" s="120"/>
      <c r="D374" s="120"/>
      <c r="E374" s="120"/>
      <c r="F374" s="120"/>
      <c r="G374" s="120"/>
      <c r="H374" s="120"/>
      <c r="I374" s="120"/>
      <c r="J374" s="120"/>
      <c r="K374" s="120"/>
      <c r="L374" s="120"/>
      <c r="M374" s="120"/>
      <c r="N374" s="120"/>
      <c r="O374" s="120"/>
      <c r="P374" s="120"/>
      <c r="Q374" s="120"/>
      <c r="R374" s="120"/>
      <c r="S374" s="120"/>
      <c r="T374" s="120"/>
      <c r="U374" s="120"/>
      <c r="V374" s="120"/>
      <c r="W374" s="120"/>
      <c r="X374" s="120"/>
      <c r="Y374" s="120"/>
      <c r="Z374" s="120"/>
    </row>
    <row r="375" spans="1:26" ht="15.75" customHeight="1">
      <c r="A375" s="120"/>
      <c r="B375" s="120"/>
      <c r="C375" s="120"/>
      <c r="D375" s="120"/>
      <c r="E375" s="120"/>
      <c r="F375" s="120"/>
      <c r="G375" s="120"/>
      <c r="H375" s="120"/>
      <c r="I375" s="120"/>
      <c r="J375" s="120"/>
      <c r="K375" s="120"/>
      <c r="L375" s="120"/>
      <c r="M375" s="120"/>
      <c r="N375" s="120"/>
      <c r="O375" s="120"/>
      <c r="P375" s="120"/>
      <c r="Q375" s="120"/>
      <c r="R375" s="120"/>
      <c r="S375" s="120"/>
      <c r="T375" s="120"/>
      <c r="U375" s="120"/>
      <c r="V375" s="120"/>
      <c r="W375" s="120"/>
      <c r="X375" s="120"/>
      <c r="Y375" s="120"/>
      <c r="Z375" s="120"/>
    </row>
    <row r="376" spans="1:26" ht="15.75" customHeight="1">
      <c r="A376" s="120"/>
      <c r="B376" s="120"/>
      <c r="C376" s="120"/>
      <c r="D376" s="120"/>
      <c r="E376" s="120"/>
      <c r="F376" s="120"/>
      <c r="G376" s="120"/>
      <c r="H376" s="120"/>
      <c r="I376" s="120"/>
      <c r="J376" s="120"/>
      <c r="K376" s="120"/>
      <c r="L376" s="120"/>
      <c r="M376" s="120"/>
      <c r="N376" s="120"/>
      <c r="O376" s="120"/>
      <c r="P376" s="120"/>
      <c r="Q376" s="120"/>
      <c r="R376" s="120"/>
      <c r="S376" s="120"/>
      <c r="T376" s="120"/>
      <c r="U376" s="120"/>
      <c r="V376" s="120"/>
      <c r="W376" s="120"/>
      <c r="X376" s="120"/>
      <c r="Y376" s="120"/>
      <c r="Z376" s="120"/>
    </row>
    <row r="377" spans="1:26" ht="15.75" customHeight="1">
      <c r="A377" s="120"/>
      <c r="B377" s="120"/>
      <c r="C377" s="120"/>
      <c r="D377" s="120"/>
      <c r="E377" s="120"/>
      <c r="F377" s="120"/>
      <c r="G377" s="120"/>
      <c r="H377" s="120"/>
      <c r="I377" s="120"/>
      <c r="J377" s="120"/>
      <c r="K377" s="120"/>
      <c r="L377" s="120"/>
      <c r="M377" s="120"/>
      <c r="N377" s="120"/>
      <c r="O377" s="120"/>
      <c r="P377" s="120"/>
      <c r="Q377" s="120"/>
      <c r="R377" s="120"/>
      <c r="S377" s="120"/>
      <c r="T377" s="120"/>
      <c r="U377" s="120"/>
      <c r="V377" s="120"/>
      <c r="W377" s="120"/>
      <c r="X377" s="120"/>
      <c r="Y377" s="120"/>
      <c r="Z377" s="120"/>
    </row>
    <row r="378" spans="1:26" ht="15.75" customHeight="1">
      <c r="A378" s="120"/>
      <c r="B378" s="120"/>
      <c r="C378" s="120"/>
      <c r="D378" s="120"/>
      <c r="E378" s="120"/>
      <c r="F378" s="120"/>
      <c r="G378" s="120"/>
      <c r="H378" s="120"/>
      <c r="I378" s="120"/>
      <c r="J378" s="120"/>
      <c r="K378" s="120"/>
      <c r="L378" s="120"/>
      <c r="M378" s="120"/>
      <c r="N378" s="120"/>
      <c r="O378" s="120"/>
      <c r="P378" s="120"/>
      <c r="Q378" s="120"/>
      <c r="R378" s="120"/>
      <c r="S378" s="120"/>
      <c r="T378" s="120"/>
      <c r="U378" s="120"/>
      <c r="V378" s="120"/>
      <c r="W378" s="120"/>
      <c r="X378" s="120"/>
      <c r="Y378" s="120"/>
      <c r="Z378" s="120"/>
    </row>
    <row r="379" spans="1:26" ht="15.75" customHeight="1">
      <c r="A379" s="120"/>
      <c r="B379" s="120"/>
      <c r="C379" s="120"/>
      <c r="D379" s="120"/>
      <c r="E379" s="120"/>
      <c r="F379" s="120"/>
      <c r="G379" s="120"/>
      <c r="H379" s="120"/>
      <c r="I379" s="120"/>
      <c r="J379" s="120"/>
      <c r="K379" s="120"/>
      <c r="L379" s="120"/>
      <c r="M379" s="120"/>
      <c r="N379" s="120"/>
      <c r="O379" s="120"/>
      <c r="P379" s="120"/>
      <c r="Q379" s="120"/>
      <c r="R379" s="120"/>
      <c r="S379" s="120"/>
      <c r="T379" s="120"/>
      <c r="U379" s="120"/>
      <c r="V379" s="120"/>
      <c r="W379" s="120"/>
      <c r="X379" s="120"/>
      <c r="Y379" s="120"/>
      <c r="Z379" s="120"/>
    </row>
    <row r="380" spans="1:26" ht="15.75" customHeight="1">
      <c r="A380" s="120"/>
      <c r="B380" s="120"/>
      <c r="C380" s="120"/>
      <c r="D380" s="120"/>
      <c r="E380" s="120"/>
      <c r="F380" s="120"/>
      <c r="G380" s="120"/>
      <c r="H380" s="120"/>
      <c r="I380" s="120"/>
      <c r="J380" s="120"/>
      <c r="K380" s="120"/>
      <c r="L380" s="120"/>
      <c r="M380" s="120"/>
      <c r="N380" s="120"/>
      <c r="O380" s="120"/>
      <c r="P380" s="120"/>
      <c r="Q380" s="120"/>
      <c r="R380" s="120"/>
      <c r="S380" s="120"/>
      <c r="T380" s="120"/>
      <c r="U380" s="120"/>
      <c r="V380" s="120"/>
      <c r="W380" s="120"/>
      <c r="X380" s="120"/>
      <c r="Y380" s="120"/>
      <c r="Z380" s="120"/>
    </row>
    <row r="381" spans="1:26" ht="15.75" customHeight="1">
      <c r="A381" s="120"/>
      <c r="B381" s="120"/>
      <c r="C381" s="120"/>
      <c r="D381" s="120"/>
      <c r="E381" s="120"/>
      <c r="F381" s="120"/>
      <c r="G381" s="120"/>
      <c r="H381" s="120"/>
      <c r="I381" s="120"/>
      <c r="J381" s="120"/>
      <c r="K381" s="120"/>
      <c r="L381" s="120"/>
      <c r="M381" s="120"/>
      <c r="N381" s="120"/>
      <c r="O381" s="120"/>
      <c r="P381" s="120"/>
      <c r="Q381" s="120"/>
      <c r="R381" s="120"/>
      <c r="S381" s="120"/>
      <c r="T381" s="120"/>
      <c r="U381" s="120"/>
      <c r="V381" s="120"/>
      <c r="W381" s="120"/>
      <c r="X381" s="120"/>
      <c r="Y381" s="120"/>
      <c r="Z381" s="120"/>
    </row>
    <row r="382" spans="1:26" ht="15.75" customHeight="1">
      <c r="A382" s="120"/>
      <c r="B382" s="120"/>
      <c r="C382" s="120"/>
      <c r="D382" s="120"/>
      <c r="E382" s="120"/>
      <c r="F382" s="120"/>
      <c r="G382" s="120"/>
      <c r="H382" s="120"/>
      <c r="I382" s="120"/>
      <c r="J382" s="120"/>
      <c r="K382" s="120"/>
      <c r="L382" s="120"/>
      <c r="M382" s="120"/>
      <c r="N382" s="120"/>
      <c r="O382" s="120"/>
      <c r="P382" s="120"/>
      <c r="Q382" s="120"/>
      <c r="R382" s="120"/>
      <c r="S382" s="120"/>
      <c r="T382" s="120"/>
      <c r="U382" s="120"/>
      <c r="V382" s="120"/>
      <c r="W382" s="120"/>
      <c r="X382" s="120"/>
      <c r="Y382" s="120"/>
      <c r="Z382" s="120"/>
    </row>
    <row r="383" spans="1:26" ht="15.75" customHeight="1">
      <c r="A383" s="120"/>
      <c r="B383" s="120"/>
      <c r="C383" s="120"/>
      <c r="D383" s="120"/>
      <c r="E383" s="120"/>
      <c r="F383" s="120"/>
      <c r="G383" s="120"/>
      <c r="H383" s="120"/>
      <c r="I383" s="120"/>
      <c r="J383" s="120"/>
      <c r="K383" s="120"/>
      <c r="L383" s="120"/>
      <c r="M383" s="120"/>
      <c r="N383" s="120"/>
      <c r="O383" s="120"/>
      <c r="P383" s="120"/>
      <c r="Q383" s="120"/>
      <c r="R383" s="120"/>
      <c r="S383" s="120"/>
      <c r="T383" s="120"/>
      <c r="U383" s="120"/>
      <c r="V383" s="120"/>
      <c r="W383" s="120"/>
      <c r="X383" s="120"/>
      <c r="Y383" s="120"/>
      <c r="Z383" s="120"/>
    </row>
    <row r="384" spans="1:26" ht="15.75" customHeight="1">
      <c r="A384" s="120"/>
      <c r="B384" s="120"/>
      <c r="C384" s="120"/>
      <c r="D384" s="120"/>
      <c r="E384" s="120"/>
      <c r="F384" s="120"/>
      <c r="G384" s="120"/>
      <c r="H384" s="120"/>
      <c r="I384" s="120"/>
      <c r="J384" s="120"/>
      <c r="K384" s="120"/>
      <c r="L384" s="120"/>
      <c r="M384" s="120"/>
      <c r="N384" s="120"/>
      <c r="O384" s="120"/>
      <c r="P384" s="120"/>
      <c r="Q384" s="120"/>
      <c r="R384" s="120"/>
      <c r="S384" s="120"/>
      <c r="T384" s="120"/>
      <c r="U384" s="120"/>
      <c r="V384" s="120"/>
      <c r="W384" s="120"/>
      <c r="X384" s="120"/>
      <c r="Y384" s="120"/>
      <c r="Z384" s="120"/>
    </row>
    <row r="385" spans="1:26" ht="15.75" customHeight="1">
      <c r="A385" s="120"/>
      <c r="B385" s="120"/>
      <c r="C385" s="120"/>
      <c r="D385" s="120"/>
      <c r="E385" s="120"/>
      <c r="F385" s="120"/>
      <c r="G385" s="120"/>
      <c r="H385" s="120"/>
      <c r="I385" s="120"/>
      <c r="J385" s="120"/>
      <c r="K385" s="120"/>
      <c r="L385" s="120"/>
      <c r="M385" s="120"/>
      <c r="N385" s="120"/>
      <c r="O385" s="120"/>
      <c r="P385" s="120"/>
      <c r="Q385" s="120"/>
      <c r="R385" s="120"/>
      <c r="S385" s="120"/>
      <c r="T385" s="120"/>
      <c r="U385" s="120"/>
      <c r="V385" s="120"/>
      <c r="W385" s="120"/>
      <c r="X385" s="120"/>
      <c r="Y385" s="120"/>
      <c r="Z385" s="120"/>
    </row>
    <row r="386" spans="1:26" ht="15.75" customHeight="1">
      <c r="A386" s="120"/>
      <c r="B386" s="120"/>
      <c r="C386" s="120"/>
      <c r="D386" s="120"/>
      <c r="E386" s="120"/>
      <c r="F386" s="120"/>
      <c r="G386" s="120"/>
      <c r="H386" s="120"/>
      <c r="I386" s="120"/>
      <c r="J386" s="120"/>
      <c r="K386" s="120"/>
      <c r="L386" s="120"/>
      <c r="M386" s="120"/>
      <c r="N386" s="120"/>
      <c r="O386" s="120"/>
      <c r="P386" s="120"/>
      <c r="Q386" s="120"/>
      <c r="R386" s="120"/>
      <c r="S386" s="120"/>
      <c r="T386" s="120"/>
      <c r="U386" s="120"/>
      <c r="V386" s="120"/>
      <c r="W386" s="120"/>
      <c r="X386" s="120"/>
      <c r="Y386" s="120"/>
      <c r="Z386" s="120"/>
    </row>
    <row r="387" spans="1:26" ht="15.75" customHeight="1">
      <c r="A387" s="120"/>
      <c r="B387" s="120"/>
      <c r="C387" s="120"/>
      <c r="D387" s="120"/>
      <c r="E387" s="120"/>
      <c r="F387" s="120"/>
      <c r="G387" s="120"/>
      <c r="H387" s="120"/>
      <c r="I387" s="120"/>
      <c r="J387" s="120"/>
      <c r="K387" s="120"/>
      <c r="L387" s="120"/>
      <c r="M387" s="120"/>
      <c r="N387" s="120"/>
      <c r="O387" s="120"/>
      <c r="P387" s="120"/>
      <c r="Q387" s="120"/>
      <c r="R387" s="120"/>
      <c r="S387" s="120"/>
      <c r="T387" s="120"/>
      <c r="U387" s="120"/>
      <c r="V387" s="120"/>
      <c r="W387" s="120"/>
      <c r="X387" s="120"/>
      <c r="Y387" s="120"/>
      <c r="Z387" s="120"/>
    </row>
    <row r="388" spans="1:26" ht="15.75" customHeight="1">
      <c r="A388" s="120"/>
      <c r="B388" s="120"/>
      <c r="C388" s="120"/>
      <c r="D388" s="120"/>
      <c r="E388" s="120"/>
      <c r="F388" s="120"/>
      <c r="G388" s="120"/>
      <c r="H388" s="120"/>
      <c r="I388" s="120"/>
      <c r="J388" s="120"/>
      <c r="K388" s="120"/>
      <c r="L388" s="120"/>
      <c r="M388" s="120"/>
      <c r="N388" s="120"/>
      <c r="O388" s="120"/>
      <c r="P388" s="120"/>
      <c r="Q388" s="120"/>
      <c r="R388" s="120"/>
      <c r="S388" s="120"/>
      <c r="T388" s="120"/>
      <c r="U388" s="120"/>
      <c r="V388" s="120"/>
      <c r="W388" s="120"/>
      <c r="X388" s="120"/>
      <c r="Y388" s="120"/>
      <c r="Z388" s="120"/>
    </row>
    <row r="389" spans="1:26" ht="15.75" customHeight="1">
      <c r="A389" s="120"/>
      <c r="B389" s="120"/>
      <c r="C389" s="120"/>
      <c r="D389" s="120"/>
      <c r="E389" s="120"/>
      <c r="F389" s="120"/>
      <c r="G389" s="120"/>
      <c r="H389" s="120"/>
      <c r="I389" s="120"/>
      <c r="J389" s="120"/>
      <c r="K389" s="120"/>
      <c r="L389" s="120"/>
      <c r="M389" s="120"/>
      <c r="N389" s="120"/>
      <c r="O389" s="120"/>
      <c r="P389" s="120"/>
      <c r="Q389" s="120"/>
      <c r="R389" s="120"/>
      <c r="S389" s="120"/>
      <c r="T389" s="120"/>
      <c r="U389" s="120"/>
      <c r="V389" s="120"/>
      <c r="W389" s="120"/>
      <c r="X389" s="120"/>
      <c r="Y389" s="120"/>
      <c r="Z389" s="120"/>
    </row>
    <row r="390" spans="1:26" ht="15.75" customHeight="1">
      <c r="A390" s="120"/>
      <c r="B390" s="120"/>
      <c r="C390" s="120"/>
      <c r="D390" s="120"/>
      <c r="E390" s="120"/>
      <c r="F390" s="120"/>
      <c r="G390" s="120"/>
      <c r="H390" s="120"/>
      <c r="I390" s="120"/>
      <c r="J390" s="120"/>
      <c r="K390" s="120"/>
      <c r="L390" s="120"/>
      <c r="M390" s="120"/>
      <c r="N390" s="120"/>
      <c r="O390" s="120"/>
      <c r="P390" s="120"/>
      <c r="Q390" s="120"/>
      <c r="R390" s="120"/>
      <c r="S390" s="120"/>
      <c r="T390" s="120"/>
      <c r="U390" s="120"/>
      <c r="V390" s="120"/>
      <c r="W390" s="120"/>
      <c r="X390" s="120"/>
      <c r="Y390" s="120"/>
      <c r="Z390" s="120"/>
    </row>
    <row r="391" spans="1:26" ht="15.75" customHeight="1">
      <c r="A391" s="120"/>
      <c r="B391" s="120"/>
      <c r="C391" s="120"/>
      <c r="D391" s="120"/>
      <c r="E391" s="120"/>
      <c r="F391" s="120"/>
      <c r="G391" s="120"/>
      <c r="H391" s="120"/>
      <c r="I391" s="120"/>
      <c r="J391" s="120"/>
      <c r="K391" s="120"/>
      <c r="L391" s="120"/>
      <c r="M391" s="120"/>
      <c r="N391" s="120"/>
      <c r="O391" s="120"/>
      <c r="P391" s="120"/>
      <c r="Q391" s="120"/>
      <c r="R391" s="120"/>
      <c r="S391" s="120"/>
      <c r="T391" s="120"/>
      <c r="U391" s="120"/>
      <c r="V391" s="120"/>
      <c r="W391" s="120"/>
      <c r="X391" s="120"/>
      <c r="Y391" s="120"/>
      <c r="Z391" s="120"/>
    </row>
    <row r="392" spans="1:26" ht="15.75" customHeight="1">
      <c r="A392" s="120"/>
      <c r="B392" s="120"/>
      <c r="C392" s="120"/>
      <c r="D392" s="120"/>
      <c r="E392" s="120"/>
      <c r="F392" s="120"/>
      <c r="G392" s="120"/>
      <c r="H392" s="120"/>
      <c r="I392" s="120"/>
      <c r="J392" s="120"/>
      <c r="K392" s="120"/>
      <c r="L392" s="120"/>
      <c r="M392" s="120"/>
      <c r="N392" s="120"/>
      <c r="O392" s="120"/>
      <c r="P392" s="120"/>
      <c r="Q392" s="120"/>
      <c r="R392" s="120"/>
      <c r="S392" s="120"/>
      <c r="T392" s="120"/>
      <c r="U392" s="120"/>
      <c r="V392" s="120"/>
      <c r="W392" s="120"/>
      <c r="X392" s="120"/>
      <c r="Y392" s="120"/>
      <c r="Z392" s="120"/>
    </row>
    <row r="393" spans="1:26" ht="15.75" customHeight="1">
      <c r="A393" s="120"/>
      <c r="B393" s="120"/>
      <c r="C393" s="120"/>
      <c r="D393" s="120"/>
      <c r="E393" s="120"/>
      <c r="F393" s="120"/>
      <c r="G393" s="120"/>
      <c r="H393" s="120"/>
      <c r="I393" s="120"/>
      <c r="J393" s="120"/>
      <c r="K393" s="120"/>
      <c r="L393" s="120"/>
      <c r="M393" s="120"/>
      <c r="N393" s="120"/>
      <c r="O393" s="120"/>
      <c r="P393" s="120"/>
      <c r="Q393" s="120"/>
      <c r="R393" s="120"/>
      <c r="S393" s="120"/>
      <c r="T393" s="120"/>
      <c r="U393" s="120"/>
      <c r="V393" s="120"/>
      <c r="W393" s="120"/>
      <c r="X393" s="120"/>
      <c r="Y393" s="120"/>
      <c r="Z393" s="120"/>
    </row>
    <row r="394" spans="1:26" ht="15.75" customHeight="1">
      <c r="A394" s="120"/>
      <c r="B394" s="120"/>
      <c r="C394" s="120"/>
      <c r="D394" s="120"/>
      <c r="E394" s="120"/>
      <c r="F394" s="120"/>
      <c r="G394" s="120"/>
      <c r="H394" s="120"/>
      <c r="I394" s="120"/>
      <c r="J394" s="120"/>
      <c r="K394" s="120"/>
      <c r="L394" s="120"/>
      <c r="M394" s="120"/>
      <c r="N394" s="120"/>
      <c r="O394" s="120"/>
      <c r="P394" s="120"/>
      <c r="Q394" s="120"/>
      <c r="R394" s="120"/>
      <c r="S394" s="120"/>
      <c r="T394" s="120"/>
      <c r="U394" s="120"/>
      <c r="V394" s="120"/>
      <c r="W394" s="120"/>
      <c r="X394" s="120"/>
      <c r="Y394" s="120"/>
      <c r="Z394" s="120"/>
    </row>
    <row r="395" spans="1:26" ht="15.75" customHeight="1">
      <c r="A395" s="120"/>
      <c r="B395" s="120"/>
      <c r="C395" s="120"/>
      <c r="D395" s="120"/>
      <c r="E395" s="120"/>
      <c r="F395" s="120"/>
      <c r="G395" s="120"/>
      <c r="H395" s="120"/>
      <c r="I395" s="120"/>
      <c r="J395" s="120"/>
      <c r="K395" s="120"/>
      <c r="L395" s="120"/>
      <c r="M395" s="120"/>
      <c r="N395" s="120"/>
      <c r="O395" s="120"/>
      <c r="P395" s="120"/>
      <c r="Q395" s="120"/>
      <c r="R395" s="120"/>
      <c r="S395" s="120"/>
      <c r="T395" s="120"/>
      <c r="U395" s="120"/>
      <c r="V395" s="120"/>
      <c r="W395" s="120"/>
      <c r="X395" s="120"/>
      <c r="Y395" s="120"/>
      <c r="Z395" s="120"/>
    </row>
    <row r="396" spans="1:26" ht="15.75" customHeight="1">
      <c r="A396" s="120"/>
      <c r="B396" s="120"/>
      <c r="C396" s="120"/>
      <c r="D396" s="120"/>
      <c r="E396" s="120"/>
      <c r="F396" s="120"/>
      <c r="G396" s="120"/>
      <c r="H396" s="120"/>
      <c r="I396" s="120"/>
      <c r="J396" s="120"/>
      <c r="K396" s="120"/>
      <c r="L396" s="120"/>
      <c r="M396" s="120"/>
      <c r="N396" s="120"/>
      <c r="O396" s="120"/>
      <c r="P396" s="120"/>
      <c r="Q396" s="120"/>
      <c r="R396" s="120"/>
      <c r="S396" s="120"/>
      <c r="T396" s="120"/>
      <c r="U396" s="120"/>
      <c r="V396" s="120"/>
      <c r="W396" s="120"/>
      <c r="X396" s="120"/>
      <c r="Y396" s="120"/>
      <c r="Z396" s="120"/>
    </row>
    <row r="397" spans="1:26" ht="15.75" customHeight="1">
      <c r="A397" s="120"/>
      <c r="B397" s="120"/>
      <c r="C397" s="120"/>
      <c r="D397" s="120"/>
      <c r="E397" s="120"/>
      <c r="F397" s="120"/>
      <c r="G397" s="120"/>
      <c r="H397" s="120"/>
      <c r="I397" s="120"/>
      <c r="J397" s="120"/>
      <c r="K397" s="120"/>
      <c r="L397" s="120"/>
      <c r="M397" s="120"/>
      <c r="N397" s="120"/>
      <c r="O397" s="120"/>
      <c r="P397" s="120"/>
      <c r="Q397" s="120"/>
      <c r="R397" s="120"/>
      <c r="S397" s="120"/>
      <c r="T397" s="120"/>
      <c r="U397" s="120"/>
      <c r="V397" s="120"/>
      <c r="W397" s="120"/>
      <c r="X397" s="120"/>
      <c r="Y397" s="120"/>
      <c r="Z397" s="120"/>
    </row>
    <row r="398" spans="1:26" ht="15.75" customHeight="1">
      <c r="A398" s="120"/>
      <c r="B398" s="120"/>
      <c r="C398" s="120"/>
      <c r="D398" s="120"/>
      <c r="E398" s="120"/>
      <c r="F398" s="120"/>
      <c r="G398" s="120"/>
      <c r="H398" s="120"/>
      <c r="I398" s="120"/>
      <c r="J398" s="120"/>
      <c r="K398" s="120"/>
      <c r="L398" s="120"/>
      <c r="M398" s="120"/>
      <c r="N398" s="120"/>
      <c r="O398" s="120"/>
      <c r="P398" s="120"/>
      <c r="Q398" s="120"/>
      <c r="R398" s="120"/>
      <c r="S398" s="120"/>
      <c r="T398" s="120"/>
      <c r="U398" s="120"/>
      <c r="V398" s="120"/>
      <c r="W398" s="120"/>
      <c r="X398" s="120"/>
      <c r="Y398" s="120"/>
      <c r="Z398" s="120"/>
    </row>
    <row r="399" spans="1:26" ht="15.75" customHeight="1">
      <c r="A399" s="120"/>
      <c r="B399" s="120"/>
      <c r="C399" s="120"/>
      <c r="D399" s="120"/>
      <c r="E399" s="120"/>
      <c r="F399" s="120"/>
      <c r="G399" s="120"/>
      <c r="H399" s="120"/>
      <c r="I399" s="120"/>
      <c r="J399" s="120"/>
      <c r="K399" s="120"/>
      <c r="L399" s="120"/>
      <c r="M399" s="120"/>
      <c r="N399" s="120"/>
      <c r="O399" s="120"/>
      <c r="P399" s="120"/>
      <c r="Q399" s="120"/>
      <c r="R399" s="120"/>
      <c r="S399" s="120"/>
      <c r="T399" s="120"/>
      <c r="U399" s="120"/>
      <c r="V399" s="120"/>
      <c r="W399" s="120"/>
      <c r="X399" s="120"/>
      <c r="Y399" s="120"/>
      <c r="Z399" s="120"/>
    </row>
    <row r="400" spans="1:26" ht="15.75" customHeight="1">
      <c r="A400" s="120"/>
      <c r="B400" s="120"/>
      <c r="C400" s="120"/>
      <c r="D400" s="120"/>
      <c r="E400" s="120"/>
      <c r="F400" s="120"/>
      <c r="G400" s="120"/>
      <c r="H400" s="120"/>
      <c r="I400" s="120"/>
      <c r="J400" s="120"/>
      <c r="K400" s="120"/>
      <c r="L400" s="120"/>
      <c r="M400" s="120"/>
      <c r="N400" s="120"/>
      <c r="O400" s="120"/>
      <c r="P400" s="120"/>
      <c r="Q400" s="120"/>
      <c r="R400" s="120"/>
      <c r="S400" s="120"/>
      <c r="T400" s="120"/>
      <c r="U400" s="120"/>
      <c r="V400" s="120"/>
      <c r="W400" s="120"/>
      <c r="X400" s="120"/>
      <c r="Y400" s="120"/>
      <c r="Z400" s="120"/>
    </row>
    <row r="401" spans="1:26" ht="15.75" customHeight="1">
      <c r="A401" s="120"/>
      <c r="B401" s="120"/>
      <c r="C401" s="120"/>
      <c r="D401" s="120"/>
      <c r="E401" s="120"/>
      <c r="F401" s="120"/>
      <c r="G401" s="120"/>
      <c r="H401" s="120"/>
      <c r="I401" s="120"/>
      <c r="J401" s="120"/>
      <c r="K401" s="120"/>
      <c r="L401" s="120"/>
      <c r="M401" s="120"/>
      <c r="N401" s="120"/>
      <c r="O401" s="120"/>
      <c r="P401" s="120"/>
      <c r="Q401" s="120"/>
      <c r="R401" s="120"/>
      <c r="S401" s="120"/>
      <c r="T401" s="120"/>
      <c r="U401" s="120"/>
      <c r="V401" s="120"/>
      <c r="W401" s="120"/>
      <c r="X401" s="120"/>
      <c r="Y401" s="120"/>
      <c r="Z401" s="120"/>
    </row>
    <row r="402" spans="1:26" ht="15.75" customHeight="1">
      <c r="A402" s="120"/>
      <c r="B402" s="120"/>
      <c r="C402" s="120"/>
      <c r="D402" s="120"/>
      <c r="E402" s="120"/>
      <c r="F402" s="120"/>
      <c r="G402" s="120"/>
      <c r="H402" s="120"/>
      <c r="I402" s="120"/>
      <c r="J402" s="120"/>
      <c r="K402" s="120"/>
      <c r="L402" s="120"/>
      <c r="M402" s="120"/>
      <c r="N402" s="120"/>
      <c r="O402" s="120"/>
      <c r="P402" s="120"/>
      <c r="Q402" s="120"/>
      <c r="R402" s="120"/>
      <c r="S402" s="120"/>
      <c r="T402" s="120"/>
      <c r="U402" s="120"/>
      <c r="V402" s="120"/>
      <c r="W402" s="120"/>
      <c r="X402" s="120"/>
      <c r="Y402" s="120"/>
      <c r="Z402" s="120"/>
    </row>
    <row r="403" spans="1:26" ht="15.75" customHeight="1">
      <c r="A403" s="120"/>
      <c r="B403" s="120"/>
      <c r="C403" s="120"/>
      <c r="D403" s="120"/>
      <c r="E403" s="120"/>
      <c r="F403" s="120"/>
      <c r="G403" s="120"/>
      <c r="H403" s="120"/>
      <c r="I403" s="120"/>
      <c r="J403" s="120"/>
      <c r="K403" s="120"/>
      <c r="L403" s="120"/>
      <c r="M403" s="120"/>
      <c r="N403" s="120"/>
      <c r="O403" s="120"/>
      <c r="P403" s="120"/>
      <c r="Q403" s="120"/>
      <c r="R403" s="120"/>
      <c r="S403" s="120"/>
      <c r="T403" s="120"/>
      <c r="U403" s="120"/>
      <c r="V403" s="120"/>
      <c r="W403" s="120"/>
      <c r="X403" s="120"/>
      <c r="Y403" s="120"/>
      <c r="Z403" s="120"/>
    </row>
    <row r="404" spans="1:26" ht="15.75" customHeight="1">
      <c r="A404" s="120"/>
      <c r="B404" s="120"/>
      <c r="C404" s="120"/>
      <c r="D404" s="120"/>
      <c r="E404" s="120"/>
      <c r="F404" s="120"/>
      <c r="G404" s="120"/>
      <c r="H404" s="120"/>
      <c r="I404" s="120"/>
      <c r="J404" s="120"/>
      <c r="K404" s="120"/>
      <c r="L404" s="120"/>
      <c r="M404" s="120"/>
      <c r="N404" s="120"/>
      <c r="O404" s="120"/>
      <c r="P404" s="120"/>
      <c r="Q404" s="120"/>
      <c r="R404" s="120"/>
      <c r="S404" s="120"/>
      <c r="T404" s="120"/>
      <c r="U404" s="120"/>
      <c r="V404" s="120"/>
      <c r="W404" s="120"/>
      <c r="X404" s="120"/>
      <c r="Y404" s="120"/>
      <c r="Z404" s="120"/>
    </row>
    <row r="405" spans="1:26" ht="15.75" customHeight="1">
      <c r="A405" s="120"/>
      <c r="B405" s="120"/>
      <c r="C405" s="120"/>
      <c r="D405" s="120"/>
      <c r="E405" s="120"/>
      <c r="F405" s="120"/>
      <c r="G405" s="120"/>
      <c r="H405" s="120"/>
      <c r="I405" s="120"/>
      <c r="J405" s="120"/>
      <c r="K405" s="120"/>
      <c r="L405" s="120"/>
      <c r="M405" s="120"/>
      <c r="N405" s="120"/>
      <c r="O405" s="120"/>
      <c r="P405" s="120"/>
      <c r="Q405" s="120"/>
      <c r="R405" s="120"/>
      <c r="S405" s="120"/>
      <c r="T405" s="120"/>
      <c r="U405" s="120"/>
      <c r="V405" s="120"/>
      <c r="W405" s="120"/>
      <c r="X405" s="120"/>
      <c r="Y405" s="120"/>
      <c r="Z405" s="120"/>
    </row>
    <row r="406" spans="1:26" ht="15.75" customHeight="1">
      <c r="A406" s="120"/>
      <c r="B406" s="120"/>
      <c r="C406" s="120"/>
      <c r="D406" s="120"/>
      <c r="E406" s="120"/>
      <c r="F406" s="120"/>
      <c r="G406" s="120"/>
      <c r="H406" s="120"/>
      <c r="I406" s="120"/>
      <c r="J406" s="120"/>
      <c r="K406" s="120"/>
      <c r="L406" s="120"/>
      <c r="M406" s="120"/>
      <c r="N406" s="120"/>
      <c r="O406" s="120"/>
      <c r="P406" s="120"/>
      <c r="Q406" s="120"/>
      <c r="R406" s="120"/>
      <c r="S406" s="120"/>
      <c r="T406" s="120"/>
      <c r="U406" s="120"/>
      <c r="V406" s="120"/>
      <c r="W406" s="120"/>
      <c r="X406" s="120"/>
      <c r="Y406" s="120"/>
      <c r="Z406" s="120"/>
    </row>
    <row r="407" spans="1:26" ht="15.75" customHeight="1">
      <c r="A407" s="120"/>
      <c r="B407" s="120"/>
      <c r="C407" s="120"/>
      <c r="D407" s="120"/>
      <c r="E407" s="120"/>
      <c r="F407" s="120"/>
      <c r="G407" s="120"/>
      <c r="H407" s="120"/>
      <c r="I407" s="120"/>
      <c r="J407" s="120"/>
      <c r="K407" s="120"/>
      <c r="L407" s="120"/>
      <c r="M407" s="120"/>
      <c r="N407" s="120"/>
      <c r="O407" s="120"/>
      <c r="P407" s="120"/>
      <c r="Q407" s="120"/>
      <c r="R407" s="120"/>
      <c r="S407" s="120"/>
      <c r="T407" s="120"/>
      <c r="U407" s="120"/>
      <c r="V407" s="120"/>
      <c r="W407" s="120"/>
      <c r="X407" s="120"/>
      <c r="Y407" s="120"/>
      <c r="Z407" s="120"/>
    </row>
    <row r="408" spans="1:26" ht="15.75" customHeight="1">
      <c r="A408" s="120"/>
      <c r="B408" s="120"/>
      <c r="C408" s="120"/>
      <c r="D408" s="120"/>
      <c r="E408" s="120"/>
      <c r="F408" s="120"/>
      <c r="G408" s="120"/>
      <c r="H408" s="120"/>
      <c r="I408" s="120"/>
      <c r="J408" s="120"/>
      <c r="K408" s="120"/>
      <c r="L408" s="120"/>
      <c r="M408" s="120"/>
      <c r="N408" s="120"/>
      <c r="O408" s="120"/>
      <c r="P408" s="120"/>
      <c r="Q408" s="120"/>
      <c r="R408" s="120"/>
      <c r="S408" s="120"/>
      <c r="T408" s="120"/>
      <c r="U408" s="120"/>
      <c r="V408" s="120"/>
      <c r="W408" s="120"/>
      <c r="X408" s="120"/>
      <c r="Y408" s="120"/>
      <c r="Z408" s="120"/>
    </row>
    <row r="409" spans="1:26" ht="15.75" customHeight="1">
      <c r="A409" s="120"/>
      <c r="B409" s="120"/>
      <c r="C409" s="120"/>
      <c r="D409" s="120"/>
      <c r="E409" s="120"/>
      <c r="F409" s="120"/>
      <c r="G409" s="120"/>
      <c r="H409" s="120"/>
      <c r="I409" s="120"/>
      <c r="J409" s="120"/>
      <c r="K409" s="120"/>
      <c r="L409" s="120"/>
      <c r="M409" s="120"/>
      <c r="N409" s="120"/>
      <c r="O409" s="120"/>
      <c r="P409" s="120"/>
      <c r="Q409" s="120"/>
      <c r="R409" s="120"/>
      <c r="S409" s="120"/>
      <c r="T409" s="120"/>
      <c r="U409" s="120"/>
      <c r="V409" s="120"/>
      <c r="W409" s="120"/>
      <c r="X409" s="120"/>
      <c r="Y409" s="120"/>
      <c r="Z409" s="120"/>
    </row>
    <row r="410" spans="1:26" ht="15.75" customHeight="1">
      <c r="A410" s="120"/>
      <c r="B410" s="120"/>
      <c r="C410" s="120"/>
      <c r="D410" s="120"/>
      <c r="E410" s="120"/>
      <c r="F410" s="120"/>
      <c r="G410" s="120"/>
      <c r="H410" s="120"/>
      <c r="I410" s="120"/>
      <c r="J410" s="120"/>
      <c r="K410" s="120"/>
      <c r="L410" s="120"/>
      <c r="M410" s="120"/>
      <c r="N410" s="120"/>
      <c r="O410" s="120"/>
      <c r="P410" s="120"/>
      <c r="Q410" s="120"/>
      <c r="R410" s="120"/>
      <c r="S410" s="120"/>
      <c r="T410" s="120"/>
      <c r="U410" s="120"/>
      <c r="V410" s="120"/>
      <c r="W410" s="120"/>
      <c r="X410" s="120"/>
      <c r="Y410" s="120"/>
      <c r="Z410" s="120"/>
    </row>
    <row r="411" spans="1:26" ht="15.75" customHeight="1">
      <c r="A411" s="120"/>
      <c r="B411" s="120"/>
      <c r="C411" s="120"/>
      <c r="D411" s="120"/>
      <c r="E411" s="120"/>
      <c r="F411" s="120"/>
      <c r="G411" s="120"/>
      <c r="H411" s="120"/>
      <c r="I411" s="120"/>
      <c r="J411" s="120"/>
      <c r="K411" s="120"/>
      <c r="L411" s="120"/>
      <c r="M411" s="120"/>
      <c r="N411" s="120"/>
      <c r="O411" s="120"/>
      <c r="P411" s="120"/>
      <c r="Q411" s="120"/>
      <c r="R411" s="120"/>
      <c r="S411" s="120"/>
      <c r="T411" s="120"/>
      <c r="U411" s="120"/>
      <c r="V411" s="120"/>
      <c r="W411" s="120"/>
      <c r="X411" s="120"/>
      <c r="Y411" s="120"/>
      <c r="Z411" s="120"/>
    </row>
    <row r="412" spans="1:26" ht="15.75" customHeight="1">
      <c r="A412" s="120"/>
      <c r="B412" s="120"/>
      <c r="C412" s="120"/>
      <c r="D412" s="120"/>
      <c r="E412" s="120"/>
      <c r="F412" s="120"/>
      <c r="G412" s="120"/>
      <c r="H412" s="120"/>
      <c r="I412" s="120"/>
      <c r="J412" s="120"/>
      <c r="K412" s="120"/>
      <c r="L412" s="120"/>
      <c r="M412" s="120"/>
      <c r="N412" s="120"/>
      <c r="O412" s="120"/>
      <c r="P412" s="120"/>
      <c r="Q412" s="120"/>
      <c r="R412" s="120"/>
      <c r="S412" s="120"/>
      <c r="T412" s="120"/>
      <c r="U412" s="120"/>
      <c r="V412" s="120"/>
      <c r="W412" s="120"/>
      <c r="X412" s="120"/>
      <c r="Y412" s="120"/>
      <c r="Z412" s="120"/>
    </row>
    <row r="413" spans="1:26" ht="15.75" customHeight="1">
      <c r="A413" s="120"/>
      <c r="B413" s="120"/>
      <c r="C413" s="120"/>
      <c r="D413" s="120"/>
      <c r="E413" s="120"/>
      <c r="F413" s="120"/>
      <c r="G413" s="120"/>
      <c r="H413" s="120"/>
      <c r="I413" s="120"/>
      <c r="J413" s="120"/>
      <c r="K413" s="120"/>
      <c r="L413" s="120"/>
      <c r="M413" s="120"/>
      <c r="N413" s="120"/>
      <c r="O413" s="120"/>
      <c r="P413" s="120"/>
      <c r="Q413" s="120"/>
      <c r="R413" s="120"/>
      <c r="S413" s="120"/>
      <c r="T413" s="120"/>
      <c r="U413" s="120"/>
      <c r="V413" s="120"/>
      <c r="W413" s="120"/>
      <c r="X413" s="120"/>
      <c r="Y413" s="120"/>
      <c r="Z413" s="120"/>
    </row>
    <row r="414" spans="1:26" ht="15.75" customHeight="1">
      <c r="A414" s="120"/>
      <c r="B414" s="120"/>
      <c r="C414" s="120"/>
      <c r="D414" s="120"/>
      <c r="E414" s="120"/>
      <c r="F414" s="120"/>
      <c r="G414" s="120"/>
      <c r="H414" s="120"/>
      <c r="I414" s="120"/>
      <c r="J414" s="120"/>
      <c r="K414" s="120"/>
      <c r="L414" s="120"/>
      <c r="M414" s="120"/>
      <c r="N414" s="120"/>
      <c r="O414" s="120"/>
      <c r="P414" s="120"/>
      <c r="Q414" s="120"/>
      <c r="R414" s="120"/>
      <c r="S414" s="120"/>
      <c r="T414" s="120"/>
      <c r="U414" s="120"/>
      <c r="V414" s="120"/>
      <c r="W414" s="120"/>
      <c r="X414" s="120"/>
      <c r="Y414" s="120"/>
      <c r="Z414" s="120"/>
    </row>
    <row r="415" spans="1:26" ht="15.75" customHeight="1">
      <c r="A415" s="120"/>
      <c r="B415" s="120"/>
      <c r="C415" s="120"/>
      <c r="D415" s="120"/>
      <c r="E415" s="120"/>
      <c r="F415" s="120"/>
      <c r="G415" s="120"/>
      <c r="H415" s="120"/>
      <c r="I415" s="120"/>
      <c r="J415" s="120"/>
      <c r="K415" s="120"/>
      <c r="L415" s="120"/>
      <c r="M415" s="120"/>
      <c r="N415" s="120"/>
      <c r="O415" s="120"/>
      <c r="P415" s="120"/>
      <c r="Q415" s="120"/>
      <c r="R415" s="120"/>
      <c r="S415" s="120"/>
      <c r="T415" s="120"/>
      <c r="U415" s="120"/>
      <c r="V415" s="120"/>
      <c r="W415" s="120"/>
      <c r="X415" s="120"/>
      <c r="Y415" s="120"/>
      <c r="Z415" s="120"/>
    </row>
    <row r="416" spans="1:26" ht="15.75" customHeight="1">
      <c r="A416" s="120"/>
      <c r="B416" s="120"/>
      <c r="C416" s="120"/>
      <c r="D416" s="120"/>
      <c r="E416" s="120"/>
      <c r="F416" s="120"/>
      <c r="G416" s="120"/>
      <c r="H416" s="120"/>
      <c r="I416" s="120"/>
      <c r="J416" s="120"/>
      <c r="K416" s="120"/>
      <c r="L416" s="120"/>
      <c r="M416" s="120"/>
      <c r="N416" s="120"/>
      <c r="O416" s="120"/>
      <c r="P416" s="120"/>
      <c r="Q416" s="120"/>
      <c r="R416" s="120"/>
      <c r="S416" s="120"/>
      <c r="T416" s="120"/>
      <c r="U416" s="120"/>
      <c r="V416" s="120"/>
      <c r="W416" s="120"/>
      <c r="X416" s="120"/>
      <c r="Y416" s="120"/>
      <c r="Z416" s="120"/>
    </row>
    <row r="417" spans="1:26" ht="15.75" customHeight="1">
      <c r="A417" s="120"/>
      <c r="B417" s="120"/>
      <c r="C417" s="120"/>
      <c r="D417" s="120"/>
      <c r="E417" s="120"/>
      <c r="F417" s="120"/>
      <c r="G417" s="120"/>
      <c r="H417" s="120"/>
      <c r="I417" s="120"/>
      <c r="J417" s="120"/>
      <c r="K417" s="120"/>
      <c r="L417" s="120"/>
      <c r="M417" s="120"/>
      <c r="N417" s="120"/>
      <c r="O417" s="120"/>
      <c r="P417" s="120"/>
      <c r="Q417" s="120"/>
      <c r="R417" s="120"/>
      <c r="S417" s="120"/>
      <c r="T417" s="120"/>
      <c r="U417" s="120"/>
      <c r="V417" s="120"/>
      <c r="W417" s="120"/>
      <c r="X417" s="120"/>
      <c r="Y417" s="120"/>
      <c r="Z417" s="120"/>
    </row>
    <row r="418" spans="1:26" ht="15.75" customHeight="1">
      <c r="A418" s="120"/>
      <c r="B418" s="120"/>
      <c r="C418" s="120"/>
      <c r="D418" s="120"/>
      <c r="E418" s="120"/>
      <c r="F418" s="120"/>
      <c r="G418" s="120"/>
      <c r="H418" s="120"/>
      <c r="I418" s="120"/>
      <c r="J418" s="120"/>
      <c r="K418" s="120"/>
      <c r="L418" s="120"/>
      <c r="M418" s="120"/>
      <c r="N418" s="120"/>
      <c r="O418" s="120"/>
      <c r="P418" s="120"/>
      <c r="Q418" s="120"/>
      <c r="R418" s="120"/>
      <c r="S418" s="120"/>
      <c r="T418" s="120"/>
      <c r="U418" s="120"/>
      <c r="V418" s="120"/>
      <c r="W418" s="120"/>
      <c r="X418" s="120"/>
      <c r="Y418" s="120"/>
      <c r="Z418" s="120"/>
    </row>
    <row r="419" spans="1:26" ht="15.75" customHeight="1">
      <c r="A419" s="120"/>
      <c r="B419" s="120"/>
      <c r="C419" s="120"/>
      <c r="D419" s="120"/>
      <c r="E419" s="120"/>
      <c r="F419" s="120"/>
      <c r="G419" s="120"/>
      <c r="H419" s="120"/>
      <c r="I419" s="120"/>
      <c r="J419" s="120"/>
      <c r="K419" s="120"/>
      <c r="L419" s="120"/>
      <c r="M419" s="120"/>
      <c r="N419" s="120"/>
      <c r="O419" s="120"/>
      <c r="P419" s="120"/>
      <c r="Q419" s="120"/>
      <c r="R419" s="120"/>
      <c r="S419" s="120"/>
      <c r="T419" s="120"/>
      <c r="U419" s="120"/>
      <c r="V419" s="120"/>
      <c r="W419" s="120"/>
      <c r="X419" s="120"/>
      <c r="Y419" s="120"/>
      <c r="Z419" s="120"/>
    </row>
    <row r="420" spans="1:26" ht="15.75" customHeight="1">
      <c r="A420" s="120"/>
      <c r="B420" s="120"/>
      <c r="C420" s="120"/>
      <c r="D420" s="120"/>
      <c r="E420" s="120"/>
      <c r="F420" s="120"/>
      <c r="G420" s="120"/>
      <c r="H420" s="120"/>
      <c r="I420" s="120"/>
      <c r="J420" s="120"/>
      <c r="K420" s="120"/>
      <c r="L420" s="120"/>
      <c r="M420" s="120"/>
      <c r="N420" s="120"/>
      <c r="O420" s="120"/>
      <c r="P420" s="120"/>
      <c r="Q420" s="120"/>
      <c r="R420" s="120"/>
      <c r="S420" s="120"/>
      <c r="T420" s="120"/>
      <c r="U420" s="120"/>
      <c r="V420" s="120"/>
      <c r="W420" s="120"/>
      <c r="X420" s="120"/>
      <c r="Y420" s="120"/>
      <c r="Z420" s="120"/>
    </row>
    <row r="421" spans="1:26" ht="15.75" customHeight="1">
      <c r="A421" s="120"/>
      <c r="B421" s="120"/>
      <c r="C421" s="120"/>
      <c r="D421" s="120"/>
      <c r="E421" s="120"/>
      <c r="F421" s="120"/>
      <c r="G421" s="120"/>
      <c r="H421" s="120"/>
      <c r="I421" s="120"/>
      <c r="J421" s="120"/>
      <c r="K421" s="120"/>
      <c r="L421" s="120"/>
      <c r="M421" s="120"/>
      <c r="N421" s="120"/>
      <c r="O421" s="120"/>
      <c r="P421" s="120"/>
      <c r="Q421" s="120"/>
      <c r="R421" s="120"/>
      <c r="S421" s="120"/>
      <c r="T421" s="120"/>
      <c r="U421" s="120"/>
      <c r="V421" s="120"/>
      <c r="W421" s="120"/>
      <c r="X421" s="120"/>
      <c r="Y421" s="120"/>
      <c r="Z421" s="120"/>
    </row>
    <row r="422" spans="1:26" ht="15.75" customHeight="1">
      <c r="A422" s="120"/>
      <c r="B422" s="120"/>
      <c r="C422" s="120"/>
      <c r="D422" s="120"/>
      <c r="E422" s="120"/>
      <c r="F422" s="120"/>
      <c r="G422" s="120"/>
      <c r="H422" s="120"/>
      <c r="I422" s="120"/>
      <c r="J422" s="120"/>
      <c r="K422" s="120"/>
      <c r="L422" s="120"/>
      <c r="M422" s="120"/>
      <c r="N422" s="120"/>
      <c r="O422" s="120"/>
      <c r="P422" s="120"/>
      <c r="Q422" s="120"/>
      <c r="R422" s="120"/>
      <c r="S422" s="120"/>
      <c r="T422" s="120"/>
      <c r="U422" s="120"/>
      <c r="V422" s="120"/>
      <c r="W422" s="120"/>
      <c r="X422" s="120"/>
      <c r="Y422" s="120"/>
      <c r="Z422" s="120"/>
    </row>
    <row r="423" spans="1:26" ht="15.75" customHeight="1">
      <c r="A423" s="120"/>
      <c r="B423" s="120"/>
      <c r="C423" s="120"/>
      <c r="D423" s="120"/>
      <c r="E423" s="120"/>
      <c r="F423" s="120"/>
      <c r="G423" s="120"/>
      <c r="H423" s="120"/>
      <c r="I423" s="120"/>
      <c r="J423" s="120"/>
      <c r="K423" s="120"/>
      <c r="L423" s="120"/>
      <c r="M423" s="120"/>
      <c r="N423" s="120"/>
      <c r="O423" s="120"/>
      <c r="P423" s="120"/>
      <c r="Q423" s="120"/>
      <c r="R423" s="120"/>
      <c r="S423" s="120"/>
      <c r="T423" s="120"/>
      <c r="U423" s="120"/>
      <c r="V423" s="120"/>
      <c r="W423" s="120"/>
      <c r="X423" s="120"/>
      <c r="Y423" s="120"/>
      <c r="Z423" s="120"/>
    </row>
    <row r="424" spans="1:26" ht="15.75" customHeight="1">
      <c r="A424" s="120"/>
      <c r="B424" s="120"/>
      <c r="C424" s="120"/>
      <c r="D424" s="120"/>
      <c r="E424" s="120"/>
      <c r="F424" s="120"/>
      <c r="G424" s="120"/>
      <c r="H424" s="120"/>
      <c r="I424" s="120"/>
      <c r="J424" s="120"/>
      <c r="K424" s="120"/>
      <c r="L424" s="120"/>
      <c r="M424" s="120"/>
      <c r="N424" s="120"/>
      <c r="O424" s="120"/>
      <c r="P424" s="120"/>
      <c r="Q424" s="120"/>
      <c r="R424" s="120"/>
      <c r="S424" s="120"/>
      <c r="T424" s="120"/>
      <c r="U424" s="120"/>
      <c r="V424" s="120"/>
      <c r="W424" s="120"/>
      <c r="X424" s="120"/>
      <c r="Y424" s="120"/>
      <c r="Z424" s="120"/>
    </row>
    <row r="425" spans="1:26" ht="15.75" customHeight="1">
      <c r="A425" s="120"/>
      <c r="B425" s="120"/>
      <c r="C425" s="120"/>
      <c r="D425" s="120"/>
      <c r="E425" s="120"/>
      <c r="F425" s="120"/>
      <c r="G425" s="120"/>
      <c r="H425" s="120"/>
      <c r="I425" s="120"/>
      <c r="J425" s="120"/>
      <c r="K425" s="120"/>
      <c r="L425" s="120"/>
      <c r="M425" s="120"/>
      <c r="N425" s="120"/>
      <c r="O425" s="120"/>
      <c r="P425" s="120"/>
      <c r="Q425" s="120"/>
      <c r="R425" s="120"/>
      <c r="S425" s="120"/>
      <c r="T425" s="120"/>
      <c r="U425" s="120"/>
      <c r="V425" s="120"/>
      <c r="W425" s="120"/>
      <c r="X425" s="120"/>
      <c r="Y425" s="120"/>
      <c r="Z425" s="120"/>
    </row>
    <row r="426" spans="1:26" ht="15.75" customHeight="1">
      <c r="A426" s="120"/>
      <c r="B426" s="120"/>
      <c r="C426" s="120"/>
      <c r="D426" s="120"/>
      <c r="E426" s="120"/>
      <c r="F426" s="120"/>
      <c r="G426" s="120"/>
      <c r="H426" s="120"/>
      <c r="I426" s="120"/>
      <c r="J426" s="120"/>
      <c r="K426" s="120"/>
      <c r="L426" s="120"/>
      <c r="M426" s="120"/>
      <c r="N426" s="120"/>
      <c r="O426" s="120"/>
      <c r="P426" s="120"/>
      <c r="Q426" s="120"/>
      <c r="R426" s="120"/>
      <c r="S426" s="120"/>
      <c r="T426" s="120"/>
      <c r="U426" s="120"/>
      <c r="V426" s="120"/>
      <c r="W426" s="120"/>
      <c r="X426" s="120"/>
      <c r="Y426" s="120"/>
      <c r="Z426" s="120"/>
    </row>
    <row r="427" spans="1:26" ht="15.75" customHeight="1">
      <c r="A427" s="120"/>
      <c r="B427" s="120"/>
      <c r="C427" s="120"/>
      <c r="D427" s="120"/>
      <c r="E427" s="120"/>
      <c r="F427" s="120"/>
      <c r="G427" s="120"/>
      <c r="H427" s="120"/>
      <c r="I427" s="120"/>
      <c r="J427" s="120"/>
      <c r="K427" s="120"/>
      <c r="L427" s="120"/>
      <c r="M427" s="120"/>
      <c r="N427" s="120"/>
      <c r="O427" s="120"/>
      <c r="P427" s="120"/>
      <c r="Q427" s="120"/>
      <c r="R427" s="120"/>
      <c r="S427" s="120"/>
      <c r="T427" s="120"/>
      <c r="U427" s="120"/>
      <c r="V427" s="120"/>
      <c r="W427" s="120"/>
      <c r="X427" s="120"/>
      <c r="Y427" s="120"/>
      <c r="Z427" s="120"/>
    </row>
    <row r="428" spans="1:26" ht="15.75" customHeight="1">
      <c r="A428" s="120"/>
      <c r="B428" s="120"/>
      <c r="C428" s="120"/>
      <c r="D428" s="120"/>
      <c r="E428" s="120"/>
      <c r="F428" s="120"/>
      <c r="G428" s="120"/>
      <c r="H428" s="120"/>
      <c r="I428" s="120"/>
      <c r="J428" s="120"/>
      <c r="K428" s="120"/>
      <c r="L428" s="120"/>
      <c r="M428" s="120"/>
      <c r="N428" s="120"/>
      <c r="O428" s="120"/>
      <c r="P428" s="120"/>
      <c r="Q428" s="120"/>
      <c r="R428" s="120"/>
      <c r="S428" s="120"/>
      <c r="T428" s="120"/>
      <c r="U428" s="120"/>
      <c r="V428" s="120"/>
      <c r="W428" s="120"/>
      <c r="X428" s="120"/>
      <c r="Y428" s="120"/>
      <c r="Z428" s="120"/>
    </row>
    <row r="429" spans="1:26" ht="15.75" customHeight="1">
      <c r="A429" s="120"/>
      <c r="B429" s="120"/>
      <c r="C429" s="120"/>
      <c r="D429" s="120"/>
      <c r="E429" s="120"/>
      <c r="F429" s="120"/>
      <c r="G429" s="120"/>
      <c r="H429" s="120"/>
      <c r="I429" s="120"/>
      <c r="J429" s="120"/>
      <c r="K429" s="120"/>
      <c r="L429" s="120"/>
      <c r="M429" s="120"/>
      <c r="N429" s="120"/>
      <c r="O429" s="120"/>
      <c r="P429" s="120"/>
      <c r="Q429" s="120"/>
      <c r="R429" s="120"/>
      <c r="S429" s="120"/>
      <c r="T429" s="120"/>
      <c r="U429" s="120"/>
      <c r="V429" s="120"/>
      <c r="W429" s="120"/>
      <c r="X429" s="120"/>
      <c r="Y429" s="120"/>
      <c r="Z429" s="120"/>
    </row>
    <row r="430" spans="1:26" ht="15.75" customHeight="1">
      <c r="A430" s="120"/>
      <c r="B430" s="120"/>
      <c r="C430" s="120"/>
      <c r="D430" s="120"/>
      <c r="E430" s="120"/>
      <c r="F430" s="120"/>
      <c r="G430" s="120"/>
      <c r="H430" s="120"/>
      <c r="I430" s="120"/>
      <c r="J430" s="120"/>
      <c r="K430" s="120"/>
      <c r="L430" s="120"/>
      <c r="M430" s="120"/>
      <c r="N430" s="120"/>
      <c r="O430" s="120"/>
      <c r="P430" s="120"/>
      <c r="Q430" s="120"/>
      <c r="R430" s="120"/>
      <c r="S430" s="120"/>
      <c r="T430" s="120"/>
      <c r="U430" s="120"/>
      <c r="V430" s="120"/>
      <c r="W430" s="120"/>
      <c r="X430" s="120"/>
      <c r="Y430" s="120"/>
      <c r="Z430" s="120"/>
    </row>
    <row r="431" spans="1:26" ht="15.75" customHeight="1">
      <c r="A431" s="120"/>
      <c r="B431" s="120"/>
      <c r="C431" s="120"/>
      <c r="D431" s="120"/>
      <c r="E431" s="120"/>
      <c r="F431" s="120"/>
      <c r="G431" s="120"/>
      <c r="H431" s="120"/>
      <c r="I431" s="120"/>
      <c r="J431" s="120"/>
      <c r="K431" s="120"/>
      <c r="L431" s="120"/>
      <c r="M431" s="120"/>
      <c r="N431" s="120"/>
      <c r="O431" s="120"/>
      <c r="P431" s="120"/>
      <c r="Q431" s="120"/>
      <c r="R431" s="120"/>
      <c r="S431" s="120"/>
      <c r="T431" s="120"/>
      <c r="U431" s="120"/>
      <c r="V431" s="120"/>
      <c r="W431" s="120"/>
      <c r="X431" s="120"/>
      <c r="Y431" s="120"/>
      <c r="Z431" s="120"/>
    </row>
    <row r="432" spans="1:26" ht="15.75" customHeight="1">
      <c r="A432" s="120"/>
      <c r="B432" s="120"/>
      <c r="C432" s="120"/>
      <c r="D432" s="120"/>
      <c r="E432" s="120"/>
      <c r="F432" s="120"/>
      <c r="G432" s="120"/>
      <c r="H432" s="120"/>
      <c r="I432" s="120"/>
      <c r="J432" s="120"/>
      <c r="K432" s="120"/>
      <c r="L432" s="120"/>
      <c r="M432" s="120"/>
      <c r="N432" s="120"/>
      <c r="O432" s="120"/>
      <c r="P432" s="120"/>
      <c r="Q432" s="120"/>
      <c r="R432" s="120"/>
      <c r="S432" s="120"/>
      <c r="T432" s="120"/>
      <c r="U432" s="120"/>
      <c r="V432" s="120"/>
      <c r="W432" s="120"/>
      <c r="X432" s="120"/>
      <c r="Y432" s="120"/>
      <c r="Z432" s="120"/>
    </row>
    <row r="433" spans="1:26" ht="15.75" customHeight="1">
      <c r="A433" s="120"/>
      <c r="B433" s="120"/>
      <c r="C433" s="120"/>
      <c r="D433" s="120"/>
      <c r="E433" s="120"/>
      <c r="F433" s="120"/>
      <c r="G433" s="120"/>
      <c r="H433" s="120"/>
      <c r="I433" s="120"/>
      <c r="J433" s="120"/>
      <c r="K433" s="120"/>
      <c r="L433" s="120"/>
      <c r="M433" s="120"/>
      <c r="N433" s="120"/>
      <c r="O433" s="120"/>
      <c r="P433" s="120"/>
      <c r="Q433" s="120"/>
      <c r="R433" s="120"/>
      <c r="S433" s="120"/>
      <c r="T433" s="120"/>
      <c r="U433" s="120"/>
      <c r="V433" s="120"/>
      <c r="W433" s="120"/>
      <c r="X433" s="120"/>
      <c r="Y433" s="120"/>
      <c r="Z433" s="120"/>
    </row>
    <row r="434" spans="1:26" ht="15.75" customHeight="1">
      <c r="A434" s="120"/>
      <c r="B434" s="120"/>
      <c r="C434" s="120"/>
      <c r="D434" s="120"/>
      <c r="E434" s="120"/>
      <c r="F434" s="120"/>
      <c r="G434" s="120"/>
      <c r="H434" s="120"/>
      <c r="I434" s="120"/>
      <c r="J434" s="120"/>
      <c r="K434" s="120"/>
      <c r="L434" s="120"/>
      <c r="M434" s="120"/>
      <c r="N434" s="120"/>
      <c r="O434" s="120"/>
      <c r="P434" s="120"/>
      <c r="Q434" s="120"/>
      <c r="R434" s="120"/>
      <c r="S434" s="120"/>
      <c r="T434" s="120"/>
      <c r="U434" s="120"/>
      <c r="V434" s="120"/>
      <c r="W434" s="120"/>
      <c r="X434" s="120"/>
      <c r="Y434" s="120"/>
      <c r="Z434" s="120"/>
    </row>
    <row r="435" spans="1:26" ht="15.75" customHeight="1">
      <c r="A435" s="120"/>
      <c r="B435" s="120"/>
      <c r="C435" s="120"/>
      <c r="D435" s="120"/>
      <c r="E435" s="120"/>
      <c r="F435" s="120"/>
      <c r="G435" s="120"/>
      <c r="H435" s="120"/>
      <c r="I435" s="120"/>
      <c r="J435" s="120"/>
      <c r="K435" s="120"/>
      <c r="L435" s="120"/>
      <c r="M435" s="120"/>
      <c r="N435" s="120"/>
      <c r="O435" s="120"/>
      <c r="P435" s="120"/>
      <c r="Q435" s="120"/>
      <c r="R435" s="120"/>
      <c r="S435" s="120"/>
      <c r="T435" s="120"/>
      <c r="U435" s="120"/>
      <c r="V435" s="120"/>
      <c r="W435" s="120"/>
      <c r="X435" s="120"/>
      <c r="Y435" s="120"/>
      <c r="Z435" s="120"/>
    </row>
    <row r="436" spans="1:26" ht="15.75" customHeight="1">
      <c r="A436" s="120"/>
      <c r="B436" s="120"/>
      <c r="C436" s="120"/>
      <c r="D436" s="120"/>
      <c r="E436" s="120"/>
      <c r="F436" s="120"/>
      <c r="G436" s="120"/>
      <c r="H436" s="120"/>
      <c r="I436" s="120"/>
      <c r="J436" s="120"/>
      <c r="K436" s="120"/>
      <c r="L436" s="120"/>
      <c r="M436" s="120"/>
      <c r="N436" s="120"/>
      <c r="O436" s="120"/>
      <c r="P436" s="120"/>
      <c r="Q436" s="120"/>
      <c r="R436" s="120"/>
      <c r="S436" s="120"/>
      <c r="T436" s="120"/>
      <c r="U436" s="120"/>
      <c r="V436" s="120"/>
      <c r="W436" s="120"/>
      <c r="X436" s="120"/>
      <c r="Y436" s="120"/>
      <c r="Z436" s="120"/>
    </row>
    <row r="437" spans="1:26" ht="15.75" customHeight="1">
      <c r="A437" s="120"/>
      <c r="B437" s="120"/>
      <c r="C437" s="120"/>
      <c r="D437" s="120"/>
      <c r="E437" s="120"/>
      <c r="F437" s="120"/>
      <c r="G437" s="120"/>
      <c r="H437" s="120"/>
      <c r="I437" s="120"/>
      <c r="J437" s="120"/>
      <c r="K437" s="120"/>
      <c r="L437" s="120"/>
      <c r="M437" s="120"/>
      <c r="N437" s="120"/>
      <c r="O437" s="120"/>
      <c r="P437" s="120"/>
      <c r="Q437" s="120"/>
      <c r="R437" s="120"/>
      <c r="S437" s="120"/>
      <c r="T437" s="120"/>
      <c r="U437" s="120"/>
      <c r="V437" s="120"/>
      <c r="W437" s="120"/>
      <c r="X437" s="120"/>
      <c r="Y437" s="120"/>
      <c r="Z437" s="120"/>
    </row>
    <row r="438" spans="1:26" ht="15.75" customHeight="1">
      <c r="A438" s="120"/>
      <c r="B438" s="120"/>
      <c r="C438" s="120"/>
      <c r="D438" s="120"/>
      <c r="E438" s="120"/>
      <c r="F438" s="120"/>
      <c r="G438" s="120"/>
      <c r="H438" s="120"/>
      <c r="I438" s="120"/>
      <c r="J438" s="120"/>
      <c r="K438" s="120"/>
      <c r="L438" s="120"/>
      <c r="M438" s="120"/>
      <c r="N438" s="120"/>
      <c r="O438" s="120"/>
      <c r="P438" s="120"/>
      <c r="Q438" s="120"/>
      <c r="R438" s="120"/>
      <c r="S438" s="120"/>
      <c r="T438" s="120"/>
      <c r="U438" s="120"/>
      <c r="V438" s="120"/>
      <c r="W438" s="120"/>
      <c r="X438" s="120"/>
      <c r="Y438" s="120"/>
      <c r="Z438" s="120"/>
    </row>
    <row r="439" spans="1:26" ht="15.75" customHeight="1">
      <c r="A439" s="120"/>
      <c r="B439" s="120"/>
      <c r="C439" s="120"/>
      <c r="D439" s="120"/>
      <c r="E439" s="120"/>
      <c r="F439" s="120"/>
      <c r="G439" s="120"/>
      <c r="H439" s="120"/>
      <c r="I439" s="120"/>
      <c r="J439" s="120"/>
      <c r="K439" s="120"/>
      <c r="L439" s="120"/>
      <c r="M439" s="120"/>
      <c r="N439" s="120"/>
      <c r="O439" s="120"/>
      <c r="P439" s="120"/>
      <c r="Q439" s="120"/>
      <c r="R439" s="120"/>
      <c r="S439" s="120"/>
      <c r="T439" s="120"/>
      <c r="U439" s="120"/>
      <c r="V439" s="120"/>
      <c r="W439" s="120"/>
      <c r="X439" s="120"/>
      <c r="Y439" s="120"/>
      <c r="Z439" s="120"/>
    </row>
    <row r="440" spans="1:26" ht="15.75" customHeight="1">
      <c r="A440" s="120"/>
      <c r="B440" s="120"/>
      <c r="C440" s="120"/>
      <c r="D440" s="120"/>
      <c r="E440" s="120"/>
      <c r="F440" s="120"/>
      <c r="G440" s="120"/>
      <c r="H440" s="120"/>
      <c r="I440" s="120"/>
      <c r="J440" s="120"/>
      <c r="K440" s="120"/>
      <c r="L440" s="120"/>
      <c r="M440" s="120"/>
      <c r="N440" s="120"/>
      <c r="O440" s="120"/>
      <c r="P440" s="120"/>
      <c r="Q440" s="120"/>
      <c r="R440" s="120"/>
      <c r="S440" s="120"/>
      <c r="T440" s="120"/>
      <c r="U440" s="120"/>
      <c r="V440" s="120"/>
      <c r="W440" s="120"/>
      <c r="X440" s="120"/>
      <c r="Y440" s="120"/>
      <c r="Z440" s="120"/>
    </row>
    <row r="441" spans="1:26" ht="15.75" customHeight="1">
      <c r="A441" s="120"/>
      <c r="B441" s="120"/>
      <c r="C441" s="120"/>
      <c r="D441" s="120"/>
      <c r="E441" s="120"/>
      <c r="F441" s="120"/>
      <c r="G441" s="120"/>
      <c r="H441" s="120"/>
      <c r="I441" s="120"/>
      <c r="J441" s="120"/>
      <c r="K441" s="120"/>
      <c r="L441" s="120"/>
      <c r="M441" s="120"/>
      <c r="N441" s="120"/>
      <c r="O441" s="120"/>
      <c r="P441" s="120"/>
      <c r="Q441" s="120"/>
      <c r="R441" s="120"/>
      <c r="S441" s="120"/>
      <c r="T441" s="120"/>
      <c r="U441" s="120"/>
      <c r="V441" s="120"/>
      <c r="W441" s="120"/>
      <c r="X441" s="120"/>
      <c r="Y441" s="120"/>
      <c r="Z441" s="120"/>
    </row>
    <row r="442" spans="1:26" ht="15.75" customHeight="1">
      <c r="A442" s="120"/>
      <c r="B442" s="120"/>
      <c r="C442" s="120"/>
      <c r="D442" s="120"/>
      <c r="E442" s="120"/>
      <c r="F442" s="120"/>
      <c r="G442" s="120"/>
      <c r="H442" s="120"/>
      <c r="I442" s="120"/>
      <c r="J442" s="120"/>
      <c r="K442" s="120"/>
      <c r="L442" s="120"/>
      <c r="M442" s="120"/>
      <c r="N442" s="120"/>
      <c r="O442" s="120"/>
      <c r="P442" s="120"/>
      <c r="Q442" s="120"/>
      <c r="R442" s="120"/>
      <c r="S442" s="120"/>
      <c r="T442" s="120"/>
      <c r="U442" s="120"/>
      <c r="V442" s="120"/>
      <c r="W442" s="120"/>
      <c r="X442" s="120"/>
      <c r="Y442" s="120"/>
      <c r="Z442" s="120"/>
    </row>
    <row r="443" spans="1:26" ht="15.75" customHeight="1">
      <c r="A443" s="120"/>
      <c r="B443" s="120"/>
      <c r="C443" s="120"/>
      <c r="D443" s="120"/>
      <c r="E443" s="120"/>
      <c r="F443" s="120"/>
      <c r="G443" s="120"/>
      <c r="H443" s="120"/>
      <c r="I443" s="120"/>
      <c r="J443" s="120"/>
      <c r="K443" s="120"/>
      <c r="L443" s="120"/>
      <c r="M443" s="120"/>
      <c r="N443" s="120"/>
      <c r="O443" s="120"/>
      <c r="P443" s="120"/>
      <c r="Q443" s="120"/>
      <c r="R443" s="120"/>
      <c r="S443" s="120"/>
      <c r="T443" s="120"/>
      <c r="U443" s="120"/>
      <c r="V443" s="120"/>
      <c r="W443" s="120"/>
      <c r="X443" s="120"/>
      <c r="Y443" s="120"/>
      <c r="Z443" s="120"/>
    </row>
    <row r="444" spans="1:26" ht="15.75" customHeight="1">
      <c r="A444" s="120"/>
      <c r="B444" s="120"/>
      <c r="C444" s="120"/>
      <c r="D444" s="120"/>
      <c r="E444" s="120"/>
      <c r="F444" s="120"/>
      <c r="G444" s="120"/>
      <c r="H444" s="120"/>
      <c r="I444" s="120"/>
      <c r="J444" s="120"/>
      <c r="K444" s="120"/>
      <c r="L444" s="120"/>
      <c r="M444" s="120"/>
      <c r="N444" s="120"/>
      <c r="O444" s="120"/>
      <c r="P444" s="120"/>
      <c r="Q444" s="120"/>
      <c r="R444" s="120"/>
      <c r="S444" s="120"/>
      <c r="T444" s="120"/>
      <c r="U444" s="120"/>
      <c r="V444" s="120"/>
      <c r="W444" s="120"/>
      <c r="X444" s="120"/>
      <c r="Y444" s="120"/>
      <c r="Z444" s="120"/>
    </row>
    <row r="445" spans="1:26" ht="15.75" customHeight="1">
      <c r="A445" s="120"/>
      <c r="B445" s="120"/>
      <c r="C445" s="120"/>
      <c r="D445" s="120"/>
      <c r="E445" s="120"/>
      <c r="F445" s="120"/>
      <c r="G445" s="120"/>
      <c r="H445" s="120"/>
      <c r="I445" s="120"/>
      <c r="J445" s="120"/>
      <c r="K445" s="120"/>
      <c r="L445" s="120"/>
      <c r="M445" s="120"/>
      <c r="N445" s="120"/>
      <c r="O445" s="120"/>
      <c r="P445" s="120"/>
      <c r="Q445" s="120"/>
      <c r="R445" s="120"/>
      <c r="S445" s="120"/>
      <c r="T445" s="120"/>
      <c r="U445" s="120"/>
      <c r="V445" s="120"/>
      <c r="W445" s="120"/>
      <c r="X445" s="120"/>
      <c r="Y445" s="120"/>
      <c r="Z445" s="120"/>
    </row>
    <row r="446" spans="1:26" ht="15.75" customHeight="1">
      <c r="A446" s="120"/>
      <c r="B446" s="120"/>
      <c r="C446" s="120"/>
      <c r="D446" s="120"/>
      <c r="E446" s="120"/>
      <c r="F446" s="120"/>
      <c r="G446" s="120"/>
      <c r="H446" s="120"/>
      <c r="I446" s="120"/>
      <c r="J446" s="120"/>
      <c r="K446" s="120"/>
      <c r="L446" s="120"/>
      <c r="M446" s="120"/>
      <c r="N446" s="120"/>
      <c r="O446" s="120"/>
      <c r="P446" s="120"/>
      <c r="Q446" s="120"/>
      <c r="R446" s="120"/>
      <c r="S446" s="120"/>
      <c r="T446" s="120"/>
      <c r="U446" s="120"/>
      <c r="V446" s="120"/>
      <c r="W446" s="120"/>
      <c r="X446" s="120"/>
      <c r="Y446" s="120"/>
      <c r="Z446" s="120"/>
    </row>
    <row r="447" spans="1:26" ht="15.75" customHeight="1">
      <c r="A447" s="120"/>
      <c r="B447" s="120"/>
      <c r="C447" s="120"/>
      <c r="D447" s="120"/>
      <c r="E447" s="120"/>
      <c r="F447" s="120"/>
      <c r="G447" s="120"/>
      <c r="H447" s="120"/>
      <c r="I447" s="120"/>
      <c r="J447" s="120"/>
      <c r="K447" s="120"/>
      <c r="L447" s="120"/>
      <c r="M447" s="120"/>
      <c r="N447" s="120"/>
      <c r="O447" s="120"/>
      <c r="P447" s="120"/>
      <c r="Q447" s="120"/>
      <c r="R447" s="120"/>
      <c r="S447" s="120"/>
      <c r="T447" s="120"/>
      <c r="U447" s="120"/>
      <c r="V447" s="120"/>
      <c r="W447" s="120"/>
      <c r="X447" s="120"/>
      <c r="Y447" s="120"/>
      <c r="Z447" s="120"/>
    </row>
    <row r="448" spans="1:26" ht="15.75" customHeight="1">
      <c r="A448" s="120"/>
      <c r="B448" s="120"/>
      <c r="C448" s="120"/>
      <c r="D448" s="120"/>
      <c r="E448" s="120"/>
      <c r="F448" s="120"/>
      <c r="G448" s="120"/>
      <c r="H448" s="120"/>
      <c r="I448" s="120"/>
      <c r="J448" s="120"/>
      <c r="K448" s="120"/>
      <c r="L448" s="120"/>
      <c r="M448" s="120"/>
      <c r="N448" s="120"/>
      <c r="O448" s="120"/>
      <c r="P448" s="120"/>
      <c r="Q448" s="120"/>
      <c r="R448" s="120"/>
      <c r="S448" s="120"/>
      <c r="T448" s="120"/>
      <c r="U448" s="120"/>
      <c r="V448" s="120"/>
      <c r="W448" s="120"/>
      <c r="X448" s="120"/>
      <c r="Y448" s="120"/>
      <c r="Z448" s="120"/>
    </row>
    <row r="449" spans="1:26" ht="15.75" customHeight="1">
      <c r="A449" s="120"/>
      <c r="B449" s="120"/>
      <c r="C449" s="120"/>
      <c r="D449" s="120"/>
      <c r="E449" s="120"/>
      <c r="F449" s="120"/>
      <c r="G449" s="120"/>
      <c r="H449" s="120"/>
      <c r="I449" s="120"/>
      <c r="J449" s="120"/>
      <c r="K449" s="120"/>
      <c r="L449" s="120"/>
      <c r="M449" s="120"/>
      <c r="N449" s="120"/>
      <c r="O449" s="120"/>
      <c r="P449" s="120"/>
      <c r="Q449" s="120"/>
      <c r="R449" s="120"/>
      <c r="S449" s="120"/>
      <c r="T449" s="120"/>
      <c r="U449" s="120"/>
      <c r="V449" s="120"/>
      <c r="W449" s="120"/>
      <c r="X449" s="120"/>
      <c r="Y449" s="120"/>
      <c r="Z449" s="120"/>
    </row>
    <row r="450" spans="1:26" ht="15.75" customHeight="1">
      <c r="A450" s="120"/>
      <c r="B450" s="120"/>
      <c r="C450" s="120"/>
      <c r="D450" s="120"/>
      <c r="E450" s="120"/>
      <c r="F450" s="120"/>
      <c r="G450" s="120"/>
      <c r="H450" s="120"/>
      <c r="I450" s="120"/>
      <c r="J450" s="120"/>
      <c r="K450" s="120"/>
      <c r="L450" s="120"/>
      <c r="M450" s="120"/>
      <c r="N450" s="120"/>
      <c r="O450" s="120"/>
      <c r="P450" s="120"/>
      <c r="Q450" s="120"/>
      <c r="R450" s="120"/>
      <c r="S450" s="120"/>
      <c r="T450" s="120"/>
      <c r="U450" s="120"/>
      <c r="V450" s="120"/>
      <c r="W450" s="120"/>
      <c r="X450" s="120"/>
      <c r="Y450" s="120"/>
      <c r="Z450" s="120"/>
    </row>
    <row r="451" spans="1:26" ht="15.75" customHeight="1">
      <c r="A451" s="120"/>
      <c r="B451" s="120"/>
      <c r="C451" s="120"/>
      <c r="D451" s="120"/>
      <c r="E451" s="120"/>
      <c r="F451" s="120"/>
      <c r="G451" s="120"/>
      <c r="H451" s="120"/>
      <c r="I451" s="120"/>
      <c r="J451" s="120"/>
      <c r="K451" s="120"/>
      <c r="L451" s="120"/>
      <c r="M451" s="120"/>
      <c r="N451" s="120"/>
      <c r="O451" s="120"/>
      <c r="P451" s="120"/>
      <c r="Q451" s="120"/>
      <c r="R451" s="120"/>
      <c r="S451" s="120"/>
      <c r="T451" s="120"/>
      <c r="U451" s="120"/>
      <c r="V451" s="120"/>
      <c r="W451" s="120"/>
      <c r="X451" s="120"/>
      <c r="Y451" s="120"/>
      <c r="Z451" s="120"/>
    </row>
    <row r="452" spans="1:26" ht="15.75" customHeight="1">
      <c r="A452" s="120"/>
      <c r="B452" s="120"/>
      <c r="C452" s="120"/>
      <c r="D452" s="120"/>
      <c r="E452" s="120"/>
      <c r="F452" s="120"/>
      <c r="G452" s="120"/>
      <c r="H452" s="120"/>
      <c r="I452" s="120"/>
      <c r="J452" s="120"/>
      <c r="K452" s="120"/>
      <c r="L452" s="120"/>
      <c r="M452" s="120"/>
      <c r="N452" s="120"/>
      <c r="O452" s="120"/>
      <c r="P452" s="120"/>
      <c r="Q452" s="120"/>
      <c r="R452" s="120"/>
      <c r="S452" s="120"/>
      <c r="T452" s="120"/>
      <c r="U452" s="120"/>
      <c r="V452" s="120"/>
      <c r="W452" s="120"/>
      <c r="X452" s="120"/>
      <c r="Y452" s="120"/>
      <c r="Z452" s="120"/>
    </row>
    <row r="453" spans="1:26" ht="15.75" customHeight="1">
      <c r="A453" s="120"/>
      <c r="B453" s="120"/>
      <c r="C453" s="120"/>
      <c r="D453" s="120"/>
      <c r="E453" s="120"/>
      <c r="F453" s="120"/>
      <c r="G453" s="120"/>
      <c r="H453" s="120"/>
      <c r="I453" s="120"/>
      <c r="J453" s="120"/>
      <c r="K453" s="120"/>
      <c r="L453" s="120"/>
      <c r="M453" s="120"/>
      <c r="N453" s="120"/>
      <c r="O453" s="120"/>
      <c r="P453" s="120"/>
      <c r="Q453" s="120"/>
      <c r="R453" s="120"/>
      <c r="S453" s="120"/>
      <c r="T453" s="120"/>
      <c r="U453" s="120"/>
      <c r="V453" s="120"/>
      <c r="W453" s="120"/>
      <c r="X453" s="120"/>
      <c r="Y453" s="120"/>
      <c r="Z453" s="120"/>
    </row>
    <row r="454" spans="1:26" ht="15.75" customHeight="1">
      <c r="A454" s="120"/>
      <c r="B454" s="120"/>
      <c r="C454" s="120"/>
      <c r="D454" s="120"/>
      <c r="E454" s="120"/>
      <c r="F454" s="120"/>
      <c r="G454" s="120"/>
      <c r="H454" s="120"/>
      <c r="I454" s="120"/>
      <c r="J454" s="120"/>
      <c r="K454" s="120"/>
      <c r="L454" s="120"/>
      <c r="M454" s="120"/>
      <c r="N454" s="120"/>
      <c r="O454" s="120"/>
      <c r="P454" s="120"/>
      <c r="Q454" s="120"/>
      <c r="R454" s="120"/>
      <c r="S454" s="120"/>
      <c r="T454" s="120"/>
      <c r="U454" s="120"/>
      <c r="V454" s="120"/>
      <c r="W454" s="120"/>
      <c r="X454" s="120"/>
      <c r="Y454" s="120"/>
      <c r="Z454" s="120"/>
    </row>
    <row r="455" spans="1:26" ht="15.75" customHeight="1">
      <c r="A455" s="120"/>
      <c r="B455" s="120"/>
      <c r="C455" s="120"/>
      <c r="D455" s="120"/>
      <c r="E455" s="120"/>
      <c r="F455" s="120"/>
      <c r="G455" s="120"/>
      <c r="H455" s="120"/>
      <c r="I455" s="120"/>
      <c r="J455" s="120"/>
      <c r="K455" s="120"/>
      <c r="L455" s="120"/>
      <c r="M455" s="120"/>
      <c r="N455" s="120"/>
      <c r="O455" s="120"/>
      <c r="P455" s="120"/>
      <c r="Q455" s="120"/>
      <c r="R455" s="120"/>
      <c r="S455" s="120"/>
      <c r="T455" s="120"/>
      <c r="U455" s="120"/>
      <c r="V455" s="120"/>
      <c r="W455" s="120"/>
      <c r="X455" s="120"/>
      <c r="Y455" s="120"/>
      <c r="Z455" s="120"/>
    </row>
    <row r="456" spans="1:26" ht="15.75" customHeight="1">
      <c r="A456" s="120"/>
      <c r="B456" s="120"/>
      <c r="C456" s="120"/>
      <c r="D456" s="120"/>
      <c r="E456" s="120"/>
      <c r="F456" s="120"/>
      <c r="G456" s="120"/>
      <c r="H456" s="120"/>
      <c r="I456" s="120"/>
      <c r="J456" s="120"/>
      <c r="K456" s="120"/>
      <c r="L456" s="120"/>
      <c r="M456" s="120"/>
      <c r="N456" s="120"/>
      <c r="O456" s="120"/>
      <c r="P456" s="120"/>
      <c r="Q456" s="120"/>
      <c r="R456" s="120"/>
      <c r="S456" s="120"/>
      <c r="T456" s="120"/>
      <c r="U456" s="120"/>
      <c r="V456" s="120"/>
      <c r="W456" s="120"/>
      <c r="X456" s="120"/>
      <c r="Y456" s="120"/>
      <c r="Z456" s="120"/>
    </row>
    <row r="457" spans="1:26" ht="15.75" customHeight="1">
      <c r="A457" s="120"/>
      <c r="B457" s="120"/>
      <c r="C457" s="120"/>
      <c r="D457" s="120"/>
      <c r="E457" s="120"/>
      <c r="F457" s="120"/>
      <c r="G457" s="120"/>
      <c r="H457" s="120"/>
      <c r="I457" s="120"/>
      <c r="J457" s="120"/>
      <c r="K457" s="120"/>
      <c r="L457" s="120"/>
      <c r="M457" s="120"/>
      <c r="N457" s="120"/>
      <c r="O457" s="120"/>
      <c r="P457" s="120"/>
      <c r="Q457" s="120"/>
      <c r="R457" s="120"/>
      <c r="S457" s="120"/>
      <c r="T457" s="120"/>
      <c r="U457" s="120"/>
      <c r="V457" s="120"/>
      <c r="W457" s="120"/>
      <c r="X457" s="120"/>
      <c r="Y457" s="120"/>
      <c r="Z457" s="120"/>
    </row>
    <row r="458" spans="1:26" ht="15.75" customHeight="1">
      <c r="A458" s="120"/>
      <c r="B458" s="120"/>
      <c r="C458" s="120"/>
      <c r="D458" s="120"/>
      <c r="E458" s="120"/>
      <c r="F458" s="120"/>
      <c r="G458" s="120"/>
      <c r="H458" s="120"/>
      <c r="I458" s="120"/>
      <c r="J458" s="120"/>
      <c r="K458" s="120"/>
      <c r="L458" s="120"/>
      <c r="M458" s="120"/>
      <c r="N458" s="120"/>
      <c r="O458" s="120"/>
      <c r="P458" s="120"/>
      <c r="Q458" s="120"/>
      <c r="R458" s="120"/>
      <c r="S458" s="120"/>
      <c r="T458" s="120"/>
      <c r="U458" s="120"/>
      <c r="V458" s="120"/>
      <c r="W458" s="120"/>
      <c r="X458" s="120"/>
      <c r="Y458" s="120"/>
      <c r="Z458" s="120"/>
    </row>
    <row r="459" spans="1:26" ht="15.75" customHeight="1">
      <c r="A459" s="120"/>
      <c r="B459" s="120"/>
      <c r="C459" s="120"/>
      <c r="D459" s="120"/>
      <c r="E459" s="120"/>
      <c r="F459" s="120"/>
      <c r="G459" s="120"/>
      <c r="H459" s="120"/>
      <c r="I459" s="120"/>
      <c r="J459" s="120"/>
      <c r="K459" s="120"/>
      <c r="L459" s="120"/>
      <c r="M459" s="120"/>
      <c r="N459" s="120"/>
      <c r="O459" s="120"/>
      <c r="P459" s="120"/>
      <c r="Q459" s="120"/>
      <c r="R459" s="120"/>
      <c r="S459" s="120"/>
      <c r="T459" s="120"/>
      <c r="U459" s="120"/>
      <c r="V459" s="120"/>
      <c r="W459" s="120"/>
      <c r="X459" s="120"/>
      <c r="Y459" s="120"/>
      <c r="Z459" s="120"/>
    </row>
    <row r="460" spans="1:26" ht="15.75" customHeight="1">
      <c r="A460" s="120"/>
      <c r="B460" s="120"/>
      <c r="C460" s="120"/>
      <c r="D460" s="120"/>
      <c r="E460" s="120"/>
      <c r="F460" s="120"/>
      <c r="G460" s="120"/>
      <c r="H460" s="120"/>
      <c r="I460" s="120"/>
      <c r="J460" s="120"/>
      <c r="K460" s="120"/>
      <c r="L460" s="120"/>
      <c r="M460" s="120"/>
      <c r="N460" s="120"/>
      <c r="O460" s="120"/>
      <c r="P460" s="120"/>
      <c r="Q460" s="120"/>
      <c r="R460" s="120"/>
      <c r="S460" s="120"/>
      <c r="T460" s="120"/>
      <c r="U460" s="120"/>
      <c r="V460" s="120"/>
      <c r="W460" s="120"/>
      <c r="X460" s="120"/>
      <c r="Y460" s="120"/>
      <c r="Z460" s="120"/>
    </row>
    <row r="461" spans="1:26" ht="15.75" customHeight="1">
      <c r="A461" s="120"/>
      <c r="B461" s="120"/>
      <c r="C461" s="120"/>
      <c r="D461" s="120"/>
      <c r="E461" s="120"/>
      <c r="F461" s="120"/>
      <c r="G461" s="120"/>
      <c r="H461" s="120"/>
      <c r="I461" s="120"/>
      <c r="J461" s="120"/>
      <c r="K461" s="120"/>
      <c r="L461" s="120"/>
      <c r="M461" s="120"/>
      <c r="N461" s="120"/>
      <c r="O461" s="120"/>
      <c r="P461" s="120"/>
      <c r="Q461" s="120"/>
      <c r="R461" s="120"/>
      <c r="S461" s="120"/>
      <c r="T461" s="120"/>
      <c r="U461" s="120"/>
      <c r="V461" s="120"/>
      <c r="W461" s="120"/>
      <c r="X461" s="120"/>
      <c r="Y461" s="120"/>
      <c r="Z461" s="120"/>
    </row>
    <row r="462" spans="1:26" ht="15.75" customHeight="1">
      <c r="A462" s="120"/>
      <c r="B462" s="120"/>
      <c r="C462" s="120"/>
      <c r="D462" s="120"/>
      <c r="E462" s="120"/>
      <c r="F462" s="120"/>
      <c r="G462" s="120"/>
      <c r="H462" s="120"/>
      <c r="I462" s="120"/>
      <c r="J462" s="120"/>
      <c r="K462" s="120"/>
      <c r="L462" s="120"/>
      <c r="M462" s="120"/>
      <c r="N462" s="120"/>
      <c r="O462" s="120"/>
      <c r="P462" s="120"/>
      <c r="Q462" s="120"/>
      <c r="R462" s="120"/>
      <c r="S462" s="120"/>
      <c r="T462" s="120"/>
      <c r="U462" s="120"/>
      <c r="V462" s="120"/>
      <c r="W462" s="120"/>
      <c r="X462" s="120"/>
      <c r="Y462" s="120"/>
      <c r="Z462" s="120"/>
    </row>
    <row r="463" spans="1:26" ht="15.75" customHeight="1">
      <c r="A463" s="120"/>
      <c r="B463" s="120"/>
      <c r="C463" s="120"/>
      <c r="D463" s="120"/>
      <c r="E463" s="120"/>
      <c r="F463" s="120"/>
      <c r="G463" s="120"/>
      <c r="H463" s="120"/>
      <c r="I463" s="120"/>
      <c r="J463" s="120"/>
      <c r="K463" s="120"/>
      <c r="L463" s="120"/>
      <c r="M463" s="120"/>
      <c r="N463" s="120"/>
      <c r="O463" s="120"/>
      <c r="P463" s="120"/>
      <c r="Q463" s="120"/>
      <c r="R463" s="120"/>
      <c r="S463" s="120"/>
      <c r="T463" s="120"/>
      <c r="U463" s="120"/>
      <c r="V463" s="120"/>
      <c r="W463" s="120"/>
      <c r="X463" s="120"/>
      <c r="Y463" s="120"/>
      <c r="Z463" s="120"/>
    </row>
    <row r="464" spans="1:26" ht="15.75" customHeight="1">
      <c r="A464" s="120"/>
      <c r="B464" s="120"/>
      <c r="C464" s="120"/>
      <c r="D464" s="120"/>
      <c r="E464" s="120"/>
      <c r="F464" s="120"/>
      <c r="G464" s="120"/>
      <c r="H464" s="120"/>
      <c r="I464" s="120"/>
      <c r="J464" s="120"/>
      <c r="K464" s="120"/>
      <c r="L464" s="120"/>
      <c r="M464" s="120"/>
      <c r="N464" s="120"/>
      <c r="O464" s="120"/>
      <c r="P464" s="120"/>
      <c r="Q464" s="120"/>
      <c r="R464" s="120"/>
      <c r="S464" s="120"/>
      <c r="T464" s="120"/>
      <c r="U464" s="120"/>
      <c r="V464" s="120"/>
      <c r="W464" s="120"/>
      <c r="X464" s="120"/>
      <c r="Y464" s="120"/>
      <c r="Z464" s="120"/>
    </row>
    <row r="465" spans="1:26" ht="15.75" customHeight="1">
      <c r="A465" s="120"/>
      <c r="B465" s="120"/>
      <c r="C465" s="120"/>
      <c r="D465" s="120"/>
      <c r="E465" s="120"/>
      <c r="F465" s="120"/>
      <c r="G465" s="120"/>
      <c r="H465" s="120"/>
      <c r="I465" s="120"/>
      <c r="J465" s="120"/>
      <c r="K465" s="120"/>
      <c r="L465" s="120"/>
      <c r="M465" s="120"/>
      <c r="N465" s="120"/>
      <c r="O465" s="120"/>
      <c r="P465" s="120"/>
      <c r="Q465" s="120"/>
      <c r="R465" s="120"/>
      <c r="S465" s="120"/>
      <c r="T465" s="120"/>
      <c r="U465" s="120"/>
      <c r="V465" s="120"/>
      <c r="W465" s="120"/>
      <c r="X465" s="120"/>
      <c r="Y465" s="120"/>
      <c r="Z465" s="120"/>
    </row>
    <row r="466" spans="1:26" ht="15.75" customHeight="1">
      <c r="A466" s="120"/>
      <c r="B466" s="120"/>
      <c r="C466" s="120"/>
      <c r="D466" s="120"/>
      <c r="E466" s="120"/>
      <c r="F466" s="120"/>
      <c r="G466" s="120"/>
      <c r="H466" s="120"/>
      <c r="I466" s="120"/>
      <c r="J466" s="120"/>
      <c r="K466" s="120"/>
      <c r="L466" s="120"/>
      <c r="M466" s="120"/>
      <c r="N466" s="120"/>
      <c r="O466" s="120"/>
      <c r="P466" s="120"/>
      <c r="Q466" s="120"/>
      <c r="R466" s="120"/>
      <c r="S466" s="120"/>
      <c r="T466" s="120"/>
      <c r="U466" s="120"/>
      <c r="V466" s="120"/>
      <c r="W466" s="120"/>
      <c r="X466" s="120"/>
      <c r="Y466" s="120"/>
      <c r="Z466" s="120"/>
    </row>
    <row r="467" spans="1:26" ht="15.75" customHeight="1">
      <c r="A467" s="120"/>
      <c r="B467" s="120"/>
      <c r="C467" s="120"/>
      <c r="D467" s="120"/>
      <c r="E467" s="120"/>
      <c r="F467" s="120"/>
      <c r="G467" s="120"/>
      <c r="H467" s="120"/>
      <c r="I467" s="120"/>
      <c r="J467" s="120"/>
      <c r="K467" s="120"/>
      <c r="L467" s="120"/>
      <c r="M467" s="120"/>
      <c r="N467" s="120"/>
      <c r="O467" s="120"/>
      <c r="P467" s="120"/>
      <c r="Q467" s="120"/>
      <c r="R467" s="120"/>
      <c r="S467" s="120"/>
      <c r="T467" s="120"/>
      <c r="U467" s="120"/>
      <c r="V467" s="120"/>
      <c r="W467" s="120"/>
      <c r="X467" s="120"/>
      <c r="Y467" s="120"/>
      <c r="Z467" s="120"/>
    </row>
    <row r="468" spans="1:26" ht="15.75" customHeight="1">
      <c r="A468" s="120"/>
      <c r="B468" s="120"/>
      <c r="C468" s="120"/>
      <c r="D468" s="120"/>
      <c r="E468" s="120"/>
      <c r="F468" s="120"/>
      <c r="G468" s="120"/>
      <c r="H468" s="120"/>
      <c r="I468" s="120"/>
      <c r="J468" s="120"/>
      <c r="K468" s="120"/>
      <c r="L468" s="120"/>
      <c r="M468" s="120"/>
      <c r="N468" s="120"/>
      <c r="O468" s="120"/>
      <c r="P468" s="120"/>
      <c r="Q468" s="120"/>
      <c r="R468" s="120"/>
      <c r="S468" s="120"/>
      <c r="T468" s="120"/>
      <c r="U468" s="120"/>
      <c r="V468" s="120"/>
      <c r="W468" s="120"/>
      <c r="X468" s="120"/>
      <c r="Y468" s="120"/>
      <c r="Z468" s="120"/>
    </row>
    <row r="469" spans="1:26" ht="15.75" customHeight="1">
      <c r="A469" s="120"/>
      <c r="B469" s="120"/>
      <c r="C469" s="120"/>
      <c r="D469" s="120"/>
      <c r="E469" s="120"/>
      <c r="F469" s="120"/>
      <c r="G469" s="120"/>
      <c r="H469" s="120"/>
      <c r="I469" s="120"/>
      <c r="J469" s="120"/>
      <c r="K469" s="120"/>
      <c r="L469" s="120"/>
      <c r="M469" s="120"/>
      <c r="N469" s="120"/>
      <c r="O469" s="120"/>
      <c r="P469" s="120"/>
      <c r="Q469" s="120"/>
      <c r="R469" s="120"/>
      <c r="S469" s="120"/>
      <c r="T469" s="120"/>
      <c r="U469" s="120"/>
      <c r="V469" s="120"/>
      <c r="W469" s="120"/>
      <c r="X469" s="120"/>
      <c r="Y469" s="120"/>
      <c r="Z469" s="120"/>
    </row>
    <row r="470" spans="1:26" ht="15.75" customHeight="1">
      <c r="A470" s="120"/>
      <c r="B470" s="120"/>
      <c r="C470" s="120"/>
      <c r="D470" s="120"/>
      <c r="E470" s="120"/>
      <c r="F470" s="120"/>
      <c r="G470" s="120"/>
      <c r="H470" s="120"/>
      <c r="I470" s="120"/>
      <c r="J470" s="120"/>
      <c r="K470" s="120"/>
      <c r="L470" s="120"/>
      <c r="M470" s="120"/>
      <c r="N470" s="120"/>
      <c r="O470" s="120"/>
      <c r="P470" s="120"/>
      <c r="Q470" s="120"/>
      <c r="R470" s="120"/>
      <c r="S470" s="120"/>
      <c r="T470" s="120"/>
      <c r="U470" s="120"/>
      <c r="V470" s="120"/>
      <c r="W470" s="120"/>
      <c r="X470" s="120"/>
      <c r="Y470" s="120"/>
      <c r="Z470" s="120"/>
    </row>
    <row r="471" spans="1:26" ht="15.75" customHeight="1">
      <c r="A471" s="120"/>
      <c r="B471" s="120"/>
      <c r="C471" s="120"/>
      <c r="D471" s="120"/>
      <c r="E471" s="120"/>
      <c r="F471" s="120"/>
      <c r="G471" s="120"/>
      <c r="H471" s="120"/>
      <c r="I471" s="120"/>
      <c r="J471" s="120"/>
      <c r="K471" s="120"/>
      <c r="L471" s="120"/>
      <c r="M471" s="120"/>
      <c r="N471" s="120"/>
      <c r="O471" s="120"/>
      <c r="P471" s="120"/>
      <c r="Q471" s="120"/>
      <c r="R471" s="120"/>
      <c r="S471" s="120"/>
      <c r="T471" s="120"/>
      <c r="U471" s="120"/>
      <c r="V471" s="120"/>
      <c r="W471" s="120"/>
      <c r="X471" s="120"/>
      <c r="Y471" s="120"/>
      <c r="Z471" s="120"/>
    </row>
    <row r="472" spans="1:26" ht="15.75" customHeight="1">
      <c r="A472" s="120"/>
      <c r="B472" s="120"/>
      <c r="C472" s="120"/>
      <c r="D472" s="120"/>
      <c r="E472" s="120"/>
      <c r="F472" s="120"/>
      <c r="G472" s="120"/>
      <c r="H472" s="120"/>
      <c r="I472" s="120"/>
      <c r="J472" s="120"/>
      <c r="K472" s="120"/>
      <c r="L472" s="120"/>
      <c r="M472" s="120"/>
      <c r="N472" s="120"/>
      <c r="O472" s="120"/>
      <c r="P472" s="120"/>
      <c r="Q472" s="120"/>
      <c r="R472" s="120"/>
      <c r="S472" s="120"/>
      <c r="T472" s="120"/>
      <c r="U472" s="120"/>
      <c r="V472" s="120"/>
      <c r="W472" s="120"/>
      <c r="X472" s="120"/>
      <c r="Y472" s="120"/>
      <c r="Z472" s="120"/>
    </row>
    <row r="473" spans="1:26" ht="15.75" customHeight="1">
      <c r="A473" s="120"/>
      <c r="B473" s="120"/>
      <c r="C473" s="120"/>
      <c r="D473" s="120"/>
      <c r="E473" s="120"/>
      <c r="F473" s="120"/>
      <c r="G473" s="120"/>
      <c r="H473" s="120"/>
      <c r="I473" s="120"/>
      <c r="J473" s="120"/>
      <c r="K473" s="120"/>
      <c r="L473" s="120"/>
      <c r="M473" s="120"/>
      <c r="N473" s="120"/>
      <c r="O473" s="120"/>
      <c r="P473" s="120"/>
      <c r="Q473" s="120"/>
      <c r="R473" s="120"/>
      <c r="S473" s="120"/>
      <c r="T473" s="120"/>
      <c r="U473" s="120"/>
      <c r="V473" s="120"/>
      <c r="W473" s="120"/>
      <c r="X473" s="120"/>
      <c r="Y473" s="120"/>
      <c r="Z473" s="120"/>
    </row>
    <row r="474" spans="1:26" ht="15.75" customHeight="1">
      <c r="A474" s="120"/>
      <c r="B474" s="120"/>
      <c r="C474" s="120"/>
      <c r="D474" s="120"/>
      <c r="E474" s="120"/>
      <c r="F474" s="120"/>
      <c r="G474" s="120"/>
      <c r="H474" s="120"/>
      <c r="I474" s="120"/>
      <c r="J474" s="120"/>
      <c r="K474" s="120"/>
      <c r="L474" s="120"/>
      <c r="M474" s="120"/>
      <c r="N474" s="120"/>
      <c r="O474" s="120"/>
      <c r="P474" s="120"/>
      <c r="Q474" s="120"/>
      <c r="R474" s="120"/>
      <c r="S474" s="120"/>
      <c r="T474" s="120"/>
      <c r="U474" s="120"/>
      <c r="V474" s="120"/>
      <c r="W474" s="120"/>
      <c r="X474" s="120"/>
      <c r="Y474" s="120"/>
      <c r="Z474" s="120"/>
    </row>
    <row r="475" spans="1:26" ht="15.75" customHeight="1">
      <c r="A475" s="120"/>
      <c r="B475" s="120"/>
      <c r="C475" s="120"/>
      <c r="D475" s="120"/>
      <c r="E475" s="120"/>
      <c r="F475" s="120"/>
      <c r="G475" s="120"/>
      <c r="H475" s="120"/>
      <c r="I475" s="120"/>
      <c r="J475" s="120"/>
      <c r="K475" s="120"/>
      <c r="L475" s="120"/>
      <c r="M475" s="120"/>
      <c r="N475" s="120"/>
      <c r="O475" s="120"/>
      <c r="P475" s="120"/>
      <c r="Q475" s="120"/>
      <c r="R475" s="120"/>
      <c r="S475" s="120"/>
      <c r="T475" s="120"/>
      <c r="U475" s="120"/>
      <c r="V475" s="120"/>
      <c r="W475" s="120"/>
      <c r="X475" s="120"/>
      <c r="Y475" s="120"/>
      <c r="Z475" s="120"/>
    </row>
    <row r="476" spans="1:26" ht="15.75" customHeight="1">
      <c r="A476" s="120"/>
      <c r="B476" s="120"/>
      <c r="C476" s="120"/>
      <c r="D476" s="120"/>
      <c r="E476" s="120"/>
      <c r="F476" s="120"/>
      <c r="G476" s="120"/>
      <c r="H476" s="120"/>
      <c r="I476" s="120"/>
      <c r="J476" s="120"/>
      <c r="K476" s="120"/>
      <c r="L476" s="120"/>
      <c r="M476" s="120"/>
      <c r="N476" s="120"/>
      <c r="O476" s="120"/>
      <c r="P476" s="120"/>
      <c r="Q476" s="120"/>
      <c r="R476" s="120"/>
      <c r="S476" s="120"/>
      <c r="T476" s="120"/>
      <c r="U476" s="120"/>
      <c r="V476" s="120"/>
      <c r="W476" s="120"/>
      <c r="X476" s="120"/>
      <c r="Y476" s="120"/>
      <c r="Z476" s="120"/>
    </row>
    <row r="477" spans="1:26" ht="15.75" customHeight="1">
      <c r="A477" s="120"/>
      <c r="B477" s="120"/>
      <c r="C477" s="120"/>
      <c r="D477" s="120"/>
      <c r="E477" s="120"/>
      <c r="F477" s="120"/>
      <c r="G477" s="120"/>
      <c r="H477" s="120"/>
      <c r="I477" s="120"/>
      <c r="J477" s="120"/>
      <c r="K477" s="120"/>
      <c r="L477" s="120"/>
      <c r="M477" s="120"/>
      <c r="N477" s="120"/>
      <c r="O477" s="120"/>
      <c r="P477" s="120"/>
      <c r="Q477" s="120"/>
      <c r="R477" s="120"/>
      <c r="S477" s="120"/>
      <c r="T477" s="120"/>
      <c r="U477" s="120"/>
      <c r="V477" s="120"/>
      <c r="W477" s="120"/>
      <c r="X477" s="120"/>
      <c r="Y477" s="120"/>
      <c r="Z477" s="120"/>
    </row>
    <row r="478" spans="1:26" ht="15.75" customHeight="1">
      <c r="A478" s="120"/>
      <c r="B478" s="120"/>
      <c r="C478" s="120"/>
      <c r="D478" s="120"/>
      <c r="E478" s="120"/>
      <c r="F478" s="120"/>
      <c r="G478" s="120"/>
      <c r="H478" s="120"/>
      <c r="I478" s="120"/>
      <c r="J478" s="120"/>
      <c r="K478" s="120"/>
      <c r="L478" s="120"/>
      <c r="M478" s="120"/>
      <c r="N478" s="120"/>
      <c r="O478" s="120"/>
      <c r="P478" s="120"/>
      <c r="Q478" s="120"/>
      <c r="R478" s="120"/>
      <c r="S478" s="120"/>
      <c r="T478" s="120"/>
      <c r="U478" s="120"/>
      <c r="V478" s="120"/>
      <c r="W478" s="120"/>
      <c r="X478" s="120"/>
      <c r="Y478" s="120"/>
      <c r="Z478" s="120"/>
    </row>
    <row r="479" spans="1:26" ht="15.75" customHeight="1">
      <c r="A479" s="120"/>
      <c r="B479" s="120"/>
      <c r="C479" s="120"/>
      <c r="D479" s="120"/>
      <c r="E479" s="120"/>
      <c r="F479" s="120"/>
      <c r="G479" s="120"/>
      <c r="H479" s="120"/>
      <c r="I479" s="120"/>
      <c r="J479" s="120"/>
      <c r="K479" s="120"/>
      <c r="L479" s="120"/>
      <c r="M479" s="120"/>
      <c r="N479" s="120"/>
      <c r="O479" s="120"/>
      <c r="P479" s="120"/>
      <c r="Q479" s="120"/>
      <c r="R479" s="120"/>
      <c r="S479" s="120"/>
      <c r="T479" s="120"/>
      <c r="U479" s="120"/>
      <c r="V479" s="120"/>
      <c r="W479" s="120"/>
      <c r="X479" s="120"/>
      <c r="Y479" s="120"/>
      <c r="Z479" s="120"/>
    </row>
    <row r="480" spans="1:26" ht="15.75" customHeight="1">
      <c r="A480" s="120"/>
      <c r="B480" s="120"/>
      <c r="C480" s="120"/>
      <c r="D480" s="120"/>
      <c r="E480" s="120"/>
      <c r="F480" s="120"/>
      <c r="G480" s="120"/>
      <c r="H480" s="120"/>
      <c r="I480" s="120"/>
      <c r="J480" s="120"/>
      <c r="K480" s="120"/>
      <c r="L480" s="120"/>
      <c r="M480" s="120"/>
      <c r="N480" s="120"/>
      <c r="O480" s="120"/>
      <c r="P480" s="120"/>
      <c r="Q480" s="120"/>
      <c r="R480" s="120"/>
      <c r="S480" s="120"/>
      <c r="T480" s="120"/>
      <c r="U480" s="120"/>
      <c r="V480" s="120"/>
      <c r="W480" s="120"/>
      <c r="X480" s="120"/>
      <c r="Y480" s="120"/>
      <c r="Z480" s="120"/>
    </row>
    <row r="481" spans="1:26" ht="15.75" customHeight="1">
      <c r="A481" s="120"/>
      <c r="B481" s="120"/>
      <c r="C481" s="120"/>
      <c r="D481" s="120"/>
      <c r="E481" s="120"/>
      <c r="F481" s="120"/>
      <c r="G481" s="120"/>
      <c r="H481" s="120"/>
      <c r="I481" s="120"/>
      <c r="J481" s="120"/>
      <c r="K481" s="120"/>
      <c r="L481" s="120"/>
      <c r="M481" s="120"/>
      <c r="N481" s="120"/>
      <c r="O481" s="120"/>
      <c r="P481" s="120"/>
      <c r="Q481" s="120"/>
      <c r="R481" s="120"/>
      <c r="S481" s="120"/>
      <c r="T481" s="120"/>
      <c r="U481" s="120"/>
      <c r="V481" s="120"/>
      <c r="W481" s="120"/>
      <c r="X481" s="120"/>
      <c r="Y481" s="120"/>
      <c r="Z481" s="120"/>
    </row>
    <row r="482" spans="1:26" ht="15.75" customHeight="1">
      <c r="A482" s="120"/>
      <c r="B482" s="120"/>
      <c r="C482" s="120"/>
      <c r="D482" s="120"/>
      <c r="E482" s="120"/>
      <c r="F482" s="120"/>
      <c r="G482" s="120"/>
      <c r="H482" s="120"/>
      <c r="I482" s="120"/>
      <c r="J482" s="120"/>
      <c r="K482" s="120"/>
      <c r="L482" s="120"/>
      <c r="M482" s="120"/>
      <c r="N482" s="120"/>
      <c r="O482" s="120"/>
      <c r="P482" s="120"/>
      <c r="Q482" s="120"/>
      <c r="R482" s="120"/>
      <c r="S482" s="120"/>
      <c r="T482" s="120"/>
      <c r="U482" s="120"/>
      <c r="V482" s="120"/>
      <c r="W482" s="120"/>
      <c r="X482" s="120"/>
      <c r="Y482" s="120"/>
      <c r="Z482" s="120"/>
    </row>
    <row r="483" spans="1:26" ht="15.75" customHeight="1">
      <c r="A483" s="120"/>
      <c r="B483" s="120"/>
      <c r="C483" s="120"/>
      <c r="D483" s="120"/>
      <c r="E483" s="120"/>
      <c r="F483" s="120"/>
      <c r="G483" s="120"/>
      <c r="H483" s="120"/>
      <c r="I483" s="120"/>
      <c r="J483" s="120"/>
      <c r="K483" s="120"/>
      <c r="L483" s="120"/>
      <c r="M483" s="120"/>
      <c r="N483" s="120"/>
      <c r="O483" s="120"/>
      <c r="P483" s="120"/>
      <c r="Q483" s="120"/>
      <c r="R483" s="120"/>
      <c r="S483" s="120"/>
      <c r="T483" s="120"/>
      <c r="U483" s="120"/>
      <c r="V483" s="120"/>
      <c r="W483" s="120"/>
      <c r="X483" s="120"/>
      <c r="Y483" s="120"/>
      <c r="Z483" s="120"/>
    </row>
    <row r="484" spans="1:26" ht="15.75" customHeight="1">
      <c r="A484" s="120"/>
      <c r="B484" s="120"/>
      <c r="C484" s="120"/>
      <c r="D484" s="120"/>
      <c r="E484" s="120"/>
      <c r="F484" s="120"/>
      <c r="G484" s="120"/>
      <c r="H484" s="120"/>
      <c r="I484" s="120"/>
      <c r="J484" s="120"/>
      <c r="K484" s="120"/>
      <c r="L484" s="120"/>
      <c r="M484" s="120"/>
      <c r="N484" s="120"/>
      <c r="O484" s="120"/>
      <c r="P484" s="120"/>
      <c r="Q484" s="120"/>
      <c r="R484" s="120"/>
      <c r="S484" s="120"/>
      <c r="T484" s="120"/>
      <c r="U484" s="120"/>
      <c r="V484" s="120"/>
      <c r="W484" s="120"/>
      <c r="X484" s="120"/>
      <c r="Y484" s="120"/>
      <c r="Z484" s="120"/>
    </row>
    <row r="485" spans="1:26" ht="15.75" customHeight="1">
      <c r="A485" s="120"/>
      <c r="B485" s="120"/>
      <c r="C485" s="120"/>
      <c r="D485" s="120"/>
      <c r="E485" s="120"/>
      <c r="F485" s="120"/>
      <c r="G485" s="120"/>
      <c r="H485" s="120"/>
      <c r="I485" s="120"/>
      <c r="J485" s="120"/>
      <c r="K485" s="120"/>
      <c r="L485" s="120"/>
      <c r="M485" s="120"/>
      <c r="N485" s="120"/>
      <c r="O485" s="120"/>
      <c r="P485" s="120"/>
      <c r="Q485" s="120"/>
      <c r="R485" s="120"/>
      <c r="S485" s="120"/>
      <c r="T485" s="120"/>
      <c r="U485" s="120"/>
      <c r="V485" s="120"/>
      <c r="W485" s="120"/>
      <c r="X485" s="120"/>
      <c r="Y485" s="120"/>
      <c r="Z485" s="120"/>
    </row>
    <row r="486" spans="1:26" ht="15.75" customHeight="1">
      <c r="A486" s="120"/>
      <c r="B486" s="120"/>
      <c r="C486" s="120"/>
      <c r="D486" s="120"/>
      <c r="E486" s="120"/>
      <c r="F486" s="120"/>
      <c r="G486" s="120"/>
      <c r="H486" s="120"/>
      <c r="I486" s="120"/>
      <c r="J486" s="120"/>
      <c r="K486" s="120"/>
      <c r="L486" s="120"/>
      <c r="M486" s="120"/>
      <c r="N486" s="120"/>
      <c r="O486" s="120"/>
      <c r="P486" s="120"/>
      <c r="Q486" s="120"/>
      <c r="R486" s="120"/>
      <c r="S486" s="120"/>
      <c r="T486" s="120"/>
      <c r="U486" s="120"/>
      <c r="V486" s="120"/>
      <c r="W486" s="120"/>
      <c r="X486" s="120"/>
      <c r="Y486" s="120"/>
      <c r="Z486" s="120"/>
    </row>
    <row r="487" spans="1:26" ht="15.75" customHeight="1">
      <c r="A487" s="120"/>
      <c r="B487" s="120"/>
      <c r="C487" s="120"/>
      <c r="D487" s="120"/>
      <c r="E487" s="120"/>
      <c r="F487" s="120"/>
      <c r="G487" s="120"/>
      <c r="H487" s="120"/>
      <c r="I487" s="120"/>
      <c r="J487" s="120"/>
      <c r="K487" s="120"/>
      <c r="L487" s="120"/>
      <c r="M487" s="120"/>
      <c r="N487" s="120"/>
      <c r="O487" s="120"/>
      <c r="P487" s="120"/>
      <c r="Q487" s="120"/>
      <c r="R487" s="120"/>
      <c r="S487" s="120"/>
      <c r="T487" s="120"/>
      <c r="U487" s="120"/>
      <c r="V487" s="120"/>
      <c r="W487" s="120"/>
      <c r="X487" s="120"/>
      <c r="Y487" s="120"/>
      <c r="Z487" s="120"/>
    </row>
    <row r="488" spans="1:26" ht="15.75" customHeight="1">
      <c r="A488" s="120"/>
      <c r="B488" s="120"/>
      <c r="C488" s="120"/>
      <c r="D488" s="120"/>
      <c r="E488" s="120"/>
      <c r="F488" s="120"/>
      <c r="G488" s="120"/>
      <c r="H488" s="120"/>
      <c r="I488" s="120"/>
      <c r="J488" s="120"/>
      <c r="K488" s="120"/>
      <c r="L488" s="120"/>
      <c r="M488" s="120"/>
      <c r="N488" s="120"/>
      <c r="O488" s="120"/>
      <c r="P488" s="120"/>
      <c r="Q488" s="120"/>
      <c r="R488" s="120"/>
      <c r="S488" s="120"/>
      <c r="T488" s="120"/>
      <c r="U488" s="120"/>
      <c r="V488" s="120"/>
      <c r="W488" s="120"/>
      <c r="X488" s="120"/>
      <c r="Y488" s="120"/>
      <c r="Z488" s="120"/>
    </row>
    <row r="489" spans="1:26" ht="15.75" customHeight="1">
      <c r="A489" s="120"/>
      <c r="B489" s="120"/>
      <c r="C489" s="120"/>
      <c r="D489" s="120"/>
      <c r="E489" s="120"/>
      <c r="F489" s="120"/>
      <c r="G489" s="120"/>
      <c r="H489" s="120"/>
      <c r="I489" s="120"/>
      <c r="J489" s="120"/>
      <c r="K489" s="120"/>
      <c r="L489" s="120"/>
      <c r="M489" s="120"/>
      <c r="N489" s="120"/>
      <c r="O489" s="120"/>
      <c r="P489" s="120"/>
      <c r="Q489" s="120"/>
      <c r="R489" s="120"/>
      <c r="S489" s="120"/>
      <c r="T489" s="120"/>
      <c r="U489" s="120"/>
      <c r="V489" s="120"/>
      <c r="W489" s="120"/>
      <c r="X489" s="120"/>
      <c r="Y489" s="120"/>
      <c r="Z489" s="120"/>
    </row>
    <row r="490" spans="1:26" ht="15.75" customHeight="1">
      <c r="A490" s="120"/>
      <c r="B490" s="120"/>
      <c r="C490" s="120"/>
      <c r="D490" s="120"/>
      <c r="E490" s="120"/>
      <c r="F490" s="120"/>
      <c r="G490" s="120"/>
      <c r="H490" s="120"/>
      <c r="I490" s="120"/>
      <c r="J490" s="120"/>
      <c r="K490" s="120"/>
      <c r="L490" s="120"/>
      <c r="M490" s="120"/>
      <c r="N490" s="120"/>
      <c r="O490" s="120"/>
      <c r="P490" s="120"/>
      <c r="Q490" s="120"/>
      <c r="R490" s="120"/>
      <c r="S490" s="120"/>
      <c r="T490" s="120"/>
      <c r="U490" s="120"/>
      <c r="V490" s="120"/>
      <c r="W490" s="120"/>
      <c r="X490" s="120"/>
      <c r="Y490" s="120"/>
      <c r="Z490" s="120"/>
    </row>
    <row r="491" spans="1:26" ht="15.75" customHeight="1">
      <c r="A491" s="120"/>
      <c r="B491" s="120"/>
      <c r="C491" s="120"/>
      <c r="D491" s="120"/>
      <c r="E491" s="120"/>
      <c r="F491" s="120"/>
      <c r="G491" s="120"/>
      <c r="H491" s="120"/>
      <c r="I491" s="120"/>
      <c r="J491" s="120"/>
      <c r="K491" s="120"/>
      <c r="L491" s="120"/>
      <c r="M491" s="120"/>
      <c r="N491" s="120"/>
      <c r="O491" s="120"/>
      <c r="P491" s="120"/>
      <c r="Q491" s="120"/>
      <c r="R491" s="120"/>
      <c r="S491" s="120"/>
      <c r="T491" s="120"/>
      <c r="U491" s="120"/>
      <c r="V491" s="120"/>
      <c r="W491" s="120"/>
      <c r="X491" s="120"/>
      <c r="Y491" s="120"/>
      <c r="Z491" s="120"/>
    </row>
    <row r="492" spans="1:26" ht="15.75" customHeight="1">
      <c r="A492" s="120"/>
      <c r="B492" s="120"/>
      <c r="C492" s="120"/>
      <c r="D492" s="120"/>
      <c r="E492" s="120"/>
      <c r="F492" s="120"/>
      <c r="G492" s="120"/>
      <c r="H492" s="120"/>
      <c r="I492" s="120"/>
      <c r="J492" s="120"/>
      <c r="K492" s="120"/>
      <c r="L492" s="120"/>
      <c r="M492" s="120"/>
      <c r="N492" s="120"/>
      <c r="O492" s="120"/>
      <c r="P492" s="120"/>
      <c r="Q492" s="120"/>
      <c r="R492" s="120"/>
      <c r="S492" s="120"/>
      <c r="T492" s="120"/>
      <c r="U492" s="120"/>
      <c r="V492" s="120"/>
      <c r="W492" s="120"/>
      <c r="X492" s="120"/>
      <c r="Y492" s="120"/>
      <c r="Z492" s="120"/>
    </row>
    <row r="493" spans="1:26" ht="15.75" customHeight="1">
      <c r="A493" s="120"/>
      <c r="B493" s="120"/>
      <c r="C493" s="120"/>
      <c r="D493" s="120"/>
      <c r="E493" s="120"/>
      <c r="F493" s="120"/>
      <c r="G493" s="120"/>
      <c r="H493" s="120"/>
      <c r="I493" s="120"/>
      <c r="J493" s="120"/>
      <c r="K493" s="120"/>
      <c r="L493" s="120"/>
      <c r="M493" s="120"/>
      <c r="N493" s="120"/>
      <c r="O493" s="120"/>
      <c r="P493" s="120"/>
      <c r="Q493" s="120"/>
      <c r="R493" s="120"/>
      <c r="S493" s="120"/>
      <c r="T493" s="120"/>
      <c r="U493" s="120"/>
      <c r="V493" s="120"/>
      <c r="W493" s="120"/>
      <c r="X493" s="120"/>
      <c r="Y493" s="120"/>
      <c r="Z493" s="120"/>
    </row>
    <row r="494" spans="1:26" ht="15.75" customHeight="1">
      <c r="A494" s="120"/>
      <c r="B494" s="120"/>
      <c r="C494" s="120"/>
      <c r="D494" s="120"/>
      <c r="E494" s="120"/>
      <c r="F494" s="120"/>
      <c r="G494" s="120"/>
      <c r="H494" s="120"/>
      <c r="I494" s="120"/>
      <c r="J494" s="120"/>
      <c r="K494" s="120"/>
      <c r="L494" s="120"/>
      <c r="M494" s="120"/>
      <c r="N494" s="120"/>
      <c r="O494" s="120"/>
      <c r="P494" s="120"/>
      <c r="Q494" s="120"/>
      <c r="R494" s="120"/>
      <c r="S494" s="120"/>
      <c r="T494" s="120"/>
      <c r="U494" s="120"/>
      <c r="V494" s="120"/>
      <c r="W494" s="120"/>
      <c r="X494" s="120"/>
      <c r="Y494" s="120"/>
      <c r="Z494" s="120"/>
    </row>
    <row r="495" spans="1:26" ht="15.75" customHeight="1">
      <c r="A495" s="120"/>
      <c r="B495" s="120"/>
      <c r="C495" s="120"/>
      <c r="D495" s="120"/>
      <c r="E495" s="120"/>
      <c r="F495" s="120"/>
      <c r="G495" s="120"/>
      <c r="H495" s="120"/>
      <c r="I495" s="120"/>
      <c r="J495" s="120"/>
      <c r="K495" s="120"/>
      <c r="L495" s="120"/>
      <c r="M495" s="120"/>
      <c r="N495" s="120"/>
      <c r="O495" s="120"/>
      <c r="P495" s="120"/>
      <c r="Q495" s="120"/>
      <c r="R495" s="120"/>
      <c r="S495" s="120"/>
      <c r="T495" s="120"/>
      <c r="U495" s="120"/>
      <c r="V495" s="120"/>
      <c r="W495" s="120"/>
      <c r="X495" s="120"/>
      <c r="Y495" s="120"/>
      <c r="Z495" s="120"/>
    </row>
    <row r="496" spans="1:26" ht="15.75" customHeight="1">
      <c r="A496" s="120"/>
      <c r="B496" s="120"/>
      <c r="C496" s="120"/>
      <c r="D496" s="120"/>
      <c r="E496" s="120"/>
      <c r="F496" s="120"/>
      <c r="G496" s="120"/>
      <c r="H496" s="120"/>
      <c r="I496" s="120"/>
      <c r="J496" s="120"/>
      <c r="K496" s="120"/>
      <c r="L496" s="120"/>
      <c r="M496" s="120"/>
      <c r="N496" s="120"/>
      <c r="O496" s="120"/>
      <c r="P496" s="120"/>
      <c r="Q496" s="120"/>
      <c r="R496" s="120"/>
      <c r="S496" s="120"/>
      <c r="T496" s="120"/>
      <c r="U496" s="120"/>
      <c r="V496" s="120"/>
      <c r="W496" s="120"/>
      <c r="X496" s="120"/>
      <c r="Y496" s="120"/>
      <c r="Z496" s="120"/>
    </row>
    <row r="497" spans="1:26" ht="15.75" customHeight="1">
      <c r="A497" s="120"/>
      <c r="B497" s="120"/>
      <c r="C497" s="120"/>
      <c r="D497" s="120"/>
      <c r="E497" s="120"/>
      <c r="F497" s="120"/>
      <c r="G497" s="120"/>
      <c r="H497" s="120"/>
      <c r="I497" s="120"/>
      <c r="J497" s="120"/>
      <c r="K497" s="120"/>
      <c r="L497" s="120"/>
      <c r="M497" s="120"/>
      <c r="N497" s="120"/>
      <c r="O497" s="120"/>
      <c r="P497" s="120"/>
      <c r="Q497" s="120"/>
      <c r="R497" s="120"/>
      <c r="S497" s="120"/>
      <c r="T497" s="120"/>
      <c r="U497" s="120"/>
      <c r="V497" s="120"/>
      <c r="W497" s="120"/>
      <c r="X497" s="120"/>
      <c r="Y497" s="120"/>
      <c r="Z497" s="120"/>
    </row>
    <row r="498" spans="1:26" ht="15.75" customHeight="1">
      <c r="A498" s="120"/>
      <c r="B498" s="120"/>
      <c r="C498" s="120"/>
      <c r="D498" s="120"/>
      <c r="E498" s="120"/>
      <c r="F498" s="120"/>
      <c r="G498" s="120"/>
      <c r="H498" s="120"/>
      <c r="I498" s="120"/>
      <c r="J498" s="120"/>
      <c r="K498" s="120"/>
      <c r="L498" s="120"/>
      <c r="M498" s="120"/>
      <c r="N498" s="120"/>
      <c r="O498" s="120"/>
      <c r="P498" s="120"/>
      <c r="Q498" s="120"/>
      <c r="R498" s="120"/>
      <c r="S498" s="120"/>
      <c r="T498" s="120"/>
      <c r="U498" s="120"/>
      <c r="V498" s="120"/>
      <c r="W498" s="120"/>
      <c r="X498" s="120"/>
      <c r="Y498" s="120"/>
      <c r="Z498" s="120"/>
    </row>
    <row r="499" spans="1:26" ht="15.75" customHeight="1">
      <c r="A499" s="120"/>
      <c r="B499" s="120"/>
      <c r="C499" s="120"/>
      <c r="D499" s="120"/>
      <c r="E499" s="120"/>
      <c r="F499" s="120"/>
      <c r="G499" s="120"/>
      <c r="H499" s="120"/>
      <c r="I499" s="120"/>
      <c r="J499" s="120"/>
      <c r="K499" s="120"/>
      <c r="L499" s="120"/>
      <c r="M499" s="120"/>
      <c r="N499" s="120"/>
      <c r="O499" s="120"/>
      <c r="P499" s="120"/>
      <c r="Q499" s="120"/>
      <c r="R499" s="120"/>
      <c r="S499" s="120"/>
      <c r="T499" s="120"/>
      <c r="U499" s="120"/>
      <c r="V499" s="120"/>
      <c r="W499" s="120"/>
      <c r="X499" s="120"/>
      <c r="Y499" s="120"/>
      <c r="Z499" s="120"/>
    </row>
    <row r="500" spans="1:26" ht="15.75" customHeight="1">
      <c r="A500" s="120"/>
      <c r="B500" s="120"/>
      <c r="C500" s="120"/>
      <c r="D500" s="120"/>
      <c r="E500" s="120"/>
      <c r="F500" s="120"/>
      <c r="G500" s="120"/>
      <c r="H500" s="120"/>
      <c r="I500" s="120"/>
      <c r="J500" s="120"/>
      <c r="K500" s="120"/>
      <c r="L500" s="120"/>
      <c r="M500" s="120"/>
      <c r="N500" s="120"/>
      <c r="O500" s="120"/>
      <c r="P500" s="120"/>
      <c r="Q500" s="120"/>
      <c r="R500" s="120"/>
      <c r="S500" s="120"/>
      <c r="T500" s="120"/>
      <c r="U500" s="120"/>
      <c r="V500" s="120"/>
      <c r="W500" s="120"/>
      <c r="X500" s="120"/>
      <c r="Y500" s="120"/>
      <c r="Z500" s="120"/>
    </row>
    <row r="501" spans="1:26" ht="15.75" customHeight="1">
      <c r="A501" s="120"/>
      <c r="B501" s="120"/>
      <c r="C501" s="120"/>
      <c r="D501" s="120"/>
      <c r="E501" s="120"/>
      <c r="F501" s="120"/>
      <c r="G501" s="120"/>
      <c r="H501" s="120"/>
      <c r="I501" s="120"/>
      <c r="J501" s="120"/>
      <c r="K501" s="120"/>
      <c r="L501" s="120"/>
      <c r="M501" s="120"/>
      <c r="N501" s="120"/>
      <c r="O501" s="120"/>
      <c r="P501" s="120"/>
      <c r="Q501" s="120"/>
      <c r="R501" s="120"/>
      <c r="S501" s="120"/>
      <c r="T501" s="120"/>
      <c r="U501" s="120"/>
      <c r="V501" s="120"/>
      <c r="W501" s="120"/>
      <c r="X501" s="120"/>
      <c r="Y501" s="120"/>
      <c r="Z501" s="120"/>
    </row>
    <row r="502" spans="1:26" ht="15.75" customHeight="1">
      <c r="A502" s="120"/>
      <c r="B502" s="120"/>
      <c r="C502" s="120"/>
      <c r="D502" s="120"/>
      <c r="E502" s="120"/>
      <c r="F502" s="120"/>
      <c r="G502" s="120"/>
      <c r="H502" s="120"/>
      <c r="I502" s="120"/>
      <c r="J502" s="120"/>
      <c r="K502" s="120"/>
      <c r="L502" s="120"/>
      <c r="M502" s="120"/>
      <c r="N502" s="120"/>
      <c r="O502" s="120"/>
      <c r="P502" s="120"/>
      <c r="Q502" s="120"/>
      <c r="R502" s="120"/>
      <c r="S502" s="120"/>
      <c r="T502" s="120"/>
      <c r="U502" s="120"/>
      <c r="V502" s="120"/>
      <c r="W502" s="120"/>
      <c r="X502" s="120"/>
      <c r="Y502" s="120"/>
      <c r="Z502" s="120"/>
    </row>
    <row r="503" spans="1:26" ht="15.75" customHeight="1">
      <c r="A503" s="120"/>
      <c r="B503" s="120"/>
      <c r="C503" s="120"/>
      <c r="D503" s="120"/>
      <c r="E503" s="120"/>
      <c r="F503" s="120"/>
      <c r="G503" s="120"/>
      <c r="H503" s="120"/>
      <c r="I503" s="120"/>
      <c r="J503" s="120"/>
      <c r="K503" s="120"/>
      <c r="L503" s="120"/>
      <c r="M503" s="120"/>
      <c r="N503" s="120"/>
      <c r="O503" s="120"/>
      <c r="P503" s="120"/>
      <c r="Q503" s="120"/>
      <c r="R503" s="120"/>
      <c r="S503" s="120"/>
      <c r="T503" s="120"/>
      <c r="U503" s="120"/>
      <c r="V503" s="120"/>
      <c r="W503" s="120"/>
      <c r="X503" s="120"/>
      <c r="Y503" s="120"/>
      <c r="Z503" s="120"/>
    </row>
    <row r="504" spans="1:26" ht="15.75" customHeight="1">
      <c r="A504" s="120"/>
      <c r="B504" s="120"/>
      <c r="C504" s="120"/>
      <c r="D504" s="120"/>
      <c r="E504" s="120"/>
      <c r="F504" s="120"/>
      <c r="G504" s="120"/>
      <c r="H504" s="120"/>
      <c r="I504" s="120"/>
      <c r="J504" s="120"/>
      <c r="K504" s="120"/>
      <c r="L504" s="120"/>
      <c r="M504" s="120"/>
      <c r="N504" s="120"/>
      <c r="O504" s="120"/>
      <c r="P504" s="120"/>
      <c r="Q504" s="120"/>
      <c r="R504" s="120"/>
      <c r="S504" s="120"/>
      <c r="T504" s="120"/>
      <c r="U504" s="120"/>
      <c r="V504" s="120"/>
      <c r="W504" s="120"/>
      <c r="X504" s="120"/>
      <c r="Y504" s="120"/>
      <c r="Z504" s="120"/>
    </row>
    <row r="505" spans="1:26" ht="15.75" customHeight="1">
      <c r="A505" s="120"/>
      <c r="B505" s="120"/>
      <c r="C505" s="120"/>
      <c r="D505" s="120"/>
      <c r="E505" s="120"/>
      <c r="F505" s="120"/>
      <c r="G505" s="120"/>
      <c r="H505" s="120"/>
      <c r="I505" s="120"/>
      <c r="J505" s="120"/>
      <c r="K505" s="120"/>
      <c r="L505" s="120"/>
      <c r="M505" s="120"/>
      <c r="N505" s="120"/>
      <c r="O505" s="120"/>
      <c r="P505" s="120"/>
      <c r="Q505" s="120"/>
      <c r="R505" s="120"/>
      <c r="S505" s="120"/>
      <c r="T505" s="120"/>
      <c r="U505" s="120"/>
      <c r="V505" s="120"/>
      <c r="W505" s="120"/>
      <c r="X505" s="120"/>
      <c r="Y505" s="120"/>
      <c r="Z505" s="120"/>
    </row>
    <row r="506" spans="1:26" ht="15.75" customHeight="1">
      <c r="A506" s="120"/>
      <c r="B506" s="120"/>
      <c r="C506" s="120"/>
      <c r="D506" s="120"/>
      <c r="E506" s="120"/>
      <c r="F506" s="120"/>
      <c r="G506" s="120"/>
      <c r="H506" s="120"/>
      <c r="I506" s="120"/>
      <c r="J506" s="120"/>
      <c r="K506" s="120"/>
      <c r="L506" s="120"/>
      <c r="M506" s="120"/>
      <c r="N506" s="120"/>
      <c r="O506" s="120"/>
      <c r="P506" s="120"/>
      <c r="Q506" s="120"/>
      <c r="R506" s="120"/>
      <c r="S506" s="120"/>
      <c r="T506" s="120"/>
      <c r="U506" s="120"/>
      <c r="V506" s="120"/>
      <c r="W506" s="120"/>
      <c r="X506" s="120"/>
      <c r="Y506" s="120"/>
      <c r="Z506" s="120"/>
    </row>
    <row r="507" spans="1:26" ht="15.75" customHeight="1">
      <c r="A507" s="120"/>
      <c r="B507" s="120"/>
      <c r="C507" s="120"/>
      <c r="D507" s="120"/>
      <c r="E507" s="120"/>
      <c r="F507" s="120"/>
      <c r="G507" s="120"/>
      <c r="H507" s="120"/>
      <c r="I507" s="120"/>
      <c r="J507" s="120"/>
      <c r="K507" s="120"/>
      <c r="L507" s="120"/>
      <c r="M507" s="120"/>
      <c r="N507" s="120"/>
      <c r="O507" s="120"/>
      <c r="P507" s="120"/>
      <c r="Q507" s="120"/>
      <c r="R507" s="120"/>
      <c r="S507" s="120"/>
      <c r="T507" s="120"/>
      <c r="U507" s="120"/>
      <c r="V507" s="120"/>
      <c r="W507" s="120"/>
      <c r="X507" s="120"/>
      <c r="Y507" s="120"/>
      <c r="Z507" s="120"/>
    </row>
    <row r="508" spans="1:26" ht="15.75" customHeight="1">
      <c r="A508" s="120"/>
      <c r="B508" s="120"/>
      <c r="C508" s="120"/>
      <c r="D508" s="120"/>
      <c r="E508" s="120"/>
      <c r="F508" s="120"/>
      <c r="G508" s="120"/>
      <c r="H508" s="120"/>
      <c r="I508" s="120"/>
      <c r="J508" s="120"/>
      <c r="K508" s="120"/>
      <c r="L508" s="120"/>
      <c r="M508" s="120"/>
      <c r="N508" s="120"/>
      <c r="O508" s="120"/>
      <c r="P508" s="120"/>
      <c r="Q508" s="120"/>
      <c r="R508" s="120"/>
      <c r="S508" s="120"/>
      <c r="T508" s="120"/>
      <c r="U508" s="120"/>
      <c r="V508" s="120"/>
      <c r="W508" s="120"/>
      <c r="X508" s="120"/>
      <c r="Y508" s="120"/>
      <c r="Z508" s="120"/>
    </row>
    <row r="509" spans="1:26" ht="15.75" customHeight="1">
      <c r="A509" s="120"/>
      <c r="B509" s="120"/>
      <c r="C509" s="120"/>
      <c r="D509" s="120"/>
      <c r="E509" s="120"/>
      <c r="F509" s="120"/>
      <c r="G509" s="120"/>
      <c r="H509" s="120"/>
      <c r="I509" s="120"/>
      <c r="J509" s="120"/>
      <c r="K509" s="120"/>
      <c r="L509" s="120"/>
      <c r="M509" s="120"/>
      <c r="N509" s="120"/>
      <c r="O509" s="120"/>
      <c r="P509" s="120"/>
      <c r="Q509" s="120"/>
      <c r="R509" s="120"/>
      <c r="S509" s="120"/>
      <c r="T509" s="120"/>
      <c r="U509" s="120"/>
      <c r="V509" s="120"/>
      <c r="W509" s="120"/>
      <c r="X509" s="120"/>
      <c r="Y509" s="120"/>
      <c r="Z509" s="120"/>
    </row>
    <row r="510" spans="1:26" ht="15.75" customHeight="1">
      <c r="A510" s="120"/>
      <c r="B510" s="120"/>
      <c r="C510" s="120"/>
      <c r="D510" s="120"/>
      <c r="E510" s="120"/>
      <c r="F510" s="120"/>
      <c r="G510" s="120"/>
      <c r="H510" s="120"/>
      <c r="I510" s="120"/>
      <c r="J510" s="120"/>
      <c r="K510" s="120"/>
      <c r="L510" s="120"/>
      <c r="M510" s="120"/>
      <c r="N510" s="120"/>
      <c r="O510" s="120"/>
      <c r="P510" s="120"/>
      <c r="Q510" s="120"/>
      <c r="R510" s="120"/>
      <c r="S510" s="120"/>
      <c r="T510" s="120"/>
      <c r="U510" s="120"/>
      <c r="V510" s="120"/>
      <c r="W510" s="120"/>
      <c r="X510" s="120"/>
      <c r="Y510" s="120"/>
      <c r="Z510" s="120"/>
    </row>
    <row r="511" spans="1:26" ht="15.75" customHeight="1">
      <c r="A511" s="120"/>
      <c r="B511" s="120"/>
      <c r="C511" s="120"/>
      <c r="D511" s="120"/>
      <c r="E511" s="120"/>
      <c r="F511" s="120"/>
      <c r="G511" s="120"/>
      <c r="H511" s="120"/>
      <c r="I511" s="120"/>
      <c r="J511" s="120"/>
      <c r="K511" s="120"/>
      <c r="L511" s="120"/>
      <c r="M511" s="120"/>
      <c r="N511" s="120"/>
      <c r="O511" s="120"/>
      <c r="P511" s="120"/>
      <c r="Q511" s="120"/>
      <c r="R511" s="120"/>
      <c r="S511" s="120"/>
      <c r="T511" s="120"/>
      <c r="U511" s="120"/>
      <c r="V511" s="120"/>
      <c r="W511" s="120"/>
      <c r="X511" s="120"/>
      <c r="Y511" s="120"/>
      <c r="Z511" s="120"/>
    </row>
    <row r="512" spans="1:26" ht="15.75" customHeight="1">
      <c r="A512" s="120"/>
      <c r="B512" s="120"/>
      <c r="C512" s="120"/>
      <c r="D512" s="120"/>
      <c r="E512" s="120"/>
      <c r="F512" s="120"/>
      <c r="G512" s="120"/>
      <c r="H512" s="120"/>
      <c r="I512" s="120"/>
      <c r="J512" s="120"/>
      <c r="K512" s="120"/>
      <c r="L512" s="120"/>
      <c r="M512" s="120"/>
      <c r="N512" s="120"/>
      <c r="O512" s="120"/>
      <c r="P512" s="120"/>
      <c r="Q512" s="120"/>
      <c r="R512" s="120"/>
      <c r="S512" s="120"/>
      <c r="T512" s="120"/>
      <c r="U512" s="120"/>
      <c r="V512" s="120"/>
      <c r="W512" s="120"/>
      <c r="X512" s="120"/>
      <c r="Y512" s="120"/>
      <c r="Z512" s="120"/>
    </row>
    <row r="513" spans="1:26" ht="15.75" customHeight="1">
      <c r="A513" s="120"/>
      <c r="B513" s="120"/>
      <c r="C513" s="120"/>
      <c r="D513" s="120"/>
      <c r="E513" s="120"/>
      <c r="F513" s="120"/>
      <c r="G513" s="120"/>
      <c r="H513" s="120"/>
      <c r="I513" s="120"/>
      <c r="J513" s="120"/>
      <c r="K513" s="120"/>
      <c r="L513" s="120"/>
      <c r="M513" s="120"/>
      <c r="N513" s="120"/>
      <c r="O513" s="120"/>
      <c r="P513" s="120"/>
      <c r="Q513" s="120"/>
      <c r="R513" s="120"/>
      <c r="S513" s="120"/>
      <c r="T513" s="120"/>
      <c r="U513" s="120"/>
      <c r="V513" s="120"/>
      <c r="W513" s="120"/>
      <c r="X513" s="120"/>
      <c r="Y513" s="120"/>
      <c r="Z513" s="120"/>
    </row>
    <row r="514" spans="1:26" ht="15.75" customHeight="1">
      <c r="A514" s="120"/>
      <c r="B514" s="120"/>
      <c r="C514" s="120"/>
      <c r="D514" s="120"/>
      <c r="E514" s="120"/>
      <c r="F514" s="120"/>
      <c r="G514" s="120"/>
      <c r="H514" s="120"/>
      <c r="I514" s="120"/>
      <c r="J514" s="120"/>
      <c r="K514" s="120"/>
      <c r="L514" s="120"/>
      <c r="M514" s="120"/>
      <c r="N514" s="120"/>
      <c r="O514" s="120"/>
      <c r="P514" s="120"/>
      <c r="Q514" s="120"/>
      <c r="R514" s="120"/>
      <c r="S514" s="120"/>
      <c r="T514" s="120"/>
      <c r="U514" s="120"/>
      <c r="V514" s="120"/>
      <c r="W514" s="120"/>
      <c r="X514" s="120"/>
      <c r="Y514" s="120"/>
      <c r="Z514" s="120"/>
    </row>
    <row r="515" spans="1:26" ht="15.75" customHeight="1">
      <c r="A515" s="120"/>
      <c r="B515" s="120"/>
      <c r="C515" s="120"/>
      <c r="D515" s="120"/>
      <c r="E515" s="120"/>
      <c r="F515" s="120"/>
      <c r="G515" s="120"/>
      <c r="H515" s="120"/>
      <c r="I515" s="120"/>
      <c r="J515" s="120"/>
      <c r="K515" s="120"/>
      <c r="L515" s="120"/>
      <c r="M515" s="120"/>
      <c r="N515" s="120"/>
      <c r="O515" s="120"/>
      <c r="P515" s="120"/>
      <c r="Q515" s="120"/>
      <c r="R515" s="120"/>
      <c r="S515" s="120"/>
      <c r="T515" s="120"/>
      <c r="U515" s="120"/>
      <c r="V515" s="120"/>
      <c r="W515" s="120"/>
      <c r="X515" s="120"/>
      <c r="Y515" s="120"/>
      <c r="Z515" s="120"/>
    </row>
    <row r="516" spans="1:26" ht="15.75" customHeight="1">
      <c r="A516" s="120"/>
      <c r="B516" s="120"/>
      <c r="C516" s="120"/>
      <c r="D516" s="120"/>
      <c r="E516" s="120"/>
      <c r="F516" s="120"/>
      <c r="G516" s="120"/>
      <c r="H516" s="120"/>
      <c r="I516" s="120"/>
      <c r="J516" s="120"/>
      <c r="K516" s="120"/>
      <c r="L516" s="120"/>
      <c r="M516" s="120"/>
      <c r="N516" s="120"/>
      <c r="O516" s="120"/>
      <c r="P516" s="120"/>
      <c r="Q516" s="120"/>
      <c r="R516" s="120"/>
      <c r="S516" s="120"/>
      <c r="T516" s="120"/>
      <c r="U516" s="120"/>
      <c r="V516" s="120"/>
      <c r="W516" s="120"/>
      <c r="X516" s="120"/>
      <c r="Y516" s="120"/>
      <c r="Z516" s="120"/>
    </row>
    <row r="517" spans="1:26" ht="15.75" customHeight="1">
      <c r="A517" s="120"/>
      <c r="B517" s="120"/>
      <c r="C517" s="120"/>
      <c r="D517" s="120"/>
      <c r="E517" s="120"/>
      <c r="F517" s="120"/>
      <c r="G517" s="120"/>
      <c r="H517" s="120"/>
      <c r="I517" s="120"/>
      <c r="J517" s="120"/>
      <c r="K517" s="120"/>
      <c r="L517" s="120"/>
      <c r="M517" s="120"/>
      <c r="N517" s="120"/>
      <c r="O517" s="120"/>
      <c r="P517" s="120"/>
      <c r="Q517" s="120"/>
      <c r="R517" s="120"/>
      <c r="S517" s="120"/>
      <c r="T517" s="120"/>
      <c r="U517" s="120"/>
      <c r="V517" s="120"/>
      <c r="W517" s="120"/>
      <c r="X517" s="120"/>
      <c r="Y517" s="120"/>
      <c r="Z517" s="120"/>
    </row>
    <row r="518" spans="1:26" ht="15.75" customHeight="1">
      <c r="A518" s="120"/>
      <c r="B518" s="120"/>
      <c r="C518" s="120"/>
      <c r="D518" s="120"/>
      <c r="E518" s="120"/>
      <c r="F518" s="120"/>
      <c r="G518" s="120"/>
      <c r="H518" s="120"/>
      <c r="I518" s="120"/>
      <c r="J518" s="120"/>
      <c r="K518" s="120"/>
      <c r="L518" s="120"/>
      <c r="M518" s="120"/>
      <c r="N518" s="120"/>
      <c r="O518" s="120"/>
      <c r="P518" s="120"/>
      <c r="Q518" s="120"/>
      <c r="R518" s="120"/>
      <c r="S518" s="120"/>
      <c r="T518" s="120"/>
      <c r="U518" s="120"/>
      <c r="V518" s="120"/>
      <c r="W518" s="120"/>
      <c r="X518" s="120"/>
      <c r="Y518" s="120"/>
      <c r="Z518" s="120"/>
    </row>
    <row r="519" spans="1:26" ht="15.75" customHeight="1">
      <c r="A519" s="120"/>
      <c r="B519" s="120"/>
      <c r="C519" s="120"/>
      <c r="D519" s="120"/>
      <c r="E519" s="120"/>
      <c r="F519" s="120"/>
      <c r="G519" s="120"/>
      <c r="H519" s="120"/>
      <c r="I519" s="120"/>
      <c r="J519" s="120"/>
      <c r="K519" s="120"/>
      <c r="L519" s="120"/>
      <c r="M519" s="120"/>
      <c r="N519" s="120"/>
      <c r="O519" s="120"/>
      <c r="P519" s="120"/>
      <c r="Q519" s="120"/>
      <c r="R519" s="120"/>
      <c r="S519" s="120"/>
      <c r="T519" s="120"/>
      <c r="U519" s="120"/>
      <c r="V519" s="120"/>
      <c r="W519" s="120"/>
      <c r="X519" s="120"/>
      <c r="Y519" s="120"/>
      <c r="Z519" s="120"/>
    </row>
    <row r="520" spans="1:26" ht="15.75" customHeight="1">
      <c r="A520" s="120"/>
      <c r="B520" s="120"/>
      <c r="C520" s="120"/>
      <c r="D520" s="120"/>
      <c r="E520" s="120"/>
      <c r="F520" s="120"/>
      <c r="G520" s="120"/>
      <c r="H520" s="120"/>
      <c r="I520" s="120"/>
      <c r="J520" s="120"/>
      <c r="K520" s="120"/>
      <c r="L520" s="120"/>
      <c r="M520" s="120"/>
      <c r="N520" s="120"/>
      <c r="O520" s="120"/>
      <c r="P520" s="120"/>
      <c r="Q520" s="120"/>
      <c r="R520" s="120"/>
      <c r="S520" s="120"/>
      <c r="T520" s="120"/>
      <c r="U520" s="120"/>
      <c r="V520" s="120"/>
      <c r="W520" s="120"/>
      <c r="X520" s="120"/>
      <c r="Y520" s="120"/>
      <c r="Z520" s="120"/>
    </row>
    <row r="521" spans="1:26" ht="15.75" customHeight="1">
      <c r="A521" s="120"/>
      <c r="B521" s="120"/>
      <c r="C521" s="120"/>
      <c r="D521" s="120"/>
      <c r="E521" s="120"/>
      <c r="F521" s="120"/>
      <c r="G521" s="120"/>
      <c r="H521" s="120"/>
      <c r="I521" s="120"/>
      <c r="J521" s="120"/>
      <c r="K521" s="120"/>
      <c r="L521" s="120"/>
      <c r="M521" s="120"/>
      <c r="N521" s="120"/>
      <c r="O521" s="120"/>
      <c r="P521" s="120"/>
      <c r="Q521" s="120"/>
      <c r="R521" s="120"/>
      <c r="S521" s="120"/>
      <c r="T521" s="120"/>
      <c r="U521" s="120"/>
      <c r="V521" s="120"/>
      <c r="W521" s="120"/>
      <c r="X521" s="120"/>
      <c r="Y521" s="120"/>
      <c r="Z521" s="120"/>
    </row>
    <row r="522" spans="1:26" ht="15.75" customHeight="1">
      <c r="A522" s="120"/>
      <c r="B522" s="120"/>
      <c r="C522" s="120"/>
      <c r="D522" s="120"/>
      <c r="E522" s="120"/>
      <c r="F522" s="120"/>
      <c r="G522" s="120"/>
      <c r="H522" s="120"/>
      <c r="I522" s="120"/>
      <c r="J522" s="120"/>
      <c r="K522" s="120"/>
      <c r="L522" s="120"/>
      <c r="M522" s="120"/>
      <c r="N522" s="120"/>
      <c r="O522" s="120"/>
      <c r="P522" s="120"/>
      <c r="Q522" s="120"/>
      <c r="R522" s="120"/>
      <c r="S522" s="120"/>
      <c r="T522" s="120"/>
      <c r="U522" s="120"/>
      <c r="V522" s="120"/>
      <c r="W522" s="120"/>
      <c r="X522" s="120"/>
      <c r="Y522" s="120"/>
      <c r="Z522" s="120"/>
    </row>
    <row r="523" spans="1:26" ht="15.75" customHeight="1">
      <c r="A523" s="120"/>
      <c r="B523" s="120"/>
      <c r="C523" s="120"/>
      <c r="D523" s="120"/>
      <c r="E523" s="120"/>
      <c r="F523" s="120"/>
      <c r="G523" s="120"/>
      <c r="H523" s="120"/>
      <c r="I523" s="120"/>
      <c r="J523" s="120"/>
      <c r="K523" s="120"/>
      <c r="L523" s="120"/>
      <c r="M523" s="120"/>
      <c r="N523" s="120"/>
      <c r="O523" s="120"/>
      <c r="P523" s="120"/>
      <c r="Q523" s="120"/>
      <c r="R523" s="120"/>
      <c r="S523" s="120"/>
      <c r="T523" s="120"/>
      <c r="U523" s="120"/>
      <c r="V523" s="120"/>
      <c r="W523" s="120"/>
      <c r="X523" s="120"/>
      <c r="Y523" s="120"/>
      <c r="Z523" s="120"/>
    </row>
    <row r="524" spans="1:26" ht="15.75" customHeight="1">
      <c r="A524" s="120"/>
      <c r="B524" s="120"/>
      <c r="C524" s="120"/>
      <c r="D524" s="120"/>
      <c r="E524" s="120"/>
      <c r="F524" s="120"/>
      <c r="G524" s="120"/>
      <c r="H524" s="120"/>
      <c r="I524" s="120"/>
      <c r="J524" s="120"/>
      <c r="K524" s="120"/>
      <c r="L524" s="120"/>
      <c r="M524" s="120"/>
      <c r="N524" s="120"/>
      <c r="O524" s="120"/>
      <c r="P524" s="120"/>
      <c r="Q524" s="120"/>
      <c r="R524" s="120"/>
      <c r="S524" s="120"/>
      <c r="T524" s="120"/>
      <c r="U524" s="120"/>
      <c r="V524" s="120"/>
      <c r="W524" s="120"/>
      <c r="X524" s="120"/>
      <c r="Y524" s="120"/>
      <c r="Z524" s="120"/>
    </row>
    <row r="525" spans="1:26" ht="15.75" customHeight="1">
      <c r="A525" s="120"/>
      <c r="B525" s="120"/>
      <c r="C525" s="120"/>
      <c r="D525" s="120"/>
      <c r="E525" s="120"/>
      <c r="F525" s="120"/>
      <c r="G525" s="120"/>
      <c r="H525" s="120"/>
      <c r="I525" s="120"/>
      <c r="J525" s="120"/>
      <c r="K525" s="120"/>
      <c r="L525" s="120"/>
      <c r="M525" s="120"/>
      <c r="N525" s="120"/>
      <c r="O525" s="120"/>
      <c r="P525" s="120"/>
      <c r="Q525" s="120"/>
      <c r="R525" s="120"/>
      <c r="S525" s="120"/>
      <c r="T525" s="120"/>
      <c r="U525" s="120"/>
      <c r="V525" s="120"/>
      <c r="W525" s="120"/>
      <c r="X525" s="120"/>
      <c r="Y525" s="120"/>
      <c r="Z525" s="120"/>
    </row>
    <row r="526" spans="1:26" ht="15.75" customHeight="1">
      <c r="A526" s="120"/>
      <c r="B526" s="120"/>
      <c r="C526" s="120"/>
      <c r="D526" s="120"/>
      <c r="E526" s="120"/>
      <c r="F526" s="120"/>
      <c r="G526" s="120"/>
      <c r="H526" s="120"/>
      <c r="I526" s="120"/>
      <c r="J526" s="120"/>
      <c r="K526" s="120"/>
      <c r="L526" s="120"/>
      <c r="M526" s="120"/>
      <c r="N526" s="120"/>
      <c r="O526" s="120"/>
      <c r="P526" s="120"/>
      <c r="Q526" s="120"/>
      <c r="R526" s="120"/>
      <c r="S526" s="120"/>
      <c r="T526" s="120"/>
      <c r="U526" s="120"/>
      <c r="V526" s="120"/>
      <c r="W526" s="120"/>
      <c r="X526" s="120"/>
      <c r="Y526" s="120"/>
      <c r="Z526" s="120"/>
    </row>
    <row r="527" spans="1:26" ht="15.75" customHeight="1">
      <c r="A527" s="120"/>
      <c r="B527" s="120"/>
      <c r="C527" s="120"/>
      <c r="D527" s="120"/>
      <c r="E527" s="120"/>
      <c r="F527" s="120"/>
      <c r="G527" s="120"/>
      <c r="H527" s="120"/>
      <c r="I527" s="120"/>
      <c r="J527" s="120"/>
      <c r="K527" s="120"/>
      <c r="L527" s="120"/>
      <c r="M527" s="120"/>
      <c r="N527" s="120"/>
      <c r="O527" s="120"/>
      <c r="P527" s="120"/>
      <c r="Q527" s="120"/>
      <c r="R527" s="120"/>
      <c r="S527" s="120"/>
      <c r="T527" s="120"/>
      <c r="U527" s="120"/>
      <c r="V527" s="120"/>
      <c r="W527" s="120"/>
      <c r="X527" s="120"/>
      <c r="Y527" s="120"/>
      <c r="Z527" s="120"/>
    </row>
    <row r="528" spans="1:26" ht="15.75" customHeight="1">
      <c r="A528" s="120"/>
      <c r="B528" s="120"/>
      <c r="C528" s="120"/>
      <c r="D528" s="120"/>
      <c r="E528" s="120"/>
      <c r="F528" s="120"/>
      <c r="G528" s="120"/>
      <c r="H528" s="120"/>
      <c r="I528" s="120"/>
      <c r="J528" s="120"/>
      <c r="K528" s="120"/>
      <c r="L528" s="120"/>
      <c r="M528" s="120"/>
      <c r="N528" s="120"/>
      <c r="O528" s="120"/>
      <c r="P528" s="120"/>
      <c r="Q528" s="120"/>
      <c r="R528" s="120"/>
      <c r="S528" s="120"/>
      <c r="T528" s="120"/>
      <c r="U528" s="120"/>
      <c r="V528" s="120"/>
      <c r="W528" s="120"/>
      <c r="X528" s="120"/>
      <c r="Y528" s="120"/>
      <c r="Z528" s="120"/>
    </row>
    <row r="529" spans="1:26" ht="15.75" customHeight="1">
      <c r="A529" s="120"/>
      <c r="B529" s="120"/>
      <c r="C529" s="120"/>
      <c r="D529" s="120"/>
      <c r="E529" s="120"/>
      <c r="F529" s="120"/>
      <c r="G529" s="120"/>
      <c r="H529" s="120"/>
      <c r="I529" s="120"/>
      <c r="J529" s="120"/>
      <c r="K529" s="120"/>
      <c r="L529" s="120"/>
      <c r="M529" s="120"/>
      <c r="N529" s="120"/>
      <c r="O529" s="120"/>
      <c r="P529" s="120"/>
      <c r="Q529" s="120"/>
      <c r="R529" s="120"/>
      <c r="S529" s="120"/>
      <c r="T529" s="120"/>
      <c r="U529" s="120"/>
      <c r="V529" s="120"/>
      <c r="W529" s="120"/>
      <c r="X529" s="120"/>
      <c r="Y529" s="120"/>
      <c r="Z529" s="120"/>
    </row>
    <row r="530" spans="1:26" ht="15.75" customHeight="1">
      <c r="A530" s="120"/>
      <c r="B530" s="120"/>
      <c r="C530" s="120"/>
      <c r="D530" s="120"/>
      <c r="E530" s="120"/>
      <c r="F530" s="120"/>
      <c r="G530" s="120"/>
      <c r="H530" s="120"/>
      <c r="I530" s="120"/>
      <c r="J530" s="120"/>
      <c r="K530" s="120"/>
      <c r="L530" s="120"/>
      <c r="M530" s="120"/>
      <c r="N530" s="120"/>
      <c r="O530" s="120"/>
      <c r="P530" s="120"/>
      <c r="Q530" s="120"/>
      <c r="R530" s="120"/>
      <c r="S530" s="120"/>
      <c r="T530" s="120"/>
      <c r="U530" s="120"/>
      <c r="V530" s="120"/>
      <c r="W530" s="120"/>
      <c r="X530" s="120"/>
      <c r="Y530" s="120"/>
      <c r="Z530" s="120"/>
    </row>
    <row r="531" spans="1:26" ht="15.75" customHeight="1">
      <c r="A531" s="120"/>
      <c r="B531" s="120"/>
      <c r="C531" s="120"/>
      <c r="D531" s="120"/>
      <c r="E531" s="120"/>
      <c r="F531" s="120"/>
      <c r="G531" s="120"/>
      <c r="H531" s="120"/>
      <c r="I531" s="120"/>
      <c r="J531" s="120"/>
      <c r="K531" s="120"/>
      <c r="L531" s="120"/>
      <c r="M531" s="120"/>
      <c r="N531" s="120"/>
      <c r="O531" s="120"/>
      <c r="P531" s="120"/>
      <c r="Q531" s="120"/>
      <c r="R531" s="120"/>
      <c r="S531" s="120"/>
      <c r="T531" s="120"/>
      <c r="U531" s="120"/>
      <c r="V531" s="120"/>
      <c r="W531" s="120"/>
      <c r="X531" s="120"/>
      <c r="Y531" s="120"/>
      <c r="Z531" s="120"/>
    </row>
    <row r="532" spans="1:26" ht="15.75" customHeight="1">
      <c r="A532" s="120"/>
      <c r="B532" s="120"/>
      <c r="C532" s="120"/>
      <c r="D532" s="120"/>
      <c r="E532" s="120"/>
      <c r="F532" s="120"/>
      <c r="G532" s="120"/>
      <c r="H532" s="120"/>
      <c r="I532" s="120"/>
      <c r="J532" s="120"/>
      <c r="K532" s="120"/>
      <c r="L532" s="120"/>
      <c r="M532" s="120"/>
      <c r="N532" s="120"/>
      <c r="O532" s="120"/>
      <c r="P532" s="120"/>
      <c r="Q532" s="120"/>
      <c r="R532" s="120"/>
      <c r="S532" s="120"/>
      <c r="T532" s="120"/>
      <c r="U532" s="120"/>
      <c r="V532" s="120"/>
      <c r="W532" s="120"/>
      <c r="X532" s="120"/>
      <c r="Y532" s="120"/>
      <c r="Z532" s="120"/>
    </row>
    <row r="533" spans="1:26" ht="15.75" customHeight="1">
      <c r="A533" s="120"/>
      <c r="B533" s="120"/>
      <c r="C533" s="120"/>
      <c r="D533" s="120"/>
      <c r="E533" s="120"/>
      <c r="F533" s="120"/>
      <c r="G533" s="120"/>
      <c r="H533" s="120"/>
      <c r="I533" s="120"/>
      <c r="J533" s="120"/>
      <c r="K533" s="120"/>
      <c r="L533" s="120"/>
      <c r="M533" s="120"/>
      <c r="N533" s="120"/>
      <c r="O533" s="120"/>
      <c r="P533" s="120"/>
      <c r="Q533" s="120"/>
      <c r="R533" s="120"/>
      <c r="S533" s="120"/>
      <c r="T533" s="120"/>
      <c r="U533" s="120"/>
      <c r="V533" s="120"/>
      <c r="W533" s="120"/>
      <c r="X533" s="120"/>
      <c r="Y533" s="120"/>
      <c r="Z533" s="120"/>
    </row>
    <row r="534" spans="1:26" ht="15.75" customHeight="1">
      <c r="A534" s="120"/>
      <c r="B534" s="120"/>
      <c r="C534" s="120"/>
      <c r="D534" s="120"/>
      <c r="E534" s="120"/>
      <c r="F534" s="120"/>
      <c r="G534" s="120"/>
      <c r="H534" s="120"/>
      <c r="I534" s="120"/>
      <c r="J534" s="120"/>
      <c r="K534" s="120"/>
      <c r="L534" s="120"/>
      <c r="M534" s="120"/>
      <c r="N534" s="120"/>
      <c r="O534" s="120"/>
      <c r="P534" s="120"/>
      <c r="Q534" s="120"/>
      <c r="R534" s="120"/>
      <c r="S534" s="120"/>
      <c r="T534" s="120"/>
      <c r="U534" s="120"/>
      <c r="V534" s="120"/>
      <c r="W534" s="120"/>
      <c r="X534" s="120"/>
      <c r="Y534" s="120"/>
      <c r="Z534" s="120"/>
    </row>
    <row r="535" spans="1:26" ht="15.75" customHeight="1">
      <c r="A535" s="120"/>
      <c r="B535" s="120"/>
      <c r="C535" s="120"/>
      <c r="D535" s="120"/>
      <c r="E535" s="120"/>
      <c r="F535" s="120"/>
      <c r="G535" s="120"/>
      <c r="H535" s="120"/>
      <c r="I535" s="120"/>
      <c r="J535" s="120"/>
      <c r="K535" s="120"/>
      <c r="L535" s="120"/>
      <c r="M535" s="120"/>
      <c r="N535" s="120"/>
      <c r="O535" s="120"/>
      <c r="P535" s="120"/>
      <c r="Q535" s="120"/>
      <c r="R535" s="120"/>
      <c r="S535" s="120"/>
      <c r="T535" s="120"/>
      <c r="U535" s="120"/>
      <c r="V535" s="120"/>
      <c r="W535" s="120"/>
      <c r="X535" s="120"/>
      <c r="Y535" s="120"/>
      <c r="Z535" s="120"/>
    </row>
    <row r="536" spans="1:26" ht="15.75" customHeight="1">
      <c r="A536" s="120"/>
      <c r="B536" s="120"/>
      <c r="C536" s="120"/>
      <c r="D536" s="120"/>
      <c r="E536" s="120"/>
      <c r="F536" s="120"/>
      <c r="G536" s="120"/>
      <c r="H536" s="120"/>
      <c r="I536" s="120"/>
      <c r="J536" s="120"/>
      <c r="K536" s="120"/>
      <c r="L536" s="120"/>
      <c r="M536" s="120"/>
      <c r="N536" s="120"/>
      <c r="O536" s="120"/>
      <c r="P536" s="120"/>
      <c r="Q536" s="120"/>
      <c r="R536" s="120"/>
      <c r="S536" s="120"/>
      <c r="T536" s="120"/>
      <c r="U536" s="120"/>
      <c r="V536" s="120"/>
      <c r="W536" s="120"/>
      <c r="X536" s="120"/>
      <c r="Y536" s="120"/>
      <c r="Z536" s="120"/>
    </row>
    <row r="537" spans="1:26" ht="15.75" customHeight="1">
      <c r="A537" s="120"/>
      <c r="B537" s="120"/>
      <c r="C537" s="120"/>
      <c r="D537" s="120"/>
      <c r="E537" s="120"/>
      <c r="F537" s="120"/>
      <c r="G537" s="120"/>
      <c r="H537" s="120"/>
      <c r="I537" s="120"/>
      <c r="J537" s="120"/>
      <c r="K537" s="120"/>
      <c r="L537" s="120"/>
      <c r="M537" s="120"/>
      <c r="N537" s="120"/>
      <c r="O537" s="120"/>
      <c r="P537" s="120"/>
      <c r="Q537" s="120"/>
      <c r="R537" s="120"/>
      <c r="S537" s="120"/>
      <c r="T537" s="120"/>
      <c r="U537" s="120"/>
      <c r="V537" s="120"/>
      <c r="W537" s="120"/>
      <c r="X537" s="120"/>
      <c r="Y537" s="120"/>
      <c r="Z537" s="120"/>
    </row>
    <row r="538" spans="1:26" ht="15.75" customHeight="1">
      <c r="A538" s="120"/>
      <c r="B538" s="120"/>
      <c r="C538" s="120"/>
      <c r="D538" s="120"/>
      <c r="E538" s="120"/>
      <c r="F538" s="120"/>
      <c r="G538" s="120"/>
      <c r="H538" s="120"/>
      <c r="I538" s="120"/>
      <c r="J538" s="120"/>
      <c r="K538" s="120"/>
      <c r="L538" s="120"/>
      <c r="M538" s="120"/>
      <c r="N538" s="120"/>
      <c r="O538" s="120"/>
      <c r="P538" s="120"/>
      <c r="Q538" s="120"/>
      <c r="R538" s="120"/>
      <c r="S538" s="120"/>
      <c r="T538" s="120"/>
      <c r="U538" s="120"/>
      <c r="V538" s="120"/>
      <c r="W538" s="120"/>
      <c r="X538" s="120"/>
      <c r="Y538" s="120"/>
      <c r="Z538" s="120"/>
    </row>
    <row r="539" spans="1:26" ht="15.75" customHeight="1">
      <c r="A539" s="120"/>
      <c r="B539" s="120"/>
      <c r="C539" s="120"/>
      <c r="D539" s="120"/>
      <c r="E539" s="120"/>
      <c r="F539" s="120"/>
      <c r="G539" s="120"/>
      <c r="H539" s="120"/>
      <c r="I539" s="120"/>
      <c r="J539" s="120"/>
      <c r="K539" s="120"/>
      <c r="L539" s="120"/>
      <c r="M539" s="120"/>
      <c r="N539" s="120"/>
      <c r="O539" s="120"/>
      <c r="P539" s="120"/>
      <c r="Q539" s="120"/>
      <c r="R539" s="120"/>
      <c r="S539" s="120"/>
      <c r="T539" s="120"/>
      <c r="U539" s="120"/>
      <c r="V539" s="120"/>
      <c r="W539" s="120"/>
      <c r="X539" s="120"/>
      <c r="Y539" s="120"/>
      <c r="Z539" s="120"/>
    </row>
    <row r="540" spans="1:26" ht="15.75" customHeight="1">
      <c r="A540" s="120"/>
      <c r="B540" s="120"/>
      <c r="C540" s="120"/>
      <c r="D540" s="120"/>
      <c r="E540" s="120"/>
      <c r="F540" s="120"/>
      <c r="G540" s="120"/>
      <c r="H540" s="120"/>
      <c r="I540" s="120"/>
      <c r="J540" s="120"/>
      <c r="K540" s="120"/>
      <c r="L540" s="120"/>
      <c r="M540" s="120"/>
      <c r="N540" s="120"/>
      <c r="O540" s="120"/>
      <c r="P540" s="120"/>
      <c r="Q540" s="120"/>
      <c r="R540" s="120"/>
      <c r="S540" s="120"/>
      <c r="T540" s="120"/>
      <c r="U540" s="120"/>
      <c r="V540" s="120"/>
      <c r="W540" s="120"/>
      <c r="X540" s="120"/>
      <c r="Y540" s="120"/>
      <c r="Z540" s="120"/>
    </row>
    <row r="541" spans="1:26" ht="15.75" customHeight="1">
      <c r="A541" s="120"/>
      <c r="B541" s="120"/>
      <c r="C541" s="120"/>
      <c r="D541" s="120"/>
      <c r="E541" s="120"/>
      <c r="F541" s="120"/>
      <c r="G541" s="120"/>
      <c r="H541" s="120"/>
      <c r="I541" s="120"/>
      <c r="J541" s="120"/>
      <c r="K541" s="120"/>
      <c r="L541" s="120"/>
      <c r="M541" s="120"/>
      <c r="N541" s="120"/>
      <c r="O541" s="120"/>
      <c r="P541" s="120"/>
      <c r="Q541" s="120"/>
      <c r="R541" s="120"/>
      <c r="S541" s="120"/>
      <c r="T541" s="120"/>
      <c r="U541" s="120"/>
      <c r="V541" s="120"/>
      <c r="W541" s="120"/>
      <c r="X541" s="120"/>
      <c r="Y541" s="120"/>
      <c r="Z541" s="120"/>
    </row>
    <row r="542" spans="1:26" ht="15.75" customHeight="1">
      <c r="A542" s="120"/>
      <c r="B542" s="120"/>
      <c r="C542" s="120"/>
      <c r="D542" s="120"/>
      <c r="E542" s="120"/>
      <c r="F542" s="120"/>
      <c r="G542" s="120"/>
      <c r="H542" s="120"/>
      <c r="I542" s="120"/>
      <c r="J542" s="120"/>
      <c r="K542" s="120"/>
      <c r="L542" s="120"/>
      <c r="M542" s="120"/>
      <c r="N542" s="120"/>
      <c r="O542" s="120"/>
      <c r="P542" s="120"/>
      <c r="Q542" s="120"/>
      <c r="R542" s="120"/>
      <c r="S542" s="120"/>
      <c r="T542" s="120"/>
      <c r="U542" s="120"/>
      <c r="V542" s="120"/>
      <c r="W542" s="120"/>
      <c r="X542" s="120"/>
      <c r="Y542" s="120"/>
      <c r="Z542" s="120"/>
    </row>
    <row r="543" spans="1:26" ht="15.75" customHeight="1">
      <c r="A543" s="120"/>
      <c r="B543" s="120"/>
      <c r="C543" s="120"/>
      <c r="D543" s="120"/>
      <c r="E543" s="120"/>
      <c r="F543" s="120"/>
      <c r="G543" s="120"/>
      <c r="H543" s="120"/>
      <c r="I543" s="120"/>
      <c r="J543" s="120"/>
      <c r="K543" s="120"/>
      <c r="L543" s="120"/>
      <c r="M543" s="120"/>
      <c r="N543" s="120"/>
      <c r="O543" s="120"/>
      <c r="P543" s="120"/>
      <c r="Q543" s="120"/>
      <c r="R543" s="120"/>
      <c r="S543" s="120"/>
      <c r="T543" s="120"/>
      <c r="U543" s="120"/>
      <c r="V543" s="120"/>
      <c r="W543" s="120"/>
      <c r="X543" s="120"/>
      <c r="Y543" s="120"/>
      <c r="Z543" s="120"/>
    </row>
    <row r="544" spans="1:26" ht="15.75" customHeight="1">
      <c r="A544" s="120"/>
      <c r="B544" s="120"/>
      <c r="C544" s="120"/>
      <c r="D544" s="120"/>
      <c r="E544" s="120"/>
      <c r="F544" s="120"/>
      <c r="G544" s="120"/>
      <c r="H544" s="120"/>
      <c r="I544" s="120"/>
      <c r="J544" s="120"/>
      <c r="K544" s="120"/>
      <c r="L544" s="120"/>
      <c r="M544" s="120"/>
      <c r="N544" s="120"/>
      <c r="O544" s="120"/>
      <c r="P544" s="120"/>
      <c r="Q544" s="120"/>
      <c r="R544" s="120"/>
      <c r="S544" s="120"/>
      <c r="T544" s="120"/>
      <c r="U544" s="120"/>
      <c r="V544" s="120"/>
      <c r="W544" s="120"/>
      <c r="X544" s="120"/>
      <c r="Y544" s="120"/>
      <c r="Z544" s="120"/>
    </row>
    <row r="545" spans="1:26" ht="15.75" customHeight="1">
      <c r="A545" s="120"/>
      <c r="B545" s="120"/>
      <c r="C545" s="120"/>
      <c r="D545" s="120"/>
      <c r="E545" s="120"/>
      <c r="F545" s="120"/>
      <c r="G545" s="120"/>
      <c r="H545" s="120"/>
      <c r="I545" s="120"/>
      <c r="J545" s="120"/>
      <c r="K545" s="120"/>
      <c r="L545" s="120"/>
      <c r="M545" s="120"/>
      <c r="N545" s="120"/>
      <c r="O545" s="120"/>
      <c r="P545" s="120"/>
      <c r="Q545" s="120"/>
      <c r="R545" s="120"/>
      <c r="S545" s="120"/>
      <c r="T545" s="120"/>
      <c r="U545" s="120"/>
      <c r="V545" s="120"/>
      <c r="W545" s="120"/>
      <c r="X545" s="120"/>
      <c r="Y545" s="120"/>
      <c r="Z545" s="120"/>
    </row>
    <row r="546" spans="1:26" ht="15.75" customHeight="1">
      <c r="A546" s="120"/>
      <c r="B546" s="120"/>
      <c r="C546" s="120"/>
      <c r="D546" s="120"/>
      <c r="E546" s="120"/>
      <c r="F546" s="120"/>
      <c r="G546" s="120"/>
      <c r="H546" s="120"/>
      <c r="I546" s="120"/>
      <c r="J546" s="120"/>
      <c r="K546" s="120"/>
      <c r="L546" s="120"/>
      <c r="M546" s="120"/>
      <c r="N546" s="120"/>
      <c r="O546" s="120"/>
      <c r="P546" s="120"/>
      <c r="Q546" s="120"/>
      <c r="R546" s="120"/>
      <c r="S546" s="120"/>
      <c r="T546" s="120"/>
      <c r="U546" s="120"/>
      <c r="V546" s="120"/>
      <c r="W546" s="120"/>
      <c r="X546" s="120"/>
      <c r="Y546" s="120"/>
      <c r="Z546" s="120"/>
    </row>
    <row r="547" spans="1:26" ht="15.75" customHeight="1">
      <c r="A547" s="120"/>
      <c r="B547" s="120"/>
      <c r="C547" s="120"/>
      <c r="D547" s="120"/>
      <c r="E547" s="120"/>
      <c r="F547" s="120"/>
      <c r="G547" s="120"/>
      <c r="H547" s="120"/>
      <c r="I547" s="120"/>
      <c r="J547" s="120"/>
      <c r="K547" s="120"/>
      <c r="L547" s="120"/>
      <c r="M547" s="120"/>
      <c r="N547" s="120"/>
      <c r="O547" s="120"/>
      <c r="P547" s="120"/>
      <c r="Q547" s="120"/>
      <c r="R547" s="120"/>
      <c r="S547" s="120"/>
      <c r="T547" s="120"/>
      <c r="U547" s="120"/>
      <c r="V547" s="120"/>
      <c r="W547" s="120"/>
      <c r="X547" s="120"/>
      <c r="Y547" s="120"/>
      <c r="Z547" s="120"/>
    </row>
    <row r="548" spans="1:26" ht="15.75" customHeight="1">
      <c r="A548" s="120"/>
      <c r="B548" s="120"/>
      <c r="C548" s="120"/>
      <c r="D548" s="120"/>
      <c r="E548" s="120"/>
      <c r="F548" s="120"/>
      <c r="G548" s="120"/>
      <c r="H548" s="120"/>
      <c r="I548" s="120"/>
      <c r="J548" s="120"/>
      <c r="K548" s="120"/>
      <c r="L548" s="120"/>
      <c r="M548" s="120"/>
      <c r="N548" s="120"/>
      <c r="O548" s="120"/>
      <c r="P548" s="120"/>
      <c r="Q548" s="120"/>
      <c r="R548" s="120"/>
      <c r="S548" s="120"/>
      <c r="T548" s="120"/>
      <c r="U548" s="120"/>
      <c r="V548" s="120"/>
      <c r="W548" s="120"/>
      <c r="X548" s="120"/>
      <c r="Y548" s="120"/>
      <c r="Z548" s="120"/>
    </row>
    <row r="549" spans="1:26" ht="15.75" customHeight="1">
      <c r="A549" s="120"/>
      <c r="B549" s="120"/>
      <c r="C549" s="120"/>
      <c r="D549" s="120"/>
      <c r="E549" s="120"/>
      <c r="F549" s="120"/>
      <c r="G549" s="120"/>
      <c r="H549" s="120"/>
      <c r="I549" s="120"/>
      <c r="J549" s="120"/>
      <c r="K549" s="120"/>
      <c r="L549" s="120"/>
      <c r="M549" s="120"/>
      <c r="N549" s="120"/>
      <c r="O549" s="120"/>
      <c r="P549" s="120"/>
      <c r="Q549" s="120"/>
      <c r="R549" s="120"/>
      <c r="S549" s="120"/>
      <c r="T549" s="120"/>
      <c r="U549" s="120"/>
      <c r="V549" s="120"/>
      <c r="W549" s="120"/>
      <c r="X549" s="120"/>
      <c r="Y549" s="120"/>
      <c r="Z549" s="120"/>
    </row>
    <row r="550" spans="1:26" ht="15.75" customHeight="1">
      <c r="A550" s="120"/>
      <c r="B550" s="120"/>
      <c r="C550" s="120"/>
      <c r="D550" s="120"/>
      <c r="E550" s="120"/>
      <c r="F550" s="120"/>
      <c r="G550" s="120"/>
      <c r="H550" s="120"/>
      <c r="I550" s="120"/>
      <c r="J550" s="120"/>
      <c r="K550" s="120"/>
      <c r="L550" s="120"/>
      <c r="M550" s="120"/>
      <c r="N550" s="120"/>
      <c r="O550" s="120"/>
      <c r="P550" s="120"/>
      <c r="Q550" s="120"/>
      <c r="R550" s="120"/>
      <c r="S550" s="120"/>
      <c r="T550" s="120"/>
      <c r="U550" s="120"/>
      <c r="V550" s="120"/>
      <c r="W550" s="120"/>
      <c r="X550" s="120"/>
      <c r="Y550" s="120"/>
      <c r="Z550" s="120"/>
    </row>
    <row r="551" spans="1:26" ht="15.75" customHeight="1">
      <c r="A551" s="120"/>
      <c r="B551" s="120"/>
      <c r="C551" s="120"/>
      <c r="D551" s="120"/>
      <c r="E551" s="120"/>
      <c r="F551" s="120"/>
      <c r="G551" s="120"/>
      <c r="H551" s="120"/>
      <c r="I551" s="120"/>
      <c r="J551" s="120"/>
      <c r="K551" s="120"/>
      <c r="L551" s="120"/>
      <c r="M551" s="120"/>
      <c r="N551" s="120"/>
      <c r="O551" s="120"/>
      <c r="P551" s="120"/>
      <c r="Q551" s="120"/>
      <c r="R551" s="120"/>
      <c r="S551" s="120"/>
      <c r="T551" s="120"/>
      <c r="U551" s="120"/>
      <c r="V551" s="120"/>
      <c r="W551" s="120"/>
      <c r="X551" s="120"/>
      <c r="Y551" s="120"/>
      <c r="Z551" s="120"/>
    </row>
    <row r="552" spans="1:26" ht="15.75" customHeight="1">
      <c r="A552" s="120"/>
      <c r="B552" s="120"/>
      <c r="C552" s="120"/>
      <c r="D552" s="120"/>
      <c r="E552" s="120"/>
      <c r="F552" s="120"/>
      <c r="G552" s="120"/>
      <c r="H552" s="120"/>
      <c r="I552" s="120"/>
      <c r="J552" s="120"/>
      <c r="K552" s="120"/>
      <c r="L552" s="120"/>
      <c r="M552" s="120"/>
      <c r="N552" s="120"/>
      <c r="O552" s="120"/>
      <c r="P552" s="120"/>
      <c r="Q552" s="120"/>
      <c r="R552" s="120"/>
      <c r="S552" s="120"/>
      <c r="T552" s="120"/>
      <c r="U552" s="120"/>
      <c r="V552" s="120"/>
      <c r="W552" s="120"/>
      <c r="X552" s="120"/>
      <c r="Y552" s="120"/>
      <c r="Z552" s="120"/>
    </row>
    <row r="553" spans="1:26" ht="15.75" customHeight="1">
      <c r="A553" s="120"/>
      <c r="B553" s="120"/>
      <c r="C553" s="120"/>
      <c r="D553" s="120"/>
      <c r="E553" s="120"/>
      <c r="F553" s="120"/>
      <c r="G553" s="120"/>
      <c r="H553" s="120"/>
      <c r="I553" s="120"/>
      <c r="J553" s="120"/>
      <c r="K553" s="120"/>
      <c r="L553" s="120"/>
      <c r="M553" s="120"/>
      <c r="N553" s="120"/>
      <c r="O553" s="120"/>
      <c r="P553" s="120"/>
      <c r="Q553" s="120"/>
      <c r="R553" s="120"/>
      <c r="S553" s="120"/>
      <c r="T553" s="120"/>
      <c r="U553" s="120"/>
      <c r="V553" s="120"/>
      <c r="W553" s="120"/>
      <c r="X553" s="120"/>
      <c r="Y553" s="120"/>
      <c r="Z553" s="120"/>
    </row>
    <row r="554" spans="1:26" ht="15.75" customHeight="1">
      <c r="A554" s="120"/>
      <c r="B554" s="120"/>
      <c r="C554" s="120"/>
      <c r="D554" s="120"/>
      <c r="E554" s="120"/>
      <c r="F554" s="120"/>
      <c r="G554" s="120"/>
      <c r="H554" s="120"/>
      <c r="I554" s="120"/>
      <c r="J554" s="120"/>
      <c r="K554" s="120"/>
      <c r="L554" s="120"/>
      <c r="M554" s="120"/>
      <c r="N554" s="120"/>
      <c r="O554" s="120"/>
      <c r="P554" s="120"/>
      <c r="Q554" s="120"/>
      <c r="R554" s="120"/>
      <c r="S554" s="120"/>
      <c r="T554" s="120"/>
      <c r="U554" s="120"/>
      <c r="V554" s="120"/>
      <c r="W554" s="120"/>
      <c r="X554" s="120"/>
      <c r="Y554" s="120"/>
      <c r="Z554" s="120"/>
    </row>
    <row r="555" spans="1:26" ht="15.75" customHeight="1">
      <c r="A555" s="120"/>
      <c r="B555" s="120"/>
      <c r="C555" s="120"/>
      <c r="D555" s="120"/>
      <c r="E555" s="120"/>
      <c r="F555" s="120"/>
      <c r="G555" s="120"/>
      <c r="H555" s="120"/>
      <c r="I555" s="120"/>
      <c r="J555" s="120"/>
      <c r="K555" s="120"/>
      <c r="L555" s="120"/>
      <c r="M555" s="120"/>
      <c r="N555" s="120"/>
      <c r="O555" s="120"/>
      <c r="P555" s="120"/>
      <c r="Q555" s="120"/>
      <c r="R555" s="120"/>
      <c r="S555" s="120"/>
      <c r="T555" s="120"/>
      <c r="U555" s="120"/>
      <c r="V555" s="120"/>
      <c r="W555" s="120"/>
      <c r="X555" s="120"/>
      <c r="Y555" s="120"/>
      <c r="Z555" s="120"/>
    </row>
    <row r="556" spans="1:26" ht="15.75" customHeight="1">
      <c r="A556" s="120"/>
      <c r="B556" s="120"/>
      <c r="C556" s="120"/>
      <c r="D556" s="120"/>
      <c r="E556" s="120"/>
      <c r="F556" s="120"/>
      <c r="G556" s="120"/>
      <c r="H556" s="120"/>
      <c r="I556" s="120"/>
      <c r="J556" s="120"/>
      <c r="K556" s="120"/>
      <c r="L556" s="120"/>
      <c r="M556" s="120"/>
      <c r="N556" s="120"/>
      <c r="O556" s="120"/>
      <c r="P556" s="120"/>
      <c r="Q556" s="120"/>
      <c r="R556" s="120"/>
      <c r="S556" s="120"/>
      <c r="T556" s="120"/>
      <c r="U556" s="120"/>
      <c r="V556" s="120"/>
      <c r="W556" s="120"/>
      <c r="X556" s="120"/>
      <c r="Y556" s="120"/>
      <c r="Z556" s="120"/>
    </row>
    <row r="557" spans="1:26" ht="15.75" customHeight="1">
      <c r="A557" s="120"/>
      <c r="B557" s="120"/>
      <c r="C557" s="120"/>
      <c r="D557" s="120"/>
      <c r="E557" s="120"/>
      <c r="F557" s="120"/>
      <c r="G557" s="120"/>
      <c r="H557" s="120"/>
      <c r="I557" s="120"/>
      <c r="J557" s="120"/>
      <c r="K557" s="120"/>
      <c r="L557" s="120"/>
      <c r="M557" s="120"/>
      <c r="N557" s="120"/>
      <c r="O557" s="120"/>
      <c r="P557" s="120"/>
      <c r="Q557" s="120"/>
      <c r="R557" s="120"/>
      <c r="S557" s="120"/>
      <c r="T557" s="120"/>
      <c r="U557" s="120"/>
      <c r="V557" s="120"/>
      <c r="W557" s="120"/>
      <c r="X557" s="120"/>
      <c r="Y557" s="120"/>
      <c r="Z557" s="120"/>
    </row>
    <row r="558" spans="1:26" ht="15.75" customHeight="1">
      <c r="A558" s="120"/>
      <c r="B558" s="120"/>
      <c r="C558" s="120"/>
      <c r="D558" s="120"/>
      <c r="E558" s="120"/>
      <c r="F558" s="120"/>
      <c r="G558" s="120"/>
      <c r="H558" s="120"/>
      <c r="I558" s="120"/>
      <c r="J558" s="120"/>
      <c r="K558" s="120"/>
      <c r="L558" s="120"/>
      <c r="M558" s="120"/>
      <c r="N558" s="120"/>
      <c r="O558" s="120"/>
      <c r="P558" s="120"/>
      <c r="Q558" s="120"/>
      <c r="R558" s="120"/>
      <c r="S558" s="120"/>
      <c r="T558" s="120"/>
      <c r="U558" s="120"/>
      <c r="V558" s="120"/>
      <c r="W558" s="120"/>
      <c r="X558" s="120"/>
      <c r="Y558" s="120"/>
      <c r="Z558" s="120"/>
    </row>
    <row r="559" spans="1:26" ht="15.75" customHeight="1">
      <c r="A559" s="120"/>
      <c r="B559" s="120"/>
      <c r="C559" s="120"/>
      <c r="D559" s="120"/>
      <c r="E559" s="120"/>
      <c r="F559" s="120"/>
      <c r="G559" s="120"/>
      <c r="H559" s="120"/>
      <c r="I559" s="120"/>
      <c r="J559" s="120"/>
      <c r="K559" s="120"/>
      <c r="L559" s="120"/>
      <c r="M559" s="120"/>
      <c r="N559" s="120"/>
      <c r="O559" s="120"/>
      <c r="P559" s="120"/>
      <c r="Q559" s="120"/>
      <c r="R559" s="120"/>
      <c r="S559" s="120"/>
      <c r="T559" s="120"/>
      <c r="U559" s="120"/>
      <c r="V559" s="120"/>
      <c r="W559" s="120"/>
      <c r="X559" s="120"/>
      <c r="Y559" s="120"/>
      <c r="Z559" s="120"/>
    </row>
    <row r="560" spans="1:26" ht="15.75" customHeight="1">
      <c r="A560" s="120"/>
      <c r="B560" s="120"/>
      <c r="C560" s="120"/>
      <c r="D560" s="120"/>
      <c r="E560" s="120"/>
      <c r="F560" s="120"/>
      <c r="G560" s="120"/>
      <c r="H560" s="120"/>
      <c r="I560" s="120"/>
      <c r="J560" s="120"/>
      <c r="K560" s="120"/>
      <c r="L560" s="120"/>
      <c r="M560" s="120"/>
      <c r="N560" s="120"/>
      <c r="O560" s="120"/>
      <c r="P560" s="120"/>
      <c r="Q560" s="120"/>
      <c r="R560" s="120"/>
      <c r="S560" s="120"/>
      <c r="T560" s="120"/>
      <c r="U560" s="120"/>
      <c r="V560" s="120"/>
      <c r="W560" s="120"/>
      <c r="X560" s="120"/>
      <c r="Y560" s="120"/>
      <c r="Z560" s="120"/>
    </row>
    <row r="561" spans="1:26" ht="15.75" customHeight="1">
      <c r="A561" s="120"/>
      <c r="B561" s="120"/>
      <c r="C561" s="120"/>
      <c r="D561" s="120"/>
      <c r="E561" s="120"/>
      <c r="F561" s="120"/>
      <c r="G561" s="120"/>
      <c r="H561" s="120"/>
      <c r="I561" s="120"/>
      <c r="J561" s="120"/>
      <c r="K561" s="120"/>
      <c r="L561" s="120"/>
      <c r="M561" s="120"/>
      <c r="N561" s="120"/>
      <c r="O561" s="120"/>
      <c r="P561" s="120"/>
      <c r="Q561" s="120"/>
      <c r="R561" s="120"/>
      <c r="S561" s="120"/>
      <c r="T561" s="120"/>
      <c r="U561" s="120"/>
      <c r="V561" s="120"/>
      <c r="W561" s="120"/>
      <c r="X561" s="120"/>
      <c r="Y561" s="120"/>
      <c r="Z561" s="120"/>
    </row>
    <row r="562" spans="1:26" ht="15.75" customHeight="1">
      <c r="A562" s="120"/>
      <c r="B562" s="120"/>
      <c r="C562" s="120"/>
      <c r="D562" s="120"/>
      <c r="E562" s="120"/>
      <c r="F562" s="120"/>
      <c r="G562" s="120"/>
      <c r="H562" s="120"/>
      <c r="I562" s="120"/>
      <c r="J562" s="120"/>
      <c r="K562" s="120"/>
      <c r="L562" s="120"/>
      <c r="M562" s="120"/>
      <c r="N562" s="120"/>
      <c r="O562" s="120"/>
      <c r="P562" s="120"/>
      <c r="Q562" s="120"/>
      <c r="R562" s="120"/>
      <c r="S562" s="120"/>
      <c r="T562" s="120"/>
      <c r="U562" s="120"/>
      <c r="V562" s="120"/>
      <c r="W562" s="120"/>
      <c r="X562" s="120"/>
      <c r="Y562" s="120"/>
      <c r="Z562" s="120"/>
    </row>
    <row r="563" spans="1:26" ht="15.75" customHeight="1">
      <c r="A563" s="120"/>
      <c r="B563" s="120"/>
      <c r="C563" s="120"/>
      <c r="D563" s="120"/>
      <c r="E563" s="120"/>
      <c r="F563" s="120"/>
      <c r="G563" s="120"/>
      <c r="H563" s="120"/>
      <c r="I563" s="120"/>
      <c r="J563" s="120"/>
      <c r="K563" s="120"/>
      <c r="L563" s="120"/>
      <c r="M563" s="120"/>
      <c r="N563" s="120"/>
      <c r="O563" s="120"/>
      <c r="P563" s="120"/>
      <c r="Q563" s="120"/>
      <c r="R563" s="120"/>
      <c r="S563" s="120"/>
      <c r="T563" s="120"/>
      <c r="U563" s="120"/>
      <c r="V563" s="120"/>
      <c r="W563" s="120"/>
      <c r="X563" s="120"/>
      <c r="Y563" s="120"/>
      <c r="Z563" s="120"/>
    </row>
    <row r="564" spans="1:26" ht="15.75" customHeight="1">
      <c r="A564" s="120"/>
      <c r="B564" s="120"/>
      <c r="C564" s="120"/>
      <c r="D564" s="120"/>
      <c r="E564" s="120"/>
      <c r="F564" s="120"/>
      <c r="G564" s="120"/>
      <c r="H564" s="120"/>
      <c r="I564" s="120"/>
      <c r="J564" s="120"/>
      <c r="K564" s="120"/>
      <c r="L564" s="120"/>
      <c r="M564" s="120"/>
      <c r="N564" s="120"/>
      <c r="O564" s="120"/>
      <c r="P564" s="120"/>
      <c r="Q564" s="120"/>
      <c r="R564" s="120"/>
      <c r="S564" s="120"/>
      <c r="T564" s="120"/>
      <c r="U564" s="120"/>
      <c r="V564" s="120"/>
      <c r="W564" s="120"/>
      <c r="X564" s="120"/>
      <c r="Y564" s="120"/>
      <c r="Z564" s="120"/>
    </row>
    <row r="565" spans="1:26" ht="15.75" customHeight="1">
      <c r="A565" s="120"/>
      <c r="B565" s="120"/>
      <c r="C565" s="120"/>
      <c r="D565" s="120"/>
      <c r="E565" s="120"/>
      <c r="F565" s="120"/>
      <c r="G565" s="120"/>
      <c r="H565" s="120"/>
      <c r="I565" s="120"/>
      <c r="J565" s="120"/>
      <c r="K565" s="120"/>
      <c r="L565" s="120"/>
      <c r="M565" s="120"/>
      <c r="N565" s="120"/>
      <c r="O565" s="120"/>
      <c r="P565" s="120"/>
      <c r="Q565" s="120"/>
      <c r="R565" s="120"/>
      <c r="S565" s="120"/>
      <c r="T565" s="120"/>
      <c r="U565" s="120"/>
      <c r="V565" s="120"/>
      <c r="W565" s="120"/>
      <c r="X565" s="120"/>
      <c r="Y565" s="120"/>
      <c r="Z565" s="120"/>
    </row>
    <row r="566" spans="1:26" ht="15.75" customHeight="1">
      <c r="A566" s="120"/>
      <c r="B566" s="120"/>
      <c r="C566" s="120"/>
      <c r="D566" s="120"/>
      <c r="E566" s="120"/>
      <c r="F566" s="120"/>
      <c r="G566" s="120"/>
      <c r="H566" s="120"/>
      <c r="I566" s="120"/>
      <c r="J566" s="120"/>
      <c r="K566" s="120"/>
      <c r="L566" s="120"/>
      <c r="M566" s="120"/>
      <c r="N566" s="120"/>
      <c r="O566" s="120"/>
      <c r="P566" s="120"/>
      <c r="Q566" s="120"/>
      <c r="R566" s="120"/>
      <c r="S566" s="120"/>
      <c r="T566" s="120"/>
      <c r="U566" s="120"/>
      <c r="V566" s="120"/>
      <c r="W566" s="120"/>
      <c r="X566" s="120"/>
      <c r="Y566" s="120"/>
      <c r="Z566" s="120"/>
    </row>
    <row r="567" spans="1:26" ht="15.75" customHeight="1">
      <c r="A567" s="120"/>
      <c r="B567" s="120"/>
      <c r="C567" s="120"/>
      <c r="D567" s="120"/>
      <c r="E567" s="120"/>
      <c r="F567" s="120"/>
      <c r="G567" s="120"/>
      <c r="H567" s="120"/>
      <c r="I567" s="120"/>
      <c r="J567" s="120"/>
      <c r="K567" s="120"/>
      <c r="L567" s="120"/>
      <c r="M567" s="120"/>
      <c r="N567" s="120"/>
      <c r="O567" s="120"/>
      <c r="P567" s="120"/>
      <c r="Q567" s="120"/>
      <c r="R567" s="120"/>
      <c r="S567" s="120"/>
      <c r="T567" s="120"/>
      <c r="U567" s="120"/>
      <c r="V567" s="120"/>
      <c r="W567" s="120"/>
      <c r="X567" s="120"/>
      <c r="Y567" s="120"/>
      <c r="Z567" s="120"/>
    </row>
    <row r="568" spans="1:26" ht="15.75" customHeight="1">
      <c r="A568" s="120"/>
      <c r="B568" s="120"/>
      <c r="C568" s="120"/>
      <c r="D568" s="120"/>
      <c r="E568" s="120"/>
      <c r="F568" s="120"/>
      <c r="G568" s="120"/>
      <c r="H568" s="120"/>
      <c r="I568" s="120"/>
      <c r="J568" s="120"/>
      <c r="K568" s="120"/>
      <c r="L568" s="120"/>
      <c r="M568" s="120"/>
      <c r="N568" s="120"/>
      <c r="O568" s="120"/>
      <c r="P568" s="120"/>
      <c r="Q568" s="120"/>
      <c r="R568" s="120"/>
      <c r="S568" s="120"/>
      <c r="T568" s="120"/>
      <c r="U568" s="120"/>
      <c r="V568" s="120"/>
      <c r="W568" s="120"/>
      <c r="X568" s="120"/>
      <c r="Y568" s="120"/>
      <c r="Z568" s="120"/>
    </row>
    <row r="569" spans="1:26" ht="15.75" customHeight="1">
      <c r="A569" s="120"/>
      <c r="B569" s="120"/>
      <c r="C569" s="120"/>
      <c r="D569" s="120"/>
      <c r="E569" s="120"/>
      <c r="F569" s="120"/>
      <c r="G569" s="120"/>
      <c r="H569" s="120"/>
      <c r="I569" s="120"/>
      <c r="J569" s="120"/>
      <c r="K569" s="120"/>
      <c r="L569" s="120"/>
      <c r="M569" s="120"/>
      <c r="N569" s="120"/>
      <c r="O569" s="120"/>
      <c r="P569" s="120"/>
      <c r="Q569" s="120"/>
      <c r="R569" s="120"/>
      <c r="S569" s="120"/>
      <c r="T569" s="120"/>
      <c r="U569" s="120"/>
      <c r="V569" s="120"/>
      <c r="W569" s="120"/>
      <c r="X569" s="120"/>
      <c r="Y569" s="120"/>
      <c r="Z569" s="120"/>
    </row>
    <row r="570" spans="1:26" ht="15.75" customHeight="1">
      <c r="A570" s="120"/>
      <c r="B570" s="120"/>
      <c r="C570" s="120"/>
      <c r="D570" s="120"/>
      <c r="E570" s="120"/>
      <c r="F570" s="120"/>
      <c r="G570" s="120"/>
      <c r="H570" s="120"/>
      <c r="I570" s="120"/>
      <c r="J570" s="120"/>
      <c r="K570" s="120"/>
      <c r="L570" s="120"/>
      <c r="M570" s="120"/>
      <c r="N570" s="120"/>
      <c r="O570" s="120"/>
      <c r="P570" s="120"/>
      <c r="Q570" s="120"/>
      <c r="R570" s="120"/>
      <c r="S570" s="120"/>
      <c r="T570" s="120"/>
      <c r="U570" s="120"/>
      <c r="V570" s="120"/>
      <c r="W570" s="120"/>
      <c r="X570" s="120"/>
      <c r="Y570" s="120"/>
      <c r="Z570" s="120"/>
    </row>
    <row r="571" spans="1:26" ht="15.75" customHeight="1">
      <c r="A571" s="120"/>
      <c r="B571" s="120"/>
      <c r="C571" s="120"/>
      <c r="D571" s="120"/>
      <c r="E571" s="120"/>
      <c r="F571" s="120"/>
      <c r="G571" s="120"/>
      <c r="H571" s="120"/>
      <c r="I571" s="120"/>
      <c r="J571" s="120"/>
      <c r="K571" s="120"/>
      <c r="L571" s="120"/>
      <c r="M571" s="120"/>
      <c r="N571" s="120"/>
      <c r="O571" s="120"/>
      <c r="P571" s="120"/>
      <c r="Q571" s="120"/>
      <c r="R571" s="120"/>
      <c r="S571" s="120"/>
      <c r="T571" s="120"/>
      <c r="U571" s="120"/>
      <c r="V571" s="120"/>
      <c r="W571" s="120"/>
      <c r="X571" s="120"/>
      <c r="Y571" s="120"/>
      <c r="Z571" s="120"/>
    </row>
    <row r="572" spans="1:26" ht="15.75" customHeight="1">
      <c r="A572" s="120"/>
      <c r="B572" s="120"/>
      <c r="C572" s="120"/>
      <c r="D572" s="120"/>
      <c r="E572" s="120"/>
      <c r="F572" s="120"/>
      <c r="G572" s="120"/>
      <c r="H572" s="120"/>
      <c r="I572" s="120"/>
      <c r="J572" s="120"/>
      <c r="K572" s="120"/>
      <c r="L572" s="120"/>
      <c r="M572" s="120"/>
      <c r="N572" s="120"/>
      <c r="O572" s="120"/>
      <c r="P572" s="120"/>
      <c r="Q572" s="120"/>
      <c r="R572" s="120"/>
      <c r="S572" s="120"/>
      <c r="T572" s="120"/>
      <c r="U572" s="120"/>
      <c r="V572" s="120"/>
      <c r="W572" s="120"/>
      <c r="X572" s="120"/>
      <c r="Y572" s="120"/>
      <c r="Z572" s="120"/>
    </row>
    <row r="573" spans="1:26" ht="15.75" customHeight="1">
      <c r="A573" s="120"/>
      <c r="B573" s="120"/>
      <c r="C573" s="120"/>
      <c r="D573" s="120"/>
      <c r="E573" s="120"/>
      <c r="F573" s="120"/>
      <c r="G573" s="120"/>
      <c r="H573" s="120"/>
      <c r="I573" s="120"/>
      <c r="J573" s="120"/>
      <c r="K573" s="120"/>
      <c r="L573" s="120"/>
      <c r="M573" s="120"/>
      <c r="N573" s="120"/>
      <c r="O573" s="120"/>
      <c r="P573" s="120"/>
      <c r="Q573" s="120"/>
      <c r="R573" s="120"/>
      <c r="S573" s="120"/>
      <c r="T573" s="120"/>
      <c r="U573" s="120"/>
      <c r="V573" s="120"/>
      <c r="W573" s="120"/>
      <c r="X573" s="120"/>
      <c r="Y573" s="120"/>
      <c r="Z573" s="120"/>
    </row>
    <row r="574" spans="1:26" ht="15.75" customHeight="1">
      <c r="A574" s="120"/>
      <c r="B574" s="120"/>
      <c r="C574" s="120"/>
      <c r="D574" s="120"/>
      <c r="E574" s="120"/>
      <c r="F574" s="120"/>
      <c r="G574" s="120"/>
      <c r="H574" s="120"/>
      <c r="I574" s="120"/>
      <c r="J574" s="120"/>
      <c r="K574" s="120"/>
      <c r="L574" s="120"/>
      <c r="M574" s="120"/>
      <c r="N574" s="120"/>
      <c r="O574" s="120"/>
      <c r="P574" s="120"/>
      <c r="Q574" s="120"/>
      <c r="R574" s="120"/>
      <c r="S574" s="120"/>
      <c r="T574" s="120"/>
      <c r="U574" s="120"/>
      <c r="V574" s="120"/>
      <c r="W574" s="120"/>
      <c r="X574" s="120"/>
      <c r="Y574" s="120"/>
      <c r="Z574" s="120"/>
    </row>
    <row r="575" spans="1:26" ht="15.75" customHeight="1">
      <c r="A575" s="120"/>
      <c r="B575" s="120"/>
      <c r="C575" s="120"/>
      <c r="D575" s="120"/>
      <c r="E575" s="120"/>
      <c r="F575" s="120"/>
      <c r="G575" s="120"/>
      <c r="H575" s="120"/>
      <c r="I575" s="120"/>
      <c r="J575" s="120"/>
      <c r="K575" s="120"/>
      <c r="L575" s="120"/>
      <c r="M575" s="120"/>
      <c r="N575" s="120"/>
      <c r="O575" s="120"/>
      <c r="P575" s="120"/>
      <c r="Q575" s="120"/>
      <c r="R575" s="120"/>
      <c r="S575" s="120"/>
      <c r="T575" s="120"/>
      <c r="U575" s="120"/>
      <c r="V575" s="120"/>
      <c r="W575" s="120"/>
      <c r="X575" s="120"/>
      <c r="Y575" s="120"/>
      <c r="Z575" s="120"/>
    </row>
    <row r="576" spans="1:26" ht="15.75" customHeight="1">
      <c r="A576" s="120"/>
      <c r="B576" s="120"/>
      <c r="C576" s="120"/>
      <c r="D576" s="120"/>
      <c r="E576" s="120"/>
      <c r="F576" s="120"/>
      <c r="G576" s="120"/>
      <c r="H576" s="120"/>
      <c r="I576" s="120"/>
      <c r="J576" s="120"/>
      <c r="K576" s="120"/>
      <c r="L576" s="120"/>
      <c r="M576" s="120"/>
      <c r="N576" s="120"/>
      <c r="O576" s="120"/>
      <c r="P576" s="120"/>
      <c r="Q576" s="120"/>
      <c r="R576" s="120"/>
      <c r="S576" s="120"/>
      <c r="T576" s="120"/>
      <c r="U576" s="120"/>
      <c r="V576" s="120"/>
      <c r="W576" s="120"/>
      <c r="X576" s="120"/>
      <c r="Y576" s="120"/>
      <c r="Z576" s="120"/>
    </row>
    <row r="577" spans="1:26" ht="15.75" customHeight="1">
      <c r="A577" s="120"/>
      <c r="B577" s="120"/>
      <c r="C577" s="120"/>
      <c r="D577" s="120"/>
      <c r="E577" s="120"/>
      <c r="F577" s="120"/>
      <c r="G577" s="120"/>
      <c r="H577" s="120"/>
      <c r="I577" s="120"/>
      <c r="J577" s="120"/>
      <c r="K577" s="120"/>
      <c r="L577" s="120"/>
      <c r="M577" s="120"/>
      <c r="N577" s="120"/>
      <c r="O577" s="120"/>
      <c r="P577" s="120"/>
      <c r="Q577" s="120"/>
      <c r="R577" s="120"/>
      <c r="S577" s="120"/>
      <c r="T577" s="120"/>
      <c r="U577" s="120"/>
      <c r="V577" s="120"/>
      <c r="W577" s="120"/>
      <c r="X577" s="120"/>
      <c r="Y577" s="120"/>
      <c r="Z577" s="120"/>
    </row>
    <row r="578" spans="1:26" ht="15.75" customHeight="1">
      <c r="A578" s="120"/>
      <c r="B578" s="120"/>
      <c r="C578" s="120"/>
      <c r="D578" s="120"/>
      <c r="E578" s="120"/>
      <c r="F578" s="120"/>
      <c r="G578" s="120"/>
      <c r="H578" s="120"/>
      <c r="I578" s="120"/>
      <c r="J578" s="120"/>
      <c r="K578" s="120"/>
      <c r="L578" s="120"/>
      <c r="M578" s="120"/>
      <c r="N578" s="120"/>
      <c r="O578" s="120"/>
      <c r="P578" s="120"/>
      <c r="Q578" s="120"/>
      <c r="R578" s="120"/>
      <c r="S578" s="120"/>
      <c r="T578" s="120"/>
      <c r="U578" s="120"/>
      <c r="V578" s="120"/>
      <c r="W578" s="120"/>
      <c r="X578" s="120"/>
      <c r="Y578" s="120"/>
      <c r="Z578" s="120"/>
    </row>
    <row r="579" spans="1:26" ht="15.75" customHeight="1">
      <c r="A579" s="120"/>
      <c r="B579" s="120"/>
      <c r="C579" s="120"/>
      <c r="D579" s="120"/>
      <c r="E579" s="120"/>
      <c r="F579" s="120"/>
      <c r="G579" s="120"/>
      <c r="H579" s="120"/>
      <c r="I579" s="120"/>
      <c r="J579" s="120"/>
      <c r="K579" s="120"/>
      <c r="L579" s="120"/>
      <c r="M579" s="120"/>
      <c r="N579" s="120"/>
      <c r="O579" s="120"/>
      <c r="P579" s="120"/>
      <c r="Q579" s="120"/>
      <c r="R579" s="120"/>
      <c r="S579" s="120"/>
      <c r="T579" s="120"/>
      <c r="U579" s="120"/>
      <c r="V579" s="120"/>
      <c r="W579" s="120"/>
      <c r="X579" s="120"/>
      <c r="Y579" s="120"/>
      <c r="Z579" s="120"/>
    </row>
    <row r="580" spans="1:26" ht="15.75" customHeight="1">
      <c r="A580" s="120"/>
      <c r="B580" s="120"/>
      <c r="C580" s="120"/>
      <c r="D580" s="120"/>
      <c r="E580" s="120"/>
      <c r="F580" s="120"/>
      <c r="G580" s="120"/>
      <c r="H580" s="120"/>
      <c r="I580" s="120"/>
      <c r="J580" s="120"/>
      <c r="K580" s="120"/>
      <c r="L580" s="120"/>
      <c r="M580" s="120"/>
      <c r="N580" s="120"/>
      <c r="O580" s="120"/>
      <c r="P580" s="120"/>
      <c r="Q580" s="120"/>
      <c r="R580" s="120"/>
      <c r="S580" s="120"/>
      <c r="T580" s="120"/>
      <c r="U580" s="120"/>
      <c r="V580" s="120"/>
      <c r="W580" s="120"/>
      <c r="X580" s="120"/>
      <c r="Y580" s="120"/>
      <c r="Z580" s="120"/>
    </row>
    <row r="581" spans="1:26" ht="15.75" customHeight="1">
      <c r="A581" s="120"/>
      <c r="B581" s="120"/>
      <c r="C581" s="120"/>
      <c r="D581" s="120"/>
      <c r="E581" s="120"/>
      <c r="F581" s="120"/>
      <c r="G581" s="120"/>
      <c r="H581" s="120"/>
      <c r="I581" s="120"/>
      <c r="J581" s="120"/>
      <c r="K581" s="120"/>
      <c r="L581" s="120"/>
      <c r="M581" s="120"/>
      <c r="N581" s="120"/>
      <c r="O581" s="120"/>
      <c r="P581" s="120"/>
      <c r="Q581" s="120"/>
      <c r="R581" s="120"/>
      <c r="S581" s="120"/>
      <c r="T581" s="120"/>
      <c r="U581" s="120"/>
      <c r="V581" s="120"/>
      <c r="W581" s="120"/>
      <c r="X581" s="120"/>
      <c r="Y581" s="120"/>
      <c r="Z581" s="120"/>
    </row>
    <row r="582" spans="1:26" ht="15.75" customHeight="1">
      <c r="A582" s="120"/>
      <c r="B582" s="120"/>
      <c r="C582" s="120"/>
      <c r="D582" s="120"/>
      <c r="E582" s="120"/>
      <c r="F582" s="120"/>
      <c r="G582" s="120"/>
      <c r="H582" s="120"/>
      <c r="I582" s="120"/>
      <c r="J582" s="120"/>
      <c r="K582" s="120"/>
      <c r="L582" s="120"/>
      <c r="M582" s="120"/>
      <c r="N582" s="120"/>
      <c r="O582" s="120"/>
      <c r="P582" s="120"/>
      <c r="Q582" s="120"/>
      <c r="R582" s="120"/>
      <c r="S582" s="120"/>
      <c r="T582" s="120"/>
      <c r="U582" s="120"/>
      <c r="V582" s="120"/>
      <c r="W582" s="120"/>
      <c r="X582" s="120"/>
      <c r="Y582" s="120"/>
      <c r="Z582" s="120"/>
    </row>
    <row r="583" spans="1:26" ht="15.75" customHeight="1">
      <c r="A583" s="120"/>
      <c r="B583" s="120"/>
      <c r="C583" s="120"/>
      <c r="D583" s="120"/>
      <c r="E583" s="120"/>
      <c r="F583" s="120"/>
      <c r="G583" s="120"/>
      <c r="H583" s="120"/>
      <c r="I583" s="120"/>
      <c r="J583" s="120"/>
      <c r="K583" s="120"/>
      <c r="L583" s="120"/>
      <c r="M583" s="120"/>
      <c r="N583" s="120"/>
      <c r="O583" s="120"/>
      <c r="P583" s="120"/>
      <c r="Q583" s="120"/>
      <c r="R583" s="120"/>
      <c r="S583" s="120"/>
      <c r="T583" s="120"/>
      <c r="U583" s="120"/>
      <c r="V583" s="120"/>
      <c r="W583" s="120"/>
      <c r="X583" s="120"/>
      <c r="Y583" s="120"/>
      <c r="Z583" s="120"/>
    </row>
    <row r="584" spans="1:26" ht="15.75" customHeight="1">
      <c r="A584" s="120"/>
      <c r="B584" s="120"/>
      <c r="C584" s="120"/>
      <c r="D584" s="120"/>
      <c r="E584" s="120"/>
      <c r="F584" s="120"/>
      <c r="G584" s="120"/>
      <c r="H584" s="120"/>
      <c r="I584" s="120"/>
      <c r="J584" s="120"/>
      <c r="K584" s="120"/>
      <c r="L584" s="120"/>
      <c r="M584" s="120"/>
      <c r="N584" s="120"/>
      <c r="O584" s="120"/>
      <c r="P584" s="120"/>
      <c r="Q584" s="120"/>
      <c r="R584" s="120"/>
      <c r="S584" s="120"/>
      <c r="T584" s="120"/>
      <c r="U584" s="120"/>
      <c r="V584" s="120"/>
      <c r="W584" s="120"/>
      <c r="X584" s="120"/>
      <c r="Y584" s="120"/>
      <c r="Z584" s="120"/>
    </row>
    <row r="585" spans="1:26" ht="15.75" customHeight="1">
      <c r="A585" s="120"/>
      <c r="B585" s="120"/>
      <c r="C585" s="120"/>
      <c r="D585" s="120"/>
      <c r="E585" s="120"/>
      <c r="F585" s="120"/>
      <c r="G585" s="120"/>
      <c r="H585" s="120"/>
      <c r="I585" s="120"/>
      <c r="J585" s="120"/>
      <c r="K585" s="120"/>
      <c r="L585" s="120"/>
      <c r="M585" s="120"/>
      <c r="N585" s="120"/>
      <c r="O585" s="120"/>
      <c r="P585" s="120"/>
      <c r="Q585" s="120"/>
      <c r="R585" s="120"/>
      <c r="S585" s="120"/>
      <c r="T585" s="120"/>
      <c r="U585" s="120"/>
      <c r="V585" s="120"/>
      <c r="W585" s="120"/>
      <c r="X585" s="120"/>
      <c r="Y585" s="120"/>
      <c r="Z585" s="120"/>
    </row>
    <row r="586" spans="1:26" ht="15.75" customHeight="1">
      <c r="A586" s="120"/>
      <c r="B586" s="120"/>
      <c r="C586" s="120"/>
      <c r="D586" s="120"/>
      <c r="E586" s="120"/>
      <c r="F586" s="120"/>
      <c r="G586" s="120"/>
      <c r="H586" s="120"/>
      <c r="I586" s="120"/>
      <c r="J586" s="120"/>
      <c r="K586" s="120"/>
      <c r="L586" s="120"/>
      <c r="M586" s="120"/>
      <c r="N586" s="120"/>
      <c r="O586" s="120"/>
      <c r="P586" s="120"/>
      <c r="Q586" s="120"/>
      <c r="R586" s="120"/>
      <c r="S586" s="120"/>
      <c r="T586" s="120"/>
      <c r="U586" s="120"/>
      <c r="V586" s="120"/>
      <c r="W586" s="120"/>
      <c r="X586" s="120"/>
      <c r="Y586" s="120"/>
      <c r="Z586" s="120"/>
    </row>
    <row r="587" spans="1:26" ht="15.75" customHeight="1">
      <c r="A587" s="120"/>
      <c r="B587" s="120"/>
      <c r="C587" s="120"/>
      <c r="D587" s="120"/>
      <c r="E587" s="120"/>
      <c r="F587" s="120"/>
      <c r="G587" s="120"/>
      <c r="H587" s="120"/>
      <c r="I587" s="120"/>
      <c r="J587" s="120"/>
      <c r="K587" s="120"/>
      <c r="L587" s="120"/>
      <c r="M587" s="120"/>
      <c r="N587" s="120"/>
      <c r="O587" s="120"/>
      <c r="P587" s="120"/>
      <c r="Q587" s="120"/>
      <c r="R587" s="120"/>
      <c r="S587" s="120"/>
      <c r="T587" s="120"/>
      <c r="U587" s="120"/>
      <c r="V587" s="120"/>
      <c r="W587" s="120"/>
      <c r="X587" s="120"/>
      <c r="Y587" s="120"/>
      <c r="Z587" s="120"/>
    </row>
    <row r="588" spans="1:26" ht="15.75" customHeight="1">
      <c r="A588" s="120"/>
      <c r="B588" s="120"/>
      <c r="C588" s="120"/>
      <c r="D588" s="120"/>
      <c r="E588" s="120"/>
      <c r="F588" s="120"/>
      <c r="G588" s="120"/>
      <c r="H588" s="120"/>
      <c r="I588" s="120"/>
      <c r="J588" s="120"/>
      <c r="K588" s="120"/>
      <c r="L588" s="120"/>
      <c r="M588" s="120"/>
      <c r="N588" s="120"/>
      <c r="O588" s="120"/>
      <c r="P588" s="120"/>
      <c r="Q588" s="120"/>
      <c r="R588" s="120"/>
      <c r="S588" s="120"/>
      <c r="T588" s="120"/>
      <c r="U588" s="120"/>
      <c r="V588" s="120"/>
      <c r="W588" s="120"/>
      <c r="X588" s="120"/>
      <c r="Y588" s="120"/>
      <c r="Z588" s="120"/>
    </row>
    <row r="589" spans="1:26" ht="15.75" customHeight="1">
      <c r="A589" s="120"/>
      <c r="B589" s="120"/>
      <c r="C589" s="120"/>
      <c r="D589" s="120"/>
      <c r="E589" s="120"/>
      <c r="F589" s="120"/>
      <c r="G589" s="120"/>
      <c r="H589" s="120"/>
      <c r="I589" s="120"/>
      <c r="J589" s="120"/>
      <c r="K589" s="120"/>
      <c r="L589" s="120"/>
      <c r="M589" s="120"/>
      <c r="N589" s="120"/>
      <c r="O589" s="120"/>
      <c r="P589" s="120"/>
      <c r="Q589" s="120"/>
      <c r="R589" s="120"/>
      <c r="S589" s="120"/>
      <c r="T589" s="120"/>
      <c r="U589" s="120"/>
      <c r="V589" s="120"/>
      <c r="W589" s="120"/>
      <c r="X589" s="120"/>
      <c r="Y589" s="120"/>
      <c r="Z589" s="120"/>
    </row>
    <row r="590" spans="1:26" ht="15.75" customHeight="1">
      <c r="A590" s="120"/>
      <c r="B590" s="120"/>
      <c r="C590" s="120"/>
      <c r="D590" s="120"/>
      <c r="E590" s="120"/>
      <c r="F590" s="120"/>
      <c r="G590" s="120"/>
      <c r="H590" s="120"/>
      <c r="I590" s="120"/>
      <c r="J590" s="120"/>
      <c r="K590" s="120"/>
      <c r="L590" s="120"/>
      <c r="M590" s="120"/>
      <c r="N590" s="120"/>
      <c r="O590" s="120"/>
      <c r="P590" s="120"/>
      <c r="Q590" s="120"/>
      <c r="R590" s="120"/>
      <c r="S590" s="120"/>
      <c r="T590" s="120"/>
      <c r="U590" s="120"/>
      <c r="V590" s="120"/>
      <c r="W590" s="120"/>
      <c r="X590" s="120"/>
      <c r="Y590" s="120"/>
      <c r="Z590" s="120"/>
    </row>
    <row r="591" spans="1:26" ht="15.75" customHeight="1">
      <c r="A591" s="120"/>
      <c r="B591" s="120"/>
      <c r="C591" s="120"/>
      <c r="D591" s="120"/>
      <c r="E591" s="120"/>
      <c r="F591" s="120"/>
      <c r="G591" s="120"/>
      <c r="H591" s="120"/>
      <c r="I591" s="120"/>
      <c r="J591" s="120"/>
      <c r="K591" s="120"/>
      <c r="L591" s="120"/>
      <c r="M591" s="120"/>
      <c r="N591" s="120"/>
      <c r="O591" s="120"/>
      <c r="P591" s="120"/>
      <c r="Q591" s="120"/>
      <c r="R591" s="120"/>
      <c r="S591" s="120"/>
      <c r="T591" s="120"/>
      <c r="U591" s="120"/>
      <c r="V591" s="120"/>
      <c r="W591" s="120"/>
      <c r="X591" s="120"/>
      <c r="Y591" s="120"/>
      <c r="Z591" s="120"/>
    </row>
    <row r="592" spans="1:26" ht="15.75" customHeight="1">
      <c r="A592" s="120"/>
      <c r="B592" s="120"/>
      <c r="C592" s="120"/>
      <c r="D592" s="120"/>
      <c r="E592" s="120"/>
      <c r="F592" s="120"/>
      <c r="G592" s="120"/>
      <c r="H592" s="120"/>
      <c r="I592" s="120"/>
      <c r="J592" s="120"/>
      <c r="K592" s="120"/>
      <c r="L592" s="120"/>
      <c r="M592" s="120"/>
      <c r="N592" s="120"/>
      <c r="O592" s="120"/>
      <c r="P592" s="120"/>
      <c r="Q592" s="120"/>
      <c r="R592" s="120"/>
      <c r="S592" s="120"/>
      <c r="T592" s="120"/>
      <c r="U592" s="120"/>
      <c r="V592" s="120"/>
      <c r="W592" s="120"/>
      <c r="X592" s="120"/>
      <c r="Y592" s="120"/>
      <c r="Z592" s="120"/>
    </row>
    <row r="593" spans="1:26" ht="15.75" customHeight="1">
      <c r="A593" s="120"/>
      <c r="B593" s="120"/>
      <c r="C593" s="120"/>
      <c r="D593" s="120"/>
      <c r="E593" s="120"/>
      <c r="F593" s="120"/>
      <c r="G593" s="120"/>
      <c r="H593" s="120"/>
      <c r="I593" s="120"/>
      <c r="J593" s="120"/>
      <c r="K593" s="120"/>
      <c r="L593" s="120"/>
      <c r="M593" s="120"/>
      <c r="N593" s="120"/>
      <c r="O593" s="120"/>
      <c r="P593" s="120"/>
      <c r="Q593" s="120"/>
      <c r="R593" s="120"/>
      <c r="S593" s="120"/>
      <c r="T593" s="120"/>
      <c r="U593" s="120"/>
      <c r="V593" s="120"/>
      <c r="W593" s="120"/>
      <c r="X593" s="120"/>
      <c r="Y593" s="120"/>
      <c r="Z593" s="120"/>
    </row>
    <row r="594" spans="1:26" ht="15.75" customHeight="1">
      <c r="A594" s="120"/>
      <c r="B594" s="120"/>
      <c r="C594" s="120"/>
      <c r="D594" s="120"/>
      <c r="E594" s="120"/>
      <c r="F594" s="120"/>
      <c r="G594" s="120"/>
      <c r="H594" s="120"/>
      <c r="I594" s="120"/>
      <c r="J594" s="120"/>
      <c r="K594" s="120"/>
      <c r="L594" s="120"/>
      <c r="M594" s="120"/>
      <c r="N594" s="120"/>
      <c r="O594" s="120"/>
      <c r="P594" s="120"/>
      <c r="Q594" s="120"/>
      <c r="R594" s="120"/>
      <c r="S594" s="120"/>
      <c r="T594" s="120"/>
      <c r="U594" s="120"/>
      <c r="V594" s="120"/>
      <c r="W594" s="120"/>
      <c r="X594" s="120"/>
      <c r="Y594" s="120"/>
      <c r="Z594" s="120"/>
    </row>
    <row r="595" spans="1:26" ht="15.75" customHeight="1">
      <c r="A595" s="120"/>
      <c r="B595" s="120"/>
      <c r="C595" s="120"/>
      <c r="D595" s="120"/>
      <c r="E595" s="120"/>
      <c r="F595" s="120"/>
      <c r="G595" s="120"/>
      <c r="H595" s="120"/>
      <c r="I595" s="120"/>
      <c r="J595" s="120"/>
      <c r="K595" s="120"/>
      <c r="L595" s="120"/>
      <c r="M595" s="120"/>
      <c r="N595" s="120"/>
      <c r="O595" s="120"/>
      <c r="P595" s="120"/>
      <c r="Q595" s="120"/>
      <c r="R595" s="120"/>
      <c r="S595" s="120"/>
      <c r="T595" s="120"/>
      <c r="U595" s="120"/>
      <c r="V595" s="120"/>
      <c r="W595" s="120"/>
      <c r="X595" s="120"/>
      <c r="Y595" s="120"/>
      <c r="Z595" s="120"/>
    </row>
    <row r="596" spans="1:26" ht="15.75" customHeight="1">
      <c r="A596" s="120"/>
      <c r="B596" s="120"/>
      <c r="C596" s="120"/>
      <c r="D596" s="120"/>
      <c r="E596" s="120"/>
      <c r="F596" s="120"/>
      <c r="G596" s="120"/>
      <c r="H596" s="120"/>
      <c r="I596" s="120"/>
      <c r="J596" s="120"/>
      <c r="K596" s="120"/>
      <c r="L596" s="120"/>
      <c r="M596" s="120"/>
      <c r="N596" s="120"/>
      <c r="O596" s="120"/>
      <c r="P596" s="120"/>
      <c r="Q596" s="120"/>
      <c r="R596" s="120"/>
      <c r="S596" s="120"/>
      <c r="T596" s="120"/>
      <c r="U596" s="120"/>
      <c r="V596" s="120"/>
      <c r="W596" s="120"/>
      <c r="X596" s="120"/>
      <c r="Y596" s="120"/>
      <c r="Z596" s="120"/>
    </row>
    <row r="597" spans="1:26" ht="15.75" customHeight="1">
      <c r="A597" s="120"/>
      <c r="B597" s="120"/>
      <c r="C597" s="120"/>
      <c r="D597" s="120"/>
      <c r="E597" s="120"/>
      <c r="F597" s="120"/>
      <c r="G597" s="120"/>
      <c r="H597" s="120"/>
      <c r="I597" s="120"/>
      <c r="J597" s="120"/>
      <c r="K597" s="120"/>
      <c r="L597" s="120"/>
      <c r="M597" s="120"/>
      <c r="N597" s="120"/>
      <c r="O597" s="120"/>
      <c r="P597" s="120"/>
      <c r="Q597" s="120"/>
      <c r="R597" s="120"/>
      <c r="S597" s="120"/>
      <c r="T597" s="120"/>
      <c r="U597" s="120"/>
      <c r="V597" s="120"/>
      <c r="W597" s="120"/>
      <c r="X597" s="120"/>
      <c r="Y597" s="120"/>
      <c r="Z597" s="120"/>
    </row>
    <row r="598" spans="1:26" ht="15.75" customHeight="1">
      <c r="A598" s="120"/>
      <c r="B598" s="120"/>
      <c r="C598" s="120"/>
      <c r="D598" s="120"/>
      <c r="E598" s="120"/>
      <c r="F598" s="120"/>
      <c r="G598" s="120"/>
      <c r="H598" s="120"/>
      <c r="I598" s="120"/>
      <c r="J598" s="120"/>
      <c r="K598" s="120"/>
      <c r="L598" s="120"/>
      <c r="M598" s="120"/>
      <c r="N598" s="120"/>
      <c r="O598" s="120"/>
      <c r="P598" s="120"/>
      <c r="Q598" s="120"/>
      <c r="R598" s="120"/>
      <c r="S598" s="120"/>
      <c r="T598" s="120"/>
      <c r="U598" s="120"/>
      <c r="V598" s="120"/>
      <c r="W598" s="120"/>
      <c r="X598" s="120"/>
      <c r="Y598" s="120"/>
      <c r="Z598" s="120"/>
    </row>
    <row r="599" spans="1:26" ht="15.75" customHeight="1">
      <c r="A599" s="120"/>
      <c r="B599" s="120"/>
      <c r="C599" s="120"/>
      <c r="D599" s="120"/>
      <c r="E599" s="120"/>
      <c r="F599" s="120"/>
      <c r="G599" s="120"/>
      <c r="H599" s="120"/>
      <c r="I599" s="120"/>
      <c r="J599" s="120"/>
      <c r="K599" s="120"/>
      <c r="L599" s="120"/>
      <c r="M599" s="120"/>
      <c r="N599" s="120"/>
      <c r="O599" s="120"/>
      <c r="P599" s="120"/>
      <c r="Q599" s="120"/>
      <c r="R599" s="120"/>
      <c r="S599" s="120"/>
      <c r="T599" s="120"/>
      <c r="U599" s="120"/>
      <c r="V599" s="120"/>
      <c r="W599" s="120"/>
      <c r="X599" s="120"/>
      <c r="Y599" s="120"/>
      <c r="Z599" s="120"/>
    </row>
    <row r="600" spans="1:26" ht="15.75" customHeight="1">
      <c r="A600" s="120"/>
      <c r="B600" s="120"/>
      <c r="C600" s="120"/>
      <c r="D600" s="120"/>
      <c r="E600" s="120"/>
      <c r="F600" s="120"/>
      <c r="G600" s="120"/>
      <c r="H600" s="120"/>
      <c r="I600" s="120"/>
      <c r="J600" s="120"/>
      <c r="K600" s="120"/>
      <c r="L600" s="120"/>
      <c r="M600" s="120"/>
      <c r="N600" s="120"/>
      <c r="O600" s="120"/>
      <c r="P600" s="120"/>
      <c r="Q600" s="120"/>
      <c r="R600" s="120"/>
      <c r="S600" s="120"/>
      <c r="T600" s="120"/>
      <c r="U600" s="120"/>
      <c r="V600" s="120"/>
      <c r="W600" s="120"/>
      <c r="X600" s="120"/>
      <c r="Y600" s="120"/>
      <c r="Z600" s="120"/>
    </row>
    <row r="601" spans="1:26" ht="15.75" customHeight="1">
      <c r="A601" s="120"/>
      <c r="B601" s="120"/>
      <c r="C601" s="120"/>
      <c r="D601" s="120"/>
      <c r="E601" s="120"/>
      <c r="F601" s="120"/>
      <c r="G601" s="120"/>
      <c r="H601" s="120"/>
      <c r="I601" s="120"/>
      <c r="J601" s="120"/>
      <c r="K601" s="120"/>
      <c r="L601" s="120"/>
      <c r="M601" s="120"/>
      <c r="N601" s="120"/>
      <c r="O601" s="120"/>
      <c r="P601" s="120"/>
      <c r="Q601" s="120"/>
      <c r="R601" s="120"/>
      <c r="S601" s="120"/>
      <c r="T601" s="120"/>
      <c r="U601" s="120"/>
      <c r="V601" s="120"/>
      <c r="W601" s="120"/>
      <c r="X601" s="120"/>
      <c r="Y601" s="120"/>
      <c r="Z601" s="120"/>
    </row>
    <row r="602" spans="1:26" ht="15.75" customHeight="1">
      <c r="A602" s="120"/>
      <c r="B602" s="120"/>
      <c r="C602" s="120"/>
      <c r="D602" s="120"/>
      <c r="E602" s="120"/>
      <c r="F602" s="120"/>
      <c r="G602" s="120"/>
      <c r="H602" s="120"/>
      <c r="I602" s="120"/>
      <c r="J602" s="120"/>
      <c r="K602" s="120"/>
      <c r="L602" s="120"/>
      <c r="M602" s="120"/>
      <c r="N602" s="120"/>
      <c r="O602" s="120"/>
      <c r="P602" s="120"/>
      <c r="Q602" s="120"/>
      <c r="R602" s="120"/>
      <c r="S602" s="120"/>
      <c r="T602" s="120"/>
      <c r="U602" s="120"/>
      <c r="V602" s="120"/>
      <c r="W602" s="120"/>
      <c r="X602" s="120"/>
      <c r="Y602" s="120"/>
      <c r="Z602" s="120"/>
    </row>
    <row r="603" spans="1:26" ht="15.75" customHeight="1">
      <c r="A603" s="120"/>
      <c r="B603" s="120"/>
      <c r="C603" s="120"/>
      <c r="D603" s="120"/>
      <c r="E603" s="120"/>
      <c r="F603" s="120"/>
      <c r="G603" s="120"/>
      <c r="H603" s="120"/>
      <c r="I603" s="120"/>
      <c r="J603" s="120"/>
      <c r="K603" s="120"/>
      <c r="L603" s="120"/>
      <c r="M603" s="120"/>
      <c r="N603" s="120"/>
      <c r="O603" s="120"/>
      <c r="P603" s="120"/>
      <c r="Q603" s="120"/>
      <c r="R603" s="120"/>
      <c r="S603" s="120"/>
      <c r="T603" s="120"/>
      <c r="U603" s="120"/>
      <c r="V603" s="120"/>
      <c r="W603" s="120"/>
      <c r="X603" s="120"/>
      <c r="Y603" s="120"/>
      <c r="Z603" s="120"/>
    </row>
    <row r="604" spans="1:26" ht="15.75" customHeight="1">
      <c r="A604" s="120"/>
      <c r="B604" s="120"/>
      <c r="C604" s="120"/>
      <c r="D604" s="120"/>
      <c r="E604" s="120"/>
      <c r="F604" s="120"/>
      <c r="G604" s="120"/>
      <c r="H604" s="120"/>
      <c r="I604" s="120"/>
      <c r="J604" s="120"/>
      <c r="K604" s="120"/>
      <c r="L604" s="120"/>
      <c r="M604" s="120"/>
      <c r="N604" s="120"/>
      <c r="O604" s="120"/>
      <c r="P604" s="120"/>
      <c r="Q604" s="120"/>
      <c r="R604" s="120"/>
      <c r="S604" s="120"/>
      <c r="T604" s="120"/>
      <c r="U604" s="120"/>
      <c r="V604" s="120"/>
      <c r="W604" s="120"/>
      <c r="X604" s="120"/>
      <c r="Y604" s="120"/>
      <c r="Z604" s="120"/>
    </row>
    <row r="605" spans="1:26" ht="15.75" customHeight="1">
      <c r="A605" s="120"/>
      <c r="B605" s="120"/>
      <c r="C605" s="120"/>
      <c r="D605" s="120"/>
      <c r="E605" s="120"/>
      <c r="F605" s="120"/>
      <c r="G605" s="120"/>
      <c r="H605" s="120"/>
      <c r="I605" s="120"/>
      <c r="J605" s="120"/>
      <c r="K605" s="120"/>
      <c r="L605" s="120"/>
      <c r="M605" s="120"/>
      <c r="N605" s="120"/>
      <c r="O605" s="120"/>
      <c r="P605" s="120"/>
      <c r="Q605" s="120"/>
      <c r="R605" s="120"/>
      <c r="S605" s="120"/>
      <c r="T605" s="120"/>
      <c r="U605" s="120"/>
      <c r="V605" s="120"/>
      <c r="W605" s="120"/>
      <c r="X605" s="120"/>
      <c r="Y605" s="120"/>
      <c r="Z605" s="120"/>
    </row>
    <row r="606" spans="1:26" ht="15.75" customHeight="1">
      <c r="A606" s="120"/>
      <c r="B606" s="120"/>
      <c r="C606" s="120"/>
      <c r="D606" s="120"/>
      <c r="E606" s="120"/>
      <c r="F606" s="120"/>
      <c r="G606" s="120"/>
      <c r="H606" s="120"/>
      <c r="I606" s="120"/>
      <c r="J606" s="120"/>
      <c r="K606" s="120"/>
      <c r="L606" s="120"/>
      <c r="M606" s="120"/>
      <c r="N606" s="120"/>
      <c r="O606" s="120"/>
      <c r="P606" s="120"/>
      <c r="Q606" s="120"/>
      <c r="R606" s="120"/>
      <c r="S606" s="120"/>
      <c r="T606" s="120"/>
      <c r="U606" s="120"/>
      <c r="V606" s="120"/>
      <c r="W606" s="120"/>
      <c r="X606" s="120"/>
      <c r="Y606" s="120"/>
      <c r="Z606" s="120"/>
    </row>
    <row r="607" spans="1:26" ht="15.75" customHeight="1">
      <c r="A607" s="120"/>
      <c r="B607" s="120"/>
      <c r="C607" s="120"/>
      <c r="D607" s="120"/>
      <c r="E607" s="120"/>
      <c r="F607" s="120"/>
      <c r="G607" s="120"/>
      <c r="H607" s="120"/>
      <c r="I607" s="120"/>
      <c r="J607" s="120"/>
      <c r="K607" s="120"/>
      <c r="L607" s="120"/>
      <c r="M607" s="120"/>
      <c r="N607" s="120"/>
      <c r="O607" s="120"/>
      <c r="P607" s="120"/>
      <c r="Q607" s="120"/>
      <c r="R607" s="120"/>
      <c r="S607" s="120"/>
      <c r="T607" s="120"/>
      <c r="U607" s="120"/>
      <c r="V607" s="120"/>
      <c r="W607" s="120"/>
      <c r="X607" s="120"/>
      <c r="Y607" s="120"/>
      <c r="Z607" s="120"/>
    </row>
    <row r="608" spans="1:26" ht="15.75" customHeight="1">
      <c r="A608" s="120"/>
      <c r="B608" s="120"/>
      <c r="C608" s="120"/>
      <c r="D608" s="120"/>
      <c r="E608" s="120"/>
      <c r="F608" s="120"/>
      <c r="G608" s="120"/>
      <c r="H608" s="120"/>
      <c r="I608" s="120"/>
      <c r="J608" s="120"/>
      <c r="K608" s="120"/>
      <c r="L608" s="120"/>
      <c r="M608" s="120"/>
      <c r="N608" s="120"/>
      <c r="O608" s="120"/>
      <c r="P608" s="120"/>
      <c r="Q608" s="120"/>
      <c r="R608" s="120"/>
      <c r="S608" s="120"/>
      <c r="T608" s="120"/>
      <c r="U608" s="120"/>
      <c r="V608" s="120"/>
      <c r="W608" s="120"/>
      <c r="X608" s="120"/>
      <c r="Y608" s="120"/>
      <c r="Z608" s="120"/>
    </row>
    <row r="609" spans="1:26" ht="15.75" customHeight="1">
      <c r="A609" s="120"/>
      <c r="B609" s="120"/>
      <c r="C609" s="120"/>
      <c r="D609" s="120"/>
      <c r="E609" s="120"/>
      <c r="F609" s="120"/>
      <c r="G609" s="120"/>
      <c r="H609" s="120"/>
      <c r="I609" s="120"/>
      <c r="J609" s="120"/>
      <c r="K609" s="120"/>
      <c r="L609" s="120"/>
      <c r="M609" s="120"/>
      <c r="N609" s="120"/>
      <c r="O609" s="120"/>
      <c r="P609" s="120"/>
      <c r="Q609" s="120"/>
      <c r="R609" s="120"/>
      <c r="S609" s="120"/>
      <c r="T609" s="120"/>
      <c r="U609" s="120"/>
      <c r="V609" s="120"/>
      <c r="W609" s="120"/>
      <c r="X609" s="120"/>
      <c r="Y609" s="120"/>
      <c r="Z609" s="120"/>
    </row>
    <row r="610" spans="1:26" ht="15.75" customHeight="1">
      <c r="A610" s="120"/>
      <c r="B610" s="120"/>
      <c r="C610" s="120"/>
      <c r="D610" s="120"/>
      <c r="E610" s="120"/>
      <c r="F610" s="120"/>
      <c r="G610" s="120"/>
      <c r="H610" s="120"/>
      <c r="I610" s="120"/>
      <c r="J610" s="120"/>
      <c r="K610" s="120"/>
      <c r="L610" s="120"/>
      <c r="M610" s="120"/>
      <c r="N610" s="120"/>
      <c r="O610" s="120"/>
      <c r="P610" s="120"/>
      <c r="Q610" s="120"/>
      <c r="R610" s="120"/>
      <c r="S610" s="120"/>
      <c r="T610" s="120"/>
      <c r="U610" s="120"/>
      <c r="V610" s="120"/>
      <c r="W610" s="120"/>
      <c r="X610" s="120"/>
      <c r="Y610" s="120"/>
      <c r="Z610" s="120"/>
    </row>
    <row r="611" spans="1:26" ht="15.75" customHeight="1">
      <c r="A611" s="120"/>
      <c r="B611" s="120"/>
      <c r="C611" s="120"/>
      <c r="D611" s="120"/>
      <c r="E611" s="120"/>
      <c r="F611" s="120"/>
      <c r="G611" s="120"/>
      <c r="H611" s="120"/>
      <c r="I611" s="120"/>
      <c r="J611" s="120"/>
      <c r="K611" s="120"/>
      <c r="L611" s="120"/>
      <c r="M611" s="120"/>
      <c r="N611" s="120"/>
      <c r="O611" s="120"/>
      <c r="P611" s="120"/>
      <c r="Q611" s="120"/>
      <c r="R611" s="120"/>
      <c r="S611" s="120"/>
      <c r="T611" s="120"/>
      <c r="U611" s="120"/>
      <c r="V611" s="120"/>
      <c r="W611" s="120"/>
      <c r="X611" s="120"/>
      <c r="Y611" s="120"/>
      <c r="Z611" s="120"/>
    </row>
    <row r="612" spans="1:26" ht="15.75" customHeight="1">
      <c r="A612" s="120"/>
      <c r="B612" s="120"/>
      <c r="C612" s="120"/>
      <c r="D612" s="120"/>
      <c r="E612" s="120"/>
      <c r="F612" s="120"/>
      <c r="G612" s="120"/>
      <c r="H612" s="120"/>
      <c r="I612" s="120"/>
      <c r="J612" s="120"/>
      <c r="K612" s="120"/>
      <c r="L612" s="120"/>
      <c r="M612" s="120"/>
      <c r="N612" s="120"/>
      <c r="O612" s="120"/>
      <c r="P612" s="120"/>
      <c r="Q612" s="120"/>
      <c r="R612" s="120"/>
      <c r="S612" s="120"/>
      <c r="T612" s="120"/>
      <c r="U612" s="120"/>
      <c r="V612" s="120"/>
      <c r="W612" s="120"/>
      <c r="X612" s="120"/>
      <c r="Y612" s="120"/>
      <c r="Z612" s="120"/>
    </row>
    <row r="613" spans="1:26" ht="15.75" customHeight="1">
      <c r="A613" s="120"/>
      <c r="B613" s="120"/>
      <c r="C613" s="120"/>
      <c r="D613" s="120"/>
      <c r="E613" s="120"/>
      <c r="F613" s="120"/>
      <c r="G613" s="120"/>
      <c r="H613" s="120"/>
      <c r="I613" s="120"/>
      <c r="J613" s="120"/>
      <c r="K613" s="120"/>
      <c r="L613" s="120"/>
      <c r="M613" s="120"/>
      <c r="N613" s="120"/>
      <c r="O613" s="120"/>
      <c r="P613" s="120"/>
      <c r="Q613" s="120"/>
      <c r="R613" s="120"/>
      <c r="S613" s="120"/>
      <c r="T613" s="120"/>
      <c r="U613" s="120"/>
      <c r="V613" s="120"/>
      <c r="W613" s="120"/>
      <c r="X613" s="120"/>
      <c r="Y613" s="120"/>
      <c r="Z613" s="120"/>
    </row>
    <row r="614" spans="1:26" ht="15.75" customHeight="1">
      <c r="A614" s="120"/>
      <c r="B614" s="120"/>
      <c r="C614" s="120"/>
      <c r="D614" s="120"/>
      <c r="E614" s="120"/>
      <c r="F614" s="120"/>
      <c r="G614" s="120"/>
      <c r="H614" s="120"/>
      <c r="I614" s="120"/>
      <c r="J614" s="120"/>
      <c r="K614" s="120"/>
      <c r="L614" s="120"/>
      <c r="M614" s="120"/>
      <c r="N614" s="120"/>
      <c r="O614" s="120"/>
      <c r="P614" s="120"/>
      <c r="Q614" s="120"/>
      <c r="R614" s="120"/>
      <c r="S614" s="120"/>
      <c r="T614" s="120"/>
      <c r="U614" s="120"/>
      <c r="V614" s="120"/>
      <c r="W614" s="120"/>
      <c r="X614" s="120"/>
      <c r="Y614" s="120"/>
      <c r="Z614" s="120"/>
    </row>
    <row r="615" spans="1:26" ht="15.75" customHeight="1">
      <c r="A615" s="120"/>
      <c r="B615" s="120"/>
      <c r="C615" s="120"/>
      <c r="D615" s="120"/>
      <c r="E615" s="120"/>
      <c r="F615" s="120"/>
      <c r="G615" s="120"/>
      <c r="H615" s="120"/>
      <c r="I615" s="120"/>
      <c r="J615" s="120"/>
      <c r="K615" s="120"/>
      <c r="L615" s="120"/>
      <c r="M615" s="120"/>
      <c r="N615" s="120"/>
      <c r="O615" s="120"/>
      <c r="P615" s="120"/>
      <c r="Q615" s="120"/>
      <c r="R615" s="120"/>
      <c r="S615" s="120"/>
      <c r="T615" s="120"/>
      <c r="U615" s="120"/>
      <c r="V615" s="120"/>
      <c r="W615" s="120"/>
      <c r="X615" s="120"/>
      <c r="Y615" s="120"/>
      <c r="Z615" s="120"/>
    </row>
    <row r="616" spans="1:26" ht="15.75" customHeight="1">
      <c r="A616" s="120"/>
      <c r="B616" s="120"/>
      <c r="C616" s="120"/>
      <c r="D616" s="120"/>
      <c r="E616" s="120"/>
      <c r="F616" s="120"/>
      <c r="G616" s="120"/>
      <c r="H616" s="120"/>
      <c r="I616" s="120"/>
      <c r="J616" s="120"/>
      <c r="K616" s="120"/>
      <c r="L616" s="120"/>
      <c r="M616" s="120"/>
      <c r="N616" s="120"/>
      <c r="O616" s="120"/>
      <c r="P616" s="120"/>
      <c r="Q616" s="120"/>
      <c r="R616" s="120"/>
      <c r="S616" s="120"/>
      <c r="T616" s="120"/>
      <c r="U616" s="120"/>
      <c r="V616" s="120"/>
      <c r="W616" s="120"/>
      <c r="X616" s="120"/>
      <c r="Y616" s="120"/>
      <c r="Z616" s="120"/>
    </row>
    <row r="617" spans="1:26" ht="15.75" customHeight="1">
      <c r="A617" s="120"/>
      <c r="B617" s="120"/>
      <c r="C617" s="120"/>
      <c r="D617" s="120"/>
      <c r="E617" s="120"/>
      <c r="F617" s="120"/>
      <c r="G617" s="120"/>
      <c r="H617" s="120"/>
      <c r="I617" s="120"/>
      <c r="J617" s="120"/>
      <c r="K617" s="120"/>
      <c r="L617" s="120"/>
      <c r="M617" s="120"/>
      <c r="N617" s="120"/>
      <c r="O617" s="120"/>
      <c r="P617" s="120"/>
      <c r="Q617" s="120"/>
      <c r="R617" s="120"/>
      <c r="S617" s="120"/>
      <c r="T617" s="120"/>
      <c r="U617" s="120"/>
      <c r="V617" s="120"/>
      <c r="W617" s="120"/>
      <c r="X617" s="120"/>
      <c r="Y617" s="120"/>
      <c r="Z617" s="120"/>
    </row>
    <row r="618" spans="1:26" ht="15.75" customHeight="1">
      <c r="A618" s="120"/>
      <c r="B618" s="120"/>
      <c r="C618" s="120"/>
      <c r="D618" s="120"/>
      <c r="E618" s="120"/>
      <c r="F618" s="120"/>
      <c r="G618" s="120"/>
      <c r="H618" s="120"/>
      <c r="I618" s="120"/>
      <c r="J618" s="120"/>
      <c r="K618" s="120"/>
      <c r="L618" s="120"/>
      <c r="M618" s="120"/>
      <c r="N618" s="120"/>
      <c r="O618" s="120"/>
      <c r="P618" s="120"/>
      <c r="Q618" s="120"/>
      <c r="R618" s="120"/>
      <c r="S618" s="120"/>
      <c r="T618" s="120"/>
      <c r="U618" s="120"/>
      <c r="V618" s="120"/>
      <c r="W618" s="120"/>
      <c r="X618" s="120"/>
      <c r="Y618" s="120"/>
      <c r="Z618" s="120"/>
    </row>
    <row r="619" spans="1:26" ht="15.75" customHeight="1">
      <c r="A619" s="120"/>
      <c r="B619" s="120"/>
      <c r="C619" s="120"/>
      <c r="D619" s="120"/>
      <c r="E619" s="120"/>
      <c r="F619" s="120"/>
      <c r="G619" s="120"/>
      <c r="H619" s="120"/>
      <c r="I619" s="120"/>
      <c r="J619" s="120"/>
      <c r="K619" s="120"/>
      <c r="L619" s="120"/>
      <c r="M619" s="120"/>
      <c r="N619" s="120"/>
      <c r="O619" s="120"/>
      <c r="P619" s="120"/>
      <c r="Q619" s="120"/>
      <c r="R619" s="120"/>
      <c r="S619" s="120"/>
      <c r="T619" s="120"/>
      <c r="U619" s="120"/>
      <c r="V619" s="120"/>
      <c r="W619" s="120"/>
      <c r="X619" s="120"/>
      <c r="Y619" s="120"/>
      <c r="Z619" s="120"/>
    </row>
    <row r="620" spans="1:26" ht="15.75" customHeight="1">
      <c r="A620" s="120"/>
      <c r="B620" s="120"/>
      <c r="C620" s="120"/>
      <c r="D620" s="120"/>
      <c r="E620" s="120"/>
      <c r="F620" s="120"/>
      <c r="G620" s="120"/>
      <c r="H620" s="120"/>
      <c r="I620" s="120"/>
      <c r="J620" s="120"/>
      <c r="K620" s="120"/>
      <c r="L620" s="120"/>
      <c r="M620" s="120"/>
      <c r="N620" s="120"/>
      <c r="O620" s="120"/>
      <c r="P620" s="120"/>
      <c r="Q620" s="120"/>
      <c r="R620" s="120"/>
      <c r="S620" s="120"/>
      <c r="T620" s="120"/>
      <c r="U620" s="120"/>
      <c r="V620" s="120"/>
      <c r="W620" s="120"/>
      <c r="X620" s="120"/>
      <c r="Y620" s="120"/>
      <c r="Z620" s="120"/>
    </row>
    <row r="621" spans="1:26" ht="15.75" customHeight="1">
      <c r="A621" s="120"/>
      <c r="B621" s="120"/>
      <c r="C621" s="120"/>
      <c r="D621" s="120"/>
      <c r="E621" s="120"/>
      <c r="F621" s="120"/>
      <c r="G621" s="120"/>
      <c r="H621" s="120"/>
      <c r="I621" s="120"/>
      <c r="J621" s="120"/>
      <c r="K621" s="120"/>
      <c r="L621" s="120"/>
      <c r="M621" s="120"/>
      <c r="N621" s="120"/>
      <c r="O621" s="120"/>
      <c r="P621" s="120"/>
      <c r="Q621" s="120"/>
      <c r="R621" s="120"/>
      <c r="S621" s="120"/>
      <c r="T621" s="120"/>
      <c r="U621" s="120"/>
      <c r="V621" s="120"/>
      <c r="W621" s="120"/>
      <c r="X621" s="120"/>
      <c r="Y621" s="120"/>
      <c r="Z621" s="120"/>
    </row>
    <row r="622" spans="1:26" ht="15.75" customHeight="1">
      <c r="A622" s="120"/>
      <c r="B622" s="120"/>
      <c r="C622" s="120"/>
      <c r="D622" s="120"/>
      <c r="E622" s="120"/>
      <c r="F622" s="120"/>
      <c r="G622" s="120"/>
      <c r="H622" s="120"/>
      <c r="I622" s="120"/>
      <c r="J622" s="120"/>
      <c r="K622" s="120"/>
      <c r="L622" s="120"/>
      <c r="M622" s="120"/>
      <c r="N622" s="120"/>
      <c r="O622" s="120"/>
      <c r="P622" s="120"/>
      <c r="Q622" s="120"/>
      <c r="R622" s="120"/>
      <c r="S622" s="120"/>
      <c r="T622" s="120"/>
      <c r="U622" s="120"/>
      <c r="V622" s="120"/>
      <c r="W622" s="120"/>
      <c r="X622" s="120"/>
      <c r="Y622" s="120"/>
      <c r="Z622" s="120"/>
    </row>
    <row r="623" spans="1:26" ht="15.75" customHeight="1">
      <c r="A623" s="120"/>
      <c r="B623" s="120"/>
      <c r="C623" s="120"/>
      <c r="D623" s="120"/>
      <c r="E623" s="120"/>
      <c r="F623" s="120"/>
      <c r="G623" s="120"/>
      <c r="H623" s="120"/>
      <c r="I623" s="120"/>
      <c r="J623" s="120"/>
      <c r="K623" s="120"/>
      <c r="L623" s="120"/>
      <c r="M623" s="120"/>
      <c r="N623" s="120"/>
      <c r="O623" s="120"/>
      <c r="P623" s="120"/>
      <c r="Q623" s="120"/>
      <c r="R623" s="120"/>
      <c r="S623" s="120"/>
      <c r="T623" s="120"/>
      <c r="U623" s="120"/>
      <c r="V623" s="120"/>
      <c r="W623" s="120"/>
      <c r="X623" s="120"/>
      <c r="Y623" s="120"/>
      <c r="Z623" s="120"/>
    </row>
    <row r="624" spans="1:26" ht="15.75" customHeight="1">
      <c r="A624" s="120"/>
      <c r="B624" s="120"/>
      <c r="C624" s="120"/>
      <c r="D624" s="120"/>
      <c r="E624" s="120"/>
      <c r="F624" s="120"/>
      <c r="G624" s="120"/>
      <c r="H624" s="120"/>
      <c r="I624" s="120"/>
      <c r="J624" s="120"/>
      <c r="K624" s="120"/>
      <c r="L624" s="120"/>
      <c r="M624" s="120"/>
      <c r="N624" s="120"/>
      <c r="O624" s="120"/>
      <c r="P624" s="120"/>
      <c r="Q624" s="120"/>
      <c r="R624" s="120"/>
      <c r="S624" s="120"/>
      <c r="T624" s="120"/>
      <c r="U624" s="120"/>
      <c r="V624" s="120"/>
      <c r="W624" s="120"/>
      <c r="X624" s="120"/>
      <c r="Y624" s="120"/>
      <c r="Z624" s="120"/>
    </row>
    <row r="625" spans="1:26" ht="15.75" customHeight="1">
      <c r="A625" s="120"/>
      <c r="B625" s="120"/>
      <c r="C625" s="120"/>
      <c r="D625" s="120"/>
      <c r="E625" s="120"/>
      <c r="F625" s="120"/>
      <c r="G625" s="120"/>
      <c r="H625" s="120"/>
      <c r="I625" s="120"/>
      <c r="J625" s="120"/>
      <c r="K625" s="120"/>
      <c r="L625" s="120"/>
      <c r="M625" s="120"/>
      <c r="N625" s="120"/>
      <c r="O625" s="120"/>
      <c r="P625" s="120"/>
      <c r="Q625" s="120"/>
      <c r="R625" s="120"/>
      <c r="S625" s="120"/>
      <c r="T625" s="120"/>
      <c r="U625" s="120"/>
      <c r="V625" s="120"/>
      <c r="W625" s="120"/>
      <c r="X625" s="120"/>
      <c r="Y625" s="120"/>
      <c r="Z625" s="120"/>
    </row>
    <row r="626" spans="1:26" ht="15.75" customHeight="1">
      <c r="A626" s="120"/>
      <c r="B626" s="120"/>
      <c r="C626" s="120"/>
      <c r="D626" s="120"/>
      <c r="E626" s="120"/>
      <c r="F626" s="120"/>
      <c r="G626" s="120"/>
      <c r="H626" s="120"/>
      <c r="I626" s="120"/>
      <c r="J626" s="120"/>
      <c r="K626" s="120"/>
      <c r="L626" s="120"/>
      <c r="M626" s="120"/>
      <c r="N626" s="120"/>
      <c r="O626" s="120"/>
      <c r="P626" s="120"/>
      <c r="Q626" s="120"/>
      <c r="R626" s="120"/>
      <c r="S626" s="120"/>
      <c r="T626" s="120"/>
      <c r="U626" s="120"/>
      <c r="V626" s="120"/>
      <c r="W626" s="120"/>
      <c r="X626" s="120"/>
      <c r="Y626" s="120"/>
      <c r="Z626" s="120"/>
    </row>
    <row r="627" spans="1:26" ht="15.75" customHeight="1">
      <c r="A627" s="120"/>
      <c r="B627" s="120"/>
      <c r="C627" s="120"/>
      <c r="D627" s="120"/>
      <c r="E627" s="120"/>
      <c r="F627" s="120"/>
      <c r="G627" s="120"/>
      <c r="H627" s="120"/>
      <c r="I627" s="120"/>
      <c r="J627" s="120"/>
      <c r="K627" s="120"/>
      <c r="L627" s="120"/>
      <c r="M627" s="120"/>
      <c r="N627" s="120"/>
      <c r="O627" s="120"/>
      <c r="P627" s="120"/>
      <c r="Q627" s="120"/>
      <c r="R627" s="120"/>
      <c r="S627" s="120"/>
      <c r="T627" s="120"/>
      <c r="U627" s="120"/>
      <c r="V627" s="120"/>
      <c r="W627" s="120"/>
      <c r="X627" s="120"/>
      <c r="Y627" s="120"/>
      <c r="Z627" s="120"/>
    </row>
    <row r="628" spans="1:26" ht="15.75" customHeight="1">
      <c r="A628" s="120"/>
      <c r="B628" s="120"/>
      <c r="C628" s="120"/>
      <c r="D628" s="120"/>
      <c r="E628" s="120"/>
      <c r="F628" s="120"/>
      <c r="G628" s="120"/>
      <c r="H628" s="120"/>
      <c r="I628" s="120"/>
      <c r="J628" s="120"/>
      <c r="K628" s="120"/>
      <c r="L628" s="120"/>
      <c r="M628" s="120"/>
      <c r="N628" s="120"/>
      <c r="O628" s="120"/>
      <c r="P628" s="120"/>
      <c r="Q628" s="120"/>
      <c r="R628" s="120"/>
      <c r="S628" s="120"/>
      <c r="T628" s="120"/>
      <c r="U628" s="120"/>
      <c r="V628" s="120"/>
      <c r="W628" s="120"/>
      <c r="X628" s="120"/>
      <c r="Y628" s="120"/>
      <c r="Z628" s="120"/>
    </row>
    <row r="629" spans="1:26" ht="15.75" customHeight="1">
      <c r="A629" s="120"/>
      <c r="B629" s="120"/>
      <c r="C629" s="120"/>
      <c r="D629" s="120"/>
      <c r="E629" s="120"/>
      <c r="F629" s="120"/>
      <c r="G629" s="120"/>
      <c r="H629" s="120"/>
      <c r="I629" s="120"/>
      <c r="J629" s="120"/>
      <c r="K629" s="120"/>
      <c r="L629" s="120"/>
      <c r="M629" s="120"/>
      <c r="N629" s="120"/>
      <c r="O629" s="120"/>
      <c r="P629" s="120"/>
      <c r="Q629" s="120"/>
      <c r="R629" s="120"/>
      <c r="S629" s="120"/>
      <c r="T629" s="120"/>
      <c r="U629" s="120"/>
      <c r="V629" s="120"/>
      <c r="W629" s="120"/>
      <c r="X629" s="120"/>
      <c r="Y629" s="120"/>
      <c r="Z629" s="120"/>
    </row>
    <row r="630" spans="1:26" ht="15.75" customHeight="1">
      <c r="A630" s="120"/>
      <c r="B630" s="120"/>
      <c r="C630" s="120"/>
      <c r="D630" s="120"/>
      <c r="E630" s="120"/>
      <c r="F630" s="120"/>
      <c r="G630" s="120"/>
      <c r="H630" s="120"/>
      <c r="I630" s="120"/>
      <c r="J630" s="120"/>
      <c r="K630" s="120"/>
      <c r="L630" s="120"/>
      <c r="M630" s="120"/>
      <c r="N630" s="120"/>
      <c r="O630" s="120"/>
      <c r="P630" s="120"/>
      <c r="Q630" s="120"/>
      <c r="R630" s="120"/>
      <c r="S630" s="120"/>
      <c r="T630" s="120"/>
      <c r="U630" s="120"/>
      <c r="V630" s="120"/>
      <c r="W630" s="120"/>
      <c r="X630" s="120"/>
      <c r="Y630" s="120"/>
      <c r="Z630" s="120"/>
    </row>
    <row r="631" spans="1:26" ht="15.75" customHeight="1">
      <c r="A631" s="120"/>
      <c r="B631" s="120"/>
      <c r="C631" s="120"/>
      <c r="D631" s="120"/>
      <c r="E631" s="120"/>
      <c r="F631" s="120"/>
      <c r="G631" s="120"/>
      <c r="H631" s="120"/>
      <c r="I631" s="120"/>
      <c r="J631" s="120"/>
      <c r="K631" s="120"/>
      <c r="L631" s="120"/>
      <c r="M631" s="120"/>
      <c r="N631" s="120"/>
      <c r="O631" s="120"/>
      <c r="P631" s="120"/>
      <c r="Q631" s="120"/>
      <c r="R631" s="120"/>
      <c r="S631" s="120"/>
      <c r="T631" s="120"/>
      <c r="U631" s="120"/>
      <c r="V631" s="120"/>
      <c r="W631" s="120"/>
      <c r="X631" s="120"/>
      <c r="Y631" s="120"/>
      <c r="Z631" s="120"/>
    </row>
    <row r="632" spans="1:26" ht="15.75" customHeight="1">
      <c r="A632" s="120"/>
      <c r="B632" s="120"/>
      <c r="C632" s="120"/>
      <c r="D632" s="120"/>
      <c r="E632" s="120"/>
      <c r="F632" s="120"/>
      <c r="G632" s="120"/>
      <c r="H632" s="120"/>
      <c r="I632" s="120"/>
      <c r="J632" s="120"/>
      <c r="K632" s="120"/>
      <c r="L632" s="120"/>
      <c r="M632" s="120"/>
      <c r="N632" s="120"/>
      <c r="O632" s="120"/>
      <c r="P632" s="120"/>
      <c r="Q632" s="120"/>
      <c r="R632" s="120"/>
      <c r="S632" s="120"/>
      <c r="T632" s="120"/>
      <c r="U632" s="120"/>
      <c r="V632" s="120"/>
      <c r="W632" s="120"/>
      <c r="X632" s="120"/>
      <c r="Y632" s="120"/>
      <c r="Z632" s="120"/>
    </row>
    <row r="633" spans="1:26" ht="15.75" customHeight="1">
      <c r="A633" s="120"/>
      <c r="B633" s="120"/>
      <c r="C633" s="120"/>
      <c r="D633" s="120"/>
      <c r="E633" s="120"/>
      <c r="F633" s="120"/>
      <c r="G633" s="120"/>
      <c r="H633" s="120"/>
      <c r="I633" s="120"/>
      <c r="J633" s="120"/>
      <c r="K633" s="120"/>
      <c r="L633" s="120"/>
      <c r="M633" s="120"/>
      <c r="N633" s="120"/>
      <c r="O633" s="120"/>
      <c r="P633" s="120"/>
      <c r="Q633" s="120"/>
      <c r="R633" s="120"/>
      <c r="S633" s="120"/>
      <c r="T633" s="120"/>
      <c r="U633" s="120"/>
      <c r="V633" s="120"/>
      <c r="W633" s="120"/>
      <c r="X633" s="120"/>
      <c r="Y633" s="120"/>
      <c r="Z633" s="120"/>
    </row>
    <row r="634" spans="1:26" ht="15.75" customHeight="1">
      <c r="A634" s="120"/>
      <c r="B634" s="120"/>
      <c r="C634" s="120"/>
      <c r="D634" s="120"/>
      <c r="E634" s="120"/>
      <c r="F634" s="120"/>
      <c r="G634" s="120"/>
      <c r="H634" s="120"/>
      <c r="I634" s="120"/>
      <c r="J634" s="120"/>
      <c r="K634" s="120"/>
      <c r="L634" s="120"/>
      <c r="M634" s="120"/>
      <c r="N634" s="120"/>
      <c r="O634" s="120"/>
      <c r="P634" s="120"/>
      <c r="Q634" s="120"/>
      <c r="R634" s="120"/>
      <c r="S634" s="120"/>
      <c r="T634" s="120"/>
      <c r="U634" s="120"/>
      <c r="V634" s="120"/>
      <c r="W634" s="120"/>
      <c r="X634" s="120"/>
      <c r="Y634" s="120"/>
      <c r="Z634" s="120"/>
    </row>
    <row r="635" spans="1:26" ht="15.75" customHeight="1">
      <c r="A635" s="120"/>
      <c r="B635" s="120"/>
      <c r="C635" s="120"/>
      <c r="D635" s="120"/>
      <c r="E635" s="120"/>
      <c r="F635" s="120"/>
      <c r="G635" s="120"/>
      <c r="H635" s="120"/>
      <c r="I635" s="120"/>
      <c r="J635" s="120"/>
      <c r="K635" s="120"/>
      <c r="L635" s="120"/>
      <c r="M635" s="120"/>
      <c r="N635" s="120"/>
      <c r="O635" s="120"/>
      <c r="P635" s="120"/>
      <c r="Q635" s="120"/>
      <c r="R635" s="120"/>
      <c r="S635" s="120"/>
      <c r="T635" s="120"/>
      <c r="U635" s="120"/>
      <c r="V635" s="120"/>
      <c r="W635" s="120"/>
      <c r="X635" s="120"/>
      <c r="Y635" s="120"/>
      <c r="Z635" s="120"/>
    </row>
    <row r="636" spans="1:26" ht="15.75" customHeight="1">
      <c r="A636" s="120"/>
      <c r="B636" s="120"/>
      <c r="C636" s="120"/>
      <c r="D636" s="120"/>
      <c r="E636" s="120"/>
      <c r="F636" s="120"/>
      <c r="G636" s="120"/>
      <c r="H636" s="120"/>
      <c r="I636" s="120"/>
      <c r="J636" s="120"/>
      <c r="K636" s="120"/>
      <c r="L636" s="120"/>
      <c r="M636" s="120"/>
      <c r="N636" s="120"/>
      <c r="O636" s="120"/>
      <c r="P636" s="120"/>
      <c r="Q636" s="120"/>
      <c r="R636" s="120"/>
      <c r="S636" s="120"/>
      <c r="T636" s="120"/>
      <c r="U636" s="120"/>
      <c r="V636" s="120"/>
      <c r="W636" s="120"/>
      <c r="X636" s="120"/>
      <c r="Y636" s="120"/>
      <c r="Z636" s="120"/>
    </row>
    <row r="637" spans="1:26" ht="15.75" customHeight="1">
      <c r="A637" s="120"/>
      <c r="B637" s="120"/>
      <c r="C637" s="120"/>
      <c r="D637" s="120"/>
      <c r="E637" s="120"/>
      <c r="F637" s="120"/>
      <c r="G637" s="120"/>
      <c r="H637" s="120"/>
      <c r="I637" s="120"/>
      <c r="J637" s="120"/>
      <c r="K637" s="120"/>
      <c r="L637" s="120"/>
      <c r="M637" s="120"/>
      <c r="N637" s="120"/>
      <c r="O637" s="120"/>
      <c r="P637" s="120"/>
      <c r="Q637" s="120"/>
      <c r="R637" s="120"/>
      <c r="S637" s="120"/>
      <c r="T637" s="120"/>
      <c r="U637" s="120"/>
      <c r="V637" s="120"/>
      <c r="W637" s="120"/>
      <c r="X637" s="120"/>
      <c r="Y637" s="120"/>
      <c r="Z637" s="120"/>
    </row>
    <row r="638" spans="1:26" ht="15.75" customHeight="1">
      <c r="A638" s="120"/>
      <c r="B638" s="120"/>
      <c r="C638" s="120"/>
      <c r="D638" s="120"/>
      <c r="E638" s="120"/>
      <c r="F638" s="120"/>
      <c r="G638" s="120"/>
      <c r="H638" s="120"/>
      <c r="I638" s="120"/>
      <c r="J638" s="120"/>
      <c r="K638" s="120"/>
      <c r="L638" s="120"/>
      <c r="M638" s="120"/>
      <c r="N638" s="120"/>
      <c r="O638" s="120"/>
      <c r="P638" s="120"/>
      <c r="Q638" s="120"/>
      <c r="R638" s="120"/>
      <c r="S638" s="120"/>
      <c r="T638" s="120"/>
      <c r="U638" s="120"/>
      <c r="V638" s="120"/>
      <c r="W638" s="120"/>
      <c r="X638" s="120"/>
      <c r="Y638" s="120"/>
      <c r="Z638" s="120"/>
    </row>
    <row r="639" spans="1:26" ht="15.75" customHeight="1">
      <c r="A639" s="120"/>
      <c r="B639" s="120"/>
      <c r="C639" s="120"/>
      <c r="D639" s="120"/>
      <c r="E639" s="120"/>
      <c r="F639" s="120"/>
      <c r="G639" s="120"/>
      <c r="H639" s="120"/>
      <c r="I639" s="120"/>
      <c r="J639" s="120"/>
      <c r="K639" s="120"/>
      <c r="L639" s="120"/>
      <c r="M639" s="120"/>
      <c r="N639" s="120"/>
      <c r="O639" s="120"/>
      <c r="P639" s="120"/>
      <c r="Q639" s="120"/>
      <c r="R639" s="120"/>
      <c r="S639" s="120"/>
      <c r="T639" s="120"/>
      <c r="U639" s="120"/>
      <c r="V639" s="120"/>
      <c r="W639" s="120"/>
      <c r="X639" s="120"/>
      <c r="Y639" s="120"/>
      <c r="Z639" s="120"/>
    </row>
    <row r="640" spans="1:26" ht="15.75" customHeight="1">
      <c r="A640" s="120"/>
      <c r="B640" s="120"/>
      <c r="C640" s="120"/>
      <c r="D640" s="120"/>
      <c r="E640" s="120"/>
      <c r="F640" s="120"/>
      <c r="G640" s="120"/>
      <c r="H640" s="120"/>
      <c r="I640" s="120"/>
      <c r="J640" s="120"/>
      <c r="K640" s="120"/>
      <c r="L640" s="120"/>
      <c r="M640" s="120"/>
      <c r="N640" s="120"/>
      <c r="O640" s="120"/>
      <c r="P640" s="120"/>
      <c r="Q640" s="120"/>
      <c r="R640" s="120"/>
      <c r="S640" s="120"/>
      <c r="T640" s="120"/>
      <c r="U640" s="120"/>
      <c r="V640" s="120"/>
      <c r="W640" s="120"/>
      <c r="X640" s="120"/>
      <c r="Y640" s="120"/>
      <c r="Z640" s="120"/>
    </row>
    <row r="641" spans="1:26" ht="15.75" customHeight="1">
      <c r="A641" s="120"/>
      <c r="B641" s="120"/>
      <c r="C641" s="120"/>
      <c r="D641" s="120"/>
      <c r="E641" s="120"/>
      <c r="F641" s="120"/>
      <c r="G641" s="120"/>
      <c r="H641" s="120"/>
      <c r="I641" s="120"/>
      <c r="J641" s="120"/>
      <c r="K641" s="120"/>
      <c r="L641" s="120"/>
      <c r="M641" s="120"/>
      <c r="N641" s="120"/>
      <c r="O641" s="120"/>
      <c r="P641" s="120"/>
      <c r="Q641" s="120"/>
      <c r="R641" s="120"/>
      <c r="S641" s="120"/>
      <c r="T641" s="120"/>
      <c r="U641" s="120"/>
      <c r="V641" s="120"/>
      <c r="W641" s="120"/>
      <c r="X641" s="120"/>
      <c r="Y641" s="120"/>
      <c r="Z641" s="120"/>
    </row>
    <row r="642" spans="1:26" ht="15.75" customHeight="1">
      <c r="A642" s="120"/>
      <c r="B642" s="120"/>
      <c r="C642" s="120"/>
      <c r="D642" s="120"/>
      <c r="E642" s="120"/>
      <c r="F642" s="120"/>
      <c r="G642" s="120"/>
      <c r="H642" s="120"/>
      <c r="I642" s="120"/>
      <c r="J642" s="120"/>
      <c r="K642" s="120"/>
      <c r="L642" s="120"/>
      <c r="M642" s="120"/>
      <c r="N642" s="120"/>
      <c r="O642" s="120"/>
      <c r="P642" s="120"/>
      <c r="Q642" s="120"/>
      <c r="R642" s="120"/>
      <c r="S642" s="120"/>
      <c r="T642" s="120"/>
      <c r="U642" s="120"/>
      <c r="V642" s="120"/>
      <c r="W642" s="120"/>
      <c r="X642" s="120"/>
      <c r="Y642" s="120"/>
      <c r="Z642" s="120"/>
    </row>
    <row r="643" spans="1:26" ht="15.75" customHeight="1">
      <c r="A643" s="120"/>
      <c r="B643" s="120"/>
      <c r="C643" s="120"/>
      <c r="D643" s="120"/>
      <c r="E643" s="120"/>
      <c r="F643" s="120"/>
      <c r="G643" s="120"/>
      <c r="H643" s="120"/>
      <c r="I643" s="120"/>
      <c r="J643" s="120"/>
      <c r="K643" s="120"/>
      <c r="L643" s="120"/>
      <c r="M643" s="120"/>
      <c r="N643" s="120"/>
      <c r="O643" s="120"/>
      <c r="P643" s="120"/>
      <c r="Q643" s="120"/>
      <c r="R643" s="120"/>
      <c r="S643" s="120"/>
      <c r="T643" s="120"/>
      <c r="U643" s="120"/>
      <c r="V643" s="120"/>
      <c r="W643" s="120"/>
      <c r="X643" s="120"/>
      <c r="Y643" s="120"/>
      <c r="Z643" s="120"/>
    </row>
    <row r="644" spans="1:26" ht="15.75" customHeight="1">
      <c r="A644" s="120"/>
      <c r="B644" s="120"/>
      <c r="C644" s="120"/>
      <c r="D644" s="120"/>
      <c r="E644" s="120"/>
      <c r="F644" s="120"/>
      <c r="G644" s="120"/>
      <c r="H644" s="120"/>
      <c r="I644" s="120"/>
      <c r="J644" s="120"/>
      <c r="K644" s="120"/>
      <c r="L644" s="120"/>
      <c r="M644" s="120"/>
      <c r="N644" s="120"/>
      <c r="O644" s="120"/>
      <c r="P644" s="120"/>
      <c r="Q644" s="120"/>
      <c r="R644" s="120"/>
      <c r="S644" s="120"/>
      <c r="T644" s="120"/>
      <c r="U644" s="120"/>
      <c r="V644" s="120"/>
      <c r="W644" s="120"/>
      <c r="X644" s="120"/>
      <c r="Y644" s="120"/>
      <c r="Z644" s="120"/>
    </row>
    <row r="645" spans="1:26" ht="15.75" customHeight="1">
      <c r="A645" s="120"/>
      <c r="B645" s="120"/>
      <c r="C645" s="120"/>
      <c r="D645" s="120"/>
      <c r="E645" s="120"/>
      <c r="F645" s="120"/>
      <c r="G645" s="120"/>
      <c r="H645" s="120"/>
      <c r="I645" s="120"/>
      <c r="J645" s="120"/>
      <c r="K645" s="120"/>
      <c r="L645" s="120"/>
      <c r="M645" s="120"/>
      <c r="N645" s="120"/>
      <c r="O645" s="120"/>
      <c r="P645" s="120"/>
      <c r="Q645" s="120"/>
      <c r="R645" s="120"/>
      <c r="S645" s="120"/>
      <c r="T645" s="120"/>
      <c r="U645" s="120"/>
      <c r="V645" s="120"/>
      <c r="W645" s="120"/>
      <c r="X645" s="120"/>
      <c r="Y645" s="120"/>
      <c r="Z645" s="120"/>
    </row>
    <row r="646" spans="1:26" ht="15.75" customHeight="1">
      <c r="A646" s="120"/>
      <c r="B646" s="120"/>
      <c r="C646" s="120"/>
      <c r="D646" s="120"/>
      <c r="E646" s="120"/>
      <c r="F646" s="120"/>
      <c r="G646" s="120"/>
      <c r="H646" s="120"/>
      <c r="I646" s="120"/>
      <c r="J646" s="120"/>
      <c r="K646" s="120"/>
      <c r="L646" s="120"/>
      <c r="M646" s="120"/>
      <c r="N646" s="120"/>
      <c r="O646" s="120"/>
      <c r="P646" s="120"/>
      <c r="Q646" s="120"/>
      <c r="R646" s="120"/>
      <c r="S646" s="120"/>
      <c r="T646" s="120"/>
      <c r="U646" s="120"/>
      <c r="V646" s="120"/>
      <c r="W646" s="120"/>
      <c r="X646" s="120"/>
      <c r="Y646" s="120"/>
      <c r="Z646" s="120"/>
    </row>
    <row r="647" spans="1:26" ht="15.75" customHeight="1">
      <c r="A647" s="120"/>
      <c r="B647" s="120"/>
      <c r="C647" s="120"/>
      <c r="D647" s="120"/>
      <c r="E647" s="120"/>
      <c r="F647" s="120"/>
      <c r="G647" s="120"/>
      <c r="H647" s="120"/>
      <c r="I647" s="120"/>
      <c r="J647" s="120"/>
      <c r="K647" s="120"/>
      <c r="L647" s="120"/>
      <c r="M647" s="120"/>
      <c r="N647" s="120"/>
      <c r="O647" s="120"/>
      <c r="P647" s="120"/>
      <c r="Q647" s="120"/>
      <c r="R647" s="120"/>
      <c r="S647" s="120"/>
      <c r="T647" s="120"/>
      <c r="U647" s="120"/>
      <c r="V647" s="120"/>
      <c r="W647" s="120"/>
      <c r="X647" s="120"/>
      <c r="Y647" s="120"/>
      <c r="Z647" s="120"/>
    </row>
    <row r="648" spans="1:26" ht="15.75" customHeight="1">
      <c r="A648" s="120"/>
      <c r="B648" s="120"/>
      <c r="C648" s="120"/>
      <c r="D648" s="120"/>
      <c r="E648" s="120"/>
      <c r="F648" s="120"/>
      <c r="G648" s="120"/>
      <c r="H648" s="120"/>
      <c r="I648" s="120"/>
      <c r="J648" s="120"/>
      <c r="K648" s="120"/>
      <c r="L648" s="120"/>
      <c r="M648" s="120"/>
      <c r="N648" s="120"/>
      <c r="O648" s="120"/>
      <c r="P648" s="120"/>
      <c r="Q648" s="120"/>
      <c r="R648" s="120"/>
      <c r="S648" s="120"/>
      <c r="T648" s="120"/>
      <c r="U648" s="120"/>
      <c r="V648" s="120"/>
      <c r="W648" s="120"/>
      <c r="X648" s="120"/>
      <c r="Y648" s="120"/>
      <c r="Z648" s="120"/>
    </row>
    <row r="649" spans="1:26" ht="15.75" customHeight="1">
      <c r="A649" s="120"/>
      <c r="B649" s="120"/>
      <c r="C649" s="120"/>
      <c r="D649" s="120"/>
      <c r="E649" s="120"/>
      <c r="F649" s="120"/>
      <c r="G649" s="120"/>
      <c r="H649" s="120"/>
      <c r="I649" s="120"/>
      <c r="J649" s="120"/>
      <c r="K649" s="120"/>
      <c r="L649" s="120"/>
      <c r="M649" s="120"/>
      <c r="N649" s="120"/>
      <c r="O649" s="120"/>
      <c r="P649" s="120"/>
      <c r="Q649" s="120"/>
      <c r="R649" s="120"/>
      <c r="S649" s="120"/>
      <c r="T649" s="120"/>
      <c r="U649" s="120"/>
      <c r="V649" s="120"/>
      <c r="W649" s="120"/>
      <c r="X649" s="120"/>
      <c r="Y649" s="120"/>
      <c r="Z649" s="120"/>
    </row>
    <row r="650" spans="1:26" ht="15.75" customHeight="1">
      <c r="A650" s="120"/>
      <c r="B650" s="120"/>
      <c r="C650" s="120"/>
      <c r="D650" s="120"/>
      <c r="E650" s="120"/>
      <c r="F650" s="120"/>
      <c r="G650" s="120"/>
      <c r="H650" s="120"/>
      <c r="I650" s="120"/>
      <c r="J650" s="120"/>
      <c r="K650" s="120"/>
      <c r="L650" s="120"/>
      <c r="M650" s="120"/>
      <c r="N650" s="120"/>
      <c r="O650" s="120"/>
      <c r="P650" s="120"/>
      <c r="Q650" s="120"/>
      <c r="R650" s="120"/>
      <c r="S650" s="120"/>
      <c r="T650" s="120"/>
      <c r="U650" s="120"/>
      <c r="V650" s="120"/>
      <c r="W650" s="120"/>
      <c r="X650" s="120"/>
      <c r="Y650" s="120"/>
      <c r="Z650" s="120"/>
    </row>
    <row r="651" spans="1:26" ht="15.75" customHeight="1">
      <c r="A651" s="120"/>
      <c r="B651" s="120"/>
      <c r="C651" s="120"/>
      <c r="D651" s="120"/>
      <c r="E651" s="120"/>
      <c r="F651" s="120"/>
      <c r="G651" s="120"/>
      <c r="H651" s="120"/>
      <c r="I651" s="120"/>
      <c r="J651" s="120"/>
      <c r="K651" s="120"/>
      <c r="L651" s="120"/>
      <c r="M651" s="120"/>
      <c r="N651" s="120"/>
      <c r="O651" s="120"/>
      <c r="P651" s="120"/>
      <c r="Q651" s="120"/>
      <c r="R651" s="120"/>
      <c r="S651" s="120"/>
      <c r="T651" s="120"/>
      <c r="U651" s="120"/>
      <c r="V651" s="120"/>
      <c r="W651" s="120"/>
      <c r="X651" s="120"/>
      <c r="Y651" s="120"/>
      <c r="Z651" s="120"/>
    </row>
    <row r="652" spans="1:26" ht="15.75" customHeight="1">
      <c r="A652" s="120"/>
      <c r="B652" s="120"/>
      <c r="C652" s="120"/>
      <c r="D652" s="120"/>
      <c r="E652" s="120"/>
      <c r="F652" s="120"/>
      <c r="G652" s="120"/>
      <c r="H652" s="120"/>
      <c r="I652" s="120"/>
      <c r="J652" s="120"/>
      <c r="K652" s="120"/>
      <c r="L652" s="120"/>
      <c r="M652" s="120"/>
      <c r="N652" s="120"/>
      <c r="O652" s="120"/>
      <c r="P652" s="120"/>
      <c r="Q652" s="120"/>
      <c r="R652" s="120"/>
      <c r="S652" s="120"/>
      <c r="T652" s="120"/>
      <c r="U652" s="120"/>
      <c r="V652" s="120"/>
      <c r="W652" s="120"/>
      <c r="X652" s="120"/>
      <c r="Y652" s="120"/>
      <c r="Z652" s="120"/>
    </row>
    <row r="653" spans="1:26" ht="15.75" customHeight="1">
      <c r="A653" s="120"/>
      <c r="B653" s="120"/>
      <c r="C653" s="120"/>
      <c r="D653" s="120"/>
      <c r="E653" s="120"/>
      <c r="F653" s="120"/>
      <c r="G653" s="120"/>
      <c r="H653" s="120"/>
      <c r="I653" s="120"/>
      <c r="J653" s="120"/>
      <c r="K653" s="120"/>
      <c r="L653" s="120"/>
      <c r="M653" s="120"/>
      <c r="N653" s="120"/>
      <c r="O653" s="120"/>
      <c r="P653" s="120"/>
      <c r="Q653" s="120"/>
      <c r="R653" s="120"/>
      <c r="S653" s="120"/>
      <c r="T653" s="120"/>
      <c r="U653" s="120"/>
      <c r="V653" s="120"/>
      <c r="W653" s="120"/>
      <c r="X653" s="120"/>
      <c r="Y653" s="120"/>
      <c r="Z653" s="120"/>
    </row>
    <row r="654" spans="1:26" ht="15.75" customHeight="1">
      <c r="A654" s="120"/>
      <c r="B654" s="120"/>
      <c r="C654" s="120"/>
      <c r="D654" s="120"/>
      <c r="E654" s="120"/>
      <c r="F654" s="120"/>
      <c r="G654" s="120"/>
      <c r="H654" s="120"/>
      <c r="I654" s="120"/>
      <c r="J654" s="120"/>
      <c r="K654" s="120"/>
      <c r="L654" s="120"/>
      <c r="M654" s="120"/>
      <c r="N654" s="120"/>
      <c r="O654" s="120"/>
      <c r="P654" s="120"/>
      <c r="Q654" s="120"/>
      <c r="R654" s="120"/>
      <c r="S654" s="120"/>
      <c r="T654" s="120"/>
      <c r="U654" s="120"/>
      <c r="V654" s="120"/>
      <c r="W654" s="120"/>
      <c r="X654" s="120"/>
      <c r="Y654" s="120"/>
      <c r="Z654" s="120"/>
    </row>
    <row r="655" spans="1:26" ht="15.75" customHeight="1">
      <c r="A655" s="120"/>
      <c r="B655" s="120"/>
      <c r="C655" s="120"/>
      <c r="D655" s="120"/>
      <c r="E655" s="120"/>
      <c r="F655" s="120"/>
      <c r="G655" s="120"/>
      <c r="H655" s="120"/>
      <c r="I655" s="120"/>
      <c r="J655" s="120"/>
      <c r="K655" s="120"/>
      <c r="L655" s="120"/>
      <c r="M655" s="120"/>
      <c r="N655" s="120"/>
      <c r="O655" s="120"/>
      <c r="P655" s="120"/>
      <c r="Q655" s="120"/>
      <c r="R655" s="120"/>
      <c r="S655" s="120"/>
      <c r="T655" s="120"/>
      <c r="U655" s="120"/>
      <c r="V655" s="120"/>
      <c r="W655" s="120"/>
      <c r="X655" s="120"/>
      <c r="Y655" s="120"/>
      <c r="Z655" s="120"/>
    </row>
    <row r="656" spans="1:26" ht="15.75" customHeight="1">
      <c r="A656" s="120"/>
      <c r="B656" s="120"/>
      <c r="C656" s="120"/>
      <c r="D656" s="120"/>
      <c r="E656" s="120"/>
      <c r="F656" s="120"/>
      <c r="G656" s="120"/>
      <c r="H656" s="120"/>
      <c r="I656" s="120"/>
      <c r="J656" s="120"/>
      <c r="K656" s="120"/>
      <c r="L656" s="120"/>
      <c r="M656" s="120"/>
      <c r="N656" s="120"/>
      <c r="O656" s="120"/>
      <c r="P656" s="120"/>
      <c r="Q656" s="120"/>
      <c r="R656" s="120"/>
      <c r="S656" s="120"/>
      <c r="T656" s="120"/>
      <c r="U656" s="120"/>
      <c r="V656" s="120"/>
      <c r="W656" s="120"/>
      <c r="X656" s="120"/>
      <c r="Y656" s="120"/>
      <c r="Z656" s="120"/>
    </row>
    <row r="657" spans="1:26" ht="15.75" customHeight="1">
      <c r="A657" s="120"/>
      <c r="B657" s="120"/>
      <c r="C657" s="120"/>
      <c r="D657" s="120"/>
      <c r="E657" s="120"/>
      <c r="F657" s="120"/>
      <c r="G657" s="120"/>
      <c r="H657" s="120"/>
      <c r="I657" s="120"/>
      <c r="J657" s="120"/>
      <c r="K657" s="120"/>
      <c r="L657" s="120"/>
      <c r="M657" s="120"/>
      <c r="N657" s="120"/>
      <c r="O657" s="120"/>
      <c r="P657" s="120"/>
      <c r="Q657" s="120"/>
      <c r="R657" s="120"/>
      <c r="S657" s="120"/>
      <c r="T657" s="120"/>
      <c r="U657" s="120"/>
      <c r="V657" s="120"/>
      <c r="W657" s="120"/>
      <c r="X657" s="120"/>
      <c r="Y657" s="120"/>
      <c r="Z657" s="120"/>
    </row>
    <row r="658" spans="1:26" ht="15.75" customHeight="1">
      <c r="A658" s="120"/>
      <c r="B658" s="120"/>
      <c r="C658" s="120"/>
      <c r="D658" s="120"/>
      <c r="E658" s="120"/>
      <c r="F658" s="120"/>
      <c r="G658" s="120"/>
      <c r="H658" s="120"/>
      <c r="I658" s="120"/>
      <c r="J658" s="120"/>
      <c r="K658" s="120"/>
      <c r="L658" s="120"/>
      <c r="M658" s="120"/>
      <c r="N658" s="120"/>
      <c r="O658" s="120"/>
      <c r="P658" s="120"/>
      <c r="Q658" s="120"/>
      <c r="R658" s="120"/>
      <c r="S658" s="120"/>
      <c r="T658" s="120"/>
      <c r="U658" s="120"/>
      <c r="V658" s="120"/>
      <c r="W658" s="120"/>
      <c r="X658" s="120"/>
      <c r="Y658" s="120"/>
      <c r="Z658" s="120"/>
    </row>
    <row r="659" spans="1:26" ht="15.75" customHeight="1">
      <c r="A659" s="120"/>
      <c r="B659" s="120"/>
      <c r="C659" s="120"/>
      <c r="D659" s="120"/>
      <c r="E659" s="120"/>
      <c r="F659" s="120"/>
      <c r="G659" s="120"/>
      <c r="H659" s="120"/>
      <c r="I659" s="120"/>
      <c r="J659" s="120"/>
      <c r="K659" s="120"/>
      <c r="L659" s="120"/>
      <c r="M659" s="120"/>
      <c r="N659" s="120"/>
      <c r="O659" s="120"/>
      <c r="P659" s="120"/>
      <c r="Q659" s="120"/>
      <c r="R659" s="120"/>
      <c r="S659" s="120"/>
      <c r="T659" s="120"/>
      <c r="U659" s="120"/>
      <c r="V659" s="120"/>
      <c r="W659" s="120"/>
      <c r="X659" s="120"/>
      <c r="Y659" s="120"/>
      <c r="Z659" s="120"/>
    </row>
    <row r="660" spans="1:26" ht="15.75" customHeight="1">
      <c r="A660" s="120"/>
      <c r="B660" s="120"/>
      <c r="C660" s="120"/>
      <c r="D660" s="120"/>
      <c r="E660" s="120"/>
      <c r="F660" s="120"/>
      <c r="G660" s="120"/>
      <c r="H660" s="120"/>
      <c r="I660" s="120"/>
      <c r="J660" s="120"/>
      <c r="K660" s="120"/>
      <c r="L660" s="120"/>
      <c r="M660" s="120"/>
      <c r="N660" s="120"/>
      <c r="O660" s="120"/>
      <c r="P660" s="120"/>
      <c r="Q660" s="120"/>
      <c r="R660" s="120"/>
      <c r="S660" s="120"/>
      <c r="T660" s="120"/>
      <c r="U660" s="120"/>
      <c r="V660" s="120"/>
      <c r="W660" s="120"/>
      <c r="X660" s="120"/>
      <c r="Y660" s="120"/>
      <c r="Z660" s="120"/>
    </row>
    <row r="661" spans="1:26" ht="15.75" customHeight="1">
      <c r="A661" s="120"/>
      <c r="B661" s="120"/>
      <c r="C661" s="120"/>
      <c r="D661" s="120"/>
      <c r="E661" s="120"/>
      <c r="F661" s="120"/>
      <c r="G661" s="120"/>
      <c r="H661" s="120"/>
      <c r="I661" s="120"/>
      <c r="J661" s="120"/>
      <c r="K661" s="120"/>
      <c r="L661" s="120"/>
      <c r="M661" s="120"/>
      <c r="N661" s="120"/>
      <c r="O661" s="120"/>
      <c r="P661" s="120"/>
      <c r="Q661" s="120"/>
      <c r="R661" s="120"/>
      <c r="S661" s="120"/>
      <c r="T661" s="120"/>
      <c r="U661" s="120"/>
      <c r="V661" s="120"/>
      <c r="W661" s="120"/>
      <c r="X661" s="120"/>
      <c r="Y661" s="120"/>
      <c r="Z661" s="120"/>
    </row>
    <row r="662" spans="1:26" ht="15.75" customHeight="1">
      <c r="A662" s="120"/>
      <c r="B662" s="120"/>
      <c r="C662" s="120"/>
      <c r="D662" s="120"/>
      <c r="E662" s="120"/>
      <c r="F662" s="120"/>
      <c r="G662" s="120"/>
      <c r="H662" s="120"/>
      <c r="I662" s="120"/>
      <c r="J662" s="120"/>
      <c r="K662" s="120"/>
      <c r="L662" s="120"/>
      <c r="M662" s="120"/>
      <c r="N662" s="120"/>
      <c r="O662" s="120"/>
      <c r="P662" s="120"/>
      <c r="Q662" s="120"/>
      <c r="R662" s="120"/>
      <c r="S662" s="120"/>
      <c r="T662" s="120"/>
      <c r="U662" s="120"/>
      <c r="V662" s="120"/>
      <c r="W662" s="120"/>
      <c r="X662" s="120"/>
      <c r="Y662" s="120"/>
      <c r="Z662" s="120"/>
    </row>
    <row r="663" spans="1:26" ht="15.75" customHeight="1">
      <c r="A663" s="120"/>
      <c r="B663" s="120"/>
      <c r="C663" s="120"/>
      <c r="D663" s="120"/>
      <c r="E663" s="120"/>
      <c r="F663" s="120"/>
      <c r="G663" s="120"/>
      <c r="H663" s="120"/>
      <c r="I663" s="120"/>
      <c r="J663" s="120"/>
      <c r="K663" s="120"/>
      <c r="L663" s="120"/>
      <c r="M663" s="120"/>
      <c r="N663" s="120"/>
      <c r="O663" s="120"/>
      <c r="P663" s="120"/>
      <c r="Q663" s="120"/>
      <c r="R663" s="120"/>
      <c r="S663" s="120"/>
      <c r="T663" s="120"/>
      <c r="U663" s="120"/>
      <c r="V663" s="120"/>
      <c r="W663" s="120"/>
      <c r="X663" s="120"/>
      <c r="Y663" s="120"/>
      <c r="Z663" s="120"/>
    </row>
    <row r="664" spans="1:26" ht="15.75" customHeight="1">
      <c r="A664" s="120"/>
      <c r="B664" s="120"/>
      <c r="C664" s="120"/>
      <c r="D664" s="120"/>
      <c r="E664" s="120"/>
      <c r="F664" s="120"/>
      <c r="G664" s="120"/>
      <c r="H664" s="120"/>
      <c r="I664" s="120"/>
      <c r="J664" s="120"/>
      <c r="K664" s="120"/>
      <c r="L664" s="120"/>
      <c r="M664" s="120"/>
      <c r="N664" s="120"/>
      <c r="O664" s="120"/>
      <c r="P664" s="120"/>
      <c r="Q664" s="120"/>
      <c r="R664" s="120"/>
      <c r="S664" s="120"/>
      <c r="T664" s="120"/>
      <c r="U664" s="120"/>
      <c r="V664" s="120"/>
      <c r="W664" s="120"/>
      <c r="X664" s="120"/>
      <c r="Y664" s="120"/>
      <c r="Z664" s="120"/>
    </row>
    <row r="665" spans="1:26" ht="15.75" customHeight="1">
      <c r="A665" s="120"/>
      <c r="B665" s="120"/>
      <c r="C665" s="120"/>
      <c r="D665" s="120"/>
      <c r="E665" s="120"/>
      <c r="F665" s="120"/>
      <c r="G665" s="120"/>
      <c r="H665" s="120"/>
      <c r="I665" s="120"/>
      <c r="J665" s="120"/>
      <c r="K665" s="120"/>
      <c r="L665" s="120"/>
      <c r="M665" s="120"/>
      <c r="N665" s="120"/>
      <c r="O665" s="120"/>
      <c r="P665" s="120"/>
      <c r="Q665" s="120"/>
      <c r="R665" s="120"/>
      <c r="S665" s="120"/>
      <c r="T665" s="120"/>
      <c r="U665" s="120"/>
      <c r="V665" s="120"/>
      <c r="W665" s="120"/>
      <c r="X665" s="120"/>
      <c r="Y665" s="120"/>
      <c r="Z665" s="120"/>
    </row>
    <row r="666" spans="1:26" ht="15.75" customHeight="1">
      <c r="A666" s="120"/>
      <c r="B666" s="120"/>
      <c r="C666" s="120"/>
      <c r="D666" s="120"/>
      <c r="E666" s="120"/>
      <c r="F666" s="120"/>
      <c r="G666" s="120"/>
      <c r="H666" s="120"/>
      <c r="I666" s="120"/>
      <c r="J666" s="120"/>
      <c r="K666" s="120"/>
      <c r="L666" s="120"/>
      <c r="M666" s="120"/>
      <c r="N666" s="120"/>
      <c r="O666" s="120"/>
      <c r="P666" s="120"/>
      <c r="Q666" s="120"/>
      <c r="R666" s="120"/>
      <c r="S666" s="120"/>
      <c r="T666" s="120"/>
      <c r="U666" s="120"/>
      <c r="V666" s="120"/>
      <c r="W666" s="120"/>
      <c r="X666" s="120"/>
      <c r="Y666" s="120"/>
      <c r="Z666" s="120"/>
    </row>
    <row r="667" spans="1:26" ht="15.75" customHeight="1">
      <c r="A667" s="120"/>
      <c r="B667" s="120"/>
      <c r="C667" s="120"/>
      <c r="D667" s="120"/>
      <c r="E667" s="120"/>
      <c r="F667" s="120"/>
      <c r="G667" s="120"/>
      <c r="H667" s="120"/>
      <c r="I667" s="120"/>
      <c r="J667" s="120"/>
      <c r="K667" s="120"/>
      <c r="L667" s="120"/>
      <c r="M667" s="120"/>
      <c r="N667" s="120"/>
      <c r="O667" s="120"/>
      <c r="P667" s="120"/>
      <c r="Q667" s="120"/>
      <c r="R667" s="120"/>
      <c r="S667" s="120"/>
      <c r="T667" s="120"/>
      <c r="U667" s="120"/>
      <c r="V667" s="120"/>
      <c r="W667" s="120"/>
      <c r="X667" s="120"/>
      <c r="Y667" s="120"/>
      <c r="Z667" s="120"/>
    </row>
    <row r="668" spans="1:26" ht="15.75" customHeight="1">
      <c r="A668" s="120"/>
      <c r="B668" s="120"/>
      <c r="C668" s="120"/>
      <c r="D668" s="120"/>
      <c r="E668" s="120"/>
      <c r="F668" s="120"/>
      <c r="G668" s="120"/>
      <c r="H668" s="120"/>
      <c r="I668" s="120"/>
      <c r="J668" s="120"/>
      <c r="K668" s="120"/>
      <c r="L668" s="120"/>
      <c r="M668" s="120"/>
      <c r="N668" s="120"/>
      <c r="O668" s="120"/>
      <c r="P668" s="120"/>
      <c r="Q668" s="120"/>
      <c r="R668" s="120"/>
      <c r="S668" s="120"/>
      <c r="T668" s="120"/>
      <c r="U668" s="120"/>
      <c r="V668" s="120"/>
      <c r="W668" s="120"/>
      <c r="X668" s="120"/>
      <c r="Y668" s="120"/>
      <c r="Z668" s="120"/>
    </row>
    <row r="669" spans="1:26" ht="15.75" customHeight="1">
      <c r="A669" s="120"/>
      <c r="B669" s="120"/>
      <c r="C669" s="120"/>
      <c r="D669" s="120"/>
      <c r="E669" s="120"/>
      <c r="F669" s="120"/>
      <c r="G669" s="120"/>
      <c r="H669" s="120"/>
      <c r="I669" s="120"/>
      <c r="J669" s="120"/>
      <c r="K669" s="120"/>
      <c r="L669" s="120"/>
      <c r="M669" s="120"/>
      <c r="N669" s="120"/>
      <c r="O669" s="120"/>
      <c r="P669" s="120"/>
      <c r="Q669" s="120"/>
      <c r="R669" s="120"/>
      <c r="S669" s="120"/>
      <c r="T669" s="120"/>
      <c r="U669" s="120"/>
      <c r="V669" s="120"/>
      <c r="W669" s="120"/>
      <c r="X669" s="120"/>
      <c r="Y669" s="120"/>
      <c r="Z669" s="120"/>
    </row>
    <row r="670" spans="1:26" ht="15.75" customHeight="1">
      <c r="A670" s="120"/>
      <c r="B670" s="120"/>
      <c r="C670" s="120"/>
      <c r="D670" s="120"/>
      <c r="E670" s="120"/>
      <c r="F670" s="120"/>
      <c r="G670" s="120"/>
      <c r="H670" s="120"/>
      <c r="I670" s="120"/>
      <c r="J670" s="120"/>
      <c r="K670" s="120"/>
      <c r="L670" s="120"/>
      <c r="M670" s="120"/>
      <c r="N670" s="120"/>
      <c r="O670" s="120"/>
      <c r="P670" s="120"/>
      <c r="Q670" s="120"/>
      <c r="R670" s="120"/>
      <c r="S670" s="120"/>
      <c r="T670" s="120"/>
      <c r="U670" s="120"/>
      <c r="V670" s="120"/>
      <c r="W670" s="120"/>
      <c r="X670" s="120"/>
      <c r="Y670" s="120"/>
      <c r="Z670" s="120"/>
    </row>
    <row r="671" spans="1:26" ht="15.75" customHeight="1">
      <c r="A671" s="120"/>
      <c r="B671" s="120"/>
      <c r="C671" s="120"/>
      <c r="D671" s="120"/>
      <c r="E671" s="120"/>
      <c r="F671" s="120"/>
      <c r="G671" s="120"/>
      <c r="H671" s="120"/>
      <c r="I671" s="120"/>
      <c r="J671" s="120"/>
      <c r="K671" s="120"/>
      <c r="L671" s="120"/>
      <c r="M671" s="120"/>
      <c r="N671" s="120"/>
      <c r="O671" s="120"/>
      <c r="P671" s="120"/>
      <c r="Q671" s="120"/>
      <c r="R671" s="120"/>
      <c r="S671" s="120"/>
      <c r="T671" s="120"/>
      <c r="U671" s="120"/>
      <c r="V671" s="120"/>
      <c r="W671" s="120"/>
      <c r="X671" s="120"/>
      <c r="Y671" s="120"/>
      <c r="Z671" s="120"/>
    </row>
    <row r="672" spans="1:26" ht="15.75" customHeight="1">
      <c r="A672" s="120"/>
      <c r="B672" s="120"/>
      <c r="C672" s="120"/>
      <c r="D672" s="120"/>
      <c r="E672" s="120"/>
      <c r="F672" s="120"/>
      <c r="G672" s="120"/>
      <c r="H672" s="120"/>
      <c r="I672" s="120"/>
      <c r="J672" s="120"/>
      <c r="K672" s="120"/>
      <c r="L672" s="120"/>
      <c r="M672" s="120"/>
      <c r="N672" s="120"/>
      <c r="O672" s="120"/>
      <c r="P672" s="120"/>
      <c r="Q672" s="120"/>
      <c r="R672" s="120"/>
      <c r="S672" s="120"/>
      <c r="T672" s="120"/>
      <c r="U672" s="120"/>
      <c r="V672" s="120"/>
      <c r="W672" s="120"/>
      <c r="X672" s="120"/>
      <c r="Y672" s="120"/>
      <c r="Z672" s="120"/>
    </row>
    <row r="673" spans="1:26" ht="15.75" customHeight="1">
      <c r="A673" s="120"/>
      <c r="B673" s="120"/>
      <c r="C673" s="120"/>
      <c r="D673" s="120"/>
      <c r="E673" s="120"/>
      <c r="F673" s="120"/>
      <c r="G673" s="120"/>
      <c r="H673" s="120"/>
      <c r="I673" s="120"/>
      <c r="J673" s="120"/>
      <c r="K673" s="120"/>
      <c r="L673" s="120"/>
      <c r="M673" s="120"/>
      <c r="N673" s="120"/>
      <c r="O673" s="120"/>
      <c r="P673" s="120"/>
      <c r="Q673" s="120"/>
      <c r="R673" s="120"/>
      <c r="S673" s="120"/>
      <c r="T673" s="120"/>
      <c r="U673" s="120"/>
      <c r="V673" s="120"/>
      <c r="W673" s="120"/>
      <c r="X673" s="120"/>
      <c r="Y673" s="120"/>
      <c r="Z673" s="120"/>
    </row>
    <row r="674" spans="1:26" ht="15.75" customHeight="1">
      <c r="A674" s="120"/>
      <c r="B674" s="120"/>
      <c r="C674" s="120"/>
      <c r="D674" s="120"/>
      <c r="E674" s="120"/>
      <c r="F674" s="120"/>
      <c r="G674" s="120"/>
      <c r="H674" s="120"/>
      <c r="I674" s="120"/>
      <c r="J674" s="120"/>
      <c r="K674" s="120"/>
      <c r="L674" s="120"/>
      <c r="M674" s="120"/>
      <c r="N674" s="120"/>
      <c r="O674" s="120"/>
      <c r="P674" s="120"/>
      <c r="Q674" s="120"/>
      <c r="R674" s="120"/>
      <c r="S674" s="120"/>
      <c r="T674" s="120"/>
      <c r="U674" s="120"/>
      <c r="V674" s="120"/>
      <c r="W674" s="120"/>
      <c r="X674" s="120"/>
      <c r="Y674" s="120"/>
      <c r="Z674" s="120"/>
    </row>
    <row r="675" spans="1:26" ht="15.75" customHeight="1">
      <c r="A675" s="120"/>
      <c r="B675" s="120"/>
      <c r="C675" s="120"/>
      <c r="D675" s="120"/>
      <c r="E675" s="120"/>
      <c r="F675" s="120"/>
      <c r="G675" s="120"/>
      <c r="H675" s="120"/>
      <c r="I675" s="120"/>
      <c r="J675" s="120"/>
      <c r="K675" s="120"/>
      <c r="L675" s="120"/>
      <c r="M675" s="120"/>
      <c r="N675" s="120"/>
      <c r="O675" s="120"/>
      <c r="P675" s="120"/>
      <c r="Q675" s="120"/>
      <c r="R675" s="120"/>
      <c r="S675" s="120"/>
      <c r="T675" s="120"/>
      <c r="U675" s="120"/>
      <c r="V675" s="120"/>
      <c r="W675" s="120"/>
      <c r="X675" s="120"/>
      <c r="Y675" s="120"/>
      <c r="Z675" s="120"/>
    </row>
    <row r="676" spans="1:26" ht="15.75" customHeight="1">
      <c r="A676" s="120"/>
      <c r="B676" s="120"/>
      <c r="C676" s="120"/>
      <c r="D676" s="120"/>
      <c r="E676" s="120"/>
      <c r="F676" s="120"/>
      <c r="G676" s="120"/>
      <c r="H676" s="120"/>
      <c r="I676" s="120"/>
      <c r="J676" s="120"/>
      <c r="K676" s="120"/>
      <c r="L676" s="120"/>
      <c r="M676" s="120"/>
      <c r="N676" s="120"/>
      <c r="O676" s="120"/>
      <c r="P676" s="120"/>
      <c r="Q676" s="120"/>
      <c r="R676" s="120"/>
      <c r="S676" s="120"/>
      <c r="T676" s="120"/>
      <c r="U676" s="120"/>
      <c r="V676" s="120"/>
      <c r="W676" s="120"/>
      <c r="X676" s="120"/>
      <c r="Y676" s="120"/>
      <c r="Z676" s="120"/>
    </row>
    <row r="677" spans="1:26" ht="15.75" customHeight="1">
      <c r="A677" s="120"/>
      <c r="B677" s="120"/>
      <c r="C677" s="120"/>
      <c r="D677" s="120"/>
      <c r="E677" s="120"/>
      <c r="F677" s="120"/>
      <c r="G677" s="120"/>
      <c r="H677" s="120"/>
      <c r="I677" s="120"/>
      <c r="J677" s="120"/>
      <c r="K677" s="120"/>
      <c r="L677" s="120"/>
      <c r="M677" s="120"/>
      <c r="N677" s="120"/>
      <c r="O677" s="120"/>
      <c r="P677" s="120"/>
      <c r="Q677" s="120"/>
      <c r="R677" s="120"/>
      <c r="S677" s="120"/>
      <c r="T677" s="120"/>
      <c r="U677" s="120"/>
      <c r="V677" s="120"/>
      <c r="W677" s="120"/>
      <c r="X677" s="120"/>
      <c r="Y677" s="120"/>
      <c r="Z677" s="120"/>
    </row>
    <row r="678" spans="1:26" ht="15.75" customHeight="1">
      <c r="A678" s="120"/>
      <c r="B678" s="120"/>
      <c r="C678" s="120"/>
      <c r="D678" s="120"/>
      <c r="E678" s="120"/>
      <c r="F678" s="120"/>
      <c r="G678" s="120"/>
      <c r="H678" s="120"/>
      <c r="I678" s="120"/>
      <c r="J678" s="120"/>
      <c r="K678" s="120"/>
      <c r="L678" s="120"/>
      <c r="M678" s="120"/>
      <c r="N678" s="120"/>
      <c r="O678" s="120"/>
      <c r="P678" s="120"/>
      <c r="Q678" s="120"/>
      <c r="R678" s="120"/>
      <c r="S678" s="120"/>
      <c r="T678" s="120"/>
      <c r="U678" s="120"/>
      <c r="V678" s="120"/>
      <c r="W678" s="120"/>
      <c r="X678" s="120"/>
      <c r="Y678" s="120"/>
      <c r="Z678" s="120"/>
    </row>
    <row r="679" spans="1:26" ht="15.75" customHeight="1">
      <c r="A679" s="120"/>
      <c r="B679" s="120"/>
      <c r="C679" s="120"/>
      <c r="D679" s="120"/>
      <c r="E679" s="120"/>
      <c r="F679" s="120"/>
      <c r="G679" s="120"/>
      <c r="H679" s="120"/>
      <c r="I679" s="120"/>
      <c r="J679" s="120"/>
      <c r="K679" s="120"/>
      <c r="L679" s="120"/>
      <c r="M679" s="120"/>
      <c r="N679" s="120"/>
      <c r="O679" s="120"/>
      <c r="P679" s="120"/>
      <c r="Q679" s="120"/>
      <c r="R679" s="120"/>
      <c r="S679" s="120"/>
      <c r="T679" s="120"/>
      <c r="U679" s="120"/>
      <c r="V679" s="120"/>
      <c r="W679" s="120"/>
      <c r="X679" s="120"/>
      <c r="Y679" s="120"/>
      <c r="Z679" s="120"/>
    </row>
    <row r="680" spans="1:26" ht="15.75" customHeight="1">
      <c r="A680" s="120"/>
      <c r="B680" s="120"/>
      <c r="C680" s="120"/>
      <c r="D680" s="120"/>
      <c r="E680" s="120"/>
      <c r="F680" s="120"/>
      <c r="G680" s="120"/>
      <c r="H680" s="120"/>
      <c r="I680" s="120"/>
      <c r="J680" s="120"/>
      <c r="K680" s="120"/>
      <c r="L680" s="120"/>
      <c r="M680" s="120"/>
      <c r="N680" s="120"/>
      <c r="O680" s="120"/>
      <c r="P680" s="120"/>
      <c r="Q680" s="120"/>
      <c r="R680" s="120"/>
      <c r="S680" s="120"/>
      <c r="T680" s="120"/>
      <c r="U680" s="120"/>
      <c r="V680" s="120"/>
      <c r="W680" s="120"/>
      <c r="X680" s="120"/>
      <c r="Y680" s="120"/>
      <c r="Z680" s="120"/>
    </row>
    <row r="681" spans="1:26" ht="15.75" customHeight="1">
      <c r="A681" s="120"/>
      <c r="B681" s="120"/>
      <c r="C681" s="120"/>
      <c r="D681" s="120"/>
      <c r="E681" s="120"/>
      <c r="F681" s="120"/>
      <c r="G681" s="120"/>
      <c r="H681" s="120"/>
      <c r="I681" s="120"/>
      <c r="J681" s="120"/>
      <c r="K681" s="120"/>
      <c r="L681" s="120"/>
      <c r="M681" s="120"/>
      <c r="N681" s="120"/>
      <c r="O681" s="120"/>
      <c r="P681" s="120"/>
      <c r="Q681" s="120"/>
      <c r="R681" s="120"/>
      <c r="S681" s="120"/>
      <c r="T681" s="120"/>
      <c r="U681" s="120"/>
      <c r="V681" s="120"/>
      <c r="W681" s="120"/>
      <c r="X681" s="120"/>
      <c r="Y681" s="120"/>
      <c r="Z681" s="120"/>
    </row>
    <row r="682" spans="1:26" ht="15.75" customHeight="1">
      <c r="A682" s="120"/>
      <c r="B682" s="120"/>
      <c r="C682" s="120"/>
      <c r="D682" s="120"/>
      <c r="E682" s="120"/>
      <c r="F682" s="120"/>
      <c r="G682" s="120"/>
      <c r="H682" s="120"/>
      <c r="I682" s="120"/>
      <c r="J682" s="120"/>
      <c r="K682" s="120"/>
      <c r="L682" s="120"/>
      <c r="M682" s="120"/>
      <c r="N682" s="120"/>
      <c r="O682" s="120"/>
      <c r="P682" s="120"/>
      <c r="Q682" s="120"/>
      <c r="R682" s="120"/>
      <c r="S682" s="120"/>
      <c r="T682" s="120"/>
      <c r="U682" s="120"/>
      <c r="V682" s="120"/>
      <c r="W682" s="120"/>
      <c r="X682" s="120"/>
      <c r="Y682" s="120"/>
      <c r="Z682" s="120"/>
    </row>
    <row r="683" spans="1:26" ht="15.75" customHeight="1">
      <c r="A683" s="120"/>
      <c r="B683" s="120"/>
      <c r="C683" s="120"/>
      <c r="D683" s="120"/>
      <c r="E683" s="120"/>
      <c r="F683" s="120"/>
      <c r="G683" s="120"/>
      <c r="H683" s="120"/>
      <c r="I683" s="120"/>
      <c r="J683" s="120"/>
      <c r="K683" s="120"/>
      <c r="L683" s="120"/>
      <c r="M683" s="120"/>
      <c r="N683" s="120"/>
      <c r="O683" s="120"/>
      <c r="P683" s="120"/>
      <c r="Q683" s="120"/>
      <c r="R683" s="120"/>
      <c r="S683" s="120"/>
      <c r="T683" s="120"/>
      <c r="U683" s="120"/>
      <c r="V683" s="120"/>
      <c r="W683" s="120"/>
      <c r="X683" s="120"/>
      <c r="Y683" s="120"/>
      <c r="Z683" s="120"/>
    </row>
    <row r="684" spans="1:26" ht="15.75" customHeight="1">
      <c r="A684" s="120"/>
      <c r="B684" s="120"/>
      <c r="C684" s="120"/>
      <c r="D684" s="120"/>
      <c r="E684" s="120"/>
      <c r="F684" s="120"/>
      <c r="G684" s="120"/>
      <c r="H684" s="120"/>
      <c r="I684" s="120"/>
      <c r="J684" s="120"/>
      <c r="K684" s="120"/>
      <c r="L684" s="120"/>
      <c r="M684" s="120"/>
      <c r="N684" s="120"/>
      <c r="O684" s="120"/>
      <c r="P684" s="120"/>
      <c r="Q684" s="120"/>
      <c r="R684" s="120"/>
      <c r="S684" s="120"/>
      <c r="T684" s="120"/>
      <c r="U684" s="120"/>
      <c r="V684" s="120"/>
      <c r="W684" s="120"/>
      <c r="X684" s="120"/>
      <c r="Y684" s="120"/>
      <c r="Z684" s="120"/>
    </row>
    <row r="685" spans="1:26" ht="15.75" customHeight="1">
      <c r="A685" s="120"/>
      <c r="B685" s="120"/>
      <c r="C685" s="120"/>
      <c r="D685" s="120"/>
      <c r="E685" s="120"/>
      <c r="F685" s="120"/>
      <c r="G685" s="120"/>
      <c r="H685" s="120"/>
      <c r="I685" s="120"/>
      <c r="J685" s="120"/>
      <c r="K685" s="120"/>
      <c r="L685" s="120"/>
      <c r="M685" s="120"/>
      <c r="N685" s="120"/>
      <c r="O685" s="120"/>
      <c r="P685" s="120"/>
      <c r="Q685" s="120"/>
      <c r="R685" s="120"/>
      <c r="S685" s="120"/>
      <c r="T685" s="120"/>
      <c r="U685" s="120"/>
      <c r="V685" s="120"/>
      <c r="W685" s="120"/>
      <c r="X685" s="120"/>
      <c r="Y685" s="120"/>
      <c r="Z685" s="120"/>
    </row>
    <row r="686" spans="1:26" ht="15.75" customHeight="1">
      <c r="A686" s="120"/>
      <c r="B686" s="120"/>
      <c r="C686" s="120"/>
      <c r="D686" s="120"/>
      <c r="E686" s="120"/>
      <c r="F686" s="120"/>
      <c r="G686" s="120"/>
      <c r="H686" s="120"/>
      <c r="I686" s="120"/>
      <c r="J686" s="120"/>
      <c r="K686" s="120"/>
      <c r="L686" s="120"/>
      <c r="M686" s="120"/>
      <c r="N686" s="120"/>
      <c r="O686" s="120"/>
      <c r="P686" s="120"/>
      <c r="Q686" s="120"/>
      <c r="R686" s="120"/>
      <c r="S686" s="120"/>
      <c r="T686" s="120"/>
      <c r="U686" s="120"/>
      <c r="V686" s="120"/>
      <c r="W686" s="120"/>
      <c r="X686" s="120"/>
      <c r="Y686" s="120"/>
      <c r="Z686" s="120"/>
    </row>
    <row r="687" spans="1:26" ht="15.75" customHeight="1">
      <c r="A687" s="120"/>
      <c r="B687" s="120"/>
      <c r="C687" s="120"/>
      <c r="D687" s="120"/>
      <c r="E687" s="120"/>
      <c r="F687" s="120"/>
      <c r="G687" s="120"/>
      <c r="H687" s="120"/>
      <c r="I687" s="120"/>
      <c r="J687" s="120"/>
      <c r="K687" s="120"/>
      <c r="L687" s="120"/>
      <c r="M687" s="120"/>
      <c r="N687" s="120"/>
      <c r="O687" s="120"/>
      <c r="P687" s="120"/>
      <c r="Q687" s="120"/>
      <c r="R687" s="120"/>
      <c r="S687" s="120"/>
      <c r="T687" s="120"/>
      <c r="U687" s="120"/>
      <c r="V687" s="120"/>
      <c r="W687" s="120"/>
      <c r="X687" s="120"/>
      <c r="Y687" s="120"/>
      <c r="Z687" s="120"/>
    </row>
    <row r="688" spans="1:26" ht="15.75" customHeight="1">
      <c r="A688" s="120"/>
      <c r="B688" s="120"/>
      <c r="C688" s="120"/>
      <c r="D688" s="120"/>
      <c r="E688" s="120"/>
      <c r="F688" s="120"/>
      <c r="G688" s="120"/>
      <c r="H688" s="120"/>
      <c r="I688" s="120"/>
      <c r="J688" s="120"/>
      <c r="K688" s="120"/>
      <c r="L688" s="120"/>
      <c r="M688" s="120"/>
      <c r="N688" s="120"/>
      <c r="O688" s="120"/>
      <c r="P688" s="120"/>
      <c r="Q688" s="120"/>
      <c r="R688" s="120"/>
      <c r="S688" s="120"/>
      <c r="T688" s="120"/>
      <c r="U688" s="120"/>
      <c r="V688" s="120"/>
      <c r="W688" s="120"/>
      <c r="X688" s="120"/>
      <c r="Y688" s="120"/>
      <c r="Z688" s="120"/>
    </row>
    <row r="689" spans="1:26" ht="15.75" customHeight="1">
      <c r="A689" s="120"/>
      <c r="B689" s="120"/>
      <c r="C689" s="120"/>
      <c r="D689" s="120"/>
      <c r="E689" s="120"/>
      <c r="F689" s="120"/>
      <c r="G689" s="120"/>
      <c r="H689" s="120"/>
      <c r="I689" s="120"/>
      <c r="J689" s="120"/>
      <c r="K689" s="120"/>
      <c r="L689" s="120"/>
      <c r="M689" s="120"/>
      <c r="N689" s="120"/>
      <c r="O689" s="120"/>
      <c r="P689" s="120"/>
      <c r="Q689" s="120"/>
      <c r="R689" s="120"/>
      <c r="S689" s="120"/>
      <c r="T689" s="120"/>
      <c r="U689" s="120"/>
      <c r="V689" s="120"/>
      <c r="W689" s="120"/>
      <c r="X689" s="120"/>
      <c r="Y689" s="120"/>
      <c r="Z689" s="120"/>
    </row>
    <row r="690" spans="1:26" ht="15.75" customHeight="1">
      <c r="A690" s="120"/>
      <c r="B690" s="120"/>
      <c r="C690" s="120"/>
      <c r="D690" s="120"/>
      <c r="E690" s="120"/>
      <c r="F690" s="120"/>
      <c r="G690" s="120"/>
      <c r="H690" s="120"/>
      <c r="I690" s="120"/>
      <c r="J690" s="120"/>
      <c r="K690" s="120"/>
      <c r="L690" s="120"/>
      <c r="M690" s="120"/>
      <c r="N690" s="120"/>
      <c r="O690" s="120"/>
      <c r="P690" s="120"/>
      <c r="Q690" s="120"/>
      <c r="R690" s="120"/>
      <c r="S690" s="120"/>
      <c r="T690" s="120"/>
      <c r="U690" s="120"/>
      <c r="V690" s="120"/>
      <c r="W690" s="120"/>
      <c r="X690" s="120"/>
      <c r="Y690" s="120"/>
      <c r="Z690" s="120"/>
    </row>
    <row r="691" spans="1:26" ht="15.75" customHeight="1">
      <c r="A691" s="120"/>
      <c r="B691" s="120"/>
      <c r="C691" s="120"/>
      <c r="D691" s="120"/>
      <c r="E691" s="120"/>
      <c r="F691" s="120"/>
      <c r="G691" s="120"/>
      <c r="H691" s="120"/>
      <c r="I691" s="120"/>
      <c r="J691" s="120"/>
      <c r="K691" s="120"/>
      <c r="L691" s="120"/>
      <c r="M691" s="120"/>
      <c r="N691" s="120"/>
      <c r="O691" s="120"/>
      <c r="P691" s="120"/>
      <c r="Q691" s="120"/>
      <c r="R691" s="120"/>
      <c r="S691" s="120"/>
      <c r="T691" s="120"/>
      <c r="U691" s="120"/>
      <c r="V691" s="120"/>
      <c r="W691" s="120"/>
      <c r="X691" s="120"/>
      <c r="Y691" s="120"/>
      <c r="Z691" s="120"/>
    </row>
    <row r="692" spans="1:26" ht="15.75" customHeight="1">
      <c r="A692" s="120"/>
      <c r="B692" s="120"/>
      <c r="C692" s="120"/>
      <c r="D692" s="120"/>
      <c r="E692" s="120"/>
      <c r="F692" s="120"/>
      <c r="G692" s="120"/>
      <c r="H692" s="120"/>
      <c r="I692" s="120"/>
      <c r="J692" s="120"/>
      <c r="K692" s="120"/>
      <c r="L692" s="120"/>
      <c r="M692" s="120"/>
      <c r="N692" s="120"/>
      <c r="O692" s="120"/>
      <c r="P692" s="120"/>
      <c r="Q692" s="120"/>
      <c r="R692" s="120"/>
      <c r="S692" s="120"/>
      <c r="T692" s="120"/>
      <c r="U692" s="120"/>
      <c r="V692" s="120"/>
      <c r="W692" s="120"/>
      <c r="X692" s="120"/>
      <c r="Y692" s="120"/>
      <c r="Z692" s="120"/>
    </row>
    <row r="693" spans="1:26" ht="15.75" customHeight="1">
      <c r="A693" s="120"/>
      <c r="B693" s="120"/>
      <c r="C693" s="120"/>
      <c r="D693" s="120"/>
      <c r="E693" s="120"/>
      <c r="F693" s="120"/>
      <c r="G693" s="120"/>
      <c r="H693" s="120"/>
      <c r="I693" s="120"/>
      <c r="J693" s="120"/>
      <c r="K693" s="120"/>
      <c r="L693" s="120"/>
      <c r="M693" s="120"/>
      <c r="N693" s="120"/>
      <c r="O693" s="120"/>
      <c r="P693" s="120"/>
      <c r="Q693" s="120"/>
      <c r="R693" s="120"/>
      <c r="S693" s="120"/>
      <c r="T693" s="120"/>
      <c r="U693" s="120"/>
      <c r="V693" s="120"/>
      <c r="W693" s="120"/>
      <c r="X693" s="120"/>
      <c r="Y693" s="120"/>
      <c r="Z693" s="120"/>
    </row>
    <row r="694" spans="1:26" ht="15.75" customHeight="1">
      <c r="A694" s="120"/>
      <c r="B694" s="120"/>
      <c r="C694" s="120"/>
      <c r="D694" s="120"/>
      <c r="E694" s="120"/>
      <c r="F694" s="120"/>
      <c r="G694" s="120"/>
      <c r="H694" s="120"/>
      <c r="I694" s="120"/>
      <c r="J694" s="120"/>
      <c r="K694" s="120"/>
      <c r="L694" s="120"/>
      <c r="M694" s="120"/>
      <c r="N694" s="120"/>
      <c r="O694" s="120"/>
      <c r="P694" s="120"/>
      <c r="Q694" s="120"/>
      <c r="R694" s="120"/>
      <c r="S694" s="120"/>
      <c r="T694" s="120"/>
      <c r="U694" s="120"/>
      <c r="V694" s="120"/>
      <c r="W694" s="120"/>
      <c r="X694" s="120"/>
      <c r="Y694" s="120"/>
      <c r="Z694" s="120"/>
    </row>
    <row r="695" spans="1:26" ht="15.75" customHeight="1">
      <c r="A695" s="120"/>
      <c r="B695" s="120"/>
      <c r="C695" s="120"/>
      <c r="D695" s="120"/>
      <c r="E695" s="120"/>
      <c r="F695" s="120"/>
      <c r="G695" s="120"/>
      <c r="H695" s="120"/>
      <c r="I695" s="120"/>
      <c r="J695" s="120"/>
      <c r="K695" s="120"/>
      <c r="L695" s="120"/>
      <c r="M695" s="120"/>
      <c r="N695" s="120"/>
      <c r="O695" s="120"/>
      <c r="P695" s="120"/>
      <c r="Q695" s="120"/>
      <c r="R695" s="120"/>
      <c r="S695" s="120"/>
      <c r="T695" s="120"/>
      <c r="U695" s="120"/>
      <c r="V695" s="120"/>
      <c r="W695" s="120"/>
      <c r="X695" s="120"/>
      <c r="Y695" s="120"/>
      <c r="Z695" s="120"/>
    </row>
    <row r="696" spans="1:26" ht="15.75" customHeight="1">
      <c r="A696" s="120"/>
      <c r="B696" s="120"/>
      <c r="C696" s="120"/>
      <c r="D696" s="120"/>
      <c r="E696" s="120"/>
      <c r="F696" s="120"/>
      <c r="G696" s="120"/>
      <c r="H696" s="120"/>
      <c r="I696" s="120"/>
      <c r="J696" s="120"/>
      <c r="K696" s="120"/>
      <c r="L696" s="120"/>
      <c r="M696" s="120"/>
      <c r="N696" s="120"/>
      <c r="O696" s="120"/>
      <c r="P696" s="120"/>
      <c r="Q696" s="120"/>
      <c r="R696" s="120"/>
      <c r="S696" s="120"/>
      <c r="T696" s="120"/>
      <c r="U696" s="120"/>
      <c r="V696" s="120"/>
      <c r="W696" s="120"/>
      <c r="X696" s="120"/>
      <c r="Y696" s="120"/>
      <c r="Z696" s="120"/>
    </row>
    <row r="697" spans="1:26" ht="15.75" customHeight="1">
      <c r="A697" s="120"/>
      <c r="B697" s="120"/>
      <c r="C697" s="120"/>
      <c r="D697" s="120"/>
      <c r="E697" s="120"/>
      <c r="F697" s="120"/>
      <c r="G697" s="120"/>
      <c r="H697" s="120"/>
      <c r="I697" s="120"/>
      <c r="J697" s="120"/>
      <c r="K697" s="120"/>
      <c r="L697" s="120"/>
      <c r="M697" s="120"/>
      <c r="N697" s="120"/>
      <c r="O697" s="120"/>
      <c r="P697" s="120"/>
      <c r="Q697" s="120"/>
      <c r="R697" s="120"/>
      <c r="S697" s="120"/>
      <c r="T697" s="120"/>
      <c r="U697" s="120"/>
      <c r="V697" s="120"/>
      <c r="W697" s="120"/>
      <c r="X697" s="120"/>
      <c r="Y697" s="120"/>
      <c r="Z697" s="120"/>
    </row>
    <row r="698" spans="1:26" ht="15.75" customHeight="1">
      <c r="A698" s="120"/>
      <c r="B698" s="120"/>
      <c r="C698" s="120"/>
      <c r="D698" s="120"/>
      <c r="E698" s="120"/>
      <c r="F698" s="120"/>
      <c r="G698" s="120"/>
      <c r="H698" s="120"/>
      <c r="I698" s="120"/>
      <c r="J698" s="120"/>
      <c r="K698" s="120"/>
      <c r="L698" s="120"/>
      <c r="M698" s="120"/>
      <c r="N698" s="120"/>
      <c r="O698" s="120"/>
      <c r="P698" s="120"/>
      <c r="Q698" s="120"/>
      <c r="R698" s="120"/>
      <c r="S698" s="120"/>
      <c r="T698" s="120"/>
      <c r="U698" s="120"/>
      <c r="V698" s="120"/>
      <c r="W698" s="120"/>
      <c r="X698" s="120"/>
      <c r="Y698" s="120"/>
      <c r="Z698" s="120"/>
    </row>
    <row r="699" spans="1:26" ht="15.75" customHeight="1">
      <c r="A699" s="120"/>
      <c r="B699" s="120"/>
      <c r="C699" s="120"/>
      <c r="D699" s="120"/>
      <c r="E699" s="120"/>
      <c r="F699" s="120"/>
      <c r="G699" s="120"/>
      <c r="H699" s="120"/>
      <c r="I699" s="120"/>
      <c r="J699" s="120"/>
      <c r="K699" s="120"/>
      <c r="L699" s="120"/>
      <c r="M699" s="120"/>
      <c r="N699" s="120"/>
      <c r="O699" s="120"/>
      <c r="P699" s="120"/>
      <c r="Q699" s="120"/>
      <c r="R699" s="120"/>
      <c r="S699" s="120"/>
      <c r="T699" s="120"/>
      <c r="U699" s="120"/>
      <c r="V699" s="120"/>
      <c r="W699" s="120"/>
      <c r="X699" s="120"/>
      <c r="Y699" s="120"/>
      <c r="Z699" s="120"/>
    </row>
    <row r="700" spans="1:26" ht="15.75" customHeight="1">
      <c r="A700" s="120"/>
      <c r="B700" s="120"/>
      <c r="C700" s="120"/>
      <c r="D700" s="120"/>
      <c r="E700" s="120"/>
      <c r="F700" s="120"/>
      <c r="G700" s="120"/>
      <c r="H700" s="120"/>
      <c r="I700" s="120"/>
      <c r="J700" s="120"/>
      <c r="K700" s="120"/>
      <c r="L700" s="120"/>
      <c r="M700" s="120"/>
      <c r="N700" s="120"/>
      <c r="O700" s="120"/>
      <c r="P700" s="120"/>
      <c r="Q700" s="120"/>
      <c r="R700" s="120"/>
      <c r="S700" s="120"/>
      <c r="T700" s="120"/>
      <c r="U700" s="120"/>
      <c r="V700" s="120"/>
      <c r="W700" s="120"/>
      <c r="X700" s="120"/>
      <c r="Y700" s="120"/>
      <c r="Z700" s="120"/>
    </row>
    <row r="701" spans="1:26" ht="15.75" customHeight="1">
      <c r="A701" s="120"/>
      <c r="B701" s="120"/>
      <c r="C701" s="120"/>
      <c r="D701" s="120"/>
      <c r="E701" s="120"/>
      <c r="F701" s="120"/>
      <c r="G701" s="120"/>
      <c r="H701" s="120"/>
      <c r="I701" s="120"/>
      <c r="J701" s="120"/>
      <c r="K701" s="120"/>
      <c r="L701" s="120"/>
      <c r="M701" s="120"/>
      <c r="N701" s="120"/>
      <c r="O701" s="120"/>
      <c r="P701" s="120"/>
      <c r="Q701" s="120"/>
      <c r="R701" s="120"/>
      <c r="S701" s="120"/>
      <c r="T701" s="120"/>
      <c r="U701" s="120"/>
      <c r="V701" s="120"/>
      <c r="W701" s="120"/>
      <c r="X701" s="120"/>
      <c r="Y701" s="120"/>
      <c r="Z701" s="120"/>
    </row>
    <row r="702" spans="1:26" ht="15.75" customHeight="1">
      <c r="A702" s="120"/>
      <c r="B702" s="120"/>
      <c r="C702" s="120"/>
      <c r="D702" s="120"/>
      <c r="E702" s="120"/>
      <c r="F702" s="120"/>
      <c r="G702" s="120"/>
      <c r="H702" s="120"/>
      <c r="I702" s="120"/>
      <c r="J702" s="120"/>
      <c r="K702" s="120"/>
      <c r="L702" s="120"/>
      <c r="M702" s="120"/>
      <c r="N702" s="120"/>
      <c r="O702" s="120"/>
      <c r="P702" s="120"/>
      <c r="Q702" s="120"/>
      <c r="R702" s="120"/>
      <c r="S702" s="120"/>
      <c r="T702" s="120"/>
      <c r="U702" s="120"/>
      <c r="V702" s="120"/>
      <c r="W702" s="120"/>
      <c r="X702" s="120"/>
      <c r="Y702" s="120"/>
      <c r="Z702" s="120"/>
    </row>
    <row r="703" spans="1:26" ht="15.75" customHeight="1">
      <c r="A703" s="120"/>
      <c r="B703" s="120"/>
      <c r="C703" s="120"/>
      <c r="D703" s="120"/>
      <c r="E703" s="120"/>
      <c r="F703" s="120"/>
      <c r="G703" s="120"/>
      <c r="H703" s="120"/>
      <c r="I703" s="120"/>
      <c r="J703" s="120"/>
      <c r="K703" s="120"/>
      <c r="L703" s="120"/>
      <c r="M703" s="120"/>
      <c r="N703" s="120"/>
      <c r="O703" s="120"/>
      <c r="P703" s="120"/>
      <c r="Q703" s="120"/>
      <c r="R703" s="120"/>
      <c r="S703" s="120"/>
      <c r="T703" s="120"/>
      <c r="U703" s="120"/>
      <c r="V703" s="120"/>
      <c r="W703" s="120"/>
      <c r="X703" s="120"/>
      <c r="Y703" s="120"/>
      <c r="Z703" s="120"/>
    </row>
    <row r="704" spans="1:26" ht="15.75" customHeight="1">
      <c r="A704" s="120"/>
      <c r="B704" s="120"/>
      <c r="C704" s="120"/>
      <c r="D704" s="120"/>
      <c r="E704" s="120"/>
      <c r="F704" s="120"/>
      <c r="G704" s="120"/>
      <c r="H704" s="120"/>
      <c r="I704" s="120"/>
      <c r="J704" s="120"/>
      <c r="K704" s="120"/>
      <c r="L704" s="120"/>
      <c r="M704" s="120"/>
      <c r="N704" s="120"/>
      <c r="O704" s="120"/>
      <c r="P704" s="120"/>
      <c r="Q704" s="120"/>
      <c r="R704" s="120"/>
      <c r="S704" s="120"/>
      <c r="T704" s="120"/>
      <c r="U704" s="120"/>
      <c r="V704" s="120"/>
      <c r="W704" s="120"/>
      <c r="X704" s="120"/>
      <c r="Y704" s="120"/>
      <c r="Z704" s="120"/>
    </row>
    <row r="705" spans="1:26" ht="15.75" customHeight="1">
      <c r="A705" s="120"/>
      <c r="B705" s="120"/>
      <c r="C705" s="120"/>
      <c r="D705" s="120"/>
      <c r="E705" s="120"/>
      <c r="F705" s="120"/>
      <c r="G705" s="120"/>
      <c r="H705" s="120"/>
      <c r="I705" s="120"/>
      <c r="J705" s="120"/>
      <c r="K705" s="120"/>
      <c r="L705" s="120"/>
      <c r="M705" s="120"/>
      <c r="N705" s="120"/>
      <c r="O705" s="120"/>
      <c r="P705" s="120"/>
      <c r="Q705" s="120"/>
      <c r="R705" s="120"/>
      <c r="S705" s="120"/>
      <c r="T705" s="120"/>
      <c r="U705" s="120"/>
      <c r="V705" s="120"/>
      <c r="W705" s="120"/>
      <c r="X705" s="120"/>
      <c r="Y705" s="120"/>
      <c r="Z705" s="120"/>
    </row>
    <row r="706" spans="1:26" ht="15.75" customHeight="1">
      <c r="A706" s="120"/>
      <c r="B706" s="120"/>
      <c r="C706" s="120"/>
      <c r="D706" s="120"/>
      <c r="E706" s="120"/>
      <c r="F706" s="120"/>
      <c r="G706" s="120"/>
      <c r="H706" s="120"/>
      <c r="I706" s="120"/>
      <c r="J706" s="120"/>
      <c r="K706" s="120"/>
      <c r="L706" s="120"/>
      <c r="M706" s="120"/>
      <c r="N706" s="120"/>
      <c r="O706" s="120"/>
      <c r="P706" s="120"/>
      <c r="Q706" s="120"/>
      <c r="R706" s="120"/>
      <c r="S706" s="120"/>
      <c r="T706" s="120"/>
      <c r="U706" s="120"/>
      <c r="V706" s="120"/>
      <c r="W706" s="120"/>
      <c r="X706" s="120"/>
      <c r="Y706" s="120"/>
      <c r="Z706" s="120"/>
    </row>
    <row r="707" spans="1:26" ht="15.75" customHeight="1">
      <c r="A707" s="120"/>
      <c r="B707" s="120"/>
      <c r="C707" s="120"/>
      <c r="D707" s="120"/>
      <c r="E707" s="120"/>
      <c r="F707" s="120"/>
      <c r="G707" s="120"/>
      <c r="H707" s="120"/>
      <c r="I707" s="120"/>
      <c r="J707" s="120"/>
      <c r="K707" s="120"/>
      <c r="L707" s="120"/>
      <c r="M707" s="120"/>
      <c r="N707" s="120"/>
      <c r="O707" s="120"/>
      <c r="P707" s="120"/>
      <c r="Q707" s="120"/>
      <c r="R707" s="120"/>
      <c r="S707" s="120"/>
      <c r="T707" s="120"/>
      <c r="U707" s="120"/>
      <c r="V707" s="120"/>
      <c r="W707" s="120"/>
      <c r="X707" s="120"/>
      <c r="Y707" s="120"/>
      <c r="Z707" s="120"/>
    </row>
    <row r="708" spans="1:26" ht="15.75" customHeight="1">
      <c r="A708" s="120"/>
      <c r="B708" s="120"/>
      <c r="C708" s="120"/>
      <c r="D708" s="120"/>
      <c r="E708" s="120"/>
      <c r="F708" s="120"/>
      <c r="G708" s="120"/>
      <c r="H708" s="120"/>
      <c r="I708" s="120"/>
      <c r="J708" s="120"/>
      <c r="K708" s="120"/>
      <c r="L708" s="120"/>
      <c r="M708" s="120"/>
      <c r="N708" s="120"/>
      <c r="O708" s="120"/>
      <c r="P708" s="120"/>
      <c r="Q708" s="120"/>
      <c r="R708" s="120"/>
      <c r="S708" s="120"/>
      <c r="T708" s="120"/>
      <c r="U708" s="120"/>
      <c r="V708" s="120"/>
      <c r="W708" s="120"/>
      <c r="X708" s="120"/>
      <c r="Y708" s="120"/>
      <c r="Z708" s="120"/>
    </row>
    <row r="709" spans="1:26" ht="15.75" customHeight="1">
      <c r="A709" s="120"/>
      <c r="B709" s="120"/>
      <c r="C709" s="120"/>
      <c r="D709" s="120"/>
      <c r="E709" s="120"/>
      <c r="F709" s="120"/>
      <c r="G709" s="120"/>
      <c r="H709" s="120"/>
      <c r="I709" s="120"/>
      <c r="J709" s="120"/>
      <c r="K709" s="120"/>
      <c r="L709" s="120"/>
      <c r="M709" s="120"/>
      <c r="N709" s="120"/>
      <c r="O709" s="120"/>
      <c r="P709" s="120"/>
      <c r="Q709" s="120"/>
      <c r="R709" s="120"/>
      <c r="S709" s="120"/>
      <c r="T709" s="120"/>
      <c r="U709" s="120"/>
      <c r="V709" s="120"/>
      <c r="W709" s="120"/>
      <c r="X709" s="120"/>
      <c r="Y709" s="120"/>
      <c r="Z709" s="120"/>
    </row>
    <row r="710" spans="1:26" ht="15.75" customHeight="1">
      <c r="A710" s="120"/>
      <c r="B710" s="120"/>
      <c r="C710" s="120"/>
      <c r="D710" s="120"/>
      <c r="E710" s="120"/>
      <c r="F710" s="120"/>
      <c r="G710" s="120"/>
      <c r="H710" s="120"/>
      <c r="I710" s="120"/>
      <c r="J710" s="120"/>
      <c r="K710" s="120"/>
      <c r="L710" s="120"/>
      <c r="M710" s="120"/>
      <c r="N710" s="120"/>
      <c r="O710" s="120"/>
      <c r="P710" s="120"/>
      <c r="Q710" s="120"/>
      <c r="R710" s="120"/>
      <c r="S710" s="120"/>
      <c r="T710" s="120"/>
      <c r="U710" s="120"/>
      <c r="V710" s="120"/>
      <c r="W710" s="120"/>
      <c r="X710" s="120"/>
      <c r="Y710" s="120"/>
      <c r="Z710" s="120"/>
    </row>
    <row r="711" spans="1:26" ht="15.75" customHeight="1">
      <c r="A711" s="120"/>
      <c r="B711" s="120"/>
      <c r="C711" s="120"/>
      <c r="D711" s="120"/>
      <c r="E711" s="120"/>
      <c r="F711" s="120"/>
      <c r="G711" s="120"/>
      <c r="H711" s="120"/>
      <c r="I711" s="120"/>
      <c r="J711" s="120"/>
      <c r="K711" s="120"/>
      <c r="L711" s="120"/>
      <c r="M711" s="120"/>
      <c r="N711" s="120"/>
      <c r="O711" s="120"/>
      <c r="P711" s="120"/>
      <c r="Q711" s="120"/>
      <c r="R711" s="120"/>
      <c r="S711" s="120"/>
      <c r="T711" s="120"/>
      <c r="U711" s="120"/>
      <c r="V711" s="120"/>
      <c r="W711" s="120"/>
      <c r="X711" s="120"/>
      <c r="Y711" s="120"/>
      <c r="Z711" s="120"/>
    </row>
    <row r="712" spans="1:26" ht="15.75" customHeight="1">
      <c r="A712" s="120"/>
      <c r="B712" s="120"/>
      <c r="C712" s="120"/>
      <c r="D712" s="120"/>
      <c r="E712" s="120"/>
      <c r="F712" s="120"/>
      <c r="G712" s="120"/>
      <c r="H712" s="120"/>
      <c r="I712" s="120"/>
      <c r="J712" s="120"/>
      <c r="K712" s="120"/>
      <c r="L712" s="120"/>
      <c r="M712" s="120"/>
      <c r="N712" s="120"/>
      <c r="O712" s="120"/>
      <c r="P712" s="120"/>
      <c r="Q712" s="120"/>
      <c r="R712" s="120"/>
      <c r="S712" s="120"/>
      <c r="T712" s="120"/>
      <c r="U712" s="120"/>
      <c r="V712" s="120"/>
      <c r="W712" s="120"/>
      <c r="X712" s="120"/>
      <c r="Y712" s="120"/>
      <c r="Z712" s="120"/>
    </row>
    <row r="713" spans="1:26" ht="15.75" customHeight="1">
      <c r="A713" s="120"/>
      <c r="B713" s="120"/>
      <c r="C713" s="120"/>
      <c r="D713" s="120"/>
      <c r="E713" s="120"/>
      <c r="F713" s="120"/>
      <c r="G713" s="120"/>
      <c r="H713" s="120"/>
      <c r="I713" s="120"/>
      <c r="J713" s="120"/>
      <c r="K713" s="120"/>
      <c r="L713" s="120"/>
      <c r="M713" s="120"/>
      <c r="N713" s="120"/>
      <c r="O713" s="120"/>
      <c r="P713" s="120"/>
      <c r="Q713" s="120"/>
      <c r="R713" s="120"/>
      <c r="S713" s="120"/>
      <c r="T713" s="120"/>
      <c r="U713" s="120"/>
      <c r="V713" s="120"/>
      <c r="W713" s="120"/>
      <c r="X713" s="120"/>
      <c r="Y713" s="120"/>
      <c r="Z713" s="120"/>
    </row>
    <row r="714" spans="1:26" ht="15.75" customHeight="1">
      <c r="A714" s="120"/>
      <c r="B714" s="120"/>
      <c r="C714" s="120"/>
      <c r="D714" s="120"/>
      <c r="E714" s="120"/>
      <c r="F714" s="120"/>
      <c r="G714" s="120"/>
      <c r="H714" s="120"/>
      <c r="I714" s="120"/>
      <c r="J714" s="120"/>
      <c r="K714" s="120"/>
      <c r="L714" s="120"/>
      <c r="M714" s="120"/>
      <c r="N714" s="120"/>
      <c r="O714" s="120"/>
      <c r="P714" s="120"/>
      <c r="Q714" s="120"/>
      <c r="R714" s="120"/>
      <c r="S714" s="120"/>
      <c r="T714" s="120"/>
      <c r="U714" s="120"/>
      <c r="V714" s="120"/>
      <c r="W714" s="120"/>
      <c r="X714" s="120"/>
      <c r="Y714" s="120"/>
      <c r="Z714" s="120"/>
    </row>
    <row r="715" spans="1:26" ht="15.75" customHeight="1">
      <c r="A715" s="120"/>
      <c r="B715" s="120"/>
      <c r="C715" s="120"/>
      <c r="D715" s="120"/>
      <c r="E715" s="120"/>
      <c r="F715" s="120"/>
      <c r="G715" s="120"/>
      <c r="H715" s="120"/>
      <c r="I715" s="120"/>
      <c r="J715" s="120"/>
      <c r="K715" s="120"/>
      <c r="L715" s="120"/>
      <c r="M715" s="120"/>
      <c r="N715" s="120"/>
      <c r="O715" s="120"/>
      <c r="P715" s="120"/>
      <c r="Q715" s="120"/>
      <c r="R715" s="120"/>
      <c r="S715" s="120"/>
      <c r="T715" s="120"/>
      <c r="U715" s="120"/>
      <c r="V715" s="120"/>
      <c r="W715" s="120"/>
      <c r="X715" s="120"/>
      <c r="Y715" s="120"/>
      <c r="Z715" s="120"/>
    </row>
    <row r="716" spans="1:26" ht="15.75" customHeight="1">
      <c r="A716" s="120"/>
      <c r="B716" s="120"/>
      <c r="C716" s="120"/>
      <c r="D716" s="120"/>
      <c r="E716" s="120"/>
      <c r="F716" s="120"/>
      <c r="G716" s="120"/>
      <c r="H716" s="120"/>
      <c r="I716" s="120"/>
      <c r="J716" s="120"/>
      <c r="K716" s="120"/>
      <c r="L716" s="120"/>
      <c r="M716" s="120"/>
      <c r="N716" s="120"/>
      <c r="O716" s="120"/>
      <c r="P716" s="120"/>
      <c r="Q716" s="120"/>
      <c r="R716" s="120"/>
      <c r="S716" s="120"/>
      <c r="T716" s="120"/>
      <c r="U716" s="120"/>
      <c r="V716" s="120"/>
      <c r="W716" s="120"/>
      <c r="X716" s="120"/>
      <c r="Y716" s="120"/>
      <c r="Z716" s="120"/>
    </row>
    <row r="717" spans="1:26" ht="15.75" customHeight="1">
      <c r="A717" s="120"/>
      <c r="B717" s="120"/>
      <c r="C717" s="120"/>
      <c r="D717" s="120"/>
      <c r="E717" s="120"/>
      <c r="F717" s="120"/>
      <c r="G717" s="120"/>
      <c r="H717" s="120"/>
      <c r="I717" s="120"/>
      <c r="J717" s="120"/>
      <c r="K717" s="120"/>
      <c r="L717" s="120"/>
      <c r="M717" s="120"/>
      <c r="N717" s="120"/>
      <c r="O717" s="120"/>
      <c r="P717" s="120"/>
      <c r="Q717" s="120"/>
      <c r="R717" s="120"/>
      <c r="S717" s="120"/>
      <c r="T717" s="120"/>
      <c r="U717" s="120"/>
      <c r="V717" s="120"/>
      <c r="W717" s="120"/>
      <c r="X717" s="120"/>
      <c r="Y717" s="120"/>
      <c r="Z717" s="120"/>
    </row>
    <row r="718" spans="1:26" ht="15.75" customHeight="1">
      <c r="A718" s="120"/>
      <c r="B718" s="120"/>
      <c r="C718" s="120"/>
      <c r="D718" s="120"/>
      <c r="E718" s="120"/>
      <c r="F718" s="120"/>
      <c r="G718" s="120"/>
      <c r="H718" s="120"/>
      <c r="I718" s="120"/>
      <c r="J718" s="120"/>
      <c r="K718" s="120"/>
      <c r="L718" s="120"/>
      <c r="M718" s="120"/>
      <c r="N718" s="120"/>
      <c r="O718" s="120"/>
      <c r="P718" s="120"/>
      <c r="Q718" s="120"/>
      <c r="R718" s="120"/>
      <c r="S718" s="120"/>
      <c r="T718" s="120"/>
      <c r="U718" s="120"/>
      <c r="V718" s="120"/>
      <c r="W718" s="120"/>
      <c r="X718" s="120"/>
      <c r="Y718" s="120"/>
      <c r="Z718" s="120"/>
    </row>
    <row r="719" spans="1:26" ht="15.75" customHeight="1">
      <c r="A719" s="120"/>
      <c r="B719" s="120"/>
      <c r="C719" s="120"/>
      <c r="D719" s="120"/>
      <c r="E719" s="120"/>
      <c r="F719" s="120"/>
      <c r="G719" s="120"/>
      <c r="H719" s="120"/>
      <c r="I719" s="120"/>
      <c r="J719" s="120"/>
      <c r="K719" s="120"/>
      <c r="L719" s="120"/>
      <c r="M719" s="120"/>
      <c r="N719" s="120"/>
      <c r="O719" s="120"/>
      <c r="P719" s="120"/>
      <c r="Q719" s="120"/>
      <c r="R719" s="120"/>
      <c r="S719" s="120"/>
      <c r="T719" s="120"/>
      <c r="U719" s="120"/>
      <c r="V719" s="120"/>
      <c r="W719" s="120"/>
      <c r="X719" s="120"/>
      <c r="Y719" s="120"/>
      <c r="Z719" s="120"/>
    </row>
    <row r="720" spans="1:26" ht="15.75" customHeight="1">
      <c r="A720" s="120"/>
      <c r="B720" s="120"/>
      <c r="C720" s="120"/>
      <c r="D720" s="120"/>
      <c r="E720" s="120"/>
      <c r="F720" s="120"/>
      <c r="G720" s="120"/>
      <c r="H720" s="120"/>
      <c r="I720" s="120"/>
      <c r="J720" s="120"/>
      <c r="K720" s="120"/>
      <c r="L720" s="120"/>
      <c r="M720" s="120"/>
      <c r="N720" s="120"/>
      <c r="O720" s="120"/>
      <c r="P720" s="120"/>
      <c r="Q720" s="120"/>
      <c r="R720" s="120"/>
      <c r="S720" s="120"/>
      <c r="T720" s="120"/>
      <c r="U720" s="120"/>
      <c r="V720" s="120"/>
      <c r="W720" s="120"/>
      <c r="X720" s="120"/>
      <c r="Y720" s="120"/>
      <c r="Z720" s="120"/>
    </row>
    <row r="721" spans="1:26" ht="15.75" customHeight="1">
      <c r="A721" s="120"/>
      <c r="B721" s="120"/>
      <c r="C721" s="120"/>
      <c r="D721" s="120"/>
      <c r="E721" s="120"/>
      <c r="F721" s="120"/>
      <c r="G721" s="120"/>
      <c r="H721" s="120"/>
      <c r="I721" s="120"/>
      <c r="J721" s="120"/>
      <c r="K721" s="120"/>
      <c r="L721" s="120"/>
      <c r="M721" s="120"/>
      <c r="N721" s="120"/>
      <c r="O721" s="120"/>
      <c r="P721" s="120"/>
      <c r="Q721" s="120"/>
      <c r="R721" s="120"/>
      <c r="S721" s="120"/>
      <c r="T721" s="120"/>
      <c r="U721" s="120"/>
      <c r="V721" s="120"/>
      <c r="W721" s="120"/>
      <c r="X721" s="120"/>
      <c r="Y721" s="120"/>
      <c r="Z721" s="120"/>
    </row>
    <row r="722" spans="1:26" ht="15.75" customHeight="1">
      <c r="A722" s="120"/>
      <c r="B722" s="120"/>
      <c r="C722" s="120"/>
      <c r="D722" s="120"/>
      <c r="E722" s="120"/>
      <c r="F722" s="120"/>
      <c r="G722" s="120"/>
      <c r="H722" s="120"/>
      <c r="I722" s="120"/>
      <c r="J722" s="120"/>
      <c r="K722" s="120"/>
      <c r="L722" s="120"/>
      <c r="M722" s="120"/>
      <c r="N722" s="120"/>
      <c r="O722" s="120"/>
      <c r="P722" s="120"/>
      <c r="Q722" s="120"/>
      <c r="R722" s="120"/>
      <c r="S722" s="120"/>
      <c r="T722" s="120"/>
      <c r="U722" s="120"/>
      <c r="V722" s="120"/>
      <c r="W722" s="120"/>
      <c r="X722" s="120"/>
      <c r="Y722" s="120"/>
      <c r="Z722" s="120"/>
    </row>
    <row r="723" spans="1:26" ht="15.75" customHeight="1">
      <c r="A723" s="120"/>
      <c r="B723" s="120"/>
      <c r="C723" s="120"/>
      <c r="D723" s="120"/>
      <c r="E723" s="120"/>
      <c r="F723" s="120"/>
      <c r="G723" s="120"/>
      <c r="H723" s="120"/>
      <c r="I723" s="120"/>
      <c r="J723" s="120"/>
      <c r="K723" s="120"/>
      <c r="L723" s="120"/>
      <c r="M723" s="120"/>
      <c r="N723" s="120"/>
      <c r="O723" s="120"/>
      <c r="P723" s="120"/>
      <c r="Q723" s="120"/>
      <c r="R723" s="120"/>
      <c r="S723" s="120"/>
      <c r="T723" s="120"/>
      <c r="U723" s="120"/>
      <c r="V723" s="120"/>
      <c r="W723" s="120"/>
      <c r="X723" s="120"/>
      <c r="Y723" s="120"/>
      <c r="Z723" s="120"/>
    </row>
    <row r="724" spans="1:26" ht="15.75" customHeight="1">
      <c r="A724" s="120"/>
      <c r="B724" s="120"/>
      <c r="C724" s="120"/>
      <c r="D724" s="120"/>
      <c r="E724" s="120"/>
      <c r="F724" s="120"/>
      <c r="G724" s="120"/>
      <c r="H724" s="120"/>
      <c r="I724" s="120"/>
      <c r="J724" s="120"/>
      <c r="K724" s="120"/>
      <c r="L724" s="120"/>
      <c r="M724" s="120"/>
      <c r="N724" s="120"/>
      <c r="O724" s="120"/>
      <c r="P724" s="120"/>
      <c r="Q724" s="120"/>
      <c r="R724" s="120"/>
      <c r="S724" s="120"/>
      <c r="T724" s="120"/>
      <c r="U724" s="120"/>
      <c r="V724" s="120"/>
      <c r="W724" s="120"/>
      <c r="X724" s="120"/>
      <c r="Y724" s="120"/>
      <c r="Z724" s="120"/>
    </row>
    <row r="725" spans="1:26" ht="15.75" customHeight="1">
      <c r="A725" s="120"/>
      <c r="B725" s="120"/>
      <c r="C725" s="120"/>
      <c r="D725" s="120"/>
      <c r="E725" s="120"/>
      <c r="F725" s="120"/>
      <c r="G725" s="120"/>
      <c r="H725" s="120"/>
      <c r="I725" s="120"/>
      <c r="J725" s="120"/>
      <c r="K725" s="120"/>
      <c r="L725" s="120"/>
      <c r="M725" s="120"/>
      <c r="N725" s="120"/>
      <c r="O725" s="120"/>
      <c r="P725" s="120"/>
      <c r="Q725" s="120"/>
      <c r="R725" s="120"/>
      <c r="S725" s="120"/>
      <c r="T725" s="120"/>
      <c r="U725" s="120"/>
      <c r="V725" s="120"/>
      <c r="W725" s="120"/>
      <c r="X725" s="120"/>
      <c r="Y725" s="120"/>
      <c r="Z725" s="120"/>
    </row>
    <row r="726" spans="1:26" ht="15.75" customHeight="1">
      <c r="A726" s="120"/>
      <c r="B726" s="120"/>
      <c r="C726" s="120"/>
      <c r="D726" s="120"/>
      <c r="E726" s="120"/>
      <c r="F726" s="120"/>
      <c r="G726" s="120"/>
      <c r="H726" s="120"/>
      <c r="I726" s="120"/>
      <c r="J726" s="120"/>
      <c r="K726" s="120"/>
      <c r="L726" s="120"/>
      <c r="M726" s="120"/>
      <c r="N726" s="120"/>
      <c r="O726" s="120"/>
      <c r="P726" s="120"/>
      <c r="Q726" s="120"/>
      <c r="R726" s="120"/>
      <c r="S726" s="120"/>
      <c r="T726" s="120"/>
      <c r="U726" s="120"/>
      <c r="V726" s="120"/>
      <c r="W726" s="120"/>
      <c r="X726" s="120"/>
      <c r="Y726" s="120"/>
      <c r="Z726" s="120"/>
    </row>
    <row r="727" spans="1:26" ht="15.75" customHeight="1">
      <c r="A727" s="120"/>
      <c r="B727" s="120"/>
      <c r="C727" s="120"/>
      <c r="D727" s="120"/>
      <c r="E727" s="120"/>
      <c r="F727" s="120"/>
      <c r="G727" s="120"/>
      <c r="H727" s="120"/>
      <c r="I727" s="120"/>
      <c r="J727" s="120"/>
      <c r="K727" s="120"/>
      <c r="L727" s="120"/>
      <c r="M727" s="120"/>
      <c r="N727" s="120"/>
      <c r="O727" s="120"/>
      <c r="P727" s="120"/>
      <c r="Q727" s="120"/>
      <c r="R727" s="120"/>
      <c r="S727" s="120"/>
      <c r="T727" s="120"/>
      <c r="U727" s="120"/>
      <c r="V727" s="120"/>
      <c r="W727" s="120"/>
      <c r="X727" s="120"/>
      <c r="Y727" s="120"/>
      <c r="Z727" s="120"/>
    </row>
    <row r="728" spans="1:26" ht="15.75" customHeight="1">
      <c r="A728" s="120"/>
      <c r="B728" s="120"/>
      <c r="C728" s="120"/>
      <c r="D728" s="120"/>
      <c r="E728" s="120"/>
      <c r="F728" s="120"/>
      <c r="G728" s="120"/>
      <c r="H728" s="120"/>
      <c r="I728" s="120"/>
      <c r="J728" s="120"/>
      <c r="K728" s="120"/>
      <c r="L728" s="120"/>
      <c r="M728" s="120"/>
      <c r="N728" s="120"/>
      <c r="O728" s="120"/>
      <c r="P728" s="120"/>
      <c r="Q728" s="120"/>
      <c r="R728" s="120"/>
      <c r="S728" s="120"/>
      <c r="T728" s="120"/>
      <c r="U728" s="120"/>
      <c r="V728" s="120"/>
      <c r="W728" s="120"/>
      <c r="X728" s="120"/>
      <c r="Y728" s="120"/>
      <c r="Z728" s="120"/>
    </row>
    <row r="729" spans="1:26" ht="15.75" customHeight="1">
      <c r="A729" s="120"/>
      <c r="B729" s="120"/>
      <c r="C729" s="120"/>
      <c r="D729" s="120"/>
      <c r="E729" s="120"/>
      <c r="F729" s="120"/>
      <c r="G729" s="120"/>
      <c r="H729" s="120"/>
      <c r="I729" s="120"/>
      <c r="J729" s="120"/>
      <c r="K729" s="120"/>
      <c r="L729" s="120"/>
      <c r="M729" s="120"/>
      <c r="N729" s="120"/>
      <c r="O729" s="120"/>
      <c r="P729" s="120"/>
      <c r="Q729" s="120"/>
      <c r="R729" s="120"/>
      <c r="S729" s="120"/>
      <c r="T729" s="120"/>
      <c r="U729" s="120"/>
      <c r="V729" s="120"/>
      <c r="W729" s="120"/>
      <c r="X729" s="120"/>
      <c r="Y729" s="120"/>
      <c r="Z729" s="120"/>
    </row>
    <row r="730" spans="1:26" ht="15.75" customHeight="1">
      <c r="A730" s="120"/>
      <c r="B730" s="120"/>
      <c r="C730" s="120"/>
      <c r="D730" s="120"/>
      <c r="E730" s="120"/>
      <c r="F730" s="120"/>
      <c r="G730" s="120"/>
      <c r="H730" s="120"/>
      <c r="I730" s="120"/>
      <c r="J730" s="120"/>
      <c r="K730" s="120"/>
      <c r="L730" s="120"/>
      <c r="M730" s="120"/>
      <c r="N730" s="120"/>
      <c r="O730" s="120"/>
      <c r="P730" s="120"/>
      <c r="Q730" s="120"/>
      <c r="R730" s="120"/>
      <c r="S730" s="120"/>
      <c r="T730" s="120"/>
      <c r="U730" s="120"/>
      <c r="V730" s="120"/>
      <c r="W730" s="120"/>
      <c r="X730" s="120"/>
      <c r="Y730" s="120"/>
      <c r="Z730" s="120"/>
    </row>
    <row r="731" spans="1:26" ht="15.75" customHeight="1">
      <c r="A731" s="120"/>
      <c r="B731" s="120"/>
      <c r="C731" s="120"/>
      <c r="D731" s="120"/>
      <c r="E731" s="120"/>
      <c r="F731" s="120"/>
      <c r="G731" s="120"/>
      <c r="H731" s="120"/>
      <c r="I731" s="120"/>
      <c r="J731" s="120"/>
      <c r="K731" s="120"/>
      <c r="L731" s="120"/>
      <c r="M731" s="120"/>
      <c r="N731" s="120"/>
      <c r="O731" s="120"/>
      <c r="P731" s="120"/>
      <c r="Q731" s="120"/>
      <c r="R731" s="120"/>
      <c r="S731" s="120"/>
      <c r="T731" s="120"/>
      <c r="U731" s="120"/>
      <c r="V731" s="120"/>
      <c r="W731" s="120"/>
      <c r="X731" s="120"/>
      <c r="Y731" s="120"/>
      <c r="Z731" s="120"/>
    </row>
    <row r="732" spans="1:26" ht="15.75" customHeight="1">
      <c r="A732" s="120"/>
      <c r="B732" s="120"/>
      <c r="C732" s="120"/>
      <c r="D732" s="120"/>
      <c r="E732" s="120"/>
      <c r="F732" s="120"/>
      <c r="G732" s="120"/>
      <c r="H732" s="120"/>
      <c r="I732" s="120"/>
      <c r="J732" s="120"/>
      <c r="K732" s="120"/>
      <c r="L732" s="120"/>
      <c r="M732" s="120"/>
      <c r="N732" s="120"/>
      <c r="O732" s="120"/>
      <c r="P732" s="120"/>
      <c r="Q732" s="120"/>
      <c r="R732" s="120"/>
      <c r="S732" s="120"/>
      <c r="T732" s="120"/>
      <c r="U732" s="120"/>
      <c r="V732" s="120"/>
      <c r="W732" s="120"/>
      <c r="X732" s="120"/>
      <c r="Y732" s="120"/>
      <c r="Z732" s="120"/>
    </row>
    <row r="733" spans="1:26" ht="15.75" customHeight="1">
      <c r="A733" s="120"/>
      <c r="B733" s="120"/>
      <c r="C733" s="120"/>
      <c r="D733" s="120"/>
      <c r="E733" s="120"/>
      <c r="F733" s="120"/>
      <c r="G733" s="120"/>
      <c r="H733" s="120"/>
      <c r="I733" s="120"/>
      <c r="J733" s="120"/>
      <c r="K733" s="120"/>
      <c r="L733" s="120"/>
      <c r="M733" s="120"/>
      <c r="N733" s="120"/>
      <c r="O733" s="120"/>
      <c r="P733" s="120"/>
      <c r="Q733" s="120"/>
      <c r="R733" s="120"/>
      <c r="S733" s="120"/>
      <c r="T733" s="120"/>
      <c r="U733" s="120"/>
      <c r="V733" s="120"/>
      <c r="W733" s="120"/>
      <c r="X733" s="120"/>
      <c r="Y733" s="120"/>
      <c r="Z733" s="120"/>
    </row>
    <row r="734" spans="1:26" ht="15.75" customHeight="1">
      <c r="A734" s="120"/>
      <c r="B734" s="120"/>
      <c r="C734" s="120"/>
      <c r="D734" s="120"/>
      <c r="E734" s="120"/>
      <c r="F734" s="120"/>
      <c r="G734" s="120"/>
      <c r="H734" s="120"/>
      <c r="I734" s="120"/>
      <c r="J734" s="120"/>
      <c r="K734" s="120"/>
      <c r="L734" s="120"/>
      <c r="M734" s="120"/>
      <c r="N734" s="120"/>
      <c r="O734" s="120"/>
      <c r="P734" s="120"/>
      <c r="Q734" s="120"/>
      <c r="R734" s="120"/>
      <c r="S734" s="120"/>
      <c r="T734" s="120"/>
      <c r="U734" s="120"/>
      <c r="V734" s="120"/>
      <c r="W734" s="120"/>
      <c r="X734" s="120"/>
      <c r="Y734" s="120"/>
      <c r="Z734" s="120"/>
    </row>
    <row r="735" spans="1:26" ht="15.75" customHeight="1">
      <c r="A735" s="120"/>
      <c r="B735" s="120"/>
      <c r="C735" s="120"/>
      <c r="D735" s="120"/>
      <c r="E735" s="120"/>
      <c r="F735" s="120"/>
      <c r="G735" s="120"/>
      <c r="H735" s="120"/>
      <c r="I735" s="120"/>
      <c r="J735" s="120"/>
      <c r="K735" s="120"/>
      <c r="L735" s="120"/>
      <c r="M735" s="120"/>
      <c r="N735" s="120"/>
      <c r="O735" s="120"/>
      <c r="P735" s="120"/>
      <c r="Q735" s="120"/>
      <c r="R735" s="120"/>
      <c r="S735" s="120"/>
      <c r="T735" s="120"/>
      <c r="U735" s="120"/>
      <c r="V735" s="120"/>
      <c r="W735" s="120"/>
      <c r="X735" s="120"/>
      <c r="Y735" s="120"/>
      <c r="Z735" s="120"/>
    </row>
    <row r="736" spans="1:26" ht="15.75" customHeight="1">
      <c r="A736" s="120"/>
      <c r="B736" s="120"/>
      <c r="C736" s="120"/>
      <c r="D736" s="120"/>
      <c r="E736" s="120"/>
      <c r="F736" s="120"/>
      <c r="G736" s="120"/>
      <c r="H736" s="120"/>
      <c r="I736" s="120"/>
      <c r="J736" s="120"/>
      <c r="K736" s="120"/>
      <c r="L736" s="120"/>
      <c r="M736" s="120"/>
      <c r="N736" s="120"/>
      <c r="O736" s="120"/>
      <c r="P736" s="120"/>
      <c r="Q736" s="120"/>
      <c r="R736" s="120"/>
      <c r="S736" s="120"/>
      <c r="T736" s="120"/>
      <c r="U736" s="120"/>
      <c r="V736" s="120"/>
      <c r="W736" s="120"/>
      <c r="X736" s="120"/>
      <c r="Y736" s="120"/>
      <c r="Z736" s="120"/>
    </row>
    <row r="737" spans="1:26" ht="15.75" customHeight="1">
      <c r="A737" s="120"/>
      <c r="B737" s="120"/>
      <c r="C737" s="120"/>
      <c r="D737" s="120"/>
      <c r="E737" s="120"/>
      <c r="F737" s="120"/>
      <c r="G737" s="120"/>
      <c r="H737" s="120"/>
      <c r="I737" s="120"/>
      <c r="J737" s="120"/>
      <c r="K737" s="120"/>
      <c r="L737" s="120"/>
      <c r="M737" s="120"/>
      <c r="N737" s="120"/>
      <c r="O737" s="120"/>
      <c r="P737" s="120"/>
      <c r="Q737" s="120"/>
      <c r="R737" s="120"/>
      <c r="S737" s="120"/>
      <c r="T737" s="120"/>
      <c r="U737" s="120"/>
      <c r="V737" s="120"/>
      <c r="W737" s="120"/>
      <c r="X737" s="120"/>
      <c r="Y737" s="120"/>
      <c r="Z737" s="120"/>
    </row>
    <row r="738" spans="1:26" ht="15.75" customHeight="1">
      <c r="A738" s="120"/>
      <c r="B738" s="120"/>
      <c r="C738" s="120"/>
      <c r="D738" s="120"/>
      <c r="E738" s="120"/>
      <c r="F738" s="120"/>
      <c r="G738" s="120"/>
      <c r="H738" s="120"/>
      <c r="I738" s="120"/>
      <c r="J738" s="120"/>
      <c r="K738" s="120"/>
      <c r="L738" s="120"/>
      <c r="M738" s="120"/>
      <c r="N738" s="120"/>
      <c r="O738" s="120"/>
      <c r="P738" s="120"/>
      <c r="Q738" s="120"/>
      <c r="R738" s="120"/>
      <c r="S738" s="120"/>
      <c r="T738" s="120"/>
      <c r="U738" s="120"/>
      <c r="V738" s="120"/>
      <c r="W738" s="120"/>
      <c r="X738" s="120"/>
      <c r="Y738" s="120"/>
      <c r="Z738" s="120"/>
    </row>
    <row r="739" spans="1:26" ht="15.75" customHeight="1">
      <c r="A739" s="120"/>
      <c r="B739" s="120"/>
      <c r="C739" s="120"/>
      <c r="D739" s="120"/>
      <c r="E739" s="120"/>
      <c r="F739" s="120"/>
      <c r="G739" s="120"/>
      <c r="H739" s="120"/>
      <c r="I739" s="120"/>
      <c r="J739" s="120"/>
      <c r="K739" s="120"/>
      <c r="L739" s="120"/>
      <c r="M739" s="120"/>
      <c r="N739" s="120"/>
      <c r="O739" s="120"/>
      <c r="P739" s="120"/>
      <c r="Q739" s="120"/>
      <c r="R739" s="120"/>
      <c r="S739" s="120"/>
      <c r="T739" s="120"/>
      <c r="U739" s="120"/>
      <c r="V739" s="120"/>
      <c r="W739" s="120"/>
      <c r="X739" s="120"/>
      <c r="Y739" s="120"/>
      <c r="Z739" s="120"/>
    </row>
    <row r="740" spans="1:26" ht="15.75" customHeight="1">
      <c r="A740" s="120"/>
      <c r="B740" s="120"/>
      <c r="C740" s="120"/>
      <c r="D740" s="120"/>
      <c r="E740" s="120"/>
      <c r="F740" s="120"/>
      <c r="G740" s="120"/>
      <c r="H740" s="120"/>
      <c r="I740" s="120"/>
      <c r="J740" s="120"/>
      <c r="K740" s="120"/>
      <c r="L740" s="120"/>
      <c r="M740" s="120"/>
      <c r="N740" s="120"/>
      <c r="O740" s="120"/>
      <c r="P740" s="120"/>
      <c r="Q740" s="120"/>
      <c r="R740" s="120"/>
      <c r="S740" s="120"/>
      <c r="T740" s="120"/>
      <c r="U740" s="120"/>
      <c r="V740" s="120"/>
      <c r="W740" s="120"/>
      <c r="X740" s="120"/>
      <c r="Y740" s="120"/>
      <c r="Z740" s="120"/>
    </row>
    <row r="741" spans="1:26" ht="15.75" customHeight="1">
      <c r="A741" s="120"/>
      <c r="B741" s="120"/>
      <c r="C741" s="120"/>
      <c r="D741" s="120"/>
      <c r="E741" s="120"/>
      <c r="F741" s="120"/>
      <c r="G741" s="120"/>
      <c r="H741" s="120"/>
      <c r="I741" s="120"/>
      <c r="J741" s="120"/>
      <c r="K741" s="120"/>
      <c r="L741" s="120"/>
      <c r="M741" s="120"/>
      <c r="N741" s="120"/>
      <c r="O741" s="120"/>
      <c r="P741" s="120"/>
      <c r="Q741" s="120"/>
      <c r="R741" s="120"/>
      <c r="S741" s="120"/>
      <c r="T741" s="120"/>
      <c r="U741" s="120"/>
      <c r="V741" s="120"/>
      <c r="W741" s="120"/>
      <c r="X741" s="120"/>
      <c r="Y741" s="120"/>
      <c r="Z741" s="120"/>
    </row>
    <row r="742" spans="1:26" ht="15.75" customHeight="1">
      <c r="A742" s="120"/>
      <c r="B742" s="120"/>
      <c r="C742" s="120"/>
      <c r="D742" s="120"/>
      <c r="E742" s="120"/>
      <c r="F742" s="120"/>
      <c r="G742" s="120"/>
      <c r="H742" s="120"/>
      <c r="I742" s="120"/>
      <c r="J742" s="120"/>
      <c r="K742" s="120"/>
      <c r="L742" s="120"/>
      <c r="M742" s="120"/>
      <c r="N742" s="120"/>
      <c r="O742" s="120"/>
      <c r="P742" s="120"/>
      <c r="Q742" s="120"/>
      <c r="R742" s="120"/>
      <c r="S742" s="120"/>
      <c r="T742" s="120"/>
      <c r="U742" s="120"/>
      <c r="V742" s="120"/>
      <c r="W742" s="120"/>
      <c r="X742" s="120"/>
      <c r="Y742" s="120"/>
      <c r="Z742" s="120"/>
    </row>
    <row r="743" spans="1:26" ht="15.75" customHeight="1">
      <c r="A743" s="120"/>
      <c r="B743" s="120"/>
      <c r="C743" s="120"/>
      <c r="D743" s="120"/>
      <c r="E743" s="120"/>
      <c r="F743" s="120"/>
      <c r="G743" s="120"/>
      <c r="H743" s="120"/>
      <c r="I743" s="120"/>
      <c r="J743" s="120"/>
      <c r="K743" s="120"/>
      <c r="L743" s="120"/>
      <c r="M743" s="120"/>
      <c r="N743" s="120"/>
      <c r="O743" s="120"/>
      <c r="P743" s="120"/>
      <c r="Q743" s="120"/>
      <c r="R743" s="120"/>
      <c r="S743" s="120"/>
      <c r="T743" s="120"/>
      <c r="U743" s="120"/>
      <c r="V743" s="120"/>
      <c r="W743" s="120"/>
      <c r="X743" s="120"/>
      <c r="Y743" s="120"/>
      <c r="Z743" s="120"/>
    </row>
    <row r="744" spans="1:26" ht="15.75" customHeight="1">
      <c r="A744" s="120"/>
      <c r="B744" s="120"/>
      <c r="C744" s="120"/>
      <c r="D744" s="120"/>
      <c r="E744" s="120"/>
      <c r="F744" s="120"/>
      <c r="G744" s="120"/>
      <c r="H744" s="120"/>
      <c r="I744" s="120"/>
      <c r="J744" s="120"/>
      <c r="K744" s="120"/>
      <c r="L744" s="120"/>
      <c r="M744" s="120"/>
      <c r="N744" s="120"/>
      <c r="O744" s="120"/>
      <c r="P744" s="120"/>
      <c r="Q744" s="120"/>
      <c r="R744" s="120"/>
      <c r="S744" s="120"/>
      <c r="T744" s="120"/>
      <c r="U744" s="120"/>
      <c r="V744" s="120"/>
      <c r="W744" s="120"/>
      <c r="X744" s="120"/>
      <c r="Y744" s="120"/>
      <c r="Z744" s="120"/>
    </row>
    <row r="745" spans="1:26" ht="15.75" customHeight="1">
      <c r="A745" s="120"/>
      <c r="B745" s="120"/>
      <c r="C745" s="120"/>
      <c r="D745" s="120"/>
      <c r="E745" s="120"/>
      <c r="F745" s="120"/>
      <c r="G745" s="120"/>
      <c r="H745" s="120"/>
      <c r="I745" s="120"/>
      <c r="J745" s="120"/>
      <c r="K745" s="120"/>
      <c r="L745" s="120"/>
      <c r="M745" s="120"/>
      <c r="N745" s="120"/>
      <c r="O745" s="120"/>
      <c r="P745" s="120"/>
      <c r="Q745" s="120"/>
      <c r="R745" s="120"/>
      <c r="S745" s="120"/>
      <c r="T745" s="120"/>
      <c r="U745" s="120"/>
      <c r="V745" s="120"/>
      <c r="W745" s="120"/>
      <c r="X745" s="120"/>
      <c r="Y745" s="120"/>
      <c r="Z745" s="120"/>
    </row>
    <row r="746" spans="1:26" ht="15.75" customHeight="1">
      <c r="A746" s="120"/>
      <c r="B746" s="120"/>
      <c r="C746" s="120"/>
      <c r="D746" s="120"/>
      <c r="E746" s="120"/>
      <c r="F746" s="120"/>
      <c r="G746" s="120"/>
      <c r="H746" s="120"/>
      <c r="I746" s="120"/>
      <c r="J746" s="120"/>
      <c r="K746" s="120"/>
      <c r="L746" s="120"/>
      <c r="M746" s="120"/>
      <c r="N746" s="120"/>
      <c r="O746" s="120"/>
      <c r="P746" s="120"/>
      <c r="Q746" s="120"/>
      <c r="R746" s="120"/>
      <c r="S746" s="120"/>
      <c r="T746" s="120"/>
      <c r="U746" s="120"/>
      <c r="V746" s="120"/>
      <c r="W746" s="120"/>
      <c r="X746" s="120"/>
      <c r="Y746" s="120"/>
      <c r="Z746" s="120"/>
    </row>
    <row r="747" spans="1:26" ht="15.75" customHeight="1">
      <c r="A747" s="120"/>
      <c r="B747" s="120"/>
      <c r="C747" s="120"/>
      <c r="D747" s="120"/>
      <c r="E747" s="120"/>
      <c r="F747" s="120"/>
      <c r="G747" s="120"/>
      <c r="H747" s="120"/>
      <c r="I747" s="120"/>
      <c r="J747" s="120"/>
      <c r="K747" s="120"/>
      <c r="L747" s="120"/>
      <c r="M747" s="120"/>
      <c r="N747" s="120"/>
      <c r="O747" s="120"/>
      <c r="P747" s="120"/>
      <c r="Q747" s="120"/>
      <c r="R747" s="120"/>
      <c r="S747" s="120"/>
      <c r="T747" s="120"/>
      <c r="U747" s="120"/>
      <c r="V747" s="120"/>
      <c r="W747" s="120"/>
      <c r="X747" s="120"/>
      <c r="Y747" s="120"/>
      <c r="Z747" s="120"/>
    </row>
    <row r="748" spans="1:26" ht="15.75" customHeight="1">
      <c r="A748" s="120"/>
      <c r="B748" s="120"/>
      <c r="C748" s="120"/>
      <c r="D748" s="120"/>
      <c r="E748" s="120"/>
      <c r="F748" s="120"/>
      <c r="G748" s="120"/>
      <c r="H748" s="120"/>
      <c r="I748" s="120"/>
      <c r="J748" s="120"/>
      <c r="K748" s="120"/>
      <c r="L748" s="120"/>
      <c r="M748" s="120"/>
      <c r="N748" s="120"/>
      <c r="O748" s="120"/>
      <c r="P748" s="120"/>
      <c r="Q748" s="120"/>
      <c r="R748" s="120"/>
      <c r="S748" s="120"/>
      <c r="T748" s="120"/>
      <c r="U748" s="120"/>
      <c r="V748" s="120"/>
      <c r="W748" s="120"/>
      <c r="X748" s="120"/>
      <c r="Y748" s="120"/>
      <c r="Z748" s="120"/>
    </row>
    <row r="749" spans="1:26" ht="15.75" customHeight="1">
      <c r="A749" s="120"/>
      <c r="B749" s="120"/>
      <c r="C749" s="120"/>
      <c r="D749" s="120"/>
      <c r="E749" s="120"/>
      <c r="F749" s="120"/>
      <c r="G749" s="120"/>
      <c r="H749" s="120"/>
      <c r="I749" s="120"/>
      <c r="J749" s="120"/>
      <c r="K749" s="120"/>
      <c r="L749" s="120"/>
      <c r="M749" s="120"/>
      <c r="N749" s="120"/>
      <c r="O749" s="120"/>
      <c r="P749" s="120"/>
      <c r="Q749" s="120"/>
      <c r="R749" s="120"/>
      <c r="S749" s="120"/>
      <c r="T749" s="120"/>
      <c r="U749" s="120"/>
      <c r="V749" s="120"/>
      <c r="W749" s="120"/>
      <c r="X749" s="120"/>
      <c r="Y749" s="120"/>
      <c r="Z749" s="120"/>
    </row>
    <row r="750" spans="1:26" ht="15.75" customHeight="1">
      <c r="A750" s="120"/>
      <c r="B750" s="120"/>
      <c r="C750" s="120"/>
      <c r="D750" s="120"/>
      <c r="E750" s="120"/>
      <c r="F750" s="120"/>
      <c r="G750" s="120"/>
      <c r="H750" s="120"/>
      <c r="I750" s="120"/>
      <c r="J750" s="120"/>
      <c r="K750" s="120"/>
      <c r="L750" s="120"/>
      <c r="M750" s="120"/>
      <c r="N750" s="120"/>
      <c r="O750" s="120"/>
      <c r="P750" s="120"/>
      <c r="Q750" s="120"/>
      <c r="R750" s="120"/>
      <c r="S750" s="120"/>
      <c r="T750" s="120"/>
      <c r="U750" s="120"/>
      <c r="V750" s="120"/>
      <c r="W750" s="120"/>
      <c r="X750" s="120"/>
      <c r="Y750" s="120"/>
      <c r="Z750" s="120"/>
    </row>
    <row r="751" spans="1:26" ht="15.75" customHeight="1">
      <c r="A751" s="120"/>
      <c r="B751" s="120"/>
      <c r="C751" s="120"/>
      <c r="D751" s="120"/>
      <c r="E751" s="120"/>
      <c r="F751" s="120"/>
      <c r="G751" s="120"/>
      <c r="H751" s="120"/>
      <c r="I751" s="120"/>
      <c r="J751" s="120"/>
      <c r="K751" s="120"/>
      <c r="L751" s="120"/>
      <c r="M751" s="120"/>
      <c r="N751" s="120"/>
      <c r="O751" s="120"/>
      <c r="P751" s="120"/>
      <c r="Q751" s="120"/>
      <c r="R751" s="120"/>
      <c r="S751" s="120"/>
      <c r="T751" s="120"/>
      <c r="U751" s="120"/>
      <c r="V751" s="120"/>
      <c r="W751" s="120"/>
      <c r="X751" s="120"/>
      <c r="Y751" s="120"/>
      <c r="Z751" s="120"/>
    </row>
    <row r="752" spans="1:26" ht="15.75" customHeight="1">
      <c r="A752" s="120"/>
      <c r="B752" s="120"/>
      <c r="C752" s="120"/>
      <c r="D752" s="120"/>
      <c r="E752" s="120"/>
      <c r="F752" s="120"/>
      <c r="G752" s="120"/>
      <c r="H752" s="120"/>
      <c r="I752" s="120"/>
      <c r="J752" s="120"/>
      <c r="K752" s="120"/>
      <c r="L752" s="120"/>
      <c r="M752" s="120"/>
      <c r="N752" s="120"/>
      <c r="O752" s="120"/>
      <c r="P752" s="120"/>
      <c r="Q752" s="120"/>
      <c r="R752" s="120"/>
      <c r="S752" s="120"/>
      <c r="T752" s="120"/>
      <c r="U752" s="120"/>
      <c r="V752" s="120"/>
      <c r="W752" s="120"/>
      <c r="X752" s="120"/>
      <c r="Y752" s="120"/>
      <c r="Z752" s="120"/>
    </row>
    <row r="753" spans="1:26" ht="15.75" customHeight="1">
      <c r="A753" s="120"/>
      <c r="B753" s="120"/>
      <c r="C753" s="120"/>
      <c r="D753" s="120"/>
      <c r="E753" s="120"/>
      <c r="F753" s="120"/>
      <c r="G753" s="120"/>
      <c r="H753" s="120"/>
      <c r="I753" s="120"/>
      <c r="J753" s="120"/>
      <c r="K753" s="120"/>
      <c r="L753" s="120"/>
      <c r="M753" s="120"/>
      <c r="N753" s="120"/>
      <c r="O753" s="120"/>
      <c r="P753" s="120"/>
      <c r="Q753" s="120"/>
      <c r="R753" s="120"/>
      <c r="S753" s="120"/>
      <c r="T753" s="120"/>
      <c r="U753" s="120"/>
      <c r="V753" s="120"/>
      <c r="W753" s="120"/>
      <c r="X753" s="120"/>
      <c r="Y753" s="120"/>
      <c r="Z753" s="120"/>
    </row>
    <row r="754" spans="1:26" ht="15.75" customHeight="1">
      <c r="A754" s="120"/>
      <c r="B754" s="120"/>
      <c r="C754" s="120"/>
      <c r="D754" s="120"/>
      <c r="E754" s="120"/>
      <c r="F754" s="120"/>
      <c r="G754" s="120"/>
      <c r="H754" s="120"/>
      <c r="I754" s="120"/>
      <c r="J754" s="120"/>
      <c r="K754" s="120"/>
      <c r="L754" s="120"/>
      <c r="M754" s="120"/>
      <c r="N754" s="120"/>
      <c r="O754" s="120"/>
      <c r="P754" s="120"/>
      <c r="Q754" s="120"/>
      <c r="R754" s="120"/>
      <c r="S754" s="120"/>
      <c r="T754" s="120"/>
      <c r="U754" s="120"/>
      <c r="V754" s="120"/>
      <c r="W754" s="120"/>
      <c r="X754" s="120"/>
      <c r="Y754" s="120"/>
      <c r="Z754" s="120"/>
    </row>
    <row r="755" spans="1:26" ht="15.75" customHeight="1">
      <c r="A755" s="120"/>
      <c r="B755" s="120"/>
      <c r="C755" s="120"/>
      <c r="D755" s="120"/>
      <c r="E755" s="120"/>
      <c r="F755" s="120"/>
      <c r="G755" s="120"/>
      <c r="H755" s="120"/>
      <c r="I755" s="120"/>
      <c r="J755" s="120"/>
      <c r="K755" s="120"/>
      <c r="L755" s="120"/>
      <c r="M755" s="120"/>
      <c r="N755" s="120"/>
      <c r="O755" s="120"/>
      <c r="P755" s="120"/>
      <c r="Q755" s="120"/>
      <c r="R755" s="120"/>
      <c r="S755" s="120"/>
      <c r="T755" s="120"/>
      <c r="U755" s="120"/>
      <c r="V755" s="120"/>
      <c r="W755" s="120"/>
      <c r="X755" s="120"/>
      <c r="Y755" s="120"/>
      <c r="Z755" s="120"/>
    </row>
    <row r="756" spans="1:26" ht="15.75" customHeight="1">
      <c r="A756" s="120"/>
      <c r="B756" s="120"/>
      <c r="C756" s="120"/>
      <c r="D756" s="120"/>
      <c r="E756" s="120"/>
      <c r="F756" s="120"/>
      <c r="G756" s="120"/>
      <c r="H756" s="120"/>
      <c r="I756" s="120"/>
      <c r="J756" s="120"/>
      <c r="K756" s="120"/>
      <c r="L756" s="120"/>
      <c r="M756" s="120"/>
      <c r="N756" s="120"/>
      <c r="O756" s="120"/>
      <c r="P756" s="120"/>
      <c r="Q756" s="120"/>
      <c r="R756" s="120"/>
      <c r="S756" s="120"/>
      <c r="T756" s="120"/>
      <c r="U756" s="120"/>
      <c r="V756" s="120"/>
      <c r="W756" s="120"/>
      <c r="X756" s="120"/>
      <c r="Y756" s="120"/>
      <c r="Z756" s="120"/>
    </row>
    <row r="757" spans="1:26" ht="15.75" customHeight="1">
      <c r="A757" s="120"/>
      <c r="B757" s="120"/>
      <c r="C757" s="120"/>
      <c r="D757" s="120"/>
      <c r="E757" s="120"/>
      <c r="F757" s="120"/>
      <c r="G757" s="120"/>
      <c r="H757" s="120"/>
      <c r="I757" s="120"/>
      <c r="J757" s="120"/>
      <c r="K757" s="120"/>
      <c r="L757" s="120"/>
      <c r="M757" s="120"/>
      <c r="N757" s="120"/>
      <c r="O757" s="120"/>
      <c r="P757" s="120"/>
      <c r="Q757" s="120"/>
      <c r="R757" s="120"/>
      <c r="S757" s="120"/>
      <c r="T757" s="120"/>
      <c r="U757" s="120"/>
      <c r="V757" s="120"/>
      <c r="W757" s="120"/>
      <c r="X757" s="120"/>
      <c r="Y757" s="120"/>
      <c r="Z757" s="120"/>
    </row>
    <row r="758" spans="1:26" ht="15.75" customHeight="1">
      <c r="A758" s="120"/>
      <c r="B758" s="120"/>
      <c r="C758" s="120"/>
      <c r="D758" s="120"/>
      <c r="E758" s="120"/>
      <c r="F758" s="120"/>
      <c r="G758" s="120"/>
      <c r="H758" s="120"/>
      <c r="I758" s="120"/>
      <c r="J758" s="120"/>
      <c r="K758" s="120"/>
      <c r="L758" s="120"/>
      <c r="M758" s="120"/>
      <c r="N758" s="120"/>
      <c r="O758" s="120"/>
      <c r="P758" s="120"/>
      <c r="Q758" s="120"/>
      <c r="R758" s="120"/>
      <c r="S758" s="120"/>
      <c r="T758" s="120"/>
      <c r="U758" s="120"/>
      <c r="V758" s="120"/>
      <c r="W758" s="120"/>
      <c r="X758" s="120"/>
      <c r="Y758" s="120"/>
      <c r="Z758" s="120"/>
    </row>
    <row r="759" spans="1:26" ht="15.75" customHeight="1">
      <c r="A759" s="120"/>
      <c r="B759" s="120"/>
      <c r="C759" s="120"/>
      <c r="D759" s="120"/>
      <c r="E759" s="120"/>
      <c r="F759" s="120"/>
      <c r="G759" s="120"/>
      <c r="H759" s="120"/>
      <c r="I759" s="120"/>
      <c r="J759" s="120"/>
      <c r="K759" s="120"/>
      <c r="L759" s="120"/>
      <c r="M759" s="120"/>
      <c r="N759" s="120"/>
      <c r="O759" s="120"/>
      <c r="P759" s="120"/>
      <c r="Q759" s="120"/>
      <c r="R759" s="120"/>
      <c r="S759" s="120"/>
      <c r="T759" s="120"/>
      <c r="U759" s="120"/>
      <c r="V759" s="120"/>
      <c r="W759" s="120"/>
      <c r="X759" s="120"/>
      <c r="Y759" s="120"/>
      <c r="Z759" s="120"/>
    </row>
    <row r="760" spans="1:26" ht="15.75" customHeight="1">
      <c r="A760" s="120"/>
      <c r="B760" s="120"/>
      <c r="C760" s="120"/>
      <c r="D760" s="120"/>
      <c r="E760" s="120"/>
      <c r="F760" s="120"/>
      <c r="G760" s="120"/>
      <c r="H760" s="120"/>
      <c r="I760" s="120"/>
      <c r="J760" s="120"/>
      <c r="K760" s="120"/>
      <c r="L760" s="120"/>
      <c r="M760" s="120"/>
      <c r="N760" s="120"/>
      <c r="O760" s="120"/>
      <c r="P760" s="120"/>
      <c r="Q760" s="120"/>
      <c r="R760" s="120"/>
      <c r="S760" s="120"/>
      <c r="T760" s="120"/>
      <c r="U760" s="120"/>
      <c r="V760" s="120"/>
      <c r="W760" s="120"/>
      <c r="X760" s="120"/>
      <c r="Y760" s="120"/>
      <c r="Z760" s="120"/>
    </row>
    <row r="761" spans="1:26" ht="15.75" customHeight="1">
      <c r="A761" s="120"/>
      <c r="B761" s="120"/>
      <c r="C761" s="120"/>
      <c r="D761" s="120"/>
      <c r="E761" s="120"/>
      <c r="F761" s="120"/>
      <c r="G761" s="120"/>
      <c r="H761" s="120"/>
      <c r="I761" s="120"/>
      <c r="J761" s="120"/>
      <c r="K761" s="120"/>
      <c r="L761" s="120"/>
      <c r="M761" s="120"/>
      <c r="N761" s="120"/>
      <c r="O761" s="120"/>
      <c r="P761" s="120"/>
      <c r="Q761" s="120"/>
      <c r="R761" s="120"/>
      <c r="S761" s="120"/>
      <c r="T761" s="120"/>
      <c r="U761" s="120"/>
      <c r="V761" s="120"/>
      <c r="W761" s="120"/>
      <c r="X761" s="120"/>
      <c r="Y761" s="120"/>
      <c r="Z761" s="120"/>
    </row>
    <row r="762" spans="1:26" ht="15.75" customHeight="1">
      <c r="A762" s="120"/>
      <c r="B762" s="120"/>
      <c r="C762" s="120"/>
      <c r="D762" s="120"/>
      <c r="E762" s="120"/>
      <c r="F762" s="120"/>
      <c r="G762" s="120"/>
      <c r="H762" s="120"/>
      <c r="I762" s="120"/>
      <c r="J762" s="120"/>
      <c r="K762" s="120"/>
      <c r="L762" s="120"/>
      <c r="M762" s="120"/>
      <c r="N762" s="120"/>
      <c r="O762" s="120"/>
      <c r="P762" s="120"/>
      <c r="Q762" s="120"/>
      <c r="R762" s="120"/>
      <c r="S762" s="120"/>
      <c r="T762" s="120"/>
      <c r="U762" s="120"/>
      <c r="V762" s="120"/>
      <c r="W762" s="120"/>
      <c r="X762" s="120"/>
      <c r="Y762" s="120"/>
      <c r="Z762" s="120"/>
    </row>
    <row r="763" spans="1:26" ht="15.75" customHeight="1">
      <c r="A763" s="120"/>
      <c r="B763" s="120"/>
      <c r="C763" s="120"/>
      <c r="D763" s="120"/>
      <c r="E763" s="120"/>
      <c r="F763" s="120"/>
      <c r="G763" s="120"/>
      <c r="H763" s="120"/>
      <c r="I763" s="120"/>
      <c r="J763" s="120"/>
      <c r="K763" s="120"/>
      <c r="L763" s="120"/>
      <c r="M763" s="120"/>
      <c r="N763" s="120"/>
      <c r="O763" s="120"/>
      <c r="P763" s="120"/>
      <c r="Q763" s="120"/>
      <c r="R763" s="120"/>
      <c r="S763" s="120"/>
      <c r="T763" s="120"/>
      <c r="U763" s="120"/>
      <c r="V763" s="120"/>
      <c r="W763" s="120"/>
      <c r="X763" s="120"/>
      <c r="Y763" s="120"/>
      <c r="Z763" s="120"/>
    </row>
    <row r="764" spans="1:26" ht="15.75" customHeight="1">
      <c r="A764" s="120"/>
      <c r="B764" s="120"/>
      <c r="C764" s="120"/>
      <c r="D764" s="120"/>
      <c r="E764" s="120"/>
      <c r="F764" s="120"/>
      <c r="G764" s="120"/>
      <c r="H764" s="120"/>
      <c r="I764" s="120"/>
      <c r="J764" s="120"/>
      <c r="K764" s="120"/>
      <c r="L764" s="120"/>
      <c r="M764" s="120"/>
      <c r="N764" s="120"/>
      <c r="O764" s="120"/>
      <c r="P764" s="120"/>
      <c r="Q764" s="120"/>
      <c r="R764" s="120"/>
      <c r="S764" s="120"/>
      <c r="T764" s="120"/>
      <c r="U764" s="120"/>
      <c r="V764" s="120"/>
      <c r="W764" s="120"/>
      <c r="X764" s="120"/>
      <c r="Y764" s="120"/>
      <c r="Z764" s="120"/>
    </row>
    <row r="765" spans="1:26" ht="15.75" customHeight="1">
      <c r="A765" s="120"/>
      <c r="B765" s="120"/>
      <c r="C765" s="120"/>
      <c r="D765" s="120"/>
      <c r="E765" s="120"/>
      <c r="F765" s="120"/>
      <c r="G765" s="120"/>
      <c r="H765" s="120"/>
      <c r="I765" s="120"/>
      <c r="J765" s="120"/>
      <c r="K765" s="120"/>
      <c r="L765" s="120"/>
      <c r="M765" s="120"/>
      <c r="N765" s="120"/>
      <c r="O765" s="120"/>
      <c r="P765" s="120"/>
      <c r="Q765" s="120"/>
      <c r="R765" s="120"/>
      <c r="S765" s="120"/>
      <c r="T765" s="120"/>
      <c r="U765" s="120"/>
      <c r="V765" s="120"/>
      <c r="W765" s="120"/>
      <c r="X765" s="120"/>
      <c r="Y765" s="120"/>
      <c r="Z765" s="120"/>
    </row>
    <row r="766" spans="1:26" ht="15.75" customHeight="1">
      <c r="A766" s="120"/>
      <c r="B766" s="120"/>
      <c r="C766" s="120"/>
      <c r="D766" s="120"/>
      <c r="E766" s="120"/>
      <c r="F766" s="120"/>
      <c r="G766" s="120"/>
      <c r="H766" s="120"/>
      <c r="I766" s="120"/>
      <c r="J766" s="120"/>
      <c r="K766" s="120"/>
      <c r="L766" s="120"/>
      <c r="M766" s="120"/>
      <c r="N766" s="120"/>
      <c r="O766" s="120"/>
      <c r="P766" s="120"/>
      <c r="Q766" s="120"/>
      <c r="R766" s="120"/>
      <c r="S766" s="120"/>
      <c r="T766" s="120"/>
      <c r="U766" s="120"/>
      <c r="V766" s="120"/>
      <c r="W766" s="120"/>
      <c r="X766" s="120"/>
      <c r="Y766" s="120"/>
      <c r="Z766" s="120"/>
    </row>
    <row r="767" spans="1:26" ht="15.75" customHeight="1">
      <c r="A767" s="120"/>
      <c r="B767" s="120"/>
      <c r="C767" s="120"/>
      <c r="D767" s="120"/>
      <c r="E767" s="120"/>
      <c r="F767" s="120"/>
      <c r="G767" s="120"/>
      <c r="H767" s="120"/>
      <c r="I767" s="120"/>
      <c r="J767" s="120"/>
      <c r="K767" s="120"/>
      <c r="L767" s="120"/>
      <c r="M767" s="120"/>
      <c r="N767" s="120"/>
      <c r="O767" s="120"/>
      <c r="P767" s="120"/>
      <c r="Q767" s="120"/>
      <c r="R767" s="120"/>
      <c r="S767" s="120"/>
      <c r="T767" s="120"/>
      <c r="U767" s="120"/>
      <c r="V767" s="120"/>
      <c r="W767" s="120"/>
      <c r="X767" s="120"/>
      <c r="Y767" s="120"/>
      <c r="Z767" s="120"/>
    </row>
    <row r="768" spans="1:26" ht="15.75" customHeight="1">
      <c r="A768" s="120"/>
      <c r="B768" s="120"/>
      <c r="C768" s="120"/>
      <c r="D768" s="120"/>
      <c r="E768" s="120"/>
      <c r="F768" s="120"/>
      <c r="G768" s="120"/>
      <c r="H768" s="120"/>
      <c r="I768" s="120"/>
      <c r="J768" s="120"/>
      <c r="K768" s="120"/>
      <c r="L768" s="120"/>
      <c r="M768" s="120"/>
      <c r="N768" s="120"/>
      <c r="O768" s="120"/>
      <c r="P768" s="120"/>
      <c r="Q768" s="120"/>
      <c r="R768" s="120"/>
      <c r="S768" s="120"/>
      <c r="T768" s="120"/>
      <c r="U768" s="120"/>
      <c r="V768" s="120"/>
      <c r="W768" s="120"/>
      <c r="X768" s="120"/>
      <c r="Y768" s="120"/>
      <c r="Z768" s="120"/>
    </row>
    <row r="769" spans="1:26" ht="15.75" customHeight="1">
      <c r="A769" s="120"/>
      <c r="B769" s="120"/>
      <c r="C769" s="120"/>
      <c r="D769" s="120"/>
      <c r="E769" s="120"/>
      <c r="F769" s="120"/>
      <c r="G769" s="120"/>
      <c r="H769" s="120"/>
      <c r="I769" s="120"/>
      <c r="J769" s="120"/>
      <c r="K769" s="120"/>
      <c r="L769" s="120"/>
      <c r="M769" s="120"/>
      <c r="N769" s="120"/>
      <c r="O769" s="120"/>
      <c r="P769" s="120"/>
      <c r="Q769" s="120"/>
      <c r="R769" s="120"/>
      <c r="S769" s="120"/>
      <c r="T769" s="120"/>
      <c r="U769" s="120"/>
      <c r="V769" s="120"/>
      <c r="W769" s="120"/>
      <c r="X769" s="120"/>
      <c r="Y769" s="120"/>
      <c r="Z769" s="120"/>
    </row>
    <row r="770" spans="1:26" ht="15.75" customHeight="1">
      <c r="A770" s="120"/>
      <c r="B770" s="120"/>
      <c r="C770" s="120"/>
      <c r="D770" s="120"/>
      <c r="E770" s="120"/>
      <c r="F770" s="120"/>
      <c r="G770" s="120"/>
      <c r="H770" s="120"/>
      <c r="I770" s="120"/>
      <c r="J770" s="120"/>
      <c r="K770" s="120"/>
      <c r="L770" s="120"/>
      <c r="M770" s="120"/>
      <c r="N770" s="120"/>
      <c r="O770" s="120"/>
      <c r="P770" s="120"/>
      <c r="Q770" s="120"/>
      <c r="R770" s="120"/>
      <c r="S770" s="120"/>
      <c r="T770" s="120"/>
      <c r="U770" s="120"/>
      <c r="V770" s="120"/>
      <c r="W770" s="120"/>
      <c r="X770" s="120"/>
      <c r="Y770" s="120"/>
      <c r="Z770" s="120"/>
    </row>
    <row r="771" spans="1:26" ht="15.75" customHeight="1">
      <c r="A771" s="120"/>
      <c r="B771" s="120"/>
      <c r="C771" s="120"/>
      <c r="D771" s="120"/>
      <c r="E771" s="120"/>
      <c r="F771" s="120"/>
      <c r="G771" s="120"/>
      <c r="H771" s="120"/>
      <c r="I771" s="120"/>
      <c r="J771" s="120"/>
      <c r="K771" s="120"/>
      <c r="L771" s="120"/>
      <c r="M771" s="120"/>
      <c r="N771" s="120"/>
      <c r="O771" s="120"/>
      <c r="P771" s="120"/>
      <c r="Q771" s="120"/>
      <c r="R771" s="120"/>
      <c r="S771" s="120"/>
      <c r="T771" s="120"/>
      <c r="U771" s="120"/>
      <c r="V771" s="120"/>
      <c r="W771" s="120"/>
      <c r="X771" s="120"/>
      <c r="Y771" s="120"/>
      <c r="Z771" s="120"/>
    </row>
    <row r="772" spans="1:26" ht="15.75" customHeight="1">
      <c r="A772" s="120"/>
      <c r="B772" s="120"/>
      <c r="C772" s="120"/>
      <c r="D772" s="120"/>
      <c r="E772" s="120"/>
      <c r="F772" s="120"/>
      <c r="G772" s="120"/>
      <c r="H772" s="120"/>
      <c r="I772" s="120"/>
      <c r="J772" s="120"/>
      <c r="K772" s="120"/>
      <c r="L772" s="120"/>
      <c r="M772" s="120"/>
      <c r="N772" s="120"/>
      <c r="O772" s="120"/>
      <c r="P772" s="120"/>
      <c r="Q772" s="120"/>
      <c r="R772" s="120"/>
      <c r="S772" s="120"/>
      <c r="T772" s="120"/>
      <c r="U772" s="120"/>
      <c r="V772" s="120"/>
      <c r="W772" s="120"/>
      <c r="X772" s="120"/>
      <c r="Y772" s="120"/>
      <c r="Z772" s="120"/>
    </row>
    <row r="773" spans="1:26" ht="15.75" customHeight="1">
      <c r="A773" s="120"/>
      <c r="B773" s="120"/>
      <c r="C773" s="120"/>
      <c r="D773" s="120"/>
      <c r="E773" s="120"/>
      <c r="F773" s="120"/>
      <c r="G773" s="120"/>
      <c r="H773" s="120"/>
      <c r="I773" s="120"/>
      <c r="J773" s="120"/>
      <c r="K773" s="120"/>
      <c r="L773" s="120"/>
      <c r="M773" s="120"/>
      <c r="N773" s="120"/>
      <c r="O773" s="120"/>
      <c r="P773" s="120"/>
      <c r="Q773" s="120"/>
      <c r="R773" s="120"/>
      <c r="S773" s="120"/>
      <c r="T773" s="120"/>
      <c r="U773" s="120"/>
      <c r="V773" s="120"/>
      <c r="W773" s="120"/>
      <c r="X773" s="120"/>
      <c r="Y773" s="120"/>
      <c r="Z773" s="120"/>
    </row>
    <row r="774" spans="1:26" ht="15.75" customHeight="1">
      <c r="A774" s="120"/>
      <c r="B774" s="120"/>
      <c r="C774" s="120"/>
      <c r="D774" s="120"/>
      <c r="E774" s="120"/>
      <c r="F774" s="120"/>
      <c r="G774" s="120"/>
      <c r="H774" s="120"/>
      <c r="I774" s="120"/>
      <c r="J774" s="120"/>
      <c r="K774" s="120"/>
      <c r="L774" s="120"/>
      <c r="M774" s="120"/>
      <c r="N774" s="120"/>
      <c r="O774" s="120"/>
      <c r="P774" s="120"/>
      <c r="Q774" s="120"/>
      <c r="R774" s="120"/>
      <c r="S774" s="120"/>
      <c r="T774" s="120"/>
      <c r="U774" s="120"/>
      <c r="V774" s="120"/>
      <c r="W774" s="120"/>
      <c r="X774" s="120"/>
      <c r="Y774" s="120"/>
      <c r="Z774" s="120"/>
    </row>
    <row r="775" spans="1:26" ht="15.75" customHeight="1">
      <c r="A775" s="120"/>
      <c r="B775" s="120"/>
      <c r="C775" s="120"/>
      <c r="D775" s="120"/>
      <c r="E775" s="120"/>
      <c r="F775" s="120"/>
      <c r="G775" s="120"/>
      <c r="H775" s="120"/>
      <c r="I775" s="120"/>
      <c r="J775" s="120"/>
      <c r="K775" s="120"/>
      <c r="L775" s="120"/>
      <c r="M775" s="120"/>
      <c r="N775" s="120"/>
      <c r="O775" s="120"/>
      <c r="P775" s="120"/>
      <c r="Q775" s="120"/>
      <c r="R775" s="120"/>
      <c r="S775" s="120"/>
      <c r="T775" s="120"/>
      <c r="U775" s="120"/>
      <c r="V775" s="120"/>
      <c r="W775" s="120"/>
      <c r="X775" s="120"/>
      <c r="Y775" s="120"/>
      <c r="Z775" s="120"/>
    </row>
    <row r="776" spans="1:26" ht="15.75" customHeight="1">
      <c r="A776" s="120"/>
      <c r="B776" s="120"/>
      <c r="C776" s="120"/>
      <c r="D776" s="120"/>
      <c r="E776" s="120"/>
      <c r="F776" s="120"/>
      <c r="G776" s="120"/>
      <c r="H776" s="120"/>
      <c r="I776" s="120"/>
      <c r="J776" s="120"/>
      <c r="K776" s="120"/>
      <c r="L776" s="120"/>
      <c r="M776" s="120"/>
      <c r="N776" s="120"/>
      <c r="O776" s="120"/>
      <c r="P776" s="120"/>
      <c r="Q776" s="120"/>
      <c r="R776" s="120"/>
      <c r="S776" s="120"/>
      <c r="T776" s="120"/>
      <c r="U776" s="120"/>
      <c r="V776" s="120"/>
      <c r="W776" s="120"/>
      <c r="X776" s="120"/>
      <c r="Y776" s="120"/>
      <c r="Z776" s="120"/>
    </row>
    <row r="777" spans="1:26" ht="15.75" customHeight="1">
      <c r="A777" s="120"/>
      <c r="B777" s="120"/>
      <c r="C777" s="120"/>
      <c r="D777" s="120"/>
      <c r="E777" s="120"/>
      <c r="F777" s="120"/>
      <c r="G777" s="120"/>
      <c r="H777" s="120"/>
      <c r="I777" s="120"/>
      <c r="J777" s="120"/>
      <c r="K777" s="120"/>
      <c r="L777" s="120"/>
      <c r="M777" s="120"/>
      <c r="N777" s="120"/>
      <c r="O777" s="120"/>
      <c r="P777" s="120"/>
      <c r="Q777" s="120"/>
      <c r="R777" s="120"/>
      <c r="S777" s="120"/>
      <c r="T777" s="120"/>
      <c r="U777" s="120"/>
      <c r="V777" s="120"/>
      <c r="W777" s="120"/>
      <c r="X777" s="120"/>
      <c r="Y777" s="120"/>
      <c r="Z777" s="120"/>
    </row>
    <row r="778" spans="1:26" ht="15.75" customHeight="1">
      <c r="A778" s="120"/>
      <c r="B778" s="120"/>
      <c r="C778" s="120"/>
      <c r="D778" s="120"/>
      <c r="E778" s="120"/>
      <c r="F778" s="120"/>
      <c r="G778" s="120"/>
      <c r="H778" s="120"/>
      <c r="I778" s="120"/>
      <c r="J778" s="120"/>
      <c r="K778" s="120"/>
      <c r="L778" s="120"/>
      <c r="M778" s="120"/>
      <c r="N778" s="120"/>
      <c r="O778" s="120"/>
      <c r="P778" s="120"/>
      <c r="Q778" s="120"/>
      <c r="R778" s="120"/>
      <c r="S778" s="120"/>
      <c r="T778" s="120"/>
      <c r="U778" s="120"/>
      <c r="V778" s="120"/>
      <c r="W778" s="120"/>
      <c r="X778" s="120"/>
      <c r="Y778" s="120"/>
      <c r="Z778" s="120"/>
    </row>
    <row r="779" spans="1:26" ht="15.75" customHeight="1">
      <c r="A779" s="120"/>
      <c r="B779" s="120"/>
      <c r="C779" s="120"/>
      <c r="D779" s="120"/>
      <c r="E779" s="120"/>
      <c r="F779" s="120"/>
      <c r="G779" s="120"/>
      <c r="H779" s="120"/>
      <c r="I779" s="120"/>
      <c r="J779" s="120"/>
      <c r="K779" s="120"/>
      <c r="L779" s="120"/>
      <c r="M779" s="120"/>
      <c r="N779" s="120"/>
      <c r="O779" s="120"/>
      <c r="P779" s="120"/>
      <c r="Q779" s="120"/>
      <c r="R779" s="120"/>
      <c r="S779" s="120"/>
      <c r="T779" s="120"/>
      <c r="U779" s="120"/>
      <c r="V779" s="120"/>
      <c r="W779" s="120"/>
      <c r="X779" s="120"/>
      <c r="Y779" s="120"/>
      <c r="Z779" s="120"/>
    </row>
    <row r="780" spans="1:26" ht="15.75" customHeight="1">
      <c r="A780" s="120"/>
      <c r="B780" s="120"/>
      <c r="C780" s="120"/>
      <c r="D780" s="120"/>
      <c r="E780" s="120"/>
      <c r="F780" s="120"/>
      <c r="G780" s="120"/>
      <c r="H780" s="120"/>
      <c r="I780" s="120"/>
      <c r="J780" s="120"/>
      <c r="K780" s="120"/>
      <c r="L780" s="120"/>
      <c r="M780" s="120"/>
      <c r="N780" s="120"/>
      <c r="O780" s="120"/>
      <c r="P780" s="120"/>
      <c r="Q780" s="120"/>
      <c r="R780" s="120"/>
      <c r="S780" s="120"/>
      <c r="T780" s="120"/>
      <c r="U780" s="120"/>
      <c r="V780" s="120"/>
      <c r="W780" s="120"/>
      <c r="X780" s="120"/>
      <c r="Y780" s="120"/>
      <c r="Z780" s="120"/>
    </row>
    <row r="781" spans="1:26" ht="15.75" customHeight="1">
      <c r="A781" s="120"/>
      <c r="B781" s="120"/>
      <c r="C781" s="120"/>
      <c r="D781" s="120"/>
      <c r="E781" s="120"/>
      <c r="F781" s="120"/>
      <c r="G781" s="120"/>
      <c r="H781" s="120"/>
      <c r="I781" s="120"/>
      <c r="J781" s="120"/>
      <c r="K781" s="120"/>
      <c r="L781" s="120"/>
      <c r="M781" s="120"/>
      <c r="N781" s="120"/>
      <c r="O781" s="120"/>
      <c r="P781" s="120"/>
      <c r="Q781" s="120"/>
      <c r="R781" s="120"/>
      <c r="S781" s="120"/>
      <c r="T781" s="120"/>
      <c r="U781" s="120"/>
      <c r="V781" s="120"/>
      <c r="W781" s="120"/>
      <c r="X781" s="120"/>
      <c r="Y781" s="120"/>
      <c r="Z781" s="120"/>
    </row>
    <row r="782" spans="1:26" ht="15.75" customHeight="1">
      <c r="A782" s="120"/>
      <c r="B782" s="120"/>
      <c r="C782" s="120"/>
      <c r="D782" s="120"/>
      <c r="E782" s="120"/>
      <c r="F782" s="120"/>
      <c r="G782" s="120"/>
      <c r="H782" s="120"/>
      <c r="I782" s="120"/>
      <c r="J782" s="120"/>
      <c r="K782" s="120"/>
      <c r="L782" s="120"/>
      <c r="M782" s="120"/>
      <c r="N782" s="120"/>
      <c r="O782" s="120"/>
      <c r="P782" s="120"/>
      <c r="Q782" s="120"/>
      <c r="R782" s="120"/>
      <c r="S782" s="120"/>
      <c r="T782" s="120"/>
      <c r="U782" s="120"/>
      <c r="V782" s="120"/>
      <c r="W782" s="120"/>
      <c r="X782" s="120"/>
      <c r="Y782" s="120"/>
      <c r="Z782" s="120"/>
    </row>
    <row r="783" spans="1:26" ht="15.75" customHeight="1">
      <c r="A783" s="120"/>
      <c r="B783" s="120"/>
      <c r="C783" s="120"/>
      <c r="D783" s="120"/>
      <c r="E783" s="120"/>
      <c r="F783" s="120"/>
      <c r="G783" s="120"/>
      <c r="H783" s="120"/>
      <c r="I783" s="120"/>
      <c r="J783" s="120"/>
      <c r="K783" s="120"/>
      <c r="L783" s="120"/>
      <c r="M783" s="120"/>
      <c r="N783" s="120"/>
      <c r="O783" s="120"/>
      <c r="P783" s="120"/>
      <c r="Q783" s="120"/>
      <c r="R783" s="120"/>
      <c r="S783" s="120"/>
      <c r="T783" s="120"/>
      <c r="U783" s="120"/>
      <c r="V783" s="120"/>
      <c r="W783" s="120"/>
      <c r="X783" s="120"/>
      <c r="Y783" s="120"/>
      <c r="Z783" s="120"/>
    </row>
    <row r="784" spans="1:26" ht="15.75" customHeight="1">
      <c r="A784" s="120"/>
      <c r="B784" s="120"/>
      <c r="C784" s="120"/>
      <c r="D784" s="120"/>
      <c r="E784" s="120"/>
      <c r="F784" s="120"/>
      <c r="G784" s="120"/>
      <c r="H784" s="120"/>
      <c r="I784" s="120"/>
      <c r="J784" s="120"/>
      <c r="K784" s="120"/>
      <c r="L784" s="120"/>
      <c r="M784" s="120"/>
      <c r="N784" s="120"/>
      <c r="O784" s="120"/>
      <c r="P784" s="120"/>
      <c r="Q784" s="120"/>
      <c r="R784" s="120"/>
      <c r="S784" s="120"/>
      <c r="T784" s="120"/>
      <c r="U784" s="120"/>
      <c r="V784" s="120"/>
      <c r="W784" s="120"/>
      <c r="X784" s="120"/>
      <c r="Y784" s="120"/>
      <c r="Z784" s="120"/>
    </row>
    <row r="785" spans="1:26" ht="15.75" customHeight="1">
      <c r="A785" s="120"/>
      <c r="B785" s="120"/>
      <c r="C785" s="120"/>
      <c r="D785" s="120"/>
      <c r="E785" s="120"/>
      <c r="F785" s="120"/>
      <c r="G785" s="120"/>
      <c r="H785" s="120"/>
      <c r="I785" s="120"/>
      <c r="J785" s="120"/>
      <c r="K785" s="120"/>
      <c r="L785" s="120"/>
      <c r="M785" s="120"/>
      <c r="N785" s="120"/>
      <c r="O785" s="120"/>
      <c r="P785" s="120"/>
      <c r="Q785" s="120"/>
      <c r="R785" s="120"/>
      <c r="S785" s="120"/>
      <c r="T785" s="120"/>
      <c r="U785" s="120"/>
      <c r="V785" s="120"/>
      <c r="W785" s="120"/>
      <c r="X785" s="120"/>
      <c r="Y785" s="120"/>
      <c r="Z785" s="120"/>
    </row>
    <row r="786" spans="1:26" ht="15.75" customHeight="1">
      <c r="A786" s="120"/>
      <c r="B786" s="120"/>
      <c r="C786" s="120"/>
      <c r="D786" s="120"/>
      <c r="E786" s="120"/>
      <c r="F786" s="120"/>
      <c r="G786" s="120"/>
      <c r="H786" s="120"/>
      <c r="I786" s="120"/>
      <c r="J786" s="120"/>
      <c r="K786" s="120"/>
      <c r="L786" s="120"/>
      <c r="M786" s="120"/>
      <c r="N786" s="120"/>
      <c r="O786" s="120"/>
      <c r="P786" s="120"/>
      <c r="Q786" s="120"/>
      <c r="R786" s="120"/>
      <c r="S786" s="120"/>
      <c r="T786" s="120"/>
      <c r="U786" s="120"/>
      <c r="V786" s="120"/>
      <c r="W786" s="120"/>
      <c r="X786" s="120"/>
      <c r="Y786" s="120"/>
      <c r="Z786" s="120"/>
    </row>
    <row r="787" spans="1:26" ht="15.75" customHeight="1">
      <c r="A787" s="120"/>
      <c r="B787" s="120"/>
      <c r="C787" s="120"/>
      <c r="D787" s="120"/>
      <c r="E787" s="120"/>
      <c r="F787" s="120"/>
      <c r="G787" s="120"/>
      <c r="H787" s="120"/>
      <c r="I787" s="120"/>
      <c r="J787" s="120"/>
      <c r="K787" s="120"/>
      <c r="L787" s="120"/>
      <c r="M787" s="120"/>
      <c r="N787" s="120"/>
      <c r="O787" s="120"/>
      <c r="P787" s="120"/>
      <c r="Q787" s="120"/>
      <c r="R787" s="120"/>
      <c r="S787" s="120"/>
      <c r="T787" s="120"/>
      <c r="U787" s="120"/>
      <c r="V787" s="120"/>
      <c r="W787" s="120"/>
      <c r="X787" s="120"/>
      <c r="Y787" s="120"/>
      <c r="Z787" s="120"/>
    </row>
    <row r="788" spans="1:26" ht="15.75" customHeight="1">
      <c r="A788" s="120"/>
      <c r="B788" s="120"/>
      <c r="C788" s="120"/>
      <c r="D788" s="120"/>
      <c r="E788" s="120"/>
      <c r="F788" s="120"/>
      <c r="G788" s="120"/>
      <c r="H788" s="120"/>
      <c r="I788" s="120"/>
      <c r="J788" s="120"/>
      <c r="K788" s="120"/>
      <c r="L788" s="120"/>
      <c r="M788" s="120"/>
      <c r="N788" s="120"/>
      <c r="O788" s="120"/>
      <c r="P788" s="120"/>
      <c r="Q788" s="120"/>
      <c r="R788" s="120"/>
      <c r="S788" s="120"/>
      <c r="T788" s="120"/>
      <c r="U788" s="120"/>
      <c r="V788" s="120"/>
      <c r="W788" s="120"/>
      <c r="X788" s="120"/>
      <c r="Y788" s="120"/>
      <c r="Z788" s="120"/>
    </row>
    <row r="789" spans="1:26" ht="15.75" customHeight="1">
      <c r="A789" s="120"/>
      <c r="B789" s="120"/>
      <c r="C789" s="120"/>
      <c r="D789" s="120"/>
      <c r="E789" s="120"/>
      <c r="F789" s="120"/>
      <c r="G789" s="120"/>
      <c r="H789" s="120"/>
      <c r="I789" s="120"/>
      <c r="J789" s="120"/>
      <c r="K789" s="120"/>
      <c r="L789" s="120"/>
      <c r="M789" s="120"/>
      <c r="N789" s="120"/>
      <c r="O789" s="120"/>
      <c r="P789" s="120"/>
      <c r="Q789" s="120"/>
      <c r="R789" s="120"/>
      <c r="S789" s="120"/>
      <c r="T789" s="120"/>
      <c r="U789" s="120"/>
      <c r="V789" s="120"/>
      <c r="W789" s="120"/>
      <c r="X789" s="120"/>
      <c r="Y789" s="120"/>
      <c r="Z789" s="120"/>
    </row>
    <row r="790" spans="1:26" ht="15.75" customHeight="1">
      <c r="A790" s="120"/>
      <c r="B790" s="120"/>
      <c r="C790" s="120"/>
      <c r="D790" s="120"/>
      <c r="E790" s="120"/>
      <c r="F790" s="120"/>
      <c r="G790" s="120"/>
      <c r="H790" s="120"/>
      <c r="I790" s="120"/>
      <c r="J790" s="120"/>
      <c r="K790" s="120"/>
      <c r="L790" s="120"/>
      <c r="M790" s="120"/>
      <c r="N790" s="120"/>
      <c r="O790" s="120"/>
      <c r="P790" s="120"/>
      <c r="Q790" s="120"/>
      <c r="R790" s="120"/>
      <c r="S790" s="120"/>
      <c r="T790" s="120"/>
      <c r="U790" s="120"/>
      <c r="V790" s="120"/>
      <c r="W790" s="120"/>
      <c r="X790" s="120"/>
      <c r="Y790" s="120"/>
      <c r="Z790" s="120"/>
    </row>
    <row r="791" spans="1:26" ht="15.75" customHeight="1">
      <c r="A791" s="120"/>
      <c r="B791" s="120"/>
      <c r="C791" s="120"/>
      <c r="D791" s="120"/>
      <c r="E791" s="120"/>
      <c r="F791" s="120"/>
      <c r="G791" s="120"/>
      <c r="H791" s="120"/>
      <c r="I791" s="120"/>
      <c r="J791" s="120"/>
      <c r="K791" s="120"/>
      <c r="L791" s="120"/>
      <c r="M791" s="120"/>
      <c r="N791" s="120"/>
      <c r="O791" s="120"/>
      <c r="P791" s="120"/>
      <c r="Q791" s="120"/>
      <c r="R791" s="120"/>
      <c r="S791" s="120"/>
      <c r="T791" s="120"/>
      <c r="U791" s="120"/>
      <c r="V791" s="120"/>
      <c r="W791" s="120"/>
      <c r="X791" s="120"/>
      <c r="Y791" s="120"/>
      <c r="Z791" s="120"/>
    </row>
    <row r="792" spans="1:26" ht="15.75" customHeight="1">
      <c r="A792" s="120"/>
      <c r="B792" s="120"/>
      <c r="C792" s="120"/>
      <c r="D792" s="120"/>
      <c r="E792" s="120"/>
      <c r="F792" s="120"/>
      <c r="G792" s="120"/>
      <c r="H792" s="120"/>
      <c r="I792" s="120"/>
      <c r="J792" s="120"/>
      <c r="K792" s="120"/>
      <c r="L792" s="120"/>
      <c r="M792" s="120"/>
      <c r="N792" s="120"/>
      <c r="O792" s="120"/>
      <c r="P792" s="120"/>
      <c r="Q792" s="120"/>
      <c r="R792" s="120"/>
      <c r="S792" s="120"/>
      <c r="T792" s="120"/>
      <c r="U792" s="120"/>
      <c r="V792" s="120"/>
      <c r="W792" s="120"/>
      <c r="X792" s="120"/>
      <c r="Y792" s="120"/>
      <c r="Z792" s="120"/>
    </row>
    <row r="793" spans="1:26" ht="15.75" customHeight="1">
      <c r="A793" s="120"/>
      <c r="B793" s="120"/>
      <c r="C793" s="120"/>
      <c r="D793" s="120"/>
      <c r="E793" s="120"/>
      <c r="F793" s="120"/>
      <c r="G793" s="120"/>
      <c r="H793" s="120"/>
      <c r="I793" s="120"/>
      <c r="J793" s="120"/>
      <c r="K793" s="120"/>
      <c r="L793" s="120"/>
      <c r="M793" s="120"/>
      <c r="N793" s="120"/>
      <c r="O793" s="120"/>
      <c r="P793" s="120"/>
      <c r="Q793" s="120"/>
      <c r="R793" s="120"/>
      <c r="S793" s="120"/>
      <c r="T793" s="120"/>
      <c r="U793" s="120"/>
      <c r="V793" s="120"/>
      <c r="W793" s="120"/>
      <c r="X793" s="120"/>
      <c r="Y793" s="120"/>
      <c r="Z793" s="120"/>
    </row>
    <row r="794" spans="1:26" ht="15.75" customHeight="1">
      <c r="A794" s="120"/>
      <c r="B794" s="120"/>
      <c r="C794" s="120"/>
      <c r="D794" s="120"/>
      <c r="E794" s="120"/>
      <c r="F794" s="120"/>
      <c r="G794" s="120"/>
      <c r="H794" s="120"/>
      <c r="I794" s="120"/>
      <c r="J794" s="120"/>
      <c r="K794" s="120"/>
      <c r="L794" s="120"/>
      <c r="M794" s="120"/>
      <c r="N794" s="120"/>
      <c r="O794" s="120"/>
      <c r="P794" s="120"/>
      <c r="Q794" s="120"/>
      <c r="R794" s="120"/>
      <c r="S794" s="120"/>
      <c r="T794" s="120"/>
      <c r="U794" s="120"/>
      <c r="V794" s="120"/>
      <c r="W794" s="120"/>
      <c r="X794" s="120"/>
      <c r="Y794" s="120"/>
      <c r="Z794" s="120"/>
    </row>
    <row r="795" spans="1:26" ht="15.75" customHeight="1">
      <c r="A795" s="120"/>
      <c r="B795" s="120"/>
      <c r="C795" s="120"/>
      <c r="D795" s="120"/>
      <c r="E795" s="120"/>
      <c r="F795" s="120"/>
      <c r="G795" s="120"/>
      <c r="H795" s="120"/>
      <c r="I795" s="120"/>
      <c r="J795" s="120"/>
      <c r="K795" s="120"/>
      <c r="L795" s="120"/>
      <c r="M795" s="120"/>
      <c r="N795" s="120"/>
      <c r="O795" s="120"/>
      <c r="P795" s="120"/>
      <c r="Q795" s="120"/>
      <c r="R795" s="120"/>
      <c r="S795" s="120"/>
      <c r="T795" s="120"/>
      <c r="U795" s="120"/>
      <c r="V795" s="120"/>
      <c r="W795" s="120"/>
      <c r="X795" s="120"/>
      <c r="Y795" s="120"/>
      <c r="Z795" s="120"/>
    </row>
    <row r="796" spans="1:26" ht="15.75" customHeight="1">
      <c r="A796" s="120"/>
      <c r="B796" s="120"/>
      <c r="C796" s="120"/>
      <c r="D796" s="120"/>
      <c r="E796" s="120"/>
      <c r="F796" s="120"/>
      <c r="G796" s="120"/>
      <c r="H796" s="120"/>
      <c r="I796" s="120"/>
      <c r="J796" s="120"/>
      <c r="K796" s="120"/>
      <c r="L796" s="120"/>
      <c r="M796" s="120"/>
      <c r="N796" s="120"/>
      <c r="O796" s="120"/>
      <c r="P796" s="120"/>
      <c r="Q796" s="120"/>
      <c r="R796" s="120"/>
      <c r="S796" s="120"/>
      <c r="T796" s="120"/>
      <c r="U796" s="120"/>
      <c r="V796" s="120"/>
      <c r="W796" s="120"/>
      <c r="X796" s="120"/>
      <c r="Y796" s="120"/>
      <c r="Z796" s="120"/>
    </row>
    <row r="797" spans="1:26" ht="15.75" customHeight="1">
      <c r="A797" s="120"/>
      <c r="B797" s="120"/>
      <c r="C797" s="120"/>
      <c r="D797" s="120"/>
      <c r="E797" s="120"/>
      <c r="F797" s="120"/>
      <c r="G797" s="120"/>
      <c r="H797" s="120"/>
      <c r="I797" s="120"/>
      <c r="J797" s="120"/>
      <c r="K797" s="120"/>
      <c r="L797" s="120"/>
      <c r="M797" s="120"/>
      <c r="N797" s="120"/>
      <c r="O797" s="120"/>
      <c r="P797" s="120"/>
      <c r="Q797" s="120"/>
      <c r="R797" s="120"/>
      <c r="S797" s="120"/>
      <c r="T797" s="120"/>
      <c r="U797" s="120"/>
      <c r="V797" s="120"/>
      <c r="W797" s="120"/>
      <c r="X797" s="120"/>
      <c r="Y797" s="120"/>
      <c r="Z797" s="120"/>
    </row>
    <row r="798" spans="1:26" ht="15.75" customHeight="1">
      <c r="A798" s="120"/>
      <c r="B798" s="120"/>
      <c r="C798" s="120"/>
      <c r="D798" s="120"/>
      <c r="E798" s="120"/>
      <c r="F798" s="120"/>
      <c r="G798" s="120"/>
      <c r="H798" s="120"/>
      <c r="I798" s="120"/>
      <c r="J798" s="120"/>
      <c r="K798" s="120"/>
      <c r="L798" s="120"/>
      <c r="M798" s="120"/>
      <c r="N798" s="120"/>
      <c r="O798" s="120"/>
      <c r="P798" s="120"/>
      <c r="Q798" s="120"/>
      <c r="R798" s="120"/>
      <c r="S798" s="120"/>
      <c r="T798" s="120"/>
      <c r="U798" s="120"/>
      <c r="V798" s="120"/>
      <c r="W798" s="120"/>
      <c r="X798" s="120"/>
      <c r="Y798" s="120"/>
      <c r="Z798" s="120"/>
    </row>
    <row r="799" spans="1:26" ht="15.75" customHeight="1">
      <c r="A799" s="120"/>
      <c r="B799" s="120"/>
      <c r="C799" s="120"/>
      <c r="D799" s="120"/>
      <c r="E799" s="120"/>
      <c r="F799" s="120"/>
      <c r="G799" s="120"/>
      <c r="H799" s="120"/>
      <c r="I799" s="120"/>
      <c r="J799" s="120"/>
      <c r="K799" s="120"/>
      <c r="L799" s="120"/>
      <c r="M799" s="120"/>
      <c r="N799" s="120"/>
      <c r="O799" s="120"/>
      <c r="P799" s="120"/>
      <c r="Q799" s="120"/>
      <c r="R799" s="120"/>
      <c r="S799" s="120"/>
      <c r="T799" s="120"/>
      <c r="U799" s="120"/>
      <c r="V799" s="120"/>
      <c r="W799" s="120"/>
      <c r="X799" s="120"/>
      <c r="Y799" s="120"/>
      <c r="Z799" s="120"/>
    </row>
    <row r="800" spans="1:26" ht="15.75" customHeight="1">
      <c r="A800" s="120"/>
      <c r="B800" s="120"/>
      <c r="C800" s="120"/>
      <c r="D800" s="120"/>
      <c r="E800" s="120"/>
      <c r="F800" s="120"/>
      <c r="G800" s="120"/>
      <c r="H800" s="120"/>
      <c r="I800" s="120"/>
      <c r="J800" s="120"/>
      <c r="K800" s="120"/>
      <c r="L800" s="120"/>
      <c r="M800" s="120"/>
      <c r="N800" s="120"/>
      <c r="O800" s="120"/>
      <c r="P800" s="120"/>
      <c r="Q800" s="120"/>
      <c r="R800" s="120"/>
      <c r="S800" s="120"/>
      <c r="T800" s="120"/>
      <c r="U800" s="120"/>
      <c r="V800" s="120"/>
      <c r="W800" s="120"/>
      <c r="X800" s="120"/>
      <c r="Y800" s="120"/>
      <c r="Z800" s="120"/>
    </row>
    <row r="801" spans="1:26" ht="15.75" customHeight="1">
      <c r="A801" s="120"/>
      <c r="B801" s="120"/>
      <c r="C801" s="120"/>
      <c r="D801" s="120"/>
      <c r="E801" s="120"/>
      <c r="F801" s="120"/>
      <c r="G801" s="120"/>
      <c r="H801" s="120"/>
      <c r="I801" s="120"/>
      <c r="J801" s="120"/>
      <c r="K801" s="120"/>
      <c r="L801" s="120"/>
      <c r="M801" s="120"/>
      <c r="N801" s="120"/>
      <c r="O801" s="120"/>
      <c r="P801" s="120"/>
      <c r="Q801" s="120"/>
      <c r="R801" s="120"/>
      <c r="S801" s="120"/>
      <c r="T801" s="120"/>
      <c r="U801" s="120"/>
      <c r="V801" s="120"/>
      <c r="W801" s="120"/>
      <c r="X801" s="120"/>
      <c r="Y801" s="120"/>
      <c r="Z801" s="120"/>
    </row>
    <row r="802" spans="1:26" ht="15.75" customHeight="1">
      <c r="A802" s="120"/>
      <c r="B802" s="120"/>
      <c r="C802" s="120"/>
      <c r="D802" s="120"/>
      <c r="E802" s="120"/>
      <c r="F802" s="120"/>
      <c r="G802" s="120"/>
      <c r="H802" s="120"/>
      <c r="I802" s="120"/>
      <c r="J802" s="120"/>
      <c r="K802" s="120"/>
      <c r="L802" s="120"/>
      <c r="M802" s="120"/>
      <c r="N802" s="120"/>
      <c r="O802" s="120"/>
      <c r="P802" s="120"/>
      <c r="Q802" s="120"/>
      <c r="R802" s="120"/>
      <c r="S802" s="120"/>
      <c r="T802" s="120"/>
      <c r="U802" s="120"/>
      <c r="V802" s="120"/>
      <c r="W802" s="120"/>
      <c r="X802" s="120"/>
      <c r="Y802" s="120"/>
      <c r="Z802" s="120"/>
    </row>
    <row r="803" spans="1:26" ht="15.75" customHeight="1">
      <c r="A803" s="120"/>
      <c r="B803" s="120"/>
      <c r="C803" s="120"/>
      <c r="D803" s="120"/>
      <c r="E803" s="120"/>
      <c r="F803" s="120"/>
      <c r="G803" s="120"/>
      <c r="H803" s="120"/>
      <c r="I803" s="120"/>
      <c r="J803" s="120"/>
      <c r="K803" s="120"/>
      <c r="L803" s="120"/>
      <c r="M803" s="120"/>
      <c r="N803" s="120"/>
      <c r="O803" s="120"/>
      <c r="P803" s="120"/>
      <c r="Q803" s="120"/>
      <c r="R803" s="120"/>
      <c r="S803" s="120"/>
      <c r="T803" s="120"/>
      <c r="U803" s="120"/>
      <c r="V803" s="120"/>
      <c r="W803" s="120"/>
      <c r="X803" s="120"/>
      <c r="Y803" s="120"/>
      <c r="Z803" s="120"/>
    </row>
    <row r="804" spans="1:26" ht="15.75" customHeight="1">
      <c r="A804" s="120"/>
      <c r="B804" s="120"/>
      <c r="C804" s="120"/>
      <c r="D804" s="120"/>
      <c r="E804" s="120"/>
      <c r="F804" s="120"/>
      <c r="G804" s="120"/>
      <c r="H804" s="120"/>
      <c r="I804" s="120"/>
      <c r="J804" s="120"/>
      <c r="K804" s="120"/>
      <c r="L804" s="120"/>
      <c r="M804" s="120"/>
      <c r="N804" s="120"/>
      <c r="O804" s="120"/>
      <c r="P804" s="120"/>
      <c r="Q804" s="120"/>
      <c r="R804" s="120"/>
      <c r="S804" s="120"/>
      <c r="T804" s="120"/>
      <c r="U804" s="120"/>
      <c r="V804" s="120"/>
      <c r="W804" s="120"/>
      <c r="X804" s="120"/>
      <c r="Y804" s="120"/>
      <c r="Z804" s="120"/>
    </row>
    <row r="805" spans="1:26" ht="15.75" customHeight="1">
      <c r="A805" s="120"/>
      <c r="B805" s="120"/>
      <c r="C805" s="120"/>
      <c r="D805" s="120"/>
      <c r="E805" s="120"/>
      <c r="F805" s="120"/>
      <c r="G805" s="120"/>
      <c r="H805" s="120"/>
      <c r="I805" s="120"/>
      <c r="J805" s="120"/>
      <c r="K805" s="120"/>
      <c r="L805" s="120"/>
      <c r="M805" s="120"/>
      <c r="N805" s="120"/>
      <c r="O805" s="120"/>
      <c r="P805" s="120"/>
      <c r="Q805" s="120"/>
      <c r="R805" s="120"/>
      <c r="S805" s="120"/>
      <c r="T805" s="120"/>
      <c r="U805" s="120"/>
      <c r="V805" s="120"/>
      <c r="W805" s="120"/>
      <c r="X805" s="120"/>
      <c r="Y805" s="120"/>
      <c r="Z805" s="120"/>
    </row>
    <row r="806" spans="1:26" ht="15.75" customHeight="1">
      <c r="A806" s="120"/>
      <c r="B806" s="120"/>
      <c r="C806" s="120"/>
      <c r="D806" s="120"/>
      <c r="E806" s="120"/>
      <c r="F806" s="120"/>
      <c r="G806" s="120"/>
      <c r="H806" s="120"/>
      <c r="I806" s="120"/>
      <c r="J806" s="120"/>
      <c r="K806" s="120"/>
      <c r="L806" s="120"/>
      <c r="M806" s="120"/>
      <c r="N806" s="120"/>
      <c r="O806" s="120"/>
      <c r="P806" s="120"/>
      <c r="Q806" s="120"/>
      <c r="R806" s="120"/>
      <c r="S806" s="120"/>
      <c r="T806" s="120"/>
      <c r="U806" s="120"/>
      <c r="V806" s="120"/>
      <c r="W806" s="120"/>
      <c r="X806" s="120"/>
      <c r="Y806" s="120"/>
      <c r="Z806" s="120"/>
    </row>
    <row r="807" spans="1:26" ht="15.75" customHeight="1">
      <c r="A807" s="120"/>
      <c r="B807" s="120"/>
      <c r="C807" s="120"/>
      <c r="D807" s="120"/>
      <c r="E807" s="120"/>
      <c r="F807" s="120"/>
      <c r="G807" s="120"/>
      <c r="H807" s="120"/>
      <c r="I807" s="120"/>
      <c r="J807" s="120"/>
      <c r="K807" s="120"/>
      <c r="L807" s="120"/>
      <c r="M807" s="120"/>
      <c r="N807" s="120"/>
      <c r="O807" s="120"/>
      <c r="P807" s="120"/>
      <c r="Q807" s="120"/>
      <c r="R807" s="120"/>
      <c r="S807" s="120"/>
      <c r="T807" s="120"/>
      <c r="U807" s="120"/>
      <c r="V807" s="120"/>
      <c r="W807" s="120"/>
      <c r="X807" s="120"/>
      <c r="Y807" s="120"/>
      <c r="Z807" s="120"/>
    </row>
    <row r="808" spans="1:26" ht="15.75" customHeight="1">
      <c r="A808" s="120"/>
      <c r="B808" s="120"/>
      <c r="C808" s="120"/>
      <c r="D808" s="120"/>
      <c r="E808" s="120"/>
      <c r="F808" s="120"/>
      <c r="G808" s="120"/>
      <c r="H808" s="120"/>
      <c r="I808" s="120"/>
      <c r="J808" s="120"/>
      <c r="K808" s="120"/>
      <c r="L808" s="120"/>
      <c r="M808" s="120"/>
      <c r="N808" s="120"/>
      <c r="O808" s="120"/>
      <c r="P808" s="120"/>
      <c r="Q808" s="120"/>
      <c r="R808" s="120"/>
      <c r="S808" s="120"/>
      <c r="T808" s="120"/>
      <c r="U808" s="120"/>
      <c r="V808" s="120"/>
      <c r="W808" s="120"/>
      <c r="X808" s="120"/>
      <c r="Y808" s="120"/>
      <c r="Z808" s="120"/>
    </row>
    <row r="809" spans="1:26" ht="15.75" customHeight="1">
      <c r="A809" s="120"/>
      <c r="B809" s="120"/>
      <c r="C809" s="120"/>
      <c r="D809" s="120"/>
      <c r="E809" s="120"/>
      <c r="F809" s="120"/>
      <c r="G809" s="120"/>
      <c r="H809" s="120"/>
      <c r="I809" s="120"/>
      <c r="J809" s="120"/>
      <c r="K809" s="120"/>
      <c r="L809" s="120"/>
      <c r="M809" s="120"/>
      <c r="N809" s="120"/>
      <c r="O809" s="120"/>
      <c r="P809" s="120"/>
      <c r="Q809" s="120"/>
      <c r="R809" s="120"/>
      <c r="S809" s="120"/>
      <c r="T809" s="120"/>
      <c r="U809" s="120"/>
      <c r="V809" s="120"/>
      <c r="W809" s="120"/>
      <c r="X809" s="120"/>
      <c r="Y809" s="120"/>
      <c r="Z809" s="120"/>
    </row>
    <row r="810" spans="1:26" ht="15.75" customHeight="1">
      <c r="A810" s="120"/>
      <c r="B810" s="120"/>
      <c r="C810" s="120"/>
      <c r="D810" s="120"/>
      <c r="E810" s="120"/>
      <c r="F810" s="120"/>
      <c r="G810" s="120"/>
      <c r="H810" s="120"/>
      <c r="I810" s="120"/>
      <c r="J810" s="120"/>
      <c r="K810" s="120"/>
      <c r="L810" s="120"/>
      <c r="M810" s="120"/>
      <c r="N810" s="120"/>
      <c r="O810" s="120"/>
      <c r="P810" s="120"/>
      <c r="Q810" s="120"/>
      <c r="R810" s="120"/>
      <c r="S810" s="120"/>
      <c r="T810" s="120"/>
      <c r="U810" s="120"/>
      <c r="V810" s="120"/>
      <c r="W810" s="120"/>
      <c r="X810" s="120"/>
      <c r="Y810" s="120"/>
      <c r="Z810" s="120"/>
    </row>
    <row r="811" spans="1:26" ht="15.75" customHeight="1">
      <c r="A811" s="120"/>
      <c r="B811" s="120"/>
      <c r="C811" s="120"/>
      <c r="D811" s="120"/>
      <c r="E811" s="120"/>
      <c r="F811" s="120"/>
      <c r="G811" s="120"/>
      <c r="H811" s="120"/>
      <c r="I811" s="120"/>
      <c r="J811" s="120"/>
      <c r="K811" s="120"/>
      <c r="L811" s="120"/>
      <c r="M811" s="120"/>
      <c r="N811" s="120"/>
      <c r="O811" s="120"/>
      <c r="P811" s="120"/>
      <c r="Q811" s="120"/>
      <c r="R811" s="120"/>
      <c r="S811" s="120"/>
      <c r="T811" s="120"/>
      <c r="U811" s="120"/>
      <c r="V811" s="120"/>
      <c r="W811" s="120"/>
      <c r="X811" s="120"/>
      <c r="Y811" s="120"/>
      <c r="Z811" s="120"/>
    </row>
    <row r="812" spans="1:26" ht="15.75" customHeight="1">
      <c r="A812" s="120"/>
      <c r="B812" s="120"/>
      <c r="C812" s="120"/>
      <c r="D812" s="120"/>
      <c r="E812" s="120"/>
      <c r="F812" s="120"/>
      <c r="G812" s="120"/>
      <c r="H812" s="120"/>
      <c r="I812" s="120"/>
      <c r="J812" s="120"/>
      <c r="K812" s="120"/>
      <c r="L812" s="120"/>
      <c r="M812" s="120"/>
      <c r="N812" s="120"/>
      <c r="O812" s="120"/>
      <c r="P812" s="120"/>
      <c r="Q812" s="120"/>
      <c r="R812" s="120"/>
      <c r="S812" s="120"/>
      <c r="T812" s="120"/>
      <c r="U812" s="120"/>
      <c r="V812" s="120"/>
      <c r="W812" s="120"/>
      <c r="X812" s="120"/>
      <c r="Y812" s="120"/>
      <c r="Z812" s="120"/>
    </row>
    <row r="813" spans="1:26" ht="15.75" customHeight="1">
      <c r="A813" s="120"/>
      <c r="B813" s="120"/>
      <c r="C813" s="120"/>
      <c r="D813" s="120"/>
      <c r="E813" s="120"/>
      <c r="F813" s="120"/>
      <c r="G813" s="120"/>
      <c r="H813" s="120"/>
      <c r="I813" s="120"/>
      <c r="J813" s="120"/>
      <c r="K813" s="120"/>
      <c r="L813" s="120"/>
      <c r="M813" s="120"/>
      <c r="N813" s="120"/>
      <c r="O813" s="120"/>
      <c r="P813" s="120"/>
      <c r="Q813" s="120"/>
      <c r="R813" s="120"/>
      <c r="S813" s="120"/>
      <c r="T813" s="120"/>
      <c r="U813" s="120"/>
      <c r="V813" s="120"/>
      <c r="W813" s="120"/>
      <c r="X813" s="120"/>
      <c r="Y813" s="120"/>
      <c r="Z813" s="120"/>
    </row>
    <row r="814" spans="1:26" ht="15.75" customHeight="1">
      <c r="A814" s="120"/>
      <c r="B814" s="120"/>
      <c r="C814" s="120"/>
      <c r="D814" s="120"/>
      <c r="E814" s="120"/>
      <c r="F814" s="120"/>
      <c r="G814" s="120"/>
      <c r="H814" s="120"/>
      <c r="I814" s="120"/>
      <c r="J814" s="120"/>
      <c r="K814" s="120"/>
      <c r="L814" s="120"/>
      <c r="M814" s="120"/>
      <c r="N814" s="120"/>
      <c r="O814" s="120"/>
      <c r="P814" s="120"/>
      <c r="Q814" s="120"/>
      <c r="R814" s="120"/>
      <c r="S814" s="120"/>
      <c r="T814" s="120"/>
      <c r="U814" s="120"/>
      <c r="V814" s="120"/>
      <c r="W814" s="120"/>
      <c r="X814" s="120"/>
      <c r="Y814" s="120"/>
      <c r="Z814" s="120"/>
    </row>
    <row r="815" spans="1:26" ht="15.75" customHeight="1">
      <c r="A815" s="120"/>
      <c r="B815" s="120"/>
      <c r="C815" s="120"/>
      <c r="D815" s="120"/>
      <c r="E815" s="120"/>
      <c r="F815" s="120"/>
      <c r="G815" s="120"/>
      <c r="H815" s="120"/>
      <c r="I815" s="120"/>
      <c r="J815" s="120"/>
      <c r="K815" s="120"/>
      <c r="L815" s="120"/>
      <c r="M815" s="120"/>
      <c r="N815" s="120"/>
      <c r="O815" s="120"/>
      <c r="P815" s="120"/>
      <c r="Q815" s="120"/>
      <c r="R815" s="120"/>
      <c r="S815" s="120"/>
      <c r="T815" s="120"/>
      <c r="U815" s="120"/>
      <c r="V815" s="120"/>
      <c r="W815" s="120"/>
      <c r="X815" s="120"/>
      <c r="Y815" s="120"/>
      <c r="Z815" s="120"/>
    </row>
    <row r="816" spans="1:26" ht="15.75" customHeight="1">
      <c r="A816" s="120"/>
      <c r="B816" s="120"/>
      <c r="C816" s="120"/>
      <c r="D816" s="120"/>
      <c r="E816" s="120"/>
      <c r="F816" s="120"/>
      <c r="G816" s="120"/>
      <c r="H816" s="120"/>
      <c r="I816" s="120"/>
      <c r="J816" s="120"/>
      <c r="K816" s="120"/>
      <c r="L816" s="120"/>
      <c r="M816" s="120"/>
      <c r="N816" s="120"/>
      <c r="O816" s="120"/>
      <c r="P816" s="120"/>
      <c r="Q816" s="120"/>
      <c r="R816" s="120"/>
      <c r="S816" s="120"/>
      <c r="T816" s="120"/>
      <c r="U816" s="120"/>
      <c r="V816" s="120"/>
      <c r="W816" s="120"/>
      <c r="X816" s="120"/>
      <c r="Y816" s="120"/>
      <c r="Z816" s="120"/>
    </row>
    <row r="817" spans="1:26" ht="15.75" customHeight="1">
      <c r="A817" s="120"/>
      <c r="B817" s="120"/>
      <c r="C817" s="120"/>
      <c r="D817" s="120"/>
      <c r="E817" s="120"/>
      <c r="F817" s="120"/>
      <c r="G817" s="120"/>
      <c r="H817" s="120"/>
      <c r="I817" s="120"/>
      <c r="J817" s="120"/>
      <c r="K817" s="120"/>
      <c r="L817" s="120"/>
      <c r="M817" s="120"/>
      <c r="N817" s="120"/>
      <c r="O817" s="120"/>
      <c r="P817" s="120"/>
      <c r="Q817" s="120"/>
      <c r="R817" s="120"/>
      <c r="S817" s="120"/>
      <c r="T817" s="120"/>
      <c r="U817" s="120"/>
      <c r="V817" s="120"/>
      <c r="W817" s="120"/>
      <c r="X817" s="120"/>
      <c r="Y817" s="120"/>
      <c r="Z817" s="120"/>
    </row>
    <row r="818" spans="1:26" ht="15.75" customHeight="1">
      <c r="A818" s="120"/>
      <c r="B818" s="120"/>
      <c r="C818" s="120"/>
      <c r="D818" s="120"/>
      <c r="E818" s="120"/>
      <c r="F818" s="120"/>
      <c r="G818" s="120"/>
      <c r="H818" s="120"/>
      <c r="I818" s="120"/>
      <c r="J818" s="120"/>
      <c r="K818" s="120"/>
      <c r="L818" s="120"/>
      <c r="M818" s="120"/>
      <c r="N818" s="120"/>
      <c r="O818" s="120"/>
      <c r="P818" s="120"/>
      <c r="Q818" s="120"/>
      <c r="R818" s="120"/>
      <c r="S818" s="120"/>
      <c r="T818" s="120"/>
      <c r="U818" s="120"/>
      <c r="V818" s="120"/>
      <c r="W818" s="120"/>
      <c r="X818" s="120"/>
      <c r="Y818" s="120"/>
      <c r="Z818" s="120"/>
    </row>
    <row r="819" spans="1:26" ht="15.75" customHeight="1">
      <c r="A819" s="120"/>
      <c r="B819" s="120"/>
      <c r="C819" s="120"/>
      <c r="D819" s="120"/>
      <c r="E819" s="120"/>
      <c r="F819" s="120"/>
      <c r="G819" s="120"/>
      <c r="H819" s="120"/>
      <c r="I819" s="120"/>
      <c r="J819" s="120"/>
      <c r="K819" s="120"/>
      <c r="L819" s="120"/>
      <c r="M819" s="120"/>
      <c r="N819" s="120"/>
      <c r="O819" s="120"/>
      <c r="P819" s="120"/>
      <c r="Q819" s="120"/>
      <c r="R819" s="120"/>
      <c r="S819" s="120"/>
      <c r="T819" s="120"/>
      <c r="U819" s="120"/>
      <c r="V819" s="120"/>
      <c r="W819" s="120"/>
      <c r="X819" s="120"/>
      <c r="Y819" s="120"/>
      <c r="Z819" s="120"/>
    </row>
    <row r="820" spans="1:26" ht="15.75" customHeight="1">
      <c r="A820" s="120"/>
      <c r="B820" s="120"/>
      <c r="C820" s="120"/>
      <c r="D820" s="120"/>
      <c r="E820" s="120"/>
      <c r="F820" s="120"/>
      <c r="G820" s="120"/>
      <c r="H820" s="120"/>
      <c r="I820" s="120"/>
      <c r="J820" s="120"/>
      <c r="K820" s="120"/>
      <c r="L820" s="120"/>
      <c r="M820" s="120"/>
      <c r="N820" s="120"/>
      <c r="O820" s="120"/>
      <c r="P820" s="120"/>
      <c r="Q820" s="120"/>
      <c r="R820" s="120"/>
      <c r="S820" s="120"/>
      <c r="T820" s="120"/>
      <c r="U820" s="120"/>
      <c r="V820" s="120"/>
      <c r="W820" s="120"/>
      <c r="X820" s="120"/>
      <c r="Y820" s="120"/>
      <c r="Z820" s="120"/>
    </row>
    <row r="821" spans="1:26" ht="15.75" customHeight="1">
      <c r="A821" s="120"/>
      <c r="B821" s="120"/>
      <c r="C821" s="120"/>
      <c r="D821" s="120"/>
      <c r="E821" s="120"/>
      <c r="F821" s="120"/>
      <c r="G821" s="120"/>
      <c r="H821" s="120"/>
      <c r="I821" s="120"/>
      <c r="J821" s="120"/>
      <c r="K821" s="120"/>
      <c r="L821" s="120"/>
      <c r="M821" s="120"/>
      <c r="N821" s="120"/>
      <c r="O821" s="120"/>
      <c r="P821" s="120"/>
      <c r="Q821" s="120"/>
      <c r="R821" s="120"/>
      <c r="S821" s="120"/>
      <c r="T821" s="120"/>
      <c r="U821" s="120"/>
      <c r="V821" s="120"/>
      <c r="W821" s="120"/>
      <c r="X821" s="120"/>
      <c r="Y821" s="120"/>
      <c r="Z821" s="120"/>
    </row>
    <row r="822" spans="1:26" ht="15.75" customHeight="1">
      <c r="A822" s="120"/>
      <c r="B822" s="120"/>
      <c r="C822" s="120"/>
      <c r="D822" s="120"/>
      <c r="E822" s="120"/>
      <c r="F822" s="120"/>
      <c r="G822" s="120"/>
      <c r="H822" s="120"/>
      <c r="I822" s="120"/>
      <c r="J822" s="120"/>
      <c r="K822" s="120"/>
      <c r="L822" s="120"/>
      <c r="M822" s="120"/>
      <c r="N822" s="120"/>
      <c r="O822" s="120"/>
      <c r="P822" s="120"/>
      <c r="Q822" s="120"/>
      <c r="R822" s="120"/>
      <c r="S822" s="120"/>
      <c r="T822" s="120"/>
      <c r="U822" s="120"/>
      <c r="V822" s="120"/>
      <c r="W822" s="120"/>
      <c r="X822" s="120"/>
      <c r="Y822" s="120"/>
      <c r="Z822" s="120"/>
    </row>
    <row r="823" spans="1:26" ht="15.75" customHeight="1">
      <c r="A823" s="120"/>
      <c r="B823" s="120"/>
      <c r="C823" s="120"/>
      <c r="D823" s="120"/>
      <c r="E823" s="120"/>
      <c r="F823" s="120"/>
      <c r="G823" s="120"/>
      <c r="H823" s="120"/>
      <c r="I823" s="120"/>
      <c r="J823" s="120"/>
      <c r="K823" s="120"/>
      <c r="L823" s="120"/>
      <c r="M823" s="120"/>
      <c r="N823" s="120"/>
      <c r="O823" s="120"/>
      <c r="P823" s="120"/>
      <c r="Q823" s="120"/>
      <c r="R823" s="120"/>
      <c r="S823" s="120"/>
      <c r="T823" s="120"/>
      <c r="U823" s="120"/>
      <c r="V823" s="120"/>
      <c r="W823" s="120"/>
      <c r="X823" s="120"/>
      <c r="Y823" s="120"/>
      <c r="Z823" s="120"/>
    </row>
    <row r="824" spans="1:26" ht="15.75" customHeight="1">
      <c r="A824" s="120"/>
      <c r="B824" s="120"/>
      <c r="C824" s="120"/>
      <c r="D824" s="120"/>
      <c r="E824" s="120"/>
      <c r="F824" s="120"/>
      <c r="G824" s="120"/>
      <c r="H824" s="120"/>
      <c r="I824" s="120"/>
      <c r="J824" s="120"/>
      <c r="K824" s="120"/>
      <c r="L824" s="120"/>
      <c r="M824" s="120"/>
      <c r="N824" s="120"/>
      <c r="O824" s="120"/>
      <c r="P824" s="120"/>
      <c r="Q824" s="120"/>
      <c r="R824" s="120"/>
      <c r="S824" s="120"/>
      <c r="T824" s="120"/>
      <c r="U824" s="120"/>
      <c r="V824" s="120"/>
      <c r="W824" s="120"/>
      <c r="X824" s="120"/>
      <c r="Y824" s="120"/>
      <c r="Z824" s="120"/>
    </row>
    <row r="825" spans="1:26" ht="15.75" customHeight="1">
      <c r="A825" s="120"/>
      <c r="B825" s="120"/>
      <c r="C825" s="120"/>
      <c r="D825" s="120"/>
      <c r="E825" s="120"/>
      <c r="F825" s="120"/>
      <c r="G825" s="120"/>
      <c r="H825" s="120"/>
      <c r="I825" s="120"/>
      <c r="J825" s="120"/>
      <c r="K825" s="120"/>
      <c r="L825" s="120"/>
      <c r="M825" s="120"/>
      <c r="N825" s="120"/>
      <c r="O825" s="120"/>
      <c r="P825" s="120"/>
      <c r="Q825" s="120"/>
      <c r="R825" s="120"/>
      <c r="S825" s="120"/>
      <c r="T825" s="120"/>
      <c r="U825" s="120"/>
      <c r="V825" s="120"/>
      <c r="W825" s="120"/>
      <c r="X825" s="120"/>
      <c r="Y825" s="120"/>
      <c r="Z825" s="120"/>
    </row>
    <row r="826" spans="1:26" ht="15.75" customHeight="1">
      <c r="A826" s="120"/>
      <c r="B826" s="120"/>
      <c r="C826" s="120"/>
      <c r="D826" s="120"/>
      <c r="E826" s="120"/>
      <c r="F826" s="120"/>
      <c r="G826" s="120"/>
      <c r="H826" s="120"/>
      <c r="I826" s="120"/>
      <c r="J826" s="120"/>
      <c r="K826" s="120"/>
      <c r="L826" s="120"/>
      <c r="M826" s="120"/>
      <c r="N826" s="120"/>
      <c r="O826" s="120"/>
      <c r="P826" s="120"/>
      <c r="Q826" s="120"/>
      <c r="R826" s="120"/>
      <c r="S826" s="120"/>
      <c r="T826" s="120"/>
      <c r="U826" s="120"/>
      <c r="V826" s="120"/>
      <c r="W826" s="120"/>
      <c r="X826" s="120"/>
      <c r="Y826" s="120"/>
      <c r="Z826" s="120"/>
    </row>
    <row r="827" spans="1:26" ht="15.75" customHeight="1">
      <c r="A827" s="120"/>
      <c r="B827" s="120"/>
      <c r="C827" s="120"/>
      <c r="D827" s="120"/>
      <c r="E827" s="120"/>
      <c r="F827" s="120"/>
      <c r="G827" s="120"/>
      <c r="H827" s="120"/>
      <c r="I827" s="120"/>
      <c r="J827" s="120"/>
      <c r="K827" s="120"/>
      <c r="L827" s="120"/>
      <c r="M827" s="120"/>
      <c r="N827" s="120"/>
      <c r="O827" s="120"/>
      <c r="P827" s="120"/>
      <c r="Q827" s="120"/>
      <c r="R827" s="120"/>
      <c r="S827" s="120"/>
      <c r="T827" s="120"/>
      <c r="U827" s="120"/>
      <c r="V827" s="120"/>
      <c r="W827" s="120"/>
      <c r="X827" s="120"/>
      <c r="Y827" s="120"/>
      <c r="Z827" s="120"/>
    </row>
    <row r="828" spans="1:26" ht="15.75" customHeight="1">
      <c r="A828" s="120"/>
      <c r="B828" s="120"/>
      <c r="C828" s="120"/>
      <c r="D828" s="120"/>
      <c r="E828" s="120"/>
      <c r="F828" s="120"/>
      <c r="G828" s="120"/>
      <c r="H828" s="120"/>
      <c r="I828" s="120"/>
      <c r="J828" s="120"/>
      <c r="K828" s="120"/>
      <c r="L828" s="120"/>
      <c r="M828" s="120"/>
      <c r="N828" s="120"/>
      <c r="O828" s="120"/>
      <c r="P828" s="120"/>
      <c r="Q828" s="120"/>
      <c r="R828" s="120"/>
      <c r="S828" s="120"/>
      <c r="T828" s="120"/>
      <c r="U828" s="120"/>
      <c r="V828" s="120"/>
      <c r="W828" s="120"/>
      <c r="X828" s="120"/>
      <c r="Y828" s="120"/>
      <c r="Z828" s="120"/>
    </row>
    <row r="829" spans="1:26" ht="15.75" customHeight="1">
      <c r="A829" s="120"/>
      <c r="B829" s="120"/>
      <c r="C829" s="120"/>
      <c r="D829" s="120"/>
      <c r="E829" s="120"/>
      <c r="F829" s="120"/>
      <c r="G829" s="120"/>
      <c r="H829" s="120"/>
      <c r="I829" s="120"/>
      <c r="J829" s="120"/>
      <c r="K829" s="120"/>
      <c r="L829" s="120"/>
      <c r="M829" s="120"/>
      <c r="N829" s="120"/>
      <c r="O829" s="120"/>
      <c r="P829" s="120"/>
      <c r="Q829" s="120"/>
      <c r="R829" s="120"/>
      <c r="S829" s="120"/>
      <c r="T829" s="120"/>
      <c r="U829" s="120"/>
      <c r="V829" s="120"/>
      <c r="W829" s="120"/>
      <c r="X829" s="120"/>
      <c r="Y829" s="120"/>
      <c r="Z829" s="120"/>
    </row>
    <row r="830" spans="1:26" ht="15.75" customHeight="1">
      <c r="A830" s="120"/>
      <c r="B830" s="120"/>
      <c r="C830" s="120"/>
      <c r="D830" s="120"/>
      <c r="E830" s="120"/>
      <c r="F830" s="120"/>
      <c r="G830" s="120"/>
      <c r="H830" s="120"/>
      <c r="I830" s="120"/>
      <c r="J830" s="120"/>
      <c r="K830" s="120"/>
      <c r="L830" s="120"/>
      <c r="M830" s="120"/>
      <c r="N830" s="120"/>
      <c r="O830" s="120"/>
      <c r="P830" s="120"/>
      <c r="Q830" s="120"/>
      <c r="R830" s="120"/>
      <c r="S830" s="120"/>
      <c r="T830" s="120"/>
      <c r="U830" s="120"/>
      <c r="V830" s="120"/>
      <c r="W830" s="120"/>
      <c r="X830" s="120"/>
      <c r="Y830" s="120"/>
      <c r="Z830" s="120"/>
    </row>
    <row r="831" spans="1:26" ht="15.75" customHeight="1">
      <c r="A831" s="120"/>
      <c r="B831" s="120"/>
      <c r="C831" s="120"/>
      <c r="D831" s="120"/>
      <c r="E831" s="120"/>
      <c r="F831" s="120"/>
      <c r="G831" s="120"/>
      <c r="H831" s="120"/>
      <c r="I831" s="120"/>
      <c r="J831" s="120"/>
      <c r="K831" s="120"/>
      <c r="L831" s="120"/>
      <c r="M831" s="120"/>
      <c r="N831" s="120"/>
      <c r="O831" s="120"/>
      <c r="P831" s="120"/>
      <c r="Q831" s="120"/>
      <c r="R831" s="120"/>
      <c r="S831" s="120"/>
      <c r="T831" s="120"/>
      <c r="U831" s="120"/>
      <c r="V831" s="120"/>
      <c r="W831" s="120"/>
      <c r="X831" s="120"/>
      <c r="Y831" s="120"/>
      <c r="Z831" s="120"/>
    </row>
    <row r="832" spans="1:26" ht="15.75" customHeight="1">
      <c r="A832" s="120"/>
      <c r="B832" s="120"/>
      <c r="C832" s="120"/>
      <c r="D832" s="120"/>
      <c r="E832" s="120"/>
      <c r="F832" s="120"/>
      <c r="G832" s="120"/>
      <c r="H832" s="120"/>
      <c r="I832" s="120"/>
      <c r="J832" s="120"/>
      <c r="K832" s="120"/>
      <c r="L832" s="120"/>
      <c r="M832" s="120"/>
      <c r="N832" s="120"/>
      <c r="O832" s="120"/>
      <c r="P832" s="120"/>
      <c r="Q832" s="120"/>
      <c r="R832" s="120"/>
      <c r="S832" s="120"/>
      <c r="T832" s="120"/>
      <c r="U832" s="120"/>
      <c r="V832" s="120"/>
      <c r="W832" s="120"/>
      <c r="X832" s="120"/>
      <c r="Y832" s="120"/>
      <c r="Z832" s="120"/>
    </row>
    <row r="833" spans="1:26" ht="15.75" customHeight="1">
      <c r="A833" s="120"/>
      <c r="B833" s="120"/>
      <c r="C833" s="120"/>
      <c r="D833" s="120"/>
      <c r="E833" s="120"/>
      <c r="F833" s="120"/>
      <c r="G833" s="120"/>
      <c r="H833" s="120"/>
      <c r="I833" s="120"/>
      <c r="J833" s="120"/>
      <c r="K833" s="120"/>
      <c r="L833" s="120"/>
      <c r="M833" s="120"/>
      <c r="N833" s="120"/>
      <c r="O833" s="120"/>
      <c r="P833" s="120"/>
      <c r="Q833" s="120"/>
      <c r="R833" s="120"/>
      <c r="S833" s="120"/>
      <c r="T833" s="120"/>
      <c r="U833" s="120"/>
      <c r="V833" s="120"/>
      <c r="W833" s="120"/>
      <c r="X833" s="120"/>
      <c r="Y833" s="120"/>
      <c r="Z833" s="120"/>
    </row>
    <row r="834" spans="1:26" ht="15.75" customHeight="1">
      <c r="A834" s="120"/>
      <c r="B834" s="120"/>
      <c r="C834" s="120"/>
      <c r="D834" s="120"/>
      <c r="E834" s="120"/>
      <c r="F834" s="120"/>
      <c r="G834" s="120"/>
      <c r="H834" s="120"/>
      <c r="I834" s="120"/>
      <c r="J834" s="120"/>
      <c r="K834" s="120"/>
      <c r="L834" s="120"/>
      <c r="M834" s="120"/>
      <c r="N834" s="120"/>
      <c r="O834" s="120"/>
      <c r="P834" s="120"/>
      <c r="Q834" s="120"/>
      <c r="R834" s="120"/>
      <c r="S834" s="120"/>
      <c r="T834" s="120"/>
      <c r="U834" s="120"/>
      <c r="V834" s="120"/>
      <c r="W834" s="120"/>
      <c r="X834" s="120"/>
      <c r="Y834" s="120"/>
      <c r="Z834" s="120"/>
    </row>
    <row r="835" spans="1:26" ht="15.75" customHeight="1">
      <c r="A835" s="120"/>
      <c r="B835" s="120"/>
      <c r="C835" s="120"/>
      <c r="D835" s="120"/>
      <c r="E835" s="120"/>
      <c r="F835" s="120"/>
      <c r="G835" s="120"/>
      <c r="H835" s="120"/>
      <c r="I835" s="120"/>
      <c r="J835" s="120"/>
      <c r="K835" s="120"/>
      <c r="L835" s="120"/>
      <c r="M835" s="120"/>
      <c r="N835" s="120"/>
      <c r="O835" s="120"/>
      <c r="P835" s="120"/>
      <c r="Q835" s="120"/>
      <c r="R835" s="120"/>
      <c r="S835" s="120"/>
      <c r="T835" s="120"/>
      <c r="U835" s="120"/>
      <c r="V835" s="120"/>
      <c r="W835" s="120"/>
      <c r="X835" s="120"/>
      <c r="Y835" s="120"/>
      <c r="Z835" s="120"/>
    </row>
    <row r="836" spans="1:26" ht="15.75" customHeight="1">
      <c r="A836" s="120"/>
      <c r="B836" s="120"/>
      <c r="C836" s="120"/>
      <c r="D836" s="120"/>
      <c r="E836" s="120"/>
      <c r="F836" s="120"/>
      <c r="G836" s="120"/>
      <c r="H836" s="120"/>
      <c r="I836" s="120"/>
      <c r="J836" s="120"/>
      <c r="K836" s="120"/>
      <c r="L836" s="120"/>
      <c r="M836" s="120"/>
      <c r="N836" s="120"/>
      <c r="O836" s="120"/>
      <c r="P836" s="120"/>
      <c r="Q836" s="120"/>
      <c r="R836" s="120"/>
      <c r="S836" s="120"/>
      <c r="T836" s="120"/>
      <c r="U836" s="120"/>
      <c r="V836" s="120"/>
      <c r="W836" s="120"/>
      <c r="X836" s="120"/>
      <c r="Y836" s="120"/>
      <c r="Z836" s="120"/>
    </row>
    <row r="837" spans="1:26" ht="15.75" customHeight="1">
      <c r="A837" s="120"/>
      <c r="B837" s="120"/>
      <c r="C837" s="120"/>
      <c r="D837" s="120"/>
      <c r="E837" s="120"/>
      <c r="F837" s="120"/>
      <c r="G837" s="120"/>
      <c r="H837" s="120"/>
      <c r="I837" s="120"/>
      <c r="J837" s="120"/>
      <c r="K837" s="120"/>
      <c r="L837" s="120"/>
      <c r="M837" s="120"/>
      <c r="N837" s="120"/>
      <c r="O837" s="120"/>
      <c r="P837" s="120"/>
      <c r="Q837" s="120"/>
      <c r="R837" s="120"/>
      <c r="S837" s="120"/>
      <c r="T837" s="120"/>
      <c r="U837" s="120"/>
      <c r="V837" s="120"/>
      <c r="W837" s="120"/>
      <c r="X837" s="120"/>
      <c r="Y837" s="120"/>
      <c r="Z837" s="120"/>
    </row>
    <row r="838" spans="1:26" ht="15.75" customHeight="1">
      <c r="A838" s="120"/>
      <c r="B838" s="120"/>
      <c r="C838" s="120"/>
      <c r="D838" s="120"/>
      <c r="E838" s="120"/>
      <c r="F838" s="120"/>
      <c r="G838" s="120"/>
      <c r="H838" s="120"/>
      <c r="I838" s="120"/>
      <c r="J838" s="120"/>
      <c r="K838" s="120"/>
      <c r="L838" s="120"/>
      <c r="M838" s="120"/>
      <c r="N838" s="120"/>
      <c r="O838" s="120"/>
      <c r="P838" s="120"/>
      <c r="Q838" s="120"/>
      <c r="R838" s="120"/>
      <c r="S838" s="120"/>
      <c r="T838" s="120"/>
      <c r="U838" s="120"/>
      <c r="V838" s="120"/>
      <c r="W838" s="120"/>
      <c r="X838" s="120"/>
      <c r="Y838" s="120"/>
      <c r="Z838" s="120"/>
    </row>
    <row r="839" spans="1:26" ht="15.75" customHeight="1">
      <c r="A839" s="120"/>
      <c r="B839" s="120"/>
      <c r="C839" s="120"/>
      <c r="D839" s="120"/>
      <c r="E839" s="120"/>
      <c r="F839" s="120"/>
      <c r="G839" s="120"/>
      <c r="H839" s="120"/>
      <c r="I839" s="120"/>
      <c r="J839" s="120"/>
      <c r="K839" s="120"/>
      <c r="L839" s="120"/>
      <c r="M839" s="120"/>
      <c r="N839" s="120"/>
      <c r="O839" s="120"/>
      <c r="P839" s="120"/>
      <c r="Q839" s="120"/>
      <c r="R839" s="120"/>
      <c r="S839" s="120"/>
      <c r="T839" s="120"/>
      <c r="U839" s="120"/>
      <c r="V839" s="120"/>
      <c r="W839" s="120"/>
      <c r="X839" s="120"/>
      <c r="Y839" s="120"/>
      <c r="Z839" s="120"/>
    </row>
    <row r="840" spans="1:26" ht="15.75" customHeight="1">
      <c r="A840" s="120"/>
      <c r="B840" s="120"/>
      <c r="C840" s="120"/>
      <c r="D840" s="120"/>
      <c r="E840" s="120"/>
      <c r="F840" s="120"/>
      <c r="G840" s="120"/>
      <c r="H840" s="120"/>
      <c r="I840" s="120"/>
      <c r="J840" s="120"/>
      <c r="K840" s="120"/>
      <c r="L840" s="120"/>
      <c r="M840" s="120"/>
      <c r="N840" s="120"/>
      <c r="O840" s="120"/>
      <c r="P840" s="120"/>
      <c r="Q840" s="120"/>
      <c r="R840" s="120"/>
      <c r="S840" s="120"/>
      <c r="T840" s="120"/>
      <c r="U840" s="120"/>
      <c r="V840" s="120"/>
      <c r="W840" s="120"/>
      <c r="X840" s="120"/>
      <c r="Y840" s="120"/>
      <c r="Z840" s="120"/>
    </row>
    <row r="841" spans="1:26" ht="15.75" customHeight="1">
      <c r="A841" s="120"/>
      <c r="B841" s="120"/>
      <c r="C841" s="120"/>
      <c r="D841" s="120"/>
      <c r="E841" s="120"/>
      <c r="F841" s="120"/>
      <c r="G841" s="120"/>
      <c r="H841" s="120"/>
      <c r="I841" s="120"/>
      <c r="J841" s="120"/>
      <c r="K841" s="120"/>
      <c r="L841" s="120"/>
      <c r="M841" s="120"/>
      <c r="N841" s="120"/>
      <c r="O841" s="120"/>
      <c r="P841" s="120"/>
      <c r="Q841" s="120"/>
      <c r="R841" s="120"/>
      <c r="S841" s="120"/>
      <c r="T841" s="120"/>
      <c r="U841" s="120"/>
      <c r="V841" s="120"/>
      <c r="W841" s="120"/>
      <c r="X841" s="120"/>
      <c r="Y841" s="120"/>
      <c r="Z841" s="120"/>
    </row>
    <row r="842" spans="1:26" ht="15.75" customHeight="1">
      <c r="A842" s="120"/>
      <c r="B842" s="120"/>
      <c r="C842" s="120"/>
      <c r="D842" s="120"/>
      <c r="E842" s="120"/>
      <c r="F842" s="120"/>
      <c r="G842" s="120"/>
      <c r="H842" s="120"/>
      <c r="I842" s="120"/>
      <c r="J842" s="120"/>
      <c r="K842" s="120"/>
      <c r="L842" s="120"/>
      <c r="M842" s="120"/>
      <c r="N842" s="120"/>
      <c r="O842" s="120"/>
      <c r="P842" s="120"/>
      <c r="Q842" s="120"/>
      <c r="R842" s="120"/>
      <c r="S842" s="120"/>
      <c r="T842" s="120"/>
      <c r="U842" s="120"/>
      <c r="V842" s="120"/>
      <c r="W842" s="120"/>
      <c r="X842" s="120"/>
      <c r="Y842" s="120"/>
      <c r="Z842" s="120"/>
    </row>
    <row r="843" spans="1:26" ht="15.75" customHeight="1">
      <c r="A843" s="120"/>
      <c r="B843" s="120"/>
      <c r="C843" s="120"/>
      <c r="D843" s="120"/>
      <c r="E843" s="120"/>
      <c r="F843" s="120"/>
      <c r="G843" s="120"/>
      <c r="H843" s="120"/>
      <c r="I843" s="120"/>
      <c r="J843" s="120"/>
      <c r="K843" s="120"/>
      <c r="L843" s="120"/>
      <c r="M843" s="120"/>
      <c r="N843" s="120"/>
      <c r="O843" s="120"/>
      <c r="P843" s="120"/>
      <c r="Q843" s="120"/>
      <c r="R843" s="120"/>
      <c r="S843" s="120"/>
      <c r="T843" s="120"/>
      <c r="U843" s="120"/>
      <c r="V843" s="120"/>
      <c r="W843" s="120"/>
      <c r="X843" s="120"/>
      <c r="Y843" s="120"/>
      <c r="Z843" s="120"/>
    </row>
    <row r="844" spans="1:26" ht="15.75" customHeight="1">
      <c r="A844" s="120"/>
      <c r="B844" s="120"/>
      <c r="C844" s="120"/>
      <c r="D844" s="120"/>
      <c r="E844" s="120"/>
      <c r="F844" s="120"/>
      <c r="G844" s="120"/>
      <c r="H844" s="120"/>
      <c r="I844" s="120"/>
      <c r="J844" s="120"/>
      <c r="K844" s="120"/>
      <c r="L844" s="120"/>
      <c r="M844" s="120"/>
      <c r="N844" s="120"/>
      <c r="O844" s="120"/>
      <c r="P844" s="120"/>
      <c r="Q844" s="120"/>
      <c r="R844" s="120"/>
      <c r="S844" s="120"/>
      <c r="T844" s="120"/>
      <c r="U844" s="120"/>
      <c r="V844" s="120"/>
      <c r="W844" s="120"/>
      <c r="X844" s="120"/>
      <c r="Y844" s="120"/>
      <c r="Z844" s="120"/>
    </row>
    <row r="845" spans="1:26" ht="15.75" customHeight="1">
      <c r="A845" s="120"/>
      <c r="B845" s="120"/>
      <c r="C845" s="120"/>
      <c r="D845" s="120"/>
      <c r="E845" s="120"/>
      <c r="F845" s="120"/>
      <c r="G845" s="120"/>
      <c r="H845" s="120"/>
      <c r="I845" s="120"/>
      <c r="J845" s="120"/>
      <c r="K845" s="120"/>
      <c r="L845" s="120"/>
      <c r="M845" s="120"/>
      <c r="N845" s="120"/>
      <c r="O845" s="120"/>
      <c r="P845" s="120"/>
      <c r="Q845" s="120"/>
      <c r="R845" s="120"/>
      <c r="S845" s="120"/>
      <c r="T845" s="120"/>
      <c r="U845" s="120"/>
      <c r="V845" s="120"/>
      <c r="W845" s="120"/>
      <c r="X845" s="120"/>
      <c r="Y845" s="120"/>
      <c r="Z845" s="120"/>
    </row>
    <row r="846" spans="1:26" ht="15.75" customHeight="1">
      <c r="A846" s="120"/>
      <c r="B846" s="120"/>
      <c r="C846" s="120"/>
      <c r="D846" s="120"/>
      <c r="E846" s="120"/>
      <c r="F846" s="120"/>
      <c r="G846" s="120"/>
      <c r="H846" s="120"/>
      <c r="I846" s="120"/>
      <c r="J846" s="120"/>
      <c r="K846" s="120"/>
      <c r="L846" s="120"/>
      <c r="M846" s="120"/>
      <c r="N846" s="120"/>
      <c r="O846" s="120"/>
      <c r="P846" s="120"/>
      <c r="Q846" s="120"/>
      <c r="R846" s="120"/>
      <c r="S846" s="120"/>
      <c r="T846" s="120"/>
      <c r="U846" s="120"/>
      <c r="V846" s="120"/>
      <c r="W846" s="120"/>
      <c r="X846" s="120"/>
      <c r="Y846" s="120"/>
      <c r="Z846" s="120"/>
    </row>
    <row r="847" spans="1:26" ht="15.75" customHeight="1">
      <c r="A847" s="120"/>
      <c r="B847" s="120"/>
      <c r="C847" s="120"/>
      <c r="D847" s="120"/>
      <c r="E847" s="120"/>
      <c r="F847" s="120"/>
      <c r="G847" s="120"/>
      <c r="H847" s="120"/>
      <c r="I847" s="120"/>
      <c r="J847" s="120"/>
      <c r="K847" s="120"/>
      <c r="L847" s="120"/>
      <c r="M847" s="120"/>
      <c r="N847" s="120"/>
      <c r="O847" s="120"/>
      <c r="P847" s="120"/>
      <c r="Q847" s="120"/>
      <c r="R847" s="120"/>
      <c r="S847" s="120"/>
      <c r="T847" s="120"/>
      <c r="U847" s="120"/>
      <c r="V847" s="120"/>
      <c r="W847" s="120"/>
      <c r="X847" s="120"/>
      <c r="Y847" s="120"/>
      <c r="Z847" s="120"/>
    </row>
    <row r="848" spans="1:26" ht="15.75" customHeight="1">
      <c r="A848" s="120"/>
      <c r="B848" s="120"/>
      <c r="C848" s="120"/>
      <c r="D848" s="120"/>
      <c r="E848" s="120"/>
      <c r="F848" s="120"/>
      <c r="G848" s="120"/>
      <c r="H848" s="120"/>
      <c r="I848" s="120"/>
      <c r="J848" s="120"/>
      <c r="K848" s="120"/>
      <c r="L848" s="120"/>
      <c r="M848" s="120"/>
      <c r="N848" s="120"/>
      <c r="O848" s="120"/>
      <c r="P848" s="120"/>
      <c r="Q848" s="120"/>
      <c r="R848" s="120"/>
      <c r="S848" s="120"/>
      <c r="T848" s="120"/>
      <c r="U848" s="120"/>
      <c r="V848" s="120"/>
      <c r="W848" s="120"/>
      <c r="X848" s="120"/>
      <c r="Y848" s="120"/>
      <c r="Z848" s="120"/>
    </row>
    <row r="849" spans="1:26" ht="15.75" customHeight="1">
      <c r="A849" s="120"/>
      <c r="B849" s="120"/>
      <c r="C849" s="120"/>
      <c r="D849" s="120"/>
      <c r="E849" s="120"/>
      <c r="F849" s="120"/>
      <c r="G849" s="120"/>
      <c r="H849" s="120"/>
      <c r="I849" s="120"/>
      <c r="J849" s="120"/>
      <c r="K849" s="120"/>
      <c r="L849" s="120"/>
      <c r="M849" s="120"/>
      <c r="N849" s="120"/>
      <c r="O849" s="120"/>
      <c r="P849" s="120"/>
      <c r="Q849" s="120"/>
      <c r="R849" s="120"/>
      <c r="S849" s="120"/>
      <c r="T849" s="120"/>
      <c r="U849" s="120"/>
      <c r="V849" s="120"/>
      <c r="W849" s="120"/>
      <c r="X849" s="120"/>
      <c r="Y849" s="120"/>
      <c r="Z849" s="120"/>
    </row>
    <row r="850" spans="1:26" ht="15.75" customHeight="1">
      <c r="A850" s="120"/>
      <c r="B850" s="120"/>
      <c r="C850" s="120"/>
      <c r="D850" s="120"/>
      <c r="E850" s="120"/>
      <c r="F850" s="120"/>
      <c r="G850" s="120"/>
      <c r="H850" s="120"/>
      <c r="I850" s="120"/>
      <c r="J850" s="120"/>
      <c r="K850" s="120"/>
      <c r="L850" s="120"/>
      <c r="M850" s="120"/>
      <c r="N850" s="120"/>
      <c r="O850" s="120"/>
      <c r="P850" s="120"/>
      <c r="Q850" s="120"/>
      <c r="R850" s="120"/>
      <c r="S850" s="120"/>
      <c r="T850" s="120"/>
      <c r="U850" s="120"/>
      <c r="V850" s="120"/>
      <c r="W850" s="120"/>
      <c r="X850" s="120"/>
      <c r="Y850" s="120"/>
      <c r="Z850" s="120"/>
    </row>
    <row r="851" spans="1:26" ht="15.75" customHeight="1">
      <c r="A851" s="120"/>
      <c r="B851" s="120"/>
      <c r="C851" s="120"/>
      <c r="D851" s="120"/>
      <c r="E851" s="120"/>
      <c r="F851" s="120"/>
      <c r="G851" s="120"/>
      <c r="H851" s="120"/>
      <c r="I851" s="120"/>
      <c r="J851" s="120"/>
      <c r="K851" s="120"/>
      <c r="L851" s="120"/>
      <c r="M851" s="120"/>
      <c r="N851" s="120"/>
      <c r="O851" s="120"/>
      <c r="P851" s="120"/>
      <c r="Q851" s="120"/>
      <c r="R851" s="120"/>
      <c r="S851" s="120"/>
      <c r="T851" s="120"/>
      <c r="U851" s="120"/>
      <c r="V851" s="120"/>
      <c r="W851" s="120"/>
      <c r="X851" s="120"/>
      <c r="Y851" s="120"/>
      <c r="Z851" s="120"/>
    </row>
    <row r="852" spans="1:26" ht="15.75" customHeight="1">
      <c r="A852" s="120"/>
      <c r="B852" s="120"/>
      <c r="C852" s="120"/>
      <c r="D852" s="120"/>
      <c r="E852" s="120"/>
      <c r="F852" s="120"/>
      <c r="G852" s="120"/>
      <c r="H852" s="120"/>
      <c r="I852" s="120"/>
      <c r="J852" s="120"/>
      <c r="K852" s="120"/>
      <c r="L852" s="120"/>
      <c r="M852" s="120"/>
      <c r="N852" s="120"/>
      <c r="O852" s="120"/>
      <c r="P852" s="120"/>
      <c r="Q852" s="120"/>
      <c r="R852" s="120"/>
      <c r="S852" s="120"/>
      <c r="T852" s="120"/>
      <c r="U852" s="120"/>
      <c r="V852" s="120"/>
      <c r="W852" s="120"/>
      <c r="X852" s="120"/>
      <c r="Y852" s="120"/>
      <c r="Z852" s="120"/>
    </row>
    <row r="853" spans="1:26" ht="15.75" customHeight="1">
      <c r="A853" s="120"/>
      <c r="B853" s="120"/>
      <c r="C853" s="120"/>
      <c r="D853" s="120"/>
      <c r="E853" s="120"/>
      <c r="F853" s="120"/>
      <c r="G853" s="120"/>
      <c r="H853" s="120"/>
      <c r="I853" s="120"/>
      <c r="J853" s="120"/>
      <c r="K853" s="120"/>
      <c r="L853" s="120"/>
      <c r="M853" s="120"/>
      <c r="N853" s="120"/>
      <c r="O853" s="120"/>
      <c r="P853" s="120"/>
      <c r="Q853" s="120"/>
      <c r="R853" s="120"/>
      <c r="S853" s="120"/>
      <c r="T853" s="120"/>
      <c r="U853" s="120"/>
      <c r="V853" s="120"/>
      <c r="W853" s="120"/>
      <c r="X853" s="120"/>
      <c r="Y853" s="120"/>
      <c r="Z853" s="120"/>
    </row>
    <row r="854" spans="1:26" ht="15.75" customHeight="1">
      <c r="A854" s="120"/>
      <c r="B854" s="120"/>
      <c r="C854" s="120"/>
      <c r="D854" s="120"/>
      <c r="E854" s="120"/>
      <c r="F854" s="120"/>
      <c r="G854" s="120"/>
      <c r="H854" s="120"/>
      <c r="I854" s="120"/>
      <c r="J854" s="120"/>
      <c r="K854" s="120"/>
      <c r="L854" s="120"/>
      <c r="M854" s="120"/>
      <c r="N854" s="120"/>
      <c r="O854" s="120"/>
      <c r="P854" s="120"/>
      <c r="Q854" s="120"/>
      <c r="R854" s="120"/>
      <c r="S854" s="120"/>
      <c r="T854" s="120"/>
      <c r="U854" s="120"/>
      <c r="V854" s="120"/>
      <c r="W854" s="120"/>
      <c r="X854" s="120"/>
      <c r="Y854" s="120"/>
      <c r="Z854" s="120"/>
    </row>
    <row r="855" spans="1:26" ht="15.75" customHeight="1">
      <c r="A855" s="120"/>
      <c r="B855" s="120"/>
      <c r="C855" s="120"/>
      <c r="D855" s="120"/>
      <c r="E855" s="120"/>
      <c r="F855" s="120"/>
      <c r="G855" s="120"/>
      <c r="H855" s="120"/>
      <c r="I855" s="120"/>
      <c r="J855" s="120"/>
      <c r="K855" s="120"/>
      <c r="L855" s="120"/>
      <c r="M855" s="120"/>
      <c r="N855" s="120"/>
      <c r="O855" s="120"/>
      <c r="P855" s="120"/>
      <c r="Q855" s="120"/>
      <c r="R855" s="120"/>
      <c r="S855" s="120"/>
      <c r="T855" s="120"/>
      <c r="U855" s="120"/>
      <c r="V855" s="120"/>
      <c r="W855" s="120"/>
      <c r="X855" s="120"/>
      <c r="Y855" s="120"/>
      <c r="Z855" s="120"/>
    </row>
    <row r="856" spans="1:26" ht="15.75" customHeight="1">
      <c r="A856" s="120"/>
      <c r="B856" s="120"/>
      <c r="C856" s="120"/>
      <c r="D856" s="120"/>
      <c r="E856" s="120"/>
      <c r="F856" s="120"/>
      <c r="G856" s="120"/>
      <c r="H856" s="120"/>
      <c r="I856" s="120"/>
      <c r="J856" s="120"/>
      <c r="K856" s="120"/>
      <c r="L856" s="120"/>
      <c r="M856" s="120"/>
      <c r="N856" s="120"/>
      <c r="O856" s="120"/>
      <c r="P856" s="120"/>
      <c r="Q856" s="120"/>
      <c r="R856" s="120"/>
      <c r="S856" s="120"/>
      <c r="T856" s="120"/>
      <c r="U856" s="120"/>
      <c r="V856" s="120"/>
      <c r="W856" s="120"/>
      <c r="X856" s="120"/>
      <c r="Y856" s="120"/>
      <c r="Z856" s="120"/>
    </row>
    <row r="857" spans="1:26" ht="15.75" customHeight="1">
      <c r="A857" s="120"/>
      <c r="B857" s="120"/>
      <c r="C857" s="120"/>
      <c r="D857" s="120"/>
      <c r="E857" s="120"/>
      <c r="F857" s="120"/>
      <c r="G857" s="120"/>
      <c r="H857" s="120"/>
      <c r="I857" s="120"/>
      <c r="J857" s="120"/>
      <c r="K857" s="120"/>
      <c r="L857" s="120"/>
      <c r="M857" s="120"/>
      <c r="N857" s="120"/>
      <c r="O857" s="120"/>
      <c r="P857" s="120"/>
      <c r="Q857" s="120"/>
      <c r="R857" s="120"/>
      <c r="S857" s="120"/>
      <c r="T857" s="120"/>
      <c r="U857" s="120"/>
      <c r="V857" s="120"/>
      <c r="W857" s="120"/>
      <c r="X857" s="120"/>
      <c r="Y857" s="120"/>
      <c r="Z857" s="120"/>
    </row>
    <row r="858" spans="1:26" ht="15.75" customHeight="1">
      <c r="A858" s="120"/>
      <c r="B858" s="120"/>
      <c r="C858" s="120"/>
      <c r="D858" s="120"/>
      <c r="E858" s="120"/>
      <c r="F858" s="120"/>
      <c r="G858" s="120"/>
      <c r="H858" s="120"/>
      <c r="I858" s="120"/>
      <c r="J858" s="120"/>
      <c r="K858" s="120"/>
      <c r="L858" s="120"/>
      <c r="M858" s="120"/>
      <c r="N858" s="120"/>
      <c r="O858" s="120"/>
      <c r="P858" s="120"/>
      <c r="Q858" s="120"/>
      <c r="R858" s="120"/>
      <c r="S858" s="120"/>
      <c r="T858" s="120"/>
      <c r="U858" s="120"/>
      <c r="V858" s="120"/>
      <c r="W858" s="120"/>
      <c r="X858" s="120"/>
      <c r="Y858" s="120"/>
      <c r="Z858" s="120"/>
    </row>
    <row r="859" spans="1:26" ht="15.75" customHeight="1">
      <c r="A859" s="120"/>
      <c r="B859" s="120"/>
      <c r="C859" s="120"/>
      <c r="D859" s="120"/>
      <c r="E859" s="120"/>
      <c r="F859" s="120"/>
      <c r="G859" s="120"/>
      <c r="H859" s="120"/>
      <c r="I859" s="120"/>
      <c r="J859" s="120"/>
      <c r="K859" s="120"/>
      <c r="L859" s="120"/>
      <c r="M859" s="120"/>
      <c r="N859" s="120"/>
      <c r="O859" s="120"/>
      <c r="P859" s="120"/>
      <c r="Q859" s="120"/>
      <c r="R859" s="120"/>
      <c r="S859" s="120"/>
      <c r="T859" s="120"/>
      <c r="U859" s="120"/>
      <c r="V859" s="120"/>
      <c r="W859" s="120"/>
      <c r="X859" s="120"/>
      <c r="Y859" s="120"/>
      <c r="Z859" s="120"/>
    </row>
    <row r="860" spans="1:26" ht="15.75" customHeight="1">
      <c r="A860" s="120"/>
      <c r="B860" s="120"/>
      <c r="C860" s="120"/>
      <c r="D860" s="120"/>
      <c r="E860" s="120"/>
      <c r="F860" s="120"/>
      <c r="G860" s="120"/>
      <c r="H860" s="120"/>
      <c r="I860" s="120"/>
      <c r="J860" s="120"/>
      <c r="K860" s="120"/>
      <c r="L860" s="120"/>
      <c r="M860" s="120"/>
      <c r="N860" s="120"/>
      <c r="O860" s="120"/>
      <c r="P860" s="120"/>
      <c r="Q860" s="120"/>
      <c r="R860" s="120"/>
      <c r="S860" s="120"/>
      <c r="T860" s="120"/>
      <c r="U860" s="120"/>
      <c r="V860" s="120"/>
      <c r="W860" s="120"/>
      <c r="X860" s="120"/>
      <c r="Y860" s="120"/>
      <c r="Z860" s="120"/>
    </row>
    <row r="861" spans="1:26" ht="15.75" customHeight="1">
      <c r="A861" s="120"/>
      <c r="B861" s="120"/>
      <c r="C861" s="120"/>
      <c r="D861" s="120"/>
      <c r="E861" s="120"/>
      <c r="F861" s="120"/>
      <c r="G861" s="120"/>
      <c r="H861" s="120"/>
      <c r="I861" s="120"/>
      <c r="J861" s="120"/>
      <c r="K861" s="120"/>
      <c r="L861" s="120"/>
      <c r="M861" s="120"/>
      <c r="N861" s="120"/>
      <c r="O861" s="120"/>
      <c r="P861" s="120"/>
      <c r="Q861" s="120"/>
      <c r="R861" s="120"/>
      <c r="S861" s="120"/>
      <c r="T861" s="120"/>
      <c r="U861" s="120"/>
      <c r="V861" s="120"/>
      <c r="W861" s="120"/>
      <c r="X861" s="120"/>
      <c r="Y861" s="120"/>
      <c r="Z861" s="120"/>
    </row>
    <row r="862" spans="1:26" ht="15.75" customHeight="1">
      <c r="A862" s="120"/>
      <c r="B862" s="120"/>
      <c r="C862" s="120"/>
      <c r="D862" s="120"/>
      <c r="E862" s="120"/>
      <c r="F862" s="120"/>
      <c r="G862" s="120"/>
      <c r="H862" s="120"/>
      <c r="I862" s="120"/>
      <c r="J862" s="120"/>
      <c r="K862" s="120"/>
      <c r="L862" s="120"/>
      <c r="M862" s="120"/>
      <c r="N862" s="120"/>
      <c r="O862" s="120"/>
      <c r="P862" s="120"/>
      <c r="Q862" s="120"/>
      <c r="R862" s="120"/>
      <c r="S862" s="120"/>
      <c r="T862" s="120"/>
      <c r="U862" s="120"/>
      <c r="V862" s="120"/>
      <c r="W862" s="120"/>
      <c r="X862" s="120"/>
      <c r="Y862" s="120"/>
      <c r="Z862" s="120"/>
    </row>
    <row r="863" spans="1:26" ht="15.75" customHeight="1">
      <c r="A863" s="120"/>
      <c r="B863" s="120"/>
      <c r="C863" s="120"/>
      <c r="D863" s="120"/>
      <c r="E863" s="120"/>
      <c r="F863" s="120"/>
      <c r="G863" s="120"/>
      <c r="H863" s="120"/>
      <c r="I863" s="120"/>
      <c r="J863" s="120"/>
      <c r="K863" s="120"/>
      <c r="L863" s="120"/>
      <c r="M863" s="120"/>
      <c r="N863" s="120"/>
      <c r="O863" s="120"/>
      <c r="P863" s="120"/>
      <c r="Q863" s="120"/>
      <c r="R863" s="120"/>
      <c r="S863" s="120"/>
      <c r="T863" s="120"/>
      <c r="U863" s="120"/>
      <c r="V863" s="120"/>
      <c r="W863" s="120"/>
      <c r="X863" s="120"/>
      <c r="Y863" s="120"/>
      <c r="Z863" s="120"/>
    </row>
    <row r="864" spans="1:26" ht="15.75" customHeight="1">
      <c r="A864" s="120"/>
      <c r="B864" s="120"/>
      <c r="C864" s="120"/>
      <c r="D864" s="120"/>
      <c r="E864" s="120"/>
      <c r="F864" s="120"/>
      <c r="G864" s="120"/>
      <c r="H864" s="120"/>
      <c r="I864" s="120"/>
      <c r="J864" s="120"/>
      <c r="K864" s="120"/>
      <c r="L864" s="120"/>
      <c r="M864" s="120"/>
      <c r="N864" s="120"/>
      <c r="O864" s="120"/>
      <c r="P864" s="120"/>
      <c r="Q864" s="120"/>
      <c r="R864" s="120"/>
      <c r="S864" s="120"/>
      <c r="T864" s="120"/>
      <c r="U864" s="120"/>
      <c r="V864" s="120"/>
      <c r="W864" s="120"/>
      <c r="X864" s="120"/>
      <c r="Y864" s="120"/>
      <c r="Z864" s="120"/>
    </row>
    <row r="865" spans="1:26" ht="15.75" customHeight="1">
      <c r="A865" s="120"/>
      <c r="B865" s="120"/>
      <c r="C865" s="120"/>
      <c r="D865" s="120"/>
      <c r="E865" s="120"/>
      <c r="F865" s="120"/>
      <c r="G865" s="120"/>
      <c r="H865" s="120"/>
      <c r="I865" s="120"/>
      <c r="J865" s="120"/>
      <c r="K865" s="120"/>
      <c r="L865" s="120"/>
      <c r="M865" s="120"/>
      <c r="N865" s="120"/>
      <c r="O865" s="120"/>
      <c r="P865" s="120"/>
      <c r="Q865" s="120"/>
      <c r="R865" s="120"/>
      <c r="S865" s="120"/>
      <c r="T865" s="120"/>
      <c r="U865" s="120"/>
      <c r="V865" s="120"/>
      <c r="W865" s="120"/>
      <c r="X865" s="120"/>
      <c r="Y865" s="120"/>
      <c r="Z865" s="120"/>
    </row>
    <row r="866" spans="1:26" ht="15.75" customHeight="1">
      <c r="A866" s="120"/>
      <c r="B866" s="120"/>
      <c r="C866" s="120"/>
      <c r="D866" s="120"/>
      <c r="E866" s="120"/>
      <c r="F866" s="120"/>
      <c r="G866" s="120"/>
      <c r="H866" s="120"/>
      <c r="I866" s="120"/>
      <c r="J866" s="120"/>
      <c r="K866" s="120"/>
      <c r="L866" s="120"/>
      <c r="M866" s="120"/>
      <c r="N866" s="120"/>
      <c r="O866" s="120"/>
      <c r="P866" s="120"/>
      <c r="Q866" s="120"/>
      <c r="R866" s="120"/>
      <c r="S866" s="120"/>
      <c r="T866" s="120"/>
      <c r="U866" s="120"/>
      <c r="V866" s="120"/>
      <c r="W866" s="120"/>
      <c r="X866" s="120"/>
      <c r="Y866" s="120"/>
      <c r="Z866" s="120"/>
    </row>
    <row r="867" spans="1:26" ht="15.75" customHeight="1">
      <c r="A867" s="120"/>
      <c r="B867" s="120"/>
      <c r="C867" s="120"/>
      <c r="D867" s="120"/>
      <c r="E867" s="120"/>
      <c r="F867" s="120"/>
      <c r="G867" s="120"/>
      <c r="H867" s="120"/>
      <c r="I867" s="120"/>
      <c r="J867" s="120"/>
      <c r="K867" s="120"/>
      <c r="L867" s="120"/>
      <c r="M867" s="120"/>
      <c r="N867" s="120"/>
      <c r="O867" s="120"/>
      <c r="P867" s="120"/>
      <c r="Q867" s="120"/>
      <c r="R867" s="120"/>
      <c r="S867" s="120"/>
      <c r="T867" s="120"/>
      <c r="U867" s="120"/>
      <c r="V867" s="120"/>
      <c r="W867" s="120"/>
      <c r="X867" s="120"/>
      <c r="Y867" s="120"/>
      <c r="Z867" s="120"/>
    </row>
    <row r="868" spans="1:26" ht="15.75" customHeight="1">
      <c r="A868" s="120"/>
      <c r="B868" s="120"/>
      <c r="C868" s="120"/>
      <c r="D868" s="120"/>
      <c r="E868" s="120"/>
      <c r="F868" s="120"/>
      <c r="G868" s="120"/>
      <c r="H868" s="120"/>
      <c r="I868" s="120"/>
      <c r="J868" s="120"/>
      <c r="K868" s="120"/>
      <c r="L868" s="120"/>
      <c r="M868" s="120"/>
      <c r="N868" s="120"/>
      <c r="O868" s="120"/>
      <c r="P868" s="120"/>
      <c r="Q868" s="120"/>
      <c r="R868" s="120"/>
      <c r="S868" s="120"/>
      <c r="T868" s="120"/>
      <c r="U868" s="120"/>
      <c r="V868" s="120"/>
      <c r="W868" s="120"/>
      <c r="X868" s="120"/>
      <c r="Y868" s="120"/>
      <c r="Z868" s="120"/>
    </row>
    <row r="869" spans="1:26" ht="15.75" customHeight="1">
      <c r="A869" s="120"/>
      <c r="B869" s="120"/>
      <c r="C869" s="120"/>
      <c r="D869" s="120"/>
      <c r="E869" s="120"/>
      <c r="F869" s="120"/>
      <c r="G869" s="120"/>
      <c r="H869" s="120"/>
      <c r="I869" s="120"/>
      <c r="J869" s="120"/>
      <c r="K869" s="120"/>
      <c r="L869" s="120"/>
      <c r="M869" s="120"/>
      <c r="N869" s="120"/>
      <c r="O869" s="120"/>
      <c r="P869" s="120"/>
      <c r="Q869" s="120"/>
      <c r="R869" s="120"/>
      <c r="S869" s="120"/>
      <c r="T869" s="120"/>
      <c r="U869" s="120"/>
      <c r="V869" s="120"/>
      <c r="W869" s="120"/>
      <c r="X869" s="120"/>
      <c r="Y869" s="120"/>
      <c r="Z869" s="120"/>
    </row>
    <row r="870" spans="1:26" ht="15.75" customHeight="1">
      <c r="A870" s="120"/>
      <c r="B870" s="120"/>
      <c r="C870" s="120"/>
      <c r="D870" s="120"/>
      <c r="E870" s="120"/>
      <c r="F870" s="120"/>
      <c r="G870" s="120"/>
      <c r="H870" s="120"/>
      <c r="I870" s="120"/>
      <c r="J870" s="120"/>
      <c r="K870" s="120"/>
      <c r="L870" s="120"/>
      <c r="M870" s="120"/>
      <c r="N870" s="120"/>
      <c r="O870" s="120"/>
      <c r="P870" s="120"/>
      <c r="Q870" s="120"/>
      <c r="R870" s="120"/>
      <c r="S870" s="120"/>
      <c r="T870" s="120"/>
      <c r="U870" s="120"/>
      <c r="V870" s="120"/>
      <c r="W870" s="120"/>
      <c r="X870" s="120"/>
      <c r="Y870" s="120"/>
      <c r="Z870" s="120"/>
    </row>
    <row r="871" spans="1:26" ht="15.75" customHeight="1">
      <c r="A871" s="120"/>
      <c r="B871" s="120"/>
      <c r="C871" s="120"/>
      <c r="D871" s="120"/>
      <c r="E871" s="120"/>
      <c r="F871" s="120"/>
      <c r="G871" s="120"/>
      <c r="H871" s="120"/>
      <c r="I871" s="120"/>
      <c r="J871" s="120"/>
      <c r="K871" s="120"/>
      <c r="L871" s="120"/>
      <c r="M871" s="120"/>
      <c r="N871" s="120"/>
      <c r="O871" s="120"/>
      <c r="P871" s="120"/>
      <c r="Q871" s="120"/>
      <c r="R871" s="120"/>
      <c r="S871" s="120"/>
      <c r="T871" s="120"/>
      <c r="U871" s="120"/>
      <c r="V871" s="120"/>
      <c r="W871" s="120"/>
      <c r="X871" s="120"/>
      <c r="Y871" s="120"/>
      <c r="Z871" s="120"/>
    </row>
    <row r="872" spans="1:26" ht="15.75" customHeight="1">
      <c r="A872" s="120"/>
      <c r="B872" s="120"/>
      <c r="C872" s="120"/>
      <c r="D872" s="120"/>
      <c r="E872" s="120"/>
      <c r="F872" s="120"/>
      <c r="G872" s="120"/>
      <c r="H872" s="120"/>
      <c r="I872" s="120"/>
      <c r="J872" s="120"/>
      <c r="K872" s="120"/>
      <c r="L872" s="120"/>
      <c r="M872" s="120"/>
      <c r="N872" s="120"/>
      <c r="O872" s="120"/>
      <c r="P872" s="120"/>
      <c r="Q872" s="120"/>
      <c r="R872" s="120"/>
      <c r="S872" s="120"/>
      <c r="T872" s="120"/>
      <c r="U872" s="120"/>
      <c r="V872" s="120"/>
      <c r="W872" s="120"/>
      <c r="X872" s="120"/>
      <c r="Y872" s="120"/>
      <c r="Z872" s="120"/>
    </row>
    <row r="873" spans="1:26" ht="15.75" customHeight="1">
      <c r="A873" s="120"/>
      <c r="B873" s="120"/>
      <c r="C873" s="120"/>
      <c r="D873" s="120"/>
      <c r="E873" s="120"/>
      <c r="F873" s="120"/>
      <c r="G873" s="120"/>
      <c r="H873" s="120"/>
      <c r="I873" s="120"/>
      <c r="J873" s="120"/>
      <c r="K873" s="120"/>
      <c r="L873" s="120"/>
      <c r="M873" s="120"/>
      <c r="N873" s="120"/>
      <c r="O873" s="120"/>
      <c r="P873" s="120"/>
      <c r="Q873" s="120"/>
      <c r="R873" s="120"/>
      <c r="S873" s="120"/>
      <c r="T873" s="120"/>
      <c r="U873" s="120"/>
      <c r="V873" s="120"/>
      <c r="W873" s="120"/>
      <c r="X873" s="120"/>
      <c r="Y873" s="120"/>
      <c r="Z873" s="120"/>
    </row>
    <row r="874" spans="1:26" ht="15.75" customHeight="1">
      <c r="A874" s="120"/>
      <c r="B874" s="120"/>
      <c r="C874" s="120"/>
      <c r="D874" s="120"/>
      <c r="E874" s="120"/>
      <c r="F874" s="120"/>
      <c r="G874" s="120"/>
      <c r="H874" s="120"/>
      <c r="I874" s="120"/>
      <c r="J874" s="120"/>
      <c r="K874" s="120"/>
      <c r="L874" s="120"/>
      <c r="M874" s="120"/>
      <c r="N874" s="120"/>
      <c r="O874" s="120"/>
      <c r="P874" s="120"/>
      <c r="Q874" s="120"/>
      <c r="R874" s="120"/>
      <c r="S874" s="120"/>
      <c r="T874" s="120"/>
      <c r="U874" s="120"/>
      <c r="V874" s="120"/>
      <c r="W874" s="120"/>
      <c r="X874" s="120"/>
      <c r="Y874" s="120"/>
      <c r="Z874" s="120"/>
    </row>
    <row r="875" spans="1:26" ht="15.75" customHeight="1">
      <c r="A875" s="120"/>
      <c r="B875" s="120"/>
      <c r="C875" s="120"/>
      <c r="D875" s="120"/>
      <c r="E875" s="120"/>
      <c r="F875" s="120"/>
      <c r="G875" s="120"/>
      <c r="H875" s="120"/>
      <c r="I875" s="120"/>
      <c r="J875" s="120"/>
      <c r="K875" s="120"/>
      <c r="L875" s="120"/>
      <c r="M875" s="120"/>
      <c r="N875" s="120"/>
      <c r="O875" s="120"/>
      <c r="P875" s="120"/>
      <c r="Q875" s="120"/>
      <c r="R875" s="120"/>
      <c r="S875" s="120"/>
      <c r="T875" s="120"/>
      <c r="U875" s="120"/>
      <c r="V875" s="120"/>
      <c r="W875" s="120"/>
      <c r="X875" s="120"/>
      <c r="Y875" s="120"/>
      <c r="Z875" s="120"/>
    </row>
    <row r="876" spans="1:26" ht="15.75" customHeight="1">
      <c r="A876" s="120"/>
      <c r="B876" s="120"/>
      <c r="C876" s="120"/>
      <c r="D876" s="120"/>
      <c r="E876" s="120"/>
      <c r="F876" s="120"/>
      <c r="G876" s="120"/>
      <c r="H876" s="120"/>
      <c r="I876" s="120"/>
      <c r="J876" s="120"/>
      <c r="K876" s="120"/>
      <c r="L876" s="120"/>
      <c r="M876" s="120"/>
      <c r="N876" s="120"/>
      <c r="O876" s="120"/>
      <c r="P876" s="120"/>
      <c r="Q876" s="120"/>
      <c r="R876" s="120"/>
      <c r="S876" s="120"/>
      <c r="T876" s="120"/>
      <c r="U876" s="120"/>
      <c r="V876" s="120"/>
      <c r="W876" s="120"/>
      <c r="X876" s="120"/>
      <c r="Y876" s="120"/>
      <c r="Z876" s="120"/>
    </row>
    <row r="877" spans="1:26" ht="15.75" customHeight="1">
      <c r="A877" s="120"/>
      <c r="B877" s="120"/>
      <c r="C877" s="120"/>
      <c r="D877" s="120"/>
      <c r="E877" s="120"/>
      <c r="F877" s="120"/>
      <c r="G877" s="120"/>
      <c r="H877" s="120"/>
      <c r="I877" s="120"/>
      <c r="J877" s="120"/>
      <c r="K877" s="120"/>
      <c r="L877" s="120"/>
      <c r="M877" s="120"/>
      <c r="N877" s="120"/>
      <c r="O877" s="120"/>
      <c r="P877" s="120"/>
      <c r="Q877" s="120"/>
      <c r="R877" s="120"/>
      <c r="S877" s="120"/>
      <c r="T877" s="120"/>
      <c r="U877" s="120"/>
      <c r="V877" s="120"/>
      <c r="W877" s="120"/>
      <c r="X877" s="120"/>
      <c r="Y877" s="120"/>
      <c r="Z877" s="120"/>
    </row>
    <row r="878" spans="1:26" ht="15.75" customHeight="1">
      <c r="A878" s="120"/>
      <c r="B878" s="120"/>
      <c r="C878" s="120"/>
      <c r="D878" s="120"/>
      <c r="E878" s="120"/>
      <c r="F878" s="120"/>
      <c r="G878" s="120"/>
      <c r="H878" s="120"/>
      <c r="I878" s="120"/>
      <c r="J878" s="120"/>
      <c r="K878" s="120"/>
      <c r="L878" s="120"/>
      <c r="M878" s="120"/>
      <c r="N878" s="120"/>
      <c r="O878" s="120"/>
      <c r="P878" s="120"/>
      <c r="Q878" s="120"/>
      <c r="R878" s="120"/>
      <c r="S878" s="120"/>
      <c r="T878" s="120"/>
      <c r="U878" s="120"/>
      <c r="V878" s="120"/>
      <c r="W878" s="120"/>
      <c r="X878" s="120"/>
      <c r="Y878" s="120"/>
      <c r="Z878" s="120"/>
    </row>
    <row r="879" spans="1:26" ht="15.75" customHeight="1">
      <c r="A879" s="120"/>
      <c r="B879" s="120"/>
      <c r="C879" s="120"/>
      <c r="D879" s="120"/>
      <c r="E879" s="120"/>
      <c r="F879" s="120"/>
      <c r="G879" s="120"/>
      <c r="H879" s="120"/>
      <c r="I879" s="120"/>
      <c r="J879" s="120"/>
      <c r="K879" s="120"/>
      <c r="L879" s="120"/>
      <c r="M879" s="120"/>
      <c r="N879" s="120"/>
      <c r="O879" s="120"/>
      <c r="P879" s="120"/>
      <c r="Q879" s="120"/>
      <c r="R879" s="120"/>
      <c r="S879" s="120"/>
      <c r="T879" s="120"/>
      <c r="U879" s="120"/>
      <c r="V879" s="120"/>
      <c r="W879" s="120"/>
      <c r="X879" s="120"/>
      <c r="Y879" s="120"/>
      <c r="Z879" s="120"/>
    </row>
    <row r="880" spans="1:26" ht="15.75" customHeight="1">
      <c r="A880" s="120"/>
      <c r="B880" s="120"/>
      <c r="C880" s="120"/>
      <c r="D880" s="120"/>
      <c r="E880" s="120"/>
      <c r="F880" s="120"/>
      <c r="G880" s="120"/>
      <c r="H880" s="120"/>
      <c r="I880" s="120"/>
      <c r="J880" s="120"/>
      <c r="K880" s="120"/>
      <c r="L880" s="120"/>
      <c r="M880" s="120"/>
      <c r="N880" s="120"/>
      <c r="O880" s="120"/>
      <c r="P880" s="120"/>
      <c r="Q880" s="120"/>
      <c r="R880" s="120"/>
      <c r="S880" s="120"/>
      <c r="T880" s="120"/>
      <c r="U880" s="120"/>
      <c r="V880" s="120"/>
      <c r="W880" s="120"/>
      <c r="X880" s="120"/>
      <c r="Y880" s="120"/>
      <c r="Z880" s="120"/>
    </row>
    <row r="881" spans="1:26" ht="15.75" customHeight="1">
      <c r="A881" s="120"/>
      <c r="B881" s="120"/>
      <c r="C881" s="120"/>
      <c r="D881" s="120"/>
      <c r="E881" s="120"/>
      <c r="F881" s="120"/>
      <c r="G881" s="120"/>
      <c r="H881" s="120"/>
      <c r="I881" s="120"/>
      <c r="J881" s="120"/>
      <c r="K881" s="120"/>
      <c r="L881" s="120"/>
      <c r="M881" s="120"/>
      <c r="N881" s="120"/>
      <c r="O881" s="120"/>
      <c r="P881" s="120"/>
      <c r="Q881" s="120"/>
      <c r="R881" s="120"/>
      <c r="S881" s="120"/>
      <c r="T881" s="120"/>
      <c r="U881" s="120"/>
      <c r="V881" s="120"/>
      <c r="W881" s="120"/>
      <c r="X881" s="120"/>
      <c r="Y881" s="120"/>
      <c r="Z881" s="120"/>
    </row>
    <row r="882" spans="1:26" ht="15.75" customHeight="1">
      <c r="A882" s="120"/>
      <c r="B882" s="120"/>
      <c r="C882" s="120"/>
      <c r="D882" s="120"/>
      <c r="E882" s="120"/>
      <c r="F882" s="120"/>
      <c r="G882" s="120"/>
      <c r="H882" s="120"/>
      <c r="I882" s="120"/>
      <c r="J882" s="120"/>
      <c r="K882" s="120"/>
      <c r="L882" s="120"/>
      <c r="M882" s="120"/>
      <c r="N882" s="120"/>
      <c r="O882" s="120"/>
      <c r="P882" s="120"/>
      <c r="Q882" s="120"/>
      <c r="R882" s="120"/>
      <c r="S882" s="120"/>
      <c r="T882" s="120"/>
      <c r="U882" s="120"/>
      <c r="V882" s="120"/>
      <c r="W882" s="120"/>
      <c r="X882" s="120"/>
      <c r="Y882" s="120"/>
      <c r="Z882" s="120"/>
    </row>
    <row r="883" spans="1:26" ht="15.75" customHeight="1">
      <c r="A883" s="120"/>
      <c r="B883" s="120"/>
      <c r="C883" s="120"/>
      <c r="D883" s="120"/>
      <c r="E883" s="120"/>
      <c r="F883" s="120"/>
      <c r="G883" s="120"/>
      <c r="H883" s="120"/>
      <c r="I883" s="120"/>
      <c r="J883" s="120"/>
      <c r="K883" s="120"/>
      <c r="L883" s="120"/>
      <c r="M883" s="120"/>
      <c r="N883" s="120"/>
      <c r="O883" s="120"/>
      <c r="P883" s="120"/>
      <c r="Q883" s="120"/>
      <c r="R883" s="120"/>
      <c r="S883" s="120"/>
      <c r="T883" s="120"/>
      <c r="U883" s="120"/>
      <c r="V883" s="120"/>
      <c r="W883" s="120"/>
      <c r="X883" s="120"/>
      <c r="Y883" s="120"/>
      <c r="Z883" s="120"/>
    </row>
    <row r="884" spans="1:26" ht="15.75" customHeight="1">
      <c r="A884" s="120"/>
      <c r="B884" s="120"/>
      <c r="C884" s="120"/>
      <c r="D884" s="120"/>
      <c r="E884" s="120"/>
      <c r="F884" s="120"/>
      <c r="G884" s="120"/>
      <c r="H884" s="120"/>
      <c r="I884" s="120"/>
      <c r="J884" s="120"/>
      <c r="K884" s="120"/>
      <c r="L884" s="120"/>
      <c r="M884" s="120"/>
      <c r="N884" s="120"/>
      <c r="O884" s="120"/>
      <c r="P884" s="120"/>
      <c r="Q884" s="120"/>
      <c r="R884" s="120"/>
      <c r="S884" s="120"/>
      <c r="T884" s="120"/>
      <c r="U884" s="120"/>
      <c r="V884" s="120"/>
      <c r="W884" s="120"/>
      <c r="X884" s="120"/>
      <c r="Y884" s="120"/>
      <c r="Z884" s="120"/>
    </row>
    <row r="885" spans="1:26" ht="15.75" customHeight="1">
      <c r="A885" s="120"/>
      <c r="B885" s="120"/>
      <c r="C885" s="120"/>
      <c r="D885" s="120"/>
      <c r="E885" s="120"/>
      <c r="F885" s="120"/>
      <c r="G885" s="120"/>
      <c r="H885" s="120"/>
      <c r="I885" s="120"/>
      <c r="J885" s="120"/>
      <c r="K885" s="120"/>
      <c r="L885" s="120"/>
      <c r="M885" s="120"/>
      <c r="N885" s="120"/>
      <c r="O885" s="120"/>
      <c r="P885" s="120"/>
      <c r="Q885" s="120"/>
      <c r="R885" s="120"/>
      <c r="S885" s="120"/>
      <c r="T885" s="120"/>
      <c r="U885" s="120"/>
      <c r="V885" s="120"/>
      <c r="W885" s="120"/>
      <c r="X885" s="120"/>
      <c r="Y885" s="120"/>
      <c r="Z885" s="120"/>
    </row>
    <row r="886" spans="1:26" ht="15.75" customHeight="1">
      <c r="A886" s="120"/>
      <c r="B886" s="120"/>
      <c r="C886" s="120"/>
      <c r="D886" s="120"/>
      <c r="E886" s="120"/>
      <c r="F886" s="120"/>
      <c r="G886" s="120"/>
      <c r="H886" s="120"/>
      <c r="I886" s="120"/>
      <c r="J886" s="120"/>
      <c r="K886" s="120"/>
      <c r="L886" s="120"/>
      <c r="M886" s="120"/>
      <c r="N886" s="120"/>
      <c r="O886" s="120"/>
      <c r="P886" s="120"/>
      <c r="Q886" s="120"/>
      <c r="R886" s="120"/>
      <c r="S886" s="120"/>
      <c r="T886" s="120"/>
      <c r="U886" s="120"/>
      <c r="V886" s="120"/>
      <c r="W886" s="120"/>
      <c r="X886" s="120"/>
      <c r="Y886" s="120"/>
      <c r="Z886" s="120"/>
    </row>
    <row r="887" spans="1:26" ht="15.75" customHeight="1">
      <c r="A887" s="120"/>
      <c r="B887" s="120"/>
      <c r="C887" s="120"/>
      <c r="D887" s="120"/>
      <c r="E887" s="120"/>
      <c r="F887" s="120"/>
      <c r="G887" s="120"/>
      <c r="H887" s="120"/>
      <c r="I887" s="120"/>
      <c r="J887" s="120"/>
      <c r="K887" s="120"/>
      <c r="L887" s="120"/>
      <c r="M887" s="120"/>
      <c r="N887" s="120"/>
      <c r="O887" s="120"/>
      <c r="P887" s="120"/>
      <c r="Q887" s="120"/>
      <c r="R887" s="120"/>
      <c r="S887" s="120"/>
      <c r="T887" s="120"/>
      <c r="U887" s="120"/>
      <c r="V887" s="120"/>
      <c r="W887" s="120"/>
      <c r="X887" s="120"/>
      <c r="Y887" s="120"/>
      <c r="Z887" s="120"/>
    </row>
    <row r="888" spans="1:26" ht="15.75" customHeight="1">
      <c r="A888" s="120"/>
      <c r="B888" s="120"/>
      <c r="C888" s="120"/>
      <c r="D888" s="120"/>
      <c r="E888" s="120"/>
      <c r="F888" s="120"/>
      <c r="G888" s="120"/>
      <c r="H888" s="120"/>
      <c r="I888" s="120"/>
      <c r="J888" s="120"/>
      <c r="K888" s="120"/>
      <c r="L888" s="120"/>
      <c r="M888" s="120"/>
      <c r="N888" s="120"/>
      <c r="O888" s="120"/>
      <c r="P888" s="120"/>
      <c r="Q888" s="120"/>
      <c r="R888" s="120"/>
      <c r="S888" s="120"/>
      <c r="T888" s="120"/>
      <c r="U888" s="120"/>
      <c r="V888" s="120"/>
      <c r="W888" s="120"/>
      <c r="X888" s="120"/>
      <c r="Y888" s="120"/>
      <c r="Z888" s="120"/>
    </row>
    <row r="889" spans="1:26" ht="15.75" customHeight="1">
      <c r="A889" s="120"/>
      <c r="B889" s="120"/>
      <c r="C889" s="120"/>
      <c r="D889" s="120"/>
      <c r="E889" s="120"/>
      <c r="F889" s="120"/>
      <c r="G889" s="120"/>
      <c r="H889" s="120"/>
      <c r="I889" s="120"/>
      <c r="J889" s="120"/>
      <c r="K889" s="120"/>
      <c r="L889" s="120"/>
      <c r="M889" s="120"/>
      <c r="N889" s="120"/>
      <c r="O889" s="120"/>
      <c r="P889" s="120"/>
      <c r="Q889" s="120"/>
      <c r="R889" s="120"/>
      <c r="S889" s="120"/>
      <c r="T889" s="120"/>
      <c r="U889" s="120"/>
      <c r="V889" s="120"/>
      <c r="W889" s="120"/>
      <c r="X889" s="120"/>
      <c r="Y889" s="120"/>
      <c r="Z889" s="120"/>
    </row>
    <row r="890" spans="1:26" ht="15.75" customHeight="1">
      <c r="A890" s="120"/>
      <c r="B890" s="120"/>
      <c r="C890" s="120"/>
      <c r="D890" s="120"/>
      <c r="E890" s="120"/>
      <c r="F890" s="120"/>
      <c r="G890" s="120"/>
      <c r="H890" s="120"/>
      <c r="I890" s="120"/>
      <c r="J890" s="120"/>
      <c r="K890" s="120"/>
      <c r="L890" s="120"/>
      <c r="M890" s="120"/>
      <c r="N890" s="120"/>
      <c r="O890" s="120"/>
      <c r="P890" s="120"/>
      <c r="Q890" s="120"/>
      <c r="R890" s="120"/>
      <c r="S890" s="120"/>
      <c r="T890" s="120"/>
      <c r="U890" s="120"/>
      <c r="V890" s="120"/>
      <c r="W890" s="120"/>
      <c r="X890" s="120"/>
      <c r="Y890" s="120"/>
      <c r="Z890" s="120"/>
    </row>
    <row r="891" spans="1:26" ht="15.75" customHeight="1">
      <c r="A891" s="120"/>
      <c r="B891" s="120"/>
      <c r="C891" s="120"/>
      <c r="D891" s="120"/>
      <c r="E891" s="120"/>
      <c r="F891" s="120"/>
      <c r="G891" s="120"/>
      <c r="H891" s="120"/>
      <c r="I891" s="120"/>
      <c r="J891" s="120"/>
      <c r="K891" s="120"/>
      <c r="L891" s="120"/>
      <c r="M891" s="120"/>
      <c r="N891" s="120"/>
      <c r="O891" s="120"/>
      <c r="P891" s="120"/>
      <c r="Q891" s="120"/>
      <c r="R891" s="120"/>
      <c r="S891" s="120"/>
      <c r="T891" s="120"/>
      <c r="U891" s="120"/>
      <c r="V891" s="120"/>
      <c r="W891" s="120"/>
      <c r="X891" s="120"/>
      <c r="Y891" s="120"/>
      <c r="Z891" s="120"/>
    </row>
    <row r="892" spans="1:26" ht="15.75" customHeight="1">
      <c r="A892" s="120"/>
      <c r="B892" s="120"/>
      <c r="C892" s="120"/>
      <c r="D892" s="120"/>
      <c r="E892" s="120"/>
      <c r="F892" s="120"/>
      <c r="G892" s="120"/>
      <c r="H892" s="120"/>
      <c r="I892" s="120"/>
      <c r="J892" s="120"/>
      <c r="K892" s="120"/>
      <c r="L892" s="120"/>
      <c r="M892" s="120"/>
      <c r="N892" s="120"/>
      <c r="O892" s="120"/>
      <c r="P892" s="120"/>
      <c r="Q892" s="120"/>
      <c r="R892" s="120"/>
      <c r="S892" s="120"/>
      <c r="T892" s="120"/>
      <c r="U892" s="120"/>
      <c r="V892" s="120"/>
      <c r="W892" s="120"/>
      <c r="X892" s="120"/>
      <c r="Y892" s="120"/>
      <c r="Z892" s="120"/>
    </row>
    <row r="893" spans="1:26" ht="15.75" customHeight="1">
      <c r="A893" s="120"/>
      <c r="B893" s="120"/>
      <c r="C893" s="120"/>
      <c r="D893" s="120"/>
      <c r="E893" s="120"/>
      <c r="F893" s="120"/>
      <c r="G893" s="120"/>
      <c r="H893" s="120"/>
      <c r="I893" s="120"/>
      <c r="J893" s="120"/>
      <c r="K893" s="120"/>
      <c r="L893" s="120"/>
      <c r="M893" s="120"/>
      <c r="N893" s="120"/>
      <c r="O893" s="120"/>
      <c r="P893" s="120"/>
      <c r="Q893" s="120"/>
      <c r="R893" s="120"/>
      <c r="S893" s="120"/>
      <c r="T893" s="120"/>
      <c r="U893" s="120"/>
      <c r="V893" s="120"/>
      <c r="W893" s="120"/>
      <c r="X893" s="120"/>
      <c r="Y893" s="120"/>
      <c r="Z893" s="120"/>
    </row>
    <row r="894" spans="1:26" ht="15.75" customHeight="1">
      <c r="A894" s="120"/>
      <c r="B894" s="120"/>
      <c r="C894" s="120"/>
      <c r="D894" s="120"/>
      <c r="E894" s="120"/>
      <c r="F894" s="120"/>
      <c r="G894" s="120"/>
      <c r="H894" s="120"/>
      <c r="I894" s="120"/>
      <c r="J894" s="120"/>
      <c r="K894" s="120"/>
      <c r="L894" s="120"/>
      <c r="M894" s="120"/>
      <c r="N894" s="120"/>
      <c r="O894" s="120"/>
      <c r="P894" s="120"/>
      <c r="Q894" s="120"/>
      <c r="R894" s="120"/>
      <c r="S894" s="120"/>
      <c r="T894" s="120"/>
      <c r="U894" s="120"/>
      <c r="V894" s="120"/>
      <c r="W894" s="120"/>
      <c r="X894" s="120"/>
      <c r="Y894" s="120"/>
      <c r="Z894" s="120"/>
    </row>
    <row r="895" spans="1:26" ht="15.75" customHeight="1">
      <c r="A895" s="120"/>
      <c r="B895" s="120"/>
      <c r="C895" s="120"/>
      <c r="D895" s="120"/>
      <c r="E895" s="120"/>
      <c r="F895" s="120"/>
      <c r="G895" s="120"/>
      <c r="H895" s="120"/>
      <c r="I895" s="120"/>
      <c r="J895" s="120"/>
      <c r="K895" s="120"/>
      <c r="L895" s="120"/>
      <c r="M895" s="120"/>
      <c r="N895" s="120"/>
      <c r="O895" s="120"/>
      <c r="P895" s="120"/>
      <c r="Q895" s="120"/>
      <c r="R895" s="120"/>
      <c r="S895" s="120"/>
      <c r="T895" s="120"/>
      <c r="U895" s="120"/>
      <c r="V895" s="120"/>
      <c r="W895" s="120"/>
      <c r="X895" s="120"/>
      <c r="Y895" s="120"/>
      <c r="Z895" s="120"/>
    </row>
    <row r="896" spans="1:26" ht="15.75" customHeight="1">
      <c r="A896" s="120"/>
      <c r="B896" s="120"/>
      <c r="C896" s="120"/>
      <c r="D896" s="120"/>
      <c r="E896" s="120"/>
      <c r="F896" s="120"/>
      <c r="G896" s="120"/>
      <c r="H896" s="120"/>
      <c r="I896" s="120"/>
      <c r="J896" s="120"/>
      <c r="K896" s="120"/>
      <c r="L896" s="120"/>
      <c r="M896" s="120"/>
      <c r="N896" s="120"/>
      <c r="O896" s="120"/>
      <c r="P896" s="120"/>
      <c r="Q896" s="120"/>
      <c r="R896" s="120"/>
      <c r="S896" s="120"/>
      <c r="T896" s="120"/>
      <c r="U896" s="120"/>
      <c r="V896" s="120"/>
      <c r="W896" s="120"/>
      <c r="X896" s="120"/>
      <c r="Y896" s="120"/>
      <c r="Z896" s="120"/>
    </row>
    <row r="897" spans="1:26" ht="15.75" customHeight="1">
      <c r="A897" s="120"/>
      <c r="B897" s="120"/>
      <c r="C897" s="120"/>
      <c r="D897" s="120"/>
      <c r="E897" s="120"/>
      <c r="F897" s="120"/>
      <c r="G897" s="120"/>
      <c r="H897" s="120"/>
      <c r="I897" s="120"/>
      <c r="J897" s="120"/>
      <c r="K897" s="120"/>
      <c r="L897" s="120"/>
      <c r="M897" s="120"/>
      <c r="N897" s="120"/>
      <c r="O897" s="120"/>
      <c r="P897" s="120"/>
      <c r="Q897" s="120"/>
      <c r="R897" s="120"/>
      <c r="S897" s="120"/>
      <c r="T897" s="120"/>
      <c r="U897" s="120"/>
      <c r="V897" s="120"/>
      <c r="W897" s="120"/>
      <c r="X897" s="120"/>
      <c r="Y897" s="120"/>
      <c r="Z897" s="120"/>
    </row>
    <row r="898" spans="1:26" ht="15.75" customHeight="1">
      <c r="A898" s="120"/>
      <c r="B898" s="120"/>
      <c r="C898" s="120"/>
      <c r="D898" s="120"/>
      <c r="E898" s="120"/>
      <c r="F898" s="120"/>
      <c r="G898" s="120"/>
      <c r="H898" s="120"/>
      <c r="I898" s="120"/>
      <c r="J898" s="120"/>
      <c r="K898" s="120"/>
      <c r="L898" s="120"/>
      <c r="M898" s="120"/>
      <c r="N898" s="120"/>
      <c r="O898" s="120"/>
      <c r="P898" s="120"/>
      <c r="Q898" s="120"/>
      <c r="R898" s="120"/>
      <c r="S898" s="120"/>
      <c r="T898" s="120"/>
      <c r="U898" s="120"/>
      <c r="V898" s="120"/>
      <c r="W898" s="120"/>
      <c r="X898" s="120"/>
      <c r="Y898" s="120"/>
      <c r="Z898" s="120"/>
    </row>
    <row r="899" spans="1:26" ht="15.75" customHeight="1">
      <c r="A899" s="120"/>
      <c r="B899" s="120"/>
      <c r="C899" s="120"/>
      <c r="D899" s="120"/>
      <c r="E899" s="120"/>
      <c r="F899" s="120"/>
      <c r="G899" s="120"/>
      <c r="H899" s="120"/>
      <c r="I899" s="120"/>
      <c r="J899" s="120"/>
      <c r="K899" s="120"/>
      <c r="L899" s="120"/>
      <c r="M899" s="120"/>
      <c r="N899" s="120"/>
      <c r="O899" s="120"/>
      <c r="P899" s="120"/>
      <c r="Q899" s="120"/>
      <c r="R899" s="120"/>
      <c r="S899" s="120"/>
      <c r="T899" s="120"/>
      <c r="U899" s="120"/>
      <c r="V899" s="120"/>
      <c r="W899" s="120"/>
      <c r="X899" s="120"/>
      <c r="Y899" s="120"/>
      <c r="Z899" s="120"/>
    </row>
    <row r="900" spans="1:26" ht="15.75" customHeight="1">
      <c r="A900" s="120"/>
      <c r="B900" s="120"/>
      <c r="C900" s="120"/>
      <c r="D900" s="120"/>
      <c r="E900" s="120"/>
      <c r="F900" s="120"/>
      <c r="G900" s="120"/>
      <c r="H900" s="120"/>
      <c r="I900" s="120"/>
      <c r="J900" s="120"/>
      <c r="K900" s="120"/>
      <c r="L900" s="120"/>
      <c r="M900" s="120"/>
      <c r="N900" s="120"/>
      <c r="O900" s="120"/>
      <c r="P900" s="120"/>
      <c r="Q900" s="120"/>
      <c r="R900" s="120"/>
      <c r="S900" s="120"/>
      <c r="T900" s="120"/>
      <c r="U900" s="120"/>
      <c r="V900" s="120"/>
      <c r="W900" s="120"/>
      <c r="X900" s="120"/>
      <c r="Y900" s="120"/>
      <c r="Z900" s="120"/>
    </row>
    <row r="901" spans="1:26" ht="15.75" customHeight="1">
      <c r="A901" s="120"/>
      <c r="B901" s="120"/>
      <c r="C901" s="120"/>
      <c r="D901" s="120"/>
      <c r="E901" s="120"/>
      <c r="F901" s="120"/>
      <c r="G901" s="120"/>
      <c r="H901" s="120"/>
      <c r="I901" s="120"/>
      <c r="J901" s="120"/>
      <c r="K901" s="120"/>
      <c r="L901" s="120"/>
      <c r="M901" s="120"/>
      <c r="N901" s="120"/>
      <c r="O901" s="120"/>
      <c r="P901" s="120"/>
      <c r="Q901" s="120"/>
      <c r="R901" s="120"/>
      <c r="S901" s="120"/>
      <c r="T901" s="120"/>
      <c r="U901" s="120"/>
      <c r="V901" s="120"/>
      <c r="W901" s="120"/>
      <c r="X901" s="120"/>
      <c r="Y901" s="120"/>
      <c r="Z901" s="120"/>
    </row>
    <row r="902" spans="1:26" ht="15.75" customHeight="1">
      <c r="A902" s="120"/>
      <c r="B902" s="120"/>
      <c r="C902" s="120"/>
      <c r="D902" s="120"/>
      <c r="E902" s="120"/>
      <c r="F902" s="120"/>
      <c r="G902" s="120"/>
      <c r="H902" s="120"/>
      <c r="I902" s="120"/>
      <c r="J902" s="120"/>
      <c r="K902" s="120"/>
      <c r="L902" s="120"/>
      <c r="M902" s="120"/>
      <c r="N902" s="120"/>
      <c r="O902" s="120"/>
      <c r="P902" s="120"/>
      <c r="Q902" s="120"/>
      <c r="R902" s="120"/>
      <c r="S902" s="120"/>
      <c r="T902" s="120"/>
      <c r="U902" s="120"/>
      <c r="V902" s="120"/>
      <c r="W902" s="120"/>
      <c r="X902" s="120"/>
      <c r="Y902" s="120"/>
      <c r="Z902" s="120"/>
    </row>
    <row r="903" spans="1:26" ht="15.75" customHeight="1">
      <c r="A903" s="120"/>
      <c r="B903" s="120"/>
      <c r="C903" s="120"/>
      <c r="D903" s="120"/>
      <c r="E903" s="120"/>
      <c r="F903" s="120"/>
      <c r="G903" s="120"/>
      <c r="H903" s="120"/>
      <c r="I903" s="120"/>
      <c r="J903" s="120"/>
      <c r="K903" s="120"/>
      <c r="L903" s="120"/>
      <c r="M903" s="120"/>
      <c r="N903" s="120"/>
      <c r="O903" s="120"/>
      <c r="P903" s="120"/>
      <c r="Q903" s="120"/>
      <c r="R903" s="120"/>
      <c r="S903" s="120"/>
      <c r="T903" s="120"/>
      <c r="U903" s="120"/>
      <c r="V903" s="120"/>
      <c r="W903" s="120"/>
      <c r="X903" s="120"/>
      <c r="Y903" s="120"/>
      <c r="Z903" s="120"/>
    </row>
    <row r="904" spans="1:26" ht="15.75" customHeight="1">
      <c r="A904" s="120"/>
      <c r="B904" s="120"/>
      <c r="C904" s="120"/>
      <c r="D904" s="120"/>
      <c r="E904" s="120"/>
      <c r="F904" s="120"/>
      <c r="G904" s="120"/>
      <c r="H904" s="120"/>
      <c r="I904" s="120"/>
      <c r="J904" s="120"/>
      <c r="K904" s="120"/>
      <c r="L904" s="120"/>
      <c r="M904" s="120"/>
      <c r="N904" s="120"/>
      <c r="O904" s="120"/>
      <c r="P904" s="120"/>
      <c r="Q904" s="120"/>
      <c r="R904" s="120"/>
      <c r="S904" s="120"/>
      <c r="T904" s="120"/>
      <c r="U904" s="120"/>
      <c r="V904" s="120"/>
      <c r="W904" s="120"/>
      <c r="X904" s="120"/>
      <c r="Y904" s="120"/>
      <c r="Z904" s="120"/>
    </row>
    <row r="905" spans="1:26" ht="15.75" customHeight="1">
      <c r="A905" s="120"/>
      <c r="B905" s="120"/>
      <c r="C905" s="120"/>
      <c r="D905" s="120"/>
      <c r="E905" s="120"/>
      <c r="F905" s="120"/>
      <c r="G905" s="120"/>
      <c r="H905" s="120"/>
      <c r="I905" s="120"/>
      <c r="J905" s="120"/>
      <c r="K905" s="120"/>
      <c r="L905" s="120"/>
      <c r="M905" s="120"/>
      <c r="N905" s="120"/>
      <c r="O905" s="120"/>
      <c r="P905" s="120"/>
      <c r="Q905" s="120"/>
      <c r="R905" s="120"/>
      <c r="S905" s="120"/>
      <c r="T905" s="120"/>
      <c r="U905" s="120"/>
      <c r="V905" s="120"/>
      <c r="W905" s="120"/>
      <c r="X905" s="120"/>
      <c r="Y905" s="120"/>
      <c r="Z905" s="120"/>
    </row>
    <row r="906" spans="1:26" ht="15.75" customHeight="1">
      <c r="A906" s="120"/>
      <c r="B906" s="120"/>
      <c r="C906" s="120"/>
      <c r="D906" s="120"/>
      <c r="E906" s="120"/>
      <c r="F906" s="120"/>
      <c r="G906" s="120"/>
      <c r="H906" s="120"/>
      <c r="I906" s="120"/>
      <c r="J906" s="120"/>
      <c r="K906" s="120"/>
      <c r="L906" s="120"/>
      <c r="M906" s="120"/>
      <c r="N906" s="120"/>
      <c r="O906" s="120"/>
      <c r="P906" s="120"/>
      <c r="Q906" s="120"/>
      <c r="R906" s="120"/>
      <c r="S906" s="120"/>
      <c r="T906" s="120"/>
      <c r="U906" s="120"/>
      <c r="V906" s="120"/>
      <c r="W906" s="120"/>
      <c r="X906" s="120"/>
      <c r="Y906" s="120"/>
      <c r="Z906" s="120"/>
    </row>
    <row r="907" spans="1:26" ht="15.75" customHeight="1">
      <c r="A907" s="120"/>
      <c r="B907" s="120"/>
      <c r="C907" s="120"/>
      <c r="D907" s="120"/>
      <c r="E907" s="120"/>
      <c r="F907" s="120"/>
      <c r="G907" s="120"/>
      <c r="H907" s="120"/>
      <c r="I907" s="120"/>
      <c r="J907" s="120"/>
      <c r="K907" s="120"/>
      <c r="L907" s="120"/>
      <c r="M907" s="120"/>
      <c r="N907" s="120"/>
      <c r="O907" s="120"/>
      <c r="P907" s="120"/>
      <c r="Q907" s="120"/>
      <c r="R907" s="120"/>
      <c r="S907" s="120"/>
      <c r="T907" s="120"/>
      <c r="U907" s="120"/>
      <c r="V907" s="120"/>
      <c r="W907" s="120"/>
      <c r="X907" s="120"/>
      <c r="Y907" s="120"/>
      <c r="Z907" s="120"/>
    </row>
    <row r="908" spans="1:26" ht="15.75" customHeight="1">
      <c r="A908" s="120"/>
      <c r="B908" s="120"/>
      <c r="C908" s="120"/>
      <c r="D908" s="120"/>
      <c r="E908" s="120"/>
      <c r="F908" s="120"/>
      <c r="G908" s="120"/>
      <c r="H908" s="120"/>
      <c r="I908" s="120"/>
      <c r="J908" s="120"/>
      <c r="K908" s="120"/>
      <c r="L908" s="120"/>
      <c r="M908" s="120"/>
      <c r="N908" s="120"/>
      <c r="O908" s="120"/>
      <c r="P908" s="120"/>
      <c r="Q908" s="120"/>
      <c r="R908" s="120"/>
      <c r="S908" s="120"/>
      <c r="T908" s="120"/>
      <c r="U908" s="120"/>
      <c r="V908" s="120"/>
      <c r="W908" s="120"/>
      <c r="X908" s="120"/>
      <c r="Y908" s="120"/>
      <c r="Z908" s="120"/>
    </row>
    <row r="909" spans="1:26" ht="15.75" customHeight="1">
      <c r="A909" s="120"/>
      <c r="B909" s="120"/>
      <c r="C909" s="120"/>
      <c r="D909" s="120"/>
      <c r="E909" s="120"/>
      <c r="F909" s="120"/>
      <c r="G909" s="120"/>
      <c r="H909" s="120"/>
      <c r="I909" s="120"/>
      <c r="J909" s="120"/>
      <c r="K909" s="120"/>
      <c r="L909" s="120"/>
      <c r="M909" s="120"/>
      <c r="N909" s="120"/>
      <c r="O909" s="120"/>
      <c r="P909" s="120"/>
      <c r="Q909" s="120"/>
      <c r="R909" s="120"/>
      <c r="S909" s="120"/>
      <c r="T909" s="120"/>
      <c r="U909" s="120"/>
      <c r="V909" s="120"/>
      <c r="W909" s="120"/>
      <c r="X909" s="120"/>
      <c r="Y909" s="120"/>
      <c r="Z909" s="120"/>
    </row>
    <row r="910" spans="1:26" ht="15.75" customHeight="1">
      <c r="A910" s="120"/>
      <c r="B910" s="120"/>
      <c r="C910" s="120"/>
      <c r="D910" s="120"/>
      <c r="E910" s="120"/>
      <c r="F910" s="120"/>
      <c r="G910" s="120"/>
      <c r="H910" s="120"/>
      <c r="I910" s="120"/>
      <c r="J910" s="120"/>
      <c r="K910" s="120"/>
      <c r="L910" s="120"/>
      <c r="M910" s="120"/>
      <c r="N910" s="120"/>
      <c r="O910" s="120"/>
      <c r="P910" s="120"/>
      <c r="Q910" s="120"/>
      <c r="R910" s="120"/>
      <c r="S910" s="120"/>
      <c r="T910" s="120"/>
      <c r="U910" s="120"/>
      <c r="V910" s="120"/>
      <c r="W910" s="120"/>
      <c r="X910" s="120"/>
      <c r="Y910" s="120"/>
      <c r="Z910" s="120"/>
    </row>
    <row r="911" spans="1:26" ht="15.75" customHeight="1">
      <c r="A911" s="120"/>
      <c r="B911" s="120"/>
      <c r="C911" s="120"/>
      <c r="D911" s="120"/>
      <c r="E911" s="120"/>
      <c r="F911" s="120"/>
      <c r="G911" s="120"/>
      <c r="H911" s="120"/>
      <c r="I911" s="120"/>
      <c r="J911" s="120"/>
      <c r="K911" s="120"/>
      <c r="L911" s="120"/>
      <c r="M911" s="120"/>
      <c r="N911" s="120"/>
      <c r="O911" s="120"/>
      <c r="P911" s="120"/>
      <c r="Q911" s="120"/>
      <c r="R911" s="120"/>
      <c r="S911" s="120"/>
      <c r="T911" s="120"/>
      <c r="U911" s="120"/>
      <c r="V911" s="120"/>
      <c r="W911" s="120"/>
      <c r="X911" s="120"/>
      <c r="Y911" s="120"/>
      <c r="Z911" s="120"/>
    </row>
    <row r="912" spans="1:26" ht="15.75" customHeight="1">
      <c r="A912" s="120"/>
      <c r="B912" s="120"/>
      <c r="C912" s="120"/>
      <c r="D912" s="120"/>
      <c r="E912" s="120"/>
      <c r="F912" s="120"/>
      <c r="G912" s="120"/>
      <c r="H912" s="120"/>
      <c r="I912" s="120"/>
      <c r="J912" s="120"/>
      <c r="K912" s="120"/>
      <c r="L912" s="120"/>
      <c r="M912" s="120"/>
      <c r="N912" s="120"/>
      <c r="O912" s="120"/>
      <c r="P912" s="120"/>
      <c r="Q912" s="120"/>
      <c r="R912" s="120"/>
      <c r="S912" s="120"/>
      <c r="T912" s="120"/>
      <c r="U912" s="120"/>
      <c r="V912" s="120"/>
      <c r="W912" s="120"/>
      <c r="X912" s="120"/>
      <c r="Y912" s="120"/>
      <c r="Z912" s="120"/>
    </row>
    <row r="913" spans="1:26" ht="15.75" customHeight="1">
      <c r="A913" s="120"/>
      <c r="B913" s="120"/>
      <c r="C913" s="120"/>
      <c r="D913" s="120"/>
      <c r="E913" s="120"/>
      <c r="F913" s="120"/>
      <c r="G913" s="120"/>
      <c r="H913" s="120"/>
      <c r="I913" s="120"/>
      <c r="J913" s="120"/>
      <c r="K913" s="120"/>
      <c r="L913" s="120"/>
      <c r="M913" s="120"/>
      <c r="N913" s="120"/>
      <c r="O913" s="120"/>
      <c r="P913" s="120"/>
      <c r="Q913" s="120"/>
      <c r="R913" s="120"/>
      <c r="S913" s="120"/>
      <c r="T913" s="120"/>
      <c r="U913" s="120"/>
      <c r="V913" s="120"/>
      <c r="W913" s="120"/>
      <c r="X913" s="120"/>
      <c r="Y913" s="120"/>
      <c r="Z913" s="120"/>
    </row>
    <row r="914" spans="1:26" ht="15.75" customHeight="1">
      <c r="A914" s="120"/>
      <c r="B914" s="120"/>
      <c r="C914" s="120"/>
      <c r="D914" s="120"/>
      <c r="E914" s="120"/>
      <c r="F914" s="120"/>
      <c r="G914" s="120"/>
      <c r="H914" s="120"/>
      <c r="I914" s="120"/>
      <c r="J914" s="120"/>
      <c r="K914" s="120"/>
      <c r="L914" s="120"/>
      <c r="M914" s="120"/>
      <c r="N914" s="120"/>
      <c r="O914" s="120"/>
      <c r="P914" s="120"/>
      <c r="Q914" s="120"/>
      <c r="R914" s="120"/>
      <c r="S914" s="120"/>
      <c r="T914" s="120"/>
      <c r="U914" s="120"/>
      <c r="V914" s="120"/>
      <c r="W914" s="120"/>
      <c r="X914" s="120"/>
      <c r="Y914" s="120"/>
      <c r="Z914" s="120"/>
    </row>
    <row r="915" spans="1:26" ht="15.75" customHeight="1">
      <c r="A915" s="120"/>
      <c r="B915" s="120"/>
      <c r="C915" s="120"/>
      <c r="D915" s="120"/>
      <c r="E915" s="120"/>
      <c r="F915" s="120"/>
      <c r="G915" s="120"/>
      <c r="H915" s="120"/>
      <c r="I915" s="120"/>
      <c r="J915" s="120"/>
      <c r="K915" s="120"/>
      <c r="L915" s="120"/>
      <c r="M915" s="120"/>
      <c r="N915" s="120"/>
      <c r="O915" s="120"/>
      <c r="P915" s="120"/>
      <c r="Q915" s="120"/>
      <c r="R915" s="120"/>
      <c r="S915" s="120"/>
      <c r="T915" s="120"/>
      <c r="U915" s="120"/>
      <c r="V915" s="120"/>
      <c r="W915" s="120"/>
      <c r="X915" s="120"/>
      <c r="Y915" s="120"/>
      <c r="Z915" s="120"/>
    </row>
    <row r="916" spans="1:26" ht="15.75" customHeight="1">
      <c r="A916" s="120"/>
      <c r="B916" s="120"/>
      <c r="C916" s="120"/>
      <c r="D916" s="120"/>
      <c r="E916" s="120"/>
      <c r="F916" s="120"/>
      <c r="G916" s="120"/>
      <c r="H916" s="120"/>
      <c r="I916" s="120"/>
      <c r="J916" s="120"/>
      <c r="K916" s="120"/>
      <c r="L916" s="120"/>
      <c r="M916" s="120"/>
      <c r="N916" s="120"/>
      <c r="O916" s="120"/>
      <c r="P916" s="120"/>
      <c r="Q916" s="120"/>
      <c r="R916" s="120"/>
      <c r="S916" s="120"/>
      <c r="T916" s="120"/>
      <c r="U916" s="120"/>
      <c r="V916" s="120"/>
      <c r="W916" s="120"/>
      <c r="X916" s="120"/>
      <c r="Y916" s="120"/>
      <c r="Z916" s="120"/>
    </row>
    <row r="917" spans="1:26" ht="15.75" customHeight="1">
      <c r="A917" s="120"/>
      <c r="B917" s="120"/>
      <c r="C917" s="120"/>
      <c r="D917" s="120"/>
      <c r="E917" s="120"/>
      <c r="F917" s="120"/>
      <c r="G917" s="120"/>
      <c r="H917" s="120"/>
      <c r="I917" s="120"/>
      <c r="J917" s="120"/>
      <c r="K917" s="120"/>
      <c r="L917" s="120"/>
      <c r="M917" s="120"/>
      <c r="N917" s="120"/>
      <c r="O917" s="120"/>
      <c r="P917" s="120"/>
      <c r="Q917" s="120"/>
      <c r="R917" s="120"/>
      <c r="S917" s="120"/>
      <c r="T917" s="120"/>
      <c r="U917" s="120"/>
      <c r="V917" s="120"/>
      <c r="W917" s="120"/>
      <c r="X917" s="120"/>
      <c r="Y917" s="120"/>
      <c r="Z917" s="120"/>
    </row>
    <row r="918" spans="1:26" ht="15.75" customHeight="1">
      <c r="A918" s="120"/>
      <c r="B918" s="120"/>
      <c r="C918" s="120"/>
      <c r="D918" s="120"/>
      <c r="E918" s="120"/>
      <c r="F918" s="120"/>
      <c r="G918" s="120"/>
      <c r="H918" s="120"/>
      <c r="I918" s="120"/>
      <c r="J918" s="120"/>
      <c r="K918" s="120"/>
      <c r="L918" s="120"/>
      <c r="M918" s="120"/>
      <c r="N918" s="120"/>
      <c r="O918" s="120"/>
      <c r="P918" s="120"/>
      <c r="Q918" s="120"/>
      <c r="R918" s="120"/>
      <c r="S918" s="120"/>
      <c r="T918" s="120"/>
      <c r="U918" s="120"/>
      <c r="V918" s="120"/>
      <c r="W918" s="120"/>
      <c r="X918" s="120"/>
      <c r="Y918" s="120"/>
      <c r="Z918" s="120"/>
    </row>
    <row r="919" spans="1:26" ht="15.75" customHeight="1">
      <c r="A919" s="120"/>
      <c r="B919" s="120"/>
      <c r="C919" s="120"/>
      <c r="D919" s="120"/>
      <c r="E919" s="120"/>
      <c r="F919" s="120"/>
      <c r="G919" s="120"/>
      <c r="H919" s="120"/>
      <c r="I919" s="120"/>
      <c r="J919" s="120"/>
      <c r="K919" s="120"/>
      <c r="L919" s="120"/>
      <c r="M919" s="120"/>
      <c r="N919" s="120"/>
      <c r="O919" s="120"/>
      <c r="P919" s="120"/>
      <c r="Q919" s="120"/>
      <c r="R919" s="120"/>
      <c r="S919" s="120"/>
      <c r="T919" s="120"/>
      <c r="U919" s="120"/>
      <c r="V919" s="120"/>
      <c r="W919" s="120"/>
      <c r="X919" s="120"/>
      <c r="Y919" s="120"/>
      <c r="Z919" s="120"/>
    </row>
    <row r="920" spans="1:26" ht="15.75" customHeight="1">
      <c r="A920" s="120"/>
      <c r="B920" s="120"/>
      <c r="C920" s="120"/>
      <c r="D920" s="120"/>
      <c r="E920" s="120"/>
      <c r="F920" s="120"/>
      <c r="G920" s="120"/>
      <c r="H920" s="120"/>
      <c r="I920" s="120"/>
      <c r="J920" s="120"/>
      <c r="K920" s="120"/>
      <c r="L920" s="120"/>
      <c r="M920" s="120"/>
      <c r="N920" s="120"/>
      <c r="O920" s="120"/>
      <c r="P920" s="120"/>
      <c r="Q920" s="120"/>
      <c r="R920" s="120"/>
      <c r="S920" s="120"/>
      <c r="T920" s="120"/>
      <c r="U920" s="120"/>
      <c r="V920" s="120"/>
      <c r="W920" s="120"/>
      <c r="X920" s="120"/>
      <c r="Y920" s="120"/>
      <c r="Z920" s="120"/>
    </row>
    <row r="921" spans="1:26" ht="15.75" customHeight="1">
      <c r="A921" s="120"/>
      <c r="B921" s="120"/>
      <c r="C921" s="120"/>
      <c r="D921" s="120"/>
      <c r="E921" s="120"/>
      <c r="F921" s="120"/>
      <c r="G921" s="120"/>
      <c r="H921" s="120"/>
      <c r="I921" s="120"/>
      <c r="J921" s="120"/>
      <c r="K921" s="120"/>
      <c r="L921" s="120"/>
      <c r="M921" s="120"/>
      <c r="N921" s="120"/>
      <c r="O921" s="120"/>
      <c r="P921" s="120"/>
      <c r="Q921" s="120"/>
      <c r="R921" s="120"/>
      <c r="S921" s="120"/>
      <c r="T921" s="120"/>
      <c r="U921" s="120"/>
      <c r="V921" s="120"/>
      <c r="W921" s="120"/>
      <c r="X921" s="120"/>
      <c r="Y921" s="120"/>
      <c r="Z921" s="120"/>
    </row>
    <row r="922" spans="1:26" ht="15.75" customHeight="1">
      <c r="A922" s="120"/>
      <c r="B922" s="120"/>
      <c r="C922" s="120"/>
      <c r="D922" s="120"/>
      <c r="E922" s="120"/>
      <c r="F922" s="120"/>
      <c r="G922" s="120"/>
      <c r="H922" s="120"/>
      <c r="I922" s="120"/>
      <c r="J922" s="120"/>
      <c r="K922" s="120"/>
      <c r="L922" s="120"/>
      <c r="M922" s="120"/>
      <c r="N922" s="120"/>
      <c r="O922" s="120"/>
      <c r="P922" s="120"/>
      <c r="Q922" s="120"/>
      <c r="R922" s="120"/>
      <c r="S922" s="120"/>
      <c r="T922" s="120"/>
      <c r="U922" s="120"/>
      <c r="V922" s="120"/>
      <c r="W922" s="120"/>
      <c r="X922" s="120"/>
      <c r="Y922" s="120"/>
      <c r="Z922" s="120"/>
    </row>
    <row r="923" spans="1:26" ht="15.75" customHeight="1">
      <c r="A923" s="120"/>
      <c r="B923" s="120"/>
      <c r="C923" s="120"/>
      <c r="D923" s="120"/>
      <c r="E923" s="120"/>
      <c r="F923" s="120"/>
      <c r="G923" s="120"/>
      <c r="H923" s="120"/>
      <c r="I923" s="120"/>
      <c r="J923" s="120"/>
      <c r="K923" s="120"/>
      <c r="L923" s="120"/>
      <c r="M923" s="120"/>
      <c r="N923" s="120"/>
      <c r="O923" s="120"/>
      <c r="P923" s="120"/>
      <c r="Q923" s="120"/>
      <c r="R923" s="120"/>
      <c r="S923" s="120"/>
      <c r="T923" s="120"/>
      <c r="U923" s="120"/>
      <c r="V923" s="120"/>
      <c r="W923" s="120"/>
      <c r="X923" s="120"/>
      <c r="Y923" s="120"/>
      <c r="Z923" s="120"/>
    </row>
    <row r="924" spans="1:26" ht="15.75" customHeight="1">
      <c r="A924" s="120"/>
      <c r="B924" s="120"/>
      <c r="C924" s="120"/>
      <c r="D924" s="120"/>
      <c r="E924" s="120"/>
      <c r="F924" s="120"/>
      <c r="G924" s="120"/>
      <c r="H924" s="120"/>
      <c r="I924" s="120"/>
      <c r="J924" s="120"/>
      <c r="K924" s="120"/>
      <c r="L924" s="120"/>
      <c r="M924" s="120"/>
      <c r="N924" s="120"/>
      <c r="O924" s="120"/>
      <c r="P924" s="120"/>
      <c r="Q924" s="120"/>
      <c r="R924" s="120"/>
      <c r="S924" s="120"/>
      <c r="T924" s="120"/>
      <c r="U924" s="120"/>
      <c r="V924" s="120"/>
      <c r="W924" s="120"/>
      <c r="X924" s="120"/>
      <c r="Y924" s="120"/>
      <c r="Z924" s="120"/>
    </row>
    <row r="925" spans="1:26" ht="15.75" customHeight="1">
      <c r="A925" s="120"/>
      <c r="B925" s="120"/>
      <c r="C925" s="120"/>
      <c r="D925" s="120"/>
      <c r="E925" s="120"/>
      <c r="F925" s="120"/>
      <c r="G925" s="120"/>
      <c r="H925" s="120"/>
      <c r="I925" s="120"/>
      <c r="J925" s="120"/>
      <c r="K925" s="120"/>
      <c r="L925" s="120"/>
      <c r="M925" s="120"/>
      <c r="N925" s="120"/>
      <c r="O925" s="120"/>
      <c r="P925" s="120"/>
      <c r="Q925" s="120"/>
      <c r="R925" s="120"/>
      <c r="S925" s="120"/>
      <c r="T925" s="120"/>
      <c r="U925" s="120"/>
      <c r="V925" s="120"/>
      <c r="W925" s="120"/>
      <c r="X925" s="120"/>
      <c r="Y925" s="120"/>
      <c r="Z925" s="120"/>
    </row>
    <row r="926" spans="1:26" ht="15.75" customHeight="1">
      <c r="A926" s="120"/>
      <c r="B926" s="120"/>
      <c r="C926" s="120"/>
      <c r="D926" s="120"/>
      <c r="E926" s="120"/>
      <c r="F926" s="120"/>
      <c r="G926" s="120"/>
      <c r="H926" s="120"/>
      <c r="I926" s="120"/>
      <c r="J926" s="120"/>
      <c r="K926" s="120"/>
      <c r="L926" s="120"/>
      <c r="M926" s="120"/>
      <c r="N926" s="120"/>
      <c r="O926" s="120"/>
      <c r="P926" s="120"/>
      <c r="Q926" s="120"/>
      <c r="R926" s="120"/>
      <c r="S926" s="120"/>
      <c r="T926" s="120"/>
      <c r="U926" s="120"/>
      <c r="V926" s="120"/>
      <c r="W926" s="120"/>
      <c r="X926" s="120"/>
      <c r="Y926" s="120"/>
      <c r="Z926" s="120"/>
    </row>
    <row r="927" spans="1:26" ht="15.75" customHeight="1">
      <c r="A927" s="120"/>
      <c r="B927" s="120"/>
      <c r="C927" s="120"/>
      <c r="D927" s="120"/>
      <c r="E927" s="120"/>
      <c r="F927" s="120"/>
      <c r="G927" s="120"/>
      <c r="H927" s="120"/>
      <c r="I927" s="120"/>
      <c r="J927" s="120"/>
      <c r="K927" s="120"/>
      <c r="L927" s="120"/>
      <c r="M927" s="120"/>
      <c r="N927" s="120"/>
      <c r="O927" s="120"/>
      <c r="P927" s="120"/>
      <c r="Q927" s="120"/>
      <c r="R927" s="120"/>
      <c r="S927" s="120"/>
      <c r="T927" s="120"/>
      <c r="U927" s="120"/>
      <c r="V927" s="120"/>
      <c r="W927" s="120"/>
      <c r="X927" s="120"/>
      <c r="Y927" s="120"/>
      <c r="Z927" s="120"/>
    </row>
    <row r="928" spans="1:26" ht="15.75" customHeight="1">
      <c r="A928" s="120"/>
      <c r="B928" s="120"/>
      <c r="C928" s="120"/>
      <c r="D928" s="120"/>
      <c r="E928" s="120"/>
      <c r="F928" s="120"/>
      <c r="G928" s="120"/>
      <c r="H928" s="120"/>
      <c r="I928" s="120"/>
      <c r="J928" s="120"/>
      <c r="K928" s="120"/>
      <c r="L928" s="120"/>
      <c r="M928" s="120"/>
      <c r="N928" s="120"/>
      <c r="O928" s="120"/>
      <c r="P928" s="120"/>
      <c r="Q928" s="120"/>
      <c r="R928" s="120"/>
      <c r="S928" s="120"/>
      <c r="T928" s="120"/>
      <c r="U928" s="120"/>
      <c r="V928" s="120"/>
      <c r="W928" s="120"/>
      <c r="X928" s="120"/>
      <c r="Y928" s="120"/>
      <c r="Z928" s="120"/>
    </row>
    <row r="929" spans="1:26" ht="15.75" customHeight="1">
      <c r="A929" s="120"/>
      <c r="B929" s="120"/>
      <c r="C929" s="120"/>
      <c r="D929" s="120"/>
      <c r="E929" s="120"/>
      <c r="F929" s="120"/>
      <c r="G929" s="120"/>
      <c r="H929" s="120"/>
      <c r="I929" s="120"/>
      <c r="J929" s="120"/>
      <c r="K929" s="120"/>
      <c r="L929" s="120"/>
      <c r="M929" s="120"/>
      <c r="N929" s="120"/>
      <c r="O929" s="120"/>
      <c r="P929" s="120"/>
      <c r="Q929" s="120"/>
      <c r="R929" s="120"/>
      <c r="S929" s="120"/>
      <c r="T929" s="120"/>
      <c r="U929" s="120"/>
      <c r="V929" s="120"/>
      <c r="W929" s="120"/>
      <c r="X929" s="120"/>
      <c r="Y929" s="120"/>
      <c r="Z929" s="120"/>
    </row>
    <row r="930" spans="1:26" ht="15.75" customHeight="1">
      <c r="A930" s="120"/>
      <c r="B930" s="120"/>
      <c r="C930" s="120"/>
      <c r="D930" s="120"/>
      <c r="E930" s="120"/>
      <c r="F930" s="120"/>
      <c r="G930" s="120"/>
      <c r="H930" s="120"/>
      <c r="I930" s="120"/>
      <c r="J930" s="120"/>
      <c r="K930" s="120"/>
      <c r="L930" s="120"/>
      <c r="M930" s="120"/>
      <c r="N930" s="120"/>
      <c r="O930" s="120"/>
      <c r="P930" s="120"/>
      <c r="Q930" s="120"/>
      <c r="R930" s="120"/>
      <c r="S930" s="120"/>
      <c r="T930" s="120"/>
      <c r="U930" s="120"/>
      <c r="V930" s="120"/>
      <c r="W930" s="120"/>
      <c r="X930" s="120"/>
      <c r="Y930" s="120"/>
      <c r="Z930" s="120"/>
    </row>
    <row r="931" spans="1:26" ht="15.75" customHeight="1">
      <c r="A931" s="120"/>
      <c r="B931" s="120"/>
      <c r="C931" s="120"/>
      <c r="D931" s="120"/>
      <c r="E931" s="120"/>
      <c r="F931" s="120"/>
      <c r="G931" s="120"/>
      <c r="H931" s="120"/>
      <c r="I931" s="120"/>
      <c r="J931" s="120"/>
      <c r="K931" s="120"/>
      <c r="L931" s="120"/>
      <c r="M931" s="120"/>
      <c r="N931" s="120"/>
      <c r="O931" s="120"/>
      <c r="P931" s="120"/>
      <c r="Q931" s="120"/>
      <c r="R931" s="120"/>
      <c r="S931" s="120"/>
      <c r="T931" s="120"/>
      <c r="U931" s="120"/>
      <c r="V931" s="120"/>
      <c r="W931" s="120"/>
      <c r="X931" s="120"/>
      <c r="Y931" s="120"/>
      <c r="Z931" s="120"/>
    </row>
    <row r="932" spans="1:26" ht="15.75" customHeight="1">
      <c r="A932" s="120"/>
      <c r="B932" s="120"/>
      <c r="C932" s="120"/>
      <c r="D932" s="120"/>
      <c r="E932" s="120"/>
      <c r="F932" s="120"/>
      <c r="G932" s="120"/>
      <c r="H932" s="120"/>
      <c r="I932" s="120"/>
      <c r="J932" s="120"/>
      <c r="K932" s="120"/>
      <c r="L932" s="120"/>
      <c r="M932" s="120"/>
      <c r="N932" s="120"/>
      <c r="O932" s="120"/>
      <c r="P932" s="120"/>
      <c r="Q932" s="120"/>
      <c r="R932" s="120"/>
      <c r="S932" s="120"/>
      <c r="T932" s="120"/>
      <c r="U932" s="120"/>
      <c r="V932" s="120"/>
      <c r="W932" s="120"/>
      <c r="X932" s="120"/>
      <c r="Y932" s="120"/>
      <c r="Z932" s="120"/>
    </row>
    <row r="933" spans="1:26" ht="15.75" customHeight="1">
      <c r="A933" s="120"/>
      <c r="B933" s="120"/>
      <c r="C933" s="120"/>
      <c r="D933" s="120"/>
      <c r="E933" s="120"/>
      <c r="F933" s="120"/>
      <c r="G933" s="120"/>
      <c r="H933" s="120"/>
      <c r="I933" s="120"/>
      <c r="J933" s="120"/>
      <c r="K933" s="120"/>
      <c r="L933" s="120"/>
      <c r="M933" s="120"/>
      <c r="N933" s="120"/>
      <c r="O933" s="120"/>
      <c r="P933" s="120"/>
      <c r="Q933" s="120"/>
      <c r="R933" s="120"/>
      <c r="S933" s="120"/>
      <c r="T933" s="120"/>
      <c r="U933" s="120"/>
      <c r="V933" s="120"/>
      <c r="W933" s="120"/>
      <c r="X933" s="120"/>
      <c r="Y933" s="120"/>
      <c r="Z933" s="120"/>
    </row>
    <row r="934" spans="1:26" ht="15.75" customHeight="1">
      <c r="A934" s="120"/>
      <c r="B934" s="120"/>
      <c r="C934" s="120"/>
      <c r="D934" s="120"/>
      <c r="E934" s="120"/>
      <c r="F934" s="120"/>
      <c r="G934" s="120"/>
      <c r="H934" s="120"/>
      <c r="I934" s="120"/>
      <c r="J934" s="120"/>
      <c r="K934" s="120"/>
      <c r="L934" s="120"/>
      <c r="M934" s="120"/>
      <c r="N934" s="120"/>
      <c r="O934" s="120"/>
      <c r="P934" s="120"/>
      <c r="Q934" s="120"/>
      <c r="R934" s="120"/>
      <c r="S934" s="120"/>
      <c r="T934" s="120"/>
      <c r="U934" s="120"/>
      <c r="V934" s="120"/>
      <c r="W934" s="120"/>
      <c r="X934" s="120"/>
      <c r="Y934" s="120"/>
      <c r="Z934" s="120"/>
    </row>
    <row r="935" spans="1:26" ht="15.75" customHeight="1">
      <c r="A935" s="120"/>
      <c r="B935" s="120"/>
      <c r="C935" s="120"/>
      <c r="D935" s="120"/>
      <c r="E935" s="120"/>
      <c r="F935" s="120"/>
      <c r="G935" s="120"/>
      <c r="H935" s="120"/>
      <c r="I935" s="120"/>
      <c r="J935" s="120"/>
      <c r="K935" s="120"/>
      <c r="L935" s="120"/>
      <c r="M935" s="120"/>
      <c r="N935" s="120"/>
      <c r="O935" s="120"/>
      <c r="P935" s="120"/>
      <c r="Q935" s="120"/>
      <c r="R935" s="120"/>
      <c r="S935" s="120"/>
      <c r="T935" s="120"/>
      <c r="U935" s="120"/>
      <c r="V935" s="120"/>
      <c r="W935" s="120"/>
      <c r="X935" s="120"/>
      <c r="Y935" s="120"/>
      <c r="Z935" s="120"/>
    </row>
    <row r="936" spans="1:26" ht="15.75" customHeight="1">
      <c r="A936" s="120"/>
      <c r="B936" s="120"/>
      <c r="C936" s="120"/>
      <c r="D936" s="120"/>
      <c r="E936" s="120"/>
      <c r="F936" s="120"/>
      <c r="G936" s="120"/>
      <c r="H936" s="120"/>
      <c r="I936" s="120"/>
      <c r="J936" s="120"/>
      <c r="K936" s="120"/>
      <c r="L936" s="120"/>
      <c r="M936" s="120"/>
      <c r="N936" s="120"/>
      <c r="O936" s="120"/>
      <c r="P936" s="120"/>
      <c r="Q936" s="120"/>
      <c r="R936" s="120"/>
      <c r="S936" s="120"/>
      <c r="T936" s="120"/>
      <c r="U936" s="120"/>
      <c r="V936" s="120"/>
      <c r="W936" s="120"/>
      <c r="X936" s="120"/>
      <c r="Y936" s="120"/>
      <c r="Z936" s="120"/>
    </row>
    <row r="937" spans="1:26" ht="15.75" customHeight="1">
      <c r="A937" s="120"/>
      <c r="B937" s="120"/>
      <c r="C937" s="120"/>
      <c r="D937" s="120"/>
      <c r="E937" s="120"/>
      <c r="F937" s="120"/>
      <c r="G937" s="120"/>
      <c r="H937" s="120"/>
      <c r="I937" s="120"/>
      <c r="J937" s="120"/>
      <c r="K937" s="120"/>
      <c r="L937" s="120"/>
      <c r="M937" s="120"/>
      <c r="N937" s="120"/>
      <c r="O937" s="120"/>
      <c r="P937" s="120"/>
      <c r="Q937" s="120"/>
      <c r="R937" s="120"/>
      <c r="S937" s="120"/>
      <c r="T937" s="120"/>
      <c r="U937" s="120"/>
      <c r="V937" s="120"/>
      <c r="W937" s="120"/>
      <c r="X937" s="120"/>
      <c r="Y937" s="120"/>
      <c r="Z937" s="120"/>
    </row>
    <row r="938" spans="1:26" ht="15.75" customHeight="1">
      <c r="A938" s="120"/>
      <c r="B938" s="120"/>
      <c r="C938" s="120"/>
      <c r="D938" s="120"/>
      <c r="E938" s="120"/>
      <c r="F938" s="120"/>
      <c r="G938" s="120"/>
      <c r="H938" s="120"/>
      <c r="I938" s="120"/>
      <c r="J938" s="120"/>
      <c r="K938" s="120"/>
      <c r="L938" s="120"/>
      <c r="M938" s="120"/>
      <c r="N938" s="120"/>
      <c r="O938" s="120"/>
      <c r="P938" s="120"/>
      <c r="Q938" s="120"/>
      <c r="R938" s="120"/>
      <c r="S938" s="120"/>
      <c r="T938" s="120"/>
      <c r="U938" s="120"/>
      <c r="V938" s="120"/>
      <c r="W938" s="120"/>
      <c r="X938" s="120"/>
      <c r="Y938" s="120"/>
      <c r="Z938" s="120"/>
    </row>
    <row r="939" spans="1:26" ht="15.75" customHeight="1">
      <c r="A939" s="120"/>
      <c r="B939" s="120"/>
      <c r="C939" s="120"/>
      <c r="D939" s="120"/>
      <c r="E939" s="120"/>
      <c r="F939" s="120"/>
      <c r="G939" s="120"/>
      <c r="H939" s="120"/>
      <c r="I939" s="120"/>
      <c r="J939" s="120"/>
      <c r="K939" s="120"/>
      <c r="L939" s="120"/>
      <c r="M939" s="120"/>
      <c r="N939" s="120"/>
      <c r="O939" s="120"/>
      <c r="P939" s="120"/>
      <c r="Q939" s="120"/>
      <c r="R939" s="120"/>
      <c r="S939" s="120"/>
      <c r="T939" s="120"/>
      <c r="U939" s="120"/>
      <c r="V939" s="120"/>
      <c r="W939" s="120"/>
      <c r="X939" s="120"/>
      <c r="Y939" s="120"/>
      <c r="Z939" s="120"/>
    </row>
    <row r="940" spans="1:26" ht="15.75" customHeight="1">
      <c r="A940" s="120"/>
      <c r="B940" s="120"/>
      <c r="C940" s="120"/>
      <c r="D940" s="120"/>
      <c r="E940" s="120"/>
      <c r="F940" s="120"/>
      <c r="G940" s="120"/>
      <c r="H940" s="120"/>
      <c r="I940" s="120"/>
      <c r="J940" s="120"/>
      <c r="K940" s="120"/>
      <c r="L940" s="120"/>
      <c r="M940" s="120"/>
      <c r="N940" s="120"/>
      <c r="O940" s="120"/>
      <c r="P940" s="120"/>
      <c r="Q940" s="120"/>
      <c r="R940" s="120"/>
      <c r="S940" s="120"/>
      <c r="T940" s="120"/>
      <c r="U940" s="120"/>
      <c r="V940" s="120"/>
      <c r="W940" s="120"/>
      <c r="X940" s="120"/>
      <c r="Y940" s="120"/>
      <c r="Z940" s="120"/>
    </row>
    <row r="941" spans="1:26" ht="15.75" customHeight="1">
      <c r="A941" s="120"/>
      <c r="B941" s="120"/>
      <c r="C941" s="120"/>
      <c r="D941" s="120"/>
      <c r="E941" s="120"/>
      <c r="F941" s="120"/>
      <c r="G941" s="120"/>
      <c r="H941" s="120"/>
      <c r="I941" s="120"/>
      <c r="J941" s="120"/>
      <c r="K941" s="120"/>
      <c r="L941" s="120"/>
      <c r="M941" s="120"/>
      <c r="N941" s="120"/>
      <c r="O941" s="120"/>
      <c r="P941" s="120"/>
      <c r="Q941" s="120"/>
      <c r="R941" s="120"/>
      <c r="S941" s="120"/>
      <c r="T941" s="120"/>
      <c r="U941" s="120"/>
      <c r="V941" s="120"/>
      <c r="W941" s="120"/>
      <c r="X941" s="120"/>
      <c r="Y941" s="120"/>
      <c r="Z941" s="120"/>
    </row>
    <row r="942" spans="1:26" ht="15.75" customHeight="1">
      <c r="A942" s="120"/>
      <c r="B942" s="120"/>
      <c r="C942" s="120"/>
      <c r="D942" s="120"/>
      <c r="E942" s="120"/>
      <c r="F942" s="120"/>
      <c r="G942" s="120"/>
      <c r="H942" s="120"/>
      <c r="I942" s="120"/>
      <c r="J942" s="120"/>
      <c r="K942" s="120"/>
      <c r="L942" s="120"/>
      <c r="M942" s="120"/>
      <c r="N942" s="120"/>
      <c r="O942" s="120"/>
      <c r="P942" s="120"/>
      <c r="Q942" s="120"/>
      <c r="R942" s="120"/>
      <c r="S942" s="120"/>
      <c r="T942" s="120"/>
      <c r="U942" s="120"/>
      <c r="V942" s="120"/>
      <c r="W942" s="120"/>
      <c r="X942" s="120"/>
      <c r="Y942" s="120"/>
      <c r="Z942" s="120"/>
    </row>
    <row r="943" spans="1:26" ht="15.75" customHeight="1">
      <c r="A943" s="120"/>
      <c r="B943" s="120"/>
      <c r="C943" s="120"/>
      <c r="D943" s="120"/>
      <c r="E943" s="120"/>
      <c r="F943" s="120"/>
      <c r="G943" s="120"/>
      <c r="H943" s="120"/>
      <c r="I943" s="120"/>
      <c r="J943" s="120"/>
      <c r="K943" s="120"/>
      <c r="L943" s="120"/>
      <c r="M943" s="120"/>
      <c r="N943" s="120"/>
      <c r="O943" s="120"/>
      <c r="P943" s="120"/>
      <c r="Q943" s="120"/>
      <c r="R943" s="120"/>
      <c r="S943" s="120"/>
      <c r="T943" s="120"/>
      <c r="U943" s="120"/>
      <c r="V943" s="120"/>
      <c r="W943" s="120"/>
      <c r="X943" s="120"/>
      <c r="Y943" s="120"/>
      <c r="Z943" s="120"/>
    </row>
    <row r="944" spans="1:26" ht="15.75" customHeight="1">
      <c r="A944" s="120"/>
      <c r="B944" s="120"/>
      <c r="C944" s="120"/>
      <c r="D944" s="120"/>
      <c r="E944" s="120"/>
      <c r="F944" s="120"/>
      <c r="G944" s="120"/>
      <c r="H944" s="120"/>
      <c r="I944" s="120"/>
      <c r="J944" s="120"/>
      <c r="K944" s="120"/>
      <c r="L944" s="120"/>
      <c r="M944" s="120"/>
      <c r="N944" s="120"/>
      <c r="O944" s="120"/>
      <c r="P944" s="120"/>
      <c r="Q944" s="120"/>
      <c r="R944" s="120"/>
      <c r="S944" s="120"/>
      <c r="T944" s="120"/>
      <c r="U944" s="120"/>
      <c r="V944" s="120"/>
      <c r="W944" s="120"/>
      <c r="X944" s="120"/>
      <c r="Y944" s="120"/>
      <c r="Z944" s="120"/>
    </row>
    <row r="945" spans="1:26" ht="15.75" customHeight="1">
      <c r="A945" s="120"/>
      <c r="B945" s="120"/>
      <c r="C945" s="120"/>
      <c r="D945" s="120"/>
      <c r="E945" s="120"/>
      <c r="F945" s="120"/>
      <c r="G945" s="120"/>
      <c r="H945" s="120"/>
      <c r="I945" s="120"/>
      <c r="J945" s="120"/>
      <c r="K945" s="120"/>
      <c r="L945" s="120"/>
      <c r="M945" s="120"/>
      <c r="N945" s="120"/>
      <c r="O945" s="120"/>
      <c r="P945" s="120"/>
      <c r="Q945" s="120"/>
      <c r="R945" s="120"/>
      <c r="S945" s="120"/>
      <c r="T945" s="120"/>
      <c r="U945" s="120"/>
      <c r="V945" s="120"/>
      <c r="W945" s="120"/>
      <c r="X945" s="120"/>
      <c r="Y945" s="120"/>
      <c r="Z945" s="120"/>
    </row>
    <row r="946" spans="1:26" ht="15.75" customHeight="1">
      <c r="A946" s="120"/>
      <c r="B946" s="120"/>
      <c r="C946" s="120"/>
      <c r="D946" s="120"/>
      <c r="E946" s="120"/>
      <c r="F946" s="120"/>
      <c r="G946" s="120"/>
      <c r="H946" s="120"/>
      <c r="I946" s="120"/>
      <c r="J946" s="120"/>
      <c r="K946" s="120"/>
      <c r="L946" s="120"/>
      <c r="M946" s="120"/>
      <c r="N946" s="120"/>
      <c r="O946" s="120"/>
      <c r="P946" s="120"/>
      <c r="Q946" s="120"/>
      <c r="R946" s="120"/>
      <c r="S946" s="120"/>
      <c r="T946" s="120"/>
      <c r="U946" s="120"/>
      <c r="V946" s="120"/>
      <c r="W946" s="120"/>
      <c r="X946" s="120"/>
      <c r="Y946" s="120"/>
      <c r="Z946" s="120"/>
    </row>
    <row r="947" spans="1:26" ht="15.75" customHeight="1">
      <c r="A947" s="120"/>
      <c r="B947" s="120"/>
      <c r="C947" s="120"/>
      <c r="D947" s="120"/>
      <c r="E947" s="120"/>
      <c r="F947" s="120"/>
      <c r="G947" s="120"/>
      <c r="H947" s="120"/>
      <c r="I947" s="120"/>
      <c r="J947" s="120"/>
      <c r="K947" s="120"/>
      <c r="L947" s="120"/>
      <c r="M947" s="120"/>
      <c r="N947" s="120"/>
      <c r="O947" s="120"/>
      <c r="P947" s="120"/>
      <c r="Q947" s="120"/>
      <c r="R947" s="120"/>
      <c r="S947" s="120"/>
      <c r="T947" s="120"/>
      <c r="U947" s="120"/>
      <c r="V947" s="120"/>
      <c r="W947" s="120"/>
      <c r="X947" s="120"/>
      <c r="Y947" s="120"/>
      <c r="Z947" s="120"/>
    </row>
    <row r="948" spans="1:26" ht="15.75" customHeight="1">
      <c r="A948" s="120"/>
      <c r="B948" s="120"/>
      <c r="C948" s="120"/>
      <c r="D948" s="120"/>
      <c r="E948" s="120"/>
      <c r="F948" s="120"/>
      <c r="G948" s="120"/>
      <c r="H948" s="120"/>
      <c r="I948" s="120"/>
      <c r="J948" s="120"/>
      <c r="K948" s="120"/>
      <c r="L948" s="120"/>
      <c r="M948" s="120"/>
      <c r="N948" s="120"/>
      <c r="O948" s="120"/>
      <c r="P948" s="120"/>
      <c r="Q948" s="120"/>
      <c r="R948" s="120"/>
      <c r="S948" s="120"/>
      <c r="T948" s="120"/>
      <c r="U948" s="120"/>
      <c r="V948" s="120"/>
      <c r="W948" s="120"/>
      <c r="X948" s="120"/>
      <c r="Y948" s="120"/>
      <c r="Z948" s="120"/>
    </row>
    <row r="949" spans="1:26" ht="15.75" customHeight="1">
      <c r="A949" s="120"/>
      <c r="B949" s="120"/>
      <c r="C949" s="120"/>
      <c r="D949" s="120"/>
      <c r="E949" s="120"/>
      <c r="F949" s="120"/>
      <c r="G949" s="120"/>
      <c r="H949" s="120"/>
      <c r="I949" s="120"/>
      <c r="J949" s="120"/>
      <c r="K949" s="120"/>
      <c r="L949" s="120"/>
      <c r="M949" s="120"/>
      <c r="N949" s="120"/>
      <c r="O949" s="120"/>
      <c r="P949" s="120"/>
      <c r="Q949" s="120"/>
      <c r="R949" s="120"/>
      <c r="S949" s="120"/>
      <c r="T949" s="120"/>
      <c r="U949" s="120"/>
      <c r="V949" s="120"/>
      <c r="W949" s="120"/>
      <c r="X949" s="120"/>
      <c r="Y949" s="120"/>
      <c r="Z949" s="120"/>
    </row>
    <row r="950" spans="1:26" ht="15.75" customHeight="1">
      <c r="A950" s="120"/>
      <c r="B950" s="120"/>
      <c r="C950" s="120"/>
      <c r="D950" s="120"/>
      <c r="E950" s="120"/>
      <c r="F950" s="120"/>
      <c r="G950" s="120"/>
      <c r="H950" s="120"/>
      <c r="I950" s="120"/>
      <c r="J950" s="120"/>
      <c r="K950" s="120"/>
      <c r="L950" s="120"/>
      <c r="M950" s="120"/>
      <c r="N950" s="120"/>
      <c r="O950" s="120"/>
      <c r="P950" s="120"/>
      <c r="Q950" s="120"/>
      <c r="R950" s="120"/>
      <c r="S950" s="120"/>
      <c r="T950" s="120"/>
      <c r="U950" s="120"/>
      <c r="V950" s="120"/>
      <c r="W950" s="120"/>
      <c r="X950" s="120"/>
      <c r="Y950" s="120"/>
      <c r="Z950" s="120"/>
    </row>
    <row r="951" spans="1:26" ht="15.75" customHeight="1">
      <c r="A951" s="120"/>
      <c r="B951" s="120"/>
      <c r="C951" s="120"/>
      <c r="D951" s="120"/>
      <c r="E951" s="120"/>
      <c r="F951" s="120"/>
      <c r="G951" s="120"/>
      <c r="H951" s="120"/>
      <c r="I951" s="120"/>
      <c r="J951" s="120"/>
      <c r="K951" s="120"/>
      <c r="L951" s="120"/>
      <c r="M951" s="120"/>
      <c r="N951" s="120"/>
      <c r="O951" s="120"/>
      <c r="P951" s="120"/>
      <c r="Q951" s="120"/>
      <c r="R951" s="120"/>
      <c r="S951" s="120"/>
      <c r="T951" s="120"/>
      <c r="U951" s="120"/>
      <c r="V951" s="120"/>
      <c r="W951" s="120"/>
      <c r="X951" s="120"/>
      <c r="Y951" s="120"/>
      <c r="Z951" s="120"/>
    </row>
    <row r="952" spans="1:26" ht="15.75" customHeight="1">
      <c r="A952" s="120"/>
      <c r="B952" s="120"/>
      <c r="C952" s="120"/>
      <c r="D952" s="120"/>
      <c r="E952" s="120"/>
      <c r="F952" s="120"/>
      <c r="G952" s="120"/>
      <c r="H952" s="120"/>
      <c r="I952" s="120"/>
      <c r="J952" s="120"/>
      <c r="K952" s="120"/>
      <c r="L952" s="120"/>
      <c r="M952" s="120"/>
      <c r="N952" s="120"/>
      <c r="O952" s="120"/>
      <c r="P952" s="120"/>
      <c r="Q952" s="120"/>
      <c r="R952" s="120"/>
      <c r="S952" s="120"/>
      <c r="T952" s="120"/>
      <c r="U952" s="120"/>
      <c r="V952" s="120"/>
      <c r="W952" s="120"/>
      <c r="X952" s="120"/>
      <c r="Y952" s="120"/>
      <c r="Z952" s="120"/>
    </row>
    <row r="953" spans="1:26" ht="15.75" customHeight="1">
      <c r="A953" s="120"/>
      <c r="B953" s="120"/>
      <c r="C953" s="120"/>
      <c r="D953" s="120"/>
      <c r="E953" s="120"/>
      <c r="F953" s="120"/>
      <c r="G953" s="120"/>
      <c r="H953" s="120"/>
      <c r="I953" s="120"/>
      <c r="J953" s="120"/>
      <c r="K953" s="120"/>
      <c r="L953" s="120"/>
      <c r="M953" s="120"/>
      <c r="N953" s="120"/>
      <c r="O953" s="120"/>
      <c r="P953" s="120"/>
      <c r="Q953" s="120"/>
      <c r="R953" s="120"/>
      <c r="S953" s="120"/>
      <c r="T953" s="120"/>
      <c r="U953" s="120"/>
      <c r="V953" s="120"/>
      <c r="W953" s="120"/>
      <c r="X953" s="120"/>
      <c r="Y953" s="120"/>
      <c r="Z953" s="120"/>
    </row>
    <row r="954" spans="1:26" ht="15.75" customHeight="1">
      <c r="A954" s="120"/>
      <c r="B954" s="120"/>
      <c r="C954" s="120"/>
      <c r="D954" s="120"/>
      <c r="E954" s="120"/>
      <c r="F954" s="120"/>
      <c r="G954" s="120"/>
      <c r="H954" s="120"/>
      <c r="I954" s="120"/>
      <c r="J954" s="120"/>
      <c r="K954" s="120"/>
      <c r="L954" s="120"/>
      <c r="M954" s="120"/>
      <c r="N954" s="120"/>
      <c r="O954" s="120"/>
      <c r="P954" s="120"/>
      <c r="Q954" s="120"/>
      <c r="R954" s="120"/>
      <c r="S954" s="120"/>
      <c r="T954" s="120"/>
      <c r="U954" s="120"/>
      <c r="V954" s="120"/>
      <c r="W954" s="120"/>
      <c r="X954" s="120"/>
      <c r="Y954" s="120"/>
      <c r="Z954" s="120"/>
    </row>
    <row r="955" spans="1:26" ht="15.75" customHeight="1">
      <c r="A955" s="120"/>
      <c r="B955" s="120"/>
      <c r="C955" s="120"/>
      <c r="D955" s="120"/>
      <c r="E955" s="120"/>
      <c r="F955" s="120"/>
      <c r="G955" s="120"/>
      <c r="H955" s="120"/>
      <c r="I955" s="120"/>
      <c r="J955" s="120"/>
      <c r="K955" s="120"/>
      <c r="L955" s="120"/>
      <c r="M955" s="120"/>
      <c r="N955" s="120"/>
      <c r="O955" s="120"/>
      <c r="P955" s="120"/>
      <c r="Q955" s="120"/>
      <c r="R955" s="120"/>
      <c r="S955" s="120"/>
      <c r="T955" s="120"/>
      <c r="U955" s="120"/>
      <c r="V955" s="120"/>
      <c r="W955" s="120"/>
      <c r="X955" s="120"/>
      <c r="Y955" s="120"/>
      <c r="Z955" s="120"/>
    </row>
    <row r="956" spans="1:26" ht="15.75" customHeight="1">
      <c r="A956" s="120"/>
      <c r="B956" s="120"/>
      <c r="C956" s="120"/>
      <c r="D956" s="120"/>
      <c r="E956" s="120"/>
      <c r="F956" s="120"/>
      <c r="G956" s="120"/>
      <c r="H956" s="120"/>
      <c r="I956" s="120"/>
      <c r="J956" s="120"/>
      <c r="K956" s="120"/>
      <c r="L956" s="120"/>
      <c r="M956" s="120"/>
      <c r="N956" s="120"/>
      <c r="O956" s="120"/>
      <c r="P956" s="120"/>
      <c r="Q956" s="120"/>
      <c r="R956" s="120"/>
      <c r="S956" s="120"/>
      <c r="T956" s="120"/>
      <c r="U956" s="120"/>
      <c r="V956" s="120"/>
      <c r="W956" s="120"/>
      <c r="X956" s="120"/>
      <c r="Y956" s="120"/>
      <c r="Z956" s="120"/>
    </row>
    <row r="957" spans="1:26" ht="15.75" customHeight="1">
      <c r="A957" s="120"/>
      <c r="B957" s="120"/>
      <c r="C957" s="120"/>
      <c r="D957" s="120"/>
      <c r="E957" s="120"/>
      <c r="F957" s="120"/>
      <c r="G957" s="120"/>
      <c r="H957" s="120"/>
      <c r="I957" s="120"/>
      <c r="J957" s="120"/>
      <c r="K957" s="120"/>
      <c r="L957" s="120"/>
      <c r="M957" s="120"/>
      <c r="N957" s="120"/>
      <c r="O957" s="120"/>
      <c r="P957" s="120"/>
      <c r="Q957" s="120"/>
      <c r="R957" s="120"/>
      <c r="S957" s="120"/>
      <c r="T957" s="120"/>
      <c r="U957" s="120"/>
      <c r="V957" s="120"/>
      <c r="W957" s="120"/>
      <c r="X957" s="120"/>
      <c r="Y957" s="120"/>
      <c r="Z957" s="120"/>
    </row>
    <row r="958" spans="1:26" ht="15.75" customHeight="1">
      <c r="A958" s="120"/>
      <c r="B958" s="120"/>
      <c r="C958" s="120"/>
      <c r="D958" s="120"/>
      <c r="E958" s="120"/>
      <c r="F958" s="120"/>
      <c r="G958" s="120"/>
      <c r="H958" s="120"/>
      <c r="I958" s="120"/>
      <c r="J958" s="120"/>
      <c r="K958" s="120"/>
      <c r="L958" s="120"/>
      <c r="M958" s="120"/>
      <c r="N958" s="120"/>
      <c r="O958" s="120"/>
      <c r="P958" s="120"/>
      <c r="Q958" s="120"/>
      <c r="R958" s="120"/>
      <c r="S958" s="120"/>
      <c r="T958" s="120"/>
      <c r="U958" s="120"/>
      <c r="V958" s="120"/>
      <c r="W958" s="120"/>
      <c r="X958" s="120"/>
      <c r="Y958" s="120"/>
      <c r="Z958" s="120"/>
    </row>
    <row r="959" spans="1:26" ht="15.75" customHeight="1">
      <c r="A959" s="120"/>
      <c r="B959" s="120"/>
      <c r="C959" s="120"/>
      <c r="D959" s="120"/>
      <c r="E959" s="120"/>
      <c r="F959" s="120"/>
      <c r="G959" s="120"/>
      <c r="H959" s="120"/>
      <c r="I959" s="120"/>
      <c r="J959" s="120"/>
      <c r="K959" s="120"/>
      <c r="L959" s="120"/>
      <c r="M959" s="120"/>
      <c r="N959" s="120"/>
      <c r="O959" s="120"/>
      <c r="P959" s="120"/>
      <c r="Q959" s="120"/>
      <c r="R959" s="120"/>
      <c r="S959" s="120"/>
      <c r="T959" s="120"/>
      <c r="U959" s="120"/>
      <c r="V959" s="120"/>
      <c r="W959" s="120"/>
      <c r="X959" s="120"/>
      <c r="Y959" s="120"/>
      <c r="Z959" s="120"/>
    </row>
    <row r="960" spans="1:26" ht="15.75" customHeight="1">
      <c r="A960" s="120"/>
      <c r="B960" s="120"/>
      <c r="C960" s="120"/>
      <c r="D960" s="120"/>
      <c r="E960" s="120"/>
      <c r="F960" s="120"/>
      <c r="G960" s="120"/>
      <c r="H960" s="120"/>
      <c r="I960" s="120"/>
      <c r="J960" s="120"/>
      <c r="K960" s="120"/>
      <c r="L960" s="120"/>
      <c r="M960" s="120"/>
      <c r="N960" s="120"/>
      <c r="O960" s="120"/>
      <c r="P960" s="120"/>
      <c r="Q960" s="120"/>
      <c r="R960" s="120"/>
      <c r="S960" s="120"/>
      <c r="T960" s="120"/>
      <c r="U960" s="120"/>
      <c r="V960" s="120"/>
      <c r="W960" s="120"/>
      <c r="X960" s="120"/>
      <c r="Y960" s="120"/>
      <c r="Z960" s="120"/>
    </row>
    <row r="961" spans="1:26" ht="15.75" customHeight="1">
      <c r="A961" s="120"/>
      <c r="B961" s="120"/>
      <c r="C961" s="120"/>
      <c r="D961" s="120"/>
      <c r="E961" s="120"/>
      <c r="F961" s="120"/>
      <c r="G961" s="120"/>
      <c r="H961" s="120"/>
      <c r="I961" s="120"/>
      <c r="J961" s="120"/>
      <c r="K961" s="120"/>
      <c r="L961" s="120"/>
      <c r="M961" s="120"/>
      <c r="N961" s="120"/>
      <c r="O961" s="120"/>
      <c r="P961" s="120"/>
      <c r="Q961" s="120"/>
      <c r="R961" s="120"/>
      <c r="S961" s="120"/>
      <c r="T961" s="120"/>
      <c r="U961" s="120"/>
      <c r="V961" s="120"/>
      <c r="W961" s="120"/>
      <c r="X961" s="120"/>
      <c r="Y961" s="120"/>
      <c r="Z961" s="120"/>
    </row>
    <row r="962" spans="1:26" ht="15.75" customHeight="1">
      <c r="A962" s="120"/>
      <c r="B962" s="120"/>
      <c r="C962" s="120"/>
      <c r="D962" s="120"/>
      <c r="E962" s="120"/>
      <c r="F962" s="120"/>
      <c r="G962" s="120"/>
      <c r="H962" s="120"/>
      <c r="I962" s="120"/>
      <c r="J962" s="120"/>
      <c r="K962" s="120"/>
      <c r="L962" s="120"/>
      <c r="M962" s="120"/>
      <c r="N962" s="120"/>
      <c r="O962" s="120"/>
      <c r="P962" s="120"/>
      <c r="Q962" s="120"/>
      <c r="R962" s="120"/>
      <c r="S962" s="120"/>
      <c r="T962" s="120"/>
      <c r="U962" s="120"/>
      <c r="V962" s="120"/>
      <c r="W962" s="120"/>
      <c r="X962" s="120"/>
      <c r="Y962" s="120"/>
      <c r="Z962" s="120"/>
    </row>
    <row r="963" spans="1:26" ht="15.75" customHeight="1">
      <c r="A963" s="120"/>
      <c r="B963" s="120"/>
      <c r="C963" s="120"/>
      <c r="D963" s="120"/>
      <c r="E963" s="120"/>
      <c r="F963" s="120"/>
      <c r="G963" s="120"/>
      <c r="H963" s="120"/>
      <c r="I963" s="120"/>
      <c r="J963" s="120"/>
      <c r="K963" s="120"/>
      <c r="L963" s="120"/>
      <c r="M963" s="120"/>
      <c r="N963" s="120"/>
      <c r="O963" s="120"/>
      <c r="P963" s="120"/>
      <c r="Q963" s="120"/>
      <c r="R963" s="120"/>
      <c r="S963" s="120"/>
      <c r="T963" s="120"/>
      <c r="U963" s="120"/>
      <c r="V963" s="120"/>
      <c r="W963" s="120"/>
      <c r="X963" s="120"/>
      <c r="Y963" s="120"/>
      <c r="Z963" s="120"/>
    </row>
    <row r="964" spans="1:26" ht="15.75" customHeight="1">
      <c r="A964" s="120"/>
      <c r="B964" s="120"/>
      <c r="C964" s="120"/>
      <c r="D964" s="120"/>
      <c r="E964" s="120"/>
      <c r="F964" s="120"/>
      <c r="G964" s="120"/>
      <c r="H964" s="120"/>
      <c r="I964" s="120"/>
      <c r="J964" s="120"/>
      <c r="K964" s="120"/>
      <c r="L964" s="120"/>
      <c r="M964" s="120"/>
      <c r="N964" s="120"/>
      <c r="O964" s="120"/>
      <c r="P964" s="120"/>
      <c r="Q964" s="120"/>
      <c r="R964" s="120"/>
      <c r="S964" s="120"/>
      <c r="T964" s="120"/>
      <c r="U964" s="120"/>
      <c r="V964" s="120"/>
      <c r="W964" s="120"/>
      <c r="X964" s="120"/>
      <c r="Y964" s="120"/>
      <c r="Z964" s="120"/>
    </row>
    <row r="965" spans="1:26" ht="15.75" customHeight="1">
      <c r="A965" s="120"/>
      <c r="B965" s="120"/>
      <c r="C965" s="120"/>
      <c r="D965" s="120"/>
      <c r="E965" s="120"/>
      <c r="F965" s="120"/>
      <c r="G965" s="120"/>
      <c r="H965" s="120"/>
      <c r="I965" s="120"/>
      <c r="J965" s="120"/>
      <c r="K965" s="120"/>
      <c r="L965" s="120"/>
      <c r="M965" s="120"/>
      <c r="N965" s="120"/>
      <c r="O965" s="120"/>
      <c r="P965" s="120"/>
      <c r="Q965" s="120"/>
      <c r="R965" s="120"/>
      <c r="S965" s="120"/>
      <c r="T965" s="120"/>
      <c r="U965" s="120"/>
      <c r="V965" s="120"/>
      <c r="W965" s="120"/>
      <c r="X965" s="120"/>
      <c r="Y965" s="120"/>
      <c r="Z965" s="120"/>
    </row>
    <row r="966" spans="1:26" ht="15.75" customHeight="1">
      <c r="A966" s="120"/>
      <c r="B966" s="120"/>
      <c r="C966" s="120"/>
      <c r="D966" s="120"/>
      <c r="E966" s="120"/>
      <c r="F966" s="120"/>
      <c r="G966" s="120"/>
      <c r="H966" s="120"/>
      <c r="I966" s="120"/>
      <c r="J966" s="120"/>
      <c r="K966" s="120"/>
      <c r="L966" s="120"/>
      <c r="M966" s="120"/>
      <c r="N966" s="120"/>
      <c r="O966" s="120"/>
      <c r="P966" s="120"/>
      <c r="Q966" s="120"/>
      <c r="R966" s="120"/>
      <c r="S966" s="120"/>
      <c r="T966" s="120"/>
      <c r="U966" s="120"/>
      <c r="V966" s="120"/>
      <c r="W966" s="120"/>
      <c r="X966" s="120"/>
      <c r="Y966" s="120"/>
      <c r="Z966" s="120"/>
    </row>
    <row r="967" spans="1:26" ht="15.75" customHeight="1">
      <c r="A967" s="120"/>
      <c r="B967" s="120"/>
      <c r="C967" s="120"/>
      <c r="D967" s="120"/>
      <c r="E967" s="120"/>
      <c r="F967" s="120"/>
      <c r="G967" s="120"/>
      <c r="H967" s="120"/>
      <c r="I967" s="120"/>
      <c r="J967" s="120"/>
      <c r="K967" s="120"/>
      <c r="L967" s="120"/>
      <c r="M967" s="120"/>
      <c r="N967" s="120"/>
      <c r="O967" s="120"/>
      <c r="P967" s="120"/>
      <c r="Q967" s="120"/>
      <c r="R967" s="120"/>
      <c r="S967" s="120"/>
      <c r="T967" s="120"/>
      <c r="U967" s="120"/>
      <c r="V967" s="120"/>
      <c r="W967" s="120"/>
      <c r="X967" s="120"/>
      <c r="Y967" s="120"/>
      <c r="Z967" s="120"/>
    </row>
    <row r="968" spans="1:26" ht="15.75" customHeight="1">
      <c r="A968" s="120"/>
      <c r="B968" s="120"/>
      <c r="C968" s="120"/>
      <c r="D968" s="120"/>
      <c r="E968" s="120"/>
      <c r="F968" s="120"/>
      <c r="G968" s="120"/>
      <c r="H968" s="120"/>
      <c r="I968" s="120"/>
      <c r="J968" s="120"/>
      <c r="K968" s="120"/>
      <c r="L968" s="120"/>
      <c r="M968" s="120"/>
      <c r="N968" s="120"/>
      <c r="O968" s="120"/>
      <c r="P968" s="120"/>
      <c r="Q968" s="120"/>
      <c r="R968" s="120"/>
      <c r="S968" s="120"/>
      <c r="T968" s="120"/>
      <c r="U968" s="120"/>
      <c r="V968" s="120"/>
      <c r="W968" s="120"/>
      <c r="X968" s="120"/>
      <c r="Y968" s="120"/>
      <c r="Z968" s="120"/>
    </row>
    <row r="969" spans="1:26" ht="15.75" customHeight="1">
      <c r="A969" s="120"/>
      <c r="B969" s="120"/>
      <c r="C969" s="120"/>
      <c r="D969" s="120"/>
      <c r="E969" s="120"/>
      <c r="F969" s="120"/>
      <c r="G969" s="120"/>
      <c r="H969" s="120"/>
      <c r="I969" s="120"/>
      <c r="J969" s="120"/>
      <c r="K969" s="120"/>
      <c r="L969" s="120"/>
      <c r="M969" s="120"/>
      <c r="N969" s="120"/>
      <c r="O969" s="120"/>
      <c r="P969" s="120"/>
      <c r="Q969" s="120"/>
      <c r="R969" s="120"/>
      <c r="S969" s="120"/>
      <c r="T969" s="120"/>
      <c r="U969" s="120"/>
      <c r="V969" s="120"/>
      <c r="W969" s="120"/>
      <c r="X969" s="120"/>
      <c r="Y969" s="120"/>
      <c r="Z969" s="120"/>
    </row>
    <row r="970" spans="1:26" ht="15.75" customHeight="1">
      <c r="A970" s="120"/>
      <c r="B970" s="120"/>
      <c r="C970" s="120"/>
      <c r="D970" s="120"/>
      <c r="E970" s="120"/>
      <c r="F970" s="120"/>
      <c r="G970" s="120"/>
      <c r="H970" s="120"/>
      <c r="I970" s="120"/>
      <c r="J970" s="120"/>
      <c r="K970" s="120"/>
      <c r="L970" s="120"/>
      <c r="M970" s="120"/>
      <c r="N970" s="120"/>
      <c r="O970" s="120"/>
      <c r="P970" s="120"/>
      <c r="Q970" s="120"/>
      <c r="R970" s="120"/>
      <c r="S970" s="120"/>
      <c r="T970" s="120"/>
      <c r="U970" s="120"/>
      <c r="V970" s="120"/>
      <c r="W970" s="120"/>
      <c r="X970" s="120"/>
      <c r="Y970" s="120"/>
      <c r="Z970" s="120"/>
    </row>
    <row r="971" spans="1:26" ht="15.75" customHeight="1">
      <c r="A971" s="120"/>
      <c r="B971" s="120"/>
      <c r="C971" s="120"/>
      <c r="D971" s="120"/>
      <c r="E971" s="120"/>
      <c r="F971" s="120"/>
      <c r="G971" s="120"/>
      <c r="H971" s="120"/>
      <c r="I971" s="120"/>
      <c r="J971" s="120"/>
      <c r="K971" s="120"/>
      <c r="L971" s="120"/>
      <c r="M971" s="120"/>
      <c r="N971" s="120"/>
      <c r="O971" s="120"/>
      <c r="P971" s="120"/>
      <c r="Q971" s="120"/>
      <c r="R971" s="120"/>
      <c r="S971" s="120"/>
      <c r="T971" s="120"/>
      <c r="U971" s="120"/>
      <c r="V971" s="120"/>
      <c r="W971" s="120"/>
      <c r="X971" s="120"/>
      <c r="Y971" s="120"/>
      <c r="Z971" s="120"/>
    </row>
    <row r="972" spans="1:26" ht="15.75" customHeight="1">
      <c r="A972" s="120"/>
      <c r="B972" s="120"/>
      <c r="C972" s="120"/>
      <c r="D972" s="120"/>
      <c r="E972" s="120"/>
      <c r="F972" s="120"/>
      <c r="G972" s="120"/>
      <c r="H972" s="120"/>
      <c r="I972" s="120"/>
      <c r="J972" s="120"/>
      <c r="K972" s="120"/>
      <c r="L972" s="120"/>
      <c r="M972" s="120"/>
      <c r="N972" s="120"/>
      <c r="O972" s="120"/>
      <c r="P972" s="120"/>
      <c r="Q972" s="120"/>
      <c r="R972" s="120"/>
      <c r="S972" s="120"/>
      <c r="T972" s="120"/>
      <c r="U972" s="120"/>
      <c r="V972" s="120"/>
      <c r="W972" s="120"/>
      <c r="X972" s="120"/>
      <c r="Y972" s="120"/>
      <c r="Z972" s="120"/>
    </row>
    <row r="973" spans="1:26" ht="15.75" customHeight="1">
      <c r="A973" s="120"/>
      <c r="B973" s="120"/>
      <c r="C973" s="120"/>
      <c r="D973" s="120"/>
      <c r="E973" s="120"/>
      <c r="F973" s="120"/>
      <c r="G973" s="120"/>
      <c r="H973" s="120"/>
      <c r="I973" s="120"/>
      <c r="J973" s="120"/>
      <c r="K973" s="120"/>
      <c r="L973" s="120"/>
      <c r="M973" s="120"/>
      <c r="N973" s="120"/>
      <c r="O973" s="120"/>
      <c r="P973" s="120"/>
      <c r="Q973" s="120"/>
      <c r="R973" s="120"/>
      <c r="S973" s="120"/>
      <c r="T973" s="120"/>
      <c r="U973" s="120"/>
      <c r="V973" s="120"/>
      <c r="W973" s="120"/>
      <c r="X973" s="120"/>
      <c r="Y973" s="120"/>
      <c r="Z973" s="120"/>
    </row>
    <row r="974" spans="1:26" ht="15.75" customHeight="1">
      <c r="A974" s="120"/>
      <c r="B974" s="120"/>
      <c r="C974" s="120"/>
      <c r="D974" s="120"/>
      <c r="E974" s="120"/>
      <c r="F974" s="120"/>
      <c r="G974" s="120"/>
      <c r="H974" s="120"/>
      <c r="I974" s="120"/>
      <c r="J974" s="120"/>
      <c r="K974" s="120"/>
      <c r="L974" s="120"/>
      <c r="M974" s="120"/>
      <c r="N974" s="120"/>
      <c r="O974" s="120"/>
      <c r="P974" s="120"/>
      <c r="Q974" s="120"/>
      <c r="R974" s="120"/>
      <c r="S974" s="120"/>
      <c r="T974" s="120"/>
      <c r="U974" s="120"/>
      <c r="V974" s="120"/>
      <c r="W974" s="120"/>
      <c r="X974" s="120"/>
      <c r="Y974" s="120"/>
      <c r="Z974" s="120"/>
    </row>
    <row r="975" spans="1:26" ht="15.75" customHeight="1">
      <c r="A975" s="120"/>
      <c r="B975" s="120"/>
      <c r="C975" s="120"/>
      <c r="D975" s="120"/>
      <c r="E975" s="120"/>
      <c r="F975" s="120"/>
      <c r="G975" s="120"/>
      <c r="H975" s="120"/>
      <c r="I975" s="120"/>
      <c r="J975" s="120"/>
      <c r="K975" s="120"/>
      <c r="L975" s="120"/>
      <c r="M975" s="120"/>
      <c r="N975" s="120"/>
      <c r="O975" s="120"/>
      <c r="P975" s="120"/>
      <c r="Q975" s="120"/>
      <c r="R975" s="120"/>
      <c r="S975" s="120"/>
      <c r="T975" s="120"/>
      <c r="U975" s="120"/>
      <c r="V975" s="120"/>
      <c r="W975" s="120"/>
      <c r="X975" s="120"/>
      <c r="Y975" s="120"/>
      <c r="Z975" s="120"/>
    </row>
    <row r="976" spans="1:26" ht="15.75" customHeight="1">
      <c r="A976" s="120"/>
      <c r="B976" s="120"/>
      <c r="C976" s="120"/>
      <c r="D976" s="120"/>
      <c r="E976" s="120"/>
      <c r="F976" s="120"/>
      <c r="G976" s="120"/>
      <c r="H976" s="120"/>
      <c r="I976" s="120"/>
      <c r="J976" s="120"/>
      <c r="K976" s="120"/>
      <c r="L976" s="120"/>
      <c r="M976" s="120"/>
      <c r="N976" s="120"/>
      <c r="O976" s="120"/>
      <c r="P976" s="120"/>
      <c r="Q976" s="120"/>
      <c r="R976" s="120"/>
      <c r="S976" s="120"/>
      <c r="T976" s="120"/>
      <c r="U976" s="120"/>
      <c r="V976" s="120"/>
      <c r="W976" s="120"/>
      <c r="X976" s="120"/>
      <c r="Y976" s="120"/>
      <c r="Z976" s="120"/>
    </row>
    <row r="977" spans="1:26" ht="15.75" customHeight="1">
      <c r="A977" s="120"/>
      <c r="B977" s="120"/>
      <c r="C977" s="120"/>
      <c r="D977" s="120"/>
      <c r="E977" s="120"/>
      <c r="F977" s="120"/>
      <c r="G977" s="120"/>
      <c r="H977" s="120"/>
      <c r="I977" s="120"/>
      <c r="J977" s="120"/>
      <c r="K977" s="120"/>
      <c r="L977" s="120"/>
      <c r="M977" s="120"/>
      <c r="N977" s="120"/>
      <c r="O977" s="120"/>
      <c r="P977" s="120"/>
      <c r="Q977" s="120"/>
      <c r="R977" s="120"/>
      <c r="S977" s="120"/>
      <c r="T977" s="120"/>
      <c r="U977" s="120"/>
      <c r="V977" s="120"/>
      <c r="W977" s="120"/>
      <c r="X977" s="120"/>
      <c r="Y977" s="120"/>
      <c r="Z977" s="120"/>
    </row>
    <row r="978" spans="1:26" ht="15.75" customHeight="1">
      <c r="A978" s="120"/>
      <c r="B978" s="120"/>
      <c r="C978" s="120"/>
      <c r="D978" s="120"/>
      <c r="E978" s="120"/>
      <c r="F978" s="120"/>
      <c r="G978" s="120"/>
      <c r="H978" s="120"/>
      <c r="I978" s="120"/>
      <c r="J978" s="120"/>
      <c r="K978" s="120"/>
      <c r="L978" s="120"/>
      <c r="M978" s="120"/>
      <c r="N978" s="120"/>
      <c r="O978" s="120"/>
      <c r="P978" s="120"/>
      <c r="Q978" s="120"/>
      <c r="R978" s="120"/>
      <c r="S978" s="120"/>
      <c r="T978" s="120"/>
      <c r="U978" s="120"/>
      <c r="V978" s="120"/>
      <c r="W978" s="120"/>
      <c r="X978" s="120"/>
      <c r="Y978" s="120"/>
      <c r="Z978" s="120"/>
    </row>
    <row r="979" spans="1:26" ht="15.75" customHeight="1">
      <c r="A979" s="120"/>
      <c r="B979" s="120"/>
      <c r="C979" s="120"/>
      <c r="D979" s="120"/>
      <c r="E979" s="120"/>
      <c r="F979" s="120"/>
      <c r="G979" s="120"/>
      <c r="H979" s="120"/>
      <c r="I979" s="120"/>
      <c r="J979" s="120"/>
      <c r="K979" s="120"/>
      <c r="L979" s="120"/>
      <c r="M979" s="120"/>
      <c r="N979" s="120"/>
      <c r="O979" s="120"/>
      <c r="P979" s="120"/>
      <c r="Q979" s="120"/>
      <c r="R979" s="120"/>
      <c r="S979" s="120"/>
      <c r="T979" s="120"/>
      <c r="U979" s="120"/>
      <c r="V979" s="120"/>
      <c r="W979" s="120"/>
      <c r="X979" s="120"/>
      <c r="Y979" s="120"/>
      <c r="Z979" s="120"/>
    </row>
    <row r="980" spans="1:26" ht="15.75" customHeight="1">
      <c r="A980" s="120"/>
      <c r="B980" s="120"/>
      <c r="C980" s="120"/>
      <c r="D980" s="120"/>
      <c r="E980" s="120"/>
      <c r="F980" s="120"/>
      <c r="G980" s="120"/>
      <c r="H980" s="120"/>
      <c r="I980" s="120"/>
      <c r="J980" s="120"/>
      <c r="K980" s="120"/>
      <c r="L980" s="120"/>
      <c r="M980" s="120"/>
      <c r="N980" s="120"/>
      <c r="O980" s="120"/>
      <c r="P980" s="120"/>
      <c r="Q980" s="120"/>
      <c r="R980" s="120"/>
      <c r="S980" s="120"/>
      <c r="T980" s="120"/>
      <c r="U980" s="120"/>
      <c r="V980" s="120"/>
      <c r="W980" s="120"/>
      <c r="X980" s="120"/>
      <c r="Y980" s="120"/>
      <c r="Z980" s="120"/>
    </row>
    <row r="981" spans="1:26" ht="15.75" customHeight="1">
      <c r="A981" s="120"/>
      <c r="B981" s="120"/>
      <c r="C981" s="120"/>
      <c r="D981" s="120"/>
      <c r="E981" s="120"/>
      <c r="F981" s="120"/>
      <c r="G981" s="120"/>
      <c r="H981" s="120"/>
      <c r="I981" s="120"/>
      <c r="J981" s="120"/>
      <c r="K981" s="120"/>
      <c r="L981" s="120"/>
      <c r="M981" s="120"/>
      <c r="N981" s="120"/>
      <c r="O981" s="120"/>
      <c r="P981" s="120"/>
      <c r="Q981" s="120"/>
      <c r="R981" s="120"/>
      <c r="S981" s="120"/>
      <c r="T981" s="120"/>
      <c r="U981" s="120"/>
      <c r="V981" s="120"/>
      <c r="W981" s="120"/>
      <c r="X981" s="120"/>
      <c r="Y981" s="120"/>
      <c r="Z981" s="120"/>
    </row>
    <row r="982" spans="1:26" ht="15.75" customHeight="1">
      <c r="A982" s="120"/>
      <c r="B982" s="120"/>
      <c r="C982" s="120"/>
      <c r="D982" s="120"/>
      <c r="E982" s="120"/>
      <c r="F982" s="120"/>
      <c r="G982" s="120"/>
      <c r="H982" s="120"/>
      <c r="I982" s="120"/>
      <c r="J982" s="120"/>
      <c r="K982" s="120"/>
      <c r="L982" s="120"/>
      <c r="M982" s="120"/>
      <c r="N982" s="120"/>
      <c r="O982" s="120"/>
      <c r="P982" s="120"/>
      <c r="Q982" s="120"/>
      <c r="R982" s="120"/>
      <c r="S982" s="120"/>
      <c r="T982" s="120"/>
      <c r="U982" s="120"/>
      <c r="V982" s="120"/>
      <c r="W982" s="120"/>
      <c r="X982" s="120"/>
      <c r="Y982" s="120"/>
      <c r="Z982" s="120"/>
    </row>
    <row r="983" spans="1:26" ht="15.75" customHeight="1">
      <c r="A983" s="120"/>
      <c r="B983" s="120"/>
      <c r="C983" s="120"/>
      <c r="D983" s="120"/>
      <c r="E983" s="120"/>
      <c r="F983" s="120"/>
      <c r="G983" s="120"/>
      <c r="H983" s="120"/>
      <c r="I983" s="120"/>
      <c r="J983" s="120"/>
      <c r="K983" s="120"/>
      <c r="L983" s="120"/>
      <c r="M983" s="120"/>
      <c r="N983" s="120"/>
      <c r="O983" s="120"/>
      <c r="P983" s="120"/>
      <c r="Q983" s="120"/>
      <c r="R983" s="120"/>
      <c r="S983" s="120"/>
      <c r="T983" s="120"/>
      <c r="U983" s="120"/>
      <c r="V983" s="120"/>
      <c r="W983" s="120"/>
      <c r="X983" s="120"/>
      <c r="Y983" s="120"/>
      <c r="Z983" s="120"/>
    </row>
    <row r="984" spans="1:26" ht="15.75" customHeight="1">
      <c r="A984" s="120"/>
      <c r="B984" s="120"/>
      <c r="C984" s="120"/>
      <c r="D984" s="120"/>
      <c r="E984" s="120"/>
      <c r="F984" s="120"/>
      <c r="G984" s="120"/>
      <c r="H984" s="120"/>
      <c r="I984" s="120"/>
      <c r="J984" s="120"/>
      <c r="K984" s="120"/>
      <c r="L984" s="120"/>
      <c r="M984" s="120"/>
      <c r="N984" s="120"/>
      <c r="O984" s="120"/>
      <c r="P984" s="120"/>
      <c r="Q984" s="120"/>
      <c r="R984" s="120"/>
      <c r="S984" s="120"/>
      <c r="T984" s="120"/>
      <c r="U984" s="120"/>
      <c r="V984" s="120"/>
      <c r="W984" s="120"/>
      <c r="X984" s="120"/>
      <c r="Y984" s="120"/>
      <c r="Z984" s="120"/>
    </row>
    <row r="985" spans="1:26" ht="15.75" customHeight="1">
      <c r="A985" s="120"/>
      <c r="B985" s="120"/>
      <c r="C985" s="120"/>
      <c r="D985" s="120"/>
      <c r="E985" s="120"/>
      <c r="F985" s="120"/>
      <c r="G985" s="120"/>
      <c r="H985" s="120"/>
      <c r="I985" s="120"/>
      <c r="J985" s="120"/>
      <c r="K985" s="120"/>
      <c r="L985" s="120"/>
      <c r="M985" s="120"/>
      <c r="N985" s="120"/>
      <c r="O985" s="120"/>
      <c r="P985" s="120"/>
      <c r="Q985" s="120"/>
      <c r="R985" s="120"/>
      <c r="S985" s="120"/>
      <c r="T985" s="120"/>
      <c r="U985" s="120"/>
      <c r="V985" s="120"/>
      <c r="W985" s="120"/>
      <c r="X985" s="120"/>
      <c r="Y985" s="120"/>
      <c r="Z985" s="120"/>
    </row>
    <row r="986" spans="1:26" ht="15.75" customHeight="1">
      <c r="A986" s="120"/>
      <c r="B986" s="120"/>
      <c r="C986" s="120"/>
      <c r="D986" s="120"/>
      <c r="E986" s="120"/>
      <c r="F986" s="120"/>
      <c r="G986" s="120"/>
      <c r="H986" s="120"/>
      <c r="I986" s="120"/>
      <c r="J986" s="120"/>
      <c r="K986" s="120"/>
      <c r="L986" s="120"/>
      <c r="M986" s="120"/>
      <c r="N986" s="120"/>
      <c r="O986" s="120"/>
      <c r="P986" s="120"/>
      <c r="Q986" s="120"/>
      <c r="R986" s="120"/>
      <c r="S986" s="120"/>
      <c r="T986" s="120"/>
      <c r="U986" s="120"/>
      <c r="V986" s="120"/>
      <c r="W986" s="120"/>
      <c r="X986" s="120"/>
      <c r="Y986" s="120"/>
      <c r="Z986" s="120"/>
    </row>
    <row r="987" spans="1:26" ht="15.75" customHeight="1">
      <c r="A987" s="120"/>
      <c r="B987" s="120"/>
      <c r="C987" s="120"/>
      <c r="D987" s="120"/>
      <c r="E987" s="120"/>
      <c r="F987" s="120"/>
      <c r="G987" s="120"/>
      <c r="H987" s="120"/>
      <c r="I987" s="120"/>
      <c r="J987" s="120"/>
      <c r="K987" s="120"/>
      <c r="L987" s="120"/>
      <c r="M987" s="120"/>
      <c r="N987" s="120"/>
      <c r="O987" s="120"/>
      <c r="P987" s="120"/>
      <c r="Q987" s="120"/>
      <c r="R987" s="120"/>
      <c r="S987" s="120"/>
      <c r="T987" s="120"/>
      <c r="U987" s="120"/>
      <c r="V987" s="120"/>
      <c r="W987" s="120"/>
      <c r="X987" s="120"/>
      <c r="Y987" s="120"/>
      <c r="Z987" s="120"/>
    </row>
    <row r="988" spans="1:26" ht="15.75" customHeight="1">
      <c r="A988" s="120"/>
      <c r="B988" s="120"/>
      <c r="C988" s="120"/>
      <c r="D988" s="120"/>
      <c r="E988" s="120"/>
      <c r="F988" s="120"/>
      <c r="G988" s="120"/>
      <c r="H988" s="120"/>
      <c r="I988" s="120"/>
      <c r="J988" s="120"/>
      <c r="K988" s="120"/>
      <c r="L988" s="120"/>
      <c r="M988" s="120"/>
      <c r="N988" s="120"/>
      <c r="O988" s="120"/>
      <c r="P988" s="120"/>
      <c r="Q988" s="120"/>
      <c r="R988" s="120"/>
      <c r="S988" s="120"/>
      <c r="T988" s="120"/>
      <c r="U988" s="120"/>
      <c r="V988" s="120"/>
      <c r="W988" s="120"/>
      <c r="X988" s="120"/>
      <c r="Y988" s="120"/>
      <c r="Z988" s="120"/>
    </row>
    <row r="989" spans="1:26" ht="15.75" customHeight="1">
      <c r="A989" s="120"/>
      <c r="B989" s="120"/>
      <c r="C989" s="120"/>
      <c r="D989" s="120"/>
      <c r="E989" s="120"/>
      <c r="F989" s="120"/>
      <c r="G989" s="120"/>
      <c r="H989" s="120"/>
      <c r="I989" s="120"/>
      <c r="J989" s="120"/>
      <c r="K989" s="120"/>
      <c r="L989" s="120"/>
      <c r="M989" s="120"/>
      <c r="N989" s="120"/>
      <c r="O989" s="120"/>
      <c r="P989" s="120"/>
      <c r="Q989" s="120"/>
      <c r="R989" s="120"/>
      <c r="S989" s="120"/>
      <c r="T989" s="120"/>
      <c r="U989" s="120"/>
      <c r="V989" s="120"/>
      <c r="W989" s="120"/>
      <c r="X989" s="120"/>
      <c r="Y989" s="120"/>
      <c r="Z989" s="120"/>
    </row>
    <row r="990" spans="1:26" ht="15.75" customHeight="1">
      <c r="A990" s="120"/>
      <c r="B990" s="120"/>
      <c r="C990" s="120"/>
      <c r="D990" s="120"/>
      <c r="E990" s="120"/>
      <c r="F990" s="120"/>
      <c r="G990" s="120"/>
      <c r="H990" s="120"/>
      <c r="I990" s="120"/>
      <c r="J990" s="120"/>
      <c r="K990" s="120"/>
      <c r="L990" s="120"/>
      <c r="M990" s="120"/>
      <c r="N990" s="120"/>
      <c r="O990" s="120"/>
      <c r="P990" s="120"/>
      <c r="Q990" s="120"/>
      <c r="R990" s="120"/>
      <c r="S990" s="120"/>
      <c r="T990" s="120"/>
      <c r="U990" s="120"/>
      <c r="V990" s="120"/>
      <c r="W990" s="120"/>
      <c r="X990" s="120"/>
      <c r="Y990" s="120"/>
      <c r="Z990" s="120"/>
    </row>
    <row r="991" spans="1:26" ht="15.75" customHeight="1">
      <c r="A991" s="120"/>
      <c r="B991" s="120"/>
      <c r="C991" s="120"/>
      <c r="D991" s="120"/>
      <c r="E991" s="120"/>
      <c r="F991" s="120"/>
      <c r="G991" s="120"/>
      <c r="H991" s="120"/>
      <c r="I991" s="120"/>
      <c r="J991" s="120"/>
      <c r="K991" s="120"/>
      <c r="L991" s="120"/>
      <c r="M991" s="120"/>
      <c r="N991" s="120"/>
      <c r="O991" s="120"/>
      <c r="P991" s="120"/>
      <c r="Q991" s="120"/>
      <c r="R991" s="120"/>
      <c r="S991" s="120"/>
      <c r="T991" s="120"/>
      <c r="U991" s="120"/>
      <c r="V991" s="120"/>
      <c r="W991" s="120"/>
      <c r="X991" s="120"/>
      <c r="Y991" s="120"/>
      <c r="Z991" s="120"/>
    </row>
    <row r="992" spans="1:26" ht="15.75" customHeight="1">
      <c r="A992" s="120"/>
      <c r="B992" s="120"/>
      <c r="C992" s="120"/>
      <c r="D992" s="120"/>
      <c r="E992" s="120"/>
      <c r="F992" s="120"/>
      <c r="G992" s="120"/>
      <c r="H992" s="120"/>
      <c r="I992" s="120"/>
      <c r="J992" s="120"/>
      <c r="K992" s="120"/>
      <c r="L992" s="120"/>
      <c r="M992" s="120"/>
      <c r="N992" s="120"/>
      <c r="O992" s="120"/>
      <c r="P992" s="120"/>
      <c r="Q992" s="120"/>
      <c r="R992" s="120"/>
      <c r="S992" s="120"/>
      <c r="T992" s="120"/>
      <c r="U992" s="120"/>
      <c r="V992" s="120"/>
      <c r="W992" s="120"/>
      <c r="X992" s="120"/>
      <c r="Y992" s="120"/>
      <c r="Z992" s="120"/>
    </row>
    <row r="993" spans="1:26" ht="15.75" customHeight="1">
      <c r="A993" s="120"/>
      <c r="B993" s="120"/>
      <c r="C993" s="120"/>
      <c r="D993" s="120"/>
      <c r="E993" s="120"/>
      <c r="F993" s="120"/>
      <c r="G993" s="120"/>
      <c r="H993" s="120"/>
      <c r="I993" s="120"/>
      <c r="J993" s="120"/>
      <c r="K993" s="120"/>
      <c r="L993" s="120"/>
      <c r="M993" s="120"/>
      <c r="N993" s="120"/>
      <c r="O993" s="120"/>
      <c r="P993" s="120"/>
      <c r="Q993" s="120"/>
      <c r="R993" s="120"/>
      <c r="S993" s="120"/>
      <c r="T993" s="120"/>
      <c r="U993" s="120"/>
      <c r="V993" s="120"/>
      <c r="W993" s="120"/>
      <c r="X993" s="120"/>
      <c r="Y993" s="120"/>
      <c r="Z993" s="120"/>
    </row>
    <row r="994" spans="1:26" ht="15.75" customHeight="1">
      <c r="A994" s="120"/>
      <c r="B994" s="120"/>
      <c r="C994" s="120"/>
      <c r="D994" s="120"/>
      <c r="E994" s="120"/>
      <c r="F994" s="120"/>
      <c r="G994" s="120"/>
      <c r="H994" s="120"/>
      <c r="I994" s="120"/>
      <c r="J994" s="120"/>
      <c r="K994" s="120"/>
      <c r="L994" s="120"/>
      <c r="M994" s="120"/>
      <c r="N994" s="120"/>
      <c r="O994" s="120"/>
      <c r="P994" s="120"/>
      <c r="Q994" s="120"/>
      <c r="R994" s="120"/>
      <c r="S994" s="120"/>
      <c r="T994" s="120"/>
      <c r="U994" s="120"/>
      <c r="V994" s="120"/>
      <c r="W994" s="120"/>
      <c r="X994" s="120"/>
      <c r="Y994" s="120"/>
      <c r="Z994" s="120"/>
    </row>
    <row r="995" spans="1:26" ht="15.75" customHeight="1">
      <c r="A995" s="120"/>
      <c r="B995" s="120"/>
      <c r="C995" s="120"/>
      <c r="D995" s="120"/>
      <c r="E995" s="120"/>
      <c r="F995" s="120"/>
      <c r="G995" s="120"/>
      <c r="H995" s="120"/>
      <c r="I995" s="120"/>
      <c r="J995" s="120"/>
      <c r="K995" s="120"/>
      <c r="L995" s="120"/>
      <c r="M995" s="120"/>
      <c r="N995" s="120"/>
      <c r="O995" s="120"/>
      <c r="P995" s="120"/>
      <c r="Q995" s="120"/>
      <c r="R995" s="120"/>
      <c r="S995" s="120"/>
      <c r="T995" s="120"/>
      <c r="U995" s="120"/>
      <c r="V995" s="120"/>
      <c r="W995" s="120"/>
      <c r="X995" s="120"/>
      <c r="Y995" s="120"/>
      <c r="Z995" s="120"/>
    </row>
    <row r="996" spans="1:26" ht="15.75" customHeight="1">
      <c r="A996" s="120"/>
      <c r="B996" s="120"/>
      <c r="C996" s="120"/>
      <c r="D996" s="120"/>
      <c r="E996" s="120"/>
      <c r="F996" s="120"/>
      <c r="G996" s="120"/>
      <c r="H996" s="120"/>
      <c r="I996" s="120"/>
      <c r="J996" s="120"/>
      <c r="K996" s="120"/>
      <c r="L996" s="120"/>
      <c r="M996" s="120"/>
      <c r="N996" s="120"/>
      <c r="O996" s="120"/>
      <c r="P996" s="120"/>
      <c r="Q996" s="120"/>
      <c r="R996" s="120"/>
      <c r="S996" s="120"/>
      <c r="T996" s="120"/>
      <c r="U996" s="120"/>
      <c r="V996" s="120"/>
      <c r="W996" s="120"/>
      <c r="X996" s="120"/>
      <c r="Y996" s="120"/>
      <c r="Z996" s="120"/>
    </row>
    <row r="997" spans="1:26" ht="15.75" customHeight="1">
      <c r="A997" s="120"/>
      <c r="B997" s="120"/>
      <c r="C997" s="120"/>
      <c r="D997" s="120"/>
      <c r="E997" s="120"/>
      <c r="F997" s="120"/>
      <c r="G997" s="120"/>
      <c r="H997" s="120"/>
      <c r="I997" s="120"/>
      <c r="J997" s="120"/>
      <c r="K997" s="120"/>
      <c r="L997" s="120"/>
      <c r="M997" s="120"/>
      <c r="N997" s="120"/>
      <c r="O997" s="120"/>
      <c r="P997" s="120"/>
      <c r="Q997" s="120"/>
      <c r="R997" s="120"/>
      <c r="S997" s="120"/>
      <c r="T997" s="120"/>
      <c r="U997" s="120"/>
      <c r="V997" s="120"/>
      <c r="W997" s="120"/>
      <c r="X997" s="120"/>
      <c r="Y997" s="120"/>
      <c r="Z997" s="120"/>
    </row>
    <row r="998" spans="1:26" ht="15.75" customHeight="1">
      <c r="A998" s="120"/>
      <c r="B998" s="120"/>
      <c r="C998" s="120"/>
      <c r="D998" s="120"/>
      <c r="E998" s="120"/>
      <c r="F998" s="120"/>
      <c r="G998" s="120"/>
      <c r="H998" s="120"/>
      <c r="I998" s="120"/>
      <c r="J998" s="120"/>
      <c r="K998" s="120"/>
      <c r="L998" s="120"/>
      <c r="M998" s="120"/>
      <c r="N998" s="120"/>
      <c r="O998" s="120"/>
      <c r="P998" s="120"/>
      <c r="Q998" s="120"/>
      <c r="R998" s="120"/>
      <c r="S998" s="120"/>
      <c r="T998" s="120"/>
      <c r="U998" s="120"/>
      <c r="V998" s="120"/>
      <c r="W998" s="120"/>
      <c r="X998" s="120"/>
      <c r="Y998" s="120"/>
      <c r="Z998" s="120"/>
    </row>
    <row r="999" spans="1:26" ht="15.75" customHeight="1">
      <c r="A999" s="120"/>
      <c r="B999" s="120"/>
      <c r="C999" s="120"/>
      <c r="D999" s="120"/>
      <c r="E999" s="120"/>
      <c r="F999" s="120"/>
      <c r="G999" s="120"/>
      <c r="H999" s="120"/>
      <c r="I999" s="120"/>
      <c r="J999" s="120"/>
      <c r="K999" s="120"/>
      <c r="L999" s="120"/>
      <c r="M999" s="120"/>
      <c r="N999" s="120"/>
      <c r="O999" s="120"/>
      <c r="P999" s="120"/>
      <c r="Q999" s="120"/>
      <c r="R999" s="120"/>
      <c r="S999" s="120"/>
      <c r="T999" s="120"/>
      <c r="U999" s="120"/>
      <c r="V999" s="120"/>
      <c r="W999" s="120"/>
      <c r="X999" s="120"/>
      <c r="Y999" s="120"/>
      <c r="Z999" s="120"/>
    </row>
    <row r="1000" spans="1:26" ht="15.75" customHeight="1">
      <c r="A1000" s="120"/>
      <c r="B1000" s="120"/>
      <c r="C1000" s="120"/>
      <c r="D1000" s="120"/>
      <c r="E1000" s="120"/>
      <c r="F1000" s="120"/>
      <c r="G1000" s="120"/>
      <c r="H1000" s="120"/>
      <c r="I1000" s="120"/>
      <c r="J1000" s="120"/>
      <c r="K1000" s="120"/>
      <c r="L1000" s="120"/>
      <c r="M1000" s="120"/>
      <c r="N1000" s="120"/>
      <c r="O1000" s="120"/>
      <c r="P1000" s="120"/>
      <c r="Q1000" s="120"/>
      <c r="R1000" s="120"/>
      <c r="S1000" s="120"/>
      <c r="T1000" s="120"/>
      <c r="U1000" s="120"/>
      <c r="V1000" s="120"/>
      <c r="W1000" s="120"/>
      <c r="X1000" s="120"/>
      <c r="Y1000" s="120"/>
      <c r="Z1000" s="120"/>
    </row>
    <row r="1001" spans="1:26" ht="15.75" customHeight="1">
      <c r="A1001" s="120"/>
      <c r="B1001" s="120"/>
      <c r="C1001" s="120"/>
      <c r="D1001" s="120"/>
      <c r="E1001" s="120"/>
      <c r="F1001" s="120"/>
      <c r="G1001" s="120"/>
      <c r="H1001" s="120"/>
      <c r="I1001" s="120"/>
      <c r="J1001" s="120"/>
      <c r="K1001" s="120"/>
      <c r="L1001" s="120"/>
      <c r="M1001" s="120"/>
      <c r="N1001" s="120"/>
      <c r="O1001" s="120"/>
      <c r="P1001" s="120"/>
      <c r="Q1001" s="120"/>
      <c r="R1001" s="120"/>
      <c r="S1001" s="120"/>
      <c r="T1001" s="120"/>
      <c r="U1001" s="120"/>
      <c r="V1001" s="120"/>
      <c r="W1001" s="120"/>
      <c r="X1001" s="120"/>
      <c r="Y1001" s="120"/>
      <c r="Z1001" s="120"/>
    </row>
    <row r="1002" spans="1:26" ht="15.75" customHeight="1">
      <c r="A1002" s="120"/>
      <c r="B1002" s="120"/>
      <c r="C1002" s="120"/>
      <c r="D1002" s="120"/>
      <c r="E1002" s="120"/>
      <c r="F1002" s="120"/>
      <c r="G1002" s="120"/>
      <c r="H1002" s="120"/>
      <c r="I1002" s="120"/>
      <c r="J1002" s="120"/>
      <c r="K1002" s="120"/>
      <c r="L1002" s="120"/>
      <c r="M1002" s="120"/>
      <c r="N1002" s="120"/>
      <c r="O1002" s="120"/>
      <c r="P1002" s="120"/>
      <c r="Q1002" s="120"/>
      <c r="R1002" s="120"/>
      <c r="S1002" s="120"/>
      <c r="T1002" s="120"/>
      <c r="U1002" s="120"/>
      <c r="V1002" s="120"/>
      <c r="W1002" s="120"/>
      <c r="X1002" s="120"/>
      <c r="Y1002" s="120"/>
      <c r="Z1002" s="120"/>
    </row>
  </sheetData>
  <mergeCells count="1">
    <mergeCell ref="H2:I2"/>
  </mergeCells>
  <pageMargins left="0.7" right="0.7" top="0.75" bottom="0.75" header="0" footer="0"/>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3"/>
  <sheetViews>
    <sheetView showGridLines="0" tabSelected="1" topLeftCell="A26" zoomScaleSheetLayoutView="100" workbookViewId="0">
      <selection activeCell="D43" sqref="D43"/>
    </sheetView>
  </sheetViews>
  <sheetFormatPr defaultColWidth="12.59765625" defaultRowHeight="15" customHeight="1"/>
  <cols>
    <col min="1" max="1" width="10" style="476" customWidth="1"/>
    <col min="2" max="2" width="62.19921875" style="476" customWidth="1"/>
    <col min="3" max="3" width="6.59765625" style="476" customWidth="1"/>
    <col min="4" max="4" width="20.59765625" style="549" customWidth="1"/>
    <col min="5" max="5" width="20.69921875" style="549" customWidth="1"/>
    <col min="6" max="6" width="12.19921875" style="476" hidden="1" customWidth="1"/>
    <col min="7" max="7" width="13.5" style="476" hidden="1" customWidth="1"/>
    <col min="8" max="8" width="14.19921875" style="476" hidden="1" customWidth="1"/>
    <col min="9" max="9" width="10" style="476" hidden="1" customWidth="1"/>
    <col min="10" max="10" width="71.19921875" style="476" hidden="1" customWidth="1"/>
    <col min="11" max="11" width="12.09765625" style="476" hidden="1" customWidth="1"/>
    <col min="12" max="17" width="10" style="476" hidden="1" customWidth="1"/>
    <col min="18" max="18" width="11.19921875" style="549" customWidth="1"/>
    <col min="19" max="20" width="12.19921875" style="476" customWidth="1"/>
    <col min="21" max="26" width="10" style="476" customWidth="1"/>
    <col min="27" max="16384" width="12.59765625" style="476"/>
  </cols>
  <sheetData>
    <row r="1" spans="1:26" ht="15.75" customHeight="1">
      <c r="A1" s="474"/>
      <c r="B1" s="474"/>
      <c r="C1" s="474"/>
      <c r="D1" s="475">
        <f>D23-D47</f>
        <v>3.8000001012505891E-5</v>
      </c>
      <c r="E1" s="475">
        <f>E23-E47</f>
        <v>0</v>
      </c>
      <c r="F1" s="474"/>
      <c r="G1" s="474"/>
      <c r="H1" s="474"/>
      <c r="I1" s="474"/>
      <c r="J1" s="474"/>
      <c r="K1" s="474"/>
      <c r="L1" s="474"/>
      <c r="M1" s="474"/>
      <c r="N1" s="474"/>
      <c r="O1" s="474"/>
      <c r="P1" s="474"/>
      <c r="Q1" s="474"/>
      <c r="R1" s="475"/>
      <c r="S1" s="474"/>
      <c r="T1" s="474"/>
      <c r="U1" s="474"/>
      <c r="V1" s="474"/>
      <c r="W1" s="474"/>
      <c r="X1" s="474"/>
      <c r="Y1" s="474"/>
      <c r="Z1" s="474"/>
    </row>
    <row r="2" spans="1:26" ht="15.75" customHeight="1">
      <c r="A2" s="474"/>
      <c r="B2" s="911" t="s">
        <v>20</v>
      </c>
      <c r="C2" s="912"/>
      <c r="D2" s="912"/>
      <c r="E2" s="913"/>
      <c r="F2" s="474"/>
      <c r="G2" s="474"/>
      <c r="H2" s="474"/>
      <c r="I2" s="474"/>
      <c r="J2" s="474"/>
      <c r="K2" s="474"/>
      <c r="L2" s="474"/>
      <c r="M2" s="474"/>
      <c r="N2" s="474"/>
      <c r="O2" s="474"/>
      <c r="P2" s="474"/>
      <c r="Q2" s="474"/>
      <c r="R2" s="475"/>
      <c r="S2" s="474"/>
      <c r="T2" s="474"/>
      <c r="U2" s="474"/>
      <c r="V2" s="474"/>
      <c r="W2" s="474"/>
      <c r="X2" s="474"/>
      <c r="Y2" s="474"/>
      <c r="Z2" s="474"/>
    </row>
    <row r="3" spans="1:26" s="908" customFormat="1" ht="15.75" customHeight="1">
      <c r="A3" s="474"/>
      <c r="B3" s="921" t="s">
        <v>1668</v>
      </c>
      <c r="C3" s="922"/>
      <c r="D3" s="922"/>
      <c r="E3" s="922"/>
      <c r="F3" s="923"/>
      <c r="G3" s="474"/>
      <c r="H3" s="474"/>
      <c r="I3" s="474"/>
      <c r="J3" s="474"/>
      <c r="K3" s="474"/>
      <c r="L3" s="474"/>
      <c r="M3" s="474"/>
      <c r="N3" s="474"/>
      <c r="O3" s="474"/>
      <c r="P3" s="474"/>
      <c r="Q3" s="474"/>
      <c r="R3" s="475"/>
      <c r="S3" s="474"/>
      <c r="T3" s="474"/>
      <c r="U3" s="474"/>
      <c r="V3" s="474"/>
      <c r="W3" s="474"/>
      <c r="X3" s="474"/>
      <c r="Y3" s="474"/>
      <c r="Z3" s="474"/>
    </row>
    <row r="4" spans="1:26" s="908" customFormat="1" ht="15.75" customHeight="1">
      <c r="A4" s="474"/>
      <c r="B4" s="921" t="s">
        <v>1669</v>
      </c>
      <c r="C4" s="922"/>
      <c r="D4" s="922"/>
      <c r="E4" s="922"/>
      <c r="F4" s="923"/>
      <c r="G4" s="474"/>
      <c r="H4" s="474"/>
      <c r="I4" s="474"/>
      <c r="J4" s="474"/>
      <c r="K4" s="474"/>
      <c r="L4" s="474"/>
      <c r="M4" s="474"/>
      <c r="N4" s="474"/>
      <c r="O4" s="474"/>
      <c r="P4" s="474"/>
      <c r="Q4" s="474"/>
      <c r="R4" s="475"/>
      <c r="S4" s="474"/>
      <c r="T4" s="474"/>
      <c r="U4" s="474"/>
      <c r="V4" s="474"/>
      <c r="W4" s="474"/>
      <c r="X4" s="474"/>
      <c r="Y4" s="474"/>
      <c r="Z4" s="474"/>
    </row>
    <row r="5" spans="1:26" s="908" customFormat="1" ht="15.75" customHeight="1">
      <c r="A5" s="474"/>
      <c r="B5" s="921" t="s">
        <v>1511</v>
      </c>
      <c r="C5" s="922"/>
      <c r="D5" s="922"/>
      <c r="E5" s="922"/>
      <c r="F5" s="923"/>
      <c r="G5" s="474"/>
      <c r="H5" s="474"/>
      <c r="I5" s="474"/>
      <c r="J5" s="474"/>
      <c r="K5" s="474"/>
      <c r="L5" s="474"/>
      <c r="M5" s="474"/>
      <c r="N5" s="474"/>
      <c r="O5" s="474"/>
      <c r="P5" s="474"/>
      <c r="Q5" s="474"/>
      <c r="R5" s="475"/>
      <c r="S5" s="474"/>
      <c r="T5" s="474"/>
      <c r="U5" s="474"/>
      <c r="V5" s="474"/>
      <c r="W5" s="474"/>
      <c r="X5" s="474"/>
      <c r="Y5" s="474"/>
      <c r="Z5" s="474"/>
    </row>
    <row r="6" spans="1:26" ht="15.75" customHeight="1">
      <c r="A6" s="474"/>
      <c r="B6" s="914" t="s">
        <v>1635</v>
      </c>
      <c r="C6" s="915"/>
      <c r="D6" s="915"/>
      <c r="E6" s="916"/>
      <c r="F6" s="474"/>
      <c r="G6" s="474"/>
      <c r="H6" s="474"/>
      <c r="I6" s="474"/>
      <c r="J6" s="474"/>
      <c r="K6" s="474"/>
      <c r="L6" s="474"/>
      <c r="M6" s="474"/>
      <c r="N6" s="474"/>
      <c r="O6" s="474"/>
      <c r="P6" s="474"/>
      <c r="Q6" s="474"/>
      <c r="R6" s="475"/>
      <c r="S6" s="474"/>
      <c r="T6" s="474"/>
      <c r="U6" s="474"/>
      <c r="V6" s="474"/>
      <c r="W6" s="474"/>
      <c r="X6" s="474"/>
      <c r="Y6" s="474"/>
      <c r="Z6" s="474"/>
    </row>
    <row r="7" spans="1:26" ht="15.75" customHeight="1">
      <c r="A7" s="474"/>
      <c r="B7" s="914"/>
      <c r="C7" s="915"/>
      <c r="D7" s="915"/>
      <c r="E7" s="916"/>
      <c r="F7" s="474"/>
      <c r="G7" s="474"/>
      <c r="H7" s="474"/>
      <c r="I7" s="474"/>
      <c r="J7" s="474"/>
      <c r="K7" s="474"/>
      <c r="L7" s="474"/>
      <c r="M7" s="474"/>
      <c r="N7" s="474"/>
      <c r="O7" s="474"/>
      <c r="P7" s="474"/>
      <c r="Q7" s="474"/>
      <c r="R7" s="475"/>
      <c r="S7" s="474"/>
      <c r="T7" s="474"/>
      <c r="U7" s="474"/>
      <c r="V7" s="474"/>
      <c r="W7" s="474"/>
      <c r="X7" s="474"/>
      <c r="Y7" s="474"/>
      <c r="Z7" s="474"/>
    </row>
    <row r="8" spans="1:26" ht="33.6">
      <c r="A8" s="474"/>
      <c r="B8" s="917" t="s">
        <v>21</v>
      </c>
      <c r="C8" s="917" t="s">
        <v>22</v>
      </c>
      <c r="D8" s="477" t="s">
        <v>1636</v>
      </c>
      <c r="E8" s="477" t="s">
        <v>1530</v>
      </c>
      <c r="F8" s="474"/>
      <c r="G8" s="478">
        <v>43738</v>
      </c>
      <c r="H8" s="479" t="s">
        <v>23</v>
      </c>
      <c r="I8" s="474"/>
      <c r="J8" s="479" t="s">
        <v>24</v>
      </c>
      <c r="K8" s="474"/>
      <c r="L8" s="474"/>
      <c r="M8" s="474"/>
      <c r="N8" s="474"/>
      <c r="O8" s="474"/>
      <c r="P8" s="474"/>
      <c r="Q8" s="474"/>
      <c r="R8" s="475"/>
      <c r="S8" s="474"/>
      <c r="T8" s="474"/>
      <c r="U8" s="474"/>
      <c r="V8" s="474"/>
      <c r="W8" s="474"/>
      <c r="X8" s="474"/>
      <c r="Y8" s="474"/>
      <c r="Z8" s="474"/>
    </row>
    <row r="9" spans="1:26" ht="15.75" customHeight="1">
      <c r="A9" s="474"/>
      <c r="B9" s="918"/>
      <c r="C9" s="918"/>
      <c r="D9" s="919" t="s">
        <v>1643</v>
      </c>
      <c r="E9" s="920"/>
      <c r="F9" s="474"/>
      <c r="G9" s="474"/>
      <c r="H9" s="474"/>
      <c r="I9" s="474"/>
      <c r="J9" s="474"/>
      <c r="K9" s="474"/>
      <c r="L9" s="474"/>
      <c r="M9" s="474"/>
      <c r="N9" s="474"/>
      <c r="O9" s="474"/>
      <c r="P9" s="474"/>
      <c r="Q9" s="474"/>
      <c r="R9" s="475"/>
      <c r="S9" s="474"/>
      <c r="T9" s="474"/>
      <c r="U9" s="474"/>
      <c r="V9" s="474"/>
      <c r="W9" s="474"/>
      <c r="X9" s="474"/>
      <c r="Y9" s="474"/>
      <c r="Z9" s="474"/>
    </row>
    <row r="10" spans="1:26" ht="15.75" customHeight="1">
      <c r="A10" s="474"/>
      <c r="B10" s="480" t="s">
        <v>26</v>
      </c>
      <c r="C10" s="481"/>
      <c r="D10" s="482"/>
      <c r="E10" s="482"/>
      <c r="F10" s="474"/>
      <c r="G10" s="474"/>
      <c r="H10" s="474"/>
      <c r="I10" s="475"/>
      <c r="J10" s="475"/>
      <c r="K10" s="474"/>
      <c r="L10" s="474"/>
      <c r="M10" s="474"/>
      <c r="N10" s="474"/>
      <c r="O10" s="474"/>
      <c r="P10" s="474"/>
      <c r="Q10" s="474"/>
      <c r="R10" s="475"/>
      <c r="S10" s="474"/>
      <c r="T10" s="474"/>
      <c r="U10" s="474"/>
      <c r="V10" s="474"/>
      <c r="W10" s="474"/>
      <c r="X10" s="474"/>
      <c r="Y10" s="474"/>
      <c r="Z10" s="474"/>
    </row>
    <row r="11" spans="1:26" ht="15.75" customHeight="1">
      <c r="A11" s="474"/>
      <c r="B11" s="480" t="s">
        <v>27</v>
      </c>
      <c r="C11" s="481"/>
      <c r="D11" s="483"/>
      <c r="E11" s="483"/>
      <c r="F11" s="474"/>
      <c r="G11" s="474"/>
      <c r="H11" s="474"/>
      <c r="I11" s="475"/>
      <c r="J11" s="475"/>
      <c r="K11" s="474"/>
      <c r="L11" s="474"/>
      <c r="M11" s="474"/>
      <c r="N11" s="474"/>
      <c r="O11" s="474"/>
      <c r="P11" s="474"/>
      <c r="Q11" s="474"/>
      <c r="R11" s="475"/>
      <c r="S11" s="474"/>
      <c r="T11" s="474"/>
      <c r="U11" s="474"/>
      <c r="V11" s="474"/>
      <c r="W11" s="474"/>
      <c r="X11" s="474"/>
      <c r="Y11" s="474"/>
      <c r="Z11" s="474"/>
    </row>
    <row r="12" spans="1:26" ht="15.75" customHeight="1">
      <c r="A12" s="474"/>
      <c r="B12" s="484" t="s">
        <v>28</v>
      </c>
      <c r="C12" s="485">
        <v>5</v>
      </c>
      <c r="D12" s="486">
        <f>'PPE-'!K11</f>
        <v>0.25097999999999843</v>
      </c>
      <c r="E12" s="487">
        <f>+'PPE-'!K16</f>
        <v>0.25097999999999998</v>
      </c>
      <c r="F12" s="474"/>
      <c r="G12" s="474">
        <v>1793605</v>
      </c>
      <c r="H12" s="474">
        <f>D12-G12</f>
        <v>-1793604.74902</v>
      </c>
      <c r="I12" s="475"/>
      <c r="J12" s="488" t="s">
        <v>29</v>
      </c>
      <c r="K12" s="489" t="s">
        <v>1484</v>
      </c>
      <c r="L12" s="474"/>
      <c r="M12" s="474"/>
      <c r="N12" s="474"/>
      <c r="O12" s="474"/>
      <c r="P12" s="474"/>
      <c r="Q12" s="474"/>
      <c r="R12" s="475">
        <f>D12-E12</f>
        <v>-1.5543122344752192E-15</v>
      </c>
      <c r="S12" s="474"/>
      <c r="T12" s="474"/>
      <c r="U12" s="474"/>
      <c r="V12" s="474"/>
      <c r="W12" s="474"/>
      <c r="X12" s="474"/>
      <c r="Y12" s="474"/>
      <c r="Z12" s="474"/>
    </row>
    <row r="13" spans="1:26" s="899" customFormat="1" ht="15.75" customHeight="1">
      <c r="A13" s="500"/>
      <c r="B13" s="508" t="s">
        <v>30</v>
      </c>
      <c r="C13" s="501"/>
      <c r="D13" s="506">
        <f>SUM(D12:D12)</f>
        <v>0.25097999999999843</v>
      </c>
      <c r="E13" s="506">
        <f>SUM(E12:E12)</f>
        <v>0.25097999999999998</v>
      </c>
      <c r="F13" s="500"/>
      <c r="G13" s="500" t="e">
        <f>#REF!-#REF!</f>
        <v>#REF!</v>
      </c>
      <c r="H13" s="500"/>
      <c r="I13" s="503"/>
      <c r="J13" s="901"/>
      <c r="K13" s="500" t="s">
        <v>1485</v>
      </c>
      <c r="L13" s="500"/>
      <c r="M13" s="500"/>
      <c r="N13" s="500"/>
      <c r="O13" s="500"/>
      <c r="P13" s="500"/>
      <c r="Q13" s="500"/>
      <c r="R13" s="503"/>
      <c r="S13" s="500"/>
      <c r="T13" s="500"/>
      <c r="U13" s="500"/>
      <c r="V13" s="500"/>
      <c r="W13" s="500"/>
      <c r="X13" s="500"/>
      <c r="Y13" s="500"/>
      <c r="Z13" s="500"/>
    </row>
    <row r="14" spans="1:26" ht="15.75" customHeight="1">
      <c r="A14" s="474"/>
      <c r="B14" s="484"/>
      <c r="C14" s="485"/>
      <c r="D14" s="483"/>
      <c r="E14" s="483"/>
      <c r="F14" s="474"/>
      <c r="G14" s="491">
        <f t="shared" ref="G14:H14" si="0">SUM(G12)</f>
        <v>1793605</v>
      </c>
      <c r="H14" s="491">
        <f t="shared" si="0"/>
        <v>-1793604.74902</v>
      </c>
      <c r="I14" s="474"/>
      <c r="J14" s="474"/>
      <c r="K14" s="474"/>
      <c r="L14" s="474"/>
      <c r="M14" s="474"/>
      <c r="N14" s="474"/>
      <c r="O14" s="474"/>
      <c r="P14" s="474"/>
      <c r="Q14" s="474"/>
      <c r="R14" s="475"/>
      <c r="S14" s="474"/>
      <c r="T14" s="474"/>
      <c r="U14" s="474"/>
      <c r="V14" s="474"/>
      <c r="W14" s="474"/>
      <c r="X14" s="474"/>
      <c r="Y14" s="474"/>
      <c r="Z14" s="474"/>
    </row>
    <row r="15" spans="1:26" ht="15.75" customHeight="1">
      <c r="A15" s="474"/>
      <c r="B15" s="480" t="s">
        <v>31</v>
      </c>
      <c r="C15" s="485"/>
      <c r="D15" s="483"/>
      <c r="E15" s="483"/>
      <c r="F15" s="474"/>
      <c r="G15" s="474"/>
      <c r="H15" s="474"/>
      <c r="I15" s="474"/>
      <c r="J15" s="474"/>
      <c r="K15" s="474"/>
      <c r="L15" s="474"/>
      <c r="M15" s="474"/>
      <c r="N15" s="474"/>
      <c r="O15" s="474"/>
      <c r="P15" s="474"/>
      <c r="Q15" s="474"/>
      <c r="R15" s="475"/>
      <c r="S15" s="474"/>
      <c r="T15" s="474"/>
      <c r="U15" s="474"/>
      <c r="V15" s="474"/>
      <c r="W15" s="474"/>
      <c r="X15" s="474"/>
      <c r="Y15" s="474"/>
      <c r="Z15" s="474"/>
    </row>
    <row r="16" spans="1:26" ht="15.75" customHeight="1">
      <c r="A16" s="474"/>
      <c r="B16" s="484" t="s">
        <v>32</v>
      </c>
      <c r="C16" s="485">
        <f>C12+1</f>
        <v>6</v>
      </c>
      <c r="D16" s="487">
        <f>'Notes to BS'!C10</f>
        <v>0</v>
      </c>
      <c r="E16" s="487">
        <f>'Notes to BS'!D10</f>
        <v>0</v>
      </c>
      <c r="F16" s="474"/>
      <c r="G16" s="474"/>
      <c r="H16" s="474"/>
      <c r="I16" s="474"/>
      <c r="J16" s="474"/>
      <c r="K16" s="474"/>
      <c r="L16" s="474"/>
      <c r="M16" s="474"/>
      <c r="N16" s="474"/>
      <c r="O16" s="474"/>
      <c r="P16" s="474"/>
      <c r="Q16" s="474"/>
      <c r="R16" s="475">
        <f>D16-E16</f>
        <v>0</v>
      </c>
      <c r="S16" s="474"/>
      <c r="T16" s="474"/>
      <c r="U16" s="474"/>
      <c r="V16" s="474"/>
      <c r="W16" s="474"/>
      <c r="X16" s="474"/>
      <c r="Y16" s="474"/>
      <c r="Z16" s="474"/>
    </row>
    <row r="17" spans="1:26" ht="15.75" customHeight="1">
      <c r="A17" s="474"/>
      <c r="B17" s="484" t="s">
        <v>33</v>
      </c>
      <c r="C17" s="485"/>
      <c r="D17" s="483"/>
      <c r="E17" s="483"/>
      <c r="F17" s="474"/>
      <c r="G17" s="474">
        <v>2408975</v>
      </c>
      <c r="H17" s="474">
        <f>D16-G17</f>
        <v>-2408975</v>
      </c>
      <c r="I17" s="474"/>
      <c r="J17" s="474"/>
      <c r="K17" s="474"/>
      <c r="L17" s="474"/>
      <c r="M17" s="474"/>
      <c r="N17" s="474"/>
      <c r="O17" s="474"/>
      <c r="P17" s="474"/>
      <c r="Q17" s="474"/>
      <c r="R17" s="475"/>
      <c r="S17" s="474"/>
      <c r="T17" s="474"/>
      <c r="U17" s="474"/>
      <c r="V17" s="474"/>
      <c r="W17" s="474"/>
      <c r="X17" s="474"/>
      <c r="Y17" s="474"/>
      <c r="Z17" s="474"/>
    </row>
    <row r="18" spans="1:26" ht="15.75" customHeight="1">
      <c r="A18" s="474"/>
      <c r="B18" s="484" t="s">
        <v>34</v>
      </c>
      <c r="C18" s="485">
        <f>C16+1</f>
        <v>7</v>
      </c>
      <c r="D18" s="487">
        <f>'Notes to BS'!C23</f>
        <v>0</v>
      </c>
      <c r="E18" s="487">
        <f>'Notes to BS'!D23</f>
        <v>0</v>
      </c>
      <c r="F18" s="474"/>
      <c r="G18" s="475"/>
      <c r="H18" s="475">
        <f>D17-G18</f>
        <v>0</v>
      </c>
      <c r="I18" s="474"/>
      <c r="J18" s="474"/>
      <c r="K18" s="474"/>
      <c r="L18" s="474"/>
      <c r="M18" s="474"/>
      <c r="N18" s="474"/>
      <c r="O18" s="474"/>
      <c r="P18" s="474"/>
      <c r="Q18" s="474"/>
      <c r="R18" s="475">
        <f>D18-E18</f>
        <v>0</v>
      </c>
      <c r="S18" s="474"/>
      <c r="T18" s="474"/>
      <c r="U18" s="474"/>
      <c r="V18" s="474"/>
      <c r="W18" s="474"/>
      <c r="X18" s="474"/>
      <c r="Y18" s="474"/>
      <c r="Z18" s="474"/>
    </row>
    <row r="19" spans="1:26" ht="15.75" customHeight="1">
      <c r="A19" s="474"/>
      <c r="B19" s="492" t="s">
        <v>1492</v>
      </c>
      <c r="C19" s="485">
        <f>C18+1</f>
        <v>8</v>
      </c>
      <c r="D19" s="487">
        <f>'Notes to BS'!C30</f>
        <v>1.05</v>
      </c>
      <c r="E19" s="487">
        <f>'Notes to BS'!D30</f>
        <v>0.27146999999999999</v>
      </c>
      <c r="F19" s="474"/>
      <c r="G19" s="475">
        <v>17931980</v>
      </c>
      <c r="H19" s="475">
        <f>D18-G19</f>
        <v>-17931980</v>
      </c>
      <c r="I19" s="474"/>
      <c r="J19" s="474"/>
      <c r="K19" s="489" t="s">
        <v>1486</v>
      </c>
      <c r="L19" s="474"/>
      <c r="M19" s="474"/>
      <c r="N19" s="474"/>
      <c r="O19" s="474"/>
      <c r="P19" s="474"/>
      <c r="Q19" s="474"/>
      <c r="R19" s="475">
        <f>D19-E19</f>
        <v>0.77853000000000006</v>
      </c>
      <c r="S19" s="474"/>
      <c r="T19" s="474"/>
      <c r="U19" s="474"/>
      <c r="V19" s="474"/>
      <c r="W19" s="474"/>
      <c r="X19" s="474"/>
      <c r="Y19" s="474"/>
      <c r="Z19" s="474"/>
    </row>
    <row r="20" spans="1:26" ht="15.75" customHeight="1">
      <c r="A20" s="474"/>
      <c r="B20" s="484" t="s">
        <v>168</v>
      </c>
      <c r="C20" s="485">
        <f>C19+1</f>
        <v>9</v>
      </c>
      <c r="D20" s="487">
        <f>'Notes to BS'!C42</f>
        <v>184.05185999999998</v>
      </c>
      <c r="E20" s="483">
        <f>'Notes to BS'!D42</f>
        <v>184.05185999999998</v>
      </c>
      <c r="F20" s="474"/>
      <c r="G20" s="475">
        <v>7848</v>
      </c>
      <c r="H20" s="475">
        <f>D19-G20</f>
        <v>-7846.95</v>
      </c>
      <c r="I20" s="474"/>
      <c r="J20" s="474" t="s">
        <v>35</v>
      </c>
      <c r="K20" s="474"/>
      <c r="L20" s="474"/>
      <c r="M20" s="474"/>
      <c r="N20" s="474"/>
      <c r="O20" s="474"/>
      <c r="P20" s="474"/>
      <c r="Q20" s="474"/>
      <c r="R20" s="475">
        <f>D20-E20</f>
        <v>0</v>
      </c>
      <c r="S20" s="474"/>
      <c r="T20" s="474"/>
      <c r="U20" s="474"/>
      <c r="V20" s="474"/>
      <c r="W20" s="474"/>
      <c r="X20" s="474"/>
      <c r="Y20" s="474"/>
      <c r="Z20" s="474"/>
    </row>
    <row r="21" spans="1:26" ht="15.75" customHeight="1">
      <c r="A21" s="474"/>
      <c r="B21" s="480" t="s">
        <v>36</v>
      </c>
      <c r="C21" s="485"/>
      <c r="D21" s="490">
        <f>SUM(D16:D20)</f>
        <v>185.10185999999999</v>
      </c>
      <c r="E21" s="490">
        <f>SUM(E16:E20)</f>
        <v>184.32332999999997</v>
      </c>
      <c r="F21" s="474"/>
      <c r="G21" s="474">
        <v>292768</v>
      </c>
      <c r="H21" s="474" t="e">
        <f>#REF!-G21</f>
        <v>#REF!</v>
      </c>
      <c r="I21" s="474"/>
      <c r="J21" s="474" t="s">
        <v>35</v>
      </c>
      <c r="K21" s="489" t="s">
        <v>1487</v>
      </c>
      <c r="L21" s="474"/>
      <c r="M21" s="474"/>
      <c r="N21" s="474"/>
      <c r="O21" s="474"/>
      <c r="P21" s="474"/>
      <c r="Q21" s="474"/>
      <c r="R21" s="475"/>
      <c r="S21" s="474"/>
      <c r="T21" s="474"/>
      <c r="U21" s="474"/>
      <c r="V21" s="474"/>
      <c r="W21" s="474"/>
      <c r="X21" s="474"/>
      <c r="Y21" s="474"/>
      <c r="Z21" s="474"/>
    </row>
    <row r="22" spans="1:26" ht="15.75" customHeight="1">
      <c r="A22" s="474"/>
      <c r="B22" s="480"/>
      <c r="C22" s="485"/>
      <c r="D22" s="483"/>
      <c r="E22" s="483"/>
      <c r="F22" s="474"/>
      <c r="G22" s="474">
        <v>17582128</v>
      </c>
      <c r="H22" s="474">
        <f>D20-G22</f>
        <v>-17581943.948139999</v>
      </c>
      <c r="I22" s="474"/>
      <c r="J22" s="474" t="s">
        <v>35</v>
      </c>
      <c r="K22" s="489" t="s">
        <v>1488</v>
      </c>
      <c r="L22" s="474"/>
      <c r="M22" s="474"/>
      <c r="N22" s="474"/>
      <c r="O22" s="474"/>
      <c r="P22" s="474"/>
      <c r="Q22" s="474"/>
      <c r="R22" s="475"/>
      <c r="S22" s="474"/>
      <c r="T22" s="474"/>
      <c r="U22" s="474"/>
      <c r="V22" s="474"/>
      <c r="W22" s="474"/>
      <c r="X22" s="474"/>
      <c r="Y22" s="474"/>
      <c r="Z22" s="474"/>
    </row>
    <row r="23" spans="1:26" ht="15.75" customHeight="1">
      <c r="A23" s="474"/>
      <c r="B23" s="480" t="s">
        <v>37</v>
      </c>
      <c r="C23" s="493"/>
      <c r="D23" s="494">
        <f>D13+D21</f>
        <v>185.35283999999999</v>
      </c>
      <c r="E23" s="494">
        <f>E13+E21</f>
        <v>184.57430999999997</v>
      </c>
      <c r="F23" s="474"/>
      <c r="G23" s="491">
        <f>SUM(G17:G22)</f>
        <v>38223699</v>
      </c>
      <c r="H23" s="491" t="e">
        <f>SUM(H17:H22)</f>
        <v>#REF!</v>
      </c>
      <c r="I23" s="474"/>
      <c r="J23" s="474"/>
      <c r="K23" s="489" t="s">
        <v>1500</v>
      </c>
      <c r="L23" s="474"/>
      <c r="M23" s="474"/>
      <c r="N23" s="474"/>
      <c r="O23" s="474"/>
      <c r="P23" s="474"/>
      <c r="Q23" s="474"/>
      <c r="R23" s="475"/>
      <c r="S23" s="474"/>
      <c r="T23" s="474"/>
      <c r="U23" s="474"/>
      <c r="V23" s="474"/>
      <c r="W23" s="474"/>
      <c r="X23" s="474"/>
      <c r="Y23" s="474"/>
      <c r="Z23" s="474"/>
    </row>
    <row r="24" spans="1:26" ht="15.75" customHeight="1">
      <c r="A24" s="474"/>
      <c r="B24" s="495"/>
      <c r="C24" s="493"/>
      <c r="D24" s="496"/>
      <c r="E24" s="496"/>
      <c r="F24" s="474"/>
      <c r="G24" s="474"/>
      <c r="H24" s="474"/>
      <c r="I24" s="474"/>
      <c r="J24" s="474"/>
      <c r="K24" s="474"/>
      <c r="L24" s="474"/>
      <c r="M24" s="474"/>
      <c r="N24" s="474"/>
      <c r="O24" s="474"/>
      <c r="P24" s="474"/>
      <c r="Q24" s="474"/>
      <c r="R24" s="475"/>
      <c r="S24" s="474"/>
      <c r="T24" s="474"/>
      <c r="U24" s="474"/>
      <c r="V24" s="474"/>
      <c r="W24" s="474"/>
      <c r="X24" s="474"/>
      <c r="Y24" s="474"/>
      <c r="Z24" s="474"/>
    </row>
    <row r="25" spans="1:26" ht="15.75" customHeight="1">
      <c r="A25" s="474"/>
      <c r="B25" s="480" t="s">
        <v>38</v>
      </c>
      <c r="C25" s="485"/>
      <c r="D25" s="483"/>
      <c r="E25" s="483"/>
      <c r="F25" s="474"/>
      <c r="G25" s="491">
        <f>G14+G23</f>
        <v>40017304</v>
      </c>
      <c r="H25" s="491" t="e">
        <f>H14+H23</f>
        <v>#REF!</v>
      </c>
      <c r="I25" s="474"/>
      <c r="J25" s="474"/>
      <c r="K25" s="474"/>
      <c r="L25" s="474"/>
      <c r="M25" s="474"/>
      <c r="N25" s="474"/>
      <c r="O25" s="474"/>
      <c r="P25" s="474"/>
      <c r="Q25" s="474"/>
      <c r="R25" s="475"/>
      <c r="S25" s="474"/>
      <c r="T25" s="474"/>
      <c r="U25" s="474"/>
      <c r="V25" s="474"/>
      <c r="W25" s="474"/>
      <c r="X25" s="474"/>
      <c r="Y25" s="474"/>
      <c r="Z25" s="474"/>
    </row>
    <row r="26" spans="1:26" ht="15.75" customHeight="1">
      <c r="A26" s="474"/>
      <c r="B26" s="480" t="s">
        <v>39</v>
      </c>
      <c r="C26" s="485"/>
      <c r="D26" s="483"/>
      <c r="E26" s="483"/>
      <c r="F26" s="474"/>
      <c r="G26" s="474"/>
      <c r="H26" s="474"/>
      <c r="I26" s="474"/>
      <c r="J26" s="474"/>
      <c r="K26" s="474"/>
      <c r="L26" s="474"/>
      <c r="M26" s="474"/>
      <c r="N26" s="474"/>
      <c r="O26" s="474"/>
      <c r="P26" s="474"/>
      <c r="Q26" s="474"/>
      <c r="R26" s="475"/>
      <c r="S26" s="474"/>
      <c r="T26" s="474"/>
      <c r="U26" s="474"/>
      <c r="V26" s="474"/>
      <c r="W26" s="474"/>
      <c r="X26" s="474"/>
      <c r="Y26" s="474"/>
      <c r="Z26" s="474"/>
    </row>
    <row r="27" spans="1:26" ht="15.75" customHeight="1">
      <c r="A27" s="474"/>
      <c r="B27" s="484" t="s">
        <v>40</v>
      </c>
      <c r="C27" s="485">
        <f>C20+1</f>
        <v>10</v>
      </c>
      <c r="D27" s="483">
        <f>'Note 10 Share capital'!D22</f>
        <v>165.00060000000002</v>
      </c>
      <c r="E27" s="483">
        <f>'Note 10 Share capital'!F22</f>
        <v>165.00060000000002</v>
      </c>
      <c r="F27" s="474"/>
      <c r="G27" s="474"/>
      <c r="H27" s="474"/>
      <c r="I27" s="474"/>
      <c r="J27" s="474"/>
      <c r="K27" s="474"/>
      <c r="L27" s="474"/>
      <c r="M27" s="474"/>
      <c r="N27" s="474"/>
      <c r="O27" s="474"/>
      <c r="P27" s="474"/>
      <c r="Q27" s="474"/>
      <c r="R27" s="475">
        <f>D27-E27</f>
        <v>0</v>
      </c>
      <c r="S27" s="474"/>
      <c r="T27" s="474"/>
      <c r="U27" s="474"/>
      <c r="V27" s="474"/>
      <c r="W27" s="474"/>
      <c r="X27" s="474"/>
      <c r="Y27" s="474"/>
      <c r="Z27" s="474"/>
    </row>
    <row r="28" spans="1:26" ht="15.75" customHeight="1">
      <c r="A28" s="474"/>
      <c r="B28" s="484" t="s">
        <v>41</v>
      </c>
      <c r="C28" s="485">
        <f>C27+1</f>
        <v>11</v>
      </c>
      <c r="D28" s="497">
        <f>'Notes to BS'!C51</f>
        <v>-5597.5863900000004</v>
      </c>
      <c r="E28" s="497">
        <f>'Notes to BS'!D51</f>
        <v>-5583.5042700000004</v>
      </c>
      <c r="F28" s="474"/>
      <c r="G28" s="474"/>
      <c r="H28" s="474"/>
      <c r="I28" s="474"/>
      <c r="J28" s="474"/>
      <c r="K28" s="474"/>
      <c r="L28" s="474"/>
      <c r="M28" s="474"/>
      <c r="N28" s="474"/>
      <c r="O28" s="474"/>
      <c r="P28" s="474"/>
      <c r="Q28" s="474"/>
      <c r="R28" s="475">
        <f>+E28-D28</f>
        <v>14.082120000000032</v>
      </c>
      <c r="S28" s="474"/>
      <c r="T28" s="474"/>
      <c r="U28" s="474"/>
      <c r="V28" s="474"/>
      <c r="W28" s="474"/>
      <c r="X28" s="474"/>
      <c r="Y28" s="474"/>
      <c r="Z28" s="474"/>
    </row>
    <row r="29" spans="1:26" ht="15.75" customHeight="1">
      <c r="A29" s="474"/>
      <c r="B29" s="480" t="s">
        <v>43</v>
      </c>
      <c r="C29" s="485"/>
      <c r="D29" s="498">
        <f t="shared" ref="D29:E29" si="1">SUM(D27:D28)</f>
        <v>-5432.5857900000001</v>
      </c>
      <c r="E29" s="498">
        <f t="shared" si="1"/>
        <v>-5418.5036700000001</v>
      </c>
      <c r="F29" s="474"/>
      <c r="G29" s="474">
        <v>16500060</v>
      </c>
      <c r="H29" s="474">
        <f>D27-G29</f>
        <v>-16499894.999399999</v>
      </c>
      <c r="I29" s="474"/>
      <c r="J29" s="474" t="s">
        <v>35</v>
      </c>
      <c r="K29" s="474"/>
      <c r="L29" s="474"/>
      <c r="M29" s="474"/>
      <c r="N29" s="474"/>
      <c r="O29" s="474"/>
      <c r="P29" s="474"/>
      <c r="Q29" s="474"/>
      <c r="R29" s="475"/>
      <c r="S29" s="474"/>
      <c r="T29" s="474"/>
      <c r="U29" s="474"/>
      <c r="V29" s="474"/>
      <c r="W29" s="474"/>
      <c r="X29" s="474"/>
      <c r="Y29" s="474"/>
      <c r="Z29" s="474"/>
    </row>
    <row r="30" spans="1:26" ht="15.75" customHeight="1">
      <c r="A30" s="474"/>
      <c r="B30" s="480"/>
      <c r="C30" s="485"/>
      <c r="D30" s="483"/>
      <c r="E30" s="483"/>
      <c r="F30" s="474"/>
      <c r="G30" s="474">
        <v>-692382340</v>
      </c>
      <c r="H30" s="474">
        <f>D28-G30</f>
        <v>692376742.41360998</v>
      </c>
      <c r="I30" s="474"/>
      <c r="J30" s="474" t="s">
        <v>42</v>
      </c>
      <c r="K30" s="474"/>
      <c r="L30" s="474"/>
      <c r="M30" s="474"/>
      <c r="N30" s="474"/>
      <c r="O30" s="474"/>
      <c r="P30" s="474"/>
      <c r="Q30" s="474"/>
      <c r="R30" s="475"/>
      <c r="S30" s="474"/>
      <c r="T30" s="474"/>
      <c r="U30" s="474"/>
      <c r="V30" s="474"/>
      <c r="W30" s="474"/>
      <c r="X30" s="474"/>
      <c r="Y30" s="474"/>
      <c r="Z30" s="474"/>
    </row>
    <row r="31" spans="1:26" ht="15.75" customHeight="1">
      <c r="A31" s="474"/>
      <c r="B31" s="480" t="s">
        <v>44</v>
      </c>
      <c r="C31" s="485"/>
      <c r="D31" s="483"/>
      <c r="E31" s="483"/>
      <c r="F31" s="474"/>
      <c r="G31" s="499">
        <f t="shared" ref="G31:H31" si="2">SUM(G29:G30)</f>
        <v>-675882280</v>
      </c>
      <c r="H31" s="499">
        <f t="shared" si="2"/>
        <v>675876847.41420996</v>
      </c>
      <c r="I31" s="474"/>
      <c r="J31" s="474"/>
      <c r="K31" s="474"/>
      <c r="L31" s="474"/>
      <c r="M31" s="474"/>
      <c r="N31" s="474"/>
      <c r="O31" s="474"/>
      <c r="P31" s="474"/>
      <c r="Q31" s="474"/>
      <c r="R31" s="475"/>
      <c r="S31" s="474"/>
      <c r="T31" s="474"/>
      <c r="U31" s="474"/>
      <c r="V31" s="474"/>
      <c r="W31" s="474"/>
      <c r="X31" s="474"/>
      <c r="Y31" s="474"/>
      <c r="Z31" s="474"/>
    </row>
    <row r="32" spans="1:26" ht="15.75" customHeight="1">
      <c r="A32" s="474"/>
      <c r="B32" s="480" t="s">
        <v>45</v>
      </c>
      <c r="C32" s="485"/>
      <c r="D32" s="483"/>
      <c r="E32" s="483"/>
      <c r="F32" s="474"/>
      <c r="G32" s="474"/>
      <c r="H32" s="474"/>
      <c r="I32" s="474"/>
      <c r="J32" s="474"/>
      <c r="K32" s="474"/>
      <c r="L32" s="474"/>
      <c r="M32" s="474"/>
      <c r="N32" s="474"/>
      <c r="O32" s="474"/>
      <c r="P32" s="474"/>
      <c r="Q32" s="474"/>
      <c r="R32" s="475"/>
      <c r="S32" s="474"/>
      <c r="T32" s="474"/>
      <c r="U32" s="474"/>
      <c r="V32" s="474"/>
      <c r="W32" s="474"/>
      <c r="X32" s="474"/>
      <c r="Y32" s="474"/>
      <c r="Z32" s="474"/>
    </row>
    <row r="33" spans="1:26" ht="15.75" customHeight="1">
      <c r="A33" s="474"/>
      <c r="B33" s="484" t="s">
        <v>46</v>
      </c>
      <c r="C33" s="485"/>
      <c r="D33" s="483"/>
      <c r="E33" s="483"/>
      <c r="F33" s="474"/>
      <c r="G33" s="474"/>
      <c r="H33" s="474"/>
      <c r="I33" s="474"/>
      <c r="J33" s="474"/>
      <c r="K33" s="474"/>
      <c r="L33" s="474"/>
      <c r="M33" s="474"/>
      <c r="N33" s="474"/>
      <c r="O33" s="474"/>
      <c r="P33" s="474"/>
      <c r="Q33" s="474"/>
      <c r="R33" s="475"/>
      <c r="S33" s="474"/>
      <c r="T33" s="474"/>
      <c r="U33" s="474"/>
      <c r="V33" s="474"/>
      <c r="W33" s="474"/>
      <c r="X33" s="474"/>
      <c r="Y33" s="474"/>
      <c r="Z33" s="474"/>
    </row>
    <row r="34" spans="1:26" s="504" customFormat="1" ht="15.75" customHeight="1">
      <c r="A34" s="500"/>
      <c r="B34" s="492" t="s">
        <v>47</v>
      </c>
      <c r="C34" s="501">
        <f>C28+1</f>
        <v>12</v>
      </c>
      <c r="D34" s="502">
        <f>'Notes to BS'!C68</f>
        <v>3495.6147019999999</v>
      </c>
      <c r="E34" s="502">
        <f>'Notes to BS'!D68</f>
        <v>3495.6147000000001</v>
      </c>
      <c r="F34" s="500"/>
      <c r="G34" s="500"/>
      <c r="H34" s="500"/>
      <c r="I34" s="500"/>
      <c r="J34" s="500"/>
      <c r="K34" s="500"/>
      <c r="L34" s="500"/>
      <c r="M34" s="500"/>
      <c r="N34" s="500"/>
      <c r="O34" s="500"/>
      <c r="P34" s="500"/>
      <c r="Q34" s="500"/>
      <c r="R34" s="503">
        <f>D34-E34</f>
        <v>1.99999976757681E-6</v>
      </c>
      <c r="S34" s="500"/>
      <c r="T34" s="500"/>
      <c r="U34" s="500"/>
      <c r="V34" s="500"/>
      <c r="W34" s="500"/>
      <c r="X34" s="500"/>
      <c r="Y34" s="500"/>
      <c r="Z34" s="500"/>
    </row>
    <row r="35" spans="1:26" s="504" customFormat="1" ht="15.75" customHeight="1">
      <c r="A35" s="500"/>
      <c r="B35" s="505" t="s">
        <v>48</v>
      </c>
      <c r="C35" s="501"/>
      <c r="D35" s="506">
        <f>SUM(D34:D34)</f>
        <v>3495.6147019999999</v>
      </c>
      <c r="E35" s="506">
        <f>SUM(E34:E34)</f>
        <v>3495.6147000000001</v>
      </c>
      <c r="F35" s="500" t="s">
        <v>1496</v>
      </c>
      <c r="G35" s="500"/>
      <c r="H35" s="500"/>
      <c r="I35" s="500"/>
      <c r="J35" s="500"/>
      <c r="K35" s="500"/>
      <c r="L35" s="500"/>
      <c r="M35" s="500"/>
      <c r="N35" s="500"/>
      <c r="O35" s="500"/>
      <c r="P35" s="500"/>
      <c r="Q35" s="500"/>
      <c r="R35" s="503"/>
      <c r="S35" s="500"/>
      <c r="T35" s="500"/>
      <c r="U35" s="500"/>
      <c r="V35" s="500"/>
      <c r="W35" s="500"/>
      <c r="X35" s="500"/>
      <c r="Y35" s="500"/>
      <c r="Z35" s="500"/>
    </row>
    <row r="36" spans="1:26" s="504" customFormat="1" ht="15.75" customHeight="1">
      <c r="A36" s="500"/>
      <c r="B36" s="492"/>
      <c r="C36" s="501"/>
      <c r="D36" s="502"/>
      <c r="E36" s="502"/>
      <c r="F36" s="500"/>
      <c r="G36" s="500"/>
      <c r="H36" s="500"/>
      <c r="I36" s="500"/>
      <c r="J36" s="507"/>
      <c r="K36" s="500"/>
      <c r="L36" s="500"/>
      <c r="M36" s="500"/>
      <c r="N36" s="500"/>
      <c r="O36" s="500"/>
      <c r="P36" s="500"/>
      <c r="Q36" s="500"/>
      <c r="R36" s="503"/>
      <c r="S36" s="500"/>
      <c r="T36" s="500"/>
      <c r="U36" s="500"/>
      <c r="V36" s="500"/>
      <c r="W36" s="500"/>
      <c r="X36" s="500"/>
      <c r="Y36" s="500"/>
      <c r="Z36" s="500"/>
    </row>
    <row r="37" spans="1:26" s="504" customFormat="1" ht="15.75" customHeight="1">
      <c r="A37" s="500"/>
      <c r="B37" s="508" t="s">
        <v>49</v>
      </c>
      <c r="C37" s="501"/>
      <c r="D37" s="502"/>
      <c r="E37" s="502"/>
      <c r="F37" s="500" t="s">
        <v>1498</v>
      </c>
      <c r="G37" s="500"/>
      <c r="H37" s="500"/>
      <c r="I37" s="500"/>
      <c r="J37" s="500"/>
      <c r="K37" s="500"/>
      <c r="L37" s="500"/>
      <c r="M37" s="500"/>
      <c r="N37" s="500"/>
      <c r="O37" s="500"/>
      <c r="P37" s="500"/>
      <c r="Q37" s="500"/>
      <c r="R37" s="503"/>
      <c r="S37" s="500"/>
      <c r="T37" s="500"/>
      <c r="U37" s="500"/>
      <c r="V37" s="500"/>
      <c r="W37" s="500"/>
      <c r="X37" s="500"/>
      <c r="Y37" s="500"/>
      <c r="Z37" s="500"/>
    </row>
    <row r="38" spans="1:26" s="504" customFormat="1" ht="15.75" customHeight="1">
      <c r="A38" s="500"/>
      <c r="B38" s="492" t="s">
        <v>46</v>
      </c>
      <c r="C38" s="501"/>
      <c r="D38" s="502"/>
      <c r="E38" s="502"/>
      <c r="F38" s="500" t="s">
        <v>1499</v>
      </c>
      <c r="G38" s="509"/>
      <c r="H38" s="509"/>
      <c r="I38" s="500"/>
      <c r="J38" s="500"/>
      <c r="K38" s="500"/>
      <c r="L38" s="500"/>
      <c r="M38" s="500"/>
      <c r="N38" s="500"/>
      <c r="O38" s="500"/>
      <c r="P38" s="500"/>
      <c r="Q38" s="500"/>
      <c r="R38" s="503"/>
      <c r="S38" s="500"/>
      <c r="T38" s="500"/>
      <c r="U38" s="500"/>
      <c r="V38" s="500"/>
      <c r="W38" s="500"/>
      <c r="X38" s="500"/>
      <c r="Y38" s="500"/>
      <c r="Z38" s="500"/>
    </row>
    <row r="39" spans="1:26" s="504" customFormat="1" ht="15.75" customHeight="1">
      <c r="A39" s="500"/>
      <c r="B39" s="510" t="s">
        <v>47</v>
      </c>
      <c r="C39" s="501">
        <v>12</v>
      </c>
      <c r="D39" s="502">
        <f>'Notes to BS'!C71</f>
        <v>1874.39555</v>
      </c>
      <c r="E39" s="502">
        <f>'Notes to BS'!D71</f>
        <v>1874.39555</v>
      </c>
      <c r="F39" s="500"/>
      <c r="G39" s="500"/>
      <c r="H39" s="500"/>
      <c r="I39" s="500"/>
      <c r="J39" s="500"/>
      <c r="K39" s="500"/>
      <c r="L39" s="500"/>
      <c r="M39" s="500"/>
      <c r="N39" s="500"/>
      <c r="O39" s="500"/>
      <c r="P39" s="500"/>
      <c r="Q39" s="500"/>
      <c r="R39" s="503">
        <f>D39-E39</f>
        <v>0</v>
      </c>
      <c r="S39" s="500"/>
      <c r="T39" s="500"/>
      <c r="U39" s="511">
        <f>+'P&amp;L'!D22/'Balance Sheet'!D39</f>
        <v>-7.5128859540879722E-3</v>
      </c>
      <c r="V39" s="500"/>
      <c r="W39" s="500"/>
      <c r="X39" s="500"/>
      <c r="Y39" s="500"/>
      <c r="Z39" s="500"/>
    </row>
    <row r="40" spans="1:26" s="504" customFormat="1" ht="15.75" customHeight="1">
      <c r="A40" s="500"/>
      <c r="B40" s="492" t="s">
        <v>1481</v>
      </c>
      <c r="C40" s="501">
        <v>13</v>
      </c>
      <c r="D40" s="502"/>
      <c r="E40" s="502"/>
      <c r="F40" s="500"/>
      <c r="G40" s="500"/>
      <c r="H40" s="500"/>
      <c r="I40" s="500"/>
      <c r="J40" s="500"/>
      <c r="K40" s="500"/>
      <c r="L40" s="500"/>
      <c r="M40" s="500"/>
      <c r="N40" s="500"/>
      <c r="O40" s="500"/>
      <c r="P40" s="500"/>
      <c r="Q40" s="500"/>
      <c r="R40" s="512"/>
      <c r="S40" s="500"/>
      <c r="T40" s="500"/>
      <c r="U40" s="511"/>
      <c r="V40" s="500"/>
      <c r="W40" s="500"/>
      <c r="X40" s="500"/>
      <c r="Y40" s="500"/>
      <c r="Z40" s="500"/>
    </row>
    <row r="41" spans="1:26" s="504" customFormat="1" ht="15.75" customHeight="1">
      <c r="A41" s="500"/>
      <c r="B41" s="513" t="s">
        <v>1512</v>
      </c>
      <c r="C41" s="501"/>
      <c r="D41" s="502">
        <f>'Notes to BS'!C80</f>
        <v>0</v>
      </c>
      <c r="E41" s="514">
        <f>'Notes to BS'!D80</f>
        <v>0</v>
      </c>
      <c r="F41" s="500"/>
      <c r="G41" s="500"/>
      <c r="H41" s="500"/>
      <c r="I41" s="500"/>
      <c r="J41" s="500"/>
      <c r="K41" s="500"/>
      <c r="L41" s="500"/>
      <c r="M41" s="500"/>
      <c r="N41" s="500"/>
      <c r="O41" s="500"/>
      <c r="P41" s="500"/>
      <c r="Q41" s="500"/>
      <c r="R41" s="515">
        <f>D41-E41</f>
        <v>0</v>
      </c>
      <c r="S41" s="500">
        <v>10486615</v>
      </c>
      <c r="T41" s="500">
        <f>(S41+E42)/2</f>
        <v>5243358.9005749999</v>
      </c>
      <c r="U41" s="511" t="e">
        <f>+'P&amp;L'!$E$20/'Balance Sheet'!E41</f>
        <v>#DIV/0!</v>
      </c>
      <c r="V41" s="500"/>
      <c r="W41" s="500"/>
      <c r="X41" s="500"/>
      <c r="Y41" s="500"/>
      <c r="Z41" s="500"/>
    </row>
    <row r="42" spans="1:26" s="504" customFormat="1" ht="32.4" customHeight="1">
      <c r="A42" s="500"/>
      <c r="B42" s="516" t="s">
        <v>1513</v>
      </c>
      <c r="C42" s="501"/>
      <c r="D42" s="514">
        <f>'Notes to BS'!C81</f>
        <v>102.80110999999916</v>
      </c>
      <c r="E42" s="514">
        <f>'Notes to BS'!D81</f>
        <v>102.80115000000001</v>
      </c>
      <c r="F42" s="500" t="s">
        <v>1490</v>
      </c>
      <c r="G42" s="500"/>
      <c r="H42" s="500"/>
      <c r="I42" s="500"/>
      <c r="J42" s="500"/>
      <c r="K42" s="500"/>
      <c r="L42" s="500"/>
      <c r="M42" s="500"/>
      <c r="N42" s="500"/>
      <c r="O42" s="500"/>
      <c r="P42" s="500"/>
      <c r="Q42" s="500"/>
      <c r="R42" s="515">
        <f>D42-E42</f>
        <v>-4.0000000851136974E-5</v>
      </c>
      <c r="S42" s="500"/>
      <c r="T42" s="500"/>
      <c r="U42" s="511">
        <f>+'P&amp;L'!$E$20/'Balance Sheet'!E42</f>
        <v>0.52109738071996281</v>
      </c>
      <c r="V42" s="500"/>
      <c r="W42" s="500"/>
      <c r="X42" s="500"/>
      <c r="Y42" s="500"/>
      <c r="Z42" s="500"/>
    </row>
    <row r="43" spans="1:26" ht="15.75" customHeight="1">
      <c r="A43" s="474"/>
      <c r="B43" s="484" t="s">
        <v>1482</v>
      </c>
      <c r="C43" s="485">
        <f>C40+1</f>
        <v>14</v>
      </c>
      <c r="D43" s="483">
        <f>'Notes to BS'!C93</f>
        <v>67.006460000000004</v>
      </c>
      <c r="E43" s="483">
        <f>'Notes to BS'!D93</f>
        <v>52.145809999999997</v>
      </c>
      <c r="F43" s="489"/>
      <c r="G43" s="474"/>
      <c r="H43" s="474"/>
      <c r="I43" s="474"/>
      <c r="J43" s="474"/>
      <c r="K43" s="474"/>
      <c r="L43" s="474"/>
      <c r="M43" s="474"/>
      <c r="N43" s="474"/>
      <c r="O43" s="474"/>
      <c r="P43" s="474"/>
      <c r="Q43" s="474"/>
      <c r="R43" s="517">
        <f t="shared" ref="R43:R44" si="3">D43-E43</f>
        <v>14.860650000000007</v>
      </c>
      <c r="S43" s="474"/>
      <c r="T43" s="474"/>
      <c r="U43" s="518">
        <f>+'P&amp;L'!$E$20/'Balance Sheet'!E43</f>
        <v>1.0273003717844253</v>
      </c>
      <c r="V43" s="474"/>
      <c r="W43" s="474"/>
      <c r="X43" s="474"/>
      <c r="Y43" s="474"/>
      <c r="Z43" s="474"/>
    </row>
    <row r="44" spans="1:26" ht="15.75" customHeight="1">
      <c r="A44" s="474"/>
      <c r="B44" s="484" t="s">
        <v>50</v>
      </c>
      <c r="C44" s="485">
        <f t="shared" ref="C44" si="4">C43+1</f>
        <v>15</v>
      </c>
      <c r="D44" s="483">
        <f>'Notes to BS'!C101</f>
        <v>78.120770000000007</v>
      </c>
      <c r="E44" s="483">
        <f>'Notes to BS'!D101</f>
        <v>78.120770000000007</v>
      </c>
      <c r="F44" s="489"/>
      <c r="G44" s="474"/>
      <c r="H44" s="474"/>
      <c r="I44" s="474"/>
      <c r="J44" s="474"/>
      <c r="K44" s="474"/>
      <c r="L44" s="474"/>
      <c r="M44" s="474"/>
      <c r="N44" s="474"/>
      <c r="O44" s="474"/>
      <c r="P44" s="474"/>
      <c r="Q44" s="474"/>
      <c r="R44" s="517">
        <f t="shared" si="3"/>
        <v>0</v>
      </c>
      <c r="S44" s="475">
        <f>+D21/D45</f>
        <v>8.7216593504962178E-2</v>
      </c>
      <c r="T44" s="475">
        <f>+E21/E45</f>
        <v>8.7462178700451657E-2</v>
      </c>
      <c r="U44" s="518">
        <f>+'P&amp;L'!$E$20/'Balance Sheet'!E44</f>
        <v>0.68572557592558292</v>
      </c>
      <c r="V44" s="474"/>
      <c r="W44" s="474"/>
      <c r="X44" s="474"/>
      <c r="Y44" s="474"/>
      <c r="Z44" s="474"/>
    </row>
    <row r="45" spans="1:26" ht="16.8">
      <c r="A45" s="474"/>
      <c r="B45" s="519" t="s">
        <v>51</v>
      </c>
      <c r="C45" s="485"/>
      <c r="D45" s="490">
        <f>SUM(D39:D44)</f>
        <v>2122.3238899999992</v>
      </c>
      <c r="E45" s="490">
        <f>SUM(E39:E44)</f>
        <v>2107.4632799999999</v>
      </c>
      <c r="F45" s="489" t="s">
        <v>1489</v>
      </c>
      <c r="G45" s="474"/>
      <c r="H45" s="474"/>
      <c r="I45" s="474"/>
      <c r="J45" s="474"/>
      <c r="K45" s="474"/>
      <c r="L45" s="474"/>
      <c r="M45" s="474"/>
      <c r="N45" s="474"/>
      <c r="O45" s="474"/>
      <c r="P45" s="474"/>
      <c r="Q45" s="474"/>
      <c r="R45" s="475"/>
      <c r="S45" s="474"/>
      <c r="T45" s="474"/>
      <c r="U45" s="474"/>
      <c r="V45" s="474"/>
      <c r="W45" s="474"/>
      <c r="X45" s="474"/>
      <c r="Y45" s="474"/>
      <c r="Z45" s="474"/>
    </row>
    <row r="46" spans="1:26" ht="15.75" customHeight="1">
      <c r="A46" s="474"/>
      <c r="B46" s="484"/>
      <c r="C46" s="485"/>
      <c r="D46" s="483"/>
      <c r="E46" s="483"/>
      <c r="F46" s="474"/>
      <c r="G46" s="474">
        <v>124761273</v>
      </c>
      <c r="H46" s="474">
        <f>D43-G46</f>
        <v>-124761205.99354</v>
      </c>
      <c r="I46" s="474"/>
      <c r="J46" s="474"/>
      <c r="K46" s="474"/>
      <c r="L46" s="474"/>
      <c r="M46" s="474"/>
      <c r="N46" s="474"/>
      <c r="O46" s="474"/>
      <c r="P46" s="474"/>
      <c r="Q46" s="474"/>
      <c r="R46" s="475"/>
      <c r="S46" s="474"/>
      <c r="T46" s="474"/>
      <c r="U46" s="474"/>
      <c r="V46" s="474"/>
      <c r="W46" s="474"/>
      <c r="X46" s="474"/>
      <c r="Y46" s="474"/>
      <c r="Z46" s="474"/>
    </row>
    <row r="47" spans="1:26" ht="15.75" customHeight="1">
      <c r="A47" s="474"/>
      <c r="B47" s="495" t="s">
        <v>52</v>
      </c>
      <c r="C47" s="485"/>
      <c r="D47" s="494">
        <f>D29+D35+D45</f>
        <v>185.35280199999897</v>
      </c>
      <c r="E47" s="494">
        <f>E29+E35+E45</f>
        <v>184.57430999999997</v>
      </c>
      <c r="F47" s="489" t="s">
        <v>1491</v>
      </c>
      <c r="G47" s="474">
        <v>61631282</v>
      </c>
      <c r="H47" s="474">
        <f>D44-G47</f>
        <v>-61631203.87923</v>
      </c>
      <c r="I47" s="474"/>
      <c r="J47" s="474"/>
      <c r="K47" s="474"/>
      <c r="L47" s="474"/>
      <c r="M47" s="474"/>
      <c r="N47" s="474"/>
      <c r="O47" s="474"/>
      <c r="P47" s="474"/>
      <c r="Q47" s="474"/>
      <c r="R47" s="475">
        <f>+D47-D23</f>
        <v>-3.8000001012505891E-5</v>
      </c>
      <c r="S47" s="474"/>
      <c r="T47" s="474"/>
      <c r="U47" s="474"/>
      <c r="V47" s="474"/>
      <c r="W47" s="474"/>
      <c r="X47" s="474"/>
      <c r="Y47" s="474"/>
      <c r="Z47" s="474"/>
    </row>
    <row r="48" spans="1:26" ht="15.75" customHeight="1">
      <c r="A48" s="474"/>
      <c r="B48" s="520"/>
      <c r="C48" s="521"/>
      <c r="D48" s="483"/>
      <c r="E48" s="483"/>
      <c r="F48" s="474"/>
      <c r="G48" s="491">
        <f t="shared" ref="G48:H48" si="5">SUM(G45:G47)</f>
        <v>186392555</v>
      </c>
      <c r="H48" s="491">
        <f t="shared" si="5"/>
        <v>-186392409.87277001</v>
      </c>
      <c r="I48" s="474"/>
      <c r="J48" s="474"/>
      <c r="K48" s="474"/>
      <c r="L48" s="474"/>
      <c r="M48" s="474">
        <v>279030555</v>
      </c>
      <c r="N48" s="474"/>
      <c r="O48" s="474"/>
      <c r="P48" s="474"/>
      <c r="Q48" s="474"/>
      <c r="R48" s="475"/>
      <c r="S48" s="474"/>
      <c r="T48" s="474"/>
      <c r="U48" s="474"/>
      <c r="V48" s="474"/>
      <c r="W48" s="474"/>
      <c r="X48" s="474"/>
      <c r="Y48" s="474"/>
      <c r="Z48" s="474"/>
    </row>
    <row r="49" spans="1:26" ht="15.75" customHeight="1">
      <c r="A49" s="474"/>
      <c r="B49" s="522" t="s">
        <v>53</v>
      </c>
      <c r="C49" s="523" t="s">
        <v>1670</v>
      </c>
      <c r="D49" s="524"/>
      <c r="E49" s="524"/>
      <c r="F49" s="474"/>
      <c r="G49" s="474"/>
      <c r="H49" s="474"/>
      <c r="I49" s="474"/>
      <c r="J49" s="474"/>
      <c r="K49" s="474"/>
      <c r="L49" s="474"/>
      <c r="M49" s="474">
        <v>51844317</v>
      </c>
      <c r="N49" s="474"/>
      <c r="O49" s="474"/>
      <c r="P49" s="474"/>
      <c r="Q49" s="474"/>
      <c r="R49" s="475"/>
      <c r="S49" s="474"/>
      <c r="T49" s="474"/>
      <c r="U49" s="474"/>
      <c r="V49" s="474"/>
      <c r="W49" s="474"/>
      <c r="X49" s="474"/>
      <c r="Y49" s="474"/>
      <c r="Z49" s="474"/>
    </row>
    <row r="50" spans="1:26" ht="15.75" customHeight="1">
      <c r="A50" s="474"/>
      <c r="B50" s="525" t="s">
        <v>54</v>
      </c>
      <c r="C50" s="526"/>
      <c r="D50" s="527"/>
      <c r="E50" s="528"/>
      <c r="F50" s="529">
        <f>D47-D23</f>
        <v>-3.8000001012505891E-5</v>
      </c>
      <c r="G50" s="491">
        <f t="shared" ref="G50:H50" si="6">G31+G38+G48</f>
        <v>-489489725</v>
      </c>
      <c r="H50" s="491">
        <f t="shared" si="6"/>
        <v>489484437.54143995</v>
      </c>
      <c r="I50" s="474"/>
      <c r="J50" s="474"/>
      <c r="K50" s="529">
        <f>E47-E23</f>
        <v>0</v>
      </c>
      <c r="L50" s="474"/>
      <c r="M50" s="474"/>
      <c r="N50" s="474"/>
      <c r="O50" s="474"/>
      <c r="P50" s="474"/>
      <c r="Q50" s="474"/>
      <c r="R50" s="475"/>
      <c r="S50" s="474"/>
      <c r="T50" s="474"/>
      <c r="U50" s="474"/>
      <c r="V50" s="474"/>
      <c r="W50" s="474"/>
      <c r="X50" s="474"/>
      <c r="Y50" s="474"/>
      <c r="Z50" s="474"/>
    </row>
    <row r="51" spans="1:26" ht="15.75" customHeight="1">
      <c r="A51" s="474"/>
      <c r="B51" s="530"/>
      <c r="C51" s="531"/>
      <c r="D51" s="532"/>
      <c r="E51" s="533"/>
      <c r="F51" s="474"/>
      <c r="G51" s="474"/>
      <c r="H51" s="474" t="e">
        <f>H50-H25</f>
        <v>#REF!</v>
      </c>
      <c r="I51" s="474"/>
      <c r="J51" s="474"/>
      <c r="K51" s="474"/>
      <c r="L51" s="474"/>
      <c r="M51" s="474"/>
      <c r="N51" s="474"/>
      <c r="O51" s="474"/>
      <c r="P51" s="474"/>
      <c r="Q51" s="474"/>
      <c r="R51" s="475"/>
      <c r="S51" s="474"/>
      <c r="T51" s="474"/>
      <c r="U51" s="474"/>
      <c r="V51" s="474"/>
      <c r="W51" s="474"/>
      <c r="X51" s="474"/>
      <c r="Y51" s="474"/>
      <c r="Z51" s="474"/>
    </row>
    <row r="52" spans="1:26" ht="15.75" customHeight="1">
      <c r="A52" s="474"/>
      <c r="B52" s="534" t="s">
        <v>1645</v>
      </c>
      <c r="C52" s="535"/>
      <c r="D52" s="536" t="s">
        <v>55</v>
      </c>
      <c r="E52" s="537"/>
      <c r="F52" s="474"/>
      <c r="G52" s="474"/>
      <c r="H52" s="474"/>
      <c r="I52" s="474"/>
      <c r="J52" s="474"/>
      <c r="K52" s="474"/>
      <c r="L52" s="474"/>
      <c r="M52" s="474"/>
      <c r="N52" s="474"/>
      <c r="O52" s="474"/>
      <c r="P52" s="474"/>
      <c r="Q52" s="474"/>
      <c r="R52" s="475"/>
      <c r="S52" s="474"/>
      <c r="T52" s="474"/>
      <c r="U52" s="474"/>
      <c r="V52" s="474"/>
      <c r="W52" s="474"/>
      <c r="X52" s="474"/>
      <c r="Y52" s="474"/>
      <c r="Z52" s="474"/>
    </row>
    <row r="53" spans="1:26" ht="15.75" customHeight="1">
      <c r="A53" s="474"/>
      <c r="B53" s="534" t="s">
        <v>56</v>
      </c>
      <c r="C53" s="535"/>
      <c r="D53" s="536" t="s">
        <v>20</v>
      </c>
      <c r="E53" s="538"/>
      <c r="F53" s="474"/>
      <c r="G53" s="474"/>
      <c r="H53" s="474"/>
      <c r="I53" s="474"/>
      <c r="J53" s="474"/>
      <c r="K53" s="474"/>
      <c r="L53" s="474"/>
      <c r="M53" s="474"/>
      <c r="N53" s="474"/>
      <c r="O53" s="474"/>
      <c r="P53" s="474"/>
      <c r="Q53" s="474"/>
      <c r="R53" s="475"/>
      <c r="S53" s="474"/>
      <c r="T53" s="474"/>
      <c r="U53" s="474"/>
      <c r="V53" s="474"/>
      <c r="W53" s="474"/>
      <c r="X53" s="474"/>
      <c r="Y53" s="474"/>
      <c r="Z53" s="474"/>
    </row>
    <row r="54" spans="1:26" ht="15.75" customHeight="1">
      <c r="A54" s="474"/>
      <c r="B54" s="539" t="s">
        <v>1658</v>
      </c>
      <c r="C54" s="531"/>
      <c r="D54" s="532" t="s">
        <v>1511</v>
      </c>
      <c r="E54" s="538"/>
      <c r="F54" s="474"/>
      <c r="G54" s="474"/>
      <c r="H54" s="474"/>
      <c r="I54" s="474"/>
      <c r="J54" s="474"/>
      <c r="K54" s="474"/>
      <c r="L54" s="474"/>
      <c r="M54" s="474"/>
      <c r="N54" s="474"/>
      <c r="O54" s="474"/>
      <c r="P54" s="474"/>
      <c r="Q54" s="474"/>
      <c r="R54" s="475"/>
      <c r="S54" s="474"/>
      <c r="T54" s="474"/>
      <c r="U54" s="474"/>
      <c r="V54" s="474"/>
      <c r="W54" s="474"/>
      <c r="X54" s="474"/>
      <c r="Y54" s="474"/>
      <c r="Z54" s="474"/>
    </row>
    <row r="55" spans="1:26" ht="15.75" customHeight="1">
      <c r="A55" s="474"/>
      <c r="B55" s="534"/>
      <c r="C55" s="531"/>
      <c r="D55" s="536"/>
      <c r="E55" s="538"/>
      <c r="F55" s="474"/>
      <c r="G55" s="474"/>
      <c r="H55" s="474"/>
      <c r="I55" s="474"/>
      <c r="J55" s="474"/>
      <c r="K55" s="474"/>
      <c r="L55" s="474"/>
      <c r="M55" s="474"/>
      <c r="N55" s="474"/>
      <c r="O55" s="474"/>
      <c r="P55" s="474"/>
      <c r="Q55" s="474"/>
      <c r="R55" s="475"/>
      <c r="S55" s="474"/>
      <c r="T55" s="474"/>
      <c r="U55" s="474"/>
      <c r="V55" s="474"/>
      <c r="W55" s="474"/>
      <c r="X55" s="474"/>
      <c r="Y55" s="474"/>
      <c r="Z55" s="474"/>
    </row>
    <row r="56" spans="1:26" ht="15.75" customHeight="1">
      <c r="A56" s="474"/>
      <c r="B56" s="534"/>
      <c r="C56" s="531"/>
      <c r="D56" s="536"/>
      <c r="E56" s="538"/>
      <c r="F56" s="474"/>
      <c r="G56" s="474"/>
      <c r="H56" s="474"/>
      <c r="I56" s="474"/>
      <c r="J56" s="474"/>
      <c r="K56" s="474"/>
      <c r="L56" s="474"/>
      <c r="M56" s="474"/>
      <c r="N56" s="474"/>
      <c r="O56" s="474"/>
      <c r="P56" s="474"/>
      <c r="Q56" s="474"/>
      <c r="R56" s="475"/>
      <c r="S56" s="474"/>
      <c r="T56" s="474"/>
      <c r="U56" s="474"/>
      <c r="V56" s="474"/>
      <c r="W56" s="474"/>
      <c r="X56" s="474"/>
      <c r="Y56" s="474"/>
      <c r="Z56" s="474"/>
    </row>
    <row r="57" spans="1:26" ht="15.75" customHeight="1">
      <c r="A57" s="474"/>
      <c r="B57" s="534"/>
      <c r="C57" s="531"/>
      <c r="D57" s="536"/>
      <c r="E57" s="538"/>
      <c r="F57" s="474"/>
      <c r="G57" s="474"/>
      <c r="H57" s="474"/>
      <c r="I57" s="474"/>
      <c r="J57" s="474"/>
      <c r="K57" s="474"/>
      <c r="L57" s="474"/>
      <c r="M57" s="474"/>
      <c r="N57" s="474"/>
      <c r="O57" s="474"/>
      <c r="P57" s="474"/>
      <c r="Q57" s="474"/>
      <c r="R57" s="475"/>
      <c r="S57" s="474"/>
      <c r="T57" s="474"/>
      <c r="U57" s="474"/>
      <c r="V57" s="474"/>
      <c r="W57" s="474"/>
      <c r="X57" s="474"/>
      <c r="Y57" s="474"/>
      <c r="Z57" s="474"/>
    </row>
    <row r="58" spans="1:26" ht="15.75" customHeight="1">
      <c r="A58" s="474"/>
      <c r="B58" s="534" t="s">
        <v>1646</v>
      </c>
      <c r="C58" s="540"/>
      <c r="D58" s="541" t="s">
        <v>57</v>
      </c>
      <c r="E58" s="542" t="s">
        <v>58</v>
      </c>
      <c r="F58" s="474"/>
      <c r="G58" s="474"/>
      <c r="H58" s="474"/>
      <c r="I58" s="474"/>
      <c r="J58" s="474"/>
      <c r="K58" s="474"/>
      <c r="L58" s="474"/>
      <c r="M58" s="474"/>
      <c r="N58" s="474"/>
      <c r="O58" s="474"/>
      <c r="P58" s="474"/>
      <c r="Q58" s="474"/>
      <c r="R58" s="475"/>
      <c r="S58" s="474"/>
      <c r="T58" s="474"/>
      <c r="U58" s="474"/>
      <c r="V58" s="474"/>
      <c r="W58" s="474"/>
      <c r="X58" s="474"/>
      <c r="Y58" s="474"/>
      <c r="Z58" s="474"/>
    </row>
    <row r="59" spans="1:26" ht="15.75" customHeight="1">
      <c r="A59" s="474"/>
      <c r="B59" s="534" t="s">
        <v>59</v>
      </c>
      <c r="C59" s="531"/>
      <c r="D59" s="541" t="s">
        <v>60</v>
      </c>
      <c r="E59" s="542" t="s">
        <v>60</v>
      </c>
      <c r="F59" s="474"/>
      <c r="G59" s="474"/>
      <c r="H59" s="474"/>
      <c r="I59" s="474"/>
      <c r="J59" s="474"/>
      <c r="K59" s="474"/>
      <c r="L59" s="474"/>
      <c r="M59" s="474"/>
      <c r="N59" s="474"/>
      <c r="O59" s="474"/>
      <c r="P59" s="474"/>
      <c r="Q59" s="474"/>
      <c r="R59" s="475"/>
      <c r="S59" s="474"/>
      <c r="T59" s="474"/>
      <c r="U59" s="474"/>
      <c r="V59" s="474"/>
      <c r="W59" s="474"/>
      <c r="X59" s="474"/>
      <c r="Y59" s="474"/>
      <c r="Z59" s="474"/>
    </row>
    <row r="60" spans="1:26" ht="15.75" customHeight="1">
      <c r="A60" s="474"/>
      <c r="B60" s="539" t="s">
        <v>1647</v>
      </c>
      <c r="C60" s="531"/>
      <c r="D60" s="475" t="s">
        <v>61</v>
      </c>
      <c r="E60" s="543" t="s">
        <v>62</v>
      </c>
      <c r="F60" s="474"/>
      <c r="G60" s="474"/>
      <c r="H60" s="474"/>
      <c r="I60" s="474"/>
      <c r="J60" s="474"/>
      <c r="K60" s="474"/>
      <c r="L60" s="474"/>
      <c r="M60" s="474"/>
      <c r="N60" s="474"/>
      <c r="O60" s="474"/>
      <c r="P60" s="474"/>
      <c r="Q60" s="474"/>
      <c r="R60" s="475"/>
      <c r="S60" s="474"/>
      <c r="T60" s="474"/>
      <c r="U60" s="474"/>
      <c r="V60" s="474"/>
      <c r="W60" s="474"/>
      <c r="X60" s="474"/>
      <c r="Y60" s="474"/>
      <c r="Z60" s="474"/>
    </row>
    <row r="61" spans="1:26" ht="15.75" customHeight="1">
      <c r="A61" s="474"/>
      <c r="B61" s="544"/>
      <c r="C61" s="531"/>
      <c r="D61" s="532"/>
      <c r="E61" s="533"/>
      <c r="F61" s="474"/>
      <c r="G61" s="474"/>
      <c r="H61" s="474"/>
      <c r="I61" s="474"/>
      <c r="J61" s="474"/>
      <c r="K61" s="474"/>
      <c r="L61" s="474"/>
      <c r="M61" s="474"/>
      <c r="N61" s="474"/>
      <c r="O61" s="474"/>
      <c r="P61" s="474"/>
      <c r="Q61" s="474"/>
      <c r="R61" s="475"/>
      <c r="S61" s="474"/>
      <c r="T61" s="474"/>
      <c r="U61" s="474"/>
      <c r="V61" s="474"/>
      <c r="W61" s="474"/>
      <c r="X61" s="474"/>
      <c r="Y61" s="474"/>
      <c r="Z61" s="474"/>
    </row>
    <row r="62" spans="1:26" ht="15.75" customHeight="1">
      <c r="A62" s="474"/>
      <c r="B62" s="530" t="s">
        <v>63</v>
      </c>
      <c r="C62" s="531"/>
      <c r="D62" s="532"/>
      <c r="E62" s="533"/>
      <c r="F62" s="474"/>
      <c r="G62" s="474"/>
      <c r="H62" s="474"/>
      <c r="I62" s="474"/>
      <c r="J62" s="474"/>
      <c r="K62" s="474"/>
      <c r="L62" s="474"/>
      <c r="M62" s="474"/>
      <c r="N62" s="474"/>
      <c r="O62" s="474"/>
      <c r="P62" s="474"/>
      <c r="Q62" s="474"/>
      <c r="R62" s="475"/>
      <c r="S62" s="474"/>
      <c r="T62" s="474"/>
      <c r="U62" s="474"/>
      <c r="V62" s="474"/>
      <c r="W62" s="474"/>
      <c r="X62" s="474"/>
      <c r="Y62" s="474"/>
      <c r="Z62" s="474"/>
    </row>
    <row r="63" spans="1:26" ht="15.75" customHeight="1">
      <c r="A63" s="474"/>
      <c r="B63" s="545" t="s">
        <v>1667</v>
      </c>
      <c r="C63" s="546"/>
      <c r="D63" s="547"/>
      <c r="E63" s="548"/>
      <c r="F63" s="474"/>
      <c r="G63" s="474"/>
      <c r="H63" s="474"/>
      <c r="I63" s="474"/>
      <c r="J63" s="474"/>
      <c r="K63" s="474"/>
      <c r="L63" s="474"/>
      <c r="M63" s="474"/>
      <c r="N63" s="474"/>
      <c r="O63" s="474"/>
      <c r="P63" s="474"/>
      <c r="Q63" s="474"/>
      <c r="R63" s="475"/>
      <c r="S63" s="474"/>
      <c r="T63" s="474"/>
      <c r="U63" s="474"/>
      <c r="V63" s="474"/>
      <c r="W63" s="474"/>
      <c r="X63" s="474"/>
      <c r="Y63" s="474"/>
      <c r="Z63" s="474"/>
    </row>
    <row r="64" spans="1:26" ht="15.75" customHeight="1">
      <c r="A64" s="474"/>
      <c r="B64" s="474"/>
      <c r="C64" s="474"/>
      <c r="D64" s="475"/>
      <c r="E64" s="475"/>
      <c r="F64" s="474"/>
      <c r="G64" s="474"/>
      <c r="H64" s="474"/>
      <c r="I64" s="474"/>
      <c r="J64" s="474"/>
      <c r="K64" s="474"/>
      <c r="L64" s="474"/>
      <c r="M64" s="474"/>
      <c r="N64" s="474"/>
      <c r="O64" s="474"/>
      <c r="P64" s="474"/>
      <c r="Q64" s="474"/>
      <c r="R64" s="475"/>
      <c r="S64" s="474"/>
      <c r="T64" s="474"/>
      <c r="U64" s="474"/>
      <c r="V64" s="474"/>
      <c r="W64" s="474"/>
      <c r="X64" s="474"/>
      <c r="Y64" s="474"/>
      <c r="Z64" s="474"/>
    </row>
    <row r="65" spans="1:26" ht="15.75" customHeight="1">
      <c r="A65" s="474"/>
      <c r="B65" s="474"/>
      <c r="C65" s="474"/>
      <c r="D65" s="475"/>
      <c r="E65" s="475"/>
      <c r="F65" s="474"/>
      <c r="G65" s="474"/>
      <c r="H65" s="474"/>
      <c r="I65" s="474"/>
      <c r="J65" s="474"/>
      <c r="K65" s="474"/>
      <c r="L65" s="474"/>
      <c r="M65" s="474"/>
      <c r="N65" s="474"/>
      <c r="O65" s="474"/>
      <c r="P65" s="474"/>
      <c r="Q65" s="474"/>
      <c r="R65" s="475"/>
      <c r="S65" s="474"/>
      <c r="T65" s="474"/>
      <c r="U65" s="474"/>
      <c r="V65" s="474"/>
      <c r="W65" s="474"/>
      <c r="X65" s="474"/>
      <c r="Y65" s="474"/>
      <c r="Z65" s="474"/>
    </row>
    <row r="66" spans="1:26" ht="15.75" customHeight="1">
      <c r="A66" s="474"/>
      <c r="B66" s="474"/>
      <c r="C66" s="474"/>
      <c r="D66" s="475"/>
      <c r="E66" s="475"/>
      <c r="F66" s="474"/>
      <c r="G66" s="474"/>
      <c r="H66" s="474"/>
      <c r="I66" s="474"/>
      <c r="J66" s="474"/>
      <c r="K66" s="474"/>
      <c r="L66" s="474"/>
      <c r="M66" s="474"/>
      <c r="N66" s="474"/>
      <c r="O66" s="474"/>
      <c r="P66" s="474"/>
      <c r="Q66" s="474"/>
      <c r="R66" s="475"/>
      <c r="S66" s="474"/>
      <c r="T66" s="474"/>
      <c r="U66" s="474"/>
      <c r="V66" s="474"/>
      <c r="W66" s="474"/>
      <c r="X66" s="474"/>
      <c r="Y66" s="474"/>
      <c r="Z66" s="474"/>
    </row>
    <row r="67" spans="1:26" ht="15.75" customHeight="1">
      <c r="A67" s="474"/>
      <c r="B67" s="474"/>
      <c r="C67" s="474"/>
      <c r="D67" s="475"/>
      <c r="E67" s="475"/>
      <c r="F67" s="474"/>
      <c r="G67" s="474"/>
      <c r="H67" s="474"/>
      <c r="I67" s="474"/>
      <c r="J67" s="474"/>
      <c r="K67" s="474"/>
      <c r="L67" s="474"/>
      <c r="M67" s="474"/>
      <c r="N67" s="474"/>
      <c r="O67" s="474"/>
      <c r="P67" s="474"/>
      <c r="Q67" s="474"/>
      <c r="R67" s="475"/>
      <c r="S67" s="474"/>
      <c r="T67" s="474"/>
      <c r="U67" s="474"/>
      <c r="V67" s="474"/>
      <c r="W67" s="474"/>
      <c r="X67" s="474"/>
      <c r="Y67" s="474"/>
      <c r="Z67" s="474"/>
    </row>
    <row r="68" spans="1:26" ht="15.75" customHeight="1">
      <c r="A68" s="474"/>
      <c r="B68" s="474"/>
      <c r="C68" s="474"/>
      <c r="D68" s="475"/>
      <c r="E68" s="475"/>
      <c r="F68" s="474"/>
      <c r="G68" s="474"/>
      <c r="H68" s="474"/>
      <c r="I68" s="474"/>
      <c r="J68" s="474"/>
      <c r="K68" s="474"/>
      <c r="L68" s="474"/>
      <c r="M68" s="474"/>
      <c r="N68" s="474"/>
      <c r="O68" s="474"/>
      <c r="P68" s="474"/>
      <c r="Q68" s="474"/>
      <c r="R68" s="475"/>
      <c r="S68" s="474"/>
      <c r="T68" s="474"/>
      <c r="U68" s="474"/>
      <c r="V68" s="474"/>
      <c r="W68" s="474"/>
      <c r="X68" s="474"/>
      <c r="Y68" s="474"/>
      <c r="Z68" s="474"/>
    </row>
    <row r="69" spans="1:26" ht="15.75" customHeight="1">
      <c r="A69" s="474"/>
      <c r="B69" s="474"/>
      <c r="C69" s="474"/>
      <c r="D69" s="475"/>
      <c r="E69" s="475"/>
      <c r="F69" s="474"/>
      <c r="G69" s="474"/>
      <c r="H69" s="474"/>
      <c r="I69" s="474"/>
      <c r="J69" s="474"/>
      <c r="K69" s="474"/>
      <c r="L69" s="474"/>
      <c r="M69" s="474"/>
      <c r="N69" s="474"/>
      <c r="O69" s="474"/>
      <c r="P69" s="474"/>
      <c r="Q69" s="474"/>
      <c r="R69" s="475"/>
      <c r="S69" s="474"/>
      <c r="T69" s="474"/>
      <c r="U69" s="474"/>
      <c r="V69" s="474"/>
      <c r="W69" s="474"/>
      <c r="X69" s="474"/>
      <c r="Y69" s="474"/>
      <c r="Z69" s="474"/>
    </row>
    <row r="70" spans="1:26" ht="15.75" customHeight="1">
      <c r="A70" s="474"/>
      <c r="B70" s="474"/>
      <c r="C70" s="474"/>
      <c r="D70" s="475"/>
      <c r="E70" s="475"/>
      <c r="F70" s="474"/>
      <c r="G70" s="474"/>
      <c r="H70" s="474"/>
      <c r="I70" s="474"/>
      <c r="J70" s="474"/>
      <c r="K70" s="474"/>
      <c r="L70" s="474"/>
      <c r="M70" s="474"/>
      <c r="N70" s="474"/>
      <c r="O70" s="474"/>
      <c r="P70" s="474"/>
      <c r="Q70" s="474"/>
      <c r="R70" s="475"/>
      <c r="S70" s="474"/>
      <c r="T70" s="474"/>
      <c r="U70" s="474"/>
      <c r="V70" s="474"/>
      <c r="W70" s="474"/>
      <c r="X70" s="474"/>
      <c r="Y70" s="474"/>
      <c r="Z70" s="474"/>
    </row>
    <row r="71" spans="1:26" ht="15.75" customHeight="1">
      <c r="A71" s="474"/>
      <c r="B71" s="474"/>
      <c r="C71" s="474"/>
      <c r="D71" s="475"/>
      <c r="E71" s="475"/>
      <c r="F71" s="474"/>
      <c r="G71" s="474"/>
      <c r="H71" s="474"/>
      <c r="I71" s="474"/>
      <c r="J71" s="474"/>
      <c r="K71" s="474"/>
      <c r="L71" s="474"/>
      <c r="M71" s="474"/>
      <c r="N71" s="474"/>
      <c r="O71" s="474"/>
      <c r="P71" s="474"/>
      <c r="Q71" s="474"/>
      <c r="R71" s="475"/>
      <c r="S71" s="474"/>
      <c r="T71" s="474"/>
      <c r="U71" s="474"/>
      <c r="V71" s="474"/>
      <c r="W71" s="474"/>
      <c r="X71" s="474"/>
      <c r="Y71" s="474"/>
      <c r="Z71" s="474"/>
    </row>
    <row r="72" spans="1:26" ht="15.75" customHeight="1">
      <c r="A72" s="474"/>
      <c r="B72" s="474"/>
      <c r="C72" s="474"/>
      <c r="D72" s="475"/>
      <c r="E72" s="475"/>
      <c r="F72" s="474"/>
      <c r="G72" s="474"/>
      <c r="H72" s="474"/>
      <c r="I72" s="474"/>
      <c r="J72" s="474"/>
      <c r="K72" s="474"/>
      <c r="L72" s="474"/>
      <c r="M72" s="474"/>
      <c r="N72" s="474"/>
      <c r="O72" s="474"/>
      <c r="P72" s="474"/>
      <c r="Q72" s="474"/>
      <c r="R72" s="475"/>
      <c r="S72" s="474"/>
      <c r="T72" s="474"/>
      <c r="U72" s="474"/>
      <c r="V72" s="474"/>
      <c r="W72" s="474"/>
      <c r="X72" s="474"/>
      <c r="Y72" s="474"/>
      <c r="Z72" s="474"/>
    </row>
    <row r="73" spans="1:26" ht="15.75" customHeight="1">
      <c r="A73" s="474"/>
      <c r="B73" s="474"/>
      <c r="C73" s="474"/>
      <c r="D73" s="475"/>
      <c r="E73" s="475"/>
      <c r="F73" s="474"/>
      <c r="G73" s="474"/>
      <c r="H73" s="474"/>
      <c r="I73" s="474"/>
      <c r="J73" s="474"/>
      <c r="K73" s="474"/>
      <c r="L73" s="474"/>
      <c r="M73" s="474"/>
      <c r="N73" s="474"/>
      <c r="O73" s="474"/>
      <c r="P73" s="474"/>
      <c r="Q73" s="474"/>
      <c r="R73" s="475"/>
      <c r="S73" s="474"/>
      <c r="T73" s="474"/>
      <c r="U73" s="474"/>
      <c r="V73" s="474"/>
      <c r="W73" s="474"/>
      <c r="X73" s="474"/>
      <c r="Y73" s="474"/>
      <c r="Z73" s="474"/>
    </row>
    <row r="74" spans="1:26" ht="15.75" customHeight="1">
      <c r="A74" s="474"/>
      <c r="B74" s="474"/>
      <c r="C74" s="474"/>
      <c r="D74" s="475"/>
      <c r="E74" s="475"/>
      <c r="F74" s="474"/>
      <c r="G74" s="474"/>
      <c r="H74" s="474"/>
      <c r="I74" s="474"/>
      <c r="J74" s="474"/>
      <c r="K74" s="474"/>
      <c r="L74" s="474"/>
      <c r="M74" s="474"/>
      <c r="N74" s="474"/>
      <c r="O74" s="474"/>
      <c r="P74" s="474"/>
      <c r="Q74" s="474"/>
      <c r="R74" s="475"/>
      <c r="S74" s="474"/>
      <c r="T74" s="474"/>
      <c r="U74" s="474"/>
      <c r="V74" s="474"/>
      <c r="W74" s="474"/>
      <c r="X74" s="474"/>
      <c r="Y74" s="474"/>
      <c r="Z74" s="474"/>
    </row>
    <row r="75" spans="1:26" ht="15.75" customHeight="1">
      <c r="A75" s="474"/>
      <c r="B75" s="474"/>
      <c r="C75" s="474"/>
      <c r="D75" s="475"/>
      <c r="E75" s="475"/>
      <c r="F75" s="474"/>
      <c r="G75" s="474"/>
      <c r="H75" s="474"/>
      <c r="I75" s="474"/>
      <c r="J75" s="474"/>
      <c r="K75" s="474"/>
      <c r="L75" s="474"/>
      <c r="M75" s="474"/>
      <c r="N75" s="474"/>
      <c r="O75" s="474"/>
      <c r="P75" s="474"/>
      <c r="Q75" s="474"/>
      <c r="R75" s="475"/>
      <c r="S75" s="474"/>
      <c r="T75" s="474"/>
      <c r="U75" s="474"/>
      <c r="V75" s="474"/>
      <c r="W75" s="474"/>
      <c r="X75" s="474"/>
      <c r="Y75" s="474"/>
      <c r="Z75" s="474"/>
    </row>
    <row r="76" spans="1:26" ht="15.75" customHeight="1">
      <c r="A76" s="474"/>
      <c r="B76" s="474"/>
      <c r="C76" s="474"/>
      <c r="D76" s="475"/>
      <c r="E76" s="475"/>
      <c r="F76" s="474"/>
      <c r="G76" s="474"/>
      <c r="H76" s="474"/>
      <c r="I76" s="474"/>
      <c r="J76" s="474"/>
      <c r="K76" s="474"/>
      <c r="L76" s="474"/>
      <c r="M76" s="474"/>
      <c r="N76" s="474"/>
      <c r="O76" s="474"/>
      <c r="P76" s="474"/>
      <c r="Q76" s="474"/>
      <c r="R76" s="475"/>
      <c r="S76" s="474"/>
      <c r="T76" s="474"/>
      <c r="U76" s="474"/>
      <c r="V76" s="474"/>
      <c r="W76" s="474"/>
      <c r="X76" s="474"/>
      <c r="Y76" s="474"/>
      <c r="Z76" s="474"/>
    </row>
    <row r="77" spans="1:26" ht="15.75" customHeight="1">
      <c r="A77" s="474"/>
      <c r="B77" s="474"/>
      <c r="C77" s="474"/>
      <c r="D77" s="475"/>
      <c r="E77" s="475"/>
      <c r="F77" s="474"/>
      <c r="G77" s="474"/>
      <c r="H77" s="474"/>
      <c r="I77" s="474"/>
      <c r="J77" s="474"/>
      <c r="K77" s="474"/>
      <c r="L77" s="474"/>
      <c r="M77" s="474"/>
      <c r="N77" s="474"/>
      <c r="O77" s="474"/>
      <c r="P77" s="474"/>
      <c r="Q77" s="474"/>
      <c r="R77" s="475"/>
      <c r="S77" s="474"/>
      <c r="T77" s="474"/>
      <c r="U77" s="474"/>
      <c r="V77" s="474"/>
      <c r="W77" s="474"/>
      <c r="X77" s="474"/>
      <c r="Y77" s="474"/>
      <c r="Z77" s="474"/>
    </row>
    <row r="78" spans="1:26" ht="15.75" customHeight="1">
      <c r="A78" s="474"/>
      <c r="B78" s="474"/>
      <c r="C78" s="474"/>
      <c r="D78" s="475"/>
      <c r="E78" s="475"/>
      <c r="F78" s="474"/>
      <c r="G78" s="474"/>
      <c r="H78" s="474"/>
      <c r="I78" s="474"/>
      <c r="J78" s="474"/>
      <c r="K78" s="474"/>
      <c r="L78" s="474"/>
      <c r="M78" s="474"/>
      <c r="N78" s="474"/>
      <c r="O78" s="474"/>
      <c r="P78" s="474"/>
      <c r="Q78" s="474"/>
      <c r="R78" s="475"/>
      <c r="S78" s="474"/>
      <c r="T78" s="474"/>
      <c r="U78" s="474"/>
      <c r="V78" s="474"/>
      <c r="W78" s="474"/>
      <c r="X78" s="474"/>
      <c r="Y78" s="474"/>
      <c r="Z78" s="474"/>
    </row>
    <row r="79" spans="1:26" ht="15.75" customHeight="1">
      <c r="A79" s="474"/>
      <c r="B79" s="474"/>
      <c r="C79" s="474"/>
      <c r="D79" s="475"/>
      <c r="E79" s="475"/>
      <c r="F79" s="474"/>
      <c r="G79" s="474"/>
      <c r="H79" s="474"/>
      <c r="I79" s="474"/>
      <c r="J79" s="474"/>
      <c r="K79" s="474"/>
      <c r="L79" s="474"/>
      <c r="M79" s="474"/>
      <c r="N79" s="474"/>
      <c r="O79" s="474"/>
      <c r="P79" s="474"/>
      <c r="Q79" s="474"/>
      <c r="R79" s="475"/>
      <c r="S79" s="474"/>
      <c r="T79" s="474"/>
      <c r="U79" s="474"/>
      <c r="V79" s="474"/>
      <c r="W79" s="474"/>
      <c r="X79" s="474"/>
      <c r="Y79" s="474"/>
      <c r="Z79" s="474"/>
    </row>
    <row r="80" spans="1:26" ht="15.75" customHeight="1">
      <c r="A80" s="474"/>
      <c r="B80" s="474"/>
      <c r="C80" s="474"/>
      <c r="D80" s="475"/>
      <c r="E80" s="475"/>
      <c r="F80" s="474"/>
      <c r="G80" s="474"/>
      <c r="H80" s="474"/>
      <c r="I80" s="474"/>
      <c r="J80" s="474"/>
      <c r="K80" s="474"/>
      <c r="L80" s="474"/>
      <c r="M80" s="474"/>
      <c r="N80" s="474"/>
      <c r="O80" s="474"/>
      <c r="P80" s="474"/>
      <c r="Q80" s="474"/>
      <c r="R80" s="475"/>
      <c r="S80" s="474"/>
      <c r="T80" s="474"/>
      <c r="U80" s="474"/>
      <c r="V80" s="474"/>
      <c r="W80" s="474"/>
      <c r="X80" s="474"/>
      <c r="Y80" s="474"/>
      <c r="Z80" s="474"/>
    </row>
    <row r="81" spans="1:26" ht="15.75" customHeight="1">
      <c r="A81" s="474"/>
      <c r="B81" s="474"/>
      <c r="C81" s="474"/>
      <c r="D81" s="475"/>
      <c r="E81" s="475"/>
      <c r="F81" s="474"/>
      <c r="G81" s="474"/>
      <c r="H81" s="474"/>
      <c r="I81" s="474"/>
      <c r="J81" s="474"/>
      <c r="K81" s="474"/>
      <c r="L81" s="474"/>
      <c r="M81" s="474"/>
      <c r="N81" s="474"/>
      <c r="O81" s="474"/>
      <c r="P81" s="474"/>
      <c r="Q81" s="474"/>
      <c r="R81" s="475"/>
      <c r="S81" s="474"/>
      <c r="T81" s="474"/>
      <c r="U81" s="474"/>
      <c r="V81" s="474"/>
      <c r="W81" s="474"/>
      <c r="X81" s="474"/>
      <c r="Y81" s="474"/>
      <c r="Z81" s="474"/>
    </row>
    <row r="82" spans="1:26" ht="15.75" customHeight="1">
      <c r="A82" s="474"/>
      <c r="B82" s="474"/>
      <c r="C82" s="474"/>
      <c r="D82" s="475"/>
      <c r="E82" s="475"/>
      <c r="F82" s="474"/>
      <c r="G82" s="474"/>
      <c r="H82" s="474"/>
      <c r="I82" s="474"/>
      <c r="J82" s="474"/>
      <c r="K82" s="474"/>
      <c r="L82" s="474"/>
      <c r="M82" s="474"/>
      <c r="N82" s="474"/>
      <c r="O82" s="474"/>
      <c r="P82" s="474"/>
      <c r="Q82" s="474"/>
      <c r="R82" s="475"/>
      <c r="S82" s="474"/>
      <c r="T82" s="474"/>
      <c r="U82" s="474"/>
      <c r="V82" s="474"/>
      <c r="W82" s="474"/>
      <c r="X82" s="474"/>
      <c r="Y82" s="474"/>
      <c r="Z82" s="474"/>
    </row>
    <row r="83" spans="1:26" ht="15.75" customHeight="1">
      <c r="A83" s="474"/>
      <c r="B83" s="474"/>
      <c r="C83" s="474"/>
      <c r="D83" s="475"/>
      <c r="E83" s="475"/>
      <c r="F83" s="474"/>
      <c r="G83" s="474"/>
      <c r="H83" s="474"/>
      <c r="I83" s="474"/>
      <c r="J83" s="474"/>
      <c r="K83" s="474"/>
      <c r="L83" s="474"/>
      <c r="M83" s="474"/>
      <c r="N83" s="474"/>
      <c r="O83" s="474"/>
      <c r="P83" s="474"/>
      <c r="Q83" s="474"/>
      <c r="R83" s="475"/>
      <c r="S83" s="474"/>
      <c r="T83" s="474"/>
      <c r="U83" s="474"/>
      <c r="V83" s="474"/>
      <c r="W83" s="474"/>
      <c r="X83" s="474"/>
      <c r="Y83" s="474"/>
      <c r="Z83" s="474"/>
    </row>
    <row r="84" spans="1:26" ht="15.75" customHeight="1">
      <c r="A84" s="474"/>
      <c r="B84" s="474"/>
      <c r="C84" s="474"/>
      <c r="D84" s="475"/>
      <c r="E84" s="475"/>
      <c r="F84" s="474"/>
      <c r="G84" s="474"/>
      <c r="H84" s="474"/>
      <c r="I84" s="474"/>
      <c r="J84" s="474"/>
      <c r="K84" s="474"/>
      <c r="L84" s="474"/>
      <c r="M84" s="474"/>
      <c r="N84" s="474"/>
      <c r="O84" s="474"/>
      <c r="P84" s="474"/>
      <c r="Q84" s="474"/>
      <c r="R84" s="475"/>
      <c r="S84" s="474"/>
      <c r="T84" s="474"/>
      <c r="U84" s="474"/>
      <c r="V84" s="474"/>
      <c r="W84" s="474"/>
      <c r="X84" s="474"/>
      <c r="Y84" s="474"/>
      <c r="Z84" s="474"/>
    </row>
    <row r="85" spans="1:26" ht="15.75" customHeight="1">
      <c r="A85" s="474"/>
      <c r="B85" s="474"/>
      <c r="C85" s="474"/>
      <c r="D85" s="475"/>
      <c r="E85" s="475"/>
      <c r="F85" s="474"/>
      <c r="G85" s="474"/>
      <c r="H85" s="474"/>
      <c r="I85" s="474"/>
      <c r="J85" s="474"/>
      <c r="K85" s="474"/>
      <c r="L85" s="474"/>
      <c r="M85" s="474"/>
      <c r="N85" s="474"/>
      <c r="O85" s="474"/>
      <c r="P85" s="474"/>
      <c r="Q85" s="474"/>
      <c r="R85" s="475"/>
      <c r="S85" s="474"/>
      <c r="T85" s="474"/>
      <c r="U85" s="474"/>
      <c r="V85" s="474"/>
      <c r="W85" s="474"/>
      <c r="X85" s="474"/>
      <c r="Y85" s="474"/>
      <c r="Z85" s="474"/>
    </row>
    <row r="86" spans="1:26" ht="15.75" customHeight="1">
      <c r="A86" s="474"/>
      <c r="B86" s="474"/>
      <c r="C86" s="474"/>
      <c r="D86" s="475"/>
      <c r="E86" s="475"/>
      <c r="F86" s="474"/>
      <c r="G86" s="474"/>
      <c r="H86" s="474"/>
      <c r="I86" s="474"/>
      <c r="J86" s="474"/>
      <c r="K86" s="474"/>
      <c r="L86" s="474"/>
      <c r="M86" s="474"/>
      <c r="N86" s="474"/>
      <c r="O86" s="474"/>
      <c r="P86" s="474"/>
      <c r="Q86" s="474"/>
      <c r="R86" s="475"/>
      <c r="S86" s="474"/>
      <c r="T86" s="474"/>
      <c r="U86" s="474"/>
      <c r="V86" s="474"/>
      <c r="W86" s="474"/>
      <c r="X86" s="474"/>
      <c r="Y86" s="474"/>
      <c r="Z86" s="474"/>
    </row>
    <row r="87" spans="1:26" ht="15.75" customHeight="1">
      <c r="A87" s="474"/>
      <c r="B87" s="474"/>
      <c r="C87" s="474"/>
      <c r="D87" s="475"/>
      <c r="E87" s="475"/>
      <c r="F87" s="474"/>
      <c r="G87" s="474"/>
      <c r="H87" s="474"/>
      <c r="I87" s="474"/>
      <c r="J87" s="474"/>
      <c r="K87" s="474"/>
      <c r="L87" s="474"/>
      <c r="M87" s="474"/>
      <c r="N87" s="474"/>
      <c r="O87" s="474"/>
      <c r="P87" s="474"/>
      <c r="Q87" s="474"/>
      <c r="R87" s="475"/>
      <c r="S87" s="474"/>
      <c r="T87" s="474"/>
      <c r="U87" s="474"/>
      <c r="V87" s="474"/>
      <c r="W87" s="474"/>
      <c r="X87" s="474"/>
      <c r="Y87" s="474"/>
      <c r="Z87" s="474"/>
    </row>
    <row r="88" spans="1:26" ht="15.75" customHeight="1">
      <c r="A88" s="474"/>
      <c r="B88" s="474"/>
      <c r="C88" s="474"/>
      <c r="D88" s="475"/>
      <c r="E88" s="475"/>
      <c r="F88" s="474"/>
      <c r="G88" s="474"/>
      <c r="H88" s="474"/>
      <c r="I88" s="474"/>
      <c r="J88" s="474"/>
      <c r="K88" s="474"/>
      <c r="L88" s="474"/>
      <c r="M88" s="474"/>
      <c r="N88" s="474"/>
      <c r="O88" s="474"/>
      <c r="P88" s="474"/>
      <c r="Q88" s="474"/>
      <c r="R88" s="475"/>
      <c r="S88" s="474"/>
      <c r="T88" s="474"/>
      <c r="U88" s="474"/>
      <c r="V88" s="474"/>
      <c r="W88" s="474"/>
      <c r="X88" s="474"/>
      <c r="Y88" s="474"/>
      <c r="Z88" s="474"/>
    </row>
    <row r="89" spans="1:26" ht="15.75" customHeight="1">
      <c r="A89" s="474"/>
      <c r="B89" s="474"/>
      <c r="C89" s="474"/>
      <c r="D89" s="475"/>
      <c r="E89" s="475"/>
      <c r="F89" s="474"/>
      <c r="G89" s="474"/>
      <c r="H89" s="474"/>
      <c r="I89" s="474"/>
      <c r="J89" s="474"/>
      <c r="K89" s="474"/>
      <c r="L89" s="474"/>
      <c r="M89" s="474"/>
      <c r="N89" s="474"/>
      <c r="O89" s="474"/>
      <c r="P89" s="474"/>
      <c r="Q89" s="474"/>
      <c r="R89" s="475"/>
      <c r="S89" s="474"/>
      <c r="T89" s="474"/>
      <c r="U89" s="474"/>
      <c r="V89" s="474"/>
      <c r="W89" s="474"/>
      <c r="X89" s="474"/>
      <c r="Y89" s="474"/>
      <c r="Z89" s="474"/>
    </row>
    <row r="90" spans="1:26" ht="15.75" customHeight="1">
      <c r="A90" s="474"/>
      <c r="B90" s="474"/>
      <c r="C90" s="474"/>
      <c r="D90" s="475"/>
      <c r="E90" s="475"/>
      <c r="F90" s="474"/>
      <c r="G90" s="474"/>
      <c r="H90" s="474"/>
      <c r="I90" s="474"/>
      <c r="J90" s="474"/>
      <c r="K90" s="474"/>
      <c r="L90" s="474"/>
      <c r="M90" s="474"/>
      <c r="N90" s="474"/>
      <c r="O90" s="474"/>
      <c r="P90" s="474"/>
      <c r="Q90" s="474"/>
      <c r="R90" s="475"/>
      <c r="S90" s="474"/>
      <c r="T90" s="474"/>
      <c r="U90" s="474"/>
      <c r="V90" s="474"/>
      <c r="W90" s="474"/>
      <c r="X90" s="474"/>
      <c r="Y90" s="474"/>
      <c r="Z90" s="474"/>
    </row>
    <row r="91" spans="1:26" ht="15.75" customHeight="1">
      <c r="A91" s="474"/>
      <c r="B91" s="474"/>
      <c r="C91" s="474"/>
      <c r="D91" s="475"/>
      <c r="E91" s="475"/>
      <c r="F91" s="474"/>
      <c r="G91" s="474"/>
      <c r="H91" s="474"/>
      <c r="I91" s="474"/>
      <c r="J91" s="474"/>
      <c r="K91" s="474"/>
      <c r="L91" s="474"/>
      <c r="M91" s="474"/>
      <c r="N91" s="474"/>
      <c r="O91" s="474"/>
      <c r="P91" s="474"/>
      <c r="Q91" s="474"/>
      <c r="R91" s="475"/>
      <c r="S91" s="474"/>
      <c r="T91" s="474"/>
      <c r="U91" s="474"/>
      <c r="V91" s="474"/>
      <c r="W91" s="474"/>
      <c r="X91" s="474"/>
      <c r="Y91" s="474"/>
      <c r="Z91" s="474"/>
    </row>
    <row r="92" spans="1:26" ht="15.75" customHeight="1">
      <c r="A92" s="474"/>
      <c r="B92" s="474"/>
      <c r="C92" s="474"/>
      <c r="D92" s="475"/>
      <c r="E92" s="475"/>
      <c r="F92" s="474"/>
      <c r="G92" s="474"/>
      <c r="H92" s="474"/>
      <c r="I92" s="474"/>
      <c r="J92" s="474"/>
      <c r="K92" s="474"/>
      <c r="L92" s="474"/>
      <c r="M92" s="474"/>
      <c r="N92" s="474"/>
      <c r="O92" s="474"/>
      <c r="P92" s="474"/>
      <c r="Q92" s="474"/>
      <c r="R92" s="475"/>
      <c r="S92" s="474"/>
      <c r="T92" s="474"/>
      <c r="U92" s="474"/>
      <c r="V92" s="474"/>
      <c r="W92" s="474"/>
      <c r="X92" s="474"/>
      <c r="Y92" s="474"/>
      <c r="Z92" s="474"/>
    </row>
    <row r="93" spans="1:26" ht="15.75" customHeight="1">
      <c r="A93" s="474"/>
      <c r="B93" s="474"/>
      <c r="C93" s="474"/>
      <c r="D93" s="475"/>
      <c r="E93" s="475"/>
      <c r="F93" s="474"/>
      <c r="G93" s="474"/>
      <c r="H93" s="474"/>
      <c r="I93" s="474"/>
      <c r="J93" s="474"/>
      <c r="K93" s="474"/>
      <c r="L93" s="474"/>
      <c r="M93" s="474"/>
      <c r="N93" s="474"/>
      <c r="O93" s="474"/>
      <c r="P93" s="474"/>
      <c r="Q93" s="474"/>
      <c r="R93" s="475"/>
      <c r="S93" s="474"/>
      <c r="T93" s="474"/>
      <c r="U93" s="474"/>
      <c r="V93" s="474"/>
      <c r="W93" s="474"/>
      <c r="X93" s="474"/>
      <c r="Y93" s="474"/>
      <c r="Z93" s="474"/>
    </row>
    <row r="94" spans="1:26" ht="15.75" customHeight="1">
      <c r="A94" s="474"/>
      <c r="B94" s="474"/>
      <c r="C94" s="474"/>
      <c r="D94" s="475"/>
      <c r="E94" s="475"/>
      <c r="F94" s="474"/>
      <c r="G94" s="474"/>
      <c r="H94" s="474"/>
      <c r="I94" s="474"/>
      <c r="J94" s="474"/>
      <c r="K94" s="474"/>
      <c r="L94" s="474"/>
      <c r="M94" s="474"/>
      <c r="N94" s="474"/>
      <c r="O94" s="474"/>
      <c r="P94" s="474"/>
      <c r="Q94" s="474"/>
      <c r="R94" s="475"/>
      <c r="S94" s="474"/>
      <c r="T94" s="474"/>
      <c r="U94" s="474"/>
      <c r="V94" s="474"/>
      <c r="W94" s="474"/>
      <c r="X94" s="474"/>
      <c r="Y94" s="474"/>
      <c r="Z94" s="474"/>
    </row>
    <row r="95" spans="1:26" ht="15.75" customHeight="1">
      <c r="A95" s="474"/>
      <c r="B95" s="474"/>
      <c r="C95" s="474"/>
      <c r="D95" s="475"/>
      <c r="E95" s="475"/>
      <c r="F95" s="474"/>
      <c r="G95" s="474"/>
      <c r="H95" s="474"/>
      <c r="I95" s="474"/>
      <c r="J95" s="474"/>
      <c r="K95" s="474"/>
      <c r="L95" s="474"/>
      <c r="M95" s="474"/>
      <c r="N95" s="474"/>
      <c r="O95" s="474"/>
      <c r="P95" s="474"/>
      <c r="Q95" s="474"/>
      <c r="R95" s="475"/>
      <c r="S95" s="474"/>
      <c r="T95" s="474"/>
      <c r="U95" s="474"/>
      <c r="V95" s="474"/>
      <c r="W95" s="474"/>
      <c r="X95" s="474"/>
      <c r="Y95" s="474"/>
      <c r="Z95" s="474"/>
    </row>
    <row r="96" spans="1:26" ht="15.75" customHeight="1">
      <c r="A96" s="474"/>
      <c r="B96" s="474"/>
      <c r="C96" s="474"/>
      <c r="D96" s="475"/>
      <c r="E96" s="475"/>
      <c r="F96" s="474"/>
      <c r="G96" s="474"/>
      <c r="H96" s="474"/>
      <c r="I96" s="474"/>
      <c r="J96" s="474"/>
      <c r="K96" s="474"/>
      <c r="L96" s="474"/>
      <c r="M96" s="474"/>
      <c r="N96" s="474"/>
      <c r="O96" s="474"/>
      <c r="P96" s="474"/>
      <c r="Q96" s="474"/>
      <c r="R96" s="475"/>
      <c r="S96" s="474"/>
      <c r="T96" s="474"/>
      <c r="U96" s="474"/>
      <c r="V96" s="474"/>
      <c r="W96" s="474"/>
      <c r="X96" s="474"/>
      <c r="Y96" s="474"/>
      <c r="Z96" s="474"/>
    </row>
    <row r="97" spans="1:26" ht="15.75" customHeight="1">
      <c r="A97" s="474"/>
      <c r="B97" s="474"/>
      <c r="C97" s="474"/>
      <c r="D97" s="475"/>
      <c r="E97" s="475"/>
      <c r="F97" s="474"/>
      <c r="G97" s="474"/>
      <c r="H97" s="474"/>
      <c r="I97" s="474"/>
      <c r="J97" s="474"/>
      <c r="K97" s="474"/>
      <c r="L97" s="474"/>
      <c r="M97" s="474"/>
      <c r="N97" s="474"/>
      <c r="O97" s="474"/>
      <c r="P97" s="474"/>
      <c r="Q97" s="474"/>
      <c r="R97" s="475"/>
      <c r="S97" s="474"/>
      <c r="T97" s="474"/>
      <c r="U97" s="474"/>
      <c r="V97" s="474"/>
      <c r="W97" s="474"/>
      <c r="X97" s="474"/>
      <c r="Y97" s="474"/>
      <c r="Z97" s="474"/>
    </row>
    <row r="98" spans="1:26" ht="15.75" customHeight="1">
      <c r="A98" s="474"/>
      <c r="B98" s="474"/>
      <c r="C98" s="474"/>
      <c r="D98" s="475"/>
      <c r="E98" s="475"/>
      <c r="F98" s="474"/>
      <c r="G98" s="474"/>
      <c r="H98" s="474"/>
      <c r="I98" s="474"/>
      <c r="J98" s="474"/>
      <c r="K98" s="474"/>
      <c r="L98" s="474"/>
      <c r="M98" s="474"/>
      <c r="N98" s="474"/>
      <c r="O98" s="474"/>
      <c r="P98" s="474"/>
      <c r="Q98" s="474"/>
      <c r="R98" s="475"/>
      <c r="S98" s="474"/>
      <c r="T98" s="474"/>
      <c r="U98" s="474"/>
      <c r="V98" s="474"/>
      <c r="W98" s="474"/>
      <c r="X98" s="474"/>
      <c r="Y98" s="474"/>
      <c r="Z98" s="474"/>
    </row>
    <row r="99" spans="1:26" ht="15.75" customHeight="1">
      <c r="A99" s="474"/>
      <c r="B99" s="474"/>
      <c r="C99" s="474"/>
      <c r="D99" s="475"/>
      <c r="E99" s="475"/>
      <c r="F99" s="474"/>
      <c r="G99" s="474"/>
      <c r="H99" s="474"/>
      <c r="I99" s="474"/>
      <c r="J99" s="474"/>
      <c r="K99" s="474"/>
      <c r="L99" s="474"/>
      <c r="M99" s="474"/>
      <c r="N99" s="474"/>
      <c r="O99" s="474"/>
      <c r="P99" s="474"/>
      <c r="Q99" s="474"/>
      <c r="R99" s="475"/>
      <c r="S99" s="474"/>
      <c r="T99" s="474"/>
      <c r="U99" s="474"/>
      <c r="V99" s="474"/>
      <c r="W99" s="474"/>
      <c r="X99" s="474"/>
      <c r="Y99" s="474"/>
      <c r="Z99" s="474"/>
    </row>
    <row r="100" spans="1:26" ht="15.75" customHeight="1">
      <c r="A100" s="474"/>
      <c r="B100" s="474"/>
      <c r="C100" s="474"/>
      <c r="D100" s="475"/>
      <c r="E100" s="475"/>
      <c r="F100" s="474"/>
      <c r="G100" s="474"/>
      <c r="H100" s="474"/>
      <c r="I100" s="474"/>
      <c r="J100" s="474"/>
      <c r="K100" s="474"/>
      <c r="L100" s="474"/>
      <c r="M100" s="474"/>
      <c r="N100" s="474"/>
      <c r="O100" s="474"/>
      <c r="P100" s="474"/>
      <c r="Q100" s="474"/>
      <c r="R100" s="475"/>
      <c r="S100" s="474"/>
      <c r="T100" s="474"/>
      <c r="U100" s="474"/>
      <c r="V100" s="474"/>
      <c r="W100" s="474"/>
      <c r="X100" s="474"/>
      <c r="Y100" s="474"/>
      <c r="Z100" s="474"/>
    </row>
    <row r="101" spans="1:26" ht="15.75" customHeight="1">
      <c r="A101" s="474"/>
      <c r="B101" s="474"/>
      <c r="C101" s="474"/>
      <c r="D101" s="475"/>
      <c r="E101" s="475"/>
      <c r="F101" s="474"/>
      <c r="G101" s="474"/>
      <c r="H101" s="474"/>
      <c r="I101" s="474"/>
      <c r="J101" s="474"/>
      <c r="K101" s="474"/>
      <c r="L101" s="474"/>
      <c r="M101" s="474"/>
      <c r="N101" s="474"/>
      <c r="O101" s="474"/>
      <c r="P101" s="474"/>
      <c r="Q101" s="474"/>
      <c r="R101" s="475"/>
      <c r="S101" s="474"/>
      <c r="T101" s="474"/>
      <c r="U101" s="474"/>
      <c r="V101" s="474"/>
      <c r="W101" s="474"/>
      <c r="X101" s="474"/>
      <c r="Y101" s="474"/>
      <c r="Z101" s="474"/>
    </row>
    <row r="102" spans="1:26" ht="15.75" customHeight="1">
      <c r="A102" s="474"/>
      <c r="B102" s="474"/>
      <c r="C102" s="474"/>
      <c r="D102" s="475"/>
      <c r="E102" s="475"/>
      <c r="F102" s="474"/>
      <c r="G102" s="474"/>
      <c r="H102" s="474"/>
      <c r="I102" s="474"/>
      <c r="J102" s="474"/>
      <c r="K102" s="474"/>
      <c r="L102" s="474"/>
      <c r="M102" s="474"/>
      <c r="N102" s="474"/>
      <c r="O102" s="474"/>
      <c r="P102" s="474"/>
      <c r="Q102" s="474"/>
      <c r="R102" s="475"/>
      <c r="S102" s="474"/>
      <c r="T102" s="474"/>
      <c r="U102" s="474"/>
      <c r="V102" s="474"/>
      <c r="W102" s="474"/>
      <c r="X102" s="474"/>
      <c r="Y102" s="474"/>
      <c r="Z102" s="474"/>
    </row>
    <row r="103" spans="1:26" ht="15.75" customHeight="1">
      <c r="A103" s="474"/>
      <c r="B103" s="474"/>
      <c r="C103" s="474"/>
      <c r="D103" s="475"/>
      <c r="E103" s="475"/>
      <c r="F103" s="474"/>
      <c r="G103" s="474"/>
      <c r="H103" s="474"/>
      <c r="I103" s="474"/>
      <c r="J103" s="474"/>
      <c r="K103" s="474"/>
      <c r="L103" s="474"/>
      <c r="M103" s="474"/>
      <c r="N103" s="474"/>
      <c r="O103" s="474"/>
      <c r="P103" s="474"/>
      <c r="Q103" s="474"/>
      <c r="R103" s="475"/>
      <c r="S103" s="474"/>
      <c r="T103" s="474"/>
      <c r="U103" s="474"/>
      <c r="V103" s="474"/>
      <c r="W103" s="474"/>
      <c r="X103" s="474"/>
      <c r="Y103" s="474"/>
      <c r="Z103" s="474"/>
    </row>
    <row r="104" spans="1:26" ht="15.75" customHeight="1">
      <c r="A104" s="474"/>
      <c r="B104" s="474"/>
      <c r="C104" s="474"/>
      <c r="D104" s="475"/>
      <c r="E104" s="475"/>
      <c r="F104" s="474"/>
      <c r="G104" s="474"/>
      <c r="H104" s="474"/>
      <c r="I104" s="474"/>
      <c r="J104" s="474"/>
      <c r="K104" s="474"/>
      <c r="L104" s="474"/>
      <c r="M104" s="474"/>
      <c r="N104" s="474"/>
      <c r="O104" s="474"/>
      <c r="P104" s="474"/>
      <c r="Q104" s="474"/>
      <c r="R104" s="475"/>
      <c r="S104" s="474"/>
      <c r="T104" s="474"/>
      <c r="U104" s="474"/>
      <c r="V104" s="474"/>
      <c r="W104" s="474"/>
      <c r="X104" s="474"/>
      <c r="Y104" s="474"/>
      <c r="Z104" s="474"/>
    </row>
    <row r="105" spans="1:26" ht="15.75" customHeight="1">
      <c r="A105" s="474"/>
      <c r="B105" s="474"/>
      <c r="C105" s="474"/>
      <c r="D105" s="475"/>
      <c r="E105" s="475"/>
      <c r="F105" s="474"/>
      <c r="G105" s="474"/>
      <c r="H105" s="474"/>
      <c r="I105" s="474"/>
      <c r="J105" s="474"/>
      <c r="K105" s="474"/>
      <c r="L105" s="474"/>
      <c r="M105" s="474"/>
      <c r="N105" s="474"/>
      <c r="O105" s="474"/>
      <c r="P105" s="474"/>
      <c r="Q105" s="474"/>
      <c r="R105" s="475"/>
      <c r="S105" s="474"/>
      <c r="T105" s="474"/>
      <c r="U105" s="474"/>
      <c r="V105" s="474"/>
      <c r="W105" s="474"/>
      <c r="X105" s="474"/>
      <c r="Y105" s="474"/>
      <c r="Z105" s="474"/>
    </row>
    <row r="106" spans="1:26" ht="15.75" customHeight="1">
      <c r="A106" s="474"/>
      <c r="B106" s="474"/>
      <c r="C106" s="474"/>
      <c r="D106" s="475"/>
      <c r="E106" s="475"/>
      <c r="F106" s="474"/>
      <c r="G106" s="474"/>
      <c r="H106" s="474"/>
      <c r="I106" s="474"/>
      <c r="J106" s="474"/>
      <c r="K106" s="474"/>
      <c r="L106" s="474"/>
      <c r="M106" s="474"/>
      <c r="N106" s="474"/>
      <c r="O106" s="474"/>
      <c r="P106" s="474"/>
      <c r="Q106" s="474"/>
      <c r="R106" s="475"/>
      <c r="S106" s="474"/>
      <c r="T106" s="474"/>
      <c r="U106" s="474"/>
      <c r="V106" s="474"/>
      <c r="W106" s="474"/>
      <c r="X106" s="474"/>
      <c r="Y106" s="474"/>
      <c r="Z106" s="474"/>
    </row>
    <row r="107" spans="1:26" ht="15.75" customHeight="1">
      <c r="A107" s="474"/>
      <c r="B107" s="474"/>
      <c r="C107" s="474"/>
      <c r="D107" s="475"/>
      <c r="E107" s="475"/>
      <c r="F107" s="474"/>
      <c r="G107" s="474"/>
      <c r="H107" s="474"/>
      <c r="I107" s="474"/>
      <c r="J107" s="474"/>
      <c r="K107" s="474"/>
      <c r="L107" s="474"/>
      <c r="M107" s="474"/>
      <c r="N107" s="474"/>
      <c r="O107" s="474"/>
      <c r="P107" s="474"/>
      <c r="Q107" s="474"/>
      <c r="R107" s="475"/>
      <c r="S107" s="474"/>
      <c r="T107" s="474"/>
      <c r="U107" s="474"/>
      <c r="V107" s="474"/>
      <c r="W107" s="474"/>
      <c r="X107" s="474"/>
      <c r="Y107" s="474"/>
      <c r="Z107" s="474"/>
    </row>
    <row r="108" spans="1:26" ht="15.75" customHeight="1">
      <c r="A108" s="474"/>
      <c r="B108" s="474"/>
      <c r="C108" s="474"/>
      <c r="D108" s="475"/>
      <c r="E108" s="475"/>
      <c r="F108" s="474"/>
      <c r="G108" s="474"/>
      <c r="H108" s="474"/>
      <c r="I108" s="474"/>
      <c r="J108" s="474"/>
      <c r="K108" s="474"/>
      <c r="L108" s="474"/>
      <c r="M108" s="474"/>
      <c r="N108" s="474"/>
      <c r="O108" s="474"/>
      <c r="P108" s="474"/>
      <c r="Q108" s="474"/>
      <c r="R108" s="475"/>
      <c r="S108" s="474"/>
      <c r="T108" s="474"/>
      <c r="U108" s="474"/>
      <c r="V108" s="474"/>
      <c r="W108" s="474"/>
      <c r="X108" s="474"/>
      <c r="Y108" s="474"/>
      <c r="Z108" s="474"/>
    </row>
    <row r="109" spans="1:26" ht="15.75" customHeight="1">
      <c r="A109" s="474"/>
      <c r="B109" s="474"/>
      <c r="C109" s="474"/>
      <c r="D109" s="475"/>
      <c r="E109" s="475"/>
      <c r="F109" s="474"/>
      <c r="G109" s="474"/>
      <c r="H109" s="474"/>
      <c r="I109" s="474"/>
      <c r="J109" s="474"/>
      <c r="K109" s="474"/>
      <c r="L109" s="474"/>
      <c r="M109" s="474"/>
      <c r="N109" s="474"/>
      <c r="O109" s="474"/>
      <c r="P109" s="474"/>
      <c r="Q109" s="474"/>
      <c r="R109" s="475"/>
      <c r="S109" s="474"/>
      <c r="T109" s="474"/>
      <c r="U109" s="474"/>
      <c r="V109" s="474"/>
      <c r="W109" s="474"/>
      <c r="X109" s="474"/>
      <c r="Y109" s="474"/>
      <c r="Z109" s="474"/>
    </row>
    <row r="110" spans="1:26" ht="15.75" customHeight="1">
      <c r="A110" s="474"/>
      <c r="B110" s="474"/>
      <c r="C110" s="474"/>
      <c r="D110" s="475"/>
      <c r="E110" s="475"/>
      <c r="F110" s="474"/>
      <c r="G110" s="474"/>
      <c r="H110" s="474"/>
      <c r="I110" s="474"/>
      <c r="J110" s="474"/>
      <c r="K110" s="474"/>
      <c r="L110" s="474"/>
      <c r="M110" s="474"/>
      <c r="N110" s="474"/>
      <c r="O110" s="474"/>
      <c r="P110" s="474"/>
      <c r="Q110" s="474"/>
      <c r="R110" s="475"/>
      <c r="S110" s="474"/>
      <c r="T110" s="474"/>
      <c r="U110" s="474"/>
      <c r="V110" s="474"/>
      <c r="W110" s="474"/>
      <c r="X110" s="474"/>
      <c r="Y110" s="474"/>
      <c r="Z110" s="474"/>
    </row>
    <row r="111" spans="1:26" ht="15.75" customHeight="1">
      <c r="A111" s="474"/>
      <c r="B111" s="474"/>
      <c r="C111" s="474"/>
      <c r="D111" s="475"/>
      <c r="E111" s="475"/>
      <c r="F111" s="474"/>
      <c r="G111" s="474"/>
      <c r="H111" s="474"/>
      <c r="I111" s="474"/>
      <c r="J111" s="474"/>
      <c r="K111" s="474"/>
      <c r="L111" s="474"/>
      <c r="M111" s="474"/>
      <c r="N111" s="474"/>
      <c r="O111" s="474"/>
      <c r="P111" s="474"/>
      <c r="Q111" s="474"/>
      <c r="R111" s="475"/>
      <c r="S111" s="474"/>
      <c r="T111" s="474"/>
      <c r="U111" s="474"/>
      <c r="V111" s="474"/>
      <c r="W111" s="474"/>
      <c r="X111" s="474"/>
      <c r="Y111" s="474"/>
      <c r="Z111" s="474"/>
    </row>
    <row r="112" spans="1:26" ht="15.75" customHeight="1">
      <c r="A112" s="474"/>
      <c r="B112" s="474"/>
      <c r="C112" s="474"/>
      <c r="D112" s="475"/>
      <c r="E112" s="475"/>
      <c r="F112" s="474"/>
      <c r="G112" s="474"/>
      <c r="H112" s="474"/>
      <c r="I112" s="474"/>
      <c r="J112" s="474"/>
      <c r="K112" s="474"/>
      <c r="L112" s="474"/>
      <c r="M112" s="474"/>
      <c r="N112" s="474"/>
      <c r="O112" s="474"/>
      <c r="P112" s="474"/>
      <c r="Q112" s="474"/>
      <c r="R112" s="475"/>
      <c r="S112" s="474"/>
      <c r="T112" s="474"/>
      <c r="U112" s="474"/>
      <c r="V112" s="474"/>
      <c r="W112" s="474"/>
      <c r="X112" s="474"/>
      <c r="Y112" s="474"/>
      <c r="Z112" s="474"/>
    </row>
    <row r="113" spans="1:26" ht="15.75" customHeight="1">
      <c r="A113" s="474"/>
      <c r="B113" s="474"/>
      <c r="C113" s="474"/>
      <c r="D113" s="475"/>
      <c r="E113" s="475"/>
      <c r="F113" s="474"/>
      <c r="G113" s="474"/>
      <c r="H113" s="474"/>
      <c r="I113" s="474"/>
      <c r="J113" s="474"/>
      <c r="K113" s="474"/>
      <c r="L113" s="474"/>
      <c r="M113" s="474"/>
      <c r="N113" s="474"/>
      <c r="O113" s="474"/>
      <c r="P113" s="474"/>
      <c r="Q113" s="474"/>
      <c r="R113" s="475"/>
      <c r="S113" s="474"/>
      <c r="T113" s="474"/>
      <c r="U113" s="474"/>
      <c r="V113" s="474"/>
      <c r="W113" s="474"/>
      <c r="X113" s="474"/>
      <c r="Y113" s="474"/>
      <c r="Z113" s="474"/>
    </row>
    <row r="114" spans="1:26" ht="15.75" customHeight="1">
      <c r="A114" s="474"/>
      <c r="B114" s="474"/>
      <c r="C114" s="474"/>
      <c r="D114" s="475"/>
      <c r="E114" s="475"/>
      <c r="F114" s="474"/>
      <c r="G114" s="474"/>
      <c r="H114" s="474"/>
      <c r="I114" s="474"/>
      <c r="J114" s="474"/>
      <c r="K114" s="474"/>
      <c r="L114" s="474"/>
      <c r="M114" s="474"/>
      <c r="N114" s="474"/>
      <c r="O114" s="474"/>
      <c r="P114" s="474"/>
      <c r="Q114" s="474"/>
      <c r="R114" s="475"/>
      <c r="S114" s="474"/>
      <c r="T114" s="474"/>
      <c r="U114" s="474"/>
      <c r="V114" s="474"/>
      <c r="W114" s="474"/>
      <c r="X114" s="474"/>
      <c r="Y114" s="474"/>
      <c r="Z114" s="474"/>
    </row>
    <row r="115" spans="1:26" ht="15.75" customHeight="1">
      <c r="A115" s="474"/>
      <c r="B115" s="474"/>
      <c r="C115" s="474"/>
      <c r="D115" s="475"/>
      <c r="E115" s="475"/>
      <c r="F115" s="474"/>
      <c r="G115" s="474"/>
      <c r="H115" s="474"/>
      <c r="I115" s="474"/>
      <c r="J115" s="474"/>
      <c r="K115" s="474"/>
      <c r="L115" s="474"/>
      <c r="M115" s="474"/>
      <c r="N115" s="474"/>
      <c r="O115" s="474"/>
      <c r="P115" s="474"/>
      <c r="Q115" s="474"/>
      <c r="R115" s="475"/>
      <c r="S115" s="474"/>
      <c r="T115" s="474"/>
      <c r="U115" s="474"/>
      <c r="V115" s="474"/>
      <c r="W115" s="474"/>
      <c r="X115" s="474"/>
      <c r="Y115" s="474"/>
      <c r="Z115" s="474"/>
    </row>
    <row r="116" spans="1:26" ht="15.75" customHeight="1">
      <c r="A116" s="474"/>
      <c r="B116" s="474"/>
      <c r="C116" s="474"/>
      <c r="D116" s="475"/>
      <c r="E116" s="475"/>
      <c r="F116" s="474"/>
      <c r="G116" s="474"/>
      <c r="H116" s="474"/>
      <c r="I116" s="474"/>
      <c r="J116" s="474"/>
      <c r="K116" s="474"/>
      <c r="L116" s="474"/>
      <c r="M116" s="474"/>
      <c r="N116" s="474"/>
      <c r="O116" s="474"/>
      <c r="P116" s="474"/>
      <c r="Q116" s="474"/>
      <c r="R116" s="475"/>
      <c r="S116" s="474"/>
      <c r="T116" s="474"/>
      <c r="U116" s="474"/>
      <c r="V116" s="474"/>
      <c r="W116" s="474"/>
      <c r="X116" s="474"/>
      <c r="Y116" s="474"/>
      <c r="Z116" s="474"/>
    </row>
    <row r="117" spans="1:26" ht="15.75" customHeight="1">
      <c r="A117" s="474"/>
      <c r="B117" s="474"/>
      <c r="C117" s="474"/>
      <c r="D117" s="475"/>
      <c r="E117" s="475"/>
      <c r="F117" s="474"/>
      <c r="G117" s="474"/>
      <c r="H117" s="474"/>
      <c r="I117" s="474"/>
      <c r="J117" s="474"/>
      <c r="K117" s="474"/>
      <c r="L117" s="474"/>
      <c r="M117" s="474"/>
      <c r="N117" s="474"/>
      <c r="O117" s="474"/>
      <c r="P117" s="474"/>
      <c r="Q117" s="474"/>
      <c r="R117" s="475"/>
      <c r="S117" s="474"/>
      <c r="T117" s="474"/>
      <c r="U117" s="474"/>
      <c r="V117" s="474"/>
      <c r="W117" s="474"/>
      <c r="X117" s="474"/>
      <c r="Y117" s="474"/>
      <c r="Z117" s="474"/>
    </row>
    <row r="118" spans="1:26" ht="15.75" customHeight="1">
      <c r="A118" s="474"/>
      <c r="B118" s="474"/>
      <c r="C118" s="474"/>
      <c r="D118" s="475"/>
      <c r="E118" s="475"/>
      <c r="F118" s="474"/>
      <c r="G118" s="474"/>
      <c r="H118" s="474"/>
      <c r="I118" s="474"/>
      <c r="J118" s="474"/>
      <c r="K118" s="474"/>
      <c r="L118" s="474"/>
      <c r="M118" s="474"/>
      <c r="N118" s="474"/>
      <c r="O118" s="474"/>
      <c r="P118" s="474"/>
      <c r="Q118" s="474"/>
      <c r="R118" s="475"/>
      <c r="S118" s="474"/>
      <c r="T118" s="474"/>
      <c r="U118" s="474"/>
      <c r="V118" s="474"/>
      <c r="W118" s="474"/>
      <c r="X118" s="474"/>
      <c r="Y118" s="474"/>
      <c r="Z118" s="474"/>
    </row>
    <row r="119" spans="1:26" ht="15.75" customHeight="1">
      <c r="A119" s="474"/>
      <c r="B119" s="474"/>
      <c r="C119" s="474"/>
      <c r="D119" s="475"/>
      <c r="E119" s="475"/>
      <c r="F119" s="474"/>
      <c r="G119" s="474"/>
      <c r="H119" s="474"/>
      <c r="I119" s="474"/>
      <c r="J119" s="474"/>
      <c r="K119" s="474"/>
      <c r="L119" s="474"/>
      <c r="M119" s="474"/>
      <c r="N119" s="474"/>
      <c r="O119" s="474"/>
      <c r="P119" s="474"/>
      <c r="Q119" s="474"/>
      <c r="R119" s="475"/>
      <c r="S119" s="474"/>
      <c r="T119" s="474"/>
      <c r="U119" s="474"/>
      <c r="V119" s="474"/>
      <c r="W119" s="474"/>
      <c r="X119" s="474"/>
      <c r="Y119" s="474"/>
      <c r="Z119" s="474"/>
    </row>
    <row r="120" spans="1:26" ht="15.75" customHeight="1">
      <c r="A120" s="474"/>
      <c r="B120" s="474"/>
      <c r="C120" s="474"/>
      <c r="D120" s="475"/>
      <c r="E120" s="475"/>
      <c r="F120" s="474"/>
      <c r="G120" s="474"/>
      <c r="H120" s="474"/>
      <c r="I120" s="474"/>
      <c r="J120" s="474"/>
      <c r="K120" s="474"/>
      <c r="L120" s="474"/>
      <c r="M120" s="474"/>
      <c r="N120" s="474"/>
      <c r="O120" s="474"/>
      <c r="P120" s="474"/>
      <c r="Q120" s="474"/>
      <c r="R120" s="475"/>
      <c r="S120" s="474"/>
      <c r="T120" s="474"/>
      <c r="U120" s="474"/>
      <c r="V120" s="474"/>
      <c r="W120" s="474"/>
      <c r="X120" s="474"/>
      <c r="Y120" s="474"/>
      <c r="Z120" s="474"/>
    </row>
    <row r="121" spans="1:26" ht="15.75" customHeight="1">
      <c r="A121" s="474"/>
      <c r="B121" s="474"/>
      <c r="C121" s="474"/>
      <c r="D121" s="475"/>
      <c r="E121" s="475"/>
      <c r="F121" s="474"/>
      <c r="G121" s="474"/>
      <c r="H121" s="474"/>
      <c r="I121" s="474"/>
      <c r="J121" s="474"/>
      <c r="K121" s="474"/>
      <c r="L121" s="474"/>
      <c r="M121" s="474"/>
      <c r="N121" s="474"/>
      <c r="O121" s="474"/>
      <c r="P121" s="474"/>
      <c r="Q121" s="474"/>
      <c r="R121" s="475"/>
      <c r="S121" s="474"/>
      <c r="T121" s="474"/>
      <c r="U121" s="474"/>
      <c r="V121" s="474"/>
      <c r="W121" s="474"/>
      <c r="X121" s="474"/>
      <c r="Y121" s="474"/>
      <c r="Z121" s="474"/>
    </row>
    <row r="122" spans="1:26" ht="15.75" customHeight="1">
      <c r="A122" s="474"/>
      <c r="B122" s="474"/>
      <c r="C122" s="474"/>
      <c r="D122" s="475"/>
      <c r="E122" s="475"/>
      <c r="F122" s="474"/>
      <c r="G122" s="474"/>
      <c r="H122" s="474"/>
      <c r="I122" s="474"/>
      <c r="J122" s="474"/>
      <c r="K122" s="474"/>
      <c r="L122" s="474"/>
      <c r="M122" s="474"/>
      <c r="N122" s="474"/>
      <c r="O122" s="474"/>
      <c r="P122" s="474"/>
      <c r="Q122" s="474"/>
      <c r="R122" s="475"/>
      <c r="S122" s="474"/>
      <c r="T122" s="474"/>
      <c r="U122" s="474"/>
      <c r="V122" s="474"/>
      <c r="W122" s="474"/>
      <c r="X122" s="474"/>
      <c r="Y122" s="474"/>
      <c r="Z122" s="474"/>
    </row>
    <row r="123" spans="1:26" ht="15.75" customHeight="1">
      <c r="A123" s="474"/>
      <c r="B123" s="474"/>
      <c r="C123" s="474"/>
      <c r="D123" s="475"/>
      <c r="E123" s="475"/>
      <c r="F123" s="474"/>
      <c r="G123" s="474"/>
      <c r="H123" s="474"/>
      <c r="I123" s="474"/>
      <c r="J123" s="474"/>
      <c r="K123" s="474"/>
      <c r="L123" s="474"/>
      <c r="M123" s="474"/>
      <c r="N123" s="474"/>
      <c r="O123" s="474"/>
      <c r="P123" s="474"/>
      <c r="Q123" s="474"/>
      <c r="R123" s="475"/>
      <c r="S123" s="474"/>
      <c r="T123" s="474"/>
      <c r="U123" s="474"/>
      <c r="V123" s="474"/>
      <c r="W123" s="474"/>
      <c r="X123" s="474"/>
      <c r="Y123" s="474"/>
      <c r="Z123" s="474"/>
    </row>
    <row r="124" spans="1:26" ht="15.75" customHeight="1">
      <c r="A124" s="474"/>
      <c r="B124" s="474"/>
      <c r="C124" s="474"/>
      <c r="D124" s="475"/>
      <c r="E124" s="475"/>
      <c r="F124" s="474"/>
      <c r="G124" s="474"/>
      <c r="H124" s="474"/>
      <c r="I124" s="474"/>
      <c r="J124" s="474"/>
      <c r="K124" s="474"/>
      <c r="L124" s="474"/>
      <c r="M124" s="474"/>
      <c r="N124" s="474"/>
      <c r="O124" s="474"/>
      <c r="P124" s="474"/>
      <c r="Q124" s="474"/>
      <c r="R124" s="475"/>
      <c r="S124" s="474"/>
      <c r="T124" s="474"/>
      <c r="U124" s="474"/>
      <c r="V124" s="474"/>
      <c r="W124" s="474"/>
      <c r="X124" s="474"/>
      <c r="Y124" s="474"/>
      <c r="Z124" s="474"/>
    </row>
    <row r="125" spans="1:26" ht="15.75" customHeight="1">
      <c r="A125" s="474"/>
      <c r="B125" s="474"/>
      <c r="C125" s="474"/>
      <c r="D125" s="475"/>
      <c r="E125" s="475"/>
      <c r="F125" s="474"/>
      <c r="G125" s="474"/>
      <c r="H125" s="474"/>
      <c r="I125" s="474"/>
      <c r="J125" s="474"/>
      <c r="K125" s="474"/>
      <c r="L125" s="474"/>
      <c r="M125" s="474"/>
      <c r="N125" s="474"/>
      <c r="O125" s="474"/>
      <c r="P125" s="474"/>
      <c r="Q125" s="474"/>
      <c r="R125" s="475"/>
      <c r="S125" s="474"/>
      <c r="T125" s="474"/>
      <c r="U125" s="474"/>
      <c r="V125" s="474"/>
      <c r="W125" s="474"/>
      <c r="X125" s="474"/>
      <c r="Y125" s="474"/>
      <c r="Z125" s="474"/>
    </row>
    <row r="126" spans="1:26" ht="15.75" customHeight="1">
      <c r="A126" s="474"/>
      <c r="B126" s="474"/>
      <c r="C126" s="474"/>
      <c r="D126" s="475"/>
      <c r="E126" s="475"/>
      <c r="F126" s="474"/>
      <c r="G126" s="474"/>
      <c r="H126" s="474"/>
      <c r="I126" s="474"/>
      <c r="J126" s="474"/>
      <c r="K126" s="474"/>
      <c r="L126" s="474"/>
      <c r="M126" s="474"/>
      <c r="N126" s="474"/>
      <c r="O126" s="474"/>
      <c r="P126" s="474"/>
      <c r="Q126" s="474"/>
      <c r="R126" s="475"/>
      <c r="S126" s="474"/>
      <c r="T126" s="474"/>
      <c r="U126" s="474"/>
      <c r="V126" s="474"/>
      <c r="W126" s="474"/>
      <c r="X126" s="474"/>
      <c r="Y126" s="474"/>
      <c r="Z126" s="474"/>
    </row>
    <row r="127" spans="1:26" ht="15.75" customHeight="1">
      <c r="A127" s="474"/>
      <c r="B127" s="474"/>
      <c r="C127" s="474"/>
      <c r="D127" s="475"/>
      <c r="E127" s="475"/>
      <c r="F127" s="474"/>
      <c r="G127" s="474"/>
      <c r="H127" s="474"/>
      <c r="I127" s="474"/>
      <c r="J127" s="474"/>
      <c r="K127" s="474"/>
      <c r="L127" s="474"/>
      <c r="M127" s="474"/>
      <c r="N127" s="474"/>
      <c r="O127" s="474"/>
      <c r="P127" s="474"/>
      <c r="Q127" s="474"/>
      <c r="R127" s="475"/>
      <c r="S127" s="474"/>
      <c r="T127" s="474"/>
      <c r="U127" s="474"/>
      <c r="V127" s="474"/>
      <c r="W127" s="474"/>
      <c r="X127" s="474"/>
      <c r="Y127" s="474"/>
      <c r="Z127" s="474"/>
    </row>
    <row r="128" spans="1:26" ht="15.75" customHeight="1">
      <c r="A128" s="474"/>
      <c r="B128" s="474"/>
      <c r="C128" s="474"/>
      <c r="D128" s="475"/>
      <c r="E128" s="475"/>
      <c r="F128" s="474"/>
      <c r="G128" s="474"/>
      <c r="H128" s="474"/>
      <c r="I128" s="474"/>
      <c r="J128" s="474"/>
      <c r="K128" s="474"/>
      <c r="L128" s="474"/>
      <c r="M128" s="474"/>
      <c r="N128" s="474"/>
      <c r="O128" s="474"/>
      <c r="P128" s="474"/>
      <c r="Q128" s="474"/>
      <c r="R128" s="475"/>
      <c r="S128" s="474"/>
      <c r="T128" s="474"/>
      <c r="U128" s="474"/>
      <c r="V128" s="474"/>
      <c r="W128" s="474"/>
      <c r="X128" s="474"/>
      <c r="Y128" s="474"/>
      <c r="Z128" s="474"/>
    </row>
    <row r="129" spans="1:26" ht="15.75" customHeight="1">
      <c r="A129" s="474"/>
      <c r="B129" s="474"/>
      <c r="C129" s="474"/>
      <c r="D129" s="475"/>
      <c r="E129" s="475"/>
      <c r="F129" s="474"/>
      <c r="G129" s="474"/>
      <c r="H129" s="474"/>
      <c r="I129" s="474"/>
      <c r="J129" s="474"/>
      <c r="K129" s="474"/>
      <c r="L129" s="474"/>
      <c r="M129" s="474"/>
      <c r="N129" s="474"/>
      <c r="O129" s="474"/>
      <c r="P129" s="474"/>
      <c r="Q129" s="474"/>
      <c r="R129" s="475"/>
      <c r="S129" s="474"/>
      <c r="T129" s="474"/>
      <c r="U129" s="474"/>
      <c r="V129" s="474"/>
      <c r="W129" s="474"/>
      <c r="X129" s="474"/>
      <c r="Y129" s="474"/>
      <c r="Z129" s="474"/>
    </row>
    <row r="130" spans="1:26" ht="15.75" customHeight="1">
      <c r="A130" s="474"/>
      <c r="B130" s="474"/>
      <c r="C130" s="474"/>
      <c r="D130" s="475"/>
      <c r="E130" s="475"/>
      <c r="F130" s="474"/>
      <c r="G130" s="474"/>
      <c r="H130" s="474"/>
      <c r="I130" s="474"/>
      <c r="J130" s="474"/>
      <c r="K130" s="474"/>
      <c r="L130" s="474"/>
      <c r="M130" s="474"/>
      <c r="N130" s="474"/>
      <c r="O130" s="474"/>
      <c r="P130" s="474"/>
      <c r="Q130" s="474"/>
      <c r="R130" s="475"/>
      <c r="S130" s="474"/>
      <c r="T130" s="474"/>
      <c r="U130" s="474"/>
      <c r="V130" s="474"/>
      <c r="W130" s="474"/>
      <c r="X130" s="474"/>
      <c r="Y130" s="474"/>
      <c r="Z130" s="474"/>
    </row>
    <row r="131" spans="1:26" ht="15.75" customHeight="1">
      <c r="A131" s="474"/>
      <c r="B131" s="474"/>
      <c r="C131" s="474"/>
      <c r="D131" s="475"/>
      <c r="E131" s="475"/>
      <c r="F131" s="474"/>
      <c r="G131" s="474"/>
      <c r="H131" s="474"/>
      <c r="I131" s="474"/>
      <c r="J131" s="474"/>
      <c r="K131" s="474"/>
      <c r="L131" s="474"/>
      <c r="M131" s="474"/>
      <c r="N131" s="474"/>
      <c r="O131" s="474"/>
      <c r="P131" s="474"/>
      <c r="Q131" s="474"/>
      <c r="R131" s="475"/>
      <c r="S131" s="474"/>
      <c r="T131" s="474"/>
      <c r="U131" s="474"/>
      <c r="V131" s="474"/>
      <c r="W131" s="474"/>
      <c r="X131" s="474"/>
      <c r="Y131" s="474"/>
      <c r="Z131" s="474"/>
    </row>
    <row r="132" spans="1:26" ht="15.75" customHeight="1">
      <c r="A132" s="474"/>
      <c r="B132" s="474"/>
      <c r="C132" s="474"/>
      <c r="D132" s="475"/>
      <c r="E132" s="475"/>
      <c r="F132" s="474"/>
      <c r="G132" s="474"/>
      <c r="H132" s="474"/>
      <c r="I132" s="474"/>
      <c r="J132" s="474"/>
      <c r="K132" s="474"/>
      <c r="L132" s="474"/>
      <c r="M132" s="474"/>
      <c r="N132" s="474"/>
      <c r="O132" s="474"/>
      <c r="P132" s="474"/>
      <c r="Q132" s="474"/>
      <c r="R132" s="475"/>
      <c r="S132" s="474"/>
      <c r="T132" s="474"/>
      <c r="U132" s="474"/>
      <c r="V132" s="474"/>
      <c r="W132" s="474"/>
      <c r="X132" s="474"/>
      <c r="Y132" s="474"/>
      <c r="Z132" s="474"/>
    </row>
    <row r="133" spans="1:26" ht="15.75" customHeight="1">
      <c r="A133" s="474"/>
      <c r="B133" s="474"/>
      <c r="C133" s="474"/>
      <c r="D133" s="475"/>
      <c r="E133" s="475"/>
      <c r="F133" s="474"/>
      <c r="G133" s="474"/>
      <c r="H133" s="474"/>
      <c r="I133" s="474"/>
      <c r="J133" s="474"/>
      <c r="K133" s="474"/>
      <c r="L133" s="474"/>
      <c r="M133" s="474"/>
      <c r="N133" s="474"/>
      <c r="O133" s="474"/>
      <c r="P133" s="474"/>
      <c r="Q133" s="474"/>
      <c r="R133" s="475"/>
      <c r="S133" s="474"/>
      <c r="T133" s="474"/>
      <c r="U133" s="474"/>
      <c r="V133" s="474"/>
      <c r="W133" s="474"/>
      <c r="X133" s="474"/>
      <c r="Y133" s="474"/>
      <c r="Z133" s="474"/>
    </row>
    <row r="134" spans="1:26" ht="15.75" customHeight="1">
      <c r="A134" s="474"/>
      <c r="B134" s="474"/>
      <c r="C134" s="474"/>
      <c r="D134" s="475"/>
      <c r="E134" s="475"/>
      <c r="F134" s="474"/>
      <c r="G134" s="474"/>
      <c r="H134" s="474"/>
      <c r="I134" s="474"/>
      <c r="J134" s="474"/>
      <c r="K134" s="474"/>
      <c r="L134" s="474"/>
      <c r="M134" s="474"/>
      <c r="N134" s="474"/>
      <c r="O134" s="474"/>
      <c r="P134" s="474"/>
      <c r="Q134" s="474"/>
      <c r="R134" s="475"/>
      <c r="S134" s="474"/>
      <c r="T134" s="474"/>
      <c r="U134" s="474"/>
      <c r="V134" s="474"/>
      <c r="W134" s="474"/>
      <c r="X134" s="474"/>
      <c r="Y134" s="474"/>
      <c r="Z134" s="474"/>
    </row>
    <row r="135" spans="1:26" ht="15.75" customHeight="1">
      <c r="A135" s="474"/>
      <c r="B135" s="474"/>
      <c r="C135" s="474"/>
      <c r="D135" s="475"/>
      <c r="E135" s="475"/>
      <c r="F135" s="474"/>
      <c r="G135" s="474"/>
      <c r="H135" s="474"/>
      <c r="I135" s="474"/>
      <c r="J135" s="474"/>
      <c r="K135" s="474"/>
      <c r="L135" s="474"/>
      <c r="M135" s="474"/>
      <c r="N135" s="474"/>
      <c r="O135" s="474"/>
      <c r="P135" s="474"/>
      <c r="Q135" s="474"/>
      <c r="R135" s="475"/>
      <c r="S135" s="474"/>
      <c r="T135" s="474"/>
      <c r="U135" s="474"/>
      <c r="V135" s="474"/>
      <c r="W135" s="474"/>
      <c r="X135" s="474"/>
      <c r="Y135" s="474"/>
      <c r="Z135" s="474"/>
    </row>
    <row r="136" spans="1:26" ht="15.75" customHeight="1">
      <c r="A136" s="474"/>
      <c r="B136" s="474"/>
      <c r="C136" s="474"/>
      <c r="D136" s="475"/>
      <c r="E136" s="475"/>
      <c r="F136" s="474"/>
      <c r="G136" s="474"/>
      <c r="H136" s="474"/>
      <c r="I136" s="474"/>
      <c r="J136" s="474"/>
      <c r="K136" s="474"/>
      <c r="L136" s="474"/>
      <c r="M136" s="474"/>
      <c r="N136" s="474"/>
      <c r="O136" s="474"/>
      <c r="P136" s="474"/>
      <c r="Q136" s="474"/>
      <c r="R136" s="475"/>
      <c r="S136" s="474"/>
      <c r="T136" s="474"/>
      <c r="U136" s="474"/>
      <c r="V136" s="474"/>
      <c r="W136" s="474"/>
      <c r="X136" s="474"/>
      <c r="Y136" s="474"/>
      <c r="Z136" s="474"/>
    </row>
    <row r="137" spans="1:26" ht="15.75" customHeight="1">
      <c r="A137" s="474"/>
      <c r="B137" s="474"/>
      <c r="C137" s="474"/>
      <c r="D137" s="475"/>
      <c r="E137" s="475"/>
      <c r="F137" s="474"/>
      <c r="G137" s="474"/>
      <c r="H137" s="474"/>
      <c r="I137" s="474"/>
      <c r="J137" s="474"/>
      <c r="K137" s="474"/>
      <c r="L137" s="474"/>
      <c r="M137" s="474"/>
      <c r="N137" s="474"/>
      <c r="O137" s="474"/>
      <c r="P137" s="474"/>
      <c r="Q137" s="474"/>
      <c r="R137" s="475"/>
      <c r="S137" s="474"/>
      <c r="T137" s="474"/>
      <c r="U137" s="474"/>
      <c r="V137" s="474"/>
      <c r="W137" s="474"/>
      <c r="X137" s="474"/>
      <c r="Y137" s="474"/>
      <c r="Z137" s="474"/>
    </row>
    <row r="138" spans="1:26" ht="15.75" customHeight="1">
      <c r="A138" s="474"/>
      <c r="B138" s="474"/>
      <c r="C138" s="474"/>
      <c r="D138" s="475"/>
      <c r="E138" s="475"/>
      <c r="F138" s="474"/>
      <c r="G138" s="474"/>
      <c r="H138" s="474"/>
      <c r="I138" s="474"/>
      <c r="J138" s="474"/>
      <c r="K138" s="474"/>
      <c r="L138" s="474"/>
      <c r="M138" s="474"/>
      <c r="N138" s="474"/>
      <c r="O138" s="474"/>
      <c r="P138" s="474"/>
      <c r="Q138" s="474"/>
      <c r="R138" s="475"/>
      <c r="S138" s="474"/>
      <c r="T138" s="474"/>
      <c r="U138" s="474"/>
      <c r="V138" s="474"/>
      <c r="W138" s="474"/>
      <c r="X138" s="474"/>
      <c r="Y138" s="474"/>
      <c r="Z138" s="474"/>
    </row>
    <row r="139" spans="1:26" ht="15.75" customHeight="1">
      <c r="A139" s="474"/>
      <c r="B139" s="474"/>
      <c r="C139" s="474"/>
      <c r="D139" s="475"/>
      <c r="E139" s="475"/>
      <c r="F139" s="474"/>
      <c r="G139" s="474"/>
      <c r="H139" s="474"/>
      <c r="I139" s="474"/>
      <c r="J139" s="474"/>
      <c r="K139" s="474"/>
      <c r="L139" s="474"/>
      <c r="M139" s="474"/>
      <c r="N139" s="474"/>
      <c r="O139" s="474"/>
      <c r="P139" s="474"/>
      <c r="Q139" s="474"/>
      <c r="R139" s="475"/>
      <c r="S139" s="474"/>
      <c r="T139" s="474"/>
      <c r="U139" s="474"/>
      <c r="V139" s="474"/>
      <c r="W139" s="474"/>
      <c r="X139" s="474"/>
      <c r="Y139" s="474"/>
      <c r="Z139" s="474"/>
    </row>
    <row r="140" spans="1:26" ht="15.75" customHeight="1">
      <c r="A140" s="474"/>
      <c r="B140" s="474"/>
      <c r="C140" s="474"/>
      <c r="D140" s="475"/>
      <c r="E140" s="475"/>
      <c r="F140" s="474"/>
      <c r="G140" s="474"/>
      <c r="H140" s="474"/>
      <c r="I140" s="474"/>
      <c r="J140" s="474"/>
      <c r="K140" s="474"/>
      <c r="L140" s="474"/>
      <c r="M140" s="474"/>
      <c r="N140" s="474"/>
      <c r="O140" s="474"/>
      <c r="P140" s="474"/>
      <c r="Q140" s="474"/>
      <c r="R140" s="475"/>
      <c r="S140" s="474"/>
      <c r="T140" s="474"/>
      <c r="U140" s="474"/>
      <c r="V140" s="474"/>
      <c r="W140" s="474"/>
      <c r="X140" s="474"/>
      <c r="Y140" s="474"/>
      <c r="Z140" s="474"/>
    </row>
    <row r="141" spans="1:26" ht="15.75" customHeight="1">
      <c r="A141" s="474"/>
      <c r="B141" s="474"/>
      <c r="C141" s="474"/>
      <c r="D141" s="475"/>
      <c r="E141" s="475"/>
      <c r="F141" s="474"/>
      <c r="G141" s="474"/>
      <c r="H141" s="474"/>
      <c r="I141" s="474"/>
      <c r="J141" s="474"/>
      <c r="K141" s="474"/>
      <c r="L141" s="474"/>
      <c r="M141" s="474"/>
      <c r="N141" s="474"/>
      <c r="O141" s="474"/>
      <c r="P141" s="474"/>
      <c r="Q141" s="474"/>
      <c r="R141" s="475"/>
      <c r="S141" s="474"/>
      <c r="T141" s="474"/>
      <c r="U141" s="474"/>
      <c r="V141" s="474"/>
      <c r="W141" s="474"/>
      <c r="X141" s="474"/>
      <c r="Y141" s="474"/>
      <c r="Z141" s="474"/>
    </row>
    <row r="142" spans="1:26" ht="15.75" customHeight="1">
      <c r="A142" s="474"/>
      <c r="B142" s="474"/>
      <c r="C142" s="474"/>
      <c r="D142" s="475"/>
      <c r="E142" s="475"/>
      <c r="F142" s="474"/>
      <c r="G142" s="474"/>
      <c r="H142" s="474"/>
      <c r="I142" s="474"/>
      <c r="J142" s="474"/>
      <c r="K142" s="474"/>
      <c r="L142" s="474"/>
      <c r="M142" s="474"/>
      <c r="N142" s="474"/>
      <c r="O142" s="474"/>
      <c r="P142" s="474"/>
      <c r="Q142" s="474"/>
      <c r="R142" s="475"/>
      <c r="S142" s="474"/>
      <c r="T142" s="474"/>
      <c r="U142" s="474"/>
      <c r="V142" s="474"/>
      <c r="W142" s="474"/>
      <c r="X142" s="474"/>
      <c r="Y142" s="474"/>
      <c r="Z142" s="474"/>
    </row>
    <row r="143" spans="1:26" ht="15.75" customHeight="1">
      <c r="A143" s="474"/>
      <c r="B143" s="474"/>
      <c r="C143" s="474"/>
      <c r="D143" s="475"/>
      <c r="E143" s="475"/>
      <c r="F143" s="474"/>
      <c r="G143" s="474"/>
      <c r="H143" s="474"/>
      <c r="I143" s="474"/>
      <c r="J143" s="474"/>
      <c r="K143" s="474"/>
      <c r="L143" s="474"/>
      <c r="M143" s="474"/>
      <c r="N143" s="474"/>
      <c r="O143" s="474"/>
      <c r="P143" s="474"/>
      <c r="Q143" s="474"/>
      <c r="R143" s="475"/>
      <c r="S143" s="474"/>
      <c r="T143" s="474"/>
      <c r="U143" s="474"/>
      <c r="V143" s="474"/>
      <c r="W143" s="474"/>
      <c r="X143" s="474"/>
      <c r="Y143" s="474"/>
      <c r="Z143" s="474"/>
    </row>
    <row r="144" spans="1:26" ht="15.75" customHeight="1">
      <c r="A144" s="474"/>
      <c r="B144" s="474"/>
      <c r="C144" s="474"/>
      <c r="D144" s="475"/>
      <c r="E144" s="475"/>
      <c r="F144" s="474"/>
      <c r="G144" s="474"/>
      <c r="H144" s="474"/>
      <c r="I144" s="474"/>
      <c r="J144" s="474"/>
      <c r="K144" s="474"/>
      <c r="L144" s="474"/>
      <c r="M144" s="474"/>
      <c r="N144" s="474"/>
      <c r="O144" s="474"/>
      <c r="P144" s="474"/>
      <c r="Q144" s="474"/>
      <c r="R144" s="475"/>
      <c r="S144" s="474"/>
      <c r="T144" s="474"/>
      <c r="U144" s="474"/>
      <c r="V144" s="474"/>
      <c r="W144" s="474"/>
      <c r="X144" s="474"/>
      <c r="Y144" s="474"/>
      <c r="Z144" s="474"/>
    </row>
    <row r="145" spans="1:26" ht="15.75" customHeight="1">
      <c r="A145" s="474"/>
      <c r="B145" s="474"/>
      <c r="C145" s="474"/>
      <c r="D145" s="475"/>
      <c r="E145" s="475"/>
      <c r="F145" s="474"/>
      <c r="G145" s="474"/>
      <c r="H145" s="474"/>
      <c r="I145" s="474"/>
      <c r="J145" s="474"/>
      <c r="K145" s="474"/>
      <c r="L145" s="474"/>
      <c r="M145" s="474"/>
      <c r="N145" s="474"/>
      <c r="O145" s="474"/>
      <c r="P145" s="474"/>
      <c r="Q145" s="474"/>
      <c r="R145" s="475"/>
      <c r="S145" s="474"/>
      <c r="T145" s="474"/>
      <c r="U145" s="474"/>
      <c r="V145" s="474"/>
      <c r="W145" s="474"/>
      <c r="X145" s="474"/>
      <c r="Y145" s="474"/>
      <c r="Z145" s="474"/>
    </row>
    <row r="146" spans="1:26" ht="15.75" customHeight="1">
      <c r="A146" s="474"/>
      <c r="B146" s="474"/>
      <c r="C146" s="474"/>
      <c r="D146" s="475"/>
      <c r="E146" s="475"/>
      <c r="F146" s="474"/>
      <c r="G146" s="474"/>
      <c r="H146" s="474"/>
      <c r="I146" s="474"/>
      <c r="J146" s="474"/>
      <c r="K146" s="474"/>
      <c r="L146" s="474"/>
      <c r="M146" s="474"/>
      <c r="N146" s="474"/>
      <c r="O146" s="474"/>
      <c r="P146" s="474"/>
      <c r="Q146" s="474"/>
      <c r="R146" s="475"/>
      <c r="S146" s="474"/>
      <c r="T146" s="474"/>
      <c r="U146" s="474"/>
      <c r="V146" s="474"/>
      <c r="W146" s="474"/>
      <c r="X146" s="474"/>
      <c r="Y146" s="474"/>
      <c r="Z146" s="474"/>
    </row>
    <row r="147" spans="1:26" ht="15.75" customHeight="1">
      <c r="A147" s="474"/>
      <c r="B147" s="474"/>
      <c r="C147" s="474"/>
      <c r="D147" s="475"/>
      <c r="E147" s="475"/>
      <c r="F147" s="474"/>
      <c r="G147" s="474"/>
      <c r="H147" s="474"/>
      <c r="I147" s="474"/>
      <c r="J147" s="474"/>
      <c r="K147" s="474"/>
      <c r="L147" s="474"/>
      <c r="M147" s="474"/>
      <c r="N147" s="474"/>
      <c r="O147" s="474"/>
      <c r="P147" s="474"/>
      <c r="Q147" s="474"/>
      <c r="R147" s="475"/>
      <c r="S147" s="474"/>
      <c r="T147" s="474"/>
      <c r="U147" s="474"/>
      <c r="V147" s="474"/>
      <c r="W147" s="474"/>
      <c r="X147" s="474"/>
      <c r="Y147" s="474"/>
      <c r="Z147" s="474"/>
    </row>
    <row r="148" spans="1:26" ht="15.75" customHeight="1">
      <c r="A148" s="474"/>
      <c r="B148" s="474"/>
      <c r="C148" s="474"/>
      <c r="D148" s="475"/>
      <c r="E148" s="475"/>
      <c r="F148" s="474"/>
      <c r="G148" s="474"/>
      <c r="H148" s="474"/>
      <c r="I148" s="474"/>
      <c r="J148" s="474"/>
      <c r="K148" s="474"/>
      <c r="L148" s="474"/>
      <c r="M148" s="474"/>
      <c r="N148" s="474"/>
      <c r="O148" s="474"/>
      <c r="P148" s="474"/>
      <c r="Q148" s="474"/>
      <c r="R148" s="475"/>
      <c r="S148" s="474"/>
      <c r="T148" s="474"/>
      <c r="U148" s="474"/>
      <c r="V148" s="474"/>
      <c r="W148" s="474"/>
      <c r="X148" s="474"/>
      <c r="Y148" s="474"/>
      <c r="Z148" s="474"/>
    </row>
    <row r="149" spans="1:26" ht="15.75" customHeight="1">
      <c r="A149" s="474"/>
      <c r="B149" s="474"/>
      <c r="C149" s="474"/>
      <c r="D149" s="475"/>
      <c r="E149" s="475"/>
      <c r="F149" s="474"/>
      <c r="G149" s="474"/>
      <c r="H149" s="474"/>
      <c r="I149" s="474"/>
      <c r="J149" s="474"/>
      <c r="K149" s="474"/>
      <c r="L149" s="474"/>
      <c r="M149" s="474"/>
      <c r="N149" s="474"/>
      <c r="O149" s="474"/>
      <c r="P149" s="474"/>
      <c r="Q149" s="474"/>
      <c r="R149" s="475"/>
      <c r="S149" s="474"/>
      <c r="T149" s="474"/>
      <c r="U149" s="474"/>
      <c r="V149" s="474"/>
      <c r="W149" s="474"/>
      <c r="X149" s="474"/>
      <c r="Y149" s="474"/>
      <c r="Z149" s="474"/>
    </row>
    <row r="150" spans="1:26" ht="15.75" customHeight="1">
      <c r="A150" s="474"/>
      <c r="B150" s="474"/>
      <c r="C150" s="474"/>
      <c r="D150" s="475"/>
      <c r="E150" s="475"/>
      <c r="F150" s="474"/>
      <c r="G150" s="474"/>
      <c r="H150" s="474"/>
      <c r="I150" s="474"/>
      <c r="J150" s="474"/>
      <c r="K150" s="474"/>
      <c r="L150" s="474"/>
      <c r="M150" s="474"/>
      <c r="N150" s="474"/>
      <c r="O150" s="474"/>
      <c r="P150" s="474"/>
      <c r="Q150" s="474"/>
      <c r="R150" s="475"/>
      <c r="S150" s="474"/>
      <c r="T150" s="474"/>
      <c r="U150" s="474"/>
      <c r="V150" s="474"/>
      <c r="W150" s="474"/>
      <c r="X150" s="474"/>
      <c r="Y150" s="474"/>
      <c r="Z150" s="474"/>
    </row>
    <row r="151" spans="1:26" ht="15.75" customHeight="1">
      <c r="A151" s="474"/>
      <c r="B151" s="474"/>
      <c r="C151" s="474"/>
      <c r="D151" s="475"/>
      <c r="E151" s="475"/>
      <c r="F151" s="474"/>
      <c r="G151" s="474"/>
      <c r="H151" s="474"/>
      <c r="I151" s="474"/>
      <c r="J151" s="474"/>
      <c r="K151" s="474"/>
      <c r="L151" s="474"/>
      <c r="M151" s="474"/>
      <c r="N151" s="474"/>
      <c r="O151" s="474"/>
      <c r="P151" s="474"/>
      <c r="Q151" s="474"/>
      <c r="R151" s="475"/>
      <c r="S151" s="474"/>
      <c r="T151" s="474"/>
      <c r="U151" s="474"/>
      <c r="V151" s="474"/>
      <c r="W151" s="474"/>
      <c r="X151" s="474"/>
      <c r="Y151" s="474"/>
      <c r="Z151" s="474"/>
    </row>
    <row r="152" spans="1:26" ht="15.75" customHeight="1">
      <c r="A152" s="474"/>
      <c r="B152" s="474"/>
      <c r="C152" s="474"/>
      <c r="D152" s="475"/>
      <c r="E152" s="475"/>
      <c r="F152" s="474"/>
      <c r="G152" s="474"/>
      <c r="H152" s="474"/>
      <c r="I152" s="474"/>
      <c r="J152" s="474"/>
      <c r="K152" s="474"/>
      <c r="L152" s="474"/>
      <c r="M152" s="474"/>
      <c r="N152" s="474"/>
      <c r="O152" s="474"/>
      <c r="P152" s="474"/>
      <c r="Q152" s="474"/>
      <c r="R152" s="475"/>
      <c r="S152" s="474"/>
      <c r="T152" s="474"/>
      <c r="U152" s="474"/>
      <c r="V152" s="474"/>
      <c r="W152" s="474"/>
      <c r="X152" s="474"/>
      <c r="Y152" s="474"/>
      <c r="Z152" s="474"/>
    </row>
    <row r="153" spans="1:26" ht="15.75" customHeight="1">
      <c r="A153" s="474"/>
      <c r="B153" s="474"/>
      <c r="C153" s="474"/>
      <c r="D153" s="475"/>
      <c r="E153" s="475"/>
      <c r="F153" s="474"/>
      <c r="G153" s="474"/>
      <c r="H153" s="474"/>
      <c r="I153" s="474"/>
      <c r="J153" s="474"/>
      <c r="K153" s="474"/>
      <c r="L153" s="474"/>
      <c r="M153" s="474"/>
      <c r="N153" s="474"/>
      <c r="O153" s="474"/>
      <c r="P153" s="474"/>
      <c r="Q153" s="474"/>
      <c r="R153" s="475"/>
      <c r="S153" s="474"/>
      <c r="T153" s="474"/>
      <c r="U153" s="474"/>
      <c r="V153" s="474"/>
      <c r="W153" s="474"/>
      <c r="X153" s="474"/>
      <c r="Y153" s="474"/>
      <c r="Z153" s="474"/>
    </row>
    <row r="154" spans="1:26" ht="15.75" customHeight="1">
      <c r="A154" s="474"/>
      <c r="B154" s="474"/>
      <c r="C154" s="474"/>
      <c r="D154" s="475"/>
      <c r="E154" s="475"/>
      <c r="F154" s="474"/>
      <c r="G154" s="474"/>
      <c r="H154" s="474"/>
      <c r="I154" s="474"/>
      <c r="J154" s="474"/>
      <c r="K154" s="474"/>
      <c r="L154" s="474"/>
      <c r="M154" s="474"/>
      <c r="N154" s="474"/>
      <c r="O154" s="474"/>
      <c r="P154" s="474"/>
      <c r="Q154" s="474"/>
      <c r="R154" s="475"/>
      <c r="S154" s="474"/>
      <c r="T154" s="474"/>
      <c r="U154" s="474"/>
      <c r="V154" s="474"/>
      <c r="W154" s="474"/>
      <c r="X154" s="474"/>
      <c r="Y154" s="474"/>
      <c r="Z154" s="474"/>
    </row>
    <row r="155" spans="1:26" ht="15.75" customHeight="1">
      <c r="A155" s="474"/>
      <c r="B155" s="474"/>
      <c r="C155" s="474"/>
      <c r="D155" s="475"/>
      <c r="E155" s="475"/>
      <c r="F155" s="474"/>
      <c r="G155" s="474"/>
      <c r="H155" s="474"/>
      <c r="I155" s="474"/>
      <c r="J155" s="474"/>
      <c r="K155" s="474"/>
      <c r="L155" s="474"/>
      <c r="M155" s="474"/>
      <c r="N155" s="474"/>
      <c r="O155" s="474"/>
      <c r="P155" s="474"/>
      <c r="Q155" s="474"/>
      <c r="R155" s="475"/>
      <c r="S155" s="474"/>
      <c r="T155" s="474"/>
      <c r="U155" s="474"/>
      <c r="V155" s="474"/>
      <c r="W155" s="474"/>
      <c r="X155" s="474"/>
      <c r="Y155" s="474"/>
      <c r="Z155" s="474"/>
    </row>
    <row r="156" spans="1:26" ht="15.75" customHeight="1">
      <c r="A156" s="474"/>
      <c r="B156" s="474"/>
      <c r="C156" s="474"/>
      <c r="D156" s="475"/>
      <c r="E156" s="475"/>
      <c r="F156" s="474"/>
      <c r="G156" s="474"/>
      <c r="H156" s="474"/>
      <c r="I156" s="474"/>
      <c r="J156" s="474"/>
      <c r="K156" s="474"/>
      <c r="L156" s="474"/>
      <c r="M156" s="474"/>
      <c r="N156" s="474"/>
      <c r="O156" s="474"/>
      <c r="P156" s="474"/>
      <c r="Q156" s="474"/>
      <c r="R156" s="475"/>
      <c r="S156" s="474"/>
      <c r="T156" s="474"/>
      <c r="U156" s="474"/>
      <c r="V156" s="474"/>
      <c r="W156" s="474"/>
      <c r="X156" s="474"/>
      <c r="Y156" s="474"/>
      <c r="Z156" s="474"/>
    </row>
    <row r="157" spans="1:26" ht="15.75" customHeight="1">
      <c r="A157" s="474"/>
      <c r="B157" s="474"/>
      <c r="C157" s="474"/>
      <c r="D157" s="475"/>
      <c r="E157" s="475"/>
      <c r="F157" s="474"/>
      <c r="G157" s="474"/>
      <c r="H157" s="474"/>
      <c r="I157" s="474"/>
      <c r="J157" s="474"/>
      <c r="K157" s="474"/>
      <c r="L157" s="474"/>
      <c r="M157" s="474"/>
      <c r="N157" s="474"/>
      <c r="O157" s="474"/>
      <c r="P157" s="474"/>
      <c r="Q157" s="474"/>
      <c r="R157" s="475"/>
      <c r="S157" s="474"/>
      <c r="T157" s="474"/>
      <c r="U157" s="474"/>
      <c r="V157" s="474"/>
      <c r="W157" s="474"/>
      <c r="X157" s="474"/>
      <c r="Y157" s="474"/>
      <c r="Z157" s="474"/>
    </row>
    <row r="158" spans="1:26" ht="15.75" customHeight="1">
      <c r="A158" s="474"/>
      <c r="B158" s="474"/>
      <c r="C158" s="474"/>
      <c r="D158" s="475"/>
      <c r="E158" s="475"/>
      <c r="F158" s="474"/>
      <c r="G158" s="474"/>
      <c r="H158" s="474"/>
      <c r="I158" s="474"/>
      <c r="J158" s="474"/>
      <c r="K158" s="474"/>
      <c r="L158" s="474"/>
      <c r="M158" s="474"/>
      <c r="N158" s="474"/>
      <c r="O158" s="474"/>
      <c r="P158" s="474"/>
      <c r="Q158" s="474"/>
      <c r="R158" s="475"/>
      <c r="S158" s="474"/>
      <c r="T158" s="474"/>
      <c r="U158" s="474"/>
      <c r="V158" s="474"/>
      <c r="W158" s="474"/>
      <c r="X158" s="474"/>
      <c r="Y158" s="474"/>
      <c r="Z158" s="474"/>
    </row>
    <row r="159" spans="1:26" ht="15.75" customHeight="1">
      <c r="A159" s="474"/>
      <c r="B159" s="474"/>
      <c r="C159" s="474"/>
      <c r="D159" s="475"/>
      <c r="E159" s="475"/>
      <c r="F159" s="474"/>
      <c r="G159" s="474"/>
      <c r="H159" s="474"/>
      <c r="I159" s="474"/>
      <c r="J159" s="474"/>
      <c r="K159" s="474"/>
      <c r="L159" s="474"/>
      <c r="M159" s="474"/>
      <c r="N159" s="474"/>
      <c r="O159" s="474"/>
      <c r="P159" s="474"/>
      <c r="Q159" s="474"/>
      <c r="R159" s="475"/>
      <c r="S159" s="474"/>
      <c r="T159" s="474"/>
      <c r="U159" s="474"/>
      <c r="V159" s="474"/>
      <c r="W159" s="474"/>
      <c r="X159" s="474"/>
      <c r="Y159" s="474"/>
      <c r="Z159" s="474"/>
    </row>
    <row r="160" spans="1:26" ht="15.75" customHeight="1">
      <c r="A160" s="474"/>
      <c r="B160" s="474"/>
      <c r="C160" s="474"/>
      <c r="D160" s="475"/>
      <c r="E160" s="475"/>
      <c r="F160" s="474"/>
      <c r="G160" s="474"/>
      <c r="H160" s="474"/>
      <c r="I160" s="474"/>
      <c r="J160" s="474"/>
      <c r="K160" s="474"/>
      <c r="L160" s="474"/>
      <c r="M160" s="474"/>
      <c r="N160" s="474"/>
      <c r="O160" s="474"/>
      <c r="P160" s="474"/>
      <c r="Q160" s="474"/>
      <c r="R160" s="475"/>
      <c r="S160" s="474"/>
      <c r="T160" s="474"/>
      <c r="U160" s="474"/>
      <c r="V160" s="474"/>
      <c r="W160" s="474"/>
      <c r="X160" s="474"/>
      <c r="Y160" s="474"/>
      <c r="Z160" s="474"/>
    </row>
    <row r="161" spans="1:26" ht="15.75" customHeight="1">
      <c r="A161" s="474"/>
      <c r="B161" s="474"/>
      <c r="C161" s="474"/>
      <c r="D161" s="475"/>
      <c r="E161" s="475"/>
      <c r="F161" s="474"/>
      <c r="G161" s="474"/>
      <c r="H161" s="474"/>
      <c r="I161" s="474"/>
      <c r="J161" s="474"/>
      <c r="K161" s="474"/>
      <c r="L161" s="474"/>
      <c r="M161" s="474"/>
      <c r="N161" s="474"/>
      <c r="O161" s="474"/>
      <c r="P161" s="474"/>
      <c r="Q161" s="474"/>
      <c r="R161" s="475"/>
      <c r="S161" s="474"/>
      <c r="T161" s="474"/>
      <c r="U161" s="474"/>
      <c r="V161" s="474"/>
      <c r="W161" s="474"/>
      <c r="X161" s="474"/>
      <c r="Y161" s="474"/>
      <c r="Z161" s="474"/>
    </row>
    <row r="162" spans="1:26" ht="15.75" customHeight="1">
      <c r="A162" s="474"/>
      <c r="B162" s="474"/>
      <c r="C162" s="474"/>
      <c r="D162" s="475"/>
      <c r="E162" s="475"/>
      <c r="F162" s="474"/>
      <c r="G162" s="474"/>
      <c r="H162" s="474"/>
      <c r="I162" s="474"/>
      <c r="J162" s="474"/>
      <c r="K162" s="474"/>
      <c r="L162" s="474"/>
      <c r="M162" s="474"/>
      <c r="N162" s="474"/>
      <c r="O162" s="474"/>
      <c r="P162" s="474"/>
      <c r="Q162" s="474"/>
      <c r="R162" s="475"/>
      <c r="S162" s="474"/>
      <c r="T162" s="474"/>
      <c r="U162" s="474"/>
      <c r="V162" s="474"/>
      <c r="W162" s="474"/>
      <c r="X162" s="474"/>
      <c r="Y162" s="474"/>
      <c r="Z162" s="474"/>
    </row>
    <row r="163" spans="1:26" ht="15.75" customHeight="1">
      <c r="A163" s="474"/>
      <c r="B163" s="474"/>
      <c r="C163" s="474"/>
      <c r="D163" s="475"/>
      <c r="E163" s="475"/>
      <c r="F163" s="474"/>
      <c r="G163" s="474"/>
      <c r="H163" s="474"/>
      <c r="I163" s="474"/>
      <c r="J163" s="474"/>
      <c r="K163" s="474"/>
      <c r="L163" s="474"/>
      <c r="M163" s="474"/>
      <c r="N163" s="474"/>
      <c r="O163" s="474"/>
      <c r="P163" s="474"/>
      <c r="Q163" s="474"/>
      <c r="R163" s="475"/>
      <c r="S163" s="474"/>
      <c r="T163" s="474"/>
      <c r="U163" s="474"/>
      <c r="V163" s="474"/>
      <c r="W163" s="474"/>
      <c r="X163" s="474"/>
      <c r="Y163" s="474"/>
      <c r="Z163" s="474"/>
    </row>
    <row r="164" spans="1:26" ht="15.75" customHeight="1">
      <c r="A164" s="474"/>
      <c r="B164" s="474"/>
      <c r="C164" s="474"/>
      <c r="D164" s="475"/>
      <c r="E164" s="475"/>
      <c r="F164" s="474"/>
      <c r="G164" s="474"/>
      <c r="H164" s="474"/>
      <c r="I164" s="474"/>
      <c r="J164" s="474"/>
      <c r="K164" s="474"/>
      <c r="L164" s="474"/>
      <c r="M164" s="474"/>
      <c r="N164" s="474"/>
      <c r="O164" s="474"/>
      <c r="P164" s="474"/>
      <c r="Q164" s="474"/>
      <c r="R164" s="475"/>
      <c r="S164" s="474"/>
      <c r="T164" s="474"/>
      <c r="U164" s="474"/>
      <c r="V164" s="474"/>
      <c r="W164" s="474"/>
      <c r="X164" s="474"/>
      <c r="Y164" s="474"/>
      <c r="Z164" s="474"/>
    </row>
    <row r="165" spans="1:26" ht="15.75" customHeight="1">
      <c r="A165" s="474"/>
      <c r="B165" s="474"/>
      <c r="C165" s="474"/>
      <c r="D165" s="475"/>
      <c r="E165" s="475"/>
      <c r="F165" s="474"/>
      <c r="G165" s="474"/>
      <c r="H165" s="474"/>
      <c r="I165" s="474"/>
      <c r="J165" s="474"/>
      <c r="K165" s="474"/>
      <c r="L165" s="474"/>
      <c r="M165" s="474"/>
      <c r="N165" s="474"/>
      <c r="O165" s="474"/>
      <c r="P165" s="474"/>
      <c r="Q165" s="474"/>
      <c r="R165" s="475"/>
      <c r="S165" s="474"/>
      <c r="T165" s="474"/>
      <c r="U165" s="474"/>
      <c r="V165" s="474"/>
      <c r="W165" s="474"/>
      <c r="X165" s="474"/>
      <c r="Y165" s="474"/>
      <c r="Z165" s="474"/>
    </row>
    <row r="166" spans="1:26" ht="15.75" customHeight="1">
      <c r="A166" s="474"/>
      <c r="B166" s="474"/>
      <c r="C166" s="474"/>
      <c r="D166" s="475"/>
      <c r="E166" s="475"/>
      <c r="F166" s="474"/>
      <c r="G166" s="474"/>
      <c r="H166" s="474"/>
      <c r="I166" s="474"/>
      <c r="J166" s="474"/>
      <c r="K166" s="474"/>
      <c r="L166" s="474"/>
      <c r="M166" s="474"/>
      <c r="N166" s="474"/>
      <c r="O166" s="474"/>
      <c r="P166" s="474"/>
      <c r="Q166" s="474"/>
      <c r="R166" s="475"/>
      <c r="S166" s="474"/>
      <c r="T166" s="474"/>
      <c r="U166" s="474"/>
      <c r="V166" s="474"/>
      <c r="W166" s="474"/>
      <c r="X166" s="474"/>
      <c r="Y166" s="474"/>
      <c r="Z166" s="474"/>
    </row>
    <row r="167" spans="1:26" ht="15.75" customHeight="1">
      <c r="A167" s="474"/>
      <c r="B167" s="474"/>
      <c r="C167" s="474"/>
      <c r="D167" s="475"/>
      <c r="E167" s="475"/>
      <c r="F167" s="474"/>
      <c r="G167" s="474"/>
      <c r="H167" s="474"/>
      <c r="I167" s="474"/>
      <c r="J167" s="474"/>
      <c r="K167" s="474"/>
      <c r="L167" s="474"/>
      <c r="M167" s="474"/>
      <c r="N167" s="474"/>
      <c r="O167" s="474"/>
      <c r="P167" s="474"/>
      <c r="Q167" s="474"/>
      <c r="R167" s="475"/>
      <c r="S167" s="474"/>
      <c r="T167" s="474"/>
      <c r="U167" s="474"/>
      <c r="V167" s="474"/>
      <c r="W167" s="474"/>
      <c r="X167" s="474"/>
      <c r="Y167" s="474"/>
      <c r="Z167" s="474"/>
    </row>
    <row r="168" spans="1:26" ht="15.75" customHeight="1">
      <c r="A168" s="474"/>
      <c r="B168" s="474"/>
      <c r="C168" s="474"/>
      <c r="D168" s="475"/>
      <c r="E168" s="475"/>
      <c r="F168" s="474"/>
      <c r="G168" s="474"/>
      <c r="H168" s="474"/>
      <c r="I168" s="474"/>
      <c r="J168" s="474"/>
      <c r="K168" s="474"/>
      <c r="L168" s="474"/>
      <c r="M168" s="474"/>
      <c r="N168" s="474"/>
      <c r="O168" s="474"/>
      <c r="P168" s="474"/>
      <c r="Q168" s="474"/>
      <c r="R168" s="475"/>
      <c r="S168" s="474"/>
      <c r="T168" s="474"/>
      <c r="U168" s="474"/>
      <c r="V168" s="474"/>
      <c r="W168" s="474"/>
      <c r="X168" s="474"/>
      <c r="Y168" s="474"/>
      <c r="Z168" s="474"/>
    </row>
    <row r="169" spans="1:26" ht="15.75" customHeight="1">
      <c r="A169" s="474"/>
      <c r="B169" s="474"/>
      <c r="C169" s="474"/>
      <c r="D169" s="475"/>
      <c r="E169" s="475"/>
      <c r="F169" s="474"/>
      <c r="G169" s="474"/>
      <c r="H169" s="474"/>
      <c r="I169" s="474"/>
      <c r="J169" s="474"/>
      <c r="K169" s="474"/>
      <c r="L169" s="474"/>
      <c r="M169" s="474"/>
      <c r="N169" s="474"/>
      <c r="O169" s="474"/>
      <c r="P169" s="474"/>
      <c r="Q169" s="474"/>
      <c r="R169" s="475"/>
      <c r="S169" s="474"/>
      <c r="T169" s="474"/>
      <c r="U169" s="474"/>
      <c r="V169" s="474"/>
      <c r="W169" s="474"/>
      <c r="X169" s="474"/>
      <c r="Y169" s="474"/>
      <c r="Z169" s="474"/>
    </row>
    <row r="170" spans="1:26" ht="15.75" customHeight="1">
      <c r="A170" s="474"/>
      <c r="B170" s="474"/>
      <c r="C170" s="474"/>
      <c r="D170" s="475"/>
      <c r="E170" s="475"/>
      <c r="F170" s="474"/>
      <c r="G170" s="474"/>
      <c r="H170" s="474"/>
      <c r="I170" s="474"/>
      <c r="J170" s="474"/>
      <c r="K170" s="474"/>
      <c r="L170" s="474"/>
      <c r="M170" s="474"/>
      <c r="N170" s="474"/>
      <c r="O170" s="474"/>
      <c r="P170" s="474"/>
      <c r="Q170" s="474"/>
      <c r="R170" s="475"/>
      <c r="S170" s="474"/>
      <c r="T170" s="474"/>
      <c r="U170" s="474"/>
      <c r="V170" s="474"/>
      <c r="W170" s="474"/>
      <c r="X170" s="474"/>
      <c r="Y170" s="474"/>
      <c r="Z170" s="474"/>
    </row>
    <row r="171" spans="1:26" ht="15.75" customHeight="1">
      <c r="A171" s="474"/>
      <c r="B171" s="474"/>
      <c r="C171" s="474"/>
      <c r="D171" s="475"/>
      <c r="E171" s="475"/>
      <c r="F171" s="474"/>
      <c r="G171" s="474"/>
      <c r="H171" s="474"/>
      <c r="I171" s="474"/>
      <c r="J171" s="474"/>
      <c r="K171" s="474"/>
      <c r="L171" s="474"/>
      <c r="M171" s="474"/>
      <c r="N171" s="474"/>
      <c r="O171" s="474"/>
      <c r="P171" s="474"/>
      <c r="Q171" s="474"/>
      <c r="R171" s="475"/>
      <c r="S171" s="474"/>
      <c r="T171" s="474"/>
      <c r="U171" s="474"/>
      <c r="V171" s="474"/>
      <c r="W171" s="474"/>
      <c r="X171" s="474"/>
      <c r="Y171" s="474"/>
      <c r="Z171" s="474"/>
    </row>
    <row r="172" spans="1:26" ht="15.75" customHeight="1">
      <c r="A172" s="474"/>
      <c r="B172" s="474"/>
      <c r="C172" s="474"/>
      <c r="D172" s="475"/>
      <c r="E172" s="475"/>
      <c r="F172" s="474"/>
      <c r="G172" s="474"/>
      <c r="H172" s="474"/>
      <c r="I172" s="474"/>
      <c r="J172" s="474"/>
      <c r="K172" s="474"/>
      <c r="L172" s="474"/>
      <c r="M172" s="474"/>
      <c r="N172" s="474"/>
      <c r="O172" s="474"/>
      <c r="P172" s="474"/>
      <c r="Q172" s="474"/>
      <c r="R172" s="475"/>
      <c r="S172" s="474"/>
      <c r="T172" s="474"/>
      <c r="U172" s="474"/>
      <c r="V172" s="474"/>
      <c r="W172" s="474"/>
      <c r="X172" s="474"/>
      <c r="Y172" s="474"/>
      <c r="Z172" s="474"/>
    </row>
    <row r="173" spans="1:26" ht="15.75" customHeight="1">
      <c r="A173" s="474"/>
      <c r="B173" s="474"/>
      <c r="C173" s="474"/>
      <c r="D173" s="475"/>
      <c r="E173" s="475"/>
      <c r="F173" s="474"/>
      <c r="G173" s="474"/>
      <c r="H173" s="474"/>
      <c r="I173" s="474"/>
      <c r="J173" s="474"/>
      <c r="K173" s="474"/>
      <c r="L173" s="474"/>
      <c r="M173" s="474"/>
      <c r="N173" s="474"/>
      <c r="O173" s="474"/>
      <c r="P173" s="474"/>
      <c r="Q173" s="474"/>
      <c r="R173" s="475"/>
      <c r="S173" s="474"/>
      <c r="T173" s="474"/>
      <c r="U173" s="474"/>
      <c r="V173" s="474"/>
      <c r="W173" s="474"/>
      <c r="X173" s="474"/>
      <c r="Y173" s="474"/>
      <c r="Z173" s="474"/>
    </row>
    <row r="174" spans="1:26" ht="15.75" customHeight="1">
      <c r="A174" s="474"/>
      <c r="B174" s="474"/>
      <c r="C174" s="474"/>
      <c r="D174" s="475"/>
      <c r="E174" s="475"/>
      <c r="F174" s="474"/>
      <c r="G174" s="474"/>
      <c r="H174" s="474"/>
      <c r="I174" s="474"/>
      <c r="J174" s="474"/>
      <c r="K174" s="474"/>
      <c r="L174" s="474"/>
      <c r="M174" s="474"/>
      <c r="N174" s="474"/>
      <c r="O174" s="474"/>
      <c r="P174" s="474"/>
      <c r="Q174" s="474"/>
      <c r="R174" s="475"/>
      <c r="S174" s="474"/>
      <c r="T174" s="474"/>
      <c r="U174" s="474"/>
      <c r="V174" s="474"/>
      <c r="W174" s="474"/>
      <c r="X174" s="474"/>
      <c r="Y174" s="474"/>
      <c r="Z174" s="474"/>
    </row>
    <row r="175" spans="1:26" ht="15.75" customHeight="1">
      <c r="A175" s="474"/>
      <c r="B175" s="474"/>
      <c r="C175" s="474"/>
      <c r="D175" s="475"/>
      <c r="E175" s="475"/>
      <c r="F175" s="474"/>
      <c r="G175" s="474"/>
      <c r="H175" s="474"/>
      <c r="I175" s="474"/>
      <c r="J175" s="474"/>
      <c r="K175" s="474"/>
      <c r="L175" s="474"/>
      <c r="M175" s="474"/>
      <c r="N175" s="474"/>
      <c r="O175" s="474"/>
      <c r="P175" s="474"/>
      <c r="Q175" s="474"/>
      <c r="R175" s="475"/>
      <c r="S175" s="474"/>
      <c r="T175" s="474"/>
      <c r="U175" s="474"/>
      <c r="V175" s="474"/>
      <c r="W175" s="474"/>
      <c r="X175" s="474"/>
      <c r="Y175" s="474"/>
      <c r="Z175" s="474"/>
    </row>
    <row r="176" spans="1:26" ht="15.75" customHeight="1">
      <c r="A176" s="474"/>
      <c r="B176" s="474"/>
      <c r="C176" s="474"/>
      <c r="D176" s="475"/>
      <c r="E176" s="475"/>
      <c r="F176" s="474"/>
      <c r="G176" s="474"/>
      <c r="H176" s="474"/>
      <c r="I176" s="474"/>
      <c r="J176" s="474"/>
      <c r="K176" s="474"/>
      <c r="L176" s="474"/>
      <c r="M176" s="474"/>
      <c r="N176" s="474"/>
      <c r="O176" s="474"/>
      <c r="P176" s="474"/>
      <c r="Q176" s="474"/>
      <c r="R176" s="475"/>
      <c r="S176" s="474"/>
      <c r="T176" s="474"/>
      <c r="U176" s="474"/>
      <c r="V176" s="474"/>
      <c r="W176" s="474"/>
      <c r="X176" s="474"/>
      <c r="Y176" s="474"/>
      <c r="Z176" s="474"/>
    </row>
    <row r="177" spans="1:26" ht="15.75" customHeight="1">
      <c r="A177" s="474"/>
      <c r="B177" s="474"/>
      <c r="C177" s="474"/>
      <c r="D177" s="475"/>
      <c r="E177" s="475"/>
      <c r="F177" s="474"/>
      <c r="G177" s="474"/>
      <c r="H177" s="474"/>
      <c r="I177" s="474"/>
      <c r="J177" s="474"/>
      <c r="K177" s="474"/>
      <c r="L177" s="474"/>
      <c r="M177" s="474"/>
      <c r="N177" s="474"/>
      <c r="O177" s="474"/>
      <c r="P177" s="474"/>
      <c r="Q177" s="474"/>
      <c r="R177" s="475"/>
      <c r="S177" s="474"/>
      <c r="T177" s="474"/>
      <c r="U177" s="474"/>
      <c r="V177" s="474"/>
      <c r="W177" s="474"/>
      <c r="X177" s="474"/>
      <c r="Y177" s="474"/>
      <c r="Z177" s="474"/>
    </row>
    <row r="178" spans="1:26" ht="15.75" customHeight="1">
      <c r="A178" s="474"/>
      <c r="B178" s="474"/>
      <c r="C178" s="474"/>
      <c r="D178" s="475"/>
      <c r="E178" s="475"/>
      <c r="F178" s="474"/>
      <c r="G178" s="474"/>
      <c r="H178" s="474"/>
      <c r="I178" s="474"/>
      <c r="J178" s="474"/>
      <c r="K178" s="474"/>
      <c r="L178" s="474"/>
      <c r="M178" s="474"/>
      <c r="N178" s="474"/>
      <c r="O178" s="474"/>
      <c r="P178" s="474"/>
      <c r="Q178" s="474"/>
      <c r="R178" s="475"/>
      <c r="S178" s="474"/>
      <c r="T178" s="474"/>
      <c r="U178" s="474"/>
      <c r="V178" s="474"/>
      <c r="W178" s="474"/>
      <c r="X178" s="474"/>
      <c r="Y178" s="474"/>
      <c r="Z178" s="474"/>
    </row>
    <row r="179" spans="1:26" ht="15.75" customHeight="1">
      <c r="A179" s="474"/>
      <c r="B179" s="474"/>
      <c r="C179" s="474"/>
      <c r="D179" s="475"/>
      <c r="E179" s="475"/>
      <c r="F179" s="474"/>
      <c r="G179" s="474"/>
      <c r="H179" s="474"/>
      <c r="I179" s="474"/>
      <c r="J179" s="474"/>
      <c r="K179" s="474"/>
      <c r="L179" s="474"/>
      <c r="M179" s="474"/>
      <c r="N179" s="474"/>
      <c r="O179" s="474"/>
      <c r="P179" s="474"/>
      <c r="Q179" s="474"/>
      <c r="R179" s="475"/>
      <c r="S179" s="474"/>
      <c r="T179" s="474"/>
      <c r="U179" s="474"/>
      <c r="V179" s="474"/>
      <c r="W179" s="474"/>
      <c r="X179" s="474"/>
      <c r="Y179" s="474"/>
      <c r="Z179" s="474"/>
    </row>
    <row r="180" spans="1:26" ht="15.75" customHeight="1">
      <c r="A180" s="474"/>
      <c r="B180" s="474"/>
      <c r="C180" s="474"/>
      <c r="D180" s="475"/>
      <c r="E180" s="475"/>
      <c r="F180" s="474"/>
      <c r="G180" s="474"/>
      <c r="H180" s="474"/>
      <c r="I180" s="474"/>
      <c r="J180" s="474"/>
      <c r="K180" s="474"/>
      <c r="L180" s="474"/>
      <c r="M180" s="474"/>
      <c r="N180" s="474"/>
      <c r="O180" s="474"/>
      <c r="P180" s="474"/>
      <c r="Q180" s="474"/>
      <c r="R180" s="475"/>
      <c r="S180" s="474"/>
      <c r="T180" s="474"/>
      <c r="U180" s="474"/>
      <c r="V180" s="474"/>
      <c r="W180" s="474"/>
      <c r="X180" s="474"/>
      <c r="Y180" s="474"/>
      <c r="Z180" s="474"/>
    </row>
    <row r="181" spans="1:26" ht="15.75" customHeight="1">
      <c r="A181" s="474"/>
      <c r="B181" s="474"/>
      <c r="C181" s="474"/>
      <c r="D181" s="475"/>
      <c r="E181" s="475"/>
      <c r="F181" s="474"/>
      <c r="G181" s="474"/>
      <c r="H181" s="474"/>
      <c r="I181" s="474"/>
      <c r="J181" s="474"/>
      <c r="K181" s="474"/>
      <c r="L181" s="474"/>
      <c r="M181" s="474"/>
      <c r="N181" s="474"/>
      <c r="O181" s="474"/>
      <c r="P181" s="474"/>
      <c r="Q181" s="474"/>
      <c r="R181" s="475"/>
      <c r="S181" s="474"/>
      <c r="T181" s="474"/>
      <c r="U181" s="474"/>
      <c r="V181" s="474"/>
      <c r="W181" s="474"/>
      <c r="X181" s="474"/>
      <c r="Y181" s="474"/>
      <c r="Z181" s="474"/>
    </row>
    <row r="182" spans="1:26" ht="15.75" customHeight="1">
      <c r="A182" s="474"/>
      <c r="B182" s="474"/>
      <c r="C182" s="474"/>
      <c r="D182" s="475"/>
      <c r="E182" s="475"/>
      <c r="F182" s="474"/>
      <c r="G182" s="474"/>
      <c r="H182" s="474"/>
      <c r="I182" s="474"/>
      <c r="J182" s="474"/>
      <c r="K182" s="474"/>
      <c r="L182" s="474"/>
      <c r="M182" s="474"/>
      <c r="N182" s="474"/>
      <c r="O182" s="474"/>
      <c r="P182" s="474"/>
      <c r="Q182" s="474"/>
      <c r="R182" s="475"/>
      <c r="S182" s="474"/>
      <c r="T182" s="474"/>
      <c r="U182" s="474"/>
      <c r="V182" s="474"/>
      <c r="W182" s="474"/>
      <c r="X182" s="474"/>
      <c r="Y182" s="474"/>
      <c r="Z182" s="474"/>
    </row>
    <row r="183" spans="1:26" ht="15.75" customHeight="1">
      <c r="A183" s="474"/>
      <c r="B183" s="474"/>
      <c r="C183" s="474"/>
      <c r="D183" s="475"/>
      <c r="E183" s="475"/>
      <c r="F183" s="474"/>
      <c r="G183" s="474"/>
      <c r="H183" s="474"/>
      <c r="I183" s="474"/>
      <c r="J183" s="474"/>
      <c r="K183" s="474"/>
      <c r="L183" s="474"/>
      <c r="M183" s="474"/>
      <c r="N183" s="474"/>
      <c r="O183" s="474"/>
      <c r="P183" s="474"/>
      <c r="Q183" s="474"/>
      <c r="R183" s="475"/>
      <c r="S183" s="474"/>
      <c r="T183" s="474"/>
      <c r="U183" s="474"/>
      <c r="V183" s="474"/>
      <c r="W183" s="474"/>
      <c r="X183" s="474"/>
      <c r="Y183" s="474"/>
      <c r="Z183" s="474"/>
    </row>
    <row r="184" spans="1:26" ht="15.75" customHeight="1">
      <c r="A184" s="474"/>
      <c r="B184" s="474"/>
      <c r="C184" s="474"/>
      <c r="D184" s="475"/>
      <c r="E184" s="475"/>
      <c r="F184" s="474"/>
      <c r="G184" s="474"/>
      <c r="H184" s="474"/>
      <c r="I184" s="474"/>
      <c r="J184" s="474"/>
      <c r="K184" s="474"/>
      <c r="L184" s="474"/>
      <c r="M184" s="474"/>
      <c r="N184" s="474"/>
      <c r="O184" s="474"/>
      <c r="P184" s="474"/>
      <c r="Q184" s="474"/>
      <c r="R184" s="475"/>
      <c r="S184" s="474"/>
      <c r="T184" s="474"/>
      <c r="U184" s="474"/>
      <c r="V184" s="474"/>
      <c r="W184" s="474"/>
      <c r="X184" s="474"/>
      <c r="Y184" s="474"/>
      <c r="Z184" s="474"/>
    </row>
    <row r="185" spans="1:26" ht="15.75" customHeight="1">
      <c r="A185" s="474"/>
      <c r="B185" s="474"/>
      <c r="C185" s="474"/>
      <c r="D185" s="475"/>
      <c r="E185" s="475"/>
      <c r="F185" s="474"/>
      <c r="G185" s="474"/>
      <c r="H185" s="474"/>
      <c r="I185" s="474"/>
      <c r="J185" s="474"/>
      <c r="K185" s="474"/>
      <c r="L185" s="474"/>
      <c r="M185" s="474"/>
      <c r="N185" s="474"/>
      <c r="O185" s="474"/>
      <c r="P185" s="474"/>
      <c r="Q185" s="474"/>
      <c r="R185" s="475"/>
      <c r="S185" s="474"/>
      <c r="T185" s="474"/>
      <c r="U185" s="474"/>
      <c r="V185" s="474"/>
      <c r="W185" s="474"/>
      <c r="X185" s="474"/>
      <c r="Y185" s="474"/>
      <c r="Z185" s="474"/>
    </row>
    <row r="186" spans="1:26" ht="15.75" customHeight="1">
      <c r="A186" s="474"/>
      <c r="B186" s="474"/>
      <c r="C186" s="474"/>
      <c r="D186" s="475"/>
      <c r="E186" s="475"/>
      <c r="F186" s="474"/>
      <c r="G186" s="474"/>
      <c r="H186" s="474"/>
      <c r="I186" s="474"/>
      <c r="J186" s="474"/>
      <c r="K186" s="474"/>
      <c r="L186" s="474"/>
      <c r="M186" s="474"/>
      <c r="N186" s="474"/>
      <c r="O186" s="474"/>
      <c r="P186" s="474"/>
      <c r="Q186" s="474"/>
      <c r="R186" s="475"/>
      <c r="S186" s="474"/>
      <c r="T186" s="474"/>
      <c r="U186" s="474"/>
      <c r="V186" s="474"/>
      <c r="W186" s="474"/>
      <c r="X186" s="474"/>
      <c r="Y186" s="474"/>
      <c r="Z186" s="474"/>
    </row>
    <row r="187" spans="1:26" ht="15.75" customHeight="1">
      <c r="A187" s="474"/>
      <c r="B187" s="474"/>
      <c r="C187" s="474"/>
      <c r="D187" s="475"/>
      <c r="E187" s="475"/>
      <c r="F187" s="474"/>
      <c r="G187" s="474"/>
      <c r="H187" s="474"/>
      <c r="I187" s="474"/>
      <c r="J187" s="474"/>
      <c r="K187" s="474"/>
      <c r="L187" s="474"/>
      <c r="M187" s="474"/>
      <c r="N187" s="474"/>
      <c r="O187" s="474"/>
      <c r="P187" s="474"/>
      <c r="Q187" s="474"/>
      <c r="R187" s="475"/>
      <c r="S187" s="474"/>
      <c r="T187" s="474"/>
      <c r="U187" s="474"/>
      <c r="V187" s="474"/>
      <c r="W187" s="474"/>
      <c r="X187" s="474"/>
      <c r="Y187" s="474"/>
      <c r="Z187" s="474"/>
    </row>
    <row r="188" spans="1:26" ht="15.75" customHeight="1">
      <c r="A188" s="474"/>
      <c r="B188" s="474"/>
      <c r="C188" s="474"/>
      <c r="D188" s="475"/>
      <c r="E188" s="475"/>
      <c r="F188" s="474"/>
      <c r="G188" s="474"/>
      <c r="H188" s="474"/>
      <c r="I188" s="474"/>
      <c r="J188" s="474"/>
      <c r="K188" s="474"/>
      <c r="L188" s="474"/>
      <c r="M188" s="474"/>
      <c r="N188" s="474"/>
      <c r="O188" s="474"/>
      <c r="P188" s="474"/>
      <c r="Q188" s="474"/>
      <c r="R188" s="475"/>
      <c r="S188" s="474"/>
      <c r="T188" s="474"/>
      <c r="U188" s="474"/>
      <c r="V188" s="474"/>
      <c r="W188" s="474"/>
      <c r="X188" s="474"/>
      <c r="Y188" s="474"/>
      <c r="Z188" s="474"/>
    </row>
    <row r="189" spans="1:26" ht="15.75" customHeight="1">
      <c r="A189" s="474"/>
      <c r="B189" s="474"/>
      <c r="C189" s="474"/>
      <c r="D189" s="475"/>
      <c r="E189" s="475"/>
      <c r="F189" s="474"/>
      <c r="G189" s="474"/>
      <c r="H189" s="474"/>
      <c r="I189" s="474"/>
      <c r="J189" s="474"/>
      <c r="K189" s="474"/>
      <c r="L189" s="474"/>
      <c r="M189" s="474"/>
      <c r="N189" s="474"/>
      <c r="O189" s="474"/>
      <c r="P189" s="474"/>
      <c r="Q189" s="474"/>
      <c r="R189" s="475"/>
      <c r="S189" s="474"/>
      <c r="T189" s="474"/>
      <c r="U189" s="474"/>
      <c r="V189" s="474"/>
      <c r="W189" s="474"/>
      <c r="X189" s="474"/>
      <c r="Y189" s="474"/>
      <c r="Z189" s="474"/>
    </row>
    <row r="190" spans="1:26" ht="15.75" customHeight="1">
      <c r="A190" s="474"/>
      <c r="B190" s="474"/>
      <c r="C190" s="474"/>
      <c r="D190" s="475"/>
      <c r="E190" s="475"/>
      <c r="F190" s="474"/>
      <c r="G190" s="474"/>
      <c r="H190" s="474"/>
      <c r="I190" s="474"/>
      <c r="J190" s="474"/>
      <c r="K190" s="474"/>
      <c r="L190" s="474"/>
      <c r="M190" s="474"/>
      <c r="N190" s="474"/>
      <c r="O190" s="474"/>
      <c r="P190" s="474"/>
      <c r="Q190" s="474"/>
      <c r="R190" s="475"/>
      <c r="S190" s="474"/>
      <c r="T190" s="474"/>
      <c r="U190" s="474"/>
      <c r="V190" s="474"/>
      <c r="W190" s="474"/>
      <c r="X190" s="474"/>
      <c r="Y190" s="474"/>
      <c r="Z190" s="474"/>
    </row>
    <row r="191" spans="1:26" ht="15.75" customHeight="1">
      <c r="A191" s="474"/>
      <c r="B191" s="474"/>
      <c r="C191" s="474"/>
      <c r="D191" s="475"/>
      <c r="E191" s="475"/>
      <c r="F191" s="474"/>
      <c r="G191" s="474"/>
      <c r="H191" s="474"/>
      <c r="I191" s="474"/>
      <c r="J191" s="474"/>
      <c r="K191" s="474"/>
      <c r="L191" s="474"/>
      <c r="M191" s="474"/>
      <c r="N191" s="474"/>
      <c r="O191" s="474"/>
      <c r="P191" s="474"/>
      <c r="Q191" s="474"/>
      <c r="R191" s="475"/>
      <c r="S191" s="474"/>
      <c r="T191" s="474"/>
      <c r="U191" s="474"/>
      <c r="V191" s="474"/>
      <c r="W191" s="474"/>
      <c r="X191" s="474"/>
      <c r="Y191" s="474"/>
      <c r="Z191" s="474"/>
    </row>
    <row r="192" spans="1:26" ht="15.75" customHeight="1">
      <c r="A192" s="474"/>
      <c r="B192" s="474"/>
      <c r="C192" s="474"/>
      <c r="D192" s="475"/>
      <c r="E192" s="475"/>
      <c r="F192" s="474"/>
      <c r="G192" s="474"/>
      <c r="H192" s="474"/>
      <c r="I192" s="474"/>
      <c r="J192" s="474"/>
      <c r="K192" s="474"/>
      <c r="L192" s="474"/>
      <c r="M192" s="474"/>
      <c r="N192" s="474"/>
      <c r="O192" s="474"/>
      <c r="P192" s="474"/>
      <c r="Q192" s="474"/>
      <c r="R192" s="475"/>
      <c r="S192" s="474"/>
      <c r="T192" s="474"/>
      <c r="U192" s="474"/>
      <c r="V192" s="474"/>
      <c r="W192" s="474"/>
      <c r="X192" s="474"/>
      <c r="Y192" s="474"/>
      <c r="Z192" s="474"/>
    </row>
    <row r="193" spans="1:26" ht="15.75" customHeight="1">
      <c r="A193" s="474"/>
      <c r="B193" s="474"/>
      <c r="C193" s="474"/>
      <c r="D193" s="475"/>
      <c r="E193" s="475"/>
      <c r="F193" s="474"/>
      <c r="G193" s="474"/>
      <c r="H193" s="474"/>
      <c r="I193" s="474"/>
      <c r="J193" s="474"/>
      <c r="K193" s="474"/>
      <c r="L193" s="474"/>
      <c r="M193" s="474"/>
      <c r="N193" s="474"/>
      <c r="O193" s="474"/>
      <c r="P193" s="474"/>
      <c r="Q193" s="474"/>
      <c r="R193" s="475"/>
      <c r="S193" s="474"/>
      <c r="T193" s="474"/>
      <c r="U193" s="474"/>
      <c r="V193" s="474"/>
      <c r="W193" s="474"/>
      <c r="X193" s="474"/>
      <c r="Y193" s="474"/>
      <c r="Z193" s="474"/>
    </row>
    <row r="194" spans="1:26" ht="15.75" customHeight="1">
      <c r="A194" s="474"/>
      <c r="B194" s="474"/>
      <c r="C194" s="474"/>
      <c r="D194" s="475"/>
      <c r="E194" s="475"/>
      <c r="F194" s="474"/>
      <c r="G194" s="474"/>
      <c r="H194" s="474"/>
      <c r="I194" s="474"/>
      <c r="J194" s="474"/>
      <c r="K194" s="474"/>
      <c r="L194" s="474"/>
      <c r="M194" s="474"/>
      <c r="N194" s="474"/>
      <c r="O194" s="474"/>
      <c r="P194" s="474"/>
      <c r="Q194" s="474"/>
      <c r="R194" s="475"/>
      <c r="S194" s="474"/>
      <c r="T194" s="474"/>
      <c r="U194" s="474"/>
      <c r="V194" s="474"/>
      <c r="W194" s="474"/>
      <c r="X194" s="474"/>
      <c r="Y194" s="474"/>
      <c r="Z194" s="474"/>
    </row>
    <row r="195" spans="1:26" ht="15.75" customHeight="1">
      <c r="A195" s="474"/>
      <c r="B195" s="474"/>
      <c r="C195" s="474"/>
      <c r="D195" s="475"/>
      <c r="E195" s="475"/>
      <c r="F195" s="474"/>
      <c r="G195" s="474"/>
      <c r="H195" s="474"/>
      <c r="I195" s="474"/>
      <c r="J195" s="474"/>
      <c r="K195" s="474"/>
      <c r="L195" s="474"/>
      <c r="M195" s="474"/>
      <c r="N195" s="474"/>
      <c r="O195" s="474"/>
      <c r="P195" s="474"/>
      <c r="Q195" s="474"/>
      <c r="R195" s="475"/>
      <c r="S195" s="474"/>
      <c r="T195" s="474"/>
      <c r="U195" s="474"/>
      <c r="V195" s="474"/>
      <c r="W195" s="474"/>
      <c r="X195" s="474"/>
      <c r="Y195" s="474"/>
      <c r="Z195" s="474"/>
    </row>
    <row r="196" spans="1:26" ht="15.75" customHeight="1">
      <c r="A196" s="474"/>
      <c r="B196" s="474"/>
      <c r="C196" s="474"/>
      <c r="D196" s="475"/>
      <c r="E196" s="475"/>
      <c r="F196" s="474"/>
      <c r="G196" s="474"/>
      <c r="H196" s="474"/>
      <c r="I196" s="474"/>
      <c r="J196" s="474"/>
      <c r="K196" s="474"/>
      <c r="L196" s="474"/>
      <c r="M196" s="474"/>
      <c r="N196" s="474"/>
      <c r="O196" s="474"/>
      <c r="P196" s="474"/>
      <c r="Q196" s="474"/>
      <c r="R196" s="475"/>
      <c r="S196" s="474"/>
      <c r="T196" s="474"/>
      <c r="U196" s="474"/>
      <c r="V196" s="474"/>
      <c r="W196" s="474"/>
      <c r="X196" s="474"/>
      <c r="Y196" s="474"/>
      <c r="Z196" s="474"/>
    </row>
    <row r="197" spans="1:26" ht="15.75" customHeight="1">
      <c r="A197" s="474"/>
      <c r="B197" s="474"/>
      <c r="C197" s="474"/>
      <c r="D197" s="475"/>
      <c r="E197" s="475"/>
      <c r="F197" s="474"/>
      <c r="G197" s="474"/>
      <c r="H197" s="474"/>
      <c r="I197" s="474"/>
      <c r="J197" s="474"/>
      <c r="K197" s="474"/>
      <c r="L197" s="474"/>
      <c r="M197" s="474"/>
      <c r="N197" s="474"/>
      <c r="O197" s="474"/>
      <c r="P197" s="474"/>
      <c r="Q197" s="474"/>
      <c r="R197" s="475"/>
      <c r="S197" s="474"/>
      <c r="T197" s="474"/>
      <c r="U197" s="474"/>
      <c r="V197" s="474"/>
      <c r="W197" s="474"/>
      <c r="X197" s="474"/>
      <c r="Y197" s="474"/>
      <c r="Z197" s="474"/>
    </row>
    <row r="198" spans="1:26" ht="15.75" customHeight="1">
      <c r="A198" s="474"/>
      <c r="B198" s="474"/>
      <c r="C198" s="474"/>
      <c r="D198" s="475"/>
      <c r="E198" s="475"/>
      <c r="F198" s="474"/>
      <c r="G198" s="474"/>
      <c r="H198" s="474"/>
      <c r="I198" s="474"/>
      <c r="J198" s="474"/>
      <c r="K198" s="474"/>
      <c r="L198" s="474"/>
      <c r="M198" s="474"/>
      <c r="N198" s="474"/>
      <c r="O198" s="474"/>
      <c r="P198" s="474"/>
      <c r="Q198" s="474"/>
      <c r="R198" s="475"/>
      <c r="S198" s="474"/>
      <c r="T198" s="474"/>
      <c r="U198" s="474"/>
      <c r="V198" s="474"/>
      <c r="W198" s="474"/>
      <c r="X198" s="474"/>
      <c r="Y198" s="474"/>
      <c r="Z198" s="474"/>
    </row>
    <row r="199" spans="1:26" ht="15.75" customHeight="1">
      <c r="A199" s="474"/>
      <c r="B199" s="474"/>
      <c r="C199" s="474"/>
      <c r="D199" s="475"/>
      <c r="E199" s="475"/>
      <c r="F199" s="474"/>
      <c r="G199" s="474"/>
      <c r="H199" s="474"/>
      <c r="I199" s="474"/>
      <c r="J199" s="474"/>
      <c r="K199" s="474"/>
      <c r="L199" s="474"/>
      <c r="M199" s="474"/>
      <c r="N199" s="474"/>
      <c r="O199" s="474"/>
      <c r="P199" s="474"/>
      <c r="Q199" s="474"/>
      <c r="R199" s="475"/>
      <c r="S199" s="474"/>
      <c r="T199" s="474"/>
      <c r="U199" s="474"/>
      <c r="V199" s="474"/>
      <c r="W199" s="474"/>
      <c r="X199" s="474"/>
      <c r="Y199" s="474"/>
      <c r="Z199" s="474"/>
    </row>
    <row r="200" spans="1:26" ht="15.75" customHeight="1">
      <c r="A200" s="474"/>
      <c r="B200" s="474"/>
      <c r="C200" s="474"/>
      <c r="D200" s="475"/>
      <c r="E200" s="475"/>
      <c r="F200" s="474"/>
      <c r="G200" s="474"/>
      <c r="H200" s="474"/>
      <c r="I200" s="474"/>
      <c r="J200" s="474"/>
      <c r="K200" s="474"/>
      <c r="L200" s="474"/>
      <c r="M200" s="474"/>
      <c r="N200" s="474"/>
      <c r="O200" s="474"/>
      <c r="P200" s="474"/>
      <c r="Q200" s="474"/>
      <c r="R200" s="475"/>
      <c r="S200" s="474"/>
      <c r="T200" s="474"/>
      <c r="U200" s="474"/>
      <c r="V200" s="474"/>
      <c r="W200" s="474"/>
      <c r="X200" s="474"/>
      <c r="Y200" s="474"/>
      <c r="Z200" s="474"/>
    </row>
    <row r="201" spans="1:26" ht="15.75" customHeight="1">
      <c r="A201" s="474"/>
      <c r="B201" s="474"/>
      <c r="C201" s="474"/>
      <c r="D201" s="475"/>
      <c r="E201" s="475"/>
      <c r="F201" s="474"/>
      <c r="G201" s="474"/>
      <c r="H201" s="474"/>
      <c r="I201" s="474"/>
      <c r="J201" s="474"/>
      <c r="K201" s="474"/>
      <c r="L201" s="474"/>
      <c r="M201" s="474"/>
      <c r="N201" s="474"/>
      <c r="O201" s="474"/>
      <c r="P201" s="474"/>
      <c r="Q201" s="474"/>
      <c r="R201" s="475"/>
      <c r="S201" s="474"/>
      <c r="T201" s="474"/>
      <c r="U201" s="474"/>
      <c r="V201" s="474"/>
      <c r="W201" s="474"/>
      <c r="X201" s="474"/>
      <c r="Y201" s="474"/>
      <c r="Z201" s="474"/>
    </row>
    <row r="202" spans="1:26" ht="15.75" customHeight="1">
      <c r="A202" s="474"/>
      <c r="B202" s="474"/>
      <c r="C202" s="474"/>
      <c r="D202" s="475"/>
      <c r="E202" s="475"/>
      <c r="F202" s="474"/>
      <c r="G202" s="474"/>
      <c r="H202" s="474"/>
      <c r="I202" s="474"/>
      <c r="J202" s="474"/>
      <c r="K202" s="474"/>
      <c r="L202" s="474"/>
      <c r="M202" s="474"/>
      <c r="N202" s="474"/>
      <c r="O202" s="474"/>
      <c r="P202" s="474"/>
      <c r="Q202" s="474"/>
      <c r="R202" s="475"/>
      <c r="S202" s="474"/>
      <c r="T202" s="474"/>
      <c r="U202" s="474"/>
      <c r="V202" s="474"/>
      <c r="W202" s="474"/>
      <c r="X202" s="474"/>
      <c r="Y202" s="474"/>
      <c r="Z202" s="474"/>
    </row>
    <row r="203" spans="1:26" ht="15.75" customHeight="1">
      <c r="A203" s="474"/>
      <c r="B203" s="474"/>
      <c r="C203" s="474"/>
      <c r="D203" s="475"/>
      <c r="E203" s="475"/>
      <c r="F203" s="474"/>
      <c r="G203" s="474"/>
      <c r="H203" s="474"/>
      <c r="I203" s="474"/>
      <c r="J203" s="474"/>
      <c r="K203" s="474"/>
      <c r="L203" s="474"/>
      <c r="M203" s="474"/>
      <c r="N203" s="474"/>
      <c r="O203" s="474"/>
      <c r="P203" s="474"/>
      <c r="Q203" s="474"/>
      <c r="R203" s="475"/>
      <c r="S203" s="474"/>
      <c r="T203" s="474"/>
      <c r="U203" s="474"/>
      <c r="V203" s="474"/>
      <c r="W203" s="474"/>
      <c r="X203" s="474"/>
      <c r="Y203" s="474"/>
      <c r="Z203" s="474"/>
    </row>
    <row r="204" spans="1:26" ht="15.75" customHeight="1">
      <c r="A204" s="474"/>
      <c r="B204" s="474"/>
      <c r="C204" s="474"/>
      <c r="D204" s="475"/>
      <c r="E204" s="475"/>
      <c r="F204" s="474"/>
      <c r="G204" s="474"/>
      <c r="H204" s="474"/>
      <c r="I204" s="474"/>
      <c r="J204" s="474"/>
      <c r="K204" s="474"/>
      <c r="L204" s="474"/>
      <c r="M204" s="474"/>
      <c r="N204" s="474"/>
      <c r="O204" s="474"/>
      <c r="P204" s="474"/>
      <c r="Q204" s="474"/>
      <c r="R204" s="475"/>
      <c r="S204" s="474"/>
      <c r="T204" s="474"/>
      <c r="U204" s="474"/>
      <c r="V204" s="474"/>
      <c r="W204" s="474"/>
      <c r="X204" s="474"/>
      <c r="Y204" s="474"/>
      <c r="Z204" s="474"/>
    </row>
    <row r="205" spans="1:26" ht="15.75" customHeight="1">
      <c r="A205" s="474"/>
      <c r="B205" s="474"/>
      <c r="C205" s="474"/>
      <c r="D205" s="475"/>
      <c r="E205" s="475"/>
      <c r="F205" s="474"/>
      <c r="G205" s="474"/>
      <c r="H205" s="474"/>
      <c r="I205" s="474"/>
      <c r="J205" s="474"/>
      <c r="K205" s="474"/>
      <c r="L205" s="474"/>
      <c r="M205" s="474"/>
      <c r="N205" s="474"/>
      <c r="O205" s="474"/>
      <c r="P205" s="474"/>
      <c r="Q205" s="474"/>
      <c r="R205" s="475"/>
      <c r="S205" s="474"/>
      <c r="T205" s="474"/>
      <c r="U205" s="474"/>
      <c r="V205" s="474"/>
      <c r="W205" s="474"/>
      <c r="X205" s="474"/>
      <c r="Y205" s="474"/>
      <c r="Z205" s="474"/>
    </row>
    <row r="206" spans="1:26" ht="15.75" customHeight="1">
      <c r="A206" s="474"/>
      <c r="B206" s="474"/>
      <c r="C206" s="474"/>
      <c r="D206" s="475"/>
      <c r="E206" s="475"/>
      <c r="F206" s="474"/>
      <c r="G206" s="474"/>
      <c r="H206" s="474"/>
      <c r="I206" s="474"/>
      <c r="J206" s="474"/>
      <c r="K206" s="474"/>
      <c r="L206" s="474"/>
      <c r="M206" s="474"/>
      <c r="N206" s="474"/>
      <c r="O206" s="474"/>
      <c r="P206" s="474"/>
      <c r="Q206" s="474"/>
      <c r="R206" s="475"/>
      <c r="S206" s="474"/>
      <c r="T206" s="474"/>
      <c r="U206" s="474"/>
      <c r="V206" s="474"/>
      <c r="W206" s="474"/>
      <c r="X206" s="474"/>
      <c r="Y206" s="474"/>
      <c r="Z206" s="474"/>
    </row>
    <row r="207" spans="1:26" ht="15.75" customHeight="1">
      <c r="A207" s="474"/>
      <c r="B207" s="474"/>
      <c r="C207" s="474"/>
      <c r="D207" s="475"/>
      <c r="E207" s="475"/>
      <c r="F207" s="474"/>
      <c r="G207" s="474"/>
      <c r="H207" s="474"/>
      <c r="I207" s="474"/>
      <c r="J207" s="474"/>
      <c r="K207" s="474"/>
      <c r="L207" s="474"/>
      <c r="M207" s="474"/>
      <c r="N207" s="474"/>
      <c r="O207" s="474"/>
      <c r="P207" s="474"/>
      <c r="Q207" s="474"/>
      <c r="R207" s="475"/>
      <c r="S207" s="474"/>
      <c r="T207" s="474"/>
      <c r="U207" s="474"/>
      <c r="V207" s="474"/>
      <c r="W207" s="474"/>
      <c r="X207" s="474"/>
      <c r="Y207" s="474"/>
      <c r="Z207" s="474"/>
    </row>
    <row r="208" spans="1:26" ht="15.75" customHeight="1">
      <c r="A208" s="474"/>
      <c r="B208" s="474"/>
      <c r="C208" s="474"/>
      <c r="D208" s="475"/>
      <c r="E208" s="475"/>
      <c r="F208" s="474"/>
      <c r="G208" s="474"/>
      <c r="H208" s="474"/>
      <c r="I208" s="474"/>
      <c r="J208" s="474"/>
      <c r="K208" s="474"/>
      <c r="L208" s="474"/>
      <c r="M208" s="474"/>
      <c r="N208" s="474"/>
      <c r="O208" s="474"/>
      <c r="P208" s="474"/>
      <c r="Q208" s="474"/>
      <c r="R208" s="475"/>
      <c r="S208" s="474"/>
      <c r="T208" s="474"/>
      <c r="U208" s="474"/>
      <c r="V208" s="474"/>
      <c r="W208" s="474"/>
      <c r="X208" s="474"/>
      <c r="Y208" s="474"/>
      <c r="Z208" s="474"/>
    </row>
    <row r="209" spans="1:26" ht="15.75" customHeight="1">
      <c r="A209" s="474"/>
      <c r="B209" s="474"/>
      <c r="C209" s="474"/>
      <c r="D209" s="475"/>
      <c r="E209" s="475"/>
      <c r="F209" s="474"/>
      <c r="G209" s="474"/>
      <c r="H209" s="474"/>
      <c r="I209" s="474"/>
      <c r="J209" s="474"/>
      <c r="K209" s="474"/>
      <c r="L209" s="474"/>
      <c r="M209" s="474"/>
      <c r="N209" s="474"/>
      <c r="O209" s="474"/>
      <c r="P209" s="474"/>
      <c r="Q209" s="474"/>
      <c r="R209" s="475"/>
      <c r="S209" s="474"/>
      <c r="T209" s="474"/>
      <c r="U209" s="474"/>
      <c r="V209" s="474"/>
      <c r="W209" s="474"/>
      <c r="X209" s="474"/>
      <c r="Y209" s="474"/>
      <c r="Z209" s="474"/>
    </row>
    <row r="210" spans="1:26" ht="15.75" customHeight="1">
      <c r="A210" s="474"/>
      <c r="B210" s="474"/>
      <c r="C210" s="474"/>
      <c r="D210" s="475"/>
      <c r="E210" s="475"/>
      <c r="F210" s="474"/>
      <c r="G210" s="474"/>
      <c r="H210" s="474"/>
      <c r="I210" s="474"/>
      <c r="J210" s="474"/>
      <c r="K210" s="474"/>
      <c r="L210" s="474"/>
      <c r="M210" s="474"/>
      <c r="N210" s="474"/>
      <c r="O210" s="474"/>
      <c r="P210" s="474"/>
      <c r="Q210" s="474"/>
      <c r="R210" s="475"/>
      <c r="S210" s="474"/>
      <c r="T210" s="474"/>
      <c r="U210" s="474"/>
      <c r="V210" s="474"/>
      <c r="W210" s="474"/>
      <c r="X210" s="474"/>
      <c r="Y210" s="474"/>
      <c r="Z210" s="474"/>
    </row>
    <row r="211" spans="1:26" ht="15.75" customHeight="1">
      <c r="A211" s="474"/>
      <c r="B211" s="474"/>
      <c r="C211" s="474"/>
      <c r="D211" s="475"/>
      <c r="E211" s="475"/>
      <c r="F211" s="474"/>
      <c r="G211" s="474"/>
      <c r="H211" s="474"/>
      <c r="I211" s="474"/>
      <c r="J211" s="474"/>
      <c r="K211" s="474"/>
      <c r="L211" s="474"/>
      <c r="M211" s="474"/>
      <c r="N211" s="474"/>
      <c r="O211" s="474"/>
      <c r="P211" s="474"/>
      <c r="Q211" s="474"/>
      <c r="R211" s="475"/>
      <c r="S211" s="474"/>
      <c r="T211" s="474"/>
      <c r="U211" s="474"/>
      <c r="V211" s="474"/>
      <c r="W211" s="474"/>
      <c r="X211" s="474"/>
      <c r="Y211" s="474"/>
      <c r="Z211" s="474"/>
    </row>
    <row r="212" spans="1:26" ht="15.75" customHeight="1">
      <c r="A212" s="474"/>
      <c r="B212" s="474"/>
      <c r="C212" s="474"/>
      <c r="D212" s="475"/>
      <c r="E212" s="475"/>
      <c r="F212" s="474"/>
      <c r="G212" s="474"/>
      <c r="H212" s="474"/>
      <c r="I212" s="474"/>
      <c r="J212" s="474"/>
      <c r="K212" s="474"/>
      <c r="L212" s="474"/>
      <c r="M212" s="474"/>
      <c r="N212" s="474"/>
      <c r="O212" s="474"/>
      <c r="P212" s="474"/>
      <c r="Q212" s="474"/>
      <c r="R212" s="475"/>
      <c r="S212" s="474"/>
      <c r="T212" s="474"/>
      <c r="U212" s="474"/>
      <c r="V212" s="474"/>
      <c r="W212" s="474"/>
      <c r="X212" s="474"/>
      <c r="Y212" s="474"/>
      <c r="Z212" s="474"/>
    </row>
    <row r="213" spans="1:26" ht="15.75" customHeight="1">
      <c r="A213" s="474"/>
      <c r="B213" s="474"/>
      <c r="C213" s="474"/>
      <c r="D213" s="475"/>
      <c r="E213" s="475"/>
      <c r="F213" s="474"/>
      <c r="G213" s="474"/>
      <c r="H213" s="474"/>
      <c r="I213" s="474"/>
      <c r="J213" s="474"/>
      <c r="K213" s="474"/>
      <c r="L213" s="474"/>
      <c r="M213" s="474"/>
      <c r="N213" s="474"/>
      <c r="O213" s="474"/>
      <c r="P213" s="474"/>
      <c r="Q213" s="474"/>
      <c r="R213" s="475"/>
      <c r="S213" s="474"/>
      <c r="T213" s="474"/>
      <c r="U213" s="474"/>
      <c r="V213" s="474"/>
      <c r="W213" s="474"/>
      <c r="X213" s="474"/>
      <c r="Y213" s="474"/>
      <c r="Z213" s="474"/>
    </row>
    <row r="214" spans="1:26" ht="15.75" customHeight="1">
      <c r="A214" s="474"/>
      <c r="B214" s="474"/>
      <c r="C214" s="474"/>
      <c r="D214" s="475"/>
      <c r="E214" s="475"/>
      <c r="F214" s="474"/>
      <c r="G214" s="474"/>
      <c r="H214" s="474"/>
      <c r="I214" s="474"/>
      <c r="J214" s="474"/>
      <c r="K214" s="474"/>
      <c r="L214" s="474"/>
      <c r="M214" s="474"/>
      <c r="N214" s="474"/>
      <c r="O214" s="474"/>
      <c r="P214" s="474"/>
      <c r="Q214" s="474"/>
      <c r="R214" s="475"/>
      <c r="S214" s="474"/>
      <c r="T214" s="474"/>
      <c r="U214" s="474"/>
      <c r="V214" s="474"/>
      <c r="W214" s="474"/>
      <c r="X214" s="474"/>
      <c r="Y214" s="474"/>
      <c r="Z214" s="474"/>
    </row>
    <row r="215" spans="1:26" ht="15.75" customHeight="1">
      <c r="A215" s="474"/>
      <c r="B215" s="474"/>
      <c r="C215" s="474"/>
      <c r="D215" s="475"/>
      <c r="E215" s="475"/>
      <c r="F215" s="474"/>
      <c r="G215" s="474"/>
      <c r="H215" s="474"/>
      <c r="I215" s="474"/>
      <c r="J215" s="474"/>
      <c r="K215" s="474"/>
      <c r="L215" s="474"/>
      <c r="M215" s="474"/>
      <c r="N215" s="474"/>
      <c r="O215" s="474"/>
      <c r="P215" s="474"/>
      <c r="Q215" s="474"/>
      <c r="R215" s="475"/>
      <c r="S215" s="474"/>
      <c r="T215" s="474"/>
      <c r="U215" s="474"/>
      <c r="V215" s="474"/>
      <c r="W215" s="474"/>
      <c r="X215" s="474"/>
      <c r="Y215" s="474"/>
      <c r="Z215" s="474"/>
    </row>
    <row r="216" spans="1:26" ht="15.75" customHeight="1">
      <c r="A216" s="474"/>
      <c r="B216" s="474"/>
      <c r="C216" s="474"/>
      <c r="D216" s="475"/>
      <c r="E216" s="475"/>
      <c r="F216" s="474"/>
      <c r="G216" s="474"/>
      <c r="H216" s="474"/>
      <c r="I216" s="474"/>
      <c r="J216" s="474"/>
      <c r="K216" s="474"/>
      <c r="L216" s="474"/>
      <c r="M216" s="474"/>
      <c r="N216" s="474"/>
      <c r="O216" s="474"/>
      <c r="P216" s="474"/>
      <c r="Q216" s="474"/>
      <c r="R216" s="475"/>
      <c r="S216" s="474"/>
      <c r="T216" s="474"/>
      <c r="U216" s="474"/>
      <c r="V216" s="474"/>
      <c r="W216" s="474"/>
      <c r="X216" s="474"/>
      <c r="Y216" s="474"/>
      <c r="Z216" s="474"/>
    </row>
    <row r="217" spans="1:26" ht="15.75" customHeight="1">
      <c r="A217" s="474"/>
      <c r="B217" s="474"/>
      <c r="C217" s="474"/>
      <c r="D217" s="475"/>
      <c r="E217" s="475"/>
      <c r="F217" s="474"/>
      <c r="G217" s="474"/>
      <c r="H217" s="474"/>
      <c r="I217" s="474"/>
      <c r="J217" s="474"/>
      <c r="K217" s="474"/>
      <c r="L217" s="474"/>
      <c r="M217" s="474"/>
      <c r="N217" s="474"/>
      <c r="O217" s="474"/>
      <c r="P217" s="474"/>
      <c r="Q217" s="474"/>
      <c r="R217" s="475"/>
      <c r="S217" s="474"/>
      <c r="T217" s="474"/>
      <c r="U217" s="474"/>
      <c r="V217" s="474"/>
      <c r="W217" s="474"/>
      <c r="X217" s="474"/>
      <c r="Y217" s="474"/>
      <c r="Z217" s="474"/>
    </row>
    <row r="218" spans="1:26" ht="15.75" customHeight="1">
      <c r="A218" s="474"/>
      <c r="B218" s="474"/>
      <c r="C218" s="474"/>
      <c r="D218" s="475"/>
      <c r="E218" s="475"/>
      <c r="F218" s="474"/>
      <c r="G218" s="474"/>
      <c r="H218" s="474"/>
      <c r="I218" s="474"/>
      <c r="J218" s="474"/>
      <c r="K218" s="474"/>
      <c r="L218" s="474"/>
      <c r="M218" s="474"/>
      <c r="N218" s="474"/>
      <c r="O218" s="474"/>
      <c r="P218" s="474"/>
      <c r="Q218" s="474"/>
      <c r="R218" s="475"/>
      <c r="S218" s="474"/>
      <c r="T218" s="474"/>
      <c r="U218" s="474"/>
      <c r="V218" s="474"/>
      <c r="W218" s="474"/>
      <c r="X218" s="474"/>
      <c r="Y218" s="474"/>
      <c r="Z218" s="474"/>
    </row>
    <row r="219" spans="1:26" ht="15.75" customHeight="1">
      <c r="A219" s="474"/>
      <c r="B219" s="474"/>
      <c r="C219" s="474"/>
      <c r="D219" s="475"/>
      <c r="E219" s="475"/>
      <c r="F219" s="474"/>
      <c r="G219" s="474"/>
      <c r="H219" s="474"/>
      <c r="I219" s="474"/>
      <c r="J219" s="474"/>
      <c r="K219" s="474"/>
      <c r="L219" s="474"/>
      <c r="M219" s="474"/>
      <c r="N219" s="474"/>
      <c r="O219" s="474"/>
      <c r="P219" s="474"/>
      <c r="Q219" s="474"/>
      <c r="R219" s="475"/>
      <c r="S219" s="474"/>
      <c r="T219" s="474"/>
      <c r="U219" s="474"/>
      <c r="V219" s="474"/>
      <c r="W219" s="474"/>
      <c r="X219" s="474"/>
      <c r="Y219" s="474"/>
      <c r="Z219" s="474"/>
    </row>
    <row r="220" spans="1:26" ht="15.75" customHeight="1">
      <c r="A220" s="474"/>
      <c r="B220" s="474"/>
      <c r="C220" s="474"/>
      <c r="D220" s="475"/>
      <c r="E220" s="475"/>
      <c r="F220" s="474"/>
      <c r="G220" s="474"/>
      <c r="H220" s="474"/>
      <c r="I220" s="474"/>
      <c r="J220" s="474"/>
      <c r="K220" s="474"/>
      <c r="L220" s="474"/>
      <c r="M220" s="474"/>
      <c r="N220" s="474"/>
      <c r="O220" s="474"/>
      <c r="P220" s="474"/>
      <c r="Q220" s="474"/>
      <c r="R220" s="475"/>
      <c r="S220" s="474"/>
      <c r="T220" s="474"/>
      <c r="U220" s="474"/>
      <c r="V220" s="474"/>
      <c r="W220" s="474"/>
      <c r="X220" s="474"/>
      <c r="Y220" s="474"/>
      <c r="Z220" s="474"/>
    </row>
    <row r="221" spans="1:26" ht="15.75" customHeight="1">
      <c r="A221" s="474"/>
      <c r="B221" s="474"/>
      <c r="C221" s="474"/>
      <c r="D221" s="475"/>
      <c r="E221" s="475"/>
      <c r="F221" s="474"/>
      <c r="G221" s="474"/>
      <c r="H221" s="474"/>
      <c r="I221" s="474"/>
      <c r="J221" s="474"/>
      <c r="K221" s="474"/>
      <c r="L221" s="474"/>
      <c r="M221" s="474"/>
      <c r="N221" s="474"/>
      <c r="O221" s="474"/>
      <c r="P221" s="474"/>
      <c r="Q221" s="474"/>
      <c r="R221" s="475"/>
      <c r="S221" s="474"/>
      <c r="T221" s="474"/>
      <c r="U221" s="474"/>
      <c r="V221" s="474"/>
      <c r="W221" s="474"/>
      <c r="X221" s="474"/>
      <c r="Y221" s="474"/>
      <c r="Z221" s="474"/>
    </row>
    <row r="222" spans="1:26" ht="15.75" customHeight="1">
      <c r="A222" s="474"/>
      <c r="B222" s="474"/>
      <c r="C222" s="474"/>
      <c r="D222" s="475"/>
      <c r="E222" s="475"/>
      <c r="F222" s="474"/>
      <c r="G222" s="474"/>
      <c r="H222" s="474"/>
      <c r="I222" s="474"/>
      <c r="J222" s="474"/>
      <c r="K222" s="474"/>
      <c r="L222" s="474"/>
      <c r="M222" s="474"/>
      <c r="N222" s="474"/>
      <c r="O222" s="474"/>
      <c r="P222" s="474"/>
      <c r="Q222" s="474"/>
      <c r="R222" s="475"/>
      <c r="S222" s="474"/>
      <c r="T222" s="474"/>
      <c r="U222" s="474"/>
      <c r="V222" s="474"/>
      <c r="W222" s="474"/>
      <c r="X222" s="474"/>
      <c r="Y222" s="474"/>
      <c r="Z222" s="474"/>
    </row>
    <row r="223" spans="1:26" ht="15.75" customHeight="1">
      <c r="A223" s="474"/>
      <c r="B223" s="474"/>
      <c r="C223" s="474"/>
      <c r="D223" s="475"/>
      <c r="E223" s="475"/>
      <c r="F223" s="474"/>
      <c r="G223" s="474"/>
      <c r="H223" s="474"/>
      <c r="I223" s="474"/>
      <c r="J223" s="474"/>
      <c r="K223" s="474"/>
      <c r="L223" s="474"/>
      <c r="M223" s="474"/>
      <c r="N223" s="474"/>
      <c r="O223" s="474"/>
      <c r="P223" s="474"/>
      <c r="Q223" s="474"/>
      <c r="R223" s="475"/>
      <c r="S223" s="474"/>
      <c r="T223" s="474"/>
      <c r="U223" s="474"/>
      <c r="V223" s="474"/>
      <c r="W223" s="474"/>
      <c r="X223" s="474"/>
      <c r="Y223" s="474"/>
      <c r="Z223" s="474"/>
    </row>
    <row r="224" spans="1:26" ht="15.75" customHeight="1">
      <c r="A224" s="474"/>
      <c r="B224" s="474"/>
      <c r="C224" s="474"/>
      <c r="D224" s="475"/>
      <c r="E224" s="475"/>
      <c r="F224" s="474"/>
      <c r="G224" s="474"/>
      <c r="H224" s="474"/>
      <c r="I224" s="474"/>
      <c r="J224" s="474"/>
      <c r="K224" s="474"/>
      <c r="L224" s="474"/>
      <c r="M224" s="474"/>
      <c r="N224" s="474"/>
      <c r="O224" s="474"/>
      <c r="P224" s="474"/>
      <c r="Q224" s="474"/>
      <c r="R224" s="475"/>
      <c r="S224" s="474"/>
      <c r="T224" s="474"/>
      <c r="U224" s="474"/>
      <c r="V224" s="474"/>
      <c r="W224" s="474"/>
      <c r="X224" s="474"/>
      <c r="Y224" s="474"/>
      <c r="Z224" s="474"/>
    </row>
    <row r="225" spans="1:26" ht="15.75" customHeight="1">
      <c r="A225" s="474"/>
      <c r="B225" s="474"/>
      <c r="C225" s="474"/>
      <c r="D225" s="475"/>
      <c r="E225" s="475"/>
      <c r="F225" s="474"/>
      <c r="G225" s="474"/>
      <c r="H225" s="474"/>
      <c r="I225" s="474"/>
      <c r="J225" s="474"/>
      <c r="K225" s="474"/>
      <c r="L225" s="474"/>
      <c r="M225" s="474"/>
      <c r="N225" s="474"/>
      <c r="O225" s="474"/>
      <c r="P225" s="474"/>
      <c r="Q225" s="474"/>
      <c r="R225" s="475"/>
      <c r="S225" s="474"/>
      <c r="T225" s="474"/>
      <c r="U225" s="474"/>
      <c r="V225" s="474"/>
      <c r="W225" s="474"/>
      <c r="X225" s="474"/>
      <c r="Y225" s="474"/>
      <c r="Z225" s="474"/>
    </row>
    <row r="226" spans="1:26" ht="15.75" customHeight="1">
      <c r="A226" s="474"/>
      <c r="B226" s="474"/>
      <c r="C226" s="474"/>
      <c r="D226" s="475"/>
      <c r="E226" s="475"/>
      <c r="F226" s="474"/>
      <c r="G226" s="474"/>
      <c r="H226" s="474"/>
      <c r="I226" s="474"/>
      <c r="J226" s="474"/>
      <c r="K226" s="474"/>
      <c r="L226" s="474"/>
      <c r="M226" s="474"/>
      <c r="N226" s="474"/>
      <c r="O226" s="474"/>
      <c r="P226" s="474"/>
      <c r="Q226" s="474"/>
      <c r="R226" s="475"/>
      <c r="S226" s="474"/>
      <c r="T226" s="474"/>
      <c r="U226" s="474"/>
      <c r="V226" s="474"/>
      <c r="W226" s="474"/>
      <c r="X226" s="474"/>
      <c r="Y226" s="474"/>
      <c r="Z226" s="474"/>
    </row>
    <row r="227" spans="1:26" ht="15.75" customHeight="1">
      <c r="A227" s="474"/>
      <c r="B227" s="474"/>
      <c r="C227" s="474"/>
      <c r="D227" s="475"/>
      <c r="E227" s="475"/>
      <c r="F227" s="474"/>
      <c r="G227" s="474"/>
      <c r="H227" s="474"/>
      <c r="I227" s="474"/>
      <c r="J227" s="474"/>
      <c r="K227" s="474"/>
      <c r="L227" s="474"/>
      <c r="M227" s="474"/>
      <c r="N227" s="474"/>
      <c r="O227" s="474"/>
      <c r="P227" s="474"/>
      <c r="Q227" s="474"/>
      <c r="R227" s="475"/>
      <c r="S227" s="474"/>
      <c r="T227" s="474"/>
      <c r="U227" s="474"/>
      <c r="V227" s="474"/>
      <c r="W227" s="474"/>
      <c r="X227" s="474"/>
      <c r="Y227" s="474"/>
      <c r="Z227" s="474"/>
    </row>
    <row r="228" spans="1:26" ht="15.75" customHeight="1">
      <c r="A228" s="474"/>
      <c r="B228" s="474"/>
      <c r="C228" s="474"/>
      <c r="D228" s="475"/>
      <c r="E228" s="475"/>
      <c r="F228" s="474"/>
      <c r="G228" s="474"/>
      <c r="H228" s="474"/>
      <c r="I228" s="474"/>
      <c r="J228" s="474"/>
      <c r="K228" s="474"/>
      <c r="L228" s="474"/>
      <c r="M228" s="474"/>
      <c r="N228" s="474"/>
      <c r="O228" s="474"/>
      <c r="P228" s="474"/>
      <c r="Q228" s="474"/>
      <c r="R228" s="475"/>
      <c r="S228" s="474"/>
      <c r="T228" s="474"/>
      <c r="U228" s="474"/>
      <c r="V228" s="474"/>
      <c r="W228" s="474"/>
      <c r="X228" s="474"/>
      <c r="Y228" s="474"/>
      <c r="Z228" s="474"/>
    </row>
    <row r="229" spans="1:26" ht="15.75" customHeight="1">
      <c r="A229" s="474"/>
      <c r="B229" s="474"/>
      <c r="C229" s="474"/>
      <c r="D229" s="475"/>
      <c r="E229" s="475"/>
      <c r="F229" s="474"/>
      <c r="G229" s="474"/>
      <c r="H229" s="474"/>
      <c r="I229" s="474"/>
      <c r="J229" s="474"/>
      <c r="K229" s="474"/>
      <c r="L229" s="474"/>
      <c r="M229" s="474"/>
      <c r="N229" s="474"/>
      <c r="O229" s="474"/>
      <c r="P229" s="474"/>
      <c r="Q229" s="474"/>
      <c r="R229" s="475"/>
      <c r="S229" s="474"/>
      <c r="T229" s="474"/>
      <c r="U229" s="474"/>
      <c r="V229" s="474"/>
      <c r="W229" s="474"/>
      <c r="X229" s="474"/>
      <c r="Y229" s="474"/>
      <c r="Z229" s="474"/>
    </row>
    <row r="230" spans="1:26" ht="15.75" customHeight="1">
      <c r="A230" s="474"/>
      <c r="B230" s="474"/>
      <c r="C230" s="474"/>
      <c r="D230" s="475"/>
      <c r="E230" s="475"/>
      <c r="F230" s="474"/>
      <c r="G230" s="474"/>
      <c r="H230" s="474"/>
      <c r="I230" s="474"/>
      <c r="J230" s="474"/>
      <c r="K230" s="474"/>
      <c r="L230" s="474"/>
      <c r="M230" s="474"/>
      <c r="N230" s="474"/>
      <c r="O230" s="474"/>
      <c r="P230" s="474"/>
      <c r="Q230" s="474"/>
      <c r="R230" s="475"/>
      <c r="S230" s="474"/>
      <c r="T230" s="474"/>
      <c r="U230" s="474"/>
      <c r="V230" s="474"/>
      <c r="W230" s="474"/>
      <c r="X230" s="474"/>
      <c r="Y230" s="474"/>
      <c r="Z230" s="474"/>
    </row>
    <row r="231" spans="1:26" ht="15.75" customHeight="1">
      <c r="A231" s="474"/>
      <c r="B231" s="474"/>
      <c r="C231" s="474"/>
      <c r="D231" s="475"/>
      <c r="E231" s="475"/>
      <c r="F231" s="474"/>
      <c r="G231" s="474"/>
      <c r="H231" s="474"/>
      <c r="I231" s="474"/>
      <c r="J231" s="474"/>
      <c r="K231" s="474"/>
      <c r="L231" s="474"/>
      <c r="M231" s="474"/>
      <c r="N231" s="474"/>
      <c r="O231" s="474"/>
      <c r="P231" s="474"/>
      <c r="Q231" s="474"/>
      <c r="R231" s="475"/>
      <c r="S231" s="474"/>
      <c r="T231" s="474"/>
      <c r="U231" s="474"/>
      <c r="V231" s="474"/>
      <c r="W231" s="474"/>
      <c r="X231" s="474"/>
      <c r="Y231" s="474"/>
      <c r="Z231" s="474"/>
    </row>
    <row r="232" spans="1:26" ht="15.75" customHeight="1">
      <c r="A232" s="474"/>
      <c r="B232" s="474"/>
      <c r="C232" s="474"/>
      <c r="D232" s="475"/>
      <c r="E232" s="475"/>
      <c r="F232" s="474"/>
      <c r="G232" s="474"/>
      <c r="H232" s="474"/>
      <c r="I232" s="474"/>
      <c r="J232" s="474"/>
      <c r="K232" s="474"/>
      <c r="L232" s="474"/>
      <c r="M232" s="474"/>
      <c r="N232" s="474"/>
      <c r="O232" s="474"/>
      <c r="P232" s="474"/>
      <c r="Q232" s="474"/>
      <c r="R232" s="475"/>
      <c r="S232" s="474"/>
      <c r="T232" s="474"/>
      <c r="U232" s="474"/>
      <c r="V232" s="474"/>
      <c r="W232" s="474"/>
      <c r="X232" s="474"/>
      <c r="Y232" s="474"/>
      <c r="Z232" s="474"/>
    </row>
    <row r="233" spans="1:26" ht="15.75" customHeight="1">
      <c r="A233" s="474"/>
      <c r="B233" s="474"/>
      <c r="C233" s="474"/>
      <c r="D233" s="475"/>
      <c r="E233" s="475"/>
      <c r="F233" s="474"/>
      <c r="G233" s="474"/>
      <c r="H233" s="474"/>
      <c r="I233" s="474"/>
      <c r="J233" s="474"/>
      <c r="K233" s="474"/>
      <c r="L233" s="474"/>
      <c r="M233" s="474"/>
      <c r="N233" s="474"/>
      <c r="O233" s="474"/>
      <c r="P233" s="474"/>
      <c r="Q233" s="474"/>
      <c r="R233" s="475"/>
      <c r="S233" s="474"/>
      <c r="T233" s="474"/>
      <c r="U233" s="474"/>
      <c r="V233" s="474"/>
      <c r="W233" s="474"/>
      <c r="X233" s="474"/>
      <c r="Y233" s="474"/>
      <c r="Z233" s="474"/>
    </row>
    <row r="234" spans="1:26" ht="15.75" customHeight="1">
      <c r="A234" s="474"/>
      <c r="B234" s="474"/>
      <c r="C234" s="474"/>
      <c r="D234" s="475"/>
      <c r="E234" s="475"/>
      <c r="F234" s="474"/>
      <c r="G234" s="474"/>
      <c r="H234" s="474"/>
      <c r="I234" s="474"/>
      <c r="J234" s="474"/>
      <c r="K234" s="474"/>
      <c r="L234" s="474"/>
      <c r="M234" s="474"/>
      <c r="N234" s="474"/>
      <c r="O234" s="474"/>
      <c r="P234" s="474"/>
      <c r="Q234" s="474"/>
      <c r="R234" s="475"/>
      <c r="S234" s="474"/>
      <c r="T234" s="474"/>
      <c r="U234" s="474"/>
      <c r="V234" s="474"/>
      <c r="W234" s="474"/>
      <c r="X234" s="474"/>
      <c r="Y234" s="474"/>
      <c r="Z234" s="474"/>
    </row>
    <row r="235" spans="1:26" ht="15.75" customHeight="1">
      <c r="A235" s="474"/>
      <c r="B235" s="474"/>
      <c r="C235" s="474"/>
      <c r="D235" s="475"/>
      <c r="E235" s="475"/>
      <c r="F235" s="474"/>
      <c r="G235" s="474"/>
      <c r="H235" s="474"/>
      <c r="I235" s="474"/>
      <c r="J235" s="474"/>
      <c r="K235" s="474"/>
      <c r="L235" s="474"/>
      <c r="M235" s="474"/>
      <c r="N235" s="474"/>
      <c r="O235" s="474"/>
      <c r="P235" s="474"/>
      <c r="Q235" s="474"/>
      <c r="R235" s="475"/>
      <c r="S235" s="474"/>
      <c r="T235" s="474"/>
      <c r="U235" s="474"/>
      <c r="V235" s="474"/>
      <c r="W235" s="474"/>
      <c r="X235" s="474"/>
      <c r="Y235" s="474"/>
      <c r="Z235" s="474"/>
    </row>
    <row r="236" spans="1:26" ht="15.75" customHeight="1">
      <c r="A236" s="474"/>
      <c r="B236" s="474"/>
      <c r="C236" s="474"/>
      <c r="D236" s="475"/>
      <c r="E236" s="475"/>
      <c r="F236" s="474"/>
      <c r="G236" s="474"/>
      <c r="H236" s="474"/>
      <c r="I236" s="474"/>
      <c r="J236" s="474"/>
      <c r="K236" s="474"/>
      <c r="L236" s="474"/>
      <c r="M236" s="474"/>
      <c r="N236" s="474"/>
      <c r="O236" s="474"/>
      <c r="P236" s="474"/>
      <c r="Q236" s="474"/>
      <c r="R236" s="475"/>
      <c r="S236" s="474"/>
      <c r="T236" s="474"/>
      <c r="U236" s="474"/>
      <c r="V236" s="474"/>
      <c r="W236" s="474"/>
      <c r="X236" s="474"/>
      <c r="Y236" s="474"/>
      <c r="Z236" s="474"/>
    </row>
    <row r="237" spans="1:26" ht="15.75" customHeight="1">
      <c r="A237" s="474"/>
      <c r="B237" s="474"/>
      <c r="C237" s="474"/>
      <c r="D237" s="475"/>
      <c r="E237" s="475"/>
      <c r="F237" s="474"/>
      <c r="G237" s="474"/>
      <c r="H237" s="474"/>
      <c r="I237" s="474"/>
      <c r="J237" s="474"/>
      <c r="K237" s="474"/>
      <c r="L237" s="474"/>
      <c r="M237" s="474"/>
      <c r="N237" s="474"/>
      <c r="O237" s="474"/>
      <c r="P237" s="474"/>
      <c r="Q237" s="474"/>
      <c r="R237" s="475"/>
      <c r="S237" s="474"/>
      <c r="T237" s="474"/>
      <c r="U237" s="474"/>
      <c r="V237" s="474"/>
      <c r="W237" s="474"/>
      <c r="X237" s="474"/>
      <c r="Y237" s="474"/>
      <c r="Z237" s="474"/>
    </row>
    <row r="238" spans="1:26" ht="15.75" customHeight="1">
      <c r="A238" s="474"/>
      <c r="B238" s="474"/>
      <c r="C238" s="474"/>
      <c r="D238" s="475"/>
      <c r="E238" s="475"/>
      <c r="F238" s="474"/>
      <c r="G238" s="474"/>
      <c r="H238" s="474"/>
      <c r="I238" s="474"/>
      <c r="J238" s="474"/>
      <c r="K238" s="474"/>
      <c r="L238" s="474"/>
      <c r="M238" s="474"/>
      <c r="N238" s="474"/>
      <c r="O238" s="474"/>
      <c r="P238" s="474"/>
      <c r="Q238" s="474"/>
      <c r="R238" s="475"/>
      <c r="S238" s="474"/>
      <c r="T238" s="474"/>
      <c r="U238" s="474"/>
      <c r="V238" s="474"/>
      <c r="W238" s="474"/>
      <c r="X238" s="474"/>
      <c r="Y238" s="474"/>
      <c r="Z238" s="474"/>
    </row>
    <row r="239" spans="1:26" ht="15.75" customHeight="1">
      <c r="A239" s="474"/>
      <c r="B239" s="474"/>
      <c r="C239" s="474"/>
      <c r="D239" s="475"/>
      <c r="E239" s="475"/>
      <c r="F239" s="474"/>
      <c r="G239" s="474"/>
      <c r="H239" s="474"/>
      <c r="I239" s="474"/>
      <c r="J239" s="474"/>
      <c r="K239" s="474"/>
      <c r="L239" s="474"/>
      <c r="M239" s="474"/>
      <c r="N239" s="474"/>
      <c r="O239" s="474"/>
      <c r="P239" s="474"/>
      <c r="Q239" s="474"/>
      <c r="R239" s="475"/>
      <c r="S239" s="474"/>
      <c r="T239" s="474"/>
      <c r="U239" s="474"/>
      <c r="V239" s="474"/>
      <c r="W239" s="474"/>
      <c r="X239" s="474"/>
      <c r="Y239" s="474"/>
      <c r="Z239" s="474"/>
    </row>
    <row r="240" spans="1:26" ht="15.75" customHeight="1">
      <c r="A240" s="474"/>
      <c r="B240" s="474"/>
      <c r="C240" s="474"/>
      <c r="D240" s="475"/>
      <c r="E240" s="475"/>
      <c r="F240" s="474"/>
      <c r="G240" s="474"/>
      <c r="H240" s="474"/>
      <c r="I240" s="474"/>
      <c r="J240" s="474"/>
      <c r="K240" s="474"/>
      <c r="L240" s="474"/>
      <c r="M240" s="474"/>
      <c r="N240" s="474"/>
      <c r="O240" s="474"/>
      <c r="P240" s="474"/>
      <c r="Q240" s="474"/>
      <c r="R240" s="475"/>
      <c r="S240" s="474"/>
      <c r="T240" s="474"/>
      <c r="U240" s="474"/>
      <c r="V240" s="474"/>
      <c r="W240" s="474"/>
      <c r="X240" s="474"/>
      <c r="Y240" s="474"/>
      <c r="Z240" s="474"/>
    </row>
    <row r="241" spans="1:26" ht="15.75" customHeight="1">
      <c r="A241" s="474"/>
      <c r="B241" s="474"/>
      <c r="C241" s="474"/>
      <c r="D241" s="475"/>
      <c r="E241" s="475"/>
      <c r="F241" s="474"/>
      <c r="G241" s="474"/>
      <c r="H241" s="474"/>
      <c r="I241" s="474"/>
      <c r="J241" s="474"/>
      <c r="K241" s="474"/>
      <c r="L241" s="474"/>
      <c r="M241" s="474"/>
      <c r="N241" s="474"/>
      <c r="O241" s="474"/>
      <c r="P241" s="474"/>
      <c r="Q241" s="474"/>
      <c r="R241" s="475"/>
      <c r="S241" s="474"/>
      <c r="T241" s="474"/>
      <c r="U241" s="474"/>
      <c r="V241" s="474"/>
      <c r="W241" s="474"/>
      <c r="X241" s="474"/>
      <c r="Y241" s="474"/>
      <c r="Z241" s="474"/>
    </row>
    <row r="242" spans="1:26" ht="15.75" customHeight="1">
      <c r="A242" s="474"/>
      <c r="B242" s="474"/>
      <c r="C242" s="474"/>
      <c r="D242" s="475"/>
      <c r="E242" s="475"/>
      <c r="F242" s="474"/>
      <c r="G242" s="474"/>
      <c r="H242" s="474"/>
      <c r="I242" s="474"/>
      <c r="J242" s="474"/>
      <c r="K242" s="474"/>
      <c r="L242" s="474"/>
      <c r="M242" s="474"/>
      <c r="N242" s="474"/>
      <c r="O242" s="474"/>
      <c r="P242" s="474"/>
      <c r="Q242" s="474"/>
      <c r="R242" s="475"/>
      <c r="S242" s="474"/>
      <c r="T242" s="474"/>
      <c r="U242" s="474"/>
      <c r="V242" s="474"/>
      <c r="W242" s="474"/>
      <c r="X242" s="474"/>
      <c r="Y242" s="474"/>
      <c r="Z242" s="474"/>
    </row>
    <row r="243" spans="1:26" ht="15.75" customHeight="1">
      <c r="A243" s="474"/>
      <c r="B243" s="474"/>
      <c r="C243" s="474"/>
      <c r="D243" s="475"/>
      <c r="E243" s="475"/>
      <c r="F243" s="474"/>
      <c r="G243" s="474"/>
      <c r="H243" s="474"/>
      <c r="I243" s="474"/>
      <c r="J243" s="474"/>
      <c r="K243" s="474"/>
      <c r="L243" s="474"/>
      <c r="M243" s="474"/>
      <c r="N243" s="474"/>
      <c r="O243" s="474"/>
      <c r="P243" s="474"/>
      <c r="Q243" s="474"/>
      <c r="R243" s="475"/>
      <c r="S243" s="474"/>
      <c r="T243" s="474"/>
      <c r="U243" s="474"/>
      <c r="V243" s="474"/>
      <c r="W243" s="474"/>
      <c r="X243" s="474"/>
      <c r="Y243" s="474"/>
      <c r="Z243" s="474"/>
    </row>
    <row r="244" spans="1:26" ht="15.75" customHeight="1">
      <c r="A244" s="474"/>
      <c r="B244" s="474"/>
      <c r="C244" s="474"/>
      <c r="D244" s="475"/>
      <c r="E244" s="475"/>
      <c r="F244" s="474"/>
      <c r="G244" s="474"/>
      <c r="H244" s="474"/>
      <c r="I244" s="474"/>
      <c r="J244" s="474"/>
      <c r="K244" s="474"/>
      <c r="L244" s="474"/>
      <c r="M244" s="474"/>
      <c r="N244" s="474"/>
      <c r="O244" s="474"/>
      <c r="P244" s="474"/>
      <c r="Q244" s="474"/>
      <c r="R244" s="475"/>
      <c r="S244" s="474"/>
      <c r="T244" s="474"/>
      <c r="U244" s="474"/>
      <c r="V244" s="474"/>
      <c r="W244" s="474"/>
      <c r="X244" s="474"/>
      <c r="Y244" s="474"/>
      <c r="Z244" s="474"/>
    </row>
    <row r="245" spans="1:26" ht="15.75" customHeight="1">
      <c r="A245" s="474"/>
      <c r="B245" s="474"/>
      <c r="C245" s="474"/>
      <c r="D245" s="475"/>
      <c r="E245" s="475"/>
      <c r="F245" s="474"/>
      <c r="G245" s="474"/>
      <c r="H245" s="474"/>
      <c r="I245" s="474"/>
      <c r="J245" s="474"/>
      <c r="K245" s="474"/>
      <c r="L245" s="474"/>
      <c r="M245" s="474"/>
      <c r="N245" s="474"/>
      <c r="O245" s="474"/>
      <c r="P245" s="474"/>
      <c r="Q245" s="474"/>
      <c r="R245" s="475"/>
      <c r="S245" s="474"/>
      <c r="T245" s="474"/>
      <c r="U245" s="474"/>
      <c r="V245" s="474"/>
      <c r="W245" s="474"/>
      <c r="X245" s="474"/>
      <c r="Y245" s="474"/>
      <c r="Z245" s="474"/>
    </row>
    <row r="246" spans="1:26" ht="15.75" customHeight="1">
      <c r="A246" s="474"/>
      <c r="B246" s="474"/>
      <c r="C246" s="474"/>
      <c r="D246" s="475"/>
      <c r="E246" s="475"/>
      <c r="F246" s="474"/>
      <c r="G246" s="474"/>
      <c r="H246" s="474"/>
      <c r="I246" s="474"/>
      <c r="J246" s="474"/>
      <c r="K246" s="474"/>
      <c r="L246" s="474"/>
      <c r="M246" s="474"/>
      <c r="N246" s="474"/>
      <c r="O246" s="474"/>
      <c r="P246" s="474"/>
      <c r="Q246" s="474"/>
      <c r="R246" s="475"/>
      <c r="S246" s="474"/>
      <c r="T246" s="474"/>
      <c r="U246" s="474"/>
      <c r="V246" s="474"/>
      <c r="W246" s="474"/>
      <c r="X246" s="474"/>
      <c r="Y246" s="474"/>
      <c r="Z246" s="474"/>
    </row>
    <row r="247" spans="1:26" ht="15.75" customHeight="1">
      <c r="A247" s="474"/>
      <c r="B247" s="474"/>
      <c r="C247" s="474"/>
      <c r="D247" s="475"/>
      <c r="E247" s="475"/>
      <c r="F247" s="474"/>
      <c r="G247" s="474"/>
      <c r="H247" s="474"/>
      <c r="I247" s="474"/>
      <c r="J247" s="474"/>
      <c r="K247" s="474"/>
      <c r="L247" s="474"/>
      <c r="M247" s="474"/>
      <c r="N247" s="474"/>
      <c r="O247" s="474"/>
      <c r="P247" s="474"/>
      <c r="Q247" s="474"/>
      <c r="R247" s="475"/>
      <c r="S247" s="474"/>
      <c r="T247" s="474"/>
      <c r="U247" s="474"/>
      <c r="V247" s="474"/>
      <c r="W247" s="474"/>
      <c r="X247" s="474"/>
      <c r="Y247" s="474"/>
      <c r="Z247" s="474"/>
    </row>
    <row r="248" spans="1:26" ht="15.75" customHeight="1">
      <c r="A248" s="474"/>
      <c r="B248" s="474"/>
      <c r="C248" s="474"/>
      <c r="D248" s="475"/>
      <c r="E248" s="475"/>
      <c r="F248" s="474"/>
      <c r="G248" s="474"/>
      <c r="H248" s="474"/>
      <c r="I248" s="474"/>
      <c r="J248" s="474"/>
      <c r="K248" s="474"/>
      <c r="L248" s="474"/>
      <c r="M248" s="474"/>
      <c r="N248" s="474"/>
      <c r="O248" s="474"/>
      <c r="P248" s="474"/>
      <c r="Q248" s="474"/>
      <c r="R248" s="475"/>
      <c r="S248" s="474"/>
      <c r="T248" s="474"/>
      <c r="U248" s="474"/>
      <c r="V248" s="474"/>
      <c r="W248" s="474"/>
      <c r="X248" s="474"/>
      <c r="Y248" s="474"/>
      <c r="Z248" s="474"/>
    </row>
    <row r="249" spans="1:26" ht="15.75" customHeight="1">
      <c r="A249" s="474"/>
      <c r="B249" s="474"/>
      <c r="C249" s="474"/>
      <c r="D249" s="475"/>
      <c r="E249" s="475"/>
      <c r="F249" s="474"/>
      <c r="G249" s="474"/>
      <c r="H249" s="474"/>
      <c r="I249" s="474"/>
      <c r="J249" s="474"/>
      <c r="K249" s="474"/>
      <c r="L249" s="474"/>
      <c r="M249" s="474"/>
      <c r="N249" s="474"/>
      <c r="O249" s="474"/>
      <c r="P249" s="474"/>
      <c r="Q249" s="474"/>
      <c r="R249" s="475"/>
      <c r="S249" s="474"/>
      <c r="T249" s="474"/>
      <c r="U249" s="474"/>
      <c r="V249" s="474"/>
      <c r="W249" s="474"/>
      <c r="X249" s="474"/>
      <c r="Y249" s="474"/>
      <c r="Z249" s="474"/>
    </row>
    <row r="250" spans="1:26" ht="15.75" customHeight="1">
      <c r="A250" s="474"/>
      <c r="B250" s="474"/>
      <c r="C250" s="474"/>
      <c r="D250" s="475"/>
      <c r="E250" s="475"/>
      <c r="F250" s="474"/>
      <c r="G250" s="474"/>
      <c r="H250" s="474"/>
      <c r="I250" s="474"/>
      <c r="J250" s="474"/>
      <c r="K250" s="474"/>
      <c r="L250" s="474"/>
      <c r="M250" s="474"/>
      <c r="N250" s="474"/>
      <c r="O250" s="474"/>
      <c r="P250" s="474"/>
      <c r="Q250" s="474"/>
      <c r="R250" s="475"/>
      <c r="S250" s="474"/>
      <c r="T250" s="474"/>
      <c r="U250" s="474"/>
      <c r="V250" s="474"/>
      <c r="W250" s="474"/>
      <c r="X250" s="474"/>
      <c r="Y250" s="474"/>
      <c r="Z250" s="474"/>
    </row>
    <row r="251" spans="1:26" ht="15.75" customHeight="1">
      <c r="A251" s="474"/>
      <c r="B251" s="474"/>
      <c r="C251" s="474"/>
      <c r="D251" s="475"/>
      <c r="E251" s="475"/>
      <c r="F251" s="474"/>
      <c r="G251" s="474"/>
      <c r="H251" s="474"/>
      <c r="I251" s="474"/>
      <c r="J251" s="474"/>
      <c r="K251" s="474"/>
      <c r="L251" s="474"/>
      <c r="M251" s="474"/>
      <c r="N251" s="474"/>
      <c r="O251" s="474"/>
      <c r="P251" s="474"/>
      <c r="Q251" s="474"/>
      <c r="R251" s="475"/>
      <c r="S251" s="474"/>
      <c r="T251" s="474"/>
      <c r="U251" s="474"/>
      <c r="V251" s="474"/>
      <c r="W251" s="474"/>
      <c r="X251" s="474"/>
      <c r="Y251" s="474"/>
      <c r="Z251" s="474"/>
    </row>
    <row r="252" spans="1:26" ht="15.75" customHeight="1">
      <c r="A252" s="474"/>
      <c r="B252" s="474"/>
      <c r="C252" s="474"/>
      <c r="D252" s="475"/>
      <c r="E252" s="475"/>
      <c r="F252" s="474"/>
      <c r="G252" s="474"/>
      <c r="H252" s="474"/>
      <c r="I252" s="474"/>
      <c r="J252" s="474"/>
      <c r="K252" s="474"/>
      <c r="L252" s="474"/>
      <c r="M252" s="474"/>
      <c r="N252" s="474"/>
      <c r="O252" s="474"/>
      <c r="P252" s="474"/>
      <c r="Q252" s="474"/>
      <c r="R252" s="475"/>
      <c r="S252" s="474"/>
      <c r="T252" s="474"/>
      <c r="U252" s="474"/>
      <c r="V252" s="474"/>
      <c r="W252" s="474"/>
      <c r="X252" s="474"/>
      <c r="Y252" s="474"/>
      <c r="Z252" s="474"/>
    </row>
    <row r="253" spans="1:26" ht="15.75" customHeight="1">
      <c r="A253" s="474"/>
      <c r="B253" s="474"/>
      <c r="C253" s="474"/>
      <c r="D253" s="475"/>
      <c r="E253" s="475"/>
      <c r="F253" s="474"/>
      <c r="G253" s="474"/>
      <c r="H253" s="474"/>
      <c r="I253" s="474"/>
      <c r="J253" s="474"/>
      <c r="K253" s="474"/>
      <c r="L253" s="474"/>
      <c r="M253" s="474"/>
      <c r="N253" s="474"/>
      <c r="O253" s="474"/>
      <c r="P253" s="474"/>
      <c r="Q253" s="474"/>
      <c r="R253" s="475"/>
      <c r="S253" s="474"/>
      <c r="T253" s="474"/>
      <c r="U253" s="474"/>
      <c r="V253" s="474"/>
      <c r="W253" s="474"/>
      <c r="X253" s="474"/>
      <c r="Y253" s="474"/>
      <c r="Z253" s="474"/>
    </row>
    <row r="254" spans="1:26" ht="15.75" customHeight="1">
      <c r="A254" s="474"/>
      <c r="B254" s="474"/>
      <c r="C254" s="474"/>
      <c r="D254" s="475"/>
      <c r="E254" s="475"/>
      <c r="F254" s="474"/>
      <c r="G254" s="474"/>
      <c r="H254" s="474"/>
      <c r="I254" s="474"/>
      <c r="J254" s="474"/>
      <c r="K254" s="474"/>
      <c r="L254" s="474"/>
      <c r="M254" s="474"/>
      <c r="N254" s="474"/>
      <c r="O254" s="474"/>
      <c r="P254" s="474"/>
      <c r="Q254" s="474"/>
      <c r="R254" s="475"/>
      <c r="S254" s="474"/>
      <c r="T254" s="474"/>
      <c r="U254" s="474"/>
      <c r="V254" s="474"/>
      <c r="W254" s="474"/>
      <c r="X254" s="474"/>
      <c r="Y254" s="474"/>
      <c r="Z254" s="474"/>
    </row>
    <row r="255" spans="1:26" ht="15.75" customHeight="1">
      <c r="A255" s="474"/>
      <c r="B255" s="474"/>
      <c r="C255" s="474"/>
      <c r="D255" s="475"/>
      <c r="E255" s="475"/>
      <c r="F255" s="474"/>
      <c r="G255" s="474"/>
      <c r="H255" s="474"/>
      <c r="I255" s="474"/>
      <c r="J255" s="474"/>
      <c r="K255" s="474"/>
      <c r="L255" s="474"/>
      <c r="M255" s="474"/>
      <c r="N255" s="474"/>
      <c r="O255" s="474"/>
      <c r="P255" s="474"/>
      <c r="Q255" s="474"/>
      <c r="R255" s="475"/>
      <c r="S255" s="474"/>
      <c r="T255" s="474"/>
      <c r="U255" s="474"/>
      <c r="V255" s="474"/>
      <c r="W255" s="474"/>
      <c r="X255" s="474"/>
      <c r="Y255" s="474"/>
      <c r="Z255" s="474"/>
    </row>
    <row r="256" spans="1:26" ht="15.75" customHeight="1">
      <c r="A256" s="474"/>
      <c r="B256" s="474"/>
      <c r="C256" s="474"/>
      <c r="D256" s="475"/>
      <c r="E256" s="475"/>
      <c r="F256" s="474"/>
      <c r="G256" s="474"/>
      <c r="H256" s="474"/>
      <c r="I256" s="474"/>
      <c r="J256" s="474"/>
      <c r="K256" s="474"/>
      <c r="L256" s="474"/>
      <c r="M256" s="474"/>
      <c r="N256" s="474"/>
      <c r="O256" s="474"/>
      <c r="P256" s="474"/>
      <c r="Q256" s="474"/>
      <c r="R256" s="475"/>
      <c r="S256" s="474"/>
      <c r="T256" s="474"/>
      <c r="U256" s="474"/>
      <c r="V256" s="474"/>
      <c r="W256" s="474"/>
      <c r="X256" s="474"/>
      <c r="Y256" s="474"/>
      <c r="Z256" s="474"/>
    </row>
    <row r="257" spans="1:26" ht="15.75" customHeight="1">
      <c r="A257" s="474"/>
      <c r="B257" s="474"/>
      <c r="C257" s="474"/>
      <c r="D257" s="475"/>
      <c r="E257" s="475"/>
      <c r="F257" s="474"/>
      <c r="G257" s="474"/>
      <c r="H257" s="474"/>
      <c r="I257" s="474"/>
      <c r="J257" s="474"/>
      <c r="K257" s="474"/>
      <c r="L257" s="474"/>
      <c r="M257" s="474"/>
      <c r="N257" s="474"/>
      <c r="O257" s="474"/>
      <c r="P257" s="474"/>
      <c r="Q257" s="474"/>
      <c r="R257" s="475"/>
      <c r="S257" s="474"/>
      <c r="T257" s="474"/>
      <c r="U257" s="474"/>
      <c r="V257" s="474"/>
      <c r="W257" s="474"/>
      <c r="X257" s="474"/>
      <c r="Y257" s="474"/>
      <c r="Z257" s="474"/>
    </row>
    <row r="258" spans="1:26" ht="15.75" customHeight="1">
      <c r="A258" s="474"/>
      <c r="B258" s="474"/>
      <c r="C258" s="474"/>
      <c r="D258" s="475"/>
      <c r="E258" s="475"/>
      <c r="F258" s="474"/>
      <c r="G258" s="474"/>
      <c r="H258" s="474"/>
      <c r="I258" s="474"/>
      <c r="J258" s="474"/>
      <c r="K258" s="474"/>
      <c r="L258" s="474"/>
      <c r="M258" s="474"/>
      <c r="N258" s="474"/>
      <c r="O258" s="474"/>
      <c r="P258" s="474"/>
      <c r="Q258" s="474"/>
      <c r="R258" s="475"/>
      <c r="S258" s="474"/>
      <c r="T258" s="474"/>
      <c r="U258" s="474"/>
      <c r="V258" s="474"/>
      <c r="W258" s="474"/>
      <c r="X258" s="474"/>
      <c r="Y258" s="474"/>
      <c r="Z258" s="474"/>
    </row>
    <row r="259" spans="1:26" ht="15.75" customHeight="1">
      <c r="A259" s="474"/>
      <c r="B259" s="474"/>
      <c r="C259" s="474"/>
      <c r="D259" s="475"/>
      <c r="E259" s="475"/>
      <c r="F259" s="474"/>
      <c r="G259" s="474"/>
      <c r="H259" s="474"/>
      <c r="I259" s="474"/>
      <c r="J259" s="474"/>
      <c r="K259" s="474"/>
      <c r="L259" s="474"/>
      <c r="M259" s="474"/>
      <c r="N259" s="474"/>
      <c r="O259" s="474"/>
      <c r="P259" s="474"/>
      <c r="Q259" s="474"/>
      <c r="R259" s="475"/>
      <c r="S259" s="474"/>
      <c r="T259" s="474"/>
      <c r="U259" s="474"/>
      <c r="V259" s="474"/>
      <c r="W259" s="474"/>
      <c r="X259" s="474"/>
      <c r="Y259" s="474"/>
      <c r="Z259" s="474"/>
    </row>
    <row r="260" spans="1:26" ht="15.75" customHeight="1">
      <c r="A260" s="474"/>
      <c r="B260" s="474"/>
      <c r="C260" s="474"/>
      <c r="D260" s="475"/>
      <c r="E260" s="475"/>
      <c r="F260" s="474"/>
      <c r="G260" s="474"/>
      <c r="H260" s="474"/>
      <c r="I260" s="474"/>
      <c r="J260" s="474"/>
      <c r="K260" s="474"/>
      <c r="L260" s="474"/>
      <c r="M260" s="474"/>
      <c r="N260" s="474"/>
      <c r="O260" s="474"/>
      <c r="P260" s="474"/>
      <c r="Q260" s="474"/>
      <c r="R260" s="475"/>
      <c r="S260" s="474"/>
      <c r="T260" s="474"/>
      <c r="U260" s="474"/>
      <c r="V260" s="474"/>
      <c r="W260" s="474"/>
      <c r="X260" s="474"/>
      <c r="Y260" s="474"/>
      <c r="Z260" s="474"/>
    </row>
    <row r="261" spans="1:26" ht="15.75" customHeight="1">
      <c r="A261" s="474"/>
      <c r="B261" s="474"/>
      <c r="C261" s="474"/>
      <c r="D261" s="475"/>
      <c r="E261" s="475"/>
      <c r="F261" s="474"/>
      <c r="G261" s="474"/>
      <c r="H261" s="474"/>
      <c r="I261" s="474"/>
      <c r="J261" s="474"/>
      <c r="K261" s="474"/>
      <c r="L261" s="474"/>
      <c r="M261" s="474"/>
      <c r="N261" s="474"/>
      <c r="O261" s="474"/>
      <c r="P261" s="474"/>
      <c r="Q261" s="474"/>
      <c r="R261" s="475"/>
      <c r="S261" s="474"/>
      <c r="T261" s="474"/>
      <c r="U261" s="474"/>
      <c r="V261" s="474"/>
      <c r="W261" s="474"/>
      <c r="X261" s="474"/>
      <c r="Y261" s="474"/>
      <c r="Z261" s="474"/>
    </row>
    <row r="262" spans="1:26" ht="15.75" customHeight="1">
      <c r="A262" s="474"/>
      <c r="B262" s="474"/>
      <c r="C262" s="474"/>
      <c r="D262" s="475"/>
      <c r="E262" s="475"/>
      <c r="F262" s="474"/>
      <c r="G262" s="474"/>
      <c r="H262" s="474"/>
      <c r="I262" s="474"/>
      <c r="J262" s="474"/>
      <c r="K262" s="474"/>
      <c r="L262" s="474"/>
      <c r="M262" s="474"/>
      <c r="N262" s="474"/>
      <c r="O262" s="474"/>
      <c r="P262" s="474"/>
      <c r="Q262" s="474"/>
      <c r="R262" s="475"/>
      <c r="S262" s="474"/>
      <c r="T262" s="474"/>
      <c r="U262" s="474"/>
      <c r="V262" s="474"/>
      <c r="W262" s="474"/>
      <c r="X262" s="474"/>
      <c r="Y262" s="474"/>
      <c r="Z262" s="474"/>
    </row>
    <row r="263" spans="1:26" ht="15.75" customHeight="1">
      <c r="A263" s="474"/>
      <c r="B263" s="474"/>
      <c r="C263" s="474"/>
      <c r="D263" s="475"/>
      <c r="E263" s="475"/>
      <c r="F263" s="474"/>
      <c r="G263" s="474"/>
      <c r="H263" s="474"/>
      <c r="I263" s="474"/>
      <c r="J263" s="474"/>
      <c r="K263" s="474"/>
      <c r="L263" s="474"/>
      <c r="M263" s="474"/>
      <c r="N263" s="474"/>
      <c r="O263" s="474"/>
      <c r="P263" s="474"/>
      <c r="Q263" s="474"/>
      <c r="R263" s="475"/>
      <c r="S263" s="474"/>
      <c r="T263" s="474"/>
      <c r="U263" s="474"/>
      <c r="V263" s="474"/>
      <c r="W263" s="474"/>
      <c r="X263" s="474"/>
      <c r="Y263" s="474"/>
      <c r="Z263" s="474"/>
    </row>
    <row r="264" spans="1:26" ht="15.75" customHeight="1">
      <c r="A264" s="474"/>
      <c r="B264" s="474"/>
      <c r="C264" s="474"/>
      <c r="D264" s="475"/>
      <c r="E264" s="475"/>
      <c r="F264" s="474"/>
      <c r="G264" s="474"/>
      <c r="H264" s="474"/>
      <c r="I264" s="474"/>
      <c r="J264" s="474"/>
      <c r="K264" s="474"/>
      <c r="L264" s="474"/>
      <c r="M264" s="474"/>
      <c r="N264" s="474"/>
      <c r="O264" s="474"/>
      <c r="P264" s="474"/>
      <c r="Q264" s="474"/>
      <c r="R264" s="475"/>
      <c r="S264" s="474"/>
      <c r="T264" s="474"/>
      <c r="U264" s="474"/>
      <c r="V264" s="474"/>
      <c r="W264" s="474"/>
      <c r="X264" s="474"/>
      <c r="Y264" s="474"/>
      <c r="Z264" s="474"/>
    </row>
    <row r="265" spans="1:26" ht="15.75" customHeight="1">
      <c r="A265" s="474"/>
      <c r="B265" s="474"/>
      <c r="C265" s="474"/>
      <c r="D265" s="475"/>
      <c r="E265" s="475"/>
      <c r="F265" s="474"/>
      <c r="G265" s="474"/>
      <c r="H265" s="474"/>
      <c r="I265" s="474"/>
      <c r="J265" s="474"/>
      <c r="K265" s="474"/>
      <c r="L265" s="474"/>
      <c r="M265" s="474"/>
      <c r="N265" s="474"/>
      <c r="O265" s="474"/>
      <c r="P265" s="474"/>
      <c r="Q265" s="474"/>
      <c r="R265" s="475"/>
      <c r="S265" s="474"/>
      <c r="T265" s="474"/>
      <c r="U265" s="474"/>
      <c r="V265" s="474"/>
      <c r="W265" s="474"/>
      <c r="X265" s="474"/>
      <c r="Y265" s="474"/>
      <c r="Z265" s="474"/>
    </row>
    <row r="266" spans="1:26" ht="15.75" customHeight="1">
      <c r="A266" s="474"/>
      <c r="B266" s="474"/>
      <c r="C266" s="474"/>
      <c r="D266" s="475"/>
      <c r="E266" s="475"/>
      <c r="F266" s="474"/>
      <c r="G266" s="474"/>
      <c r="H266" s="474"/>
      <c r="I266" s="474"/>
      <c r="J266" s="474"/>
      <c r="K266" s="474"/>
      <c r="L266" s="474"/>
      <c r="M266" s="474"/>
      <c r="N266" s="474"/>
      <c r="O266" s="474"/>
      <c r="P266" s="474"/>
      <c r="Q266" s="474"/>
      <c r="R266" s="475"/>
      <c r="S266" s="474"/>
      <c r="T266" s="474"/>
      <c r="U266" s="474"/>
      <c r="V266" s="474"/>
      <c r="W266" s="474"/>
      <c r="X266" s="474"/>
      <c r="Y266" s="474"/>
      <c r="Z266" s="474"/>
    </row>
    <row r="267" spans="1:26" ht="15.75" customHeight="1">
      <c r="A267" s="474"/>
      <c r="B267" s="474"/>
      <c r="C267" s="474"/>
      <c r="D267" s="475"/>
      <c r="E267" s="475"/>
      <c r="F267" s="474"/>
      <c r="G267" s="474"/>
      <c r="H267" s="474"/>
      <c r="I267" s="474"/>
      <c r="J267" s="474"/>
      <c r="K267" s="474"/>
      <c r="L267" s="474"/>
      <c r="M267" s="474"/>
      <c r="N267" s="474"/>
      <c r="O267" s="474"/>
      <c r="P267" s="474"/>
      <c r="Q267" s="474"/>
      <c r="R267" s="475"/>
      <c r="S267" s="474"/>
      <c r="T267" s="474"/>
      <c r="U267" s="474"/>
      <c r="V267" s="474"/>
      <c r="W267" s="474"/>
      <c r="X267" s="474"/>
      <c r="Y267" s="474"/>
      <c r="Z267" s="474"/>
    </row>
    <row r="268" spans="1:26" ht="15.75" customHeight="1">
      <c r="A268" s="474"/>
      <c r="B268" s="474"/>
      <c r="C268" s="474"/>
      <c r="D268" s="475"/>
      <c r="E268" s="475"/>
      <c r="F268" s="474"/>
      <c r="G268" s="474"/>
      <c r="H268" s="474"/>
      <c r="I268" s="474"/>
      <c r="J268" s="474"/>
      <c r="K268" s="474"/>
      <c r="L268" s="474"/>
      <c r="M268" s="474"/>
      <c r="N268" s="474"/>
      <c r="O268" s="474"/>
      <c r="P268" s="474"/>
      <c r="Q268" s="474"/>
      <c r="R268" s="475"/>
      <c r="S268" s="474"/>
      <c r="T268" s="474"/>
      <c r="U268" s="474"/>
      <c r="V268" s="474"/>
      <c r="W268" s="474"/>
      <c r="X268" s="474"/>
      <c r="Y268" s="474"/>
      <c r="Z268" s="474"/>
    </row>
    <row r="269" spans="1:26" ht="15.75" customHeight="1">
      <c r="A269" s="474"/>
      <c r="B269" s="474"/>
      <c r="C269" s="474"/>
      <c r="D269" s="475"/>
      <c r="E269" s="475"/>
      <c r="F269" s="474"/>
      <c r="G269" s="474"/>
      <c r="H269" s="474"/>
      <c r="I269" s="474"/>
      <c r="J269" s="474"/>
      <c r="K269" s="474"/>
      <c r="L269" s="474"/>
      <c r="M269" s="474"/>
      <c r="N269" s="474"/>
      <c r="O269" s="474"/>
      <c r="P269" s="474"/>
      <c r="Q269" s="474"/>
      <c r="R269" s="475"/>
      <c r="S269" s="474"/>
      <c r="T269" s="474"/>
      <c r="U269" s="474"/>
      <c r="V269" s="474"/>
      <c r="W269" s="474"/>
      <c r="X269" s="474"/>
      <c r="Y269" s="474"/>
      <c r="Z269" s="474"/>
    </row>
    <row r="270" spans="1:26" ht="15.75" customHeight="1">
      <c r="A270" s="474"/>
      <c r="B270" s="474"/>
      <c r="C270" s="474"/>
      <c r="D270" s="475"/>
      <c r="E270" s="475"/>
      <c r="F270" s="474"/>
      <c r="G270" s="474"/>
      <c r="H270" s="474"/>
      <c r="I270" s="474"/>
      <c r="J270" s="474"/>
      <c r="K270" s="474"/>
      <c r="L270" s="474"/>
      <c r="M270" s="474"/>
      <c r="N270" s="474"/>
      <c r="O270" s="474"/>
      <c r="P270" s="474"/>
      <c r="Q270" s="474"/>
      <c r="R270" s="475"/>
      <c r="S270" s="474"/>
      <c r="T270" s="474"/>
      <c r="U270" s="474"/>
      <c r="V270" s="474"/>
      <c r="W270" s="474"/>
      <c r="X270" s="474"/>
      <c r="Y270" s="474"/>
      <c r="Z270" s="474"/>
    </row>
    <row r="271" spans="1:26" ht="15.75" customHeight="1">
      <c r="A271" s="474"/>
      <c r="B271" s="474"/>
      <c r="C271" s="474"/>
      <c r="D271" s="475"/>
      <c r="E271" s="475"/>
      <c r="F271" s="474"/>
      <c r="G271" s="474"/>
      <c r="H271" s="474"/>
      <c r="I271" s="474"/>
      <c r="J271" s="474"/>
      <c r="K271" s="474"/>
      <c r="L271" s="474"/>
      <c r="M271" s="474"/>
      <c r="N271" s="474"/>
      <c r="O271" s="474"/>
      <c r="P271" s="474"/>
      <c r="Q271" s="474"/>
      <c r="R271" s="475"/>
      <c r="S271" s="474"/>
      <c r="T271" s="474"/>
      <c r="U271" s="474"/>
      <c r="V271" s="474"/>
      <c r="W271" s="474"/>
      <c r="X271" s="474"/>
      <c r="Y271" s="474"/>
      <c r="Z271" s="474"/>
    </row>
    <row r="272" spans="1:26" ht="15.75" customHeight="1">
      <c r="A272" s="474"/>
      <c r="B272" s="474"/>
      <c r="C272" s="474"/>
      <c r="D272" s="475"/>
      <c r="E272" s="475"/>
      <c r="F272" s="474"/>
      <c r="G272" s="474"/>
      <c r="H272" s="474"/>
      <c r="I272" s="474"/>
      <c r="J272" s="474"/>
      <c r="K272" s="474"/>
      <c r="L272" s="474"/>
      <c r="M272" s="474"/>
      <c r="N272" s="474"/>
      <c r="O272" s="474"/>
      <c r="P272" s="474"/>
      <c r="Q272" s="474"/>
      <c r="R272" s="475"/>
      <c r="S272" s="474"/>
      <c r="T272" s="474"/>
      <c r="U272" s="474"/>
      <c r="V272" s="474"/>
      <c r="W272" s="474"/>
      <c r="X272" s="474"/>
      <c r="Y272" s="474"/>
      <c r="Z272" s="474"/>
    </row>
    <row r="273" spans="1:26" ht="15.75" customHeight="1">
      <c r="A273" s="474"/>
      <c r="B273" s="474"/>
      <c r="C273" s="474"/>
      <c r="D273" s="475"/>
      <c r="E273" s="475"/>
      <c r="F273" s="474"/>
      <c r="G273" s="474"/>
      <c r="H273" s="474"/>
      <c r="I273" s="474"/>
      <c r="J273" s="474"/>
      <c r="K273" s="474"/>
      <c r="L273" s="474"/>
      <c r="M273" s="474"/>
      <c r="N273" s="474"/>
      <c r="O273" s="474"/>
      <c r="P273" s="474"/>
      <c r="Q273" s="474"/>
      <c r="R273" s="475"/>
      <c r="S273" s="474"/>
      <c r="T273" s="474"/>
      <c r="U273" s="474"/>
      <c r="V273" s="474"/>
      <c r="W273" s="474"/>
      <c r="X273" s="474"/>
      <c r="Y273" s="474"/>
      <c r="Z273" s="474"/>
    </row>
    <row r="274" spans="1:26" ht="15.75" customHeight="1">
      <c r="A274" s="474"/>
      <c r="B274" s="474"/>
      <c r="C274" s="474"/>
      <c r="D274" s="475"/>
      <c r="E274" s="475"/>
      <c r="F274" s="474"/>
      <c r="G274" s="474"/>
      <c r="H274" s="474"/>
      <c r="I274" s="474"/>
      <c r="J274" s="474"/>
      <c r="K274" s="474"/>
      <c r="L274" s="474"/>
      <c r="M274" s="474"/>
      <c r="N274" s="474"/>
      <c r="O274" s="474"/>
      <c r="P274" s="474"/>
      <c r="Q274" s="474"/>
      <c r="R274" s="475"/>
      <c r="S274" s="474"/>
      <c r="T274" s="474"/>
      <c r="U274" s="474"/>
      <c r="V274" s="474"/>
      <c r="W274" s="474"/>
      <c r="X274" s="474"/>
      <c r="Y274" s="474"/>
      <c r="Z274" s="474"/>
    </row>
    <row r="275" spans="1:26" ht="15.75" customHeight="1">
      <c r="A275" s="474"/>
      <c r="B275" s="474"/>
      <c r="C275" s="474"/>
      <c r="D275" s="475"/>
      <c r="E275" s="475"/>
      <c r="F275" s="474"/>
      <c r="G275" s="474"/>
      <c r="H275" s="474"/>
      <c r="I275" s="474"/>
      <c r="J275" s="474"/>
      <c r="K275" s="474"/>
      <c r="L275" s="474"/>
      <c r="M275" s="474"/>
      <c r="N275" s="474"/>
      <c r="O275" s="474"/>
      <c r="P275" s="474"/>
      <c r="Q275" s="474"/>
      <c r="R275" s="475"/>
      <c r="S275" s="474"/>
      <c r="T275" s="474"/>
      <c r="U275" s="474"/>
      <c r="V275" s="474"/>
      <c r="W275" s="474"/>
      <c r="X275" s="474"/>
      <c r="Y275" s="474"/>
      <c r="Z275" s="474"/>
    </row>
    <row r="276" spans="1:26" ht="15.75" customHeight="1">
      <c r="A276" s="474"/>
      <c r="B276" s="474"/>
      <c r="C276" s="474"/>
      <c r="D276" s="475"/>
      <c r="E276" s="475"/>
      <c r="F276" s="474"/>
      <c r="G276" s="474"/>
      <c r="H276" s="474"/>
      <c r="I276" s="474"/>
      <c r="J276" s="474"/>
      <c r="K276" s="474"/>
      <c r="L276" s="474"/>
      <c r="M276" s="474"/>
      <c r="N276" s="474"/>
      <c r="O276" s="474"/>
      <c r="P276" s="474"/>
      <c r="Q276" s="474"/>
      <c r="R276" s="475"/>
      <c r="S276" s="474"/>
      <c r="T276" s="474"/>
      <c r="U276" s="474"/>
      <c r="V276" s="474"/>
      <c r="W276" s="474"/>
      <c r="X276" s="474"/>
      <c r="Y276" s="474"/>
      <c r="Z276" s="474"/>
    </row>
    <row r="277" spans="1:26" ht="15.75" customHeight="1">
      <c r="A277" s="474"/>
      <c r="B277" s="474"/>
      <c r="C277" s="474"/>
      <c r="D277" s="475"/>
      <c r="E277" s="475"/>
      <c r="F277" s="474"/>
      <c r="G277" s="474"/>
      <c r="H277" s="474"/>
      <c r="I277" s="474"/>
      <c r="J277" s="474"/>
      <c r="K277" s="474"/>
      <c r="L277" s="474"/>
      <c r="M277" s="474"/>
      <c r="N277" s="474"/>
      <c r="O277" s="474"/>
      <c r="P277" s="474"/>
      <c r="Q277" s="474"/>
      <c r="R277" s="475"/>
      <c r="S277" s="474"/>
      <c r="T277" s="474"/>
      <c r="U277" s="474"/>
      <c r="V277" s="474"/>
      <c r="W277" s="474"/>
      <c r="X277" s="474"/>
      <c r="Y277" s="474"/>
      <c r="Z277" s="474"/>
    </row>
    <row r="278" spans="1:26" ht="15.75" customHeight="1">
      <c r="A278" s="474"/>
      <c r="B278" s="474"/>
      <c r="C278" s="474"/>
      <c r="D278" s="475"/>
      <c r="E278" s="475"/>
      <c r="F278" s="474"/>
      <c r="G278" s="474"/>
      <c r="H278" s="474"/>
      <c r="I278" s="474"/>
      <c r="J278" s="474"/>
      <c r="K278" s="474"/>
      <c r="L278" s="474"/>
      <c r="M278" s="474"/>
      <c r="N278" s="474"/>
      <c r="O278" s="474"/>
      <c r="P278" s="474"/>
      <c r="Q278" s="474"/>
      <c r="R278" s="475"/>
      <c r="S278" s="474"/>
      <c r="T278" s="474"/>
      <c r="U278" s="474"/>
      <c r="V278" s="474"/>
      <c r="W278" s="474"/>
      <c r="X278" s="474"/>
      <c r="Y278" s="474"/>
      <c r="Z278" s="474"/>
    </row>
    <row r="279" spans="1:26" ht="15.75" customHeight="1">
      <c r="A279" s="474"/>
      <c r="B279" s="474"/>
      <c r="C279" s="474"/>
      <c r="D279" s="475"/>
      <c r="E279" s="475"/>
      <c r="F279" s="474"/>
      <c r="G279" s="474"/>
      <c r="H279" s="474"/>
      <c r="I279" s="474"/>
      <c r="J279" s="474"/>
      <c r="K279" s="474"/>
      <c r="L279" s="474"/>
      <c r="M279" s="474"/>
      <c r="N279" s="474"/>
      <c r="O279" s="474"/>
      <c r="P279" s="474"/>
      <c r="Q279" s="474"/>
      <c r="R279" s="475"/>
      <c r="S279" s="474"/>
      <c r="T279" s="474"/>
      <c r="U279" s="474"/>
      <c r="V279" s="474"/>
      <c r="W279" s="474"/>
      <c r="X279" s="474"/>
      <c r="Y279" s="474"/>
      <c r="Z279" s="474"/>
    </row>
    <row r="280" spans="1:26" ht="15.75" customHeight="1">
      <c r="A280" s="474"/>
      <c r="B280" s="474"/>
      <c r="C280" s="474"/>
      <c r="D280" s="475"/>
      <c r="E280" s="475"/>
      <c r="F280" s="474"/>
      <c r="G280" s="474"/>
      <c r="H280" s="474"/>
      <c r="I280" s="474"/>
      <c r="J280" s="474"/>
      <c r="K280" s="474"/>
      <c r="L280" s="474"/>
      <c r="M280" s="474"/>
      <c r="N280" s="474"/>
      <c r="O280" s="474"/>
      <c r="P280" s="474"/>
      <c r="Q280" s="474"/>
      <c r="R280" s="475"/>
      <c r="S280" s="474"/>
      <c r="T280" s="474"/>
      <c r="U280" s="474"/>
      <c r="V280" s="474"/>
      <c r="W280" s="474"/>
      <c r="X280" s="474"/>
      <c r="Y280" s="474"/>
      <c r="Z280" s="474"/>
    </row>
    <row r="281" spans="1:26" ht="15.75" customHeight="1">
      <c r="A281" s="474"/>
      <c r="B281" s="474"/>
      <c r="C281" s="474"/>
      <c r="D281" s="475"/>
      <c r="E281" s="475"/>
      <c r="F281" s="474"/>
      <c r="G281" s="474"/>
      <c r="H281" s="474"/>
      <c r="I281" s="474"/>
      <c r="J281" s="474"/>
      <c r="K281" s="474"/>
      <c r="L281" s="474"/>
      <c r="M281" s="474"/>
      <c r="N281" s="474"/>
      <c r="O281" s="474"/>
      <c r="P281" s="474"/>
      <c r="Q281" s="474"/>
      <c r="R281" s="475"/>
      <c r="S281" s="474"/>
      <c r="T281" s="474"/>
      <c r="U281" s="474"/>
      <c r="V281" s="474"/>
      <c r="W281" s="474"/>
      <c r="X281" s="474"/>
      <c r="Y281" s="474"/>
      <c r="Z281" s="474"/>
    </row>
    <row r="282" spans="1:26" ht="15.75" customHeight="1">
      <c r="A282" s="474"/>
      <c r="B282" s="474"/>
      <c r="C282" s="474"/>
      <c r="D282" s="475"/>
      <c r="E282" s="475"/>
      <c r="F282" s="474"/>
      <c r="G282" s="474"/>
      <c r="H282" s="474"/>
      <c r="I282" s="474"/>
      <c r="J282" s="474"/>
      <c r="K282" s="474"/>
      <c r="L282" s="474"/>
      <c r="M282" s="474"/>
      <c r="N282" s="474"/>
      <c r="O282" s="474"/>
      <c r="P282" s="474"/>
      <c r="Q282" s="474"/>
      <c r="R282" s="475"/>
      <c r="S282" s="474"/>
      <c r="T282" s="474"/>
      <c r="U282" s="474"/>
      <c r="V282" s="474"/>
      <c r="W282" s="474"/>
      <c r="X282" s="474"/>
      <c r="Y282" s="474"/>
      <c r="Z282" s="474"/>
    </row>
    <row r="283" spans="1:26" ht="15.75" customHeight="1">
      <c r="A283" s="474"/>
      <c r="B283" s="474"/>
      <c r="C283" s="474"/>
      <c r="D283" s="475"/>
      <c r="E283" s="475"/>
      <c r="F283" s="474"/>
      <c r="G283" s="474"/>
      <c r="H283" s="474"/>
      <c r="I283" s="474"/>
      <c r="J283" s="474"/>
      <c r="K283" s="474"/>
      <c r="L283" s="474"/>
      <c r="M283" s="474"/>
      <c r="N283" s="474"/>
      <c r="O283" s="474"/>
      <c r="P283" s="474"/>
      <c r="Q283" s="474"/>
      <c r="R283" s="475"/>
      <c r="S283" s="474"/>
      <c r="T283" s="474"/>
      <c r="U283" s="474"/>
      <c r="V283" s="474"/>
      <c r="W283" s="474"/>
      <c r="X283" s="474"/>
      <c r="Y283" s="474"/>
      <c r="Z283" s="474"/>
    </row>
    <row r="284" spans="1:26" ht="15.75" customHeight="1">
      <c r="A284" s="474"/>
      <c r="B284" s="474"/>
      <c r="C284" s="474"/>
      <c r="D284" s="475"/>
      <c r="E284" s="475"/>
      <c r="F284" s="474"/>
      <c r="G284" s="474"/>
      <c r="H284" s="474"/>
      <c r="I284" s="474"/>
      <c r="J284" s="474"/>
      <c r="K284" s="474"/>
      <c r="L284" s="474"/>
      <c r="M284" s="474"/>
      <c r="N284" s="474"/>
      <c r="O284" s="474"/>
      <c r="P284" s="474"/>
      <c r="Q284" s="474"/>
      <c r="R284" s="475"/>
      <c r="S284" s="474"/>
      <c r="T284" s="474"/>
      <c r="U284" s="474"/>
      <c r="V284" s="474"/>
      <c r="W284" s="474"/>
      <c r="X284" s="474"/>
      <c r="Y284" s="474"/>
      <c r="Z284" s="474"/>
    </row>
    <row r="285" spans="1:26" ht="15.75" customHeight="1">
      <c r="A285" s="474"/>
      <c r="B285" s="474"/>
      <c r="C285" s="474"/>
      <c r="D285" s="475"/>
      <c r="E285" s="475"/>
      <c r="F285" s="474"/>
      <c r="G285" s="474"/>
      <c r="H285" s="474"/>
      <c r="I285" s="474"/>
      <c r="J285" s="474"/>
      <c r="K285" s="474"/>
      <c r="L285" s="474"/>
      <c r="M285" s="474"/>
      <c r="N285" s="474"/>
      <c r="O285" s="474"/>
      <c r="P285" s="474"/>
      <c r="Q285" s="474"/>
      <c r="R285" s="475"/>
      <c r="S285" s="474"/>
      <c r="T285" s="474"/>
      <c r="U285" s="474"/>
      <c r="V285" s="474"/>
      <c r="W285" s="474"/>
      <c r="X285" s="474"/>
      <c r="Y285" s="474"/>
      <c r="Z285" s="474"/>
    </row>
    <row r="286" spans="1:26" ht="15.75" customHeight="1">
      <c r="A286" s="474"/>
      <c r="B286" s="474"/>
      <c r="C286" s="474"/>
      <c r="D286" s="475"/>
      <c r="E286" s="475"/>
      <c r="F286" s="474"/>
      <c r="G286" s="474"/>
      <c r="H286" s="474"/>
      <c r="I286" s="474"/>
      <c r="J286" s="474"/>
      <c r="K286" s="474"/>
      <c r="L286" s="474"/>
      <c r="M286" s="474"/>
      <c r="N286" s="474"/>
      <c r="O286" s="474"/>
      <c r="P286" s="474"/>
      <c r="Q286" s="474"/>
      <c r="R286" s="475"/>
      <c r="S286" s="474"/>
      <c r="T286" s="474"/>
      <c r="U286" s="474"/>
      <c r="V286" s="474"/>
      <c r="W286" s="474"/>
      <c r="X286" s="474"/>
      <c r="Y286" s="474"/>
      <c r="Z286" s="474"/>
    </row>
    <row r="287" spans="1:26" ht="15.75" customHeight="1">
      <c r="A287" s="474"/>
      <c r="B287" s="474"/>
      <c r="C287" s="474"/>
      <c r="D287" s="475"/>
      <c r="E287" s="475"/>
      <c r="F287" s="474"/>
      <c r="G287" s="474"/>
      <c r="H287" s="474"/>
      <c r="I287" s="474"/>
      <c r="J287" s="474"/>
      <c r="K287" s="474"/>
      <c r="L287" s="474"/>
      <c r="M287" s="474"/>
      <c r="N287" s="474"/>
      <c r="O287" s="474"/>
      <c r="P287" s="474"/>
      <c r="Q287" s="474"/>
      <c r="R287" s="475"/>
      <c r="S287" s="474"/>
      <c r="T287" s="474"/>
      <c r="U287" s="474"/>
      <c r="V287" s="474"/>
      <c r="W287" s="474"/>
      <c r="X287" s="474"/>
      <c r="Y287" s="474"/>
      <c r="Z287" s="474"/>
    </row>
    <row r="288" spans="1:26" ht="15.75" customHeight="1">
      <c r="A288" s="474"/>
      <c r="B288" s="474"/>
      <c r="C288" s="474"/>
      <c r="D288" s="475"/>
      <c r="E288" s="475"/>
      <c r="F288" s="474"/>
      <c r="G288" s="474"/>
      <c r="H288" s="474"/>
      <c r="I288" s="474"/>
      <c r="J288" s="474"/>
      <c r="K288" s="474"/>
      <c r="L288" s="474"/>
      <c r="M288" s="474"/>
      <c r="N288" s="474"/>
      <c r="O288" s="474"/>
      <c r="P288" s="474"/>
      <c r="Q288" s="474"/>
      <c r="R288" s="475"/>
      <c r="S288" s="474"/>
      <c r="T288" s="474"/>
      <c r="U288" s="474"/>
      <c r="V288" s="474"/>
      <c r="W288" s="474"/>
      <c r="X288" s="474"/>
      <c r="Y288" s="474"/>
      <c r="Z288" s="474"/>
    </row>
    <row r="289" spans="1:26" ht="15.75" customHeight="1">
      <c r="A289" s="474"/>
      <c r="B289" s="474"/>
      <c r="C289" s="474"/>
      <c r="D289" s="475"/>
      <c r="E289" s="475"/>
      <c r="F289" s="474"/>
      <c r="G289" s="474"/>
      <c r="H289" s="474"/>
      <c r="I289" s="474"/>
      <c r="J289" s="474"/>
      <c r="K289" s="474"/>
      <c r="L289" s="474"/>
      <c r="M289" s="474"/>
      <c r="N289" s="474"/>
      <c r="O289" s="474"/>
      <c r="P289" s="474"/>
      <c r="Q289" s="474"/>
      <c r="R289" s="475"/>
      <c r="S289" s="474"/>
      <c r="T289" s="474"/>
      <c r="U289" s="474"/>
      <c r="V289" s="474"/>
      <c r="W289" s="474"/>
      <c r="X289" s="474"/>
      <c r="Y289" s="474"/>
      <c r="Z289" s="474"/>
    </row>
    <row r="290" spans="1:26" ht="15.75" customHeight="1">
      <c r="A290" s="474"/>
      <c r="B290" s="474"/>
      <c r="C290" s="474"/>
      <c r="D290" s="475"/>
      <c r="E290" s="475"/>
      <c r="F290" s="474"/>
      <c r="G290" s="474"/>
      <c r="H290" s="474"/>
      <c r="I290" s="474"/>
      <c r="J290" s="474"/>
      <c r="K290" s="474"/>
      <c r="L290" s="474"/>
      <c r="M290" s="474"/>
      <c r="N290" s="474"/>
      <c r="O290" s="474"/>
      <c r="P290" s="474"/>
      <c r="Q290" s="474"/>
      <c r="R290" s="475"/>
      <c r="S290" s="474"/>
      <c r="T290" s="474"/>
      <c r="U290" s="474"/>
      <c r="V290" s="474"/>
      <c r="W290" s="474"/>
      <c r="X290" s="474"/>
      <c r="Y290" s="474"/>
      <c r="Z290" s="474"/>
    </row>
    <row r="291" spans="1:26" ht="15.75" customHeight="1">
      <c r="A291" s="474"/>
      <c r="B291" s="474"/>
      <c r="C291" s="474"/>
      <c r="D291" s="475"/>
      <c r="E291" s="475"/>
      <c r="F291" s="474"/>
      <c r="G291" s="474"/>
      <c r="H291" s="474"/>
      <c r="I291" s="474"/>
      <c r="J291" s="474"/>
      <c r="K291" s="474"/>
      <c r="L291" s="474"/>
      <c r="M291" s="474"/>
      <c r="N291" s="474"/>
      <c r="O291" s="474"/>
      <c r="P291" s="474"/>
      <c r="Q291" s="474"/>
      <c r="R291" s="475"/>
      <c r="S291" s="474"/>
      <c r="T291" s="474"/>
      <c r="U291" s="474"/>
      <c r="V291" s="474"/>
      <c r="W291" s="474"/>
      <c r="X291" s="474"/>
      <c r="Y291" s="474"/>
      <c r="Z291" s="474"/>
    </row>
    <row r="292" spans="1:26" ht="15.75" customHeight="1">
      <c r="A292" s="474"/>
      <c r="B292" s="474"/>
      <c r="C292" s="474"/>
      <c r="D292" s="475"/>
      <c r="E292" s="475"/>
      <c r="F292" s="474"/>
      <c r="G292" s="474"/>
      <c r="H292" s="474"/>
      <c r="I292" s="474"/>
      <c r="J292" s="474"/>
      <c r="K292" s="474"/>
      <c r="L292" s="474"/>
      <c r="M292" s="474"/>
      <c r="N292" s="474"/>
      <c r="O292" s="474"/>
      <c r="P292" s="474"/>
      <c r="Q292" s="474"/>
      <c r="R292" s="475"/>
      <c r="S292" s="474"/>
      <c r="T292" s="474"/>
      <c r="U292" s="474"/>
      <c r="V292" s="474"/>
      <c r="W292" s="474"/>
      <c r="X292" s="474"/>
      <c r="Y292" s="474"/>
      <c r="Z292" s="474"/>
    </row>
    <row r="293" spans="1:26" ht="15.75" customHeight="1">
      <c r="A293" s="474"/>
      <c r="B293" s="474"/>
      <c r="C293" s="474"/>
      <c r="D293" s="475"/>
      <c r="E293" s="475"/>
      <c r="F293" s="474"/>
      <c r="G293" s="474"/>
      <c r="H293" s="474"/>
      <c r="I293" s="474"/>
      <c r="J293" s="474"/>
      <c r="K293" s="474"/>
      <c r="L293" s="474"/>
      <c r="M293" s="474"/>
      <c r="N293" s="474"/>
      <c r="O293" s="474"/>
      <c r="P293" s="474"/>
      <c r="Q293" s="474"/>
      <c r="R293" s="475"/>
      <c r="S293" s="474"/>
      <c r="T293" s="474"/>
      <c r="U293" s="474"/>
      <c r="V293" s="474"/>
      <c r="W293" s="474"/>
      <c r="X293" s="474"/>
      <c r="Y293" s="474"/>
      <c r="Z293" s="474"/>
    </row>
    <row r="294" spans="1:26" ht="15.75" customHeight="1">
      <c r="A294" s="474"/>
      <c r="B294" s="474"/>
      <c r="C294" s="474"/>
      <c r="D294" s="475"/>
      <c r="E294" s="475"/>
      <c r="F294" s="474"/>
      <c r="G294" s="474"/>
      <c r="H294" s="474"/>
      <c r="I294" s="474"/>
      <c r="J294" s="474"/>
      <c r="K294" s="474"/>
      <c r="L294" s="474"/>
      <c r="M294" s="474"/>
      <c r="N294" s="474"/>
      <c r="O294" s="474"/>
      <c r="P294" s="474"/>
      <c r="Q294" s="474"/>
      <c r="R294" s="475"/>
      <c r="S294" s="474"/>
      <c r="T294" s="474"/>
      <c r="U294" s="474"/>
      <c r="V294" s="474"/>
      <c r="W294" s="474"/>
      <c r="X294" s="474"/>
      <c r="Y294" s="474"/>
      <c r="Z294" s="474"/>
    </row>
    <row r="295" spans="1:26" ht="15.75" customHeight="1">
      <c r="A295" s="474"/>
      <c r="B295" s="474"/>
      <c r="C295" s="474"/>
      <c r="D295" s="475"/>
      <c r="E295" s="475"/>
      <c r="F295" s="474"/>
      <c r="G295" s="474"/>
      <c r="H295" s="474"/>
      <c r="I295" s="474"/>
      <c r="J295" s="474"/>
      <c r="K295" s="474"/>
      <c r="L295" s="474"/>
      <c r="M295" s="474"/>
      <c r="N295" s="474"/>
      <c r="O295" s="474"/>
      <c r="P295" s="474"/>
      <c r="Q295" s="474"/>
      <c r="R295" s="475"/>
      <c r="S295" s="474"/>
      <c r="T295" s="474"/>
      <c r="U295" s="474"/>
      <c r="V295" s="474"/>
      <c r="W295" s="474"/>
      <c r="X295" s="474"/>
      <c r="Y295" s="474"/>
      <c r="Z295" s="474"/>
    </row>
    <row r="296" spans="1:26" ht="15.75" customHeight="1">
      <c r="A296" s="474"/>
      <c r="B296" s="474"/>
      <c r="C296" s="474"/>
      <c r="D296" s="475"/>
      <c r="E296" s="475"/>
      <c r="F296" s="474"/>
      <c r="G296" s="474"/>
      <c r="H296" s="474"/>
      <c r="I296" s="474"/>
      <c r="J296" s="474"/>
      <c r="K296" s="474"/>
      <c r="L296" s="474"/>
      <c r="M296" s="474"/>
      <c r="N296" s="474"/>
      <c r="O296" s="474"/>
      <c r="P296" s="474"/>
      <c r="Q296" s="474"/>
      <c r="R296" s="475"/>
      <c r="S296" s="474"/>
      <c r="T296" s="474"/>
      <c r="U296" s="474"/>
      <c r="V296" s="474"/>
      <c r="W296" s="474"/>
      <c r="X296" s="474"/>
      <c r="Y296" s="474"/>
      <c r="Z296" s="474"/>
    </row>
    <row r="297" spans="1:26" ht="15.75" customHeight="1">
      <c r="A297" s="474"/>
      <c r="B297" s="474"/>
      <c r="C297" s="474"/>
      <c r="D297" s="475"/>
      <c r="E297" s="475"/>
      <c r="F297" s="474"/>
      <c r="G297" s="474"/>
      <c r="H297" s="474"/>
      <c r="I297" s="474"/>
      <c r="J297" s="474"/>
      <c r="K297" s="474"/>
      <c r="L297" s="474"/>
      <c r="M297" s="474"/>
      <c r="N297" s="474"/>
      <c r="O297" s="474"/>
      <c r="P297" s="474"/>
      <c r="Q297" s="474"/>
      <c r="R297" s="475"/>
      <c r="S297" s="474"/>
      <c r="T297" s="474"/>
      <c r="U297" s="474"/>
      <c r="V297" s="474"/>
      <c r="W297" s="474"/>
      <c r="X297" s="474"/>
      <c r="Y297" s="474"/>
      <c r="Z297" s="474"/>
    </row>
    <row r="298" spans="1:26" ht="15.75" customHeight="1">
      <c r="A298" s="474"/>
      <c r="B298" s="474"/>
      <c r="C298" s="474"/>
      <c r="D298" s="475"/>
      <c r="E298" s="475"/>
      <c r="F298" s="474"/>
      <c r="G298" s="474"/>
      <c r="H298" s="474"/>
      <c r="I298" s="474"/>
      <c r="J298" s="474"/>
      <c r="K298" s="474"/>
      <c r="L298" s="474"/>
      <c r="M298" s="474"/>
      <c r="N298" s="474"/>
      <c r="O298" s="474"/>
      <c r="P298" s="474"/>
      <c r="Q298" s="474"/>
      <c r="R298" s="475"/>
      <c r="S298" s="474"/>
      <c r="T298" s="474"/>
      <c r="U298" s="474"/>
      <c r="V298" s="474"/>
      <c r="W298" s="474"/>
      <c r="X298" s="474"/>
      <c r="Y298" s="474"/>
      <c r="Z298" s="474"/>
    </row>
    <row r="299" spans="1:26" ht="15.75" customHeight="1">
      <c r="A299" s="474"/>
      <c r="B299" s="474"/>
      <c r="C299" s="474"/>
      <c r="D299" s="475"/>
      <c r="E299" s="475"/>
      <c r="F299" s="474"/>
      <c r="G299" s="474"/>
      <c r="H299" s="474"/>
      <c r="I299" s="474"/>
      <c r="J299" s="474"/>
      <c r="K299" s="474"/>
      <c r="L299" s="474"/>
      <c r="M299" s="474"/>
      <c r="N299" s="474"/>
      <c r="O299" s="474"/>
      <c r="P299" s="474"/>
      <c r="Q299" s="474"/>
      <c r="R299" s="475"/>
      <c r="S299" s="474"/>
      <c r="T299" s="474"/>
      <c r="U299" s="474"/>
      <c r="V299" s="474"/>
      <c r="W299" s="474"/>
      <c r="X299" s="474"/>
      <c r="Y299" s="474"/>
      <c r="Z299" s="474"/>
    </row>
    <row r="300" spans="1:26" ht="15.75" customHeight="1">
      <c r="A300" s="474"/>
      <c r="B300" s="474"/>
      <c r="C300" s="474"/>
      <c r="D300" s="475"/>
      <c r="E300" s="475"/>
      <c r="F300" s="474"/>
      <c r="G300" s="474"/>
      <c r="H300" s="474"/>
      <c r="I300" s="474"/>
      <c r="J300" s="474"/>
      <c r="K300" s="474"/>
      <c r="L300" s="474"/>
      <c r="M300" s="474"/>
      <c r="N300" s="474"/>
      <c r="O300" s="474"/>
      <c r="P300" s="474"/>
      <c r="Q300" s="474"/>
      <c r="R300" s="475"/>
      <c r="S300" s="474"/>
      <c r="T300" s="474"/>
      <c r="U300" s="474"/>
      <c r="V300" s="474"/>
      <c r="W300" s="474"/>
      <c r="X300" s="474"/>
      <c r="Y300" s="474"/>
      <c r="Z300" s="474"/>
    </row>
    <row r="301" spans="1:26" ht="15.75" customHeight="1">
      <c r="A301" s="474"/>
      <c r="B301" s="474"/>
      <c r="C301" s="474"/>
      <c r="D301" s="475"/>
      <c r="E301" s="475"/>
      <c r="F301" s="474"/>
      <c r="G301" s="474"/>
      <c r="H301" s="474"/>
      <c r="I301" s="474"/>
      <c r="J301" s="474"/>
      <c r="K301" s="474"/>
      <c r="L301" s="474"/>
      <c r="M301" s="474"/>
      <c r="N301" s="474"/>
      <c r="O301" s="474"/>
      <c r="P301" s="474"/>
      <c r="Q301" s="474"/>
      <c r="R301" s="475"/>
      <c r="S301" s="474"/>
      <c r="T301" s="474"/>
      <c r="U301" s="474"/>
      <c r="V301" s="474"/>
      <c r="W301" s="474"/>
      <c r="X301" s="474"/>
      <c r="Y301" s="474"/>
      <c r="Z301" s="474"/>
    </row>
    <row r="302" spans="1:26" ht="15.75" customHeight="1">
      <c r="A302" s="474"/>
      <c r="B302" s="474"/>
      <c r="C302" s="474"/>
      <c r="D302" s="475"/>
      <c r="E302" s="475"/>
      <c r="F302" s="474"/>
      <c r="G302" s="474"/>
      <c r="H302" s="474"/>
      <c r="I302" s="474"/>
      <c r="J302" s="474"/>
      <c r="K302" s="474"/>
      <c r="L302" s="474"/>
      <c r="M302" s="474"/>
      <c r="N302" s="474"/>
      <c r="O302" s="474"/>
      <c r="P302" s="474"/>
      <c r="Q302" s="474"/>
      <c r="R302" s="475"/>
      <c r="S302" s="474"/>
      <c r="T302" s="474"/>
      <c r="U302" s="474"/>
      <c r="V302" s="474"/>
      <c r="W302" s="474"/>
      <c r="X302" s="474"/>
      <c r="Y302" s="474"/>
      <c r="Z302" s="474"/>
    </row>
    <row r="303" spans="1:26" ht="15.75" customHeight="1">
      <c r="A303" s="474"/>
      <c r="B303" s="474"/>
      <c r="C303" s="474"/>
      <c r="D303" s="475"/>
      <c r="E303" s="475"/>
      <c r="F303" s="474"/>
      <c r="G303" s="474"/>
      <c r="H303" s="474"/>
      <c r="I303" s="474"/>
      <c r="J303" s="474"/>
      <c r="K303" s="474"/>
      <c r="L303" s="474"/>
      <c r="M303" s="474"/>
      <c r="N303" s="474"/>
      <c r="O303" s="474"/>
      <c r="P303" s="474"/>
      <c r="Q303" s="474"/>
      <c r="R303" s="475"/>
      <c r="S303" s="474"/>
      <c r="T303" s="474"/>
      <c r="U303" s="474"/>
      <c r="V303" s="474"/>
      <c r="W303" s="474"/>
      <c r="X303" s="474"/>
      <c r="Y303" s="474"/>
      <c r="Z303" s="474"/>
    </row>
    <row r="304" spans="1:26" ht="15.75" customHeight="1">
      <c r="A304" s="474"/>
      <c r="B304" s="474"/>
      <c r="C304" s="474"/>
      <c r="D304" s="475"/>
      <c r="E304" s="475"/>
      <c r="F304" s="474"/>
      <c r="G304" s="474"/>
      <c r="H304" s="474"/>
      <c r="I304" s="474"/>
      <c r="J304" s="474"/>
      <c r="K304" s="474"/>
      <c r="L304" s="474"/>
      <c r="M304" s="474"/>
      <c r="N304" s="474"/>
      <c r="O304" s="474"/>
      <c r="P304" s="474"/>
      <c r="Q304" s="474"/>
      <c r="R304" s="475"/>
      <c r="S304" s="474"/>
      <c r="T304" s="474"/>
      <c r="U304" s="474"/>
      <c r="V304" s="474"/>
      <c r="W304" s="474"/>
      <c r="X304" s="474"/>
      <c r="Y304" s="474"/>
      <c r="Z304" s="474"/>
    </row>
    <row r="305" spans="1:26" ht="15.75" customHeight="1">
      <c r="A305" s="474"/>
      <c r="B305" s="474"/>
      <c r="C305" s="474"/>
      <c r="D305" s="475"/>
      <c r="E305" s="475"/>
      <c r="F305" s="474"/>
      <c r="G305" s="474"/>
      <c r="H305" s="474"/>
      <c r="I305" s="474"/>
      <c r="J305" s="474"/>
      <c r="K305" s="474"/>
      <c r="L305" s="474"/>
      <c r="M305" s="474"/>
      <c r="N305" s="474"/>
      <c r="O305" s="474"/>
      <c r="P305" s="474"/>
      <c r="Q305" s="474"/>
      <c r="R305" s="475"/>
      <c r="S305" s="474"/>
      <c r="T305" s="474"/>
      <c r="U305" s="474"/>
      <c r="V305" s="474"/>
      <c r="W305" s="474"/>
      <c r="X305" s="474"/>
      <c r="Y305" s="474"/>
      <c r="Z305" s="474"/>
    </row>
    <row r="306" spans="1:26" ht="15.75" customHeight="1">
      <c r="A306" s="474"/>
      <c r="B306" s="474"/>
      <c r="C306" s="474"/>
      <c r="D306" s="475"/>
      <c r="E306" s="475"/>
      <c r="F306" s="474"/>
      <c r="G306" s="474"/>
      <c r="H306" s="474"/>
      <c r="I306" s="474"/>
      <c r="J306" s="474"/>
      <c r="K306" s="474"/>
      <c r="L306" s="474"/>
      <c r="M306" s="474"/>
      <c r="N306" s="474"/>
      <c r="O306" s="474"/>
      <c r="P306" s="474"/>
      <c r="Q306" s="474"/>
      <c r="R306" s="475"/>
      <c r="S306" s="474"/>
      <c r="T306" s="474"/>
      <c r="U306" s="474"/>
      <c r="V306" s="474"/>
      <c r="W306" s="474"/>
      <c r="X306" s="474"/>
      <c r="Y306" s="474"/>
      <c r="Z306" s="474"/>
    </row>
    <row r="307" spans="1:26" ht="15.75" customHeight="1">
      <c r="A307" s="474"/>
      <c r="B307" s="474"/>
      <c r="C307" s="474"/>
      <c r="D307" s="475"/>
      <c r="E307" s="475"/>
      <c r="F307" s="474"/>
      <c r="G307" s="474"/>
      <c r="H307" s="474"/>
      <c r="I307" s="474"/>
      <c r="J307" s="474"/>
      <c r="K307" s="474"/>
      <c r="L307" s="474"/>
      <c r="M307" s="474"/>
      <c r="N307" s="474"/>
      <c r="O307" s="474"/>
      <c r="P307" s="474"/>
      <c r="Q307" s="474"/>
      <c r="R307" s="475"/>
      <c r="S307" s="474"/>
      <c r="T307" s="474"/>
      <c r="U307" s="474"/>
      <c r="V307" s="474"/>
      <c r="W307" s="474"/>
      <c r="X307" s="474"/>
      <c r="Y307" s="474"/>
      <c r="Z307" s="474"/>
    </row>
    <row r="308" spans="1:26" ht="15.75" customHeight="1">
      <c r="A308" s="474"/>
      <c r="B308" s="474"/>
      <c r="C308" s="474"/>
      <c r="D308" s="475"/>
      <c r="E308" s="475"/>
      <c r="F308" s="474"/>
      <c r="G308" s="474"/>
      <c r="H308" s="474"/>
      <c r="I308" s="474"/>
      <c r="J308" s="474"/>
      <c r="K308" s="474"/>
      <c r="L308" s="474"/>
      <c r="M308" s="474"/>
      <c r="N308" s="474"/>
      <c r="O308" s="474"/>
      <c r="P308" s="474"/>
      <c r="Q308" s="474"/>
      <c r="R308" s="475"/>
      <c r="S308" s="474"/>
      <c r="T308" s="474"/>
      <c r="U308" s="474"/>
      <c r="V308" s="474"/>
      <c r="W308" s="474"/>
      <c r="X308" s="474"/>
      <c r="Y308" s="474"/>
      <c r="Z308" s="474"/>
    </row>
    <row r="309" spans="1:26" ht="15.75" customHeight="1">
      <c r="A309" s="474"/>
      <c r="B309" s="474"/>
      <c r="C309" s="474"/>
      <c r="D309" s="475"/>
      <c r="E309" s="475"/>
      <c r="F309" s="474"/>
      <c r="G309" s="474"/>
      <c r="H309" s="474"/>
      <c r="I309" s="474"/>
      <c r="J309" s="474"/>
      <c r="K309" s="474"/>
      <c r="L309" s="474"/>
      <c r="M309" s="474"/>
      <c r="N309" s="474"/>
      <c r="O309" s="474"/>
      <c r="P309" s="474"/>
      <c r="Q309" s="474"/>
      <c r="R309" s="475"/>
      <c r="S309" s="474"/>
      <c r="T309" s="474"/>
      <c r="U309" s="474"/>
      <c r="V309" s="474"/>
      <c r="W309" s="474"/>
      <c r="X309" s="474"/>
      <c r="Y309" s="474"/>
      <c r="Z309" s="474"/>
    </row>
    <row r="310" spans="1:26" ht="15.75" customHeight="1">
      <c r="A310" s="474"/>
      <c r="B310" s="474"/>
      <c r="C310" s="474"/>
      <c r="D310" s="475"/>
      <c r="E310" s="475"/>
      <c r="F310" s="474"/>
      <c r="G310" s="474"/>
      <c r="H310" s="474"/>
      <c r="I310" s="474"/>
      <c r="J310" s="474"/>
      <c r="K310" s="474"/>
      <c r="L310" s="474"/>
      <c r="M310" s="474"/>
      <c r="N310" s="474"/>
      <c r="O310" s="474"/>
      <c r="P310" s="474"/>
      <c r="Q310" s="474"/>
      <c r="R310" s="475"/>
      <c r="S310" s="474"/>
      <c r="T310" s="474"/>
      <c r="U310" s="474"/>
      <c r="V310" s="474"/>
      <c r="W310" s="474"/>
      <c r="X310" s="474"/>
      <c r="Y310" s="474"/>
      <c r="Z310" s="474"/>
    </row>
    <row r="311" spans="1:26" ht="15.75" customHeight="1">
      <c r="A311" s="474"/>
      <c r="B311" s="474"/>
      <c r="C311" s="474"/>
      <c r="D311" s="475"/>
      <c r="E311" s="475"/>
      <c r="F311" s="474"/>
      <c r="G311" s="474"/>
      <c r="H311" s="474"/>
      <c r="I311" s="474"/>
      <c r="J311" s="474"/>
      <c r="K311" s="474"/>
      <c r="L311" s="474"/>
      <c r="M311" s="474"/>
      <c r="N311" s="474"/>
      <c r="O311" s="474"/>
      <c r="P311" s="474"/>
      <c r="Q311" s="474"/>
      <c r="R311" s="475"/>
      <c r="S311" s="474"/>
      <c r="T311" s="474"/>
      <c r="U311" s="474"/>
      <c r="V311" s="474"/>
      <c r="W311" s="474"/>
      <c r="X311" s="474"/>
      <c r="Y311" s="474"/>
      <c r="Z311" s="474"/>
    </row>
    <row r="312" spans="1:26" ht="15.75" customHeight="1">
      <c r="A312" s="474"/>
      <c r="B312" s="474"/>
      <c r="C312" s="474"/>
      <c r="D312" s="475"/>
      <c r="E312" s="475"/>
      <c r="F312" s="474"/>
      <c r="G312" s="474"/>
      <c r="H312" s="474"/>
      <c r="I312" s="474"/>
      <c r="J312" s="474"/>
      <c r="K312" s="474"/>
      <c r="L312" s="474"/>
      <c r="M312" s="474"/>
      <c r="N312" s="474"/>
      <c r="O312" s="474"/>
      <c r="P312" s="474"/>
      <c r="Q312" s="474"/>
      <c r="R312" s="475"/>
      <c r="S312" s="474"/>
      <c r="T312" s="474"/>
      <c r="U312" s="474"/>
      <c r="V312" s="474"/>
      <c r="W312" s="474"/>
      <c r="X312" s="474"/>
      <c r="Y312" s="474"/>
      <c r="Z312" s="474"/>
    </row>
    <row r="313" spans="1:26" ht="15.75" customHeight="1">
      <c r="A313" s="474"/>
      <c r="B313" s="474"/>
      <c r="C313" s="474"/>
      <c r="D313" s="475"/>
      <c r="E313" s="475"/>
      <c r="F313" s="474"/>
      <c r="G313" s="474"/>
      <c r="H313" s="474"/>
      <c r="I313" s="474"/>
      <c r="J313" s="474"/>
      <c r="K313" s="474"/>
      <c r="L313" s="474"/>
      <c r="M313" s="474"/>
      <c r="N313" s="474"/>
      <c r="O313" s="474"/>
      <c r="P313" s="474"/>
      <c r="Q313" s="474"/>
      <c r="R313" s="475"/>
      <c r="S313" s="474"/>
      <c r="T313" s="474"/>
      <c r="U313" s="474"/>
      <c r="V313" s="474"/>
      <c r="W313" s="474"/>
      <c r="X313" s="474"/>
      <c r="Y313" s="474"/>
      <c r="Z313" s="474"/>
    </row>
    <row r="314" spans="1:26" ht="15.75" customHeight="1">
      <c r="A314" s="474"/>
      <c r="B314" s="474"/>
      <c r="C314" s="474"/>
      <c r="D314" s="475"/>
      <c r="E314" s="475"/>
      <c r="F314" s="474"/>
      <c r="G314" s="474"/>
      <c r="H314" s="474"/>
      <c r="I314" s="474"/>
      <c r="J314" s="474"/>
      <c r="K314" s="474"/>
      <c r="L314" s="474"/>
      <c r="M314" s="474"/>
      <c r="N314" s="474"/>
      <c r="O314" s="474"/>
      <c r="P314" s="474"/>
      <c r="Q314" s="474"/>
      <c r="R314" s="475"/>
      <c r="S314" s="474"/>
      <c r="T314" s="474"/>
      <c r="U314" s="474"/>
      <c r="V314" s="474"/>
      <c r="W314" s="474"/>
      <c r="X314" s="474"/>
      <c r="Y314" s="474"/>
      <c r="Z314" s="474"/>
    </row>
    <row r="315" spans="1:26" ht="15.75" customHeight="1">
      <c r="A315" s="474"/>
      <c r="B315" s="474"/>
      <c r="C315" s="474"/>
      <c r="D315" s="475"/>
      <c r="E315" s="475"/>
      <c r="F315" s="474"/>
      <c r="G315" s="474"/>
      <c r="H315" s="474"/>
      <c r="I315" s="474"/>
      <c r="J315" s="474"/>
      <c r="K315" s="474"/>
      <c r="L315" s="474"/>
      <c r="M315" s="474"/>
      <c r="N315" s="474"/>
      <c r="O315" s="474"/>
      <c r="P315" s="474"/>
      <c r="Q315" s="474"/>
      <c r="R315" s="475"/>
      <c r="S315" s="474"/>
      <c r="T315" s="474"/>
      <c r="U315" s="474"/>
      <c r="V315" s="474"/>
      <c r="W315" s="474"/>
      <c r="X315" s="474"/>
      <c r="Y315" s="474"/>
      <c r="Z315" s="474"/>
    </row>
    <row r="316" spans="1:26" ht="15.75" customHeight="1">
      <c r="A316" s="474"/>
      <c r="B316" s="474"/>
      <c r="C316" s="474"/>
      <c r="D316" s="475"/>
      <c r="E316" s="475"/>
      <c r="F316" s="474"/>
      <c r="G316" s="474"/>
      <c r="H316" s="474"/>
      <c r="I316" s="474"/>
      <c r="J316" s="474"/>
      <c r="K316" s="474"/>
      <c r="L316" s="474"/>
      <c r="M316" s="474"/>
      <c r="N316" s="474"/>
      <c r="O316" s="474"/>
      <c r="P316" s="474"/>
      <c r="Q316" s="474"/>
      <c r="R316" s="475"/>
      <c r="S316" s="474"/>
      <c r="T316" s="474"/>
      <c r="U316" s="474"/>
      <c r="V316" s="474"/>
      <c r="W316" s="474"/>
      <c r="X316" s="474"/>
      <c r="Y316" s="474"/>
      <c r="Z316" s="474"/>
    </row>
    <row r="317" spans="1:26" ht="15.75" customHeight="1">
      <c r="A317" s="474"/>
      <c r="B317" s="474"/>
      <c r="C317" s="474"/>
      <c r="D317" s="475"/>
      <c r="E317" s="475"/>
      <c r="F317" s="474"/>
      <c r="G317" s="474"/>
      <c r="H317" s="474"/>
      <c r="I317" s="474"/>
      <c r="J317" s="474"/>
      <c r="K317" s="474"/>
      <c r="L317" s="474"/>
      <c r="M317" s="474"/>
      <c r="N317" s="474"/>
      <c r="O317" s="474"/>
      <c r="P317" s="474"/>
      <c r="Q317" s="474"/>
      <c r="R317" s="475"/>
      <c r="S317" s="474"/>
      <c r="T317" s="474"/>
      <c r="U317" s="474"/>
      <c r="V317" s="474"/>
      <c r="W317" s="474"/>
      <c r="X317" s="474"/>
      <c r="Y317" s="474"/>
      <c r="Z317" s="474"/>
    </row>
    <row r="318" spans="1:26" ht="15.75" customHeight="1">
      <c r="A318" s="474"/>
      <c r="B318" s="474"/>
      <c r="C318" s="474"/>
      <c r="D318" s="475"/>
      <c r="E318" s="475"/>
      <c r="F318" s="474"/>
      <c r="G318" s="474"/>
      <c r="H318" s="474"/>
      <c r="I318" s="474"/>
      <c r="J318" s="474"/>
      <c r="K318" s="474"/>
      <c r="L318" s="474"/>
      <c r="M318" s="474"/>
      <c r="N318" s="474"/>
      <c r="O318" s="474"/>
      <c r="P318" s="474"/>
      <c r="Q318" s="474"/>
      <c r="R318" s="475"/>
      <c r="S318" s="474"/>
      <c r="T318" s="474"/>
      <c r="U318" s="474"/>
      <c r="V318" s="474"/>
      <c r="W318" s="474"/>
      <c r="X318" s="474"/>
      <c r="Y318" s="474"/>
      <c r="Z318" s="474"/>
    </row>
    <row r="319" spans="1:26" ht="15.75" customHeight="1">
      <c r="A319" s="474"/>
      <c r="B319" s="474"/>
      <c r="C319" s="474"/>
      <c r="D319" s="475"/>
      <c r="E319" s="475"/>
      <c r="F319" s="474"/>
      <c r="G319" s="474"/>
      <c r="H319" s="474"/>
      <c r="I319" s="474"/>
      <c r="J319" s="474"/>
      <c r="K319" s="474"/>
      <c r="L319" s="474"/>
      <c r="M319" s="474"/>
      <c r="N319" s="474"/>
      <c r="O319" s="474"/>
      <c r="P319" s="474"/>
      <c r="Q319" s="474"/>
      <c r="R319" s="475"/>
      <c r="S319" s="474"/>
      <c r="T319" s="474"/>
      <c r="U319" s="474"/>
      <c r="V319" s="474"/>
      <c r="W319" s="474"/>
      <c r="X319" s="474"/>
      <c r="Y319" s="474"/>
      <c r="Z319" s="474"/>
    </row>
    <row r="320" spans="1:26" ht="15.75" customHeight="1">
      <c r="A320" s="474"/>
      <c r="B320" s="474"/>
      <c r="C320" s="474"/>
      <c r="D320" s="475"/>
      <c r="E320" s="475"/>
      <c r="F320" s="474"/>
      <c r="G320" s="474"/>
      <c r="H320" s="474"/>
      <c r="I320" s="474"/>
      <c r="J320" s="474"/>
      <c r="K320" s="474"/>
      <c r="L320" s="474"/>
      <c r="M320" s="474"/>
      <c r="N320" s="474"/>
      <c r="O320" s="474"/>
      <c r="P320" s="474"/>
      <c r="Q320" s="474"/>
      <c r="R320" s="475"/>
      <c r="S320" s="474"/>
      <c r="T320" s="474"/>
      <c r="U320" s="474"/>
      <c r="V320" s="474"/>
      <c r="W320" s="474"/>
      <c r="X320" s="474"/>
      <c r="Y320" s="474"/>
      <c r="Z320" s="474"/>
    </row>
    <row r="321" spans="1:26" ht="15.75" customHeight="1">
      <c r="A321" s="474"/>
      <c r="B321" s="474"/>
      <c r="C321" s="474"/>
      <c r="D321" s="475"/>
      <c r="E321" s="475"/>
      <c r="F321" s="474"/>
      <c r="G321" s="474"/>
      <c r="H321" s="474"/>
      <c r="I321" s="474"/>
      <c r="J321" s="474"/>
      <c r="K321" s="474"/>
      <c r="L321" s="474"/>
      <c r="M321" s="474"/>
      <c r="N321" s="474"/>
      <c r="O321" s="474"/>
      <c r="P321" s="474"/>
      <c r="Q321" s="474"/>
      <c r="R321" s="475"/>
      <c r="S321" s="474"/>
      <c r="T321" s="474"/>
      <c r="U321" s="474"/>
      <c r="V321" s="474"/>
      <c r="W321" s="474"/>
      <c r="X321" s="474"/>
      <c r="Y321" s="474"/>
      <c r="Z321" s="474"/>
    </row>
    <row r="322" spans="1:26" ht="15.75" customHeight="1">
      <c r="A322" s="474"/>
      <c r="B322" s="474"/>
      <c r="C322" s="474"/>
      <c r="D322" s="475"/>
      <c r="E322" s="475"/>
      <c r="F322" s="474"/>
      <c r="G322" s="474"/>
      <c r="H322" s="474"/>
      <c r="I322" s="474"/>
      <c r="J322" s="474"/>
      <c r="K322" s="474"/>
      <c r="L322" s="474"/>
      <c r="M322" s="474"/>
      <c r="N322" s="474"/>
      <c r="O322" s="474"/>
      <c r="P322" s="474"/>
      <c r="Q322" s="474"/>
      <c r="R322" s="475"/>
      <c r="S322" s="474"/>
      <c r="T322" s="474"/>
      <c r="U322" s="474"/>
      <c r="V322" s="474"/>
      <c r="W322" s="474"/>
      <c r="X322" s="474"/>
      <c r="Y322" s="474"/>
      <c r="Z322" s="474"/>
    </row>
    <row r="323" spans="1:26" ht="15.75" customHeight="1">
      <c r="A323" s="474"/>
      <c r="B323" s="474"/>
      <c r="C323" s="474"/>
      <c r="D323" s="475"/>
      <c r="E323" s="475"/>
      <c r="F323" s="474"/>
      <c r="G323" s="474"/>
      <c r="H323" s="474"/>
      <c r="I323" s="474"/>
      <c r="J323" s="474"/>
      <c r="K323" s="474"/>
      <c r="L323" s="474"/>
      <c r="M323" s="474"/>
      <c r="N323" s="474"/>
      <c r="O323" s="474"/>
      <c r="P323" s="474"/>
      <c r="Q323" s="474"/>
      <c r="R323" s="475"/>
      <c r="S323" s="474"/>
      <c r="T323" s="474"/>
      <c r="U323" s="474"/>
      <c r="V323" s="474"/>
      <c r="W323" s="474"/>
      <c r="X323" s="474"/>
      <c r="Y323" s="474"/>
      <c r="Z323" s="474"/>
    </row>
    <row r="324" spans="1:26" ht="15.75" customHeight="1">
      <c r="A324" s="474"/>
      <c r="B324" s="474"/>
      <c r="C324" s="474"/>
      <c r="D324" s="475"/>
      <c r="E324" s="475"/>
      <c r="F324" s="474"/>
      <c r="G324" s="474"/>
      <c r="H324" s="474"/>
      <c r="I324" s="474"/>
      <c r="J324" s="474"/>
      <c r="K324" s="474"/>
      <c r="L324" s="474"/>
      <c r="M324" s="474"/>
      <c r="N324" s="474"/>
      <c r="O324" s="474"/>
      <c r="P324" s="474"/>
      <c r="Q324" s="474"/>
      <c r="R324" s="475"/>
      <c r="S324" s="474"/>
      <c r="T324" s="474"/>
      <c r="U324" s="474"/>
      <c r="V324" s="474"/>
      <c r="W324" s="474"/>
      <c r="X324" s="474"/>
      <c r="Y324" s="474"/>
      <c r="Z324" s="474"/>
    </row>
    <row r="325" spans="1:26" ht="15.75" customHeight="1">
      <c r="A325" s="474"/>
      <c r="B325" s="474"/>
      <c r="C325" s="474"/>
      <c r="D325" s="475"/>
      <c r="E325" s="475"/>
      <c r="F325" s="474"/>
      <c r="G325" s="474"/>
      <c r="H325" s="474"/>
      <c r="I325" s="474"/>
      <c r="J325" s="474"/>
      <c r="K325" s="474"/>
      <c r="L325" s="474"/>
      <c r="M325" s="474"/>
      <c r="N325" s="474"/>
      <c r="O325" s="474"/>
      <c r="P325" s="474"/>
      <c r="Q325" s="474"/>
      <c r="R325" s="475"/>
      <c r="S325" s="474"/>
      <c r="T325" s="474"/>
      <c r="U325" s="474"/>
      <c r="V325" s="474"/>
      <c r="W325" s="474"/>
      <c r="X325" s="474"/>
      <c r="Y325" s="474"/>
      <c r="Z325" s="474"/>
    </row>
    <row r="326" spans="1:26" ht="15.75" customHeight="1">
      <c r="A326" s="474"/>
      <c r="B326" s="474"/>
      <c r="C326" s="474"/>
      <c r="D326" s="475"/>
      <c r="E326" s="475"/>
      <c r="F326" s="474"/>
      <c r="G326" s="474"/>
      <c r="H326" s="474"/>
      <c r="I326" s="474"/>
      <c r="J326" s="474"/>
      <c r="K326" s="474"/>
      <c r="L326" s="474"/>
      <c r="M326" s="474"/>
      <c r="N326" s="474"/>
      <c r="O326" s="474"/>
      <c r="P326" s="474"/>
      <c r="Q326" s="474"/>
      <c r="R326" s="475"/>
      <c r="S326" s="474"/>
      <c r="T326" s="474"/>
      <c r="U326" s="474"/>
      <c r="V326" s="474"/>
      <c r="W326" s="474"/>
      <c r="X326" s="474"/>
      <c r="Y326" s="474"/>
      <c r="Z326" s="474"/>
    </row>
    <row r="327" spans="1:26" ht="15.75" customHeight="1">
      <c r="A327" s="474"/>
      <c r="B327" s="474"/>
      <c r="C327" s="474"/>
      <c r="D327" s="475"/>
      <c r="E327" s="475"/>
      <c r="F327" s="474"/>
      <c r="G327" s="474"/>
      <c r="H327" s="474"/>
      <c r="I327" s="474"/>
      <c r="J327" s="474"/>
      <c r="K327" s="474"/>
      <c r="L327" s="474"/>
      <c r="M327" s="474"/>
      <c r="N327" s="474"/>
      <c r="O327" s="474"/>
      <c r="P327" s="474"/>
      <c r="Q327" s="474"/>
      <c r="R327" s="475"/>
      <c r="S327" s="474"/>
      <c r="T327" s="474"/>
      <c r="U327" s="474"/>
      <c r="V327" s="474"/>
      <c r="W327" s="474"/>
      <c r="X327" s="474"/>
      <c r="Y327" s="474"/>
      <c r="Z327" s="474"/>
    </row>
    <row r="328" spans="1:26" ht="15.75" customHeight="1">
      <c r="A328" s="474"/>
      <c r="B328" s="474"/>
      <c r="C328" s="474"/>
      <c r="D328" s="475"/>
      <c r="E328" s="475"/>
      <c r="F328" s="474"/>
      <c r="G328" s="474"/>
      <c r="H328" s="474"/>
      <c r="I328" s="474"/>
      <c r="J328" s="474"/>
      <c r="K328" s="474"/>
      <c r="L328" s="474"/>
      <c r="M328" s="474"/>
      <c r="N328" s="474"/>
      <c r="O328" s="474"/>
      <c r="P328" s="474"/>
      <c r="Q328" s="474"/>
      <c r="R328" s="475"/>
      <c r="S328" s="474"/>
      <c r="T328" s="474"/>
      <c r="U328" s="474"/>
      <c r="V328" s="474"/>
      <c r="W328" s="474"/>
      <c r="X328" s="474"/>
      <c r="Y328" s="474"/>
      <c r="Z328" s="474"/>
    </row>
    <row r="329" spans="1:26" ht="15.75" customHeight="1">
      <c r="A329" s="474"/>
      <c r="B329" s="474"/>
      <c r="C329" s="474"/>
      <c r="D329" s="475"/>
      <c r="E329" s="475"/>
      <c r="F329" s="474"/>
      <c r="G329" s="474"/>
      <c r="H329" s="474"/>
      <c r="I329" s="474"/>
      <c r="J329" s="474"/>
      <c r="K329" s="474"/>
      <c r="L329" s="474"/>
      <c r="M329" s="474"/>
      <c r="N329" s="474"/>
      <c r="O329" s="474"/>
      <c r="P329" s="474"/>
      <c r="Q329" s="474"/>
      <c r="R329" s="475"/>
      <c r="S329" s="474"/>
      <c r="T329" s="474"/>
      <c r="U329" s="474"/>
      <c r="V329" s="474"/>
      <c r="W329" s="474"/>
      <c r="X329" s="474"/>
      <c r="Y329" s="474"/>
      <c r="Z329" s="474"/>
    </row>
    <row r="330" spans="1:26" ht="15.75" customHeight="1">
      <c r="A330" s="474"/>
      <c r="B330" s="474"/>
      <c r="C330" s="474"/>
      <c r="D330" s="475"/>
      <c r="E330" s="475"/>
      <c r="F330" s="474"/>
      <c r="G330" s="474"/>
      <c r="H330" s="474"/>
      <c r="I330" s="474"/>
      <c r="J330" s="474"/>
      <c r="K330" s="474"/>
      <c r="L330" s="474"/>
      <c r="M330" s="474"/>
      <c r="N330" s="474"/>
      <c r="O330" s="474"/>
      <c r="P330" s="474"/>
      <c r="Q330" s="474"/>
      <c r="R330" s="475"/>
      <c r="S330" s="474"/>
      <c r="T330" s="474"/>
      <c r="U330" s="474"/>
      <c r="V330" s="474"/>
      <c r="W330" s="474"/>
      <c r="X330" s="474"/>
      <c r="Y330" s="474"/>
      <c r="Z330" s="474"/>
    </row>
    <row r="331" spans="1:26" ht="15.75" customHeight="1">
      <c r="A331" s="474"/>
      <c r="B331" s="474"/>
      <c r="C331" s="474"/>
      <c r="D331" s="475"/>
      <c r="E331" s="475"/>
      <c r="F331" s="474"/>
      <c r="G331" s="474"/>
      <c r="H331" s="474"/>
      <c r="I331" s="474"/>
      <c r="J331" s="474"/>
      <c r="K331" s="474"/>
      <c r="L331" s="474"/>
      <c r="M331" s="474"/>
      <c r="N331" s="474"/>
      <c r="O331" s="474"/>
      <c r="P331" s="474"/>
      <c r="Q331" s="474"/>
      <c r="R331" s="475"/>
      <c r="S331" s="474"/>
      <c r="T331" s="474"/>
      <c r="U331" s="474"/>
      <c r="V331" s="474"/>
      <c r="W331" s="474"/>
      <c r="X331" s="474"/>
      <c r="Y331" s="474"/>
      <c r="Z331" s="474"/>
    </row>
    <row r="332" spans="1:26" ht="15.75" customHeight="1">
      <c r="A332" s="474"/>
      <c r="B332" s="474"/>
      <c r="C332" s="474"/>
      <c r="D332" s="475"/>
      <c r="E332" s="475"/>
      <c r="F332" s="474"/>
      <c r="G332" s="474"/>
      <c r="H332" s="474"/>
      <c r="I332" s="474"/>
      <c r="J332" s="474"/>
      <c r="K332" s="474"/>
      <c r="L332" s="474"/>
      <c r="M332" s="474"/>
      <c r="N332" s="474"/>
      <c r="O332" s="474"/>
      <c r="P332" s="474"/>
      <c r="Q332" s="474"/>
      <c r="R332" s="475"/>
      <c r="S332" s="474"/>
      <c r="T332" s="474"/>
      <c r="U332" s="474"/>
      <c r="V332" s="474"/>
      <c r="W332" s="474"/>
      <c r="X332" s="474"/>
      <c r="Y332" s="474"/>
      <c r="Z332" s="474"/>
    </row>
    <row r="333" spans="1:26" ht="15.75" customHeight="1">
      <c r="A333" s="474"/>
      <c r="B333" s="474"/>
      <c r="C333" s="474"/>
      <c r="D333" s="475"/>
      <c r="E333" s="475"/>
      <c r="F333" s="474"/>
      <c r="G333" s="474"/>
      <c r="H333" s="474"/>
      <c r="I333" s="474"/>
      <c r="J333" s="474"/>
      <c r="K333" s="474"/>
      <c r="L333" s="474"/>
      <c r="M333" s="474"/>
      <c r="N333" s="474"/>
      <c r="O333" s="474"/>
      <c r="P333" s="474"/>
      <c r="Q333" s="474"/>
      <c r="R333" s="475"/>
      <c r="S333" s="474"/>
      <c r="T333" s="474"/>
      <c r="U333" s="474"/>
      <c r="V333" s="474"/>
      <c r="W333" s="474"/>
      <c r="X333" s="474"/>
      <c r="Y333" s="474"/>
      <c r="Z333" s="474"/>
    </row>
    <row r="334" spans="1:26" ht="15.75" customHeight="1">
      <c r="A334" s="474"/>
      <c r="B334" s="474"/>
      <c r="C334" s="474"/>
      <c r="D334" s="475"/>
      <c r="E334" s="475"/>
      <c r="F334" s="474"/>
      <c r="G334" s="474"/>
      <c r="H334" s="474"/>
      <c r="I334" s="474"/>
      <c r="J334" s="474"/>
      <c r="K334" s="474"/>
      <c r="L334" s="474"/>
      <c r="M334" s="474"/>
      <c r="N334" s="474"/>
      <c r="O334" s="474"/>
      <c r="P334" s="474"/>
      <c r="Q334" s="474"/>
      <c r="R334" s="475"/>
      <c r="S334" s="474"/>
      <c r="T334" s="474"/>
      <c r="U334" s="474"/>
      <c r="V334" s="474"/>
      <c r="W334" s="474"/>
      <c r="X334" s="474"/>
      <c r="Y334" s="474"/>
      <c r="Z334" s="474"/>
    </row>
    <row r="335" spans="1:26" ht="15.75" customHeight="1">
      <c r="A335" s="474"/>
      <c r="B335" s="474"/>
      <c r="C335" s="474"/>
      <c r="D335" s="475"/>
      <c r="E335" s="475"/>
      <c r="F335" s="474"/>
      <c r="G335" s="474"/>
      <c r="H335" s="474"/>
      <c r="I335" s="474"/>
      <c r="J335" s="474"/>
      <c r="K335" s="474"/>
      <c r="L335" s="474"/>
      <c r="M335" s="474"/>
      <c r="N335" s="474"/>
      <c r="O335" s="474"/>
      <c r="P335" s="474"/>
      <c r="Q335" s="474"/>
      <c r="R335" s="475"/>
      <c r="S335" s="474"/>
      <c r="T335" s="474"/>
      <c r="U335" s="474"/>
      <c r="V335" s="474"/>
      <c r="W335" s="474"/>
      <c r="X335" s="474"/>
      <c r="Y335" s="474"/>
      <c r="Z335" s="474"/>
    </row>
    <row r="336" spans="1:26" ht="15.75" customHeight="1">
      <c r="A336" s="474"/>
      <c r="B336" s="474"/>
      <c r="C336" s="474"/>
      <c r="D336" s="475"/>
      <c r="E336" s="475"/>
      <c r="F336" s="474"/>
      <c r="G336" s="474"/>
      <c r="H336" s="474"/>
      <c r="I336" s="474"/>
      <c r="J336" s="474"/>
      <c r="K336" s="474"/>
      <c r="L336" s="474"/>
      <c r="M336" s="474"/>
      <c r="N336" s="474"/>
      <c r="O336" s="474"/>
      <c r="P336" s="474"/>
      <c r="Q336" s="474"/>
      <c r="R336" s="475"/>
      <c r="S336" s="474"/>
      <c r="T336" s="474"/>
      <c r="U336" s="474"/>
      <c r="V336" s="474"/>
      <c r="W336" s="474"/>
      <c r="X336" s="474"/>
      <c r="Y336" s="474"/>
      <c r="Z336" s="474"/>
    </row>
    <row r="337" spans="1:26" ht="15.75" customHeight="1">
      <c r="A337" s="474"/>
      <c r="B337" s="474"/>
      <c r="C337" s="474"/>
      <c r="D337" s="475"/>
      <c r="E337" s="475"/>
      <c r="F337" s="474"/>
      <c r="G337" s="474"/>
      <c r="H337" s="474"/>
      <c r="I337" s="474"/>
      <c r="J337" s="474"/>
      <c r="K337" s="474"/>
      <c r="L337" s="474"/>
      <c r="M337" s="474"/>
      <c r="N337" s="474"/>
      <c r="O337" s="474"/>
      <c r="P337" s="474"/>
      <c r="Q337" s="474"/>
      <c r="R337" s="475"/>
      <c r="S337" s="474"/>
      <c r="T337" s="474"/>
      <c r="U337" s="474"/>
      <c r="V337" s="474"/>
      <c r="W337" s="474"/>
      <c r="X337" s="474"/>
      <c r="Y337" s="474"/>
      <c r="Z337" s="474"/>
    </row>
    <row r="338" spans="1:26" ht="15.75" customHeight="1">
      <c r="A338" s="474"/>
      <c r="B338" s="474"/>
      <c r="C338" s="474"/>
      <c r="D338" s="475"/>
      <c r="E338" s="475"/>
      <c r="F338" s="474"/>
      <c r="G338" s="474"/>
      <c r="H338" s="474"/>
      <c r="I338" s="474"/>
      <c r="J338" s="474"/>
      <c r="K338" s="474"/>
      <c r="L338" s="474"/>
      <c r="M338" s="474"/>
      <c r="N338" s="474"/>
      <c r="O338" s="474"/>
      <c r="P338" s="474"/>
      <c r="Q338" s="474"/>
      <c r="R338" s="475"/>
      <c r="S338" s="474"/>
      <c r="T338" s="474"/>
      <c r="U338" s="474"/>
      <c r="V338" s="474"/>
      <c r="W338" s="474"/>
      <c r="X338" s="474"/>
      <c r="Y338" s="474"/>
      <c r="Z338" s="474"/>
    </row>
    <row r="339" spans="1:26" ht="15.75" customHeight="1">
      <c r="A339" s="474"/>
      <c r="B339" s="474"/>
      <c r="C339" s="474"/>
      <c r="D339" s="475"/>
      <c r="E339" s="475"/>
      <c r="F339" s="474"/>
      <c r="G339" s="474"/>
      <c r="H339" s="474"/>
      <c r="I339" s="474"/>
      <c r="J339" s="474"/>
      <c r="K339" s="474"/>
      <c r="L339" s="474"/>
      <c r="M339" s="474"/>
      <c r="N339" s="474"/>
      <c r="O339" s="474"/>
      <c r="P339" s="474"/>
      <c r="Q339" s="474"/>
      <c r="R339" s="475"/>
      <c r="S339" s="474"/>
      <c r="T339" s="474"/>
      <c r="U339" s="474"/>
      <c r="V339" s="474"/>
      <c r="W339" s="474"/>
      <c r="X339" s="474"/>
      <c r="Y339" s="474"/>
      <c r="Z339" s="474"/>
    </row>
    <row r="340" spans="1:26" ht="15.75" customHeight="1">
      <c r="A340" s="474"/>
      <c r="B340" s="474"/>
      <c r="C340" s="474"/>
      <c r="D340" s="475"/>
      <c r="E340" s="475"/>
      <c r="F340" s="474"/>
      <c r="G340" s="474"/>
      <c r="H340" s="474"/>
      <c r="I340" s="474"/>
      <c r="J340" s="474"/>
      <c r="K340" s="474"/>
      <c r="L340" s="474"/>
      <c r="M340" s="474"/>
      <c r="N340" s="474"/>
      <c r="O340" s="474"/>
      <c r="P340" s="474"/>
      <c r="Q340" s="474"/>
      <c r="R340" s="475"/>
      <c r="S340" s="474"/>
      <c r="T340" s="474"/>
      <c r="U340" s="474"/>
      <c r="V340" s="474"/>
      <c r="W340" s="474"/>
      <c r="X340" s="474"/>
      <c r="Y340" s="474"/>
      <c r="Z340" s="474"/>
    </row>
    <row r="341" spans="1:26" ht="15.75" customHeight="1">
      <c r="A341" s="474"/>
      <c r="B341" s="474"/>
      <c r="C341" s="474"/>
      <c r="D341" s="475"/>
      <c r="E341" s="475"/>
      <c r="F341" s="474"/>
      <c r="G341" s="474"/>
      <c r="H341" s="474"/>
      <c r="I341" s="474"/>
      <c r="J341" s="474"/>
      <c r="K341" s="474"/>
      <c r="L341" s="474"/>
      <c r="M341" s="474"/>
      <c r="N341" s="474"/>
      <c r="O341" s="474"/>
      <c r="P341" s="474"/>
      <c r="Q341" s="474"/>
      <c r="R341" s="475"/>
      <c r="S341" s="474"/>
      <c r="T341" s="474"/>
      <c r="U341" s="474"/>
      <c r="V341" s="474"/>
      <c r="W341" s="474"/>
      <c r="X341" s="474"/>
      <c r="Y341" s="474"/>
      <c r="Z341" s="474"/>
    </row>
    <row r="342" spans="1:26" ht="15.75" customHeight="1">
      <c r="A342" s="474"/>
      <c r="B342" s="474"/>
      <c r="C342" s="474"/>
      <c r="D342" s="475"/>
      <c r="E342" s="475"/>
      <c r="F342" s="474"/>
      <c r="G342" s="474"/>
      <c r="H342" s="474"/>
      <c r="I342" s="474"/>
      <c r="J342" s="474"/>
      <c r="K342" s="474"/>
      <c r="L342" s="474"/>
      <c r="M342" s="474"/>
      <c r="N342" s="474"/>
      <c r="O342" s="474"/>
      <c r="P342" s="474"/>
      <c r="Q342" s="474"/>
      <c r="R342" s="475"/>
      <c r="S342" s="474"/>
      <c r="T342" s="474"/>
      <c r="U342" s="474"/>
      <c r="V342" s="474"/>
      <c r="W342" s="474"/>
      <c r="X342" s="474"/>
      <c r="Y342" s="474"/>
      <c r="Z342" s="474"/>
    </row>
    <row r="343" spans="1:26" ht="15.75" customHeight="1">
      <c r="A343" s="474"/>
      <c r="B343" s="474"/>
      <c r="C343" s="474"/>
      <c r="D343" s="475"/>
      <c r="E343" s="475"/>
      <c r="F343" s="474"/>
      <c r="G343" s="474"/>
      <c r="H343" s="474"/>
      <c r="I343" s="474"/>
      <c r="J343" s="474"/>
      <c r="K343" s="474"/>
      <c r="L343" s="474"/>
      <c r="M343" s="474"/>
      <c r="N343" s="474"/>
      <c r="O343" s="474"/>
      <c r="P343" s="474"/>
      <c r="Q343" s="474"/>
      <c r="R343" s="475"/>
      <c r="S343" s="474"/>
      <c r="T343" s="474"/>
      <c r="U343" s="474"/>
      <c r="V343" s="474"/>
      <c r="W343" s="474"/>
      <c r="X343" s="474"/>
      <c r="Y343" s="474"/>
      <c r="Z343" s="474"/>
    </row>
    <row r="344" spans="1:26" ht="15.75" customHeight="1">
      <c r="A344" s="474"/>
      <c r="B344" s="474"/>
      <c r="C344" s="474"/>
      <c r="D344" s="475"/>
      <c r="E344" s="475"/>
      <c r="F344" s="474"/>
      <c r="G344" s="474"/>
      <c r="H344" s="474"/>
      <c r="I344" s="474"/>
      <c r="J344" s="474"/>
      <c r="K344" s="474"/>
      <c r="L344" s="474"/>
      <c r="M344" s="474"/>
      <c r="N344" s="474"/>
      <c r="O344" s="474"/>
      <c r="P344" s="474"/>
      <c r="Q344" s="474"/>
      <c r="R344" s="475"/>
      <c r="S344" s="474"/>
      <c r="T344" s="474"/>
      <c r="U344" s="474"/>
      <c r="V344" s="474"/>
      <c r="W344" s="474"/>
      <c r="X344" s="474"/>
      <c r="Y344" s="474"/>
      <c r="Z344" s="474"/>
    </row>
    <row r="345" spans="1:26" ht="15.75" customHeight="1">
      <c r="A345" s="474"/>
      <c r="B345" s="474"/>
      <c r="C345" s="474"/>
      <c r="D345" s="475"/>
      <c r="E345" s="475"/>
      <c r="F345" s="474"/>
      <c r="G345" s="474"/>
      <c r="H345" s="474"/>
      <c r="I345" s="474"/>
      <c r="J345" s="474"/>
      <c r="K345" s="474"/>
      <c r="L345" s="474"/>
      <c r="M345" s="474"/>
      <c r="N345" s="474"/>
      <c r="O345" s="474"/>
      <c r="P345" s="474"/>
      <c r="Q345" s="474"/>
      <c r="R345" s="475"/>
      <c r="S345" s="474"/>
      <c r="T345" s="474"/>
      <c r="U345" s="474"/>
      <c r="V345" s="474"/>
      <c r="W345" s="474"/>
      <c r="X345" s="474"/>
      <c r="Y345" s="474"/>
      <c r="Z345" s="474"/>
    </row>
    <row r="346" spans="1:26" ht="15.75" customHeight="1">
      <c r="A346" s="474"/>
      <c r="B346" s="474"/>
      <c r="C346" s="474"/>
      <c r="D346" s="475"/>
      <c r="E346" s="475"/>
      <c r="F346" s="474"/>
      <c r="G346" s="474"/>
      <c r="H346" s="474"/>
      <c r="I346" s="474"/>
      <c r="J346" s="474"/>
      <c r="K346" s="474"/>
      <c r="L346" s="474"/>
      <c r="M346" s="474"/>
      <c r="N346" s="474"/>
      <c r="O346" s="474"/>
      <c r="P346" s="474"/>
      <c r="Q346" s="474"/>
      <c r="R346" s="475"/>
      <c r="S346" s="474"/>
      <c r="T346" s="474"/>
      <c r="U346" s="474"/>
      <c r="V346" s="474"/>
      <c r="W346" s="474"/>
      <c r="X346" s="474"/>
      <c r="Y346" s="474"/>
      <c r="Z346" s="474"/>
    </row>
    <row r="347" spans="1:26" ht="15.75" customHeight="1">
      <c r="A347" s="474"/>
      <c r="B347" s="474"/>
      <c r="C347" s="474"/>
      <c r="D347" s="475"/>
      <c r="E347" s="475"/>
      <c r="F347" s="474"/>
      <c r="G347" s="474"/>
      <c r="H347" s="474"/>
      <c r="I347" s="474"/>
      <c r="J347" s="474"/>
      <c r="K347" s="474"/>
      <c r="L347" s="474"/>
      <c r="M347" s="474"/>
      <c r="N347" s="474"/>
      <c r="O347" s="474"/>
      <c r="P347" s="474"/>
      <c r="Q347" s="474"/>
      <c r="R347" s="475"/>
      <c r="S347" s="474"/>
      <c r="T347" s="474"/>
      <c r="U347" s="474"/>
      <c r="V347" s="474"/>
      <c r="W347" s="474"/>
      <c r="X347" s="474"/>
      <c r="Y347" s="474"/>
      <c r="Z347" s="474"/>
    </row>
    <row r="348" spans="1:26" ht="15.75" customHeight="1">
      <c r="A348" s="474"/>
      <c r="B348" s="474"/>
      <c r="C348" s="474"/>
      <c r="D348" s="475"/>
      <c r="E348" s="475"/>
      <c r="F348" s="474"/>
      <c r="G348" s="474"/>
      <c r="H348" s="474"/>
      <c r="I348" s="474"/>
      <c r="J348" s="474"/>
      <c r="K348" s="474"/>
      <c r="L348" s="474"/>
      <c r="M348" s="474"/>
      <c r="N348" s="474"/>
      <c r="O348" s="474"/>
      <c r="P348" s="474"/>
      <c r="Q348" s="474"/>
      <c r="R348" s="475"/>
      <c r="S348" s="474"/>
      <c r="T348" s="474"/>
      <c r="U348" s="474"/>
      <c r="V348" s="474"/>
      <c r="W348" s="474"/>
      <c r="X348" s="474"/>
      <c r="Y348" s="474"/>
      <c r="Z348" s="474"/>
    </row>
    <row r="349" spans="1:26" ht="15.75" customHeight="1">
      <c r="A349" s="474"/>
      <c r="B349" s="474"/>
      <c r="C349" s="474"/>
      <c r="D349" s="475"/>
      <c r="E349" s="475"/>
      <c r="F349" s="474"/>
      <c r="G349" s="474"/>
      <c r="H349" s="474"/>
      <c r="I349" s="474"/>
      <c r="J349" s="474"/>
      <c r="K349" s="474"/>
      <c r="L349" s="474"/>
      <c r="M349" s="474"/>
      <c r="N349" s="474"/>
      <c r="O349" s="474"/>
      <c r="P349" s="474"/>
      <c r="Q349" s="474"/>
      <c r="R349" s="475"/>
      <c r="S349" s="474"/>
      <c r="T349" s="474"/>
      <c r="U349" s="474"/>
      <c r="V349" s="474"/>
      <c r="W349" s="474"/>
      <c r="X349" s="474"/>
      <c r="Y349" s="474"/>
      <c r="Z349" s="474"/>
    </row>
    <row r="350" spans="1:26" ht="15.75" customHeight="1">
      <c r="A350" s="474"/>
      <c r="B350" s="474"/>
      <c r="C350" s="474"/>
      <c r="D350" s="475"/>
      <c r="E350" s="475"/>
      <c r="F350" s="474"/>
      <c r="G350" s="474"/>
      <c r="H350" s="474"/>
      <c r="I350" s="474"/>
      <c r="J350" s="474"/>
      <c r="K350" s="474"/>
      <c r="L350" s="474"/>
      <c r="M350" s="474"/>
      <c r="N350" s="474"/>
      <c r="O350" s="474"/>
      <c r="P350" s="474"/>
      <c r="Q350" s="474"/>
      <c r="R350" s="475"/>
      <c r="S350" s="474"/>
      <c r="T350" s="474"/>
      <c r="U350" s="474"/>
      <c r="V350" s="474"/>
      <c r="W350" s="474"/>
      <c r="X350" s="474"/>
      <c r="Y350" s="474"/>
      <c r="Z350" s="474"/>
    </row>
    <row r="351" spans="1:26" ht="15.75" customHeight="1">
      <c r="A351" s="474"/>
      <c r="B351" s="474"/>
      <c r="C351" s="474"/>
      <c r="D351" s="475"/>
      <c r="E351" s="475"/>
      <c r="F351" s="474"/>
      <c r="G351" s="474"/>
      <c r="H351" s="474"/>
      <c r="I351" s="474"/>
      <c r="J351" s="474"/>
      <c r="K351" s="474"/>
      <c r="L351" s="474"/>
      <c r="M351" s="474"/>
      <c r="N351" s="474"/>
      <c r="O351" s="474"/>
      <c r="P351" s="474"/>
      <c r="Q351" s="474"/>
      <c r="R351" s="475"/>
      <c r="S351" s="474"/>
      <c r="T351" s="474"/>
      <c r="U351" s="474"/>
      <c r="V351" s="474"/>
      <c r="W351" s="474"/>
      <c r="X351" s="474"/>
      <c r="Y351" s="474"/>
      <c r="Z351" s="474"/>
    </row>
    <row r="352" spans="1:26" ht="15.75" customHeight="1">
      <c r="A352" s="474"/>
      <c r="B352" s="474"/>
      <c r="C352" s="474"/>
      <c r="D352" s="475"/>
      <c r="E352" s="475"/>
      <c r="F352" s="474"/>
      <c r="G352" s="474"/>
      <c r="H352" s="474"/>
      <c r="I352" s="474"/>
      <c r="J352" s="474"/>
      <c r="K352" s="474"/>
      <c r="L352" s="474"/>
      <c r="M352" s="474"/>
      <c r="N352" s="474"/>
      <c r="O352" s="474"/>
      <c r="P352" s="474"/>
      <c r="Q352" s="474"/>
      <c r="R352" s="475"/>
      <c r="S352" s="474"/>
      <c r="T352" s="474"/>
      <c r="U352" s="474"/>
      <c r="V352" s="474"/>
      <c r="W352" s="474"/>
      <c r="X352" s="474"/>
      <c r="Y352" s="474"/>
      <c r="Z352" s="474"/>
    </row>
    <row r="353" spans="1:26" ht="15.75" customHeight="1">
      <c r="A353" s="474"/>
      <c r="B353" s="474"/>
      <c r="C353" s="474"/>
      <c r="D353" s="475"/>
      <c r="E353" s="475"/>
      <c r="F353" s="474"/>
      <c r="G353" s="474"/>
      <c r="H353" s="474"/>
      <c r="I353" s="474"/>
      <c r="J353" s="474"/>
      <c r="K353" s="474"/>
      <c r="L353" s="474"/>
      <c r="M353" s="474"/>
      <c r="N353" s="474"/>
      <c r="O353" s="474"/>
      <c r="P353" s="474"/>
      <c r="Q353" s="474"/>
      <c r="R353" s="475"/>
      <c r="S353" s="474"/>
      <c r="T353" s="474"/>
      <c r="U353" s="474"/>
      <c r="V353" s="474"/>
      <c r="W353" s="474"/>
      <c r="X353" s="474"/>
      <c r="Y353" s="474"/>
      <c r="Z353" s="474"/>
    </row>
    <row r="354" spans="1:26" ht="15.75" customHeight="1">
      <c r="A354" s="474"/>
      <c r="B354" s="474"/>
      <c r="C354" s="474"/>
      <c r="D354" s="475"/>
      <c r="E354" s="475"/>
      <c r="F354" s="474"/>
      <c r="G354" s="474"/>
      <c r="H354" s="474"/>
      <c r="I354" s="474"/>
      <c r="J354" s="474"/>
      <c r="K354" s="474"/>
      <c r="L354" s="474"/>
      <c r="M354" s="474"/>
      <c r="N354" s="474"/>
      <c r="O354" s="474"/>
      <c r="P354" s="474"/>
      <c r="Q354" s="474"/>
      <c r="R354" s="475"/>
      <c r="S354" s="474"/>
      <c r="T354" s="474"/>
      <c r="U354" s="474"/>
      <c r="V354" s="474"/>
      <c r="W354" s="474"/>
      <c r="X354" s="474"/>
      <c r="Y354" s="474"/>
      <c r="Z354" s="474"/>
    </row>
    <row r="355" spans="1:26" ht="15.75" customHeight="1">
      <c r="A355" s="474"/>
      <c r="B355" s="474"/>
      <c r="C355" s="474"/>
      <c r="D355" s="475"/>
      <c r="E355" s="475"/>
      <c r="F355" s="474"/>
      <c r="G355" s="474"/>
      <c r="H355" s="474"/>
      <c r="I355" s="474"/>
      <c r="J355" s="474"/>
      <c r="K355" s="474"/>
      <c r="L355" s="474"/>
      <c r="M355" s="474"/>
      <c r="N355" s="474"/>
      <c r="O355" s="474"/>
      <c r="P355" s="474"/>
      <c r="Q355" s="474"/>
      <c r="R355" s="475"/>
      <c r="S355" s="474"/>
      <c r="T355" s="474"/>
      <c r="U355" s="474"/>
      <c r="V355" s="474"/>
      <c r="W355" s="474"/>
      <c r="X355" s="474"/>
      <c r="Y355" s="474"/>
      <c r="Z355" s="474"/>
    </row>
    <row r="356" spans="1:26" ht="15.75" customHeight="1">
      <c r="A356" s="474"/>
      <c r="B356" s="474"/>
      <c r="C356" s="474"/>
      <c r="D356" s="475"/>
      <c r="E356" s="475"/>
      <c r="F356" s="474"/>
      <c r="G356" s="474"/>
      <c r="H356" s="474"/>
      <c r="I356" s="474"/>
      <c r="J356" s="474"/>
      <c r="K356" s="474"/>
      <c r="L356" s="474"/>
      <c r="M356" s="474"/>
      <c r="N356" s="474"/>
      <c r="O356" s="474"/>
      <c r="P356" s="474"/>
      <c r="Q356" s="474"/>
      <c r="R356" s="475"/>
      <c r="S356" s="474"/>
      <c r="T356" s="474"/>
      <c r="U356" s="474"/>
      <c r="V356" s="474"/>
      <c r="W356" s="474"/>
      <c r="X356" s="474"/>
      <c r="Y356" s="474"/>
      <c r="Z356" s="474"/>
    </row>
    <row r="357" spans="1:26" ht="15.75" customHeight="1">
      <c r="A357" s="474"/>
      <c r="B357" s="474"/>
      <c r="C357" s="474"/>
      <c r="D357" s="475"/>
      <c r="E357" s="475"/>
      <c r="F357" s="474"/>
      <c r="G357" s="474"/>
      <c r="H357" s="474"/>
      <c r="I357" s="474"/>
      <c r="J357" s="474"/>
      <c r="K357" s="474"/>
      <c r="L357" s="474"/>
      <c r="M357" s="474"/>
      <c r="N357" s="474"/>
      <c r="O357" s="474"/>
      <c r="P357" s="474"/>
      <c r="Q357" s="474"/>
      <c r="R357" s="475"/>
      <c r="S357" s="474"/>
      <c r="T357" s="474"/>
      <c r="U357" s="474"/>
      <c r="V357" s="474"/>
      <c r="W357" s="474"/>
      <c r="X357" s="474"/>
      <c r="Y357" s="474"/>
      <c r="Z357" s="474"/>
    </row>
    <row r="358" spans="1:26" ht="15.75" customHeight="1">
      <c r="A358" s="474"/>
      <c r="B358" s="474"/>
      <c r="C358" s="474"/>
      <c r="D358" s="475"/>
      <c r="E358" s="475"/>
      <c r="F358" s="474"/>
      <c r="G358" s="474"/>
      <c r="H358" s="474"/>
      <c r="I358" s="474"/>
      <c r="J358" s="474"/>
      <c r="K358" s="474"/>
      <c r="L358" s="474"/>
      <c r="M358" s="474"/>
      <c r="N358" s="474"/>
      <c r="O358" s="474"/>
      <c r="P358" s="474"/>
      <c r="Q358" s="474"/>
      <c r="R358" s="475"/>
      <c r="S358" s="474"/>
      <c r="T358" s="474"/>
      <c r="U358" s="474"/>
      <c r="V358" s="474"/>
      <c r="W358" s="474"/>
      <c r="X358" s="474"/>
      <c r="Y358" s="474"/>
      <c r="Z358" s="474"/>
    </row>
    <row r="359" spans="1:26" ht="15.75" customHeight="1">
      <c r="A359" s="474"/>
      <c r="B359" s="474"/>
      <c r="C359" s="474"/>
      <c r="D359" s="475"/>
      <c r="E359" s="475"/>
      <c r="F359" s="474"/>
      <c r="G359" s="474"/>
      <c r="H359" s="474"/>
      <c r="I359" s="474"/>
      <c r="J359" s="474"/>
      <c r="K359" s="474"/>
      <c r="L359" s="474"/>
      <c r="M359" s="474"/>
      <c r="N359" s="474"/>
      <c r="O359" s="474"/>
      <c r="P359" s="474"/>
      <c r="Q359" s="474"/>
      <c r="R359" s="475"/>
      <c r="S359" s="474"/>
      <c r="T359" s="474"/>
      <c r="U359" s="474"/>
      <c r="V359" s="474"/>
      <c r="W359" s="474"/>
      <c r="X359" s="474"/>
      <c r="Y359" s="474"/>
      <c r="Z359" s="474"/>
    </row>
    <row r="360" spans="1:26" ht="15.75" customHeight="1">
      <c r="A360" s="474"/>
      <c r="B360" s="474"/>
      <c r="C360" s="474"/>
      <c r="D360" s="475"/>
      <c r="E360" s="475"/>
      <c r="F360" s="474"/>
      <c r="G360" s="474"/>
      <c r="H360" s="474"/>
      <c r="I360" s="474"/>
      <c r="J360" s="474"/>
      <c r="K360" s="474"/>
      <c r="L360" s="474"/>
      <c r="M360" s="474"/>
      <c r="N360" s="474"/>
      <c r="O360" s="474"/>
      <c r="P360" s="474"/>
      <c r="Q360" s="474"/>
      <c r="R360" s="475"/>
      <c r="S360" s="474"/>
      <c r="T360" s="474"/>
      <c r="U360" s="474"/>
      <c r="V360" s="474"/>
      <c r="W360" s="474"/>
      <c r="X360" s="474"/>
      <c r="Y360" s="474"/>
      <c r="Z360" s="474"/>
    </row>
    <row r="361" spans="1:26" ht="15.75" customHeight="1">
      <c r="A361" s="474"/>
      <c r="B361" s="474"/>
      <c r="C361" s="474"/>
      <c r="D361" s="475"/>
      <c r="E361" s="475"/>
      <c r="F361" s="474"/>
      <c r="G361" s="474"/>
      <c r="H361" s="474"/>
      <c r="I361" s="474"/>
      <c r="J361" s="474"/>
      <c r="K361" s="474"/>
      <c r="L361" s="474"/>
      <c r="M361" s="474"/>
      <c r="N361" s="474"/>
      <c r="O361" s="474"/>
      <c r="P361" s="474"/>
      <c r="Q361" s="474"/>
      <c r="R361" s="475"/>
      <c r="S361" s="474"/>
      <c r="T361" s="474"/>
      <c r="U361" s="474"/>
      <c r="V361" s="474"/>
      <c r="W361" s="474"/>
      <c r="X361" s="474"/>
      <c r="Y361" s="474"/>
      <c r="Z361" s="474"/>
    </row>
    <row r="362" spans="1:26" ht="15.75" customHeight="1">
      <c r="A362" s="474"/>
      <c r="B362" s="474"/>
      <c r="C362" s="474"/>
      <c r="D362" s="475"/>
      <c r="E362" s="475"/>
      <c r="F362" s="474"/>
      <c r="G362" s="474"/>
      <c r="H362" s="474"/>
      <c r="I362" s="474"/>
      <c r="J362" s="474"/>
      <c r="K362" s="474"/>
      <c r="L362" s="474"/>
      <c r="M362" s="474"/>
      <c r="N362" s="474"/>
      <c r="O362" s="474"/>
      <c r="P362" s="474"/>
      <c r="Q362" s="474"/>
      <c r="R362" s="475"/>
      <c r="S362" s="474"/>
      <c r="T362" s="474"/>
      <c r="U362" s="474"/>
      <c r="V362" s="474"/>
      <c r="W362" s="474"/>
      <c r="X362" s="474"/>
      <c r="Y362" s="474"/>
      <c r="Z362" s="474"/>
    </row>
    <row r="363" spans="1:26" ht="15.75" customHeight="1">
      <c r="A363" s="474"/>
      <c r="B363" s="474"/>
      <c r="C363" s="474"/>
      <c r="D363" s="475"/>
      <c r="E363" s="475"/>
      <c r="F363" s="474"/>
      <c r="G363" s="474"/>
      <c r="H363" s="474"/>
      <c r="I363" s="474"/>
      <c r="J363" s="474"/>
      <c r="K363" s="474"/>
      <c r="L363" s="474"/>
      <c r="M363" s="474"/>
      <c r="N363" s="474"/>
      <c r="O363" s="474"/>
      <c r="P363" s="474"/>
      <c r="Q363" s="474"/>
      <c r="R363" s="475"/>
      <c r="S363" s="474"/>
      <c r="T363" s="474"/>
      <c r="U363" s="474"/>
      <c r="V363" s="474"/>
      <c r="W363" s="474"/>
      <c r="X363" s="474"/>
      <c r="Y363" s="474"/>
      <c r="Z363" s="474"/>
    </row>
    <row r="364" spans="1:26" ht="15.75" customHeight="1">
      <c r="A364" s="474"/>
      <c r="B364" s="474"/>
      <c r="C364" s="474"/>
      <c r="D364" s="475"/>
      <c r="E364" s="475"/>
      <c r="F364" s="474"/>
      <c r="G364" s="474"/>
      <c r="H364" s="474"/>
      <c r="I364" s="474"/>
      <c r="J364" s="474"/>
      <c r="K364" s="474"/>
      <c r="L364" s="474"/>
      <c r="M364" s="474"/>
      <c r="N364" s="474"/>
      <c r="O364" s="474"/>
      <c r="P364" s="474"/>
      <c r="Q364" s="474"/>
      <c r="R364" s="475"/>
      <c r="S364" s="474"/>
      <c r="T364" s="474"/>
      <c r="U364" s="474"/>
      <c r="V364" s="474"/>
      <c r="W364" s="474"/>
      <c r="X364" s="474"/>
      <c r="Y364" s="474"/>
      <c r="Z364" s="474"/>
    </row>
    <row r="365" spans="1:26" ht="15.75" customHeight="1">
      <c r="A365" s="474"/>
      <c r="B365" s="474"/>
      <c r="C365" s="474"/>
      <c r="D365" s="475"/>
      <c r="E365" s="475"/>
      <c r="F365" s="474"/>
      <c r="G365" s="474"/>
      <c r="H365" s="474"/>
      <c r="I365" s="474"/>
      <c r="J365" s="474"/>
      <c r="K365" s="474"/>
      <c r="L365" s="474"/>
      <c r="M365" s="474"/>
      <c r="N365" s="474"/>
      <c r="O365" s="474"/>
      <c r="P365" s="474"/>
      <c r="Q365" s="474"/>
      <c r="R365" s="475"/>
      <c r="S365" s="474"/>
      <c r="T365" s="474"/>
      <c r="U365" s="474"/>
      <c r="V365" s="474"/>
      <c r="W365" s="474"/>
      <c r="X365" s="474"/>
      <c r="Y365" s="474"/>
      <c r="Z365" s="474"/>
    </row>
    <row r="366" spans="1:26" ht="15.75" customHeight="1">
      <c r="A366" s="474"/>
      <c r="B366" s="474"/>
      <c r="C366" s="474"/>
      <c r="D366" s="475"/>
      <c r="E366" s="475"/>
      <c r="F366" s="474"/>
      <c r="G366" s="474"/>
      <c r="H366" s="474"/>
      <c r="I366" s="474"/>
      <c r="J366" s="474"/>
      <c r="K366" s="474"/>
      <c r="L366" s="474"/>
      <c r="M366" s="474"/>
      <c r="N366" s="474"/>
      <c r="O366" s="474"/>
      <c r="P366" s="474"/>
      <c r="Q366" s="474"/>
      <c r="R366" s="475"/>
      <c r="S366" s="474"/>
      <c r="T366" s="474"/>
      <c r="U366" s="474"/>
      <c r="V366" s="474"/>
      <c r="W366" s="474"/>
      <c r="X366" s="474"/>
      <c r="Y366" s="474"/>
      <c r="Z366" s="474"/>
    </row>
    <row r="367" spans="1:26" ht="15.75" customHeight="1">
      <c r="A367" s="474"/>
      <c r="B367" s="474"/>
      <c r="C367" s="474"/>
      <c r="D367" s="475"/>
      <c r="E367" s="475"/>
      <c r="F367" s="474"/>
      <c r="G367" s="474"/>
      <c r="H367" s="474"/>
      <c r="I367" s="474"/>
      <c r="J367" s="474"/>
      <c r="K367" s="474"/>
      <c r="L367" s="474"/>
      <c r="M367" s="474"/>
      <c r="N367" s="474"/>
      <c r="O367" s="474"/>
      <c r="P367" s="474"/>
      <c r="Q367" s="474"/>
      <c r="R367" s="475"/>
      <c r="S367" s="474"/>
      <c r="T367" s="474"/>
      <c r="U367" s="474"/>
      <c r="V367" s="474"/>
      <c r="W367" s="474"/>
      <c r="X367" s="474"/>
      <c r="Y367" s="474"/>
      <c r="Z367" s="474"/>
    </row>
    <row r="368" spans="1:26" ht="15.75" customHeight="1">
      <c r="A368" s="474"/>
      <c r="B368" s="474"/>
      <c r="C368" s="474"/>
      <c r="D368" s="475"/>
      <c r="E368" s="475"/>
      <c r="F368" s="474"/>
      <c r="G368" s="474"/>
      <c r="H368" s="474"/>
      <c r="I368" s="474"/>
      <c r="J368" s="474"/>
      <c r="K368" s="474"/>
      <c r="L368" s="474"/>
      <c r="M368" s="474"/>
      <c r="N368" s="474"/>
      <c r="O368" s="474"/>
      <c r="P368" s="474"/>
      <c r="Q368" s="474"/>
      <c r="R368" s="475"/>
      <c r="S368" s="474"/>
      <c r="T368" s="474"/>
      <c r="U368" s="474"/>
      <c r="V368" s="474"/>
      <c r="W368" s="474"/>
      <c r="X368" s="474"/>
      <c r="Y368" s="474"/>
      <c r="Z368" s="474"/>
    </row>
    <row r="369" spans="1:26" ht="15.75" customHeight="1">
      <c r="A369" s="474"/>
      <c r="B369" s="474"/>
      <c r="C369" s="474"/>
      <c r="D369" s="475"/>
      <c r="E369" s="475"/>
      <c r="F369" s="474"/>
      <c r="G369" s="474"/>
      <c r="H369" s="474"/>
      <c r="I369" s="474"/>
      <c r="J369" s="474"/>
      <c r="K369" s="474"/>
      <c r="L369" s="474"/>
      <c r="M369" s="474"/>
      <c r="N369" s="474"/>
      <c r="O369" s="474"/>
      <c r="P369" s="474"/>
      <c r="Q369" s="474"/>
      <c r="R369" s="475"/>
      <c r="S369" s="474"/>
      <c r="T369" s="474"/>
      <c r="U369" s="474"/>
      <c r="V369" s="474"/>
      <c r="W369" s="474"/>
      <c r="X369" s="474"/>
      <c r="Y369" s="474"/>
      <c r="Z369" s="474"/>
    </row>
    <row r="370" spans="1:26" ht="15.75" customHeight="1">
      <c r="A370" s="474"/>
      <c r="B370" s="474"/>
      <c r="C370" s="474"/>
      <c r="D370" s="475"/>
      <c r="E370" s="475"/>
      <c r="F370" s="474"/>
      <c r="G370" s="474"/>
      <c r="H370" s="474"/>
      <c r="I370" s="474"/>
      <c r="J370" s="474"/>
      <c r="K370" s="474"/>
      <c r="L370" s="474"/>
      <c r="M370" s="474"/>
      <c r="N370" s="474"/>
      <c r="O370" s="474"/>
      <c r="P370" s="474"/>
      <c r="Q370" s="474"/>
      <c r="R370" s="475"/>
      <c r="S370" s="474"/>
      <c r="T370" s="474"/>
      <c r="U370" s="474"/>
      <c r="V370" s="474"/>
      <c r="W370" s="474"/>
      <c r="X370" s="474"/>
      <c r="Y370" s="474"/>
      <c r="Z370" s="474"/>
    </row>
    <row r="371" spans="1:26" ht="15.75" customHeight="1">
      <c r="A371" s="474"/>
      <c r="B371" s="474"/>
      <c r="C371" s="474"/>
      <c r="D371" s="475"/>
      <c r="E371" s="475"/>
      <c r="F371" s="474"/>
      <c r="G371" s="474"/>
      <c r="H371" s="474"/>
      <c r="I371" s="474"/>
      <c r="J371" s="474"/>
      <c r="K371" s="474"/>
      <c r="L371" s="474"/>
      <c r="M371" s="474"/>
      <c r="N371" s="474"/>
      <c r="O371" s="474"/>
      <c r="P371" s="474"/>
      <c r="Q371" s="474"/>
      <c r="R371" s="475"/>
      <c r="S371" s="474"/>
      <c r="T371" s="474"/>
      <c r="U371" s="474"/>
      <c r="V371" s="474"/>
      <c r="W371" s="474"/>
      <c r="X371" s="474"/>
      <c r="Y371" s="474"/>
      <c r="Z371" s="474"/>
    </row>
    <row r="372" spans="1:26" ht="15.75" customHeight="1">
      <c r="A372" s="474"/>
      <c r="B372" s="474"/>
      <c r="C372" s="474"/>
      <c r="D372" s="475"/>
      <c r="E372" s="475"/>
      <c r="F372" s="474"/>
      <c r="G372" s="474"/>
      <c r="H372" s="474"/>
      <c r="I372" s="474"/>
      <c r="J372" s="474"/>
      <c r="K372" s="474"/>
      <c r="L372" s="474"/>
      <c r="M372" s="474"/>
      <c r="N372" s="474"/>
      <c r="O372" s="474"/>
      <c r="P372" s="474"/>
      <c r="Q372" s="474"/>
      <c r="R372" s="475"/>
      <c r="S372" s="474"/>
      <c r="T372" s="474"/>
      <c r="U372" s="474"/>
      <c r="V372" s="474"/>
      <c r="W372" s="474"/>
      <c r="X372" s="474"/>
      <c r="Y372" s="474"/>
      <c r="Z372" s="474"/>
    </row>
    <row r="373" spans="1:26" ht="15.75" customHeight="1">
      <c r="A373" s="474"/>
      <c r="B373" s="474"/>
      <c r="C373" s="474"/>
      <c r="D373" s="475"/>
      <c r="E373" s="475"/>
      <c r="F373" s="474"/>
      <c r="G373" s="474"/>
      <c r="H373" s="474"/>
      <c r="I373" s="474"/>
      <c r="J373" s="474"/>
      <c r="K373" s="474"/>
      <c r="L373" s="474"/>
      <c r="M373" s="474"/>
      <c r="N373" s="474"/>
      <c r="O373" s="474"/>
      <c r="P373" s="474"/>
      <c r="Q373" s="474"/>
      <c r="R373" s="475"/>
      <c r="S373" s="474"/>
      <c r="T373" s="474"/>
      <c r="U373" s="474"/>
      <c r="V373" s="474"/>
      <c r="W373" s="474"/>
      <c r="X373" s="474"/>
      <c r="Y373" s="474"/>
      <c r="Z373" s="474"/>
    </row>
    <row r="374" spans="1:26" ht="15.75" customHeight="1">
      <c r="A374" s="474"/>
      <c r="B374" s="474"/>
      <c r="C374" s="474"/>
      <c r="D374" s="475"/>
      <c r="E374" s="475"/>
      <c r="F374" s="474"/>
      <c r="G374" s="474"/>
      <c r="H374" s="474"/>
      <c r="I374" s="474"/>
      <c r="J374" s="474"/>
      <c r="K374" s="474"/>
      <c r="L374" s="474"/>
      <c r="M374" s="474"/>
      <c r="N374" s="474"/>
      <c r="O374" s="474"/>
      <c r="P374" s="474"/>
      <c r="Q374" s="474"/>
      <c r="R374" s="475"/>
      <c r="S374" s="474"/>
      <c r="T374" s="474"/>
      <c r="U374" s="474"/>
      <c r="V374" s="474"/>
      <c r="W374" s="474"/>
      <c r="X374" s="474"/>
      <c r="Y374" s="474"/>
      <c r="Z374" s="474"/>
    </row>
    <row r="375" spans="1:26" ht="15.75" customHeight="1">
      <c r="A375" s="474"/>
      <c r="B375" s="474"/>
      <c r="C375" s="474"/>
      <c r="D375" s="475"/>
      <c r="E375" s="475"/>
      <c r="F375" s="474"/>
      <c r="G375" s="474"/>
      <c r="H375" s="474"/>
      <c r="I375" s="474"/>
      <c r="J375" s="474"/>
      <c r="K375" s="474"/>
      <c r="L375" s="474"/>
      <c r="M375" s="474"/>
      <c r="N375" s="474"/>
      <c r="O375" s="474"/>
      <c r="P375" s="474"/>
      <c r="Q375" s="474"/>
      <c r="R375" s="475"/>
      <c r="S375" s="474"/>
      <c r="T375" s="474"/>
      <c r="U375" s="474"/>
      <c r="V375" s="474"/>
      <c r="W375" s="474"/>
      <c r="X375" s="474"/>
      <c r="Y375" s="474"/>
      <c r="Z375" s="474"/>
    </row>
    <row r="376" spans="1:26" ht="15.75" customHeight="1">
      <c r="A376" s="474"/>
      <c r="B376" s="474"/>
      <c r="C376" s="474"/>
      <c r="D376" s="475"/>
      <c r="E376" s="475"/>
      <c r="F376" s="474"/>
      <c r="G376" s="474"/>
      <c r="H376" s="474"/>
      <c r="I376" s="474"/>
      <c r="J376" s="474"/>
      <c r="K376" s="474"/>
      <c r="L376" s="474"/>
      <c r="M376" s="474"/>
      <c r="N376" s="474"/>
      <c r="O376" s="474"/>
      <c r="P376" s="474"/>
      <c r="Q376" s="474"/>
      <c r="R376" s="475"/>
      <c r="S376" s="474"/>
      <c r="T376" s="474"/>
      <c r="U376" s="474"/>
      <c r="V376" s="474"/>
      <c r="W376" s="474"/>
      <c r="X376" s="474"/>
      <c r="Y376" s="474"/>
      <c r="Z376" s="474"/>
    </row>
    <row r="377" spans="1:26" ht="15.75" customHeight="1">
      <c r="A377" s="474"/>
      <c r="B377" s="474"/>
      <c r="C377" s="474"/>
      <c r="D377" s="475"/>
      <c r="E377" s="475"/>
      <c r="F377" s="474"/>
      <c r="G377" s="474"/>
      <c r="H377" s="474"/>
      <c r="I377" s="474"/>
      <c r="J377" s="474"/>
      <c r="K377" s="474"/>
      <c r="L377" s="474"/>
      <c r="M377" s="474"/>
      <c r="N377" s="474"/>
      <c r="O377" s="474"/>
      <c r="P377" s="474"/>
      <c r="Q377" s="474"/>
      <c r="R377" s="475"/>
      <c r="S377" s="474"/>
      <c r="T377" s="474"/>
      <c r="U377" s="474"/>
      <c r="V377" s="474"/>
      <c r="W377" s="474"/>
      <c r="X377" s="474"/>
      <c r="Y377" s="474"/>
      <c r="Z377" s="474"/>
    </row>
    <row r="378" spans="1:26" ht="15.75" customHeight="1">
      <c r="A378" s="474"/>
      <c r="B378" s="474"/>
      <c r="C378" s="474"/>
      <c r="D378" s="475"/>
      <c r="E378" s="475"/>
      <c r="F378" s="474"/>
      <c r="G378" s="474"/>
      <c r="H378" s="474"/>
      <c r="I378" s="474"/>
      <c r="J378" s="474"/>
      <c r="K378" s="474"/>
      <c r="L378" s="474"/>
      <c r="M378" s="474"/>
      <c r="N378" s="474"/>
      <c r="O378" s="474"/>
      <c r="P378" s="474"/>
      <c r="Q378" s="474"/>
      <c r="R378" s="475"/>
      <c r="S378" s="474"/>
      <c r="T378" s="474"/>
      <c r="U378" s="474"/>
      <c r="V378" s="474"/>
      <c r="W378" s="474"/>
      <c r="X378" s="474"/>
      <c r="Y378" s="474"/>
      <c r="Z378" s="474"/>
    </row>
    <row r="379" spans="1:26" ht="15.75" customHeight="1">
      <c r="A379" s="474"/>
      <c r="B379" s="474"/>
      <c r="C379" s="474"/>
      <c r="D379" s="475"/>
      <c r="E379" s="475"/>
      <c r="F379" s="474"/>
      <c r="G379" s="474"/>
      <c r="H379" s="474"/>
      <c r="I379" s="474"/>
      <c r="J379" s="474"/>
      <c r="K379" s="474"/>
      <c r="L379" s="474"/>
      <c r="M379" s="474"/>
      <c r="N379" s="474"/>
      <c r="O379" s="474"/>
      <c r="P379" s="474"/>
      <c r="Q379" s="474"/>
      <c r="R379" s="475"/>
      <c r="S379" s="474"/>
      <c r="T379" s="474"/>
      <c r="U379" s="474"/>
      <c r="V379" s="474"/>
      <c r="W379" s="474"/>
      <c r="X379" s="474"/>
      <c r="Y379" s="474"/>
      <c r="Z379" s="474"/>
    </row>
    <row r="380" spans="1:26" ht="15.75" customHeight="1">
      <c r="A380" s="474"/>
      <c r="B380" s="474"/>
      <c r="C380" s="474"/>
      <c r="D380" s="475"/>
      <c r="E380" s="475"/>
      <c r="F380" s="474"/>
      <c r="G380" s="474"/>
      <c r="H380" s="474"/>
      <c r="I380" s="474"/>
      <c r="J380" s="474"/>
      <c r="K380" s="474"/>
      <c r="L380" s="474"/>
      <c r="M380" s="474"/>
      <c r="N380" s="474"/>
      <c r="O380" s="474"/>
      <c r="P380" s="474"/>
      <c r="Q380" s="474"/>
      <c r="R380" s="475"/>
      <c r="S380" s="474"/>
      <c r="T380" s="474"/>
      <c r="U380" s="474"/>
      <c r="V380" s="474"/>
      <c r="W380" s="474"/>
      <c r="X380" s="474"/>
      <c r="Y380" s="474"/>
      <c r="Z380" s="474"/>
    </row>
    <row r="381" spans="1:26" ht="15.75" customHeight="1">
      <c r="A381" s="474"/>
      <c r="B381" s="474"/>
      <c r="C381" s="474"/>
      <c r="D381" s="475"/>
      <c r="E381" s="475"/>
      <c r="F381" s="474"/>
      <c r="G381" s="474"/>
      <c r="H381" s="474"/>
      <c r="I381" s="474"/>
      <c r="J381" s="474"/>
      <c r="K381" s="474"/>
      <c r="L381" s="474"/>
      <c r="M381" s="474"/>
      <c r="N381" s="474"/>
      <c r="O381" s="474"/>
      <c r="P381" s="474"/>
      <c r="Q381" s="474"/>
      <c r="R381" s="475"/>
      <c r="S381" s="474"/>
      <c r="T381" s="474"/>
      <c r="U381" s="474"/>
      <c r="V381" s="474"/>
      <c r="W381" s="474"/>
      <c r="X381" s="474"/>
      <c r="Y381" s="474"/>
      <c r="Z381" s="474"/>
    </row>
    <row r="382" spans="1:26" ht="15.75" customHeight="1">
      <c r="A382" s="474"/>
      <c r="B382" s="474"/>
      <c r="C382" s="474"/>
      <c r="D382" s="475"/>
      <c r="E382" s="475"/>
      <c r="F382" s="474"/>
      <c r="G382" s="474"/>
      <c r="H382" s="474"/>
      <c r="I382" s="474"/>
      <c r="J382" s="474"/>
      <c r="K382" s="474"/>
      <c r="L382" s="474"/>
      <c r="M382" s="474"/>
      <c r="N382" s="474"/>
      <c r="O382" s="474"/>
      <c r="P382" s="474"/>
      <c r="Q382" s="474"/>
      <c r="R382" s="475"/>
      <c r="S382" s="474"/>
      <c r="T382" s="474"/>
      <c r="U382" s="474"/>
      <c r="V382" s="474"/>
      <c r="W382" s="474"/>
      <c r="X382" s="474"/>
      <c r="Y382" s="474"/>
      <c r="Z382" s="474"/>
    </row>
    <row r="383" spans="1:26" ht="15.75" customHeight="1">
      <c r="A383" s="474"/>
      <c r="B383" s="474"/>
      <c r="C383" s="474"/>
      <c r="D383" s="475"/>
      <c r="E383" s="475"/>
      <c r="F383" s="474"/>
      <c r="G383" s="474"/>
      <c r="H383" s="474"/>
      <c r="I383" s="474"/>
      <c r="J383" s="474"/>
      <c r="K383" s="474"/>
      <c r="L383" s="474"/>
      <c r="M383" s="474"/>
      <c r="N383" s="474"/>
      <c r="O383" s="474"/>
      <c r="P383" s="474"/>
      <c r="Q383" s="474"/>
      <c r="R383" s="475"/>
      <c r="S383" s="474"/>
      <c r="T383" s="474"/>
      <c r="U383" s="474"/>
      <c r="V383" s="474"/>
      <c r="W383" s="474"/>
      <c r="X383" s="474"/>
      <c r="Y383" s="474"/>
      <c r="Z383" s="474"/>
    </row>
    <row r="384" spans="1:26" ht="15.75" customHeight="1">
      <c r="A384" s="474"/>
      <c r="B384" s="474"/>
      <c r="C384" s="474"/>
      <c r="D384" s="475"/>
      <c r="E384" s="475"/>
      <c r="F384" s="474"/>
      <c r="G384" s="474"/>
      <c r="H384" s="474"/>
      <c r="I384" s="474"/>
      <c r="J384" s="474"/>
      <c r="K384" s="474"/>
      <c r="L384" s="474"/>
      <c r="M384" s="474"/>
      <c r="N384" s="474"/>
      <c r="O384" s="474"/>
      <c r="P384" s="474"/>
      <c r="Q384" s="474"/>
      <c r="R384" s="475"/>
      <c r="S384" s="474"/>
      <c r="T384" s="474"/>
      <c r="U384" s="474"/>
      <c r="V384" s="474"/>
      <c r="W384" s="474"/>
      <c r="X384" s="474"/>
      <c r="Y384" s="474"/>
      <c r="Z384" s="474"/>
    </row>
    <row r="385" spans="1:26" ht="15.75" customHeight="1">
      <c r="A385" s="474"/>
      <c r="B385" s="474"/>
      <c r="C385" s="474"/>
      <c r="D385" s="475"/>
      <c r="E385" s="475"/>
      <c r="F385" s="474"/>
      <c r="G385" s="474"/>
      <c r="H385" s="474"/>
      <c r="I385" s="474"/>
      <c r="J385" s="474"/>
      <c r="K385" s="474"/>
      <c r="L385" s="474"/>
      <c r="M385" s="474"/>
      <c r="N385" s="474"/>
      <c r="O385" s="474"/>
      <c r="P385" s="474"/>
      <c r="Q385" s="474"/>
      <c r="R385" s="475"/>
      <c r="S385" s="474"/>
      <c r="T385" s="474"/>
      <c r="U385" s="474"/>
      <c r="V385" s="474"/>
      <c r="W385" s="474"/>
      <c r="X385" s="474"/>
      <c r="Y385" s="474"/>
      <c r="Z385" s="474"/>
    </row>
    <row r="386" spans="1:26" ht="15.75" customHeight="1">
      <c r="A386" s="474"/>
      <c r="B386" s="474"/>
      <c r="C386" s="474"/>
      <c r="D386" s="475"/>
      <c r="E386" s="475"/>
      <c r="F386" s="474"/>
      <c r="G386" s="474"/>
      <c r="H386" s="474"/>
      <c r="I386" s="474"/>
      <c r="J386" s="474"/>
      <c r="K386" s="474"/>
      <c r="L386" s="474"/>
      <c r="M386" s="474"/>
      <c r="N386" s="474"/>
      <c r="O386" s="474"/>
      <c r="P386" s="474"/>
      <c r="Q386" s="474"/>
      <c r="R386" s="475"/>
      <c r="S386" s="474"/>
      <c r="T386" s="474"/>
      <c r="U386" s="474"/>
      <c r="V386" s="474"/>
      <c r="W386" s="474"/>
      <c r="X386" s="474"/>
      <c r="Y386" s="474"/>
      <c r="Z386" s="474"/>
    </row>
    <row r="387" spans="1:26" ht="15.75" customHeight="1">
      <c r="A387" s="474"/>
      <c r="B387" s="474"/>
      <c r="C387" s="474"/>
      <c r="D387" s="475"/>
      <c r="E387" s="475"/>
      <c r="F387" s="474"/>
      <c r="G387" s="474"/>
      <c r="H387" s="474"/>
      <c r="I387" s="474"/>
      <c r="J387" s="474"/>
      <c r="K387" s="474"/>
      <c r="L387" s="474"/>
      <c r="M387" s="474"/>
      <c r="N387" s="474"/>
      <c r="O387" s="474"/>
      <c r="P387" s="474"/>
      <c r="Q387" s="474"/>
      <c r="R387" s="475"/>
      <c r="S387" s="474"/>
      <c r="T387" s="474"/>
      <c r="U387" s="474"/>
      <c r="V387" s="474"/>
      <c r="W387" s="474"/>
      <c r="X387" s="474"/>
      <c r="Y387" s="474"/>
      <c r="Z387" s="474"/>
    </row>
    <row r="388" spans="1:26" ht="15.75" customHeight="1">
      <c r="A388" s="474"/>
      <c r="B388" s="474"/>
      <c r="C388" s="474"/>
      <c r="D388" s="475"/>
      <c r="E388" s="475"/>
      <c r="F388" s="474"/>
      <c r="G388" s="474"/>
      <c r="H388" s="474"/>
      <c r="I388" s="474"/>
      <c r="J388" s="474"/>
      <c r="K388" s="474"/>
      <c r="L388" s="474"/>
      <c r="M388" s="474"/>
      <c r="N388" s="474"/>
      <c r="O388" s="474"/>
      <c r="P388" s="474"/>
      <c r="Q388" s="474"/>
      <c r="R388" s="475"/>
      <c r="S388" s="474"/>
      <c r="T388" s="474"/>
      <c r="U388" s="474"/>
      <c r="V388" s="474"/>
      <c r="W388" s="474"/>
      <c r="X388" s="474"/>
      <c r="Y388" s="474"/>
      <c r="Z388" s="474"/>
    </row>
    <row r="389" spans="1:26" ht="15.75" customHeight="1">
      <c r="A389" s="474"/>
      <c r="B389" s="474"/>
      <c r="C389" s="474"/>
      <c r="D389" s="475"/>
      <c r="E389" s="475"/>
      <c r="F389" s="474"/>
      <c r="G389" s="474"/>
      <c r="H389" s="474"/>
      <c r="I389" s="474"/>
      <c r="J389" s="474"/>
      <c r="K389" s="474"/>
      <c r="L389" s="474"/>
      <c r="M389" s="474"/>
      <c r="N389" s="474"/>
      <c r="O389" s="474"/>
      <c r="P389" s="474"/>
      <c r="Q389" s="474"/>
      <c r="R389" s="475"/>
      <c r="S389" s="474"/>
      <c r="T389" s="474"/>
      <c r="U389" s="474"/>
      <c r="V389" s="474"/>
      <c r="W389" s="474"/>
      <c r="X389" s="474"/>
      <c r="Y389" s="474"/>
      <c r="Z389" s="474"/>
    </row>
    <row r="390" spans="1:26" ht="15.75" customHeight="1">
      <c r="A390" s="474"/>
      <c r="B390" s="474"/>
      <c r="C390" s="474"/>
      <c r="D390" s="475"/>
      <c r="E390" s="475"/>
      <c r="F390" s="474"/>
      <c r="G390" s="474"/>
      <c r="H390" s="474"/>
      <c r="I390" s="474"/>
      <c r="J390" s="474"/>
      <c r="K390" s="474"/>
      <c r="L390" s="474"/>
      <c r="M390" s="474"/>
      <c r="N390" s="474"/>
      <c r="O390" s="474"/>
      <c r="P390" s="474"/>
      <c r="Q390" s="474"/>
      <c r="R390" s="475"/>
      <c r="S390" s="474"/>
      <c r="T390" s="474"/>
      <c r="U390" s="474"/>
      <c r="V390" s="474"/>
      <c r="W390" s="474"/>
      <c r="X390" s="474"/>
      <c r="Y390" s="474"/>
      <c r="Z390" s="474"/>
    </row>
    <row r="391" spans="1:26" ht="15.75" customHeight="1">
      <c r="A391" s="474"/>
      <c r="B391" s="474"/>
      <c r="C391" s="474"/>
      <c r="D391" s="475"/>
      <c r="E391" s="475"/>
      <c r="F391" s="474"/>
      <c r="G391" s="474"/>
      <c r="H391" s="474"/>
      <c r="I391" s="474"/>
      <c r="J391" s="474"/>
      <c r="K391" s="474"/>
      <c r="L391" s="474"/>
      <c r="M391" s="474"/>
      <c r="N391" s="474"/>
      <c r="O391" s="474"/>
      <c r="P391" s="474"/>
      <c r="Q391" s="474"/>
      <c r="R391" s="475"/>
      <c r="S391" s="474"/>
      <c r="T391" s="474"/>
      <c r="U391" s="474"/>
      <c r="V391" s="474"/>
      <c r="W391" s="474"/>
      <c r="X391" s="474"/>
      <c r="Y391" s="474"/>
      <c r="Z391" s="474"/>
    </row>
    <row r="392" spans="1:26" ht="15.75" customHeight="1">
      <c r="A392" s="474"/>
      <c r="B392" s="474"/>
      <c r="C392" s="474"/>
      <c r="D392" s="475"/>
      <c r="E392" s="475"/>
      <c r="F392" s="474"/>
      <c r="G392" s="474"/>
      <c r="H392" s="474"/>
      <c r="I392" s="474"/>
      <c r="J392" s="474"/>
      <c r="K392" s="474"/>
      <c r="L392" s="474"/>
      <c r="M392" s="474"/>
      <c r="N392" s="474"/>
      <c r="O392" s="474"/>
      <c r="P392" s="474"/>
      <c r="Q392" s="474"/>
      <c r="R392" s="475"/>
      <c r="S392" s="474"/>
      <c r="T392" s="474"/>
      <c r="U392" s="474"/>
      <c r="V392" s="474"/>
      <c r="W392" s="474"/>
      <c r="X392" s="474"/>
      <c r="Y392" s="474"/>
      <c r="Z392" s="474"/>
    </row>
    <row r="393" spans="1:26" ht="15.75" customHeight="1">
      <c r="A393" s="474"/>
      <c r="B393" s="474"/>
      <c r="C393" s="474"/>
      <c r="D393" s="475"/>
      <c r="E393" s="475"/>
      <c r="F393" s="474"/>
      <c r="G393" s="474"/>
      <c r="H393" s="474"/>
      <c r="I393" s="474"/>
      <c r="J393" s="474"/>
      <c r="K393" s="474"/>
      <c r="L393" s="474"/>
      <c r="M393" s="474"/>
      <c r="N393" s="474"/>
      <c r="O393" s="474"/>
      <c r="P393" s="474"/>
      <c r="Q393" s="474"/>
      <c r="R393" s="475"/>
      <c r="S393" s="474"/>
      <c r="T393" s="474"/>
      <c r="U393" s="474"/>
      <c r="V393" s="474"/>
      <c r="W393" s="474"/>
      <c r="X393" s="474"/>
      <c r="Y393" s="474"/>
      <c r="Z393" s="474"/>
    </row>
    <row r="394" spans="1:26" ht="15.75" customHeight="1">
      <c r="A394" s="474"/>
      <c r="B394" s="474"/>
      <c r="C394" s="474"/>
      <c r="D394" s="475"/>
      <c r="E394" s="475"/>
      <c r="F394" s="474"/>
      <c r="G394" s="474"/>
      <c r="H394" s="474"/>
      <c r="I394" s="474"/>
      <c r="J394" s="474"/>
      <c r="K394" s="474"/>
      <c r="L394" s="474"/>
      <c r="M394" s="474"/>
      <c r="N394" s="474"/>
      <c r="O394" s="474"/>
      <c r="P394" s="474"/>
      <c r="Q394" s="474"/>
      <c r="R394" s="475"/>
      <c r="S394" s="474"/>
      <c r="T394" s="474"/>
      <c r="U394" s="474"/>
      <c r="V394" s="474"/>
      <c r="W394" s="474"/>
      <c r="X394" s="474"/>
      <c r="Y394" s="474"/>
      <c r="Z394" s="474"/>
    </row>
    <row r="395" spans="1:26" ht="15.75" customHeight="1">
      <c r="A395" s="474"/>
      <c r="B395" s="474"/>
      <c r="C395" s="474"/>
      <c r="D395" s="475"/>
      <c r="E395" s="475"/>
      <c r="F395" s="474"/>
      <c r="G395" s="474"/>
      <c r="H395" s="474"/>
      <c r="I395" s="474"/>
      <c r="J395" s="474"/>
      <c r="K395" s="474"/>
      <c r="L395" s="474"/>
      <c r="M395" s="474"/>
      <c r="N395" s="474"/>
      <c r="O395" s="474"/>
      <c r="P395" s="474"/>
      <c r="Q395" s="474"/>
      <c r="R395" s="475"/>
      <c r="S395" s="474"/>
      <c r="T395" s="474"/>
      <c r="U395" s="474"/>
      <c r="V395" s="474"/>
      <c r="W395" s="474"/>
      <c r="X395" s="474"/>
      <c r="Y395" s="474"/>
      <c r="Z395" s="474"/>
    </row>
    <row r="396" spans="1:26" ht="15.75" customHeight="1">
      <c r="A396" s="474"/>
      <c r="B396" s="474"/>
      <c r="C396" s="474"/>
      <c r="D396" s="475"/>
      <c r="E396" s="475"/>
      <c r="F396" s="474"/>
      <c r="G396" s="474"/>
      <c r="H396" s="474"/>
      <c r="I396" s="474"/>
      <c r="J396" s="474"/>
      <c r="K396" s="474"/>
      <c r="L396" s="474"/>
      <c r="M396" s="474"/>
      <c r="N396" s="474"/>
      <c r="O396" s="474"/>
      <c r="P396" s="474"/>
      <c r="Q396" s="474"/>
      <c r="R396" s="475"/>
      <c r="S396" s="474"/>
      <c r="T396" s="474"/>
      <c r="U396" s="474"/>
      <c r="V396" s="474"/>
      <c r="W396" s="474"/>
      <c r="X396" s="474"/>
      <c r="Y396" s="474"/>
      <c r="Z396" s="474"/>
    </row>
    <row r="397" spans="1:26" ht="15.75" customHeight="1">
      <c r="A397" s="474"/>
      <c r="B397" s="474"/>
      <c r="C397" s="474"/>
      <c r="D397" s="475"/>
      <c r="E397" s="475"/>
      <c r="F397" s="474"/>
      <c r="G397" s="474"/>
      <c r="H397" s="474"/>
      <c r="I397" s="474"/>
      <c r="J397" s="474"/>
      <c r="K397" s="474"/>
      <c r="L397" s="474"/>
      <c r="M397" s="474"/>
      <c r="N397" s="474"/>
      <c r="O397" s="474"/>
      <c r="P397" s="474"/>
      <c r="Q397" s="474"/>
      <c r="R397" s="475"/>
      <c r="S397" s="474"/>
      <c r="T397" s="474"/>
      <c r="U397" s="474"/>
      <c r="V397" s="474"/>
      <c r="W397" s="474"/>
      <c r="X397" s="474"/>
      <c r="Y397" s="474"/>
      <c r="Z397" s="474"/>
    </row>
    <row r="398" spans="1:26" ht="15.75" customHeight="1">
      <c r="A398" s="474"/>
      <c r="B398" s="474"/>
      <c r="C398" s="474"/>
      <c r="D398" s="475"/>
      <c r="E398" s="475"/>
      <c r="F398" s="474"/>
      <c r="G398" s="474"/>
      <c r="H398" s="474"/>
      <c r="I398" s="474"/>
      <c r="J398" s="474"/>
      <c r="K398" s="474"/>
      <c r="L398" s="474"/>
      <c r="M398" s="474"/>
      <c r="N398" s="474"/>
      <c r="O398" s="474"/>
      <c r="P398" s="474"/>
      <c r="Q398" s="474"/>
      <c r="R398" s="475"/>
      <c r="S398" s="474"/>
      <c r="T398" s="474"/>
      <c r="U398" s="474"/>
      <c r="V398" s="474"/>
      <c r="W398" s="474"/>
      <c r="X398" s="474"/>
      <c r="Y398" s="474"/>
      <c r="Z398" s="474"/>
    </row>
    <row r="399" spans="1:26" ht="15.75" customHeight="1">
      <c r="A399" s="474"/>
      <c r="B399" s="474"/>
      <c r="C399" s="474"/>
      <c r="D399" s="475"/>
      <c r="E399" s="475"/>
      <c r="F399" s="474"/>
      <c r="G399" s="474"/>
      <c r="H399" s="474"/>
      <c r="I399" s="474"/>
      <c r="J399" s="474"/>
      <c r="K399" s="474"/>
      <c r="L399" s="474"/>
      <c r="M399" s="474"/>
      <c r="N399" s="474"/>
      <c r="O399" s="474"/>
      <c r="P399" s="474"/>
      <c r="Q399" s="474"/>
      <c r="R399" s="475"/>
      <c r="S399" s="474"/>
      <c r="T399" s="474"/>
      <c r="U399" s="474"/>
      <c r="V399" s="474"/>
      <c r="W399" s="474"/>
      <c r="X399" s="474"/>
      <c r="Y399" s="474"/>
      <c r="Z399" s="474"/>
    </row>
    <row r="400" spans="1:26" ht="15.75" customHeight="1">
      <c r="A400" s="474"/>
      <c r="B400" s="474"/>
      <c r="C400" s="474"/>
      <c r="D400" s="475"/>
      <c r="E400" s="475"/>
      <c r="F400" s="474"/>
      <c r="G400" s="474"/>
      <c r="H400" s="474"/>
      <c r="I400" s="474"/>
      <c r="J400" s="474"/>
      <c r="K400" s="474"/>
      <c r="L400" s="474"/>
      <c r="M400" s="474"/>
      <c r="N400" s="474"/>
      <c r="O400" s="474"/>
      <c r="P400" s="474"/>
      <c r="Q400" s="474"/>
      <c r="R400" s="475"/>
      <c r="S400" s="474"/>
      <c r="T400" s="474"/>
      <c r="U400" s="474"/>
      <c r="V400" s="474"/>
      <c r="W400" s="474"/>
      <c r="X400" s="474"/>
      <c r="Y400" s="474"/>
      <c r="Z400" s="474"/>
    </row>
    <row r="401" spans="1:26" ht="15.75" customHeight="1">
      <c r="A401" s="474"/>
      <c r="B401" s="474"/>
      <c r="C401" s="474"/>
      <c r="D401" s="475"/>
      <c r="E401" s="475"/>
      <c r="F401" s="474"/>
      <c r="G401" s="474"/>
      <c r="H401" s="474"/>
      <c r="I401" s="474"/>
      <c r="J401" s="474"/>
      <c r="K401" s="474"/>
      <c r="L401" s="474"/>
      <c r="M401" s="474"/>
      <c r="N401" s="474"/>
      <c r="O401" s="474"/>
      <c r="P401" s="474"/>
      <c r="Q401" s="474"/>
      <c r="R401" s="475"/>
      <c r="S401" s="474"/>
      <c r="T401" s="474"/>
      <c r="U401" s="474"/>
      <c r="V401" s="474"/>
      <c r="W401" s="474"/>
      <c r="X401" s="474"/>
      <c r="Y401" s="474"/>
      <c r="Z401" s="474"/>
    </row>
    <row r="402" spans="1:26" ht="15.75" customHeight="1">
      <c r="A402" s="474"/>
      <c r="B402" s="474"/>
      <c r="C402" s="474"/>
      <c r="D402" s="475"/>
      <c r="E402" s="475"/>
      <c r="F402" s="474"/>
      <c r="G402" s="474"/>
      <c r="H402" s="474"/>
      <c r="I402" s="474"/>
      <c r="J402" s="474"/>
      <c r="K402" s="474"/>
      <c r="L402" s="474"/>
      <c r="M402" s="474"/>
      <c r="N402" s="474"/>
      <c r="O402" s="474"/>
      <c r="P402" s="474"/>
      <c r="Q402" s="474"/>
      <c r="R402" s="475"/>
      <c r="S402" s="474"/>
      <c r="T402" s="474"/>
      <c r="U402" s="474"/>
      <c r="V402" s="474"/>
      <c r="W402" s="474"/>
      <c r="X402" s="474"/>
      <c r="Y402" s="474"/>
      <c r="Z402" s="474"/>
    </row>
    <row r="403" spans="1:26" ht="15.75" customHeight="1">
      <c r="A403" s="474"/>
      <c r="B403" s="474"/>
      <c r="C403" s="474"/>
      <c r="D403" s="475"/>
      <c r="E403" s="475"/>
      <c r="F403" s="474"/>
      <c r="G403" s="474"/>
      <c r="H403" s="474"/>
      <c r="I403" s="474"/>
      <c r="J403" s="474"/>
      <c r="K403" s="474"/>
      <c r="L403" s="474"/>
      <c r="M403" s="474"/>
      <c r="N403" s="474"/>
      <c r="O403" s="474"/>
      <c r="P403" s="474"/>
      <c r="Q403" s="474"/>
      <c r="R403" s="475"/>
      <c r="S403" s="474"/>
      <c r="T403" s="474"/>
      <c r="U403" s="474"/>
      <c r="V403" s="474"/>
      <c r="W403" s="474"/>
      <c r="X403" s="474"/>
      <c r="Y403" s="474"/>
      <c r="Z403" s="474"/>
    </row>
    <row r="404" spans="1:26" ht="15.75" customHeight="1">
      <c r="A404" s="474"/>
      <c r="B404" s="474"/>
      <c r="C404" s="474"/>
      <c r="D404" s="475"/>
      <c r="E404" s="475"/>
      <c r="F404" s="474"/>
      <c r="G404" s="474"/>
      <c r="H404" s="474"/>
      <c r="I404" s="474"/>
      <c r="J404" s="474"/>
      <c r="K404" s="474"/>
      <c r="L404" s="474"/>
      <c r="M404" s="474"/>
      <c r="N404" s="474"/>
      <c r="O404" s="474"/>
      <c r="P404" s="474"/>
      <c r="Q404" s="474"/>
      <c r="R404" s="475"/>
      <c r="S404" s="474"/>
      <c r="T404" s="474"/>
      <c r="U404" s="474"/>
      <c r="V404" s="474"/>
      <c r="W404" s="474"/>
      <c r="X404" s="474"/>
      <c r="Y404" s="474"/>
      <c r="Z404" s="474"/>
    </row>
    <row r="405" spans="1:26" ht="15.75" customHeight="1">
      <c r="A405" s="474"/>
      <c r="B405" s="474"/>
      <c r="C405" s="474"/>
      <c r="D405" s="475"/>
      <c r="E405" s="475"/>
      <c r="F405" s="474"/>
      <c r="G405" s="474"/>
      <c r="H405" s="474"/>
      <c r="I405" s="474"/>
      <c r="J405" s="474"/>
      <c r="K405" s="474"/>
      <c r="L405" s="474"/>
      <c r="M405" s="474"/>
      <c r="N405" s="474"/>
      <c r="O405" s="474"/>
      <c r="P405" s="474"/>
      <c r="Q405" s="474"/>
      <c r="R405" s="475"/>
      <c r="S405" s="474"/>
      <c r="T405" s="474"/>
      <c r="U405" s="474"/>
      <c r="V405" s="474"/>
      <c r="W405" s="474"/>
      <c r="X405" s="474"/>
      <c r="Y405" s="474"/>
      <c r="Z405" s="474"/>
    </row>
    <row r="406" spans="1:26" ht="15.75" customHeight="1">
      <c r="A406" s="474"/>
      <c r="B406" s="474"/>
      <c r="C406" s="474"/>
      <c r="D406" s="475"/>
      <c r="E406" s="475"/>
      <c r="F406" s="474"/>
      <c r="G406" s="474"/>
      <c r="H406" s="474"/>
      <c r="I406" s="474"/>
      <c r="J406" s="474"/>
      <c r="K406" s="474"/>
      <c r="L406" s="474"/>
      <c r="M406" s="474"/>
      <c r="N406" s="474"/>
      <c r="O406" s="474"/>
      <c r="P406" s="474"/>
      <c r="Q406" s="474"/>
      <c r="R406" s="475"/>
      <c r="S406" s="474"/>
      <c r="T406" s="474"/>
      <c r="U406" s="474"/>
      <c r="V406" s="474"/>
      <c r="W406" s="474"/>
      <c r="X406" s="474"/>
      <c r="Y406" s="474"/>
      <c r="Z406" s="474"/>
    </row>
    <row r="407" spans="1:26" ht="15.75" customHeight="1">
      <c r="A407" s="474"/>
      <c r="B407" s="474"/>
      <c r="C407" s="474"/>
      <c r="D407" s="475"/>
      <c r="E407" s="475"/>
      <c r="F407" s="474"/>
      <c r="G407" s="474"/>
      <c r="H407" s="474"/>
      <c r="I407" s="474"/>
      <c r="J407" s="474"/>
      <c r="K407" s="474"/>
      <c r="L407" s="474"/>
      <c r="M407" s="474"/>
      <c r="N407" s="474"/>
      <c r="O407" s="474"/>
      <c r="P407" s="474"/>
      <c r="Q407" s="474"/>
      <c r="R407" s="475"/>
      <c r="S407" s="474"/>
      <c r="T407" s="474"/>
      <c r="U407" s="474"/>
      <c r="V407" s="474"/>
      <c r="W407" s="474"/>
      <c r="X407" s="474"/>
      <c r="Y407" s="474"/>
      <c r="Z407" s="474"/>
    </row>
    <row r="408" spans="1:26" ht="15.75" customHeight="1">
      <c r="A408" s="474"/>
      <c r="B408" s="474"/>
      <c r="C408" s="474"/>
      <c r="D408" s="475"/>
      <c r="E408" s="475"/>
      <c r="F408" s="474"/>
      <c r="G408" s="474"/>
      <c r="H408" s="474"/>
      <c r="I408" s="474"/>
      <c r="J408" s="474"/>
      <c r="K408" s="474"/>
      <c r="L408" s="474"/>
      <c r="M408" s="474"/>
      <c r="N408" s="474"/>
      <c r="O408" s="474"/>
      <c r="P408" s="474"/>
      <c r="Q408" s="474"/>
      <c r="R408" s="475"/>
      <c r="S408" s="474"/>
      <c r="T408" s="474"/>
      <c r="U408" s="474"/>
      <c r="V408" s="474"/>
      <c r="W408" s="474"/>
      <c r="X408" s="474"/>
      <c r="Y408" s="474"/>
      <c r="Z408" s="474"/>
    </row>
    <row r="409" spans="1:26" ht="15.75" customHeight="1">
      <c r="A409" s="474"/>
      <c r="B409" s="474"/>
      <c r="C409" s="474"/>
      <c r="D409" s="475"/>
      <c r="E409" s="475"/>
      <c r="F409" s="474"/>
      <c r="G409" s="474"/>
      <c r="H409" s="474"/>
      <c r="I409" s="474"/>
      <c r="J409" s="474"/>
      <c r="K409" s="474"/>
      <c r="L409" s="474"/>
      <c r="M409" s="474"/>
      <c r="N409" s="474"/>
      <c r="O409" s="474"/>
      <c r="P409" s="474"/>
      <c r="Q409" s="474"/>
      <c r="R409" s="475"/>
      <c r="S409" s="474"/>
      <c r="T409" s="474"/>
      <c r="U409" s="474"/>
      <c r="V409" s="474"/>
      <c r="W409" s="474"/>
      <c r="X409" s="474"/>
      <c r="Y409" s="474"/>
      <c r="Z409" s="474"/>
    </row>
    <row r="410" spans="1:26" ht="15.75" customHeight="1">
      <c r="A410" s="474"/>
      <c r="B410" s="474"/>
      <c r="C410" s="474"/>
      <c r="D410" s="475"/>
      <c r="E410" s="475"/>
      <c r="F410" s="474"/>
      <c r="G410" s="474"/>
      <c r="H410" s="474"/>
      <c r="I410" s="474"/>
      <c r="J410" s="474"/>
      <c r="K410" s="474"/>
      <c r="L410" s="474"/>
      <c r="M410" s="474"/>
      <c r="N410" s="474"/>
      <c r="O410" s="474"/>
      <c r="P410" s="474"/>
      <c r="Q410" s="474"/>
      <c r="R410" s="475"/>
      <c r="S410" s="474"/>
      <c r="T410" s="474"/>
      <c r="U410" s="474"/>
      <c r="V410" s="474"/>
      <c r="W410" s="474"/>
      <c r="X410" s="474"/>
      <c r="Y410" s="474"/>
      <c r="Z410" s="474"/>
    </row>
    <row r="411" spans="1:26" ht="15.75" customHeight="1">
      <c r="A411" s="474"/>
      <c r="B411" s="474"/>
      <c r="C411" s="474"/>
      <c r="D411" s="475"/>
      <c r="E411" s="475"/>
      <c r="F411" s="474"/>
      <c r="G411" s="474"/>
      <c r="H411" s="474"/>
      <c r="I411" s="474"/>
      <c r="J411" s="474"/>
      <c r="K411" s="474"/>
      <c r="L411" s="474"/>
      <c r="M411" s="474"/>
      <c r="N411" s="474"/>
      <c r="O411" s="474"/>
      <c r="P411" s="474"/>
      <c r="Q411" s="474"/>
      <c r="R411" s="475"/>
      <c r="S411" s="474"/>
      <c r="T411" s="474"/>
      <c r="U411" s="474"/>
      <c r="V411" s="474"/>
      <c r="W411" s="474"/>
      <c r="X411" s="474"/>
      <c r="Y411" s="474"/>
      <c r="Z411" s="474"/>
    </row>
    <row r="412" spans="1:26" ht="15.75" customHeight="1">
      <c r="A412" s="474"/>
      <c r="B412" s="474"/>
      <c r="C412" s="474"/>
      <c r="D412" s="475"/>
      <c r="E412" s="475"/>
      <c r="F412" s="474"/>
      <c r="G412" s="474"/>
      <c r="H412" s="474"/>
      <c r="I412" s="474"/>
      <c r="J412" s="474"/>
      <c r="K412" s="474"/>
      <c r="L412" s="474"/>
      <c r="M412" s="474"/>
      <c r="N412" s="474"/>
      <c r="O412" s="474"/>
      <c r="P412" s="474"/>
      <c r="Q412" s="474"/>
      <c r="R412" s="475"/>
      <c r="S412" s="474"/>
      <c r="T412" s="474"/>
      <c r="U412" s="474"/>
      <c r="V412" s="474"/>
      <c r="W412" s="474"/>
      <c r="X412" s="474"/>
      <c r="Y412" s="474"/>
      <c r="Z412" s="474"/>
    </row>
    <row r="413" spans="1:26" ht="15.75" customHeight="1">
      <c r="A413" s="474"/>
      <c r="B413" s="474"/>
      <c r="C413" s="474"/>
      <c r="D413" s="475"/>
      <c r="E413" s="475"/>
      <c r="F413" s="474"/>
      <c r="G413" s="474"/>
      <c r="H413" s="474"/>
      <c r="I413" s="474"/>
      <c r="J413" s="474"/>
      <c r="K413" s="474"/>
      <c r="L413" s="474"/>
      <c r="M413" s="474"/>
      <c r="N413" s="474"/>
      <c r="O413" s="474"/>
      <c r="P413" s="474"/>
      <c r="Q413" s="474"/>
      <c r="R413" s="475"/>
      <c r="S413" s="474"/>
      <c r="T413" s="474"/>
      <c r="U413" s="474"/>
      <c r="V413" s="474"/>
      <c r="W413" s="474"/>
      <c r="X413" s="474"/>
      <c r="Y413" s="474"/>
      <c r="Z413" s="474"/>
    </row>
    <row r="414" spans="1:26" ht="15.75" customHeight="1">
      <c r="A414" s="474"/>
      <c r="B414" s="474"/>
      <c r="C414" s="474"/>
      <c r="D414" s="475"/>
      <c r="E414" s="475"/>
      <c r="F414" s="474"/>
      <c r="G414" s="474"/>
      <c r="H414" s="474"/>
      <c r="I414" s="474"/>
      <c r="J414" s="474"/>
      <c r="K414" s="474"/>
      <c r="L414" s="474"/>
      <c r="M414" s="474"/>
      <c r="N414" s="474"/>
      <c r="O414" s="474"/>
      <c r="P414" s="474"/>
      <c r="Q414" s="474"/>
      <c r="R414" s="475"/>
      <c r="S414" s="474"/>
      <c r="T414" s="474"/>
      <c r="U414" s="474"/>
      <c r="V414" s="474"/>
      <c r="W414" s="474"/>
      <c r="X414" s="474"/>
      <c r="Y414" s="474"/>
      <c r="Z414" s="474"/>
    </row>
    <row r="415" spans="1:26" ht="15.75" customHeight="1">
      <c r="A415" s="474"/>
      <c r="B415" s="474"/>
      <c r="C415" s="474"/>
      <c r="D415" s="475"/>
      <c r="E415" s="475"/>
      <c r="F415" s="474"/>
      <c r="G415" s="474"/>
      <c r="H415" s="474"/>
      <c r="I415" s="474"/>
      <c r="J415" s="474"/>
      <c r="K415" s="474"/>
      <c r="L415" s="474"/>
      <c r="M415" s="474"/>
      <c r="N415" s="474"/>
      <c r="O415" s="474"/>
      <c r="P415" s="474"/>
      <c r="Q415" s="474"/>
      <c r="R415" s="475"/>
      <c r="S415" s="474"/>
      <c r="T415" s="474"/>
      <c r="U415" s="474"/>
      <c r="V415" s="474"/>
      <c r="W415" s="474"/>
      <c r="X415" s="474"/>
      <c r="Y415" s="474"/>
      <c r="Z415" s="474"/>
    </row>
    <row r="416" spans="1:26" ht="15.75" customHeight="1">
      <c r="A416" s="474"/>
      <c r="B416" s="474"/>
      <c r="C416" s="474"/>
      <c r="D416" s="475"/>
      <c r="E416" s="475"/>
      <c r="F416" s="474"/>
      <c r="G416" s="474"/>
      <c r="H416" s="474"/>
      <c r="I416" s="474"/>
      <c r="J416" s="474"/>
      <c r="K416" s="474"/>
      <c r="L416" s="474"/>
      <c r="M416" s="474"/>
      <c r="N416" s="474"/>
      <c r="O416" s="474"/>
      <c r="P416" s="474"/>
      <c r="Q416" s="474"/>
      <c r="R416" s="475"/>
      <c r="S416" s="474"/>
      <c r="T416" s="474"/>
      <c r="U416" s="474"/>
      <c r="V416" s="474"/>
      <c r="W416" s="474"/>
      <c r="X416" s="474"/>
      <c r="Y416" s="474"/>
      <c r="Z416" s="474"/>
    </row>
    <row r="417" spans="1:26" ht="15.75" customHeight="1">
      <c r="A417" s="474"/>
      <c r="B417" s="474"/>
      <c r="C417" s="474"/>
      <c r="D417" s="475"/>
      <c r="E417" s="475"/>
      <c r="F417" s="474"/>
      <c r="G417" s="474"/>
      <c r="H417" s="474"/>
      <c r="I417" s="474"/>
      <c r="J417" s="474"/>
      <c r="K417" s="474"/>
      <c r="L417" s="474"/>
      <c r="M417" s="474"/>
      <c r="N417" s="474"/>
      <c r="O417" s="474"/>
      <c r="P417" s="474"/>
      <c r="Q417" s="474"/>
      <c r="R417" s="475"/>
      <c r="S417" s="474"/>
      <c r="T417" s="474"/>
      <c r="U417" s="474"/>
      <c r="V417" s="474"/>
      <c r="W417" s="474"/>
      <c r="X417" s="474"/>
      <c r="Y417" s="474"/>
      <c r="Z417" s="474"/>
    </row>
    <row r="418" spans="1:26" ht="15.75" customHeight="1">
      <c r="A418" s="474"/>
      <c r="B418" s="474"/>
      <c r="C418" s="474"/>
      <c r="D418" s="475"/>
      <c r="E418" s="475"/>
      <c r="F418" s="474"/>
      <c r="G418" s="474"/>
      <c r="H418" s="474"/>
      <c r="I418" s="474"/>
      <c r="J418" s="474"/>
      <c r="K418" s="474"/>
      <c r="L418" s="474"/>
      <c r="M418" s="474"/>
      <c r="N418" s="474"/>
      <c r="O418" s="474"/>
      <c r="P418" s="474"/>
      <c r="Q418" s="474"/>
      <c r="R418" s="475"/>
      <c r="S418" s="474"/>
      <c r="T418" s="474"/>
      <c r="U418" s="474"/>
      <c r="V418" s="474"/>
      <c r="W418" s="474"/>
      <c r="X418" s="474"/>
      <c r="Y418" s="474"/>
      <c r="Z418" s="474"/>
    </row>
    <row r="419" spans="1:26" ht="15.75" customHeight="1">
      <c r="A419" s="474"/>
      <c r="B419" s="474"/>
      <c r="C419" s="474"/>
      <c r="D419" s="475"/>
      <c r="E419" s="475"/>
      <c r="F419" s="474"/>
      <c r="G419" s="474"/>
      <c r="H419" s="474"/>
      <c r="I419" s="474"/>
      <c r="J419" s="474"/>
      <c r="K419" s="474"/>
      <c r="L419" s="474"/>
      <c r="M419" s="474"/>
      <c r="N419" s="474"/>
      <c r="O419" s="474"/>
      <c r="P419" s="474"/>
      <c r="Q419" s="474"/>
      <c r="R419" s="475"/>
      <c r="S419" s="474"/>
      <c r="T419" s="474"/>
      <c r="U419" s="474"/>
      <c r="V419" s="474"/>
      <c r="W419" s="474"/>
      <c r="X419" s="474"/>
      <c r="Y419" s="474"/>
      <c r="Z419" s="474"/>
    </row>
    <row r="420" spans="1:26" ht="15.75" customHeight="1">
      <c r="A420" s="474"/>
      <c r="B420" s="474"/>
      <c r="C420" s="474"/>
      <c r="D420" s="475"/>
      <c r="E420" s="475"/>
      <c r="F420" s="474"/>
      <c r="G420" s="474"/>
      <c r="H420" s="474"/>
      <c r="I420" s="474"/>
      <c r="J420" s="474"/>
      <c r="K420" s="474"/>
      <c r="L420" s="474"/>
      <c r="M420" s="474"/>
      <c r="N420" s="474"/>
      <c r="O420" s="474"/>
      <c r="P420" s="474"/>
      <c r="Q420" s="474"/>
      <c r="R420" s="475"/>
      <c r="S420" s="474"/>
      <c r="T420" s="474"/>
      <c r="U420" s="474"/>
      <c r="V420" s="474"/>
      <c r="W420" s="474"/>
      <c r="X420" s="474"/>
      <c r="Y420" s="474"/>
      <c r="Z420" s="474"/>
    </row>
    <row r="421" spans="1:26" ht="15.75" customHeight="1">
      <c r="A421" s="474"/>
      <c r="B421" s="474"/>
      <c r="C421" s="474"/>
      <c r="D421" s="475"/>
      <c r="E421" s="475"/>
      <c r="F421" s="474"/>
      <c r="G421" s="474"/>
      <c r="H421" s="474"/>
      <c r="I421" s="474"/>
      <c r="J421" s="474"/>
      <c r="K421" s="474"/>
      <c r="L421" s="474"/>
      <c r="M421" s="474"/>
      <c r="N421" s="474"/>
      <c r="O421" s="474"/>
      <c r="P421" s="474"/>
      <c r="Q421" s="474"/>
      <c r="R421" s="475"/>
      <c r="S421" s="474"/>
      <c r="T421" s="474"/>
      <c r="U421" s="474"/>
      <c r="V421" s="474"/>
      <c r="W421" s="474"/>
      <c r="X421" s="474"/>
      <c r="Y421" s="474"/>
      <c r="Z421" s="474"/>
    </row>
    <row r="422" spans="1:26" ht="15.75" customHeight="1">
      <c r="A422" s="474"/>
      <c r="B422" s="474"/>
      <c r="C422" s="474"/>
      <c r="D422" s="475"/>
      <c r="E422" s="475"/>
      <c r="F422" s="474"/>
      <c r="G422" s="474"/>
      <c r="H422" s="474"/>
      <c r="I422" s="474"/>
      <c r="J422" s="474"/>
      <c r="K422" s="474"/>
      <c r="L422" s="474"/>
      <c r="M422" s="474"/>
      <c r="N422" s="474"/>
      <c r="O422" s="474"/>
      <c r="P422" s="474"/>
      <c r="Q422" s="474"/>
      <c r="R422" s="475"/>
      <c r="S422" s="474"/>
      <c r="T422" s="474"/>
      <c r="U422" s="474"/>
      <c r="V422" s="474"/>
      <c r="W422" s="474"/>
      <c r="X422" s="474"/>
      <c r="Y422" s="474"/>
      <c r="Z422" s="474"/>
    </row>
    <row r="423" spans="1:26" ht="15.75" customHeight="1">
      <c r="A423" s="474"/>
      <c r="B423" s="474"/>
      <c r="C423" s="474"/>
      <c r="D423" s="475"/>
      <c r="E423" s="475"/>
      <c r="F423" s="474"/>
      <c r="G423" s="474"/>
      <c r="H423" s="474"/>
      <c r="I423" s="474"/>
      <c r="J423" s="474"/>
      <c r="K423" s="474"/>
      <c r="L423" s="474"/>
      <c r="M423" s="474"/>
      <c r="N423" s="474"/>
      <c r="O423" s="474"/>
      <c r="P423" s="474"/>
      <c r="Q423" s="474"/>
      <c r="R423" s="475"/>
      <c r="S423" s="474"/>
      <c r="T423" s="474"/>
      <c r="U423" s="474"/>
      <c r="V423" s="474"/>
      <c r="W423" s="474"/>
      <c r="X423" s="474"/>
      <c r="Y423" s="474"/>
      <c r="Z423" s="474"/>
    </row>
    <row r="424" spans="1:26" ht="15.75" customHeight="1">
      <c r="A424" s="474"/>
      <c r="B424" s="474"/>
      <c r="C424" s="474"/>
      <c r="D424" s="475"/>
      <c r="E424" s="475"/>
      <c r="F424" s="474"/>
      <c r="G424" s="474"/>
      <c r="H424" s="474"/>
      <c r="I424" s="474"/>
      <c r="J424" s="474"/>
      <c r="K424" s="474"/>
      <c r="L424" s="474"/>
      <c r="M424" s="474"/>
      <c r="N424" s="474"/>
      <c r="O424" s="474"/>
      <c r="P424" s="474"/>
      <c r="Q424" s="474"/>
      <c r="R424" s="475"/>
      <c r="S424" s="474"/>
      <c r="T424" s="474"/>
      <c r="U424" s="474"/>
      <c r="V424" s="474"/>
      <c r="W424" s="474"/>
      <c r="X424" s="474"/>
      <c r="Y424" s="474"/>
      <c r="Z424" s="474"/>
    </row>
    <row r="425" spans="1:26" ht="15.75" customHeight="1">
      <c r="A425" s="474"/>
      <c r="B425" s="474"/>
      <c r="C425" s="474"/>
      <c r="D425" s="475"/>
      <c r="E425" s="475"/>
      <c r="F425" s="474"/>
      <c r="G425" s="474"/>
      <c r="H425" s="474"/>
      <c r="I425" s="474"/>
      <c r="J425" s="474"/>
      <c r="K425" s="474"/>
      <c r="L425" s="474"/>
      <c r="M425" s="474"/>
      <c r="N425" s="474"/>
      <c r="O425" s="474"/>
      <c r="P425" s="474"/>
      <c r="Q425" s="474"/>
      <c r="R425" s="475"/>
      <c r="S425" s="474"/>
      <c r="T425" s="474"/>
      <c r="U425" s="474"/>
      <c r="V425" s="474"/>
      <c r="W425" s="474"/>
      <c r="X425" s="474"/>
      <c r="Y425" s="474"/>
      <c r="Z425" s="474"/>
    </row>
    <row r="426" spans="1:26" ht="15.75" customHeight="1">
      <c r="A426" s="474"/>
      <c r="B426" s="474"/>
      <c r="C426" s="474"/>
      <c r="D426" s="475"/>
      <c r="E426" s="475"/>
      <c r="F426" s="474"/>
      <c r="G426" s="474"/>
      <c r="H426" s="474"/>
      <c r="I426" s="474"/>
      <c r="J426" s="474"/>
      <c r="K426" s="474"/>
      <c r="L426" s="474"/>
      <c r="M426" s="474"/>
      <c r="N426" s="474"/>
      <c r="O426" s="474"/>
      <c r="P426" s="474"/>
      <c r="Q426" s="474"/>
      <c r="R426" s="475"/>
      <c r="S426" s="474"/>
      <c r="T426" s="474"/>
      <c r="U426" s="474"/>
      <c r="V426" s="474"/>
      <c r="W426" s="474"/>
      <c r="X426" s="474"/>
      <c r="Y426" s="474"/>
      <c r="Z426" s="474"/>
    </row>
    <row r="427" spans="1:26" ht="15.75" customHeight="1">
      <c r="A427" s="474"/>
      <c r="B427" s="474"/>
      <c r="C427" s="474"/>
      <c r="D427" s="475"/>
      <c r="E427" s="475"/>
      <c r="F427" s="474"/>
      <c r="G427" s="474"/>
      <c r="H427" s="474"/>
      <c r="I427" s="474"/>
      <c r="J427" s="474"/>
      <c r="K427" s="474"/>
      <c r="L427" s="474"/>
      <c r="M427" s="474"/>
      <c r="N427" s="474"/>
      <c r="O427" s="474"/>
      <c r="P427" s="474"/>
      <c r="Q427" s="474"/>
      <c r="R427" s="475"/>
      <c r="S427" s="474"/>
      <c r="T427" s="474"/>
      <c r="U427" s="474"/>
      <c r="V427" s="474"/>
      <c r="W427" s="474"/>
      <c r="X427" s="474"/>
      <c r="Y427" s="474"/>
      <c r="Z427" s="474"/>
    </row>
    <row r="428" spans="1:26" ht="15.75" customHeight="1">
      <c r="A428" s="474"/>
      <c r="B428" s="474"/>
      <c r="C428" s="474"/>
      <c r="D428" s="475"/>
      <c r="E428" s="475"/>
      <c r="F428" s="474"/>
      <c r="G428" s="474"/>
      <c r="H428" s="474"/>
      <c r="I428" s="474"/>
      <c r="J428" s="474"/>
      <c r="K428" s="474"/>
      <c r="L428" s="474"/>
      <c r="M428" s="474"/>
      <c r="N428" s="474"/>
      <c r="O428" s="474"/>
      <c r="P428" s="474"/>
      <c r="Q428" s="474"/>
      <c r="R428" s="475"/>
      <c r="S428" s="474"/>
      <c r="T428" s="474"/>
      <c r="U428" s="474"/>
      <c r="V428" s="474"/>
      <c r="W428" s="474"/>
      <c r="X428" s="474"/>
      <c r="Y428" s="474"/>
      <c r="Z428" s="474"/>
    </row>
    <row r="429" spans="1:26" ht="15.75" customHeight="1">
      <c r="A429" s="474"/>
      <c r="B429" s="474"/>
      <c r="C429" s="474"/>
      <c r="D429" s="475"/>
      <c r="E429" s="475"/>
      <c r="F429" s="474"/>
      <c r="G429" s="474"/>
      <c r="H429" s="474"/>
      <c r="I429" s="474"/>
      <c r="J429" s="474"/>
      <c r="K429" s="474"/>
      <c r="L429" s="474"/>
      <c r="M429" s="474"/>
      <c r="N429" s="474"/>
      <c r="O429" s="474"/>
      <c r="P429" s="474"/>
      <c r="Q429" s="474"/>
      <c r="R429" s="475"/>
      <c r="S429" s="474"/>
      <c r="T429" s="474"/>
      <c r="U429" s="474"/>
      <c r="V429" s="474"/>
      <c r="W429" s="474"/>
      <c r="X429" s="474"/>
      <c r="Y429" s="474"/>
      <c r="Z429" s="474"/>
    </row>
    <row r="430" spans="1:26" ht="15.75" customHeight="1">
      <c r="A430" s="474"/>
      <c r="B430" s="474"/>
      <c r="C430" s="474"/>
      <c r="D430" s="475"/>
      <c r="E430" s="475"/>
      <c r="F430" s="474"/>
      <c r="G430" s="474"/>
      <c r="H430" s="474"/>
      <c r="I430" s="474"/>
      <c r="J430" s="474"/>
      <c r="K430" s="474"/>
      <c r="L430" s="474"/>
      <c r="M430" s="474"/>
      <c r="N430" s="474"/>
      <c r="O430" s="474"/>
      <c r="P430" s="474"/>
      <c r="Q430" s="474"/>
      <c r="R430" s="475"/>
      <c r="S430" s="474"/>
      <c r="T430" s="474"/>
      <c r="U430" s="474"/>
      <c r="V430" s="474"/>
      <c r="W430" s="474"/>
      <c r="X430" s="474"/>
      <c r="Y430" s="474"/>
      <c r="Z430" s="474"/>
    </row>
    <row r="431" spans="1:26" ht="15.75" customHeight="1">
      <c r="A431" s="474"/>
      <c r="B431" s="474"/>
      <c r="C431" s="474"/>
      <c r="D431" s="475"/>
      <c r="E431" s="475"/>
      <c r="F431" s="474"/>
      <c r="G431" s="474"/>
      <c r="H431" s="474"/>
      <c r="I431" s="474"/>
      <c r="J431" s="474"/>
      <c r="K431" s="474"/>
      <c r="L431" s="474"/>
      <c r="M431" s="474"/>
      <c r="N431" s="474"/>
      <c r="O431" s="474"/>
      <c r="P431" s="474"/>
      <c r="Q431" s="474"/>
      <c r="R431" s="475"/>
      <c r="S431" s="474"/>
      <c r="T431" s="474"/>
      <c r="U431" s="474"/>
      <c r="V431" s="474"/>
      <c r="W431" s="474"/>
      <c r="X431" s="474"/>
      <c r="Y431" s="474"/>
      <c r="Z431" s="474"/>
    </row>
    <row r="432" spans="1:26" ht="15.75" customHeight="1">
      <c r="A432" s="474"/>
      <c r="B432" s="474"/>
      <c r="C432" s="474"/>
      <c r="D432" s="475"/>
      <c r="E432" s="475"/>
      <c r="F432" s="474"/>
      <c r="G432" s="474"/>
      <c r="H432" s="474"/>
      <c r="I432" s="474"/>
      <c r="J432" s="474"/>
      <c r="K432" s="474"/>
      <c r="L432" s="474"/>
      <c r="M432" s="474"/>
      <c r="N432" s="474"/>
      <c r="O432" s="474"/>
      <c r="P432" s="474"/>
      <c r="Q432" s="474"/>
      <c r="R432" s="475"/>
      <c r="S432" s="474"/>
      <c r="T432" s="474"/>
      <c r="U432" s="474"/>
      <c r="V432" s="474"/>
      <c r="W432" s="474"/>
      <c r="X432" s="474"/>
      <c r="Y432" s="474"/>
      <c r="Z432" s="474"/>
    </row>
    <row r="433" spans="1:26" ht="15.75" customHeight="1">
      <c r="A433" s="474"/>
      <c r="B433" s="474"/>
      <c r="C433" s="474"/>
      <c r="D433" s="475"/>
      <c r="E433" s="475"/>
      <c r="F433" s="474"/>
      <c r="G433" s="474"/>
      <c r="H433" s="474"/>
      <c r="I433" s="474"/>
      <c r="J433" s="474"/>
      <c r="K433" s="474"/>
      <c r="L433" s="474"/>
      <c r="M433" s="474"/>
      <c r="N433" s="474"/>
      <c r="O433" s="474"/>
      <c r="P433" s="474"/>
      <c r="Q433" s="474"/>
      <c r="R433" s="475"/>
      <c r="S433" s="474"/>
      <c r="T433" s="474"/>
      <c r="U433" s="474"/>
      <c r="V433" s="474"/>
      <c r="W433" s="474"/>
      <c r="X433" s="474"/>
      <c r="Y433" s="474"/>
      <c r="Z433" s="474"/>
    </row>
    <row r="434" spans="1:26" ht="15.75" customHeight="1">
      <c r="A434" s="474"/>
      <c r="B434" s="474"/>
      <c r="C434" s="474"/>
      <c r="D434" s="475"/>
      <c r="E434" s="475"/>
      <c r="F434" s="474"/>
      <c r="G434" s="474"/>
      <c r="H434" s="474"/>
      <c r="I434" s="474"/>
      <c r="J434" s="474"/>
      <c r="K434" s="474"/>
      <c r="L434" s="474"/>
      <c r="M434" s="474"/>
      <c r="N434" s="474"/>
      <c r="O434" s="474"/>
      <c r="P434" s="474"/>
      <c r="Q434" s="474"/>
      <c r="R434" s="475"/>
      <c r="S434" s="474"/>
      <c r="T434" s="474"/>
      <c r="U434" s="474"/>
      <c r="V434" s="474"/>
      <c r="W434" s="474"/>
      <c r="X434" s="474"/>
      <c r="Y434" s="474"/>
      <c r="Z434" s="474"/>
    </row>
    <row r="435" spans="1:26" ht="15.75" customHeight="1">
      <c r="A435" s="474"/>
      <c r="B435" s="474"/>
      <c r="C435" s="474"/>
      <c r="D435" s="475"/>
      <c r="E435" s="475"/>
      <c r="F435" s="474"/>
      <c r="G435" s="474"/>
      <c r="H435" s="474"/>
      <c r="I435" s="474"/>
      <c r="J435" s="474"/>
      <c r="K435" s="474"/>
      <c r="L435" s="474"/>
      <c r="M435" s="474"/>
      <c r="N435" s="474"/>
      <c r="O435" s="474"/>
      <c r="P435" s="474"/>
      <c r="Q435" s="474"/>
      <c r="R435" s="475"/>
      <c r="S435" s="474"/>
      <c r="T435" s="474"/>
      <c r="U435" s="474"/>
      <c r="V435" s="474"/>
      <c r="W435" s="474"/>
      <c r="X435" s="474"/>
      <c r="Y435" s="474"/>
      <c r="Z435" s="474"/>
    </row>
    <row r="436" spans="1:26" ht="15.75" customHeight="1">
      <c r="A436" s="474"/>
      <c r="B436" s="474"/>
      <c r="C436" s="474"/>
      <c r="D436" s="475"/>
      <c r="E436" s="475"/>
      <c r="F436" s="474"/>
      <c r="G436" s="474"/>
      <c r="H436" s="474"/>
      <c r="I436" s="474"/>
      <c r="J436" s="474"/>
      <c r="K436" s="474"/>
      <c r="L436" s="474"/>
      <c r="M436" s="474"/>
      <c r="N436" s="474"/>
      <c r="O436" s="474"/>
      <c r="P436" s="474"/>
      <c r="Q436" s="474"/>
      <c r="R436" s="475"/>
      <c r="S436" s="474"/>
      <c r="T436" s="474"/>
      <c r="U436" s="474"/>
      <c r="V436" s="474"/>
      <c r="W436" s="474"/>
      <c r="X436" s="474"/>
      <c r="Y436" s="474"/>
      <c r="Z436" s="474"/>
    </row>
    <row r="437" spans="1:26" ht="15.75" customHeight="1">
      <c r="A437" s="474"/>
      <c r="B437" s="474"/>
      <c r="C437" s="474"/>
      <c r="D437" s="475"/>
      <c r="E437" s="475"/>
      <c r="F437" s="474"/>
      <c r="G437" s="474"/>
      <c r="H437" s="474"/>
      <c r="I437" s="474"/>
      <c r="J437" s="474"/>
      <c r="K437" s="474"/>
      <c r="L437" s="474"/>
      <c r="M437" s="474"/>
      <c r="N437" s="474"/>
      <c r="O437" s="474"/>
      <c r="P437" s="474"/>
      <c r="Q437" s="474"/>
      <c r="R437" s="475"/>
      <c r="S437" s="474"/>
      <c r="T437" s="474"/>
      <c r="U437" s="474"/>
      <c r="V437" s="474"/>
      <c r="W437" s="474"/>
      <c r="X437" s="474"/>
      <c r="Y437" s="474"/>
      <c r="Z437" s="474"/>
    </row>
    <row r="438" spans="1:26" ht="15.75" customHeight="1">
      <c r="A438" s="474"/>
      <c r="B438" s="474"/>
      <c r="C438" s="474"/>
      <c r="D438" s="475"/>
      <c r="E438" s="475"/>
      <c r="F438" s="474"/>
      <c r="G438" s="474"/>
      <c r="H438" s="474"/>
      <c r="I438" s="474"/>
      <c r="J438" s="474"/>
      <c r="K438" s="474"/>
      <c r="L438" s="474"/>
      <c r="M438" s="474"/>
      <c r="N438" s="474"/>
      <c r="O438" s="474"/>
      <c r="P438" s="474"/>
      <c r="Q438" s="474"/>
      <c r="R438" s="475"/>
      <c r="S438" s="474"/>
      <c r="T438" s="474"/>
      <c r="U438" s="474"/>
      <c r="V438" s="474"/>
      <c r="W438" s="474"/>
      <c r="X438" s="474"/>
      <c r="Y438" s="474"/>
      <c r="Z438" s="474"/>
    </row>
    <row r="439" spans="1:26" ht="15.75" customHeight="1">
      <c r="A439" s="474"/>
      <c r="B439" s="474"/>
      <c r="C439" s="474"/>
      <c r="D439" s="475"/>
      <c r="E439" s="475"/>
      <c r="F439" s="474"/>
      <c r="G439" s="474"/>
      <c r="H439" s="474"/>
      <c r="I439" s="474"/>
      <c r="J439" s="474"/>
      <c r="K439" s="474"/>
      <c r="L439" s="474"/>
      <c r="M439" s="474"/>
      <c r="N439" s="474"/>
      <c r="O439" s="474"/>
      <c r="P439" s="474"/>
      <c r="Q439" s="474"/>
      <c r="R439" s="475"/>
      <c r="S439" s="474"/>
      <c r="T439" s="474"/>
      <c r="U439" s="474"/>
      <c r="V439" s="474"/>
      <c r="W439" s="474"/>
      <c r="X439" s="474"/>
      <c r="Y439" s="474"/>
      <c r="Z439" s="474"/>
    </row>
    <row r="440" spans="1:26" ht="15.75" customHeight="1">
      <c r="A440" s="474"/>
      <c r="B440" s="474"/>
      <c r="C440" s="474"/>
      <c r="D440" s="475"/>
      <c r="E440" s="475"/>
      <c r="F440" s="474"/>
      <c r="G440" s="474"/>
      <c r="H440" s="474"/>
      <c r="I440" s="474"/>
      <c r="J440" s="474"/>
      <c r="K440" s="474"/>
      <c r="L440" s="474"/>
      <c r="M440" s="474"/>
      <c r="N440" s="474"/>
      <c r="O440" s="474"/>
      <c r="P440" s="474"/>
      <c r="Q440" s="474"/>
      <c r="R440" s="475"/>
      <c r="S440" s="474"/>
      <c r="T440" s="474"/>
      <c r="U440" s="474"/>
      <c r="V440" s="474"/>
      <c r="W440" s="474"/>
      <c r="X440" s="474"/>
      <c r="Y440" s="474"/>
      <c r="Z440" s="474"/>
    </row>
    <row r="441" spans="1:26" ht="15.75" customHeight="1">
      <c r="A441" s="474"/>
      <c r="B441" s="474"/>
      <c r="C441" s="474"/>
      <c r="D441" s="475"/>
      <c r="E441" s="475"/>
      <c r="F441" s="474"/>
      <c r="G441" s="474"/>
      <c r="H441" s="474"/>
      <c r="I441" s="474"/>
      <c r="J441" s="474"/>
      <c r="K441" s="474"/>
      <c r="L441" s="474"/>
      <c r="M441" s="474"/>
      <c r="N441" s="474"/>
      <c r="O441" s="474"/>
      <c r="P441" s="474"/>
      <c r="Q441" s="474"/>
      <c r="R441" s="475"/>
      <c r="S441" s="474"/>
      <c r="T441" s="474"/>
      <c r="U441" s="474"/>
      <c r="V441" s="474"/>
      <c r="W441" s="474"/>
      <c r="X441" s="474"/>
      <c r="Y441" s="474"/>
      <c r="Z441" s="474"/>
    </row>
    <row r="442" spans="1:26" ht="15.75" customHeight="1">
      <c r="A442" s="474"/>
      <c r="B442" s="474"/>
      <c r="C442" s="474"/>
      <c r="D442" s="475"/>
      <c r="E442" s="475"/>
      <c r="F442" s="474"/>
      <c r="G442" s="474"/>
      <c r="H442" s="474"/>
      <c r="I442" s="474"/>
      <c r="J442" s="474"/>
      <c r="K442" s="474"/>
      <c r="L442" s="474"/>
      <c r="M442" s="474"/>
      <c r="N442" s="474"/>
      <c r="O442" s="474"/>
      <c r="P442" s="474"/>
      <c r="Q442" s="474"/>
      <c r="R442" s="475"/>
      <c r="S442" s="474"/>
      <c r="T442" s="474"/>
      <c r="U442" s="474"/>
      <c r="V442" s="474"/>
      <c r="W442" s="474"/>
      <c r="X442" s="474"/>
      <c r="Y442" s="474"/>
      <c r="Z442" s="474"/>
    </row>
    <row r="443" spans="1:26" ht="15.75" customHeight="1">
      <c r="A443" s="474"/>
      <c r="B443" s="474"/>
      <c r="C443" s="474"/>
      <c r="D443" s="475"/>
      <c r="E443" s="475"/>
      <c r="F443" s="474"/>
      <c r="G443" s="474"/>
      <c r="H443" s="474"/>
      <c r="I443" s="474"/>
      <c r="J443" s="474"/>
      <c r="K443" s="474"/>
      <c r="L443" s="474"/>
      <c r="M443" s="474"/>
      <c r="N443" s="474"/>
      <c r="O443" s="474"/>
      <c r="P443" s="474"/>
      <c r="Q443" s="474"/>
      <c r="R443" s="475"/>
      <c r="S443" s="474"/>
      <c r="T443" s="474"/>
      <c r="U443" s="474"/>
      <c r="V443" s="474"/>
      <c r="W443" s="474"/>
      <c r="X443" s="474"/>
      <c r="Y443" s="474"/>
      <c r="Z443" s="474"/>
    </row>
    <row r="444" spans="1:26" ht="15.75" customHeight="1">
      <c r="A444" s="474"/>
      <c r="B444" s="474"/>
      <c r="C444" s="474"/>
      <c r="D444" s="475"/>
      <c r="E444" s="475"/>
      <c r="F444" s="474"/>
      <c r="G444" s="474"/>
      <c r="H444" s="474"/>
      <c r="I444" s="474"/>
      <c r="J444" s="474"/>
      <c r="K444" s="474"/>
      <c r="L444" s="474"/>
      <c r="M444" s="474"/>
      <c r="N444" s="474"/>
      <c r="O444" s="474"/>
      <c r="P444" s="474"/>
      <c r="Q444" s="474"/>
      <c r="R444" s="475"/>
      <c r="S444" s="474"/>
      <c r="T444" s="474"/>
      <c r="U444" s="474"/>
      <c r="V444" s="474"/>
      <c r="W444" s="474"/>
      <c r="X444" s="474"/>
      <c r="Y444" s="474"/>
      <c r="Z444" s="474"/>
    </row>
    <row r="445" spans="1:26" ht="15.75" customHeight="1">
      <c r="A445" s="474"/>
      <c r="B445" s="474"/>
      <c r="C445" s="474"/>
      <c r="D445" s="475"/>
      <c r="E445" s="475"/>
      <c r="F445" s="474"/>
      <c r="G445" s="474"/>
      <c r="H445" s="474"/>
      <c r="I445" s="474"/>
      <c r="J445" s="474"/>
      <c r="K445" s="474"/>
      <c r="L445" s="474"/>
      <c r="M445" s="474"/>
      <c r="N445" s="474"/>
      <c r="O445" s="474"/>
      <c r="P445" s="474"/>
      <c r="Q445" s="474"/>
      <c r="R445" s="475"/>
      <c r="S445" s="474"/>
      <c r="T445" s="474"/>
      <c r="U445" s="474"/>
      <c r="V445" s="474"/>
      <c r="W445" s="474"/>
      <c r="X445" s="474"/>
      <c r="Y445" s="474"/>
      <c r="Z445" s="474"/>
    </row>
    <row r="446" spans="1:26" ht="15.75" customHeight="1">
      <c r="A446" s="474"/>
      <c r="B446" s="474"/>
      <c r="C446" s="474"/>
      <c r="D446" s="475"/>
      <c r="E446" s="475"/>
      <c r="F446" s="474"/>
      <c r="G446" s="474"/>
      <c r="H446" s="474"/>
      <c r="I446" s="474"/>
      <c r="J446" s="474"/>
      <c r="K446" s="474"/>
      <c r="L446" s="474"/>
      <c r="M446" s="474"/>
      <c r="N446" s="474"/>
      <c r="O446" s="474"/>
      <c r="P446" s="474"/>
      <c r="Q446" s="474"/>
      <c r="R446" s="475"/>
      <c r="S446" s="474"/>
      <c r="T446" s="474"/>
      <c r="U446" s="474"/>
      <c r="V446" s="474"/>
      <c r="W446" s="474"/>
      <c r="X446" s="474"/>
      <c r="Y446" s="474"/>
      <c r="Z446" s="474"/>
    </row>
    <row r="447" spans="1:26" ht="15.75" customHeight="1">
      <c r="A447" s="474"/>
      <c r="B447" s="474"/>
      <c r="C447" s="474"/>
      <c r="D447" s="475"/>
      <c r="E447" s="475"/>
      <c r="F447" s="474"/>
      <c r="G447" s="474"/>
      <c r="H447" s="474"/>
      <c r="I447" s="474"/>
      <c r="J447" s="474"/>
      <c r="K447" s="474"/>
      <c r="L447" s="474"/>
      <c r="M447" s="474"/>
      <c r="N447" s="474"/>
      <c r="O447" s="474"/>
      <c r="P447" s="474"/>
      <c r="Q447" s="474"/>
      <c r="R447" s="475"/>
      <c r="S447" s="474"/>
      <c r="T447" s="474"/>
      <c r="U447" s="474"/>
      <c r="V447" s="474"/>
      <c r="W447" s="474"/>
      <c r="X447" s="474"/>
      <c r="Y447" s="474"/>
      <c r="Z447" s="474"/>
    </row>
    <row r="448" spans="1:26" ht="15.75" customHeight="1">
      <c r="A448" s="474"/>
      <c r="B448" s="474"/>
      <c r="C448" s="474"/>
      <c r="D448" s="475"/>
      <c r="E448" s="475"/>
      <c r="F448" s="474"/>
      <c r="G448" s="474"/>
      <c r="H448" s="474"/>
      <c r="I448" s="474"/>
      <c r="J448" s="474"/>
      <c r="K448" s="474"/>
      <c r="L448" s="474"/>
      <c r="M448" s="474"/>
      <c r="N448" s="474"/>
      <c r="O448" s="474"/>
      <c r="P448" s="474"/>
      <c r="Q448" s="474"/>
      <c r="R448" s="475"/>
      <c r="S448" s="474"/>
      <c r="T448" s="474"/>
      <c r="U448" s="474"/>
      <c r="V448" s="474"/>
      <c r="W448" s="474"/>
      <c r="X448" s="474"/>
      <c r="Y448" s="474"/>
      <c r="Z448" s="474"/>
    </row>
    <row r="449" spans="1:26" ht="15.75" customHeight="1">
      <c r="A449" s="474"/>
      <c r="B449" s="474"/>
      <c r="C449" s="474"/>
      <c r="D449" s="475"/>
      <c r="E449" s="475"/>
      <c r="F449" s="474"/>
      <c r="G449" s="474"/>
      <c r="H449" s="474"/>
      <c r="I449" s="474"/>
      <c r="J449" s="474"/>
      <c r="K449" s="474"/>
      <c r="L449" s="474"/>
      <c r="M449" s="474"/>
      <c r="N449" s="474"/>
      <c r="O449" s="474"/>
      <c r="P449" s="474"/>
      <c r="Q449" s="474"/>
      <c r="R449" s="475"/>
      <c r="S449" s="474"/>
      <c r="T449" s="474"/>
      <c r="U449" s="474"/>
      <c r="V449" s="474"/>
      <c r="W449" s="474"/>
      <c r="X449" s="474"/>
      <c r="Y449" s="474"/>
      <c r="Z449" s="474"/>
    </row>
    <row r="450" spans="1:26" ht="15.75" customHeight="1">
      <c r="A450" s="474"/>
      <c r="B450" s="474"/>
      <c r="C450" s="474"/>
      <c r="D450" s="475"/>
      <c r="E450" s="475"/>
      <c r="F450" s="474"/>
      <c r="G450" s="474"/>
      <c r="H450" s="474"/>
      <c r="I450" s="474"/>
      <c r="J450" s="474"/>
      <c r="K450" s="474"/>
      <c r="L450" s="474"/>
      <c r="M450" s="474"/>
      <c r="N450" s="474"/>
      <c r="O450" s="474"/>
      <c r="P450" s="474"/>
      <c r="Q450" s="474"/>
      <c r="R450" s="475"/>
      <c r="S450" s="474"/>
      <c r="T450" s="474"/>
      <c r="U450" s="474"/>
      <c r="V450" s="474"/>
      <c r="W450" s="474"/>
      <c r="X450" s="474"/>
      <c r="Y450" s="474"/>
      <c r="Z450" s="474"/>
    </row>
    <row r="451" spans="1:26" ht="15.75" customHeight="1">
      <c r="A451" s="474"/>
      <c r="B451" s="474"/>
      <c r="C451" s="474"/>
      <c r="D451" s="475"/>
      <c r="E451" s="475"/>
      <c r="F451" s="474"/>
      <c r="G451" s="474"/>
      <c r="H451" s="474"/>
      <c r="I451" s="474"/>
      <c r="J451" s="474"/>
      <c r="K451" s="474"/>
      <c r="L451" s="474"/>
      <c r="M451" s="474"/>
      <c r="N451" s="474"/>
      <c r="O451" s="474"/>
      <c r="P451" s="474"/>
      <c r="Q451" s="474"/>
      <c r="R451" s="475"/>
      <c r="S451" s="474"/>
      <c r="T451" s="474"/>
      <c r="U451" s="474"/>
      <c r="V451" s="474"/>
      <c r="W451" s="474"/>
      <c r="X451" s="474"/>
      <c r="Y451" s="474"/>
      <c r="Z451" s="474"/>
    </row>
    <row r="452" spans="1:26" ht="15.75" customHeight="1">
      <c r="A452" s="474"/>
      <c r="B452" s="474"/>
      <c r="C452" s="474"/>
      <c r="D452" s="475"/>
      <c r="E452" s="475"/>
      <c r="F452" s="474"/>
      <c r="G452" s="474"/>
      <c r="H452" s="474"/>
      <c r="I452" s="474"/>
      <c r="J452" s="474"/>
      <c r="K452" s="474"/>
      <c r="L452" s="474"/>
      <c r="M452" s="474"/>
      <c r="N452" s="474"/>
      <c r="O452" s="474"/>
      <c r="P452" s="474"/>
      <c r="Q452" s="474"/>
      <c r="R452" s="475"/>
      <c r="S452" s="474"/>
      <c r="T452" s="474"/>
      <c r="U452" s="474"/>
      <c r="V452" s="474"/>
      <c r="W452" s="474"/>
      <c r="X452" s="474"/>
      <c r="Y452" s="474"/>
      <c r="Z452" s="474"/>
    </row>
    <row r="453" spans="1:26" ht="15.75" customHeight="1">
      <c r="A453" s="474"/>
      <c r="B453" s="474"/>
      <c r="C453" s="474"/>
      <c r="D453" s="475"/>
      <c r="E453" s="475"/>
      <c r="F453" s="474"/>
      <c r="G453" s="474"/>
      <c r="H453" s="474"/>
      <c r="I453" s="474"/>
      <c r="J453" s="474"/>
      <c r="K453" s="474"/>
      <c r="L453" s="474"/>
      <c r="M453" s="474"/>
      <c r="N453" s="474"/>
      <c r="O453" s="474"/>
      <c r="P453" s="474"/>
      <c r="Q453" s="474"/>
      <c r="R453" s="475"/>
      <c r="S453" s="474"/>
      <c r="T453" s="474"/>
      <c r="U453" s="474"/>
      <c r="V453" s="474"/>
      <c r="W453" s="474"/>
      <c r="X453" s="474"/>
      <c r="Y453" s="474"/>
      <c r="Z453" s="474"/>
    </row>
    <row r="454" spans="1:26" ht="15.75" customHeight="1">
      <c r="A454" s="474"/>
      <c r="B454" s="474"/>
      <c r="C454" s="474"/>
      <c r="D454" s="475"/>
      <c r="E454" s="475"/>
      <c r="F454" s="474"/>
      <c r="G454" s="474"/>
      <c r="H454" s="474"/>
      <c r="I454" s="474"/>
      <c r="J454" s="474"/>
      <c r="K454" s="474"/>
      <c r="L454" s="474"/>
      <c r="M454" s="474"/>
      <c r="N454" s="474"/>
      <c r="O454" s="474"/>
      <c r="P454" s="474"/>
      <c r="Q454" s="474"/>
      <c r="R454" s="475"/>
      <c r="S454" s="474"/>
      <c r="T454" s="474"/>
      <c r="U454" s="474"/>
      <c r="V454" s="474"/>
      <c r="W454" s="474"/>
      <c r="X454" s="474"/>
      <c r="Y454" s="474"/>
      <c r="Z454" s="474"/>
    </row>
    <row r="455" spans="1:26" ht="15.75" customHeight="1">
      <c r="A455" s="474"/>
      <c r="B455" s="474"/>
      <c r="C455" s="474"/>
      <c r="D455" s="475"/>
      <c r="E455" s="475"/>
      <c r="F455" s="474"/>
      <c r="G455" s="474"/>
      <c r="H455" s="474"/>
      <c r="I455" s="474"/>
      <c r="J455" s="474"/>
      <c r="K455" s="474"/>
      <c r="L455" s="474"/>
      <c r="M455" s="474"/>
      <c r="N455" s="474"/>
      <c r="O455" s="474"/>
      <c r="P455" s="474"/>
      <c r="Q455" s="474"/>
      <c r="R455" s="475"/>
      <c r="S455" s="474"/>
      <c r="T455" s="474"/>
      <c r="U455" s="474"/>
      <c r="V455" s="474"/>
      <c r="W455" s="474"/>
      <c r="X455" s="474"/>
      <c r="Y455" s="474"/>
      <c r="Z455" s="474"/>
    </row>
    <row r="456" spans="1:26" ht="15.75" customHeight="1">
      <c r="A456" s="474"/>
      <c r="B456" s="474"/>
      <c r="C456" s="474"/>
      <c r="D456" s="475"/>
      <c r="E456" s="475"/>
      <c r="F456" s="474"/>
      <c r="G456" s="474"/>
      <c r="H456" s="474"/>
      <c r="I456" s="474"/>
      <c r="J456" s="474"/>
      <c r="K456" s="474"/>
      <c r="L456" s="474"/>
      <c r="M456" s="474"/>
      <c r="N456" s="474"/>
      <c r="O456" s="474"/>
      <c r="P456" s="474"/>
      <c r="Q456" s="474"/>
      <c r="R456" s="475"/>
      <c r="S456" s="474"/>
      <c r="T456" s="474"/>
      <c r="U456" s="474"/>
      <c r="V456" s="474"/>
      <c r="W456" s="474"/>
      <c r="X456" s="474"/>
      <c r="Y456" s="474"/>
      <c r="Z456" s="474"/>
    </row>
    <row r="457" spans="1:26" ht="15.75" customHeight="1">
      <c r="A457" s="474"/>
      <c r="B457" s="474"/>
      <c r="C457" s="474"/>
      <c r="D457" s="475"/>
      <c r="E457" s="475"/>
      <c r="F457" s="474"/>
      <c r="G457" s="474"/>
      <c r="H457" s="474"/>
      <c r="I457" s="474"/>
      <c r="J457" s="474"/>
      <c r="K457" s="474"/>
      <c r="L457" s="474"/>
      <c r="M457" s="474"/>
      <c r="N457" s="474"/>
      <c r="O457" s="474"/>
      <c r="P457" s="474"/>
      <c r="Q457" s="474"/>
      <c r="R457" s="475"/>
      <c r="S457" s="474"/>
      <c r="T457" s="474"/>
      <c r="U457" s="474"/>
      <c r="V457" s="474"/>
      <c r="W457" s="474"/>
      <c r="X457" s="474"/>
      <c r="Y457" s="474"/>
      <c r="Z457" s="474"/>
    </row>
    <row r="458" spans="1:26" ht="15.75" customHeight="1">
      <c r="A458" s="474"/>
      <c r="B458" s="474"/>
      <c r="C458" s="474"/>
      <c r="D458" s="475"/>
      <c r="E458" s="475"/>
      <c r="F458" s="474"/>
      <c r="G458" s="474"/>
      <c r="H458" s="474"/>
      <c r="I458" s="474"/>
      <c r="J458" s="474"/>
      <c r="K458" s="474"/>
      <c r="L458" s="474"/>
      <c r="M458" s="474"/>
      <c r="N458" s="474"/>
      <c r="O458" s="474"/>
      <c r="P458" s="474"/>
      <c r="Q458" s="474"/>
      <c r="R458" s="475"/>
      <c r="S458" s="474"/>
      <c r="T458" s="474"/>
      <c r="U458" s="474"/>
      <c r="V458" s="474"/>
      <c r="W458" s="474"/>
      <c r="X458" s="474"/>
      <c r="Y458" s="474"/>
      <c r="Z458" s="474"/>
    </row>
    <row r="459" spans="1:26" ht="15.75" customHeight="1">
      <c r="A459" s="474"/>
      <c r="B459" s="474"/>
      <c r="C459" s="474"/>
      <c r="D459" s="475"/>
      <c r="E459" s="475"/>
      <c r="F459" s="474"/>
      <c r="G459" s="474"/>
      <c r="H459" s="474"/>
      <c r="I459" s="474"/>
      <c r="J459" s="474"/>
      <c r="K459" s="474"/>
      <c r="L459" s="474"/>
      <c r="M459" s="474"/>
      <c r="N459" s="474"/>
      <c r="O459" s="474"/>
      <c r="P459" s="474"/>
      <c r="Q459" s="474"/>
      <c r="R459" s="475"/>
      <c r="S459" s="474"/>
      <c r="T459" s="474"/>
      <c r="U459" s="474"/>
      <c r="V459" s="474"/>
      <c r="W459" s="474"/>
      <c r="X459" s="474"/>
      <c r="Y459" s="474"/>
      <c r="Z459" s="474"/>
    </row>
    <row r="460" spans="1:26" ht="15.75" customHeight="1">
      <c r="A460" s="474"/>
      <c r="B460" s="474"/>
      <c r="C460" s="474"/>
      <c r="D460" s="475"/>
      <c r="E460" s="475"/>
      <c r="F460" s="474"/>
      <c r="G460" s="474"/>
      <c r="H460" s="474"/>
      <c r="I460" s="474"/>
      <c r="J460" s="474"/>
      <c r="K460" s="474"/>
      <c r="L460" s="474"/>
      <c r="M460" s="474"/>
      <c r="N460" s="474"/>
      <c r="O460" s="474"/>
      <c r="P460" s="474"/>
      <c r="Q460" s="474"/>
      <c r="R460" s="475"/>
      <c r="S460" s="474"/>
      <c r="T460" s="474"/>
      <c r="U460" s="474"/>
      <c r="V460" s="474"/>
      <c r="W460" s="474"/>
      <c r="X460" s="474"/>
      <c r="Y460" s="474"/>
      <c r="Z460" s="474"/>
    </row>
    <row r="461" spans="1:26" ht="15.75" customHeight="1">
      <c r="A461" s="474"/>
      <c r="B461" s="474"/>
      <c r="C461" s="474"/>
      <c r="D461" s="475"/>
      <c r="E461" s="475"/>
      <c r="F461" s="474"/>
      <c r="G461" s="474"/>
      <c r="H461" s="474"/>
      <c r="I461" s="474"/>
      <c r="J461" s="474"/>
      <c r="K461" s="474"/>
      <c r="L461" s="474"/>
      <c r="M461" s="474"/>
      <c r="N461" s="474"/>
      <c r="O461" s="474"/>
      <c r="P461" s="474"/>
      <c r="Q461" s="474"/>
      <c r="R461" s="475"/>
      <c r="S461" s="474"/>
      <c r="T461" s="474"/>
      <c r="U461" s="474"/>
      <c r="V461" s="474"/>
      <c r="W461" s="474"/>
      <c r="X461" s="474"/>
      <c r="Y461" s="474"/>
      <c r="Z461" s="474"/>
    </row>
    <row r="462" spans="1:26" ht="15.75" customHeight="1">
      <c r="A462" s="474"/>
      <c r="B462" s="474"/>
      <c r="C462" s="474"/>
      <c r="D462" s="475"/>
      <c r="E462" s="475"/>
      <c r="F462" s="474"/>
      <c r="G462" s="474"/>
      <c r="H462" s="474"/>
      <c r="I462" s="474"/>
      <c r="J462" s="474"/>
      <c r="K462" s="474"/>
      <c r="L462" s="474"/>
      <c r="M462" s="474"/>
      <c r="N462" s="474"/>
      <c r="O462" s="474"/>
      <c r="P462" s="474"/>
      <c r="Q462" s="474"/>
      <c r="R462" s="475"/>
      <c r="S462" s="474"/>
      <c r="T462" s="474"/>
      <c r="U462" s="474"/>
      <c r="V462" s="474"/>
      <c r="W462" s="474"/>
      <c r="X462" s="474"/>
      <c r="Y462" s="474"/>
      <c r="Z462" s="474"/>
    </row>
    <row r="463" spans="1:26" ht="15.75" customHeight="1">
      <c r="A463" s="474"/>
      <c r="B463" s="474"/>
      <c r="C463" s="474"/>
      <c r="D463" s="475"/>
      <c r="E463" s="475"/>
      <c r="F463" s="474"/>
      <c r="G463" s="474"/>
      <c r="H463" s="474"/>
      <c r="I463" s="474"/>
      <c r="J463" s="474"/>
      <c r="K463" s="474"/>
      <c r="L463" s="474"/>
      <c r="M463" s="474"/>
      <c r="N463" s="474"/>
      <c r="O463" s="474"/>
      <c r="P463" s="474"/>
      <c r="Q463" s="474"/>
      <c r="R463" s="475"/>
      <c r="S463" s="474"/>
      <c r="T463" s="474"/>
      <c r="U463" s="474"/>
      <c r="V463" s="474"/>
      <c r="W463" s="474"/>
      <c r="X463" s="474"/>
      <c r="Y463" s="474"/>
      <c r="Z463" s="474"/>
    </row>
    <row r="464" spans="1:26" ht="15.75" customHeight="1">
      <c r="A464" s="474"/>
      <c r="B464" s="474"/>
      <c r="C464" s="474"/>
      <c r="D464" s="475"/>
      <c r="E464" s="475"/>
      <c r="F464" s="474"/>
      <c r="G464" s="474"/>
      <c r="H464" s="474"/>
      <c r="I464" s="474"/>
      <c r="J464" s="474"/>
      <c r="K464" s="474"/>
      <c r="L464" s="474"/>
      <c r="M464" s="474"/>
      <c r="N464" s="474"/>
      <c r="O464" s="474"/>
      <c r="P464" s="474"/>
      <c r="Q464" s="474"/>
      <c r="R464" s="475"/>
      <c r="S464" s="474"/>
      <c r="T464" s="474"/>
      <c r="U464" s="474"/>
      <c r="V464" s="474"/>
      <c r="W464" s="474"/>
      <c r="X464" s="474"/>
      <c r="Y464" s="474"/>
      <c r="Z464" s="474"/>
    </row>
    <row r="465" spans="1:26" ht="15.75" customHeight="1">
      <c r="A465" s="474"/>
      <c r="B465" s="474"/>
      <c r="C465" s="474"/>
      <c r="D465" s="475"/>
      <c r="E465" s="475"/>
      <c r="F465" s="474"/>
      <c r="G465" s="474"/>
      <c r="H465" s="474"/>
      <c r="I465" s="474"/>
      <c r="J465" s="474"/>
      <c r="K465" s="474"/>
      <c r="L465" s="474"/>
      <c r="M465" s="474"/>
      <c r="N465" s="474"/>
      <c r="O465" s="474"/>
      <c r="P465" s="474"/>
      <c r="Q465" s="474"/>
      <c r="R465" s="475"/>
      <c r="S465" s="474"/>
      <c r="T465" s="474"/>
      <c r="U465" s="474"/>
      <c r="V465" s="474"/>
      <c r="W465" s="474"/>
      <c r="X465" s="474"/>
      <c r="Y465" s="474"/>
      <c r="Z465" s="474"/>
    </row>
    <row r="466" spans="1:26" ht="15.75" customHeight="1">
      <c r="A466" s="474"/>
      <c r="B466" s="474"/>
      <c r="C466" s="474"/>
      <c r="D466" s="475"/>
      <c r="E466" s="475"/>
      <c r="F466" s="474"/>
      <c r="G466" s="474"/>
      <c r="H466" s="474"/>
      <c r="I466" s="474"/>
      <c r="J466" s="474"/>
      <c r="K466" s="474"/>
      <c r="L466" s="474"/>
      <c r="M466" s="474"/>
      <c r="N466" s="474"/>
      <c r="O466" s="474"/>
      <c r="P466" s="474"/>
      <c r="Q466" s="474"/>
      <c r="R466" s="475"/>
      <c r="S466" s="474"/>
      <c r="T466" s="474"/>
      <c r="U466" s="474"/>
      <c r="V466" s="474"/>
      <c r="W466" s="474"/>
      <c r="X466" s="474"/>
      <c r="Y466" s="474"/>
      <c r="Z466" s="474"/>
    </row>
    <row r="467" spans="1:26" ht="15.75" customHeight="1">
      <c r="A467" s="474"/>
      <c r="B467" s="474"/>
      <c r="C467" s="474"/>
      <c r="D467" s="475"/>
      <c r="E467" s="475"/>
      <c r="F467" s="474"/>
      <c r="G467" s="474"/>
      <c r="H467" s="474"/>
      <c r="I467" s="474"/>
      <c r="J467" s="474"/>
      <c r="K467" s="474"/>
      <c r="L467" s="474"/>
      <c r="M467" s="474"/>
      <c r="N467" s="474"/>
      <c r="O467" s="474"/>
      <c r="P467" s="474"/>
      <c r="Q467" s="474"/>
      <c r="R467" s="475"/>
      <c r="S467" s="474"/>
      <c r="T467" s="474"/>
      <c r="U467" s="474"/>
      <c r="V467" s="474"/>
      <c r="W467" s="474"/>
      <c r="X467" s="474"/>
      <c r="Y467" s="474"/>
      <c r="Z467" s="474"/>
    </row>
    <row r="468" spans="1:26" ht="15.75" customHeight="1">
      <c r="A468" s="474"/>
      <c r="B468" s="474"/>
      <c r="C468" s="474"/>
      <c r="D468" s="475"/>
      <c r="E468" s="475"/>
      <c r="F468" s="474"/>
      <c r="G468" s="474"/>
      <c r="H468" s="474"/>
      <c r="I468" s="474"/>
      <c r="J468" s="474"/>
      <c r="K468" s="474"/>
      <c r="L468" s="474"/>
      <c r="M468" s="474"/>
      <c r="N468" s="474"/>
      <c r="O468" s="474"/>
      <c r="P468" s="474"/>
      <c r="Q468" s="474"/>
      <c r="R468" s="475"/>
      <c r="S468" s="474"/>
      <c r="T468" s="474"/>
      <c r="U468" s="474"/>
      <c r="V468" s="474"/>
      <c r="W468" s="474"/>
      <c r="X468" s="474"/>
      <c r="Y468" s="474"/>
      <c r="Z468" s="474"/>
    </row>
    <row r="469" spans="1:26" ht="15.75" customHeight="1">
      <c r="A469" s="474"/>
      <c r="B469" s="474"/>
      <c r="C469" s="474"/>
      <c r="D469" s="475"/>
      <c r="E469" s="475"/>
      <c r="F469" s="474"/>
      <c r="G469" s="474"/>
      <c r="H469" s="474"/>
      <c r="I469" s="474"/>
      <c r="J469" s="474"/>
      <c r="K469" s="474"/>
      <c r="L469" s="474"/>
      <c r="M469" s="474"/>
      <c r="N469" s="474"/>
      <c r="O469" s="474"/>
      <c r="P469" s="474"/>
      <c r="Q469" s="474"/>
      <c r="R469" s="475"/>
      <c r="S469" s="474"/>
      <c r="T469" s="474"/>
      <c r="U469" s="474"/>
      <c r="V469" s="474"/>
      <c r="W469" s="474"/>
      <c r="X469" s="474"/>
      <c r="Y469" s="474"/>
      <c r="Z469" s="474"/>
    </row>
    <row r="470" spans="1:26" ht="15.75" customHeight="1">
      <c r="A470" s="474"/>
      <c r="B470" s="474"/>
      <c r="C470" s="474"/>
      <c r="D470" s="475"/>
      <c r="E470" s="475"/>
      <c r="F470" s="474"/>
      <c r="G470" s="474"/>
      <c r="H470" s="474"/>
      <c r="I470" s="474"/>
      <c r="J470" s="474"/>
      <c r="K470" s="474"/>
      <c r="L470" s="474"/>
      <c r="M470" s="474"/>
      <c r="N470" s="474"/>
      <c r="O470" s="474"/>
      <c r="P470" s="474"/>
      <c r="Q470" s="474"/>
      <c r="R470" s="475"/>
      <c r="S470" s="474"/>
      <c r="T470" s="474"/>
      <c r="U470" s="474"/>
      <c r="V470" s="474"/>
      <c r="W470" s="474"/>
      <c r="X470" s="474"/>
      <c r="Y470" s="474"/>
      <c r="Z470" s="474"/>
    </row>
    <row r="471" spans="1:26" ht="15.75" customHeight="1">
      <c r="A471" s="474"/>
      <c r="B471" s="474"/>
      <c r="C471" s="474"/>
      <c r="D471" s="475"/>
      <c r="E471" s="475"/>
      <c r="F471" s="474"/>
      <c r="G471" s="474"/>
      <c r="H471" s="474"/>
      <c r="I471" s="474"/>
      <c r="J471" s="474"/>
      <c r="K471" s="474"/>
      <c r="L471" s="474"/>
      <c r="M471" s="474"/>
      <c r="N471" s="474"/>
      <c r="O471" s="474"/>
      <c r="P471" s="474"/>
      <c r="Q471" s="474"/>
      <c r="R471" s="475"/>
      <c r="S471" s="474"/>
      <c r="T471" s="474"/>
      <c r="U471" s="474"/>
      <c r="V471" s="474"/>
      <c r="W471" s="474"/>
      <c r="X471" s="474"/>
      <c r="Y471" s="474"/>
      <c r="Z471" s="474"/>
    </row>
    <row r="472" spans="1:26" ht="15.75" customHeight="1">
      <c r="A472" s="474"/>
      <c r="B472" s="474"/>
      <c r="C472" s="474"/>
      <c r="D472" s="475"/>
      <c r="E472" s="475"/>
      <c r="F472" s="474"/>
      <c r="G472" s="474"/>
      <c r="H472" s="474"/>
      <c r="I472" s="474"/>
      <c r="J472" s="474"/>
      <c r="K472" s="474"/>
      <c r="L472" s="474"/>
      <c r="M472" s="474"/>
      <c r="N472" s="474"/>
      <c r="O472" s="474"/>
      <c r="P472" s="474"/>
      <c r="Q472" s="474"/>
      <c r="R472" s="475"/>
      <c r="S472" s="474"/>
      <c r="T472" s="474"/>
      <c r="U472" s="474"/>
      <c r="V472" s="474"/>
      <c r="W472" s="474"/>
      <c r="X472" s="474"/>
      <c r="Y472" s="474"/>
      <c r="Z472" s="474"/>
    </row>
    <row r="473" spans="1:26" ht="15.75" customHeight="1">
      <c r="A473" s="474"/>
      <c r="B473" s="474"/>
      <c r="C473" s="474"/>
      <c r="D473" s="475"/>
      <c r="E473" s="475"/>
      <c r="F473" s="474"/>
      <c r="G473" s="474"/>
      <c r="H473" s="474"/>
      <c r="I473" s="474"/>
      <c r="J473" s="474"/>
      <c r="K473" s="474"/>
      <c r="L473" s="474"/>
      <c r="M473" s="474"/>
      <c r="N473" s="474"/>
      <c r="O473" s="474"/>
      <c r="P473" s="474"/>
      <c r="Q473" s="474"/>
      <c r="R473" s="475"/>
      <c r="S473" s="474"/>
      <c r="T473" s="474"/>
      <c r="U473" s="474"/>
      <c r="V473" s="474"/>
      <c r="W473" s="474"/>
      <c r="X473" s="474"/>
      <c r="Y473" s="474"/>
      <c r="Z473" s="474"/>
    </row>
    <row r="474" spans="1:26" ht="15.75" customHeight="1">
      <c r="A474" s="474"/>
      <c r="B474" s="474"/>
      <c r="C474" s="474"/>
      <c r="D474" s="475"/>
      <c r="E474" s="475"/>
      <c r="F474" s="474"/>
      <c r="G474" s="474"/>
      <c r="H474" s="474"/>
      <c r="I474" s="474"/>
      <c r="J474" s="474"/>
      <c r="K474" s="474"/>
      <c r="L474" s="474"/>
      <c r="M474" s="474"/>
      <c r="N474" s="474"/>
      <c r="O474" s="474"/>
      <c r="P474" s="474"/>
      <c r="Q474" s="474"/>
      <c r="R474" s="475"/>
      <c r="S474" s="474"/>
      <c r="T474" s="474"/>
      <c r="U474" s="474"/>
      <c r="V474" s="474"/>
      <c r="W474" s="474"/>
      <c r="X474" s="474"/>
      <c r="Y474" s="474"/>
      <c r="Z474" s="474"/>
    </row>
    <row r="475" spans="1:26" ht="15.75" customHeight="1">
      <c r="A475" s="474"/>
      <c r="B475" s="474"/>
      <c r="C475" s="474"/>
      <c r="D475" s="475"/>
      <c r="E475" s="475"/>
      <c r="F475" s="474"/>
      <c r="G475" s="474"/>
      <c r="H475" s="474"/>
      <c r="I475" s="474"/>
      <c r="J475" s="474"/>
      <c r="K475" s="474"/>
      <c r="L475" s="474"/>
      <c r="M475" s="474"/>
      <c r="N475" s="474"/>
      <c r="O475" s="474"/>
      <c r="P475" s="474"/>
      <c r="Q475" s="474"/>
      <c r="R475" s="475"/>
      <c r="S475" s="474"/>
      <c r="T475" s="474"/>
      <c r="U475" s="474"/>
      <c r="V475" s="474"/>
      <c r="W475" s="474"/>
      <c r="X475" s="474"/>
      <c r="Y475" s="474"/>
      <c r="Z475" s="474"/>
    </row>
    <row r="476" spans="1:26" ht="15.75" customHeight="1">
      <c r="A476" s="474"/>
      <c r="B476" s="474"/>
      <c r="C476" s="474"/>
      <c r="D476" s="475"/>
      <c r="E476" s="475"/>
      <c r="F476" s="474"/>
      <c r="G476" s="474"/>
      <c r="H476" s="474"/>
      <c r="I476" s="474"/>
      <c r="J476" s="474"/>
      <c r="K476" s="474"/>
      <c r="L476" s="474"/>
      <c r="M476" s="474"/>
      <c r="N476" s="474"/>
      <c r="O476" s="474"/>
      <c r="P476" s="474"/>
      <c r="Q476" s="474"/>
      <c r="R476" s="475"/>
      <c r="S476" s="474"/>
      <c r="T476" s="474"/>
      <c r="U476" s="474"/>
      <c r="V476" s="474"/>
      <c r="W476" s="474"/>
      <c r="X476" s="474"/>
      <c r="Y476" s="474"/>
      <c r="Z476" s="474"/>
    </row>
    <row r="477" spans="1:26" ht="15.75" customHeight="1">
      <c r="A477" s="474"/>
      <c r="B477" s="474"/>
      <c r="C477" s="474"/>
      <c r="D477" s="475"/>
      <c r="E477" s="475"/>
      <c r="F477" s="474"/>
      <c r="G477" s="474"/>
      <c r="H477" s="474"/>
      <c r="I477" s="474"/>
      <c r="J477" s="474"/>
      <c r="K477" s="474"/>
      <c r="L477" s="474"/>
      <c r="M477" s="474"/>
      <c r="N477" s="474"/>
      <c r="O477" s="474"/>
      <c r="P477" s="474"/>
      <c r="Q477" s="474"/>
      <c r="R477" s="475"/>
      <c r="S477" s="474"/>
      <c r="T477" s="474"/>
      <c r="U477" s="474"/>
      <c r="V477" s="474"/>
      <c r="W477" s="474"/>
      <c r="X477" s="474"/>
      <c r="Y477" s="474"/>
      <c r="Z477" s="474"/>
    </row>
    <row r="478" spans="1:26" ht="15.75" customHeight="1">
      <c r="A478" s="474"/>
      <c r="B478" s="474"/>
      <c r="C478" s="474"/>
      <c r="D478" s="475"/>
      <c r="E478" s="475"/>
      <c r="F478" s="474"/>
      <c r="G478" s="474"/>
      <c r="H478" s="474"/>
      <c r="I478" s="474"/>
      <c r="J478" s="474"/>
      <c r="K478" s="474"/>
      <c r="L478" s="474"/>
      <c r="M478" s="474"/>
      <c r="N478" s="474"/>
      <c r="O478" s="474"/>
      <c r="P478" s="474"/>
      <c r="Q478" s="474"/>
      <c r="R478" s="475"/>
      <c r="S478" s="474"/>
      <c r="T478" s="474"/>
      <c r="U478" s="474"/>
      <c r="V478" s="474"/>
      <c r="W478" s="474"/>
      <c r="X478" s="474"/>
      <c r="Y478" s="474"/>
      <c r="Z478" s="474"/>
    </row>
    <row r="479" spans="1:26" ht="15.75" customHeight="1">
      <c r="A479" s="474"/>
      <c r="B479" s="474"/>
      <c r="C479" s="474"/>
      <c r="D479" s="475"/>
      <c r="E479" s="475"/>
      <c r="F479" s="474"/>
      <c r="G479" s="474"/>
      <c r="H479" s="474"/>
      <c r="I479" s="474"/>
      <c r="J479" s="474"/>
      <c r="K479" s="474"/>
      <c r="L479" s="474"/>
      <c r="M479" s="474"/>
      <c r="N479" s="474"/>
      <c r="O479" s="474"/>
      <c r="P479" s="474"/>
      <c r="Q479" s="474"/>
      <c r="R479" s="475"/>
      <c r="S479" s="474"/>
      <c r="T479" s="474"/>
      <c r="U479" s="474"/>
      <c r="V479" s="474"/>
      <c r="W479" s="474"/>
      <c r="X479" s="474"/>
      <c r="Y479" s="474"/>
      <c r="Z479" s="474"/>
    </row>
    <row r="480" spans="1:26" ht="15.75" customHeight="1">
      <c r="A480" s="474"/>
      <c r="B480" s="474"/>
      <c r="C480" s="474"/>
      <c r="D480" s="475"/>
      <c r="E480" s="475"/>
      <c r="F480" s="474"/>
      <c r="G480" s="474"/>
      <c r="H480" s="474"/>
      <c r="I480" s="474"/>
      <c r="J480" s="474"/>
      <c r="K480" s="474"/>
      <c r="L480" s="474"/>
      <c r="M480" s="474"/>
      <c r="N480" s="474"/>
      <c r="O480" s="474"/>
      <c r="P480" s="474"/>
      <c r="Q480" s="474"/>
      <c r="R480" s="475"/>
      <c r="S480" s="474"/>
      <c r="T480" s="474"/>
      <c r="U480" s="474"/>
      <c r="V480" s="474"/>
      <c r="W480" s="474"/>
      <c r="X480" s="474"/>
      <c r="Y480" s="474"/>
      <c r="Z480" s="474"/>
    </row>
    <row r="481" spans="1:26" ht="15.75" customHeight="1">
      <c r="A481" s="474"/>
      <c r="B481" s="474"/>
      <c r="C481" s="474"/>
      <c r="D481" s="475"/>
      <c r="E481" s="475"/>
      <c r="F481" s="474"/>
      <c r="G481" s="474"/>
      <c r="H481" s="474"/>
      <c r="I481" s="474"/>
      <c r="J481" s="474"/>
      <c r="K481" s="474"/>
      <c r="L481" s="474"/>
      <c r="M481" s="474"/>
      <c r="N481" s="474"/>
      <c r="O481" s="474"/>
      <c r="P481" s="474"/>
      <c r="Q481" s="474"/>
      <c r="R481" s="475"/>
      <c r="S481" s="474"/>
      <c r="T481" s="474"/>
      <c r="U481" s="474"/>
      <c r="V481" s="474"/>
      <c r="W481" s="474"/>
      <c r="X481" s="474"/>
      <c r="Y481" s="474"/>
      <c r="Z481" s="474"/>
    </row>
    <row r="482" spans="1:26" ht="15.75" customHeight="1">
      <c r="A482" s="474"/>
      <c r="B482" s="474"/>
      <c r="C482" s="474"/>
      <c r="D482" s="475"/>
      <c r="E482" s="475"/>
      <c r="F482" s="474"/>
      <c r="G482" s="474"/>
      <c r="H482" s="474"/>
      <c r="I482" s="474"/>
      <c r="J482" s="474"/>
      <c r="K482" s="474"/>
      <c r="L482" s="474"/>
      <c r="M482" s="474"/>
      <c r="N482" s="474"/>
      <c r="O482" s="474"/>
      <c r="P482" s="474"/>
      <c r="Q482" s="474"/>
      <c r="R482" s="475"/>
      <c r="S482" s="474"/>
      <c r="T482" s="474"/>
      <c r="U482" s="474"/>
      <c r="V482" s="474"/>
      <c r="W482" s="474"/>
      <c r="X482" s="474"/>
      <c r="Y482" s="474"/>
      <c r="Z482" s="474"/>
    </row>
    <row r="483" spans="1:26" ht="15.75" customHeight="1">
      <c r="A483" s="474"/>
      <c r="B483" s="474"/>
      <c r="C483" s="474"/>
      <c r="D483" s="475"/>
      <c r="E483" s="475"/>
      <c r="F483" s="474"/>
      <c r="G483" s="474"/>
      <c r="H483" s="474"/>
      <c r="I483" s="474"/>
      <c r="J483" s="474"/>
      <c r="K483" s="474"/>
      <c r="L483" s="474"/>
      <c r="M483" s="474"/>
      <c r="N483" s="474"/>
      <c r="O483" s="474"/>
      <c r="P483" s="474"/>
      <c r="Q483" s="474"/>
      <c r="R483" s="475"/>
      <c r="S483" s="474"/>
      <c r="T483" s="474"/>
      <c r="U483" s="474"/>
      <c r="V483" s="474"/>
      <c r="W483" s="474"/>
      <c r="X483" s="474"/>
      <c r="Y483" s="474"/>
      <c r="Z483" s="474"/>
    </row>
    <row r="484" spans="1:26" ht="15.75" customHeight="1">
      <c r="A484" s="474"/>
      <c r="B484" s="474"/>
      <c r="C484" s="474"/>
      <c r="D484" s="475"/>
      <c r="E484" s="475"/>
      <c r="F484" s="474"/>
      <c r="G484" s="474"/>
      <c r="H484" s="474"/>
      <c r="I484" s="474"/>
      <c r="J484" s="474"/>
      <c r="K484" s="474"/>
      <c r="L484" s="474"/>
      <c r="M484" s="474"/>
      <c r="N484" s="474"/>
      <c r="O484" s="474"/>
      <c r="P484" s="474"/>
      <c r="Q484" s="474"/>
      <c r="R484" s="475"/>
      <c r="S484" s="474"/>
      <c r="T484" s="474"/>
      <c r="U484" s="474"/>
      <c r="V484" s="474"/>
      <c r="W484" s="474"/>
      <c r="X484" s="474"/>
      <c r="Y484" s="474"/>
      <c r="Z484" s="474"/>
    </row>
    <row r="485" spans="1:26" ht="15.75" customHeight="1">
      <c r="A485" s="474"/>
      <c r="B485" s="474"/>
      <c r="C485" s="474"/>
      <c r="D485" s="475"/>
      <c r="E485" s="475"/>
      <c r="F485" s="474"/>
      <c r="G485" s="474"/>
      <c r="H485" s="474"/>
      <c r="I485" s="474"/>
      <c r="J485" s="474"/>
      <c r="K485" s="474"/>
      <c r="L485" s="474"/>
      <c r="M485" s="474"/>
      <c r="N485" s="474"/>
      <c r="O485" s="474"/>
      <c r="P485" s="474"/>
      <c r="Q485" s="474"/>
      <c r="R485" s="475"/>
      <c r="S485" s="474"/>
      <c r="T485" s="474"/>
      <c r="U485" s="474"/>
      <c r="V485" s="474"/>
      <c r="W485" s="474"/>
      <c r="X485" s="474"/>
      <c r="Y485" s="474"/>
      <c r="Z485" s="474"/>
    </row>
    <row r="486" spans="1:26" ht="15.75" customHeight="1">
      <c r="A486" s="474"/>
      <c r="B486" s="474"/>
      <c r="C486" s="474"/>
      <c r="D486" s="475"/>
      <c r="E486" s="475"/>
      <c r="F486" s="474"/>
      <c r="G486" s="474"/>
      <c r="H486" s="474"/>
      <c r="I486" s="474"/>
      <c r="J486" s="474"/>
      <c r="K486" s="474"/>
      <c r="L486" s="474"/>
      <c r="M486" s="474"/>
      <c r="N486" s="474"/>
      <c r="O486" s="474"/>
      <c r="P486" s="474"/>
      <c r="Q486" s="474"/>
      <c r="R486" s="475"/>
      <c r="S486" s="474"/>
      <c r="T486" s="474"/>
      <c r="U486" s="474"/>
      <c r="V486" s="474"/>
      <c r="W486" s="474"/>
      <c r="X486" s="474"/>
      <c r="Y486" s="474"/>
      <c r="Z486" s="474"/>
    </row>
    <row r="487" spans="1:26" ht="15.75" customHeight="1">
      <c r="A487" s="474"/>
      <c r="B487" s="474"/>
      <c r="C487" s="474"/>
      <c r="D487" s="475"/>
      <c r="E487" s="475"/>
      <c r="F487" s="474"/>
      <c r="G487" s="474"/>
      <c r="H487" s="474"/>
      <c r="I487" s="474"/>
      <c r="J487" s="474"/>
      <c r="K487" s="474"/>
      <c r="L487" s="474"/>
      <c r="M487" s="474"/>
      <c r="N487" s="474"/>
      <c r="O487" s="474"/>
      <c r="P487" s="474"/>
      <c r="Q487" s="474"/>
      <c r="R487" s="475"/>
      <c r="S487" s="474"/>
      <c r="T487" s="474"/>
      <c r="U487" s="474"/>
      <c r="V487" s="474"/>
      <c r="W487" s="474"/>
      <c r="X487" s="474"/>
      <c r="Y487" s="474"/>
      <c r="Z487" s="474"/>
    </row>
    <row r="488" spans="1:26" ht="15.75" customHeight="1">
      <c r="A488" s="474"/>
      <c r="B488" s="474"/>
      <c r="C488" s="474"/>
      <c r="D488" s="475"/>
      <c r="E488" s="475"/>
      <c r="F488" s="474"/>
      <c r="G488" s="474"/>
      <c r="H488" s="474"/>
      <c r="I488" s="474"/>
      <c r="J488" s="474"/>
      <c r="K488" s="474"/>
      <c r="L488" s="474"/>
      <c r="M488" s="474"/>
      <c r="N488" s="474"/>
      <c r="O488" s="474"/>
      <c r="P488" s="474"/>
      <c r="Q488" s="474"/>
      <c r="R488" s="475"/>
      <c r="S488" s="474"/>
      <c r="T488" s="474"/>
      <c r="U488" s="474"/>
      <c r="V488" s="474"/>
      <c r="W488" s="474"/>
      <c r="X488" s="474"/>
      <c r="Y488" s="474"/>
      <c r="Z488" s="474"/>
    </row>
    <row r="489" spans="1:26" ht="15.75" customHeight="1">
      <c r="A489" s="474"/>
      <c r="B489" s="474"/>
      <c r="C489" s="474"/>
      <c r="D489" s="475"/>
      <c r="E489" s="475"/>
      <c r="F489" s="474"/>
      <c r="G489" s="474"/>
      <c r="H489" s="474"/>
      <c r="I489" s="474"/>
      <c r="J489" s="474"/>
      <c r="K489" s="474"/>
      <c r="L489" s="474"/>
      <c r="M489" s="474"/>
      <c r="N489" s="474"/>
      <c r="O489" s="474"/>
      <c r="P489" s="474"/>
      <c r="Q489" s="474"/>
      <c r="R489" s="475"/>
      <c r="S489" s="474"/>
      <c r="T489" s="474"/>
      <c r="U489" s="474"/>
      <c r="V489" s="474"/>
      <c r="W489" s="474"/>
      <c r="X489" s="474"/>
      <c r="Y489" s="474"/>
      <c r="Z489" s="474"/>
    </row>
    <row r="490" spans="1:26" ht="15.75" customHeight="1">
      <c r="A490" s="474"/>
      <c r="B490" s="474"/>
      <c r="C490" s="474"/>
      <c r="D490" s="475"/>
      <c r="E490" s="475"/>
      <c r="F490" s="474"/>
      <c r="G490" s="474"/>
      <c r="H490" s="474"/>
      <c r="I490" s="474"/>
      <c r="J490" s="474"/>
      <c r="K490" s="474"/>
      <c r="L490" s="474"/>
      <c r="M490" s="474"/>
      <c r="N490" s="474"/>
      <c r="O490" s="474"/>
      <c r="P490" s="474"/>
      <c r="Q490" s="474"/>
      <c r="R490" s="475"/>
      <c r="S490" s="474"/>
      <c r="T490" s="474"/>
      <c r="U490" s="474"/>
      <c r="V490" s="474"/>
      <c r="W490" s="474"/>
      <c r="X490" s="474"/>
      <c r="Y490" s="474"/>
      <c r="Z490" s="474"/>
    </row>
    <row r="491" spans="1:26" ht="15.75" customHeight="1">
      <c r="A491" s="474"/>
      <c r="B491" s="474"/>
      <c r="C491" s="474"/>
      <c r="D491" s="475"/>
      <c r="E491" s="475"/>
      <c r="F491" s="474"/>
      <c r="G491" s="474"/>
      <c r="H491" s="474"/>
      <c r="I491" s="474"/>
      <c r="J491" s="474"/>
      <c r="K491" s="474"/>
      <c r="L491" s="474"/>
      <c r="M491" s="474"/>
      <c r="N491" s="474"/>
      <c r="O491" s="474"/>
      <c r="P491" s="474"/>
      <c r="Q491" s="474"/>
      <c r="R491" s="475"/>
      <c r="S491" s="474"/>
      <c r="T491" s="474"/>
      <c r="U491" s="474"/>
      <c r="V491" s="474"/>
      <c r="W491" s="474"/>
      <c r="X491" s="474"/>
      <c r="Y491" s="474"/>
      <c r="Z491" s="474"/>
    </row>
    <row r="492" spans="1:26" ht="15.75" customHeight="1">
      <c r="A492" s="474"/>
      <c r="B492" s="474"/>
      <c r="C492" s="474"/>
      <c r="D492" s="475"/>
      <c r="E492" s="475"/>
      <c r="F492" s="474"/>
      <c r="G492" s="474"/>
      <c r="H492" s="474"/>
      <c r="I492" s="474"/>
      <c r="J492" s="474"/>
      <c r="K492" s="474"/>
      <c r="L492" s="474"/>
      <c r="M492" s="474"/>
      <c r="N492" s="474"/>
      <c r="O492" s="474"/>
      <c r="P492" s="474"/>
      <c r="Q492" s="474"/>
      <c r="R492" s="475"/>
      <c r="S492" s="474"/>
      <c r="T492" s="474"/>
      <c r="U492" s="474"/>
      <c r="V492" s="474"/>
      <c r="W492" s="474"/>
      <c r="X492" s="474"/>
      <c r="Y492" s="474"/>
      <c r="Z492" s="474"/>
    </row>
    <row r="493" spans="1:26" ht="15.75" customHeight="1">
      <c r="A493" s="474"/>
      <c r="B493" s="474"/>
      <c r="C493" s="474"/>
      <c r="D493" s="475"/>
      <c r="E493" s="475"/>
      <c r="F493" s="474"/>
      <c r="G493" s="474"/>
      <c r="H493" s="474"/>
      <c r="I493" s="474"/>
      <c r="J493" s="474"/>
      <c r="K493" s="474"/>
      <c r="L493" s="474"/>
      <c r="M493" s="474"/>
      <c r="N493" s="474"/>
      <c r="O493" s="474"/>
      <c r="P493" s="474"/>
      <c r="Q493" s="474"/>
      <c r="R493" s="475"/>
      <c r="S493" s="474"/>
      <c r="T493" s="474"/>
      <c r="U493" s="474"/>
      <c r="V493" s="474"/>
      <c r="W493" s="474"/>
      <c r="X493" s="474"/>
      <c r="Y493" s="474"/>
      <c r="Z493" s="474"/>
    </row>
    <row r="494" spans="1:26" ht="15.75" customHeight="1">
      <c r="A494" s="474"/>
      <c r="B494" s="474"/>
      <c r="C494" s="474"/>
      <c r="D494" s="475"/>
      <c r="E494" s="475"/>
      <c r="F494" s="474"/>
      <c r="G494" s="474"/>
      <c r="H494" s="474"/>
      <c r="I494" s="474"/>
      <c r="J494" s="474"/>
      <c r="K494" s="474"/>
      <c r="L494" s="474"/>
      <c r="M494" s="474"/>
      <c r="N494" s="474"/>
      <c r="O494" s="474"/>
      <c r="P494" s="474"/>
      <c r="Q494" s="474"/>
      <c r="R494" s="475"/>
      <c r="S494" s="474"/>
      <c r="T494" s="474"/>
      <c r="U494" s="474"/>
      <c r="V494" s="474"/>
      <c r="W494" s="474"/>
      <c r="X494" s="474"/>
      <c r="Y494" s="474"/>
      <c r="Z494" s="474"/>
    </row>
    <row r="495" spans="1:26" ht="15.75" customHeight="1">
      <c r="A495" s="474"/>
      <c r="B495" s="474"/>
      <c r="C495" s="474"/>
      <c r="D495" s="475"/>
      <c r="E495" s="475"/>
      <c r="F495" s="474"/>
      <c r="G495" s="474"/>
      <c r="H495" s="474"/>
      <c r="I495" s="474"/>
      <c r="J495" s="474"/>
      <c r="K495" s="474"/>
      <c r="L495" s="474"/>
      <c r="M495" s="474"/>
      <c r="N495" s="474"/>
      <c r="O495" s="474"/>
      <c r="P495" s="474"/>
      <c r="Q495" s="474"/>
      <c r="R495" s="475"/>
      <c r="S495" s="474"/>
      <c r="T495" s="474"/>
      <c r="U495" s="474"/>
      <c r="V495" s="474"/>
      <c r="W495" s="474"/>
      <c r="X495" s="474"/>
      <c r="Y495" s="474"/>
      <c r="Z495" s="474"/>
    </row>
    <row r="496" spans="1:26" ht="15.75" customHeight="1">
      <c r="A496" s="474"/>
      <c r="B496" s="474"/>
      <c r="C496" s="474"/>
      <c r="D496" s="475"/>
      <c r="E496" s="475"/>
      <c r="F496" s="474"/>
      <c r="G496" s="474"/>
      <c r="H496" s="474"/>
      <c r="I496" s="474"/>
      <c r="J496" s="474"/>
      <c r="K496" s="474"/>
      <c r="L496" s="474"/>
      <c r="M496" s="474"/>
      <c r="N496" s="474"/>
      <c r="O496" s="474"/>
      <c r="P496" s="474"/>
      <c r="Q496" s="474"/>
      <c r="R496" s="475"/>
      <c r="S496" s="474"/>
      <c r="T496" s="474"/>
      <c r="U496" s="474"/>
      <c r="V496" s="474"/>
      <c r="W496" s="474"/>
      <c r="X496" s="474"/>
      <c r="Y496" s="474"/>
      <c r="Z496" s="474"/>
    </row>
    <row r="497" spans="1:26" ht="15.75" customHeight="1">
      <c r="A497" s="474"/>
      <c r="B497" s="474"/>
      <c r="C497" s="474"/>
      <c r="D497" s="475"/>
      <c r="E497" s="475"/>
      <c r="F497" s="474"/>
      <c r="G497" s="474"/>
      <c r="H497" s="474"/>
      <c r="I497" s="474"/>
      <c r="J497" s="474"/>
      <c r="K497" s="474"/>
      <c r="L497" s="474"/>
      <c r="M497" s="474"/>
      <c r="N497" s="474"/>
      <c r="O497" s="474"/>
      <c r="P497" s="474"/>
      <c r="Q497" s="474"/>
      <c r="R497" s="475"/>
      <c r="S497" s="474"/>
      <c r="T497" s="474"/>
      <c r="U497" s="474"/>
      <c r="V497" s="474"/>
      <c r="W497" s="474"/>
      <c r="X497" s="474"/>
      <c r="Y497" s="474"/>
      <c r="Z497" s="474"/>
    </row>
    <row r="498" spans="1:26" ht="15.75" customHeight="1">
      <c r="A498" s="474"/>
      <c r="B498" s="474"/>
      <c r="C498" s="474"/>
      <c r="D498" s="475"/>
      <c r="E498" s="475"/>
      <c r="F498" s="474"/>
      <c r="G498" s="474"/>
      <c r="H498" s="474"/>
      <c r="I498" s="474"/>
      <c r="J498" s="474"/>
      <c r="K498" s="474"/>
      <c r="L498" s="474"/>
      <c r="M498" s="474"/>
      <c r="N498" s="474"/>
      <c r="O498" s="474"/>
      <c r="P498" s="474"/>
      <c r="Q498" s="474"/>
      <c r="R498" s="475"/>
      <c r="S498" s="474"/>
      <c r="T498" s="474"/>
      <c r="U498" s="474"/>
      <c r="V498" s="474"/>
      <c r="W498" s="474"/>
      <c r="X498" s="474"/>
      <c r="Y498" s="474"/>
      <c r="Z498" s="474"/>
    </row>
    <row r="499" spans="1:26" ht="15.75" customHeight="1">
      <c r="A499" s="474"/>
      <c r="B499" s="474"/>
      <c r="C499" s="474"/>
      <c r="D499" s="475"/>
      <c r="E499" s="475"/>
      <c r="F499" s="474"/>
      <c r="G499" s="474"/>
      <c r="H499" s="474"/>
      <c r="I499" s="474"/>
      <c r="J499" s="474"/>
      <c r="K499" s="474"/>
      <c r="L499" s="474"/>
      <c r="M499" s="474"/>
      <c r="N499" s="474"/>
      <c r="O499" s="474"/>
      <c r="P499" s="474"/>
      <c r="Q499" s="474"/>
      <c r="R499" s="475"/>
      <c r="S499" s="474"/>
      <c r="T499" s="474"/>
      <c r="U499" s="474"/>
      <c r="V499" s="474"/>
      <c r="W499" s="474"/>
      <c r="X499" s="474"/>
      <c r="Y499" s="474"/>
      <c r="Z499" s="474"/>
    </row>
    <row r="500" spans="1:26" ht="15.75" customHeight="1">
      <c r="A500" s="474"/>
      <c r="B500" s="474"/>
      <c r="C500" s="474"/>
      <c r="D500" s="475"/>
      <c r="E500" s="475"/>
      <c r="F500" s="474"/>
      <c r="G500" s="474"/>
      <c r="H500" s="474"/>
      <c r="I500" s="474"/>
      <c r="J500" s="474"/>
      <c r="K500" s="474"/>
      <c r="L500" s="474"/>
      <c r="M500" s="474"/>
      <c r="N500" s="474"/>
      <c r="O500" s="474"/>
      <c r="P500" s="474"/>
      <c r="Q500" s="474"/>
      <c r="R500" s="475"/>
      <c r="S500" s="474"/>
      <c r="T500" s="474"/>
      <c r="U500" s="474"/>
      <c r="V500" s="474"/>
      <c r="W500" s="474"/>
      <c r="X500" s="474"/>
      <c r="Y500" s="474"/>
      <c r="Z500" s="474"/>
    </row>
    <row r="501" spans="1:26" ht="15.75" customHeight="1">
      <c r="A501" s="474"/>
      <c r="B501" s="474"/>
      <c r="C501" s="474"/>
      <c r="D501" s="475"/>
      <c r="E501" s="475"/>
      <c r="F501" s="474"/>
      <c r="G501" s="474"/>
      <c r="H501" s="474"/>
      <c r="I501" s="474"/>
      <c r="J501" s="474"/>
      <c r="K501" s="474"/>
      <c r="L501" s="474"/>
      <c r="M501" s="474"/>
      <c r="N501" s="474"/>
      <c r="O501" s="474"/>
      <c r="P501" s="474"/>
      <c r="Q501" s="474"/>
      <c r="R501" s="475"/>
      <c r="S501" s="474"/>
      <c r="T501" s="474"/>
      <c r="U501" s="474"/>
      <c r="V501" s="474"/>
      <c r="W501" s="474"/>
      <c r="X501" s="474"/>
      <c r="Y501" s="474"/>
      <c r="Z501" s="474"/>
    </row>
    <row r="502" spans="1:26" ht="15.75" customHeight="1">
      <c r="A502" s="474"/>
      <c r="B502" s="474"/>
      <c r="C502" s="474"/>
      <c r="D502" s="475"/>
      <c r="E502" s="475"/>
      <c r="F502" s="474"/>
      <c r="G502" s="474"/>
      <c r="H502" s="474"/>
      <c r="I502" s="474"/>
      <c r="J502" s="474"/>
      <c r="K502" s="474"/>
      <c r="L502" s="474"/>
      <c r="M502" s="474"/>
      <c r="N502" s="474"/>
      <c r="O502" s="474"/>
      <c r="P502" s="474"/>
      <c r="Q502" s="474"/>
      <c r="R502" s="475"/>
      <c r="S502" s="474"/>
      <c r="T502" s="474"/>
      <c r="U502" s="474"/>
      <c r="V502" s="474"/>
      <c r="W502" s="474"/>
      <c r="X502" s="474"/>
      <c r="Y502" s="474"/>
      <c r="Z502" s="474"/>
    </row>
    <row r="503" spans="1:26" ht="15.75" customHeight="1">
      <c r="A503" s="474"/>
      <c r="B503" s="474"/>
      <c r="C503" s="474"/>
      <c r="D503" s="475"/>
      <c r="E503" s="475"/>
      <c r="F503" s="474"/>
      <c r="G503" s="474"/>
      <c r="H503" s="474"/>
      <c r="I503" s="474"/>
      <c r="J503" s="474"/>
      <c r="K503" s="474"/>
      <c r="L503" s="474"/>
      <c r="M503" s="474"/>
      <c r="N503" s="474"/>
      <c r="O503" s="474"/>
      <c r="P503" s="474"/>
      <c r="Q503" s="474"/>
      <c r="R503" s="475"/>
      <c r="S503" s="474"/>
      <c r="T503" s="474"/>
      <c r="U503" s="474"/>
      <c r="V503" s="474"/>
      <c r="W503" s="474"/>
      <c r="X503" s="474"/>
      <c r="Y503" s="474"/>
      <c r="Z503" s="474"/>
    </row>
    <row r="504" spans="1:26" ht="15.75" customHeight="1">
      <c r="A504" s="474"/>
      <c r="B504" s="474"/>
      <c r="C504" s="474"/>
      <c r="D504" s="475"/>
      <c r="E504" s="475"/>
      <c r="F504" s="474"/>
      <c r="G504" s="474"/>
      <c r="H504" s="474"/>
      <c r="I504" s="474"/>
      <c r="J504" s="474"/>
      <c r="K504" s="474"/>
      <c r="L504" s="474"/>
      <c r="M504" s="474"/>
      <c r="N504" s="474"/>
      <c r="O504" s="474"/>
      <c r="P504" s="474"/>
      <c r="Q504" s="474"/>
      <c r="R504" s="475"/>
      <c r="S504" s="474"/>
      <c r="T504" s="474"/>
      <c r="U504" s="474"/>
      <c r="V504" s="474"/>
      <c r="W504" s="474"/>
      <c r="X504" s="474"/>
      <c r="Y504" s="474"/>
      <c r="Z504" s="474"/>
    </row>
    <row r="505" spans="1:26" ht="15.75" customHeight="1">
      <c r="A505" s="474"/>
      <c r="B505" s="474"/>
      <c r="C505" s="474"/>
      <c r="D505" s="475"/>
      <c r="E505" s="475"/>
      <c r="F505" s="474"/>
      <c r="G505" s="474"/>
      <c r="H505" s="474"/>
      <c r="I505" s="474"/>
      <c r="J505" s="474"/>
      <c r="K505" s="474"/>
      <c r="L505" s="474"/>
      <c r="M505" s="474"/>
      <c r="N505" s="474"/>
      <c r="O505" s="474"/>
      <c r="P505" s="474"/>
      <c r="Q505" s="474"/>
      <c r="R505" s="475"/>
      <c r="S505" s="474"/>
      <c r="T505" s="474"/>
      <c r="U505" s="474"/>
      <c r="V505" s="474"/>
      <c r="W505" s="474"/>
      <c r="X505" s="474"/>
      <c r="Y505" s="474"/>
      <c r="Z505" s="474"/>
    </row>
    <row r="506" spans="1:26" ht="15.75" customHeight="1">
      <c r="A506" s="474"/>
      <c r="B506" s="474"/>
      <c r="C506" s="474"/>
      <c r="D506" s="475"/>
      <c r="E506" s="475"/>
      <c r="F506" s="474"/>
      <c r="G506" s="474"/>
      <c r="H506" s="474"/>
      <c r="I506" s="474"/>
      <c r="J506" s="474"/>
      <c r="K506" s="474"/>
      <c r="L506" s="474"/>
      <c r="M506" s="474"/>
      <c r="N506" s="474"/>
      <c r="O506" s="474"/>
      <c r="P506" s="474"/>
      <c r="Q506" s="474"/>
      <c r="R506" s="475"/>
      <c r="S506" s="474"/>
      <c r="T506" s="474"/>
      <c r="U506" s="474"/>
      <c r="V506" s="474"/>
      <c r="W506" s="474"/>
      <c r="X506" s="474"/>
      <c r="Y506" s="474"/>
      <c r="Z506" s="474"/>
    </row>
    <row r="507" spans="1:26" ht="15.75" customHeight="1">
      <c r="A507" s="474"/>
      <c r="B507" s="474"/>
      <c r="C507" s="474"/>
      <c r="D507" s="475"/>
      <c r="E507" s="475"/>
      <c r="F507" s="474"/>
      <c r="G507" s="474"/>
      <c r="H507" s="474"/>
      <c r="I507" s="474"/>
      <c r="J507" s="474"/>
      <c r="K507" s="474"/>
      <c r="L507" s="474"/>
      <c r="M507" s="474"/>
      <c r="N507" s="474"/>
      <c r="O507" s="474"/>
      <c r="P507" s="474"/>
      <c r="Q507" s="474"/>
      <c r="R507" s="475"/>
      <c r="S507" s="474"/>
      <c r="T507" s="474"/>
      <c r="U507" s="474"/>
      <c r="V507" s="474"/>
      <c r="W507" s="474"/>
      <c r="X507" s="474"/>
      <c r="Y507" s="474"/>
      <c r="Z507" s="474"/>
    </row>
    <row r="508" spans="1:26" ht="15.75" customHeight="1">
      <c r="A508" s="474"/>
      <c r="B508" s="474"/>
      <c r="C508" s="474"/>
      <c r="D508" s="475"/>
      <c r="E508" s="475"/>
      <c r="F508" s="474"/>
      <c r="G508" s="474"/>
      <c r="H508" s="474"/>
      <c r="I508" s="474"/>
      <c r="J508" s="474"/>
      <c r="K508" s="474"/>
      <c r="L508" s="474"/>
      <c r="M508" s="474"/>
      <c r="N508" s="474"/>
      <c r="O508" s="474"/>
      <c r="P508" s="474"/>
      <c r="Q508" s="474"/>
      <c r="R508" s="475"/>
      <c r="S508" s="474"/>
      <c r="T508" s="474"/>
      <c r="U508" s="474"/>
      <c r="V508" s="474"/>
      <c r="W508" s="474"/>
      <c r="X508" s="474"/>
      <c r="Y508" s="474"/>
      <c r="Z508" s="474"/>
    </row>
    <row r="509" spans="1:26" ht="15.75" customHeight="1">
      <c r="A509" s="474"/>
      <c r="B509" s="474"/>
      <c r="C509" s="474"/>
      <c r="D509" s="475"/>
      <c r="E509" s="475"/>
      <c r="F509" s="474"/>
      <c r="G509" s="474"/>
      <c r="H509" s="474"/>
      <c r="I509" s="474"/>
      <c r="J509" s="474"/>
      <c r="K509" s="474"/>
      <c r="L509" s="474"/>
      <c r="M509" s="474"/>
      <c r="N509" s="474"/>
      <c r="O509" s="474"/>
      <c r="P509" s="474"/>
      <c r="Q509" s="474"/>
      <c r="R509" s="475"/>
      <c r="S509" s="474"/>
      <c r="T509" s="474"/>
      <c r="U509" s="474"/>
      <c r="V509" s="474"/>
      <c r="W509" s="474"/>
      <c r="X509" s="474"/>
      <c r="Y509" s="474"/>
      <c r="Z509" s="474"/>
    </row>
    <row r="510" spans="1:26" ht="15.75" customHeight="1">
      <c r="A510" s="474"/>
      <c r="B510" s="474"/>
      <c r="C510" s="474"/>
      <c r="D510" s="475"/>
      <c r="E510" s="475"/>
      <c r="F510" s="474"/>
      <c r="G510" s="474"/>
      <c r="H510" s="474"/>
      <c r="I510" s="474"/>
      <c r="J510" s="474"/>
      <c r="K510" s="474"/>
      <c r="L510" s="474"/>
      <c r="M510" s="474"/>
      <c r="N510" s="474"/>
      <c r="O510" s="474"/>
      <c r="P510" s="474"/>
      <c r="Q510" s="474"/>
      <c r="R510" s="475"/>
      <c r="S510" s="474"/>
      <c r="T510" s="474"/>
      <c r="U510" s="474"/>
      <c r="V510" s="474"/>
      <c r="W510" s="474"/>
      <c r="X510" s="474"/>
      <c r="Y510" s="474"/>
      <c r="Z510" s="474"/>
    </row>
    <row r="511" spans="1:26" ht="15.75" customHeight="1">
      <c r="A511" s="474"/>
      <c r="B511" s="474"/>
      <c r="C511" s="474"/>
      <c r="D511" s="475"/>
      <c r="E511" s="475"/>
      <c r="F511" s="474"/>
      <c r="G511" s="474"/>
      <c r="H511" s="474"/>
      <c r="I511" s="474"/>
      <c r="J511" s="474"/>
      <c r="K511" s="474"/>
      <c r="L511" s="474"/>
      <c r="M511" s="474"/>
      <c r="N511" s="474"/>
      <c r="O511" s="474"/>
      <c r="P511" s="474"/>
      <c r="Q511" s="474"/>
      <c r="R511" s="475"/>
      <c r="S511" s="474"/>
      <c r="T511" s="474"/>
      <c r="U511" s="474"/>
      <c r="V511" s="474"/>
      <c r="W511" s="474"/>
      <c r="X511" s="474"/>
      <c r="Y511" s="474"/>
      <c r="Z511" s="474"/>
    </row>
    <row r="512" spans="1:26" ht="15.75" customHeight="1">
      <c r="A512" s="474"/>
      <c r="B512" s="474"/>
      <c r="C512" s="474"/>
      <c r="D512" s="475"/>
      <c r="E512" s="475"/>
      <c r="F512" s="474"/>
      <c r="G512" s="474"/>
      <c r="H512" s="474"/>
      <c r="I512" s="474"/>
      <c r="J512" s="474"/>
      <c r="K512" s="474"/>
      <c r="L512" s="474"/>
      <c r="M512" s="474"/>
      <c r="N512" s="474"/>
      <c r="O512" s="474"/>
      <c r="P512" s="474"/>
      <c r="Q512" s="474"/>
      <c r="R512" s="475"/>
      <c r="S512" s="474"/>
      <c r="T512" s="474"/>
      <c r="U512" s="474"/>
      <c r="V512" s="474"/>
      <c r="W512" s="474"/>
      <c r="X512" s="474"/>
      <c r="Y512" s="474"/>
      <c r="Z512" s="474"/>
    </row>
    <row r="513" spans="1:26" ht="15.75" customHeight="1">
      <c r="A513" s="474"/>
      <c r="B513" s="474"/>
      <c r="C513" s="474"/>
      <c r="D513" s="475"/>
      <c r="E513" s="475"/>
      <c r="F513" s="474"/>
      <c r="G513" s="474"/>
      <c r="H513" s="474"/>
      <c r="I513" s="474"/>
      <c r="J513" s="474"/>
      <c r="K513" s="474"/>
      <c r="L513" s="474"/>
      <c r="M513" s="474"/>
      <c r="N513" s="474"/>
      <c r="O513" s="474"/>
      <c r="P513" s="474"/>
      <c r="Q513" s="474"/>
      <c r="R513" s="475"/>
      <c r="S513" s="474"/>
      <c r="T513" s="474"/>
      <c r="U513" s="474"/>
      <c r="V513" s="474"/>
      <c r="W513" s="474"/>
      <c r="X513" s="474"/>
      <c r="Y513" s="474"/>
      <c r="Z513" s="474"/>
    </row>
    <row r="514" spans="1:26" ht="15.75" customHeight="1">
      <c r="A514" s="474"/>
      <c r="B514" s="474"/>
      <c r="C514" s="474"/>
      <c r="D514" s="475"/>
      <c r="E514" s="475"/>
      <c r="F514" s="474"/>
      <c r="G514" s="474"/>
      <c r="H514" s="474"/>
      <c r="I514" s="474"/>
      <c r="J514" s="474"/>
      <c r="K514" s="474"/>
      <c r="L514" s="474"/>
      <c r="M514" s="474"/>
      <c r="N514" s="474"/>
      <c r="O514" s="474"/>
      <c r="P514" s="474"/>
      <c r="Q514" s="474"/>
      <c r="R514" s="475"/>
      <c r="S514" s="474"/>
      <c r="T514" s="474"/>
      <c r="U514" s="474"/>
      <c r="V514" s="474"/>
      <c r="W514" s="474"/>
      <c r="X514" s="474"/>
      <c r="Y514" s="474"/>
      <c r="Z514" s="474"/>
    </row>
    <row r="515" spans="1:26" ht="15.75" customHeight="1">
      <c r="A515" s="474"/>
      <c r="B515" s="474"/>
      <c r="C515" s="474"/>
      <c r="D515" s="475"/>
      <c r="E515" s="475"/>
      <c r="F515" s="474"/>
      <c r="G515" s="474"/>
      <c r="H515" s="474"/>
      <c r="I515" s="474"/>
      <c r="J515" s="474"/>
      <c r="K515" s="474"/>
      <c r="L515" s="474"/>
      <c r="M515" s="474"/>
      <c r="N515" s="474"/>
      <c r="O515" s="474"/>
      <c r="P515" s="474"/>
      <c r="Q515" s="474"/>
      <c r="R515" s="475"/>
      <c r="S515" s="474"/>
      <c r="T515" s="474"/>
      <c r="U515" s="474"/>
      <c r="V515" s="474"/>
      <c r="W515" s="474"/>
      <c r="X515" s="474"/>
      <c r="Y515" s="474"/>
      <c r="Z515" s="474"/>
    </row>
    <row r="516" spans="1:26" ht="15.75" customHeight="1">
      <c r="A516" s="474"/>
      <c r="B516" s="474"/>
      <c r="C516" s="474"/>
      <c r="D516" s="475"/>
      <c r="E516" s="475"/>
      <c r="F516" s="474"/>
      <c r="G516" s="474"/>
      <c r="H516" s="474"/>
      <c r="I516" s="474"/>
      <c r="J516" s="474"/>
      <c r="K516" s="474"/>
      <c r="L516" s="474"/>
      <c r="M516" s="474"/>
      <c r="N516" s="474"/>
      <c r="O516" s="474"/>
      <c r="P516" s="474"/>
      <c r="Q516" s="474"/>
      <c r="R516" s="475"/>
      <c r="S516" s="474"/>
      <c r="T516" s="474"/>
      <c r="U516" s="474"/>
      <c r="V516" s="474"/>
      <c r="W516" s="474"/>
      <c r="X516" s="474"/>
      <c r="Y516" s="474"/>
      <c r="Z516" s="474"/>
    </row>
    <row r="517" spans="1:26" ht="15.75" customHeight="1">
      <c r="A517" s="474"/>
      <c r="B517" s="474"/>
      <c r="C517" s="474"/>
      <c r="D517" s="475"/>
      <c r="E517" s="475"/>
      <c r="F517" s="474"/>
      <c r="G517" s="474"/>
      <c r="H517" s="474"/>
      <c r="I517" s="474"/>
      <c r="J517" s="474"/>
      <c r="K517" s="474"/>
      <c r="L517" s="474"/>
      <c r="M517" s="474"/>
      <c r="N517" s="474"/>
      <c r="O517" s="474"/>
      <c r="P517" s="474"/>
      <c r="Q517" s="474"/>
      <c r="R517" s="475"/>
      <c r="S517" s="474"/>
      <c r="T517" s="474"/>
      <c r="U517" s="474"/>
      <c r="V517" s="474"/>
      <c r="W517" s="474"/>
      <c r="X517" s="474"/>
      <c r="Y517" s="474"/>
      <c r="Z517" s="474"/>
    </row>
    <row r="518" spans="1:26" ht="15.75" customHeight="1">
      <c r="A518" s="474"/>
      <c r="B518" s="474"/>
      <c r="C518" s="474"/>
      <c r="D518" s="475"/>
      <c r="E518" s="475"/>
      <c r="F518" s="474"/>
      <c r="G518" s="474"/>
      <c r="H518" s="474"/>
      <c r="I518" s="474"/>
      <c r="J518" s="474"/>
      <c r="K518" s="474"/>
      <c r="L518" s="474"/>
      <c r="M518" s="474"/>
      <c r="N518" s="474"/>
      <c r="O518" s="474"/>
      <c r="P518" s="474"/>
      <c r="Q518" s="474"/>
      <c r="R518" s="475"/>
      <c r="S518" s="474"/>
      <c r="T518" s="474"/>
      <c r="U518" s="474"/>
      <c r="V518" s="474"/>
      <c r="W518" s="474"/>
      <c r="X518" s="474"/>
      <c r="Y518" s="474"/>
      <c r="Z518" s="474"/>
    </row>
    <row r="519" spans="1:26" ht="15.75" customHeight="1">
      <c r="A519" s="474"/>
      <c r="B519" s="474"/>
      <c r="C519" s="474"/>
      <c r="D519" s="475"/>
      <c r="E519" s="475"/>
      <c r="F519" s="474"/>
      <c r="G519" s="474"/>
      <c r="H519" s="474"/>
      <c r="I519" s="474"/>
      <c r="J519" s="474"/>
      <c r="K519" s="474"/>
      <c r="L519" s="474"/>
      <c r="M519" s="474"/>
      <c r="N519" s="474"/>
      <c r="O519" s="474"/>
      <c r="P519" s="474"/>
      <c r="Q519" s="474"/>
      <c r="R519" s="475"/>
      <c r="S519" s="474"/>
      <c r="T519" s="474"/>
      <c r="U519" s="474"/>
      <c r="V519" s="474"/>
      <c r="W519" s="474"/>
      <c r="X519" s="474"/>
      <c r="Y519" s="474"/>
      <c r="Z519" s="474"/>
    </row>
    <row r="520" spans="1:26" ht="15.75" customHeight="1">
      <c r="A520" s="474"/>
      <c r="B520" s="474"/>
      <c r="C520" s="474"/>
      <c r="D520" s="475"/>
      <c r="E520" s="475"/>
      <c r="F520" s="474"/>
      <c r="G520" s="474"/>
      <c r="H520" s="474"/>
      <c r="I520" s="474"/>
      <c r="J520" s="474"/>
      <c r="K520" s="474"/>
      <c r="L520" s="474"/>
      <c r="M520" s="474"/>
      <c r="N520" s="474"/>
      <c r="O520" s="474"/>
      <c r="P520" s="474"/>
      <c r="Q520" s="474"/>
      <c r="R520" s="475"/>
      <c r="S520" s="474"/>
      <c r="T520" s="474"/>
      <c r="U520" s="474"/>
      <c r="V520" s="474"/>
      <c r="W520" s="474"/>
      <c r="X520" s="474"/>
      <c r="Y520" s="474"/>
      <c r="Z520" s="474"/>
    </row>
    <row r="521" spans="1:26" ht="15.75" customHeight="1">
      <c r="A521" s="474"/>
      <c r="B521" s="474"/>
      <c r="C521" s="474"/>
      <c r="D521" s="475"/>
      <c r="E521" s="475"/>
      <c r="F521" s="474"/>
      <c r="G521" s="474"/>
      <c r="H521" s="474"/>
      <c r="I521" s="474"/>
      <c r="J521" s="474"/>
      <c r="K521" s="474"/>
      <c r="L521" s="474"/>
      <c r="M521" s="474"/>
      <c r="N521" s="474"/>
      <c r="O521" s="474"/>
      <c r="P521" s="474"/>
      <c r="Q521" s="474"/>
      <c r="R521" s="475"/>
      <c r="S521" s="474"/>
      <c r="T521" s="474"/>
      <c r="U521" s="474"/>
      <c r="V521" s="474"/>
      <c r="W521" s="474"/>
      <c r="X521" s="474"/>
      <c r="Y521" s="474"/>
      <c r="Z521" s="474"/>
    </row>
    <row r="522" spans="1:26" ht="15.75" customHeight="1">
      <c r="A522" s="474"/>
      <c r="B522" s="474"/>
      <c r="C522" s="474"/>
      <c r="D522" s="475"/>
      <c r="E522" s="475"/>
      <c r="F522" s="474"/>
      <c r="G522" s="474"/>
      <c r="H522" s="474"/>
      <c r="I522" s="474"/>
      <c r="J522" s="474"/>
      <c r="K522" s="474"/>
      <c r="L522" s="474"/>
      <c r="M522" s="474"/>
      <c r="N522" s="474"/>
      <c r="O522" s="474"/>
      <c r="P522" s="474"/>
      <c r="Q522" s="474"/>
      <c r="R522" s="475"/>
      <c r="S522" s="474"/>
      <c r="T522" s="474"/>
      <c r="U522" s="474"/>
      <c r="V522" s="474"/>
      <c r="W522" s="474"/>
      <c r="X522" s="474"/>
      <c r="Y522" s="474"/>
      <c r="Z522" s="474"/>
    </row>
    <row r="523" spans="1:26" ht="15.75" customHeight="1">
      <c r="A523" s="474"/>
      <c r="B523" s="474"/>
      <c r="C523" s="474"/>
      <c r="D523" s="475"/>
      <c r="E523" s="475"/>
      <c r="F523" s="474"/>
      <c r="G523" s="474"/>
      <c r="H523" s="474"/>
      <c r="I523" s="474"/>
      <c r="J523" s="474"/>
      <c r="K523" s="474"/>
      <c r="L523" s="474"/>
      <c r="M523" s="474"/>
      <c r="N523" s="474"/>
      <c r="O523" s="474"/>
      <c r="P523" s="474"/>
      <c r="Q523" s="474"/>
      <c r="R523" s="475"/>
      <c r="S523" s="474"/>
      <c r="T523" s="474"/>
      <c r="U523" s="474"/>
      <c r="V523" s="474"/>
      <c r="W523" s="474"/>
      <c r="X523" s="474"/>
      <c r="Y523" s="474"/>
      <c r="Z523" s="474"/>
    </row>
    <row r="524" spans="1:26" ht="15.75" customHeight="1">
      <c r="A524" s="474"/>
      <c r="B524" s="474"/>
      <c r="C524" s="474"/>
      <c r="D524" s="475"/>
      <c r="E524" s="475"/>
      <c r="F524" s="474"/>
      <c r="G524" s="474"/>
      <c r="H524" s="474"/>
      <c r="I524" s="474"/>
      <c r="J524" s="474"/>
      <c r="K524" s="474"/>
      <c r="L524" s="474"/>
      <c r="M524" s="474"/>
      <c r="N524" s="474"/>
      <c r="O524" s="474"/>
      <c r="P524" s="474"/>
      <c r="Q524" s="474"/>
      <c r="R524" s="475"/>
      <c r="S524" s="474"/>
      <c r="T524" s="474"/>
      <c r="U524" s="474"/>
      <c r="V524" s="474"/>
      <c r="W524" s="474"/>
      <c r="X524" s="474"/>
      <c r="Y524" s="474"/>
      <c r="Z524" s="474"/>
    </row>
    <row r="525" spans="1:26" ht="15.75" customHeight="1">
      <c r="A525" s="474"/>
      <c r="B525" s="474"/>
      <c r="C525" s="474"/>
      <c r="D525" s="475"/>
      <c r="E525" s="475"/>
      <c r="F525" s="474"/>
      <c r="G525" s="474"/>
      <c r="H525" s="474"/>
      <c r="I525" s="474"/>
      <c r="J525" s="474"/>
      <c r="K525" s="474"/>
      <c r="L525" s="474"/>
      <c r="M525" s="474"/>
      <c r="N525" s="474"/>
      <c r="O525" s="474"/>
      <c r="P525" s="474"/>
      <c r="Q525" s="474"/>
      <c r="R525" s="475"/>
      <c r="S525" s="474"/>
      <c r="T525" s="474"/>
      <c r="U525" s="474"/>
      <c r="V525" s="474"/>
      <c r="W525" s="474"/>
      <c r="X525" s="474"/>
      <c r="Y525" s="474"/>
      <c r="Z525" s="474"/>
    </row>
    <row r="526" spans="1:26" ht="15.75" customHeight="1">
      <c r="A526" s="474"/>
      <c r="B526" s="474"/>
      <c r="C526" s="474"/>
      <c r="D526" s="475"/>
      <c r="E526" s="475"/>
      <c r="F526" s="474"/>
      <c r="G526" s="474"/>
      <c r="H526" s="474"/>
      <c r="I526" s="474"/>
      <c r="J526" s="474"/>
      <c r="K526" s="474"/>
      <c r="L526" s="474"/>
      <c r="M526" s="474"/>
      <c r="N526" s="474"/>
      <c r="O526" s="474"/>
      <c r="P526" s="474"/>
      <c r="Q526" s="474"/>
      <c r="R526" s="475"/>
      <c r="S526" s="474"/>
      <c r="T526" s="474"/>
      <c r="U526" s="474"/>
      <c r="V526" s="474"/>
      <c r="W526" s="474"/>
      <c r="X526" s="474"/>
      <c r="Y526" s="474"/>
      <c r="Z526" s="474"/>
    </row>
    <row r="527" spans="1:26" ht="15.75" customHeight="1">
      <c r="A527" s="474"/>
      <c r="B527" s="474"/>
      <c r="C527" s="474"/>
      <c r="D527" s="475"/>
      <c r="E527" s="475"/>
      <c r="F527" s="474"/>
      <c r="G527" s="474"/>
      <c r="H527" s="474"/>
      <c r="I527" s="474"/>
      <c r="J527" s="474"/>
      <c r="K527" s="474"/>
      <c r="L527" s="474"/>
      <c r="M527" s="474"/>
      <c r="N527" s="474"/>
      <c r="O527" s="474"/>
      <c r="P527" s="474"/>
      <c r="Q527" s="474"/>
      <c r="R527" s="475"/>
      <c r="S527" s="474"/>
      <c r="T527" s="474"/>
      <c r="U527" s="474"/>
      <c r="V527" s="474"/>
      <c r="W527" s="474"/>
      <c r="X527" s="474"/>
      <c r="Y527" s="474"/>
      <c r="Z527" s="474"/>
    </row>
    <row r="528" spans="1:26" ht="15.75" customHeight="1">
      <c r="A528" s="474"/>
      <c r="B528" s="474"/>
      <c r="C528" s="474"/>
      <c r="D528" s="475"/>
      <c r="E528" s="475"/>
      <c r="F528" s="474"/>
      <c r="G528" s="474"/>
      <c r="H528" s="474"/>
      <c r="I528" s="474"/>
      <c r="J528" s="474"/>
      <c r="K528" s="474"/>
      <c r="L528" s="474"/>
      <c r="M528" s="474"/>
      <c r="N528" s="474"/>
      <c r="O528" s="474"/>
      <c r="P528" s="474"/>
      <c r="Q528" s="474"/>
      <c r="R528" s="475"/>
      <c r="S528" s="474"/>
      <c r="T528" s="474"/>
      <c r="U528" s="474"/>
      <c r="V528" s="474"/>
      <c r="W528" s="474"/>
      <c r="X528" s="474"/>
      <c r="Y528" s="474"/>
      <c r="Z528" s="474"/>
    </row>
    <row r="529" spans="1:26" ht="15.75" customHeight="1">
      <c r="A529" s="474"/>
      <c r="B529" s="474"/>
      <c r="C529" s="474"/>
      <c r="D529" s="475"/>
      <c r="E529" s="475"/>
      <c r="F529" s="474"/>
      <c r="G529" s="474"/>
      <c r="H529" s="474"/>
      <c r="I529" s="474"/>
      <c r="J529" s="474"/>
      <c r="K529" s="474"/>
      <c r="L529" s="474"/>
      <c r="M529" s="474"/>
      <c r="N529" s="474"/>
      <c r="O529" s="474"/>
      <c r="P529" s="474"/>
      <c r="Q529" s="474"/>
      <c r="R529" s="475"/>
      <c r="S529" s="474"/>
      <c r="T529" s="474"/>
      <c r="U529" s="474"/>
      <c r="V529" s="474"/>
      <c r="W529" s="474"/>
      <c r="X529" s="474"/>
      <c r="Y529" s="474"/>
      <c r="Z529" s="474"/>
    </row>
    <row r="530" spans="1:26" ht="15.75" customHeight="1">
      <c r="A530" s="474"/>
      <c r="B530" s="474"/>
      <c r="C530" s="474"/>
      <c r="D530" s="475"/>
      <c r="E530" s="475"/>
      <c r="F530" s="474"/>
      <c r="G530" s="474"/>
      <c r="H530" s="474"/>
      <c r="I530" s="474"/>
      <c r="J530" s="474"/>
      <c r="K530" s="474"/>
      <c r="L530" s="474"/>
      <c r="M530" s="474"/>
      <c r="N530" s="474"/>
      <c r="O530" s="474"/>
      <c r="P530" s="474"/>
      <c r="Q530" s="474"/>
      <c r="R530" s="475"/>
      <c r="S530" s="474"/>
      <c r="T530" s="474"/>
      <c r="U530" s="474"/>
      <c r="V530" s="474"/>
      <c r="W530" s="474"/>
      <c r="X530" s="474"/>
      <c r="Y530" s="474"/>
      <c r="Z530" s="474"/>
    </row>
    <row r="531" spans="1:26" ht="15.75" customHeight="1">
      <c r="A531" s="474"/>
      <c r="B531" s="474"/>
      <c r="C531" s="474"/>
      <c r="D531" s="475"/>
      <c r="E531" s="475"/>
      <c r="F531" s="474"/>
      <c r="G531" s="474"/>
      <c r="H531" s="474"/>
      <c r="I531" s="474"/>
      <c r="J531" s="474"/>
      <c r="K531" s="474"/>
      <c r="L531" s="474"/>
      <c r="M531" s="474"/>
      <c r="N531" s="474"/>
      <c r="O531" s="474"/>
      <c r="P531" s="474"/>
      <c r="Q531" s="474"/>
      <c r="R531" s="475"/>
      <c r="S531" s="474"/>
      <c r="T531" s="474"/>
      <c r="U531" s="474"/>
      <c r="V531" s="474"/>
      <c r="W531" s="474"/>
      <c r="X531" s="474"/>
      <c r="Y531" s="474"/>
      <c r="Z531" s="474"/>
    </row>
    <row r="532" spans="1:26" ht="15.75" customHeight="1">
      <c r="A532" s="474"/>
      <c r="B532" s="474"/>
      <c r="C532" s="474"/>
      <c r="D532" s="475"/>
      <c r="E532" s="475"/>
      <c r="F532" s="474"/>
      <c r="G532" s="474"/>
      <c r="H532" s="474"/>
      <c r="I532" s="474"/>
      <c r="J532" s="474"/>
      <c r="K532" s="474"/>
      <c r="L532" s="474"/>
      <c r="M532" s="474"/>
      <c r="N532" s="474"/>
      <c r="O532" s="474"/>
      <c r="P532" s="474"/>
      <c r="Q532" s="474"/>
      <c r="R532" s="475"/>
      <c r="S532" s="474"/>
      <c r="T532" s="474"/>
      <c r="U532" s="474"/>
      <c r="V532" s="474"/>
      <c r="W532" s="474"/>
      <c r="X532" s="474"/>
      <c r="Y532" s="474"/>
      <c r="Z532" s="474"/>
    </row>
    <row r="533" spans="1:26" ht="15.75" customHeight="1">
      <c r="A533" s="474"/>
      <c r="B533" s="474"/>
      <c r="C533" s="474"/>
      <c r="D533" s="475"/>
      <c r="E533" s="475"/>
      <c r="F533" s="474"/>
      <c r="G533" s="474"/>
      <c r="H533" s="474"/>
      <c r="I533" s="474"/>
      <c r="J533" s="474"/>
      <c r="K533" s="474"/>
      <c r="L533" s="474"/>
      <c r="M533" s="474"/>
      <c r="N533" s="474"/>
      <c r="O533" s="474"/>
      <c r="P533" s="474"/>
      <c r="Q533" s="474"/>
      <c r="R533" s="475"/>
      <c r="S533" s="474"/>
      <c r="T533" s="474"/>
      <c r="U533" s="474"/>
      <c r="V533" s="474"/>
      <c r="W533" s="474"/>
      <c r="X533" s="474"/>
      <c r="Y533" s="474"/>
      <c r="Z533" s="474"/>
    </row>
    <row r="534" spans="1:26" ht="15.75" customHeight="1">
      <c r="A534" s="474"/>
      <c r="B534" s="474"/>
      <c r="C534" s="474"/>
      <c r="D534" s="475"/>
      <c r="E534" s="475"/>
      <c r="F534" s="474"/>
      <c r="G534" s="474"/>
      <c r="H534" s="474"/>
      <c r="I534" s="474"/>
      <c r="J534" s="474"/>
      <c r="K534" s="474"/>
      <c r="L534" s="474"/>
      <c r="M534" s="474"/>
      <c r="N534" s="474"/>
      <c r="O534" s="474"/>
      <c r="P534" s="474"/>
      <c r="Q534" s="474"/>
      <c r="R534" s="475"/>
      <c r="S534" s="474"/>
      <c r="T534" s="474"/>
      <c r="U534" s="474"/>
      <c r="V534" s="474"/>
      <c r="W534" s="474"/>
      <c r="X534" s="474"/>
      <c r="Y534" s="474"/>
      <c r="Z534" s="474"/>
    </row>
    <row r="535" spans="1:26" ht="15.75" customHeight="1">
      <c r="A535" s="474"/>
      <c r="B535" s="474"/>
      <c r="C535" s="474"/>
      <c r="D535" s="475"/>
      <c r="E535" s="475"/>
      <c r="F535" s="474"/>
      <c r="G535" s="474"/>
      <c r="H535" s="474"/>
      <c r="I535" s="474"/>
      <c r="J535" s="474"/>
      <c r="K535" s="474"/>
      <c r="L535" s="474"/>
      <c r="M535" s="474"/>
      <c r="N535" s="474"/>
      <c r="O535" s="474"/>
      <c r="P535" s="474"/>
      <c r="Q535" s="474"/>
      <c r="R535" s="475"/>
      <c r="S535" s="474"/>
      <c r="T535" s="474"/>
      <c r="U535" s="474"/>
      <c r="V535" s="474"/>
      <c r="W535" s="474"/>
      <c r="X535" s="474"/>
      <c r="Y535" s="474"/>
      <c r="Z535" s="474"/>
    </row>
    <row r="536" spans="1:26" ht="15.75" customHeight="1">
      <c r="A536" s="474"/>
      <c r="B536" s="474"/>
      <c r="C536" s="474"/>
      <c r="D536" s="475"/>
      <c r="E536" s="475"/>
      <c r="F536" s="474"/>
      <c r="G536" s="474"/>
      <c r="H536" s="474"/>
      <c r="I536" s="474"/>
      <c r="J536" s="474"/>
      <c r="K536" s="474"/>
      <c r="L536" s="474"/>
      <c r="M536" s="474"/>
      <c r="N536" s="474"/>
      <c r="O536" s="474"/>
      <c r="P536" s="474"/>
      <c r="Q536" s="474"/>
      <c r="R536" s="475"/>
      <c r="S536" s="474"/>
      <c r="T536" s="474"/>
      <c r="U536" s="474"/>
      <c r="V536" s="474"/>
      <c r="W536" s="474"/>
      <c r="X536" s="474"/>
      <c r="Y536" s="474"/>
      <c r="Z536" s="474"/>
    </row>
    <row r="537" spans="1:26" ht="15.75" customHeight="1">
      <c r="A537" s="474"/>
      <c r="B537" s="474"/>
      <c r="C537" s="474"/>
      <c r="D537" s="475"/>
      <c r="E537" s="475"/>
      <c r="F537" s="474"/>
      <c r="G537" s="474"/>
      <c r="H537" s="474"/>
      <c r="I537" s="474"/>
      <c r="J537" s="474"/>
      <c r="K537" s="474"/>
      <c r="L537" s="474"/>
      <c r="M537" s="474"/>
      <c r="N537" s="474"/>
      <c r="O537" s="474"/>
      <c r="P537" s="474"/>
      <c r="Q537" s="474"/>
      <c r="R537" s="475"/>
      <c r="S537" s="474"/>
      <c r="T537" s="474"/>
      <c r="U537" s="474"/>
      <c r="V537" s="474"/>
      <c r="W537" s="474"/>
      <c r="X537" s="474"/>
      <c r="Y537" s="474"/>
      <c r="Z537" s="474"/>
    </row>
    <row r="538" spans="1:26" ht="15.75" customHeight="1">
      <c r="A538" s="474"/>
      <c r="B538" s="474"/>
      <c r="C538" s="474"/>
      <c r="D538" s="475"/>
      <c r="E538" s="475"/>
      <c r="F538" s="474"/>
      <c r="G538" s="474"/>
      <c r="H538" s="474"/>
      <c r="I538" s="474"/>
      <c r="J538" s="474"/>
      <c r="K538" s="474"/>
      <c r="L538" s="474"/>
      <c r="M538" s="474"/>
      <c r="N538" s="474"/>
      <c r="O538" s="474"/>
      <c r="P538" s="474"/>
      <c r="Q538" s="474"/>
      <c r="R538" s="475"/>
      <c r="S538" s="474"/>
      <c r="T538" s="474"/>
      <c r="U538" s="474"/>
      <c r="V538" s="474"/>
      <c r="W538" s="474"/>
      <c r="X538" s="474"/>
      <c r="Y538" s="474"/>
      <c r="Z538" s="474"/>
    </row>
    <row r="539" spans="1:26" ht="15.75" customHeight="1">
      <c r="A539" s="474"/>
      <c r="B539" s="474"/>
      <c r="C539" s="474"/>
      <c r="D539" s="475"/>
      <c r="E539" s="475"/>
      <c r="F539" s="474"/>
      <c r="G539" s="474"/>
      <c r="H539" s="474"/>
      <c r="I539" s="474"/>
      <c r="J539" s="474"/>
      <c r="K539" s="474"/>
      <c r="L539" s="474"/>
      <c r="M539" s="474"/>
      <c r="N539" s="474"/>
      <c r="O539" s="474"/>
      <c r="P539" s="474"/>
      <c r="Q539" s="474"/>
      <c r="R539" s="475"/>
      <c r="S539" s="474"/>
      <c r="T539" s="474"/>
      <c r="U539" s="474"/>
      <c r="V539" s="474"/>
      <c r="W539" s="474"/>
      <c r="X539" s="474"/>
      <c r="Y539" s="474"/>
      <c r="Z539" s="474"/>
    </row>
    <row r="540" spans="1:26" ht="15.75" customHeight="1">
      <c r="A540" s="474"/>
      <c r="B540" s="474"/>
      <c r="C540" s="474"/>
      <c r="D540" s="475"/>
      <c r="E540" s="475"/>
      <c r="F540" s="474"/>
      <c r="G540" s="474"/>
      <c r="H540" s="474"/>
      <c r="I540" s="474"/>
      <c r="J540" s="474"/>
      <c r="K540" s="474"/>
      <c r="L540" s="474"/>
      <c r="M540" s="474"/>
      <c r="N540" s="474"/>
      <c r="O540" s="474"/>
      <c r="P540" s="474"/>
      <c r="Q540" s="474"/>
      <c r="R540" s="475"/>
      <c r="S540" s="474"/>
      <c r="T540" s="474"/>
      <c r="U540" s="474"/>
      <c r="V540" s="474"/>
      <c r="W540" s="474"/>
      <c r="X540" s="474"/>
      <c r="Y540" s="474"/>
      <c r="Z540" s="474"/>
    </row>
    <row r="541" spans="1:26" ht="15.75" customHeight="1">
      <c r="A541" s="474"/>
      <c r="B541" s="474"/>
      <c r="C541" s="474"/>
      <c r="D541" s="475"/>
      <c r="E541" s="475"/>
      <c r="F541" s="474"/>
      <c r="G541" s="474"/>
      <c r="H541" s="474"/>
      <c r="I541" s="474"/>
      <c r="J541" s="474"/>
      <c r="K541" s="474"/>
      <c r="L541" s="474"/>
      <c r="M541" s="474"/>
      <c r="N541" s="474"/>
      <c r="O541" s="474"/>
      <c r="P541" s="474"/>
      <c r="Q541" s="474"/>
      <c r="R541" s="475"/>
      <c r="S541" s="474"/>
      <c r="T541" s="474"/>
      <c r="U541" s="474"/>
      <c r="V541" s="474"/>
      <c r="W541" s="474"/>
      <c r="X541" s="474"/>
      <c r="Y541" s="474"/>
      <c r="Z541" s="474"/>
    </row>
    <row r="542" spans="1:26" ht="15.75" customHeight="1">
      <c r="A542" s="474"/>
      <c r="B542" s="474"/>
      <c r="C542" s="474"/>
      <c r="D542" s="475"/>
      <c r="E542" s="475"/>
      <c r="F542" s="474"/>
      <c r="G542" s="474"/>
      <c r="H542" s="474"/>
      <c r="I542" s="474"/>
      <c r="J542" s="474"/>
      <c r="K542" s="474"/>
      <c r="L542" s="474"/>
      <c r="M542" s="474"/>
      <c r="N542" s="474"/>
      <c r="O542" s="474"/>
      <c r="P542" s="474"/>
      <c r="Q542" s="474"/>
      <c r="R542" s="475"/>
      <c r="S542" s="474"/>
      <c r="T542" s="474"/>
      <c r="U542" s="474"/>
      <c r="V542" s="474"/>
      <c r="W542" s="474"/>
      <c r="X542" s="474"/>
      <c r="Y542" s="474"/>
      <c r="Z542" s="474"/>
    </row>
    <row r="543" spans="1:26" ht="15.75" customHeight="1">
      <c r="A543" s="474"/>
      <c r="B543" s="474"/>
      <c r="C543" s="474"/>
      <c r="D543" s="475"/>
      <c r="E543" s="475"/>
      <c r="F543" s="474"/>
      <c r="G543" s="474"/>
      <c r="H543" s="474"/>
      <c r="I543" s="474"/>
      <c r="J543" s="474"/>
      <c r="K543" s="474"/>
      <c r="L543" s="474"/>
      <c r="M543" s="474"/>
      <c r="N543" s="474"/>
      <c r="O543" s="474"/>
      <c r="P543" s="474"/>
      <c r="Q543" s="474"/>
      <c r="R543" s="475"/>
      <c r="S543" s="474"/>
      <c r="T543" s="474"/>
      <c r="U543" s="474"/>
      <c r="V543" s="474"/>
      <c r="W543" s="474"/>
      <c r="X543" s="474"/>
      <c r="Y543" s="474"/>
      <c r="Z543" s="474"/>
    </row>
    <row r="544" spans="1:26" ht="15.75" customHeight="1">
      <c r="A544" s="474"/>
      <c r="B544" s="474"/>
      <c r="C544" s="474"/>
      <c r="D544" s="475"/>
      <c r="E544" s="475"/>
      <c r="F544" s="474"/>
      <c r="G544" s="474"/>
      <c r="H544" s="474"/>
      <c r="I544" s="474"/>
      <c r="J544" s="474"/>
      <c r="K544" s="474"/>
      <c r="L544" s="474"/>
      <c r="M544" s="474"/>
      <c r="N544" s="474"/>
      <c r="O544" s="474"/>
      <c r="P544" s="474"/>
      <c r="Q544" s="474"/>
      <c r="R544" s="475"/>
      <c r="S544" s="474"/>
      <c r="T544" s="474"/>
      <c r="U544" s="474"/>
      <c r="V544" s="474"/>
      <c r="W544" s="474"/>
      <c r="X544" s="474"/>
      <c r="Y544" s="474"/>
      <c r="Z544" s="474"/>
    </row>
    <row r="545" spans="1:26" ht="15.75" customHeight="1">
      <c r="A545" s="474"/>
      <c r="B545" s="474"/>
      <c r="C545" s="474"/>
      <c r="D545" s="475"/>
      <c r="E545" s="475"/>
      <c r="F545" s="474"/>
      <c r="G545" s="474"/>
      <c r="H545" s="474"/>
      <c r="I545" s="474"/>
      <c r="J545" s="474"/>
      <c r="K545" s="474"/>
      <c r="L545" s="474"/>
      <c r="M545" s="474"/>
      <c r="N545" s="474"/>
      <c r="O545" s="474"/>
      <c r="P545" s="474"/>
      <c r="Q545" s="474"/>
      <c r="R545" s="475"/>
      <c r="S545" s="474"/>
      <c r="T545" s="474"/>
      <c r="U545" s="474"/>
      <c r="V545" s="474"/>
      <c r="W545" s="474"/>
      <c r="X545" s="474"/>
      <c r="Y545" s="474"/>
      <c r="Z545" s="474"/>
    </row>
    <row r="546" spans="1:26" ht="15.75" customHeight="1">
      <c r="A546" s="474"/>
      <c r="B546" s="474"/>
      <c r="C546" s="474"/>
      <c r="D546" s="475"/>
      <c r="E546" s="475"/>
      <c r="F546" s="474"/>
      <c r="G546" s="474"/>
      <c r="H546" s="474"/>
      <c r="I546" s="474"/>
      <c r="J546" s="474"/>
      <c r="K546" s="474"/>
      <c r="L546" s="474"/>
      <c r="M546" s="474"/>
      <c r="N546" s="474"/>
      <c r="O546" s="474"/>
      <c r="P546" s="474"/>
      <c r="Q546" s="474"/>
      <c r="R546" s="475"/>
      <c r="S546" s="474"/>
      <c r="T546" s="474"/>
      <c r="U546" s="474"/>
      <c r="V546" s="474"/>
      <c r="W546" s="474"/>
      <c r="X546" s="474"/>
      <c r="Y546" s="474"/>
      <c r="Z546" s="474"/>
    </row>
    <row r="547" spans="1:26" ht="15.75" customHeight="1">
      <c r="A547" s="474"/>
      <c r="B547" s="474"/>
      <c r="C547" s="474"/>
      <c r="D547" s="475"/>
      <c r="E547" s="475"/>
      <c r="F547" s="474"/>
      <c r="G547" s="474"/>
      <c r="H547" s="474"/>
      <c r="I547" s="474"/>
      <c r="J547" s="474"/>
      <c r="K547" s="474"/>
      <c r="L547" s="474"/>
      <c r="M547" s="474"/>
      <c r="N547" s="474"/>
      <c r="O547" s="474"/>
      <c r="P547" s="474"/>
      <c r="Q547" s="474"/>
      <c r="R547" s="475"/>
      <c r="S547" s="474"/>
      <c r="T547" s="474"/>
      <c r="U547" s="474"/>
      <c r="V547" s="474"/>
      <c r="W547" s="474"/>
      <c r="X547" s="474"/>
      <c r="Y547" s="474"/>
      <c r="Z547" s="474"/>
    </row>
    <row r="548" spans="1:26" ht="15.75" customHeight="1">
      <c r="A548" s="474"/>
      <c r="B548" s="474"/>
      <c r="C548" s="474"/>
      <c r="D548" s="475"/>
      <c r="E548" s="475"/>
      <c r="F548" s="474"/>
      <c r="G548" s="474"/>
      <c r="H548" s="474"/>
      <c r="I548" s="474"/>
      <c r="J548" s="474"/>
      <c r="K548" s="474"/>
      <c r="L548" s="474"/>
      <c r="M548" s="474"/>
      <c r="N548" s="474"/>
      <c r="O548" s="474"/>
      <c r="P548" s="474"/>
      <c r="Q548" s="474"/>
      <c r="R548" s="475"/>
      <c r="S548" s="474"/>
      <c r="T548" s="474"/>
      <c r="U548" s="474"/>
      <c r="V548" s="474"/>
      <c r="W548" s="474"/>
      <c r="X548" s="474"/>
      <c r="Y548" s="474"/>
      <c r="Z548" s="474"/>
    </row>
    <row r="549" spans="1:26" ht="15.75" customHeight="1">
      <c r="A549" s="474"/>
      <c r="B549" s="474"/>
      <c r="C549" s="474"/>
      <c r="D549" s="475"/>
      <c r="E549" s="475"/>
      <c r="F549" s="474"/>
      <c r="G549" s="474"/>
      <c r="H549" s="474"/>
      <c r="I549" s="474"/>
      <c r="J549" s="474"/>
      <c r="K549" s="474"/>
      <c r="L549" s="474"/>
      <c r="M549" s="474"/>
      <c r="N549" s="474"/>
      <c r="O549" s="474"/>
      <c r="P549" s="474"/>
      <c r="Q549" s="474"/>
      <c r="R549" s="475"/>
      <c r="S549" s="474"/>
      <c r="T549" s="474"/>
      <c r="U549" s="474"/>
      <c r="V549" s="474"/>
      <c r="W549" s="474"/>
      <c r="X549" s="474"/>
      <c r="Y549" s="474"/>
      <c r="Z549" s="474"/>
    </row>
    <row r="550" spans="1:26" ht="15.75" customHeight="1">
      <c r="A550" s="474"/>
      <c r="B550" s="474"/>
      <c r="C550" s="474"/>
      <c r="D550" s="475"/>
      <c r="E550" s="475"/>
      <c r="F550" s="474"/>
      <c r="G550" s="474"/>
      <c r="H550" s="474"/>
      <c r="I550" s="474"/>
      <c r="J550" s="474"/>
      <c r="K550" s="474"/>
      <c r="L550" s="474"/>
      <c r="M550" s="474"/>
      <c r="N550" s="474"/>
      <c r="O550" s="474"/>
      <c r="P550" s="474"/>
      <c r="Q550" s="474"/>
      <c r="R550" s="475"/>
      <c r="S550" s="474"/>
      <c r="T550" s="474"/>
      <c r="U550" s="474"/>
      <c r="V550" s="474"/>
      <c r="W550" s="474"/>
      <c r="X550" s="474"/>
      <c r="Y550" s="474"/>
      <c r="Z550" s="474"/>
    </row>
    <row r="551" spans="1:26" ht="15.75" customHeight="1">
      <c r="A551" s="474"/>
      <c r="B551" s="474"/>
      <c r="C551" s="474"/>
      <c r="D551" s="475"/>
      <c r="E551" s="475"/>
      <c r="F551" s="474"/>
      <c r="G551" s="474"/>
      <c r="H551" s="474"/>
      <c r="I551" s="474"/>
      <c r="J551" s="474"/>
      <c r="K551" s="474"/>
      <c r="L551" s="474"/>
      <c r="M551" s="474"/>
      <c r="N551" s="474"/>
      <c r="O551" s="474"/>
      <c r="P551" s="474"/>
      <c r="Q551" s="474"/>
      <c r="R551" s="475"/>
      <c r="S551" s="474"/>
      <c r="T551" s="474"/>
      <c r="U551" s="474"/>
      <c r="V551" s="474"/>
      <c r="W551" s="474"/>
      <c r="X551" s="474"/>
      <c r="Y551" s="474"/>
      <c r="Z551" s="474"/>
    </row>
    <row r="552" spans="1:26" ht="15.75" customHeight="1">
      <c r="A552" s="474"/>
      <c r="B552" s="474"/>
      <c r="C552" s="474"/>
      <c r="D552" s="475"/>
      <c r="E552" s="475"/>
      <c r="F552" s="474"/>
      <c r="G552" s="474"/>
      <c r="H552" s="474"/>
      <c r="I552" s="474"/>
      <c r="J552" s="474"/>
      <c r="K552" s="474"/>
      <c r="L552" s="474"/>
      <c r="M552" s="474"/>
      <c r="N552" s="474"/>
      <c r="O552" s="474"/>
      <c r="P552" s="474"/>
      <c r="Q552" s="474"/>
      <c r="R552" s="475"/>
      <c r="S552" s="474"/>
      <c r="T552" s="474"/>
      <c r="U552" s="474"/>
      <c r="V552" s="474"/>
      <c r="W552" s="474"/>
      <c r="X552" s="474"/>
      <c r="Y552" s="474"/>
      <c r="Z552" s="474"/>
    </row>
    <row r="553" spans="1:26" ht="15.75" customHeight="1">
      <c r="A553" s="474"/>
      <c r="B553" s="474"/>
      <c r="C553" s="474"/>
      <c r="D553" s="475"/>
      <c r="E553" s="475"/>
      <c r="F553" s="474"/>
      <c r="G553" s="474"/>
      <c r="H553" s="474"/>
      <c r="I553" s="474"/>
      <c r="J553" s="474"/>
      <c r="K553" s="474"/>
      <c r="L553" s="474"/>
      <c r="M553" s="474"/>
      <c r="N553" s="474"/>
      <c r="O553" s="474"/>
      <c r="P553" s="474"/>
      <c r="Q553" s="474"/>
      <c r="R553" s="475"/>
      <c r="S553" s="474"/>
      <c r="T553" s="474"/>
      <c r="U553" s="474"/>
      <c r="V553" s="474"/>
      <c r="W553" s="474"/>
      <c r="X553" s="474"/>
      <c r="Y553" s="474"/>
      <c r="Z553" s="474"/>
    </row>
    <row r="554" spans="1:26" ht="15.75" customHeight="1">
      <c r="A554" s="474"/>
      <c r="B554" s="474"/>
      <c r="C554" s="474"/>
      <c r="D554" s="475"/>
      <c r="E554" s="475"/>
      <c r="F554" s="474"/>
      <c r="G554" s="474"/>
      <c r="H554" s="474"/>
      <c r="I554" s="474"/>
      <c r="J554" s="474"/>
      <c r="K554" s="474"/>
      <c r="L554" s="474"/>
      <c r="M554" s="474"/>
      <c r="N554" s="474"/>
      <c r="O554" s="474"/>
      <c r="P554" s="474"/>
      <c r="Q554" s="474"/>
      <c r="R554" s="475"/>
      <c r="S554" s="474"/>
      <c r="T554" s="474"/>
      <c r="U554" s="474"/>
      <c r="V554" s="474"/>
      <c r="W554" s="474"/>
      <c r="X554" s="474"/>
      <c r="Y554" s="474"/>
      <c r="Z554" s="474"/>
    </row>
    <row r="555" spans="1:26" ht="15.75" customHeight="1">
      <c r="A555" s="474"/>
      <c r="B555" s="474"/>
      <c r="C555" s="474"/>
      <c r="D555" s="475"/>
      <c r="E555" s="475"/>
      <c r="F555" s="474"/>
      <c r="G555" s="474"/>
      <c r="H555" s="474"/>
      <c r="I555" s="474"/>
      <c r="J555" s="474"/>
      <c r="K555" s="474"/>
      <c r="L555" s="474"/>
      <c r="M555" s="474"/>
      <c r="N555" s="474"/>
      <c r="O555" s="474"/>
      <c r="P555" s="474"/>
      <c r="Q555" s="474"/>
      <c r="R555" s="475"/>
      <c r="S555" s="474"/>
      <c r="T555" s="474"/>
      <c r="U555" s="474"/>
      <c r="V555" s="474"/>
      <c r="W555" s="474"/>
      <c r="X555" s="474"/>
      <c r="Y555" s="474"/>
      <c r="Z555" s="474"/>
    </row>
    <row r="556" spans="1:26" ht="15.75" customHeight="1">
      <c r="A556" s="474"/>
      <c r="B556" s="474"/>
      <c r="C556" s="474"/>
      <c r="D556" s="475"/>
      <c r="E556" s="475"/>
      <c r="F556" s="474"/>
      <c r="G556" s="474"/>
      <c r="H556" s="474"/>
      <c r="I556" s="474"/>
      <c r="J556" s="474"/>
      <c r="K556" s="474"/>
      <c r="L556" s="474"/>
      <c r="M556" s="474"/>
      <c r="N556" s="474"/>
      <c r="O556" s="474"/>
      <c r="P556" s="474"/>
      <c r="Q556" s="474"/>
      <c r="R556" s="475"/>
      <c r="S556" s="474"/>
      <c r="T556" s="474"/>
      <c r="U556" s="474"/>
      <c r="V556" s="474"/>
      <c r="W556" s="474"/>
      <c r="X556" s="474"/>
      <c r="Y556" s="474"/>
      <c r="Z556" s="474"/>
    </row>
    <row r="557" spans="1:26" ht="15.75" customHeight="1">
      <c r="A557" s="474"/>
      <c r="B557" s="474"/>
      <c r="C557" s="474"/>
      <c r="D557" s="475"/>
      <c r="E557" s="475"/>
      <c r="F557" s="474"/>
      <c r="G557" s="474"/>
      <c r="H557" s="474"/>
      <c r="I557" s="474"/>
      <c r="J557" s="474"/>
      <c r="K557" s="474"/>
      <c r="L557" s="474"/>
      <c r="M557" s="474"/>
      <c r="N557" s="474"/>
      <c r="O557" s="474"/>
      <c r="P557" s="474"/>
      <c r="Q557" s="474"/>
      <c r="R557" s="475"/>
      <c r="S557" s="474"/>
      <c r="T557" s="474"/>
      <c r="U557" s="474"/>
      <c r="V557" s="474"/>
      <c r="W557" s="474"/>
      <c r="X557" s="474"/>
      <c r="Y557" s="474"/>
      <c r="Z557" s="474"/>
    </row>
    <row r="558" spans="1:26" ht="15.75" customHeight="1">
      <c r="A558" s="474"/>
      <c r="B558" s="474"/>
      <c r="C558" s="474"/>
      <c r="D558" s="475"/>
      <c r="E558" s="475"/>
      <c r="F558" s="474"/>
      <c r="G558" s="474"/>
      <c r="H558" s="474"/>
      <c r="I558" s="474"/>
      <c r="J558" s="474"/>
      <c r="K558" s="474"/>
      <c r="L558" s="474"/>
      <c r="M558" s="474"/>
      <c r="N558" s="474"/>
      <c r="O558" s="474"/>
      <c r="P558" s="474"/>
      <c r="Q558" s="474"/>
      <c r="R558" s="475"/>
      <c r="S558" s="474"/>
      <c r="T558" s="474"/>
      <c r="U558" s="474"/>
      <c r="V558" s="474"/>
      <c r="W558" s="474"/>
      <c r="X558" s="474"/>
      <c r="Y558" s="474"/>
      <c r="Z558" s="474"/>
    </row>
    <row r="559" spans="1:26" ht="15.75" customHeight="1">
      <c r="A559" s="474"/>
      <c r="B559" s="474"/>
      <c r="C559" s="474"/>
      <c r="D559" s="475"/>
      <c r="E559" s="475"/>
      <c r="F559" s="474"/>
      <c r="G559" s="474"/>
      <c r="H559" s="474"/>
      <c r="I559" s="474"/>
      <c r="J559" s="474"/>
      <c r="K559" s="474"/>
      <c r="L559" s="474"/>
      <c r="M559" s="474"/>
      <c r="N559" s="474"/>
      <c r="O559" s="474"/>
      <c r="P559" s="474"/>
      <c r="Q559" s="474"/>
      <c r="R559" s="475"/>
      <c r="S559" s="474"/>
      <c r="T559" s="474"/>
      <c r="U559" s="474"/>
      <c r="V559" s="474"/>
      <c r="W559" s="474"/>
      <c r="X559" s="474"/>
      <c r="Y559" s="474"/>
      <c r="Z559" s="474"/>
    </row>
    <row r="560" spans="1:26" ht="15.75" customHeight="1">
      <c r="A560" s="474"/>
      <c r="B560" s="474"/>
      <c r="C560" s="474"/>
      <c r="D560" s="475"/>
      <c r="E560" s="475"/>
      <c r="F560" s="474"/>
      <c r="G560" s="474"/>
      <c r="H560" s="474"/>
      <c r="I560" s="474"/>
      <c r="J560" s="474"/>
      <c r="K560" s="474"/>
      <c r="L560" s="474"/>
      <c r="M560" s="474"/>
      <c r="N560" s="474"/>
      <c r="O560" s="474"/>
      <c r="P560" s="474"/>
      <c r="Q560" s="474"/>
      <c r="R560" s="475"/>
      <c r="S560" s="474"/>
      <c r="T560" s="474"/>
      <c r="U560" s="474"/>
      <c r="V560" s="474"/>
      <c r="W560" s="474"/>
      <c r="X560" s="474"/>
      <c r="Y560" s="474"/>
      <c r="Z560" s="474"/>
    </row>
    <row r="561" spans="1:26" ht="15.75" customHeight="1">
      <c r="A561" s="474"/>
      <c r="B561" s="474"/>
      <c r="C561" s="474"/>
      <c r="D561" s="475"/>
      <c r="E561" s="475"/>
      <c r="F561" s="474"/>
      <c r="G561" s="474"/>
      <c r="H561" s="474"/>
      <c r="I561" s="474"/>
      <c r="J561" s="474"/>
      <c r="K561" s="474"/>
      <c r="L561" s="474"/>
      <c r="M561" s="474"/>
      <c r="N561" s="474"/>
      <c r="O561" s="474"/>
      <c r="P561" s="474"/>
      <c r="Q561" s="474"/>
      <c r="R561" s="475"/>
      <c r="S561" s="474"/>
      <c r="T561" s="474"/>
      <c r="U561" s="474"/>
      <c r="V561" s="474"/>
      <c r="W561" s="474"/>
      <c r="X561" s="474"/>
      <c r="Y561" s="474"/>
      <c r="Z561" s="474"/>
    </row>
    <row r="562" spans="1:26" ht="15.75" customHeight="1">
      <c r="A562" s="474"/>
      <c r="B562" s="474"/>
      <c r="C562" s="474"/>
      <c r="D562" s="475"/>
      <c r="E562" s="475"/>
      <c r="F562" s="474"/>
      <c r="G562" s="474"/>
      <c r="H562" s="474"/>
      <c r="I562" s="474"/>
      <c r="J562" s="474"/>
      <c r="K562" s="474"/>
      <c r="L562" s="474"/>
      <c r="M562" s="474"/>
      <c r="N562" s="474"/>
      <c r="O562" s="474"/>
      <c r="P562" s="474"/>
      <c r="Q562" s="474"/>
      <c r="R562" s="475"/>
      <c r="S562" s="474"/>
      <c r="T562" s="474"/>
      <c r="U562" s="474"/>
      <c r="V562" s="474"/>
      <c r="W562" s="474"/>
      <c r="X562" s="474"/>
      <c r="Y562" s="474"/>
      <c r="Z562" s="474"/>
    </row>
    <row r="563" spans="1:26" ht="15.75" customHeight="1">
      <c r="A563" s="474"/>
      <c r="B563" s="474"/>
      <c r="C563" s="474"/>
      <c r="D563" s="475"/>
      <c r="E563" s="475"/>
      <c r="F563" s="474"/>
      <c r="G563" s="474"/>
      <c r="H563" s="474"/>
      <c r="I563" s="474"/>
      <c r="J563" s="474"/>
      <c r="K563" s="474"/>
      <c r="L563" s="474"/>
      <c r="M563" s="474"/>
      <c r="N563" s="474"/>
      <c r="O563" s="474"/>
      <c r="P563" s="474"/>
      <c r="Q563" s="474"/>
      <c r="R563" s="475"/>
      <c r="S563" s="474"/>
      <c r="T563" s="474"/>
      <c r="U563" s="474"/>
      <c r="V563" s="474"/>
      <c r="W563" s="474"/>
      <c r="X563" s="474"/>
      <c r="Y563" s="474"/>
      <c r="Z563" s="474"/>
    </row>
    <row r="564" spans="1:26" ht="15.75" customHeight="1">
      <c r="A564" s="474"/>
      <c r="B564" s="474"/>
      <c r="C564" s="474"/>
      <c r="D564" s="475"/>
      <c r="E564" s="475"/>
      <c r="F564" s="474"/>
      <c r="G564" s="474"/>
      <c r="H564" s="474"/>
      <c r="I564" s="474"/>
      <c r="J564" s="474"/>
      <c r="K564" s="474"/>
      <c r="L564" s="474"/>
      <c r="M564" s="474"/>
      <c r="N564" s="474"/>
      <c r="O564" s="474"/>
      <c r="P564" s="474"/>
      <c r="Q564" s="474"/>
      <c r="R564" s="475"/>
      <c r="S564" s="474"/>
      <c r="T564" s="474"/>
      <c r="U564" s="474"/>
      <c r="V564" s="474"/>
      <c r="W564" s="474"/>
      <c r="X564" s="474"/>
      <c r="Y564" s="474"/>
      <c r="Z564" s="474"/>
    </row>
    <row r="565" spans="1:26" ht="15.75" customHeight="1">
      <c r="A565" s="474"/>
      <c r="B565" s="474"/>
      <c r="C565" s="474"/>
      <c r="D565" s="475"/>
      <c r="E565" s="475"/>
      <c r="F565" s="474"/>
      <c r="G565" s="474"/>
      <c r="H565" s="474"/>
      <c r="I565" s="474"/>
      <c r="J565" s="474"/>
      <c r="K565" s="474"/>
      <c r="L565" s="474"/>
      <c r="M565" s="474"/>
      <c r="N565" s="474"/>
      <c r="O565" s="474"/>
      <c r="P565" s="474"/>
      <c r="Q565" s="474"/>
      <c r="R565" s="475"/>
      <c r="S565" s="474"/>
      <c r="T565" s="474"/>
      <c r="U565" s="474"/>
      <c r="V565" s="474"/>
      <c r="W565" s="474"/>
      <c r="X565" s="474"/>
      <c r="Y565" s="474"/>
      <c r="Z565" s="474"/>
    </row>
    <row r="566" spans="1:26" ht="15.75" customHeight="1">
      <c r="A566" s="474"/>
      <c r="B566" s="474"/>
      <c r="C566" s="474"/>
      <c r="D566" s="475"/>
      <c r="E566" s="475"/>
      <c r="F566" s="474"/>
      <c r="G566" s="474"/>
      <c r="H566" s="474"/>
      <c r="I566" s="474"/>
      <c r="J566" s="474"/>
      <c r="K566" s="474"/>
      <c r="L566" s="474"/>
      <c r="M566" s="474"/>
      <c r="N566" s="474"/>
      <c r="O566" s="474"/>
      <c r="P566" s="474"/>
      <c r="Q566" s="474"/>
      <c r="R566" s="475"/>
      <c r="S566" s="474"/>
      <c r="T566" s="474"/>
      <c r="U566" s="474"/>
      <c r="V566" s="474"/>
      <c r="W566" s="474"/>
      <c r="X566" s="474"/>
      <c r="Y566" s="474"/>
      <c r="Z566" s="474"/>
    </row>
    <row r="567" spans="1:26" ht="15.75" customHeight="1">
      <c r="A567" s="474"/>
      <c r="B567" s="474"/>
      <c r="C567" s="474"/>
      <c r="D567" s="475"/>
      <c r="E567" s="475"/>
      <c r="F567" s="474"/>
      <c r="G567" s="474"/>
      <c r="H567" s="474"/>
      <c r="I567" s="474"/>
      <c r="J567" s="474"/>
      <c r="K567" s="474"/>
      <c r="L567" s="474"/>
      <c r="M567" s="474"/>
      <c r="N567" s="474"/>
      <c r="O567" s="474"/>
      <c r="P567" s="474"/>
      <c r="Q567" s="474"/>
      <c r="R567" s="475"/>
      <c r="S567" s="474"/>
      <c r="T567" s="474"/>
      <c r="U567" s="474"/>
      <c r="V567" s="474"/>
      <c r="W567" s="474"/>
      <c r="X567" s="474"/>
      <c r="Y567" s="474"/>
      <c r="Z567" s="474"/>
    </row>
    <row r="568" spans="1:26" ht="15.75" customHeight="1">
      <c r="A568" s="474"/>
      <c r="B568" s="474"/>
      <c r="C568" s="474"/>
      <c r="D568" s="475"/>
      <c r="E568" s="475"/>
      <c r="F568" s="474"/>
      <c r="G568" s="474"/>
      <c r="H568" s="474"/>
      <c r="I568" s="474"/>
      <c r="J568" s="474"/>
      <c r="K568" s="474"/>
      <c r="L568" s="474"/>
      <c r="M568" s="474"/>
      <c r="N568" s="474"/>
      <c r="O568" s="474"/>
      <c r="P568" s="474"/>
      <c r="Q568" s="474"/>
      <c r="R568" s="475"/>
      <c r="S568" s="474"/>
      <c r="T568" s="474"/>
      <c r="U568" s="474"/>
      <c r="V568" s="474"/>
      <c r="W568" s="474"/>
      <c r="X568" s="474"/>
      <c r="Y568" s="474"/>
      <c r="Z568" s="474"/>
    </row>
    <row r="569" spans="1:26" ht="15.75" customHeight="1">
      <c r="A569" s="474"/>
      <c r="B569" s="474"/>
      <c r="C569" s="474"/>
      <c r="D569" s="475"/>
      <c r="E569" s="475"/>
      <c r="F569" s="474"/>
      <c r="G569" s="474"/>
      <c r="H569" s="474"/>
      <c r="I569" s="474"/>
      <c r="J569" s="474"/>
      <c r="K569" s="474"/>
      <c r="L569" s="474"/>
      <c r="M569" s="474"/>
      <c r="N569" s="474"/>
      <c r="O569" s="474"/>
      <c r="P569" s="474"/>
      <c r="Q569" s="474"/>
      <c r="R569" s="475"/>
      <c r="S569" s="474"/>
      <c r="T569" s="474"/>
      <c r="U569" s="474"/>
      <c r="V569" s="474"/>
      <c r="W569" s="474"/>
      <c r="X569" s="474"/>
      <c r="Y569" s="474"/>
      <c r="Z569" s="474"/>
    </row>
    <row r="570" spans="1:26" ht="15.75" customHeight="1">
      <c r="A570" s="474"/>
      <c r="B570" s="474"/>
      <c r="C570" s="474"/>
      <c r="D570" s="475"/>
      <c r="E570" s="475"/>
      <c r="F570" s="474"/>
      <c r="G570" s="474"/>
      <c r="H570" s="474"/>
      <c r="I570" s="474"/>
      <c r="J570" s="474"/>
      <c r="K570" s="474"/>
      <c r="L570" s="474"/>
      <c r="M570" s="474"/>
      <c r="N570" s="474"/>
      <c r="O570" s="474"/>
      <c r="P570" s="474"/>
      <c r="Q570" s="474"/>
      <c r="R570" s="475"/>
      <c r="S570" s="474"/>
      <c r="T570" s="474"/>
      <c r="U570" s="474"/>
      <c r="V570" s="474"/>
      <c r="W570" s="474"/>
      <c r="X570" s="474"/>
      <c r="Y570" s="474"/>
      <c r="Z570" s="474"/>
    </row>
    <row r="571" spans="1:26" ht="15.75" customHeight="1">
      <c r="A571" s="474"/>
      <c r="B571" s="474"/>
      <c r="C571" s="474"/>
      <c r="D571" s="475"/>
      <c r="E571" s="475"/>
      <c r="F571" s="474"/>
      <c r="G571" s="474"/>
      <c r="H571" s="474"/>
      <c r="I571" s="474"/>
      <c r="J571" s="474"/>
      <c r="K571" s="474"/>
      <c r="L571" s="474"/>
      <c r="M571" s="474"/>
      <c r="N571" s="474"/>
      <c r="O571" s="474"/>
      <c r="P571" s="474"/>
      <c r="Q571" s="474"/>
      <c r="R571" s="475"/>
      <c r="S571" s="474"/>
      <c r="T571" s="474"/>
      <c r="U571" s="474"/>
      <c r="V571" s="474"/>
      <c r="W571" s="474"/>
      <c r="X571" s="474"/>
      <c r="Y571" s="474"/>
      <c r="Z571" s="474"/>
    </row>
    <row r="572" spans="1:26" ht="15.75" customHeight="1">
      <c r="A572" s="474"/>
      <c r="B572" s="474"/>
      <c r="C572" s="474"/>
      <c r="D572" s="475"/>
      <c r="E572" s="475"/>
      <c r="F572" s="474"/>
      <c r="G572" s="474"/>
      <c r="H572" s="474"/>
      <c r="I572" s="474"/>
      <c r="J572" s="474"/>
      <c r="K572" s="474"/>
      <c r="L572" s="474"/>
      <c r="M572" s="474"/>
      <c r="N572" s="474"/>
      <c r="O572" s="474"/>
      <c r="P572" s="474"/>
      <c r="Q572" s="474"/>
      <c r="R572" s="475"/>
      <c r="S572" s="474"/>
      <c r="T572" s="474"/>
      <c r="U572" s="474"/>
      <c r="V572" s="474"/>
      <c r="W572" s="474"/>
      <c r="X572" s="474"/>
      <c r="Y572" s="474"/>
      <c r="Z572" s="474"/>
    </row>
    <row r="573" spans="1:26" ht="15.75" customHeight="1">
      <c r="A573" s="474"/>
      <c r="B573" s="474"/>
      <c r="C573" s="474"/>
      <c r="D573" s="475"/>
      <c r="E573" s="475"/>
      <c r="F573" s="474"/>
      <c r="G573" s="474"/>
      <c r="H573" s="474"/>
      <c r="I573" s="474"/>
      <c r="J573" s="474"/>
      <c r="K573" s="474"/>
      <c r="L573" s="474"/>
      <c r="M573" s="474"/>
      <c r="N573" s="474"/>
      <c r="O573" s="474"/>
      <c r="P573" s="474"/>
      <c r="Q573" s="474"/>
      <c r="R573" s="475"/>
      <c r="S573" s="474"/>
      <c r="T573" s="474"/>
      <c r="U573" s="474"/>
      <c r="V573" s="474"/>
      <c r="W573" s="474"/>
      <c r="X573" s="474"/>
      <c r="Y573" s="474"/>
      <c r="Z573" s="474"/>
    </row>
    <row r="574" spans="1:26" ht="15.75" customHeight="1">
      <c r="A574" s="474"/>
      <c r="B574" s="474"/>
      <c r="C574" s="474"/>
      <c r="D574" s="475"/>
      <c r="E574" s="475"/>
      <c r="F574" s="474"/>
      <c r="G574" s="474"/>
      <c r="H574" s="474"/>
      <c r="I574" s="474"/>
      <c r="J574" s="474"/>
      <c r="K574" s="474"/>
      <c r="L574" s="474"/>
      <c r="M574" s="474"/>
      <c r="N574" s="474"/>
      <c r="O574" s="474"/>
      <c r="P574" s="474"/>
      <c r="Q574" s="474"/>
      <c r="R574" s="475"/>
      <c r="S574" s="474"/>
      <c r="T574" s="474"/>
      <c r="U574" s="474"/>
      <c r="V574" s="474"/>
      <c r="W574" s="474"/>
      <c r="X574" s="474"/>
      <c r="Y574" s="474"/>
      <c r="Z574" s="474"/>
    </row>
    <row r="575" spans="1:26" ht="15.75" customHeight="1">
      <c r="A575" s="474"/>
      <c r="B575" s="474"/>
      <c r="C575" s="474"/>
      <c r="D575" s="475"/>
      <c r="E575" s="475"/>
      <c r="F575" s="474"/>
      <c r="G575" s="474"/>
      <c r="H575" s="474"/>
      <c r="I575" s="474"/>
      <c r="J575" s="474"/>
      <c r="K575" s="474"/>
      <c r="L575" s="474"/>
      <c r="M575" s="474"/>
      <c r="N575" s="474"/>
      <c r="O575" s="474"/>
      <c r="P575" s="474"/>
      <c r="Q575" s="474"/>
      <c r="R575" s="475"/>
      <c r="S575" s="474"/>
      <c r="T575" s="474"/>
      <c r="U575" s="474"/>
      <c r="V575" s="474"/>
      <c r="W575" s="474"/>
      <c r="X575" s="474"/>
      <c r="Y575" s="474"/>
      <c r="Z575" s="474"/>
    </row>
    <row r="576" spans="1:26" ht="15.75" customHeight="1">
      <c r="A576" s="474"/>
      <c r="B576" s="474"/>
      <c r="C576" s="474"/>
      <c r="D576" s="475"/>
      <c r="E576" s="475"/>
      <c r="F576" s="474"/>
      <c r="G576" s="474"/>
      <c r="H576" s="474"/>
      <c r="I576" s="474"/>
      <c r="J576" s="474"/>
      <c r="K576" s="474"/>
      <c r="L576" s="474"/>
      <c r="M576" s="474"/>
      <c r="N576" s="474"/>
      <c r="O576" s="474"/>
      <c r="P576" s="474"/>
      <c r="Q576" s="474"/>
      <c r="R576" s="475"/>
      <c r="S576" s="474"/>
      <c r="T576" s="474"/>
      <c r="U576" s="474"/>
      <c r="V576" s="474"/>
      <c r="W576" s="474"/>
      <c r="X576" s="474"/>
      <c r="Y576" s="474"/>
      <c r="Z576" s="474"/>
    </row>
    <row r="577" spans="1:26" ht="15.75" customHeight="1">
      <c r="A577" s="474"/>
      <c r="B577" s="474"/>
      <c r="C577" s="474"/>
      <c r="D577" s="475"/>
      <c r="E577" s="475"/>
      <c r="F577" s="474"/>
      <c r="G577" s="474"/>
      <c r="H577" s="474"/>
      <c r="I577" s="474"/>
      <c r="J577" s="474"/>
      <c r="K577" s="474"/>
      <c r="L577" s="474"/>
      <c r="M577" s="474"/>
      <c r="N577" s="474"/>
      <c r="O577" s="474"/>
      <c r="P577" s="474"/>
      <c r="Q577" s="474"/>
      <c r="R577" s="475"/>
      <c r="S577" s="474"/>
      <c r="T577" s="474"/>
      <c r="U577" s="474"/>
      <c r="V577" s="474"/>
      <c r="W577" s="474"/>
      <c r="X577" s="474"/>
      <c r="Y577" s="474"/>
      <c r="Z577" s="474"/>
    </row>
    <row r="578" spans="1:26" ht="15.75" customHeight="1">
      <c r="A578" s="474"/>
      <c r="B578" s="474"/>
      <c r="C578" s="474"/>
      <c r="D578" s="475"/>
      <c r="E578" s="475"/>
      <c r="F578" s="474"/>
      <c r="G578" s="474"/>
      <c r="H578" s="474"/>
      <c r="I578" s="474"/>
      <c r="J578" s="474"/>
      <c r="K578" s="474"/>
      <c r="L578" s="474"/>
      <c r="M578" s="474"/>
      <c r="N578" s="474"/>
      <c r="O578" s="474"/>
      <c r="P578" s="474"/>
      <c r="Q578" s="474"/>
      <c r="R578" s="475"/>
      <c r="S578" s="474"/>
      <c r="T578" s="474"/>
      <c r="U578" s="474"/>
      <c r="V578" s="474"/>
      <c r="W578" s="474"/>
      <c r="X578" s="474"/>
      <c r="Y578" s="474"/>
      <c r="Z578" s="474"/>
    </row>
    <row r="579" spans="1:26" ht="15.75" customHeight="1">
      <c r="A579" s="474"/>
      <c r="B579" s="474"/>
      <c r="C579" s="474"/>
      <c r="D579" s="475"/>
      <c r="E579" s="475"/>
      <c r="F579" s="474"/>
      <c r="G579" s="474"/>
      <c r="H579" s="474"/>
      <c r="I579" s="474"/>
      <c r="J579" s="474"/>
      <c r="K579" s="474"/>
      <c r="L579" s="474"/>
      <c r="M579" s="474"/>
      <c r="N579" s="474"/>
      <c r="O579" s="474"/>
      <c r="P579" s="474"/>
      <c r="Q579" s="474"/>
      <c r="R579" s="475"/>
      <c r="S579" s="474"/>
      <c r="T579" s="474"/>
      <c r="U579" s="474"/>
      <c r="V579" s="474"/>
      <c r="W579" s="474"/>
      <c r="X579" s="474"/>
      <c r="Y579" s="474"/>
      <c r="Z579" s="474"/>
    </row>
    <row r="580" spans="1:26" ht="15.75" customHeight="1">
      <c r="A580" s="474"/>
      <c r="B580" s="474"/>
      <c r="C580" s="474"/>
      <c r="D580" s="475"/>
      <c r="E580" s="475"/>
      <c r="F580" s="474"/>
      <c r="G580" s="474"/>
      <c r="H580" s="474"/>
      <c r="I580" s="474"/>
      <c r="J580" s="474"/>
      <c r="K580" s="474"/>
      <c r="L580" s="474"/>
      <c r="M580" s="474"/>
      <c r="N580" s="474"/>
      <c r="O580" s="474"/>
      <c r="P580" s="474"/>
      <c r="Q580" s="474"/>
      <c r="R580" s="475"/>
      <c r="S580" s="474"/>
      <c r="T580" s="474"/>
      <c r="U580" s="474"/>
      <c r="V580" s="474"/>
      <c r="W580" s="474"/>
      <c r="X580" s="474"/>
      <c r="Y580" s="474"/>
      <c r="Z580" s="474"/>
    </row>
    <row r="581" spans="1:26" ht="15.75" customHeight="1">
      <c r="A581" s="474"/>
      <c r="B581" s="474"/>
      <c r="C581" s="474"/>
      <c r="D581" s="475"/>
      <c r="E581" s="475"/>
      <c r="F581" s="474"/>
      <c r="G581" s="474"/>
      <c r="H581" s="474"/>
      <c r="I581" s="474"/>
      <c r="J581" s="474"/>
      <c r="K581" s="474"/>
      <c r="L581" s="474"/>
      <c r="M581" s="474"/>
      <c r="N581" s="474"/>
      <c r="O581" s="474"/>
      <c r="P581" s="474"/>
      <c r="Q581" s="474"/>
      <c r="R581" s="475"/>
      <c r="S581" s="474"/>
      <c r="T581" s="474"/>
      <c r="U581" s="474"/>
      <c r="V581" s="474"/>
      <c r="W581" s="474"/>
      <c r="X581" s="474"/>
      <c r="Y581" s="474"/>
      <c r="Z581" s="474"/>
    </row>
    <row r="582" spans="1:26" ht="15.75" customHeight="1">
      <c r="A582" s="474"/>
      <c r="B582" s="474"/>
      <c r="C582" s="474"/>
      <c r="D582" s="475"/>
      <c r="E582" s="475"/>
      <c r="F582" s="474"/>
      <c r="G582" s="474"/>
      <c r="H582" s="474"/>
      <c r="I582" s="474"/>
      <c r="J582" s="474"/>
      <c r="K582" s="474"/>
      <c r="L582" s="474"/>
      <c r="M582" s="474"/>
      <c r="N582" s="474"/>
      <c r="O582" s="474"/>
      <c r="P582" s="474"/>
      <c r="Q582" s="474"/>
      <c r="R582" s="475"/>
      <c r="S582" s="474"/>
      <c r="T582" s="474"/>
      <c r="U582" s="474"/>
      <c r="V582" s="474"/>
      <c r="W582" s="474"/>
      <c r="X582" s="474"/>
      <c r="Y582" s="474"/>
      <c r="Z582" s="474"/>
    </row>
    <row r="583" spans="1:26" ht="15.75" customHeight="1">
      <c r="A583" s="474"/>
      <c r="B583" s="474"/>
      <c r="C583" s="474"/>
      <c r="D583" s="475"/>
      <c r="E583" s="475"/>
      <c r="F583" s="474"/>
      <c r="G583" s="474"/>
      <c r="H583" s="474"/>
      <c r="I583" s="474"/>
      <c r="J583" s="474"/>
      <c r="K583" s="474"/>
      <c r="L583" s="474"/>
      <c r="M583" s="474"/>
      <c r="N583" s="474"/>
      <c r="O583" s="474"/>
      <c r="P583" s="474"/>
      <c r="Q583" s="474"/>
      <c r="R583" s="475"/>
      <c r="S583" s="474"/>
      <c r="T583" s="474"/>
      <c r="U583" s="474"/>
      <c r="V583" s="474"/>
      <c r="W583" s="474"/>
      <c r="X583" s="474"/>
      <c r="Y583" s="474"/>
      <c r="Z583" s="474"/>
    </row>
    <row r="584" spans="1:26" ht="15.75" customHeight="1">
      <c r="A584" s="474"/>
      <c r="B584" s="474"/>
      <c r="C584" s="474"/>
      <c r="D584" s="475"/>
      <c r="E584" s="475"/>
      <c r="F584" s="474"/>
      <c r="G584" s="474"/>
      <c r="H584" s="474"/>
      <c r="I584" s="474"/>
      <c r="J584" s="474"/>
      <c r="K584" s="474"/>
      <c r="L584" s="474"/>
      <c r="M584" s="474"/>
      <c r="N584" s="474"/>
      <c r="O584" s="474"/>
      <c r="P584" s="474"/>
      <c r="Q584" s="474"/>
      <c r="R584" s="475"/>
      <c r="S584" s="474"/>
      <c r="T584" s="474"/>
      <c r="U584" s="474"/>
      <c r="V584" s="474"/>
      <c r="W584" s="474"/>
      <c r="X584" s="474"/>
      <c r="Y584" s="474"/>
      <c r="Z584" s="474"/>
    </row>
    <row r="585" spans="1:26" ht="15.75" customHeight="1">
      <c r="A585" s="474"/>
      <c r="B585" s="474"/>
      <c r="C585" s="474"/>
      <c r="D585" s="475"/>
      <c r="E585" s="475"/>
      <c r="F585" s="474"/>
      <c r="G585" s="474"/>
      <c r="H585" s="474"/>
      <c r="I585" s="474"/>
      <c r="J585" s="474"/>
      <c r="K585" s="474"/>
      <c r="L585" s="474"/>
      <c r="M585" s="474"/>
      <c r="N585" s="474"/>
      <c r="O585" s="474"/>
      <c r="P585" s="474"/>
      <c r="Q585" s="474"/>
      <c r="R585" s="475"/>
      <c r="S585" s="474"/>
      <c r="T585" s="474"/>
      <c r="U585" s="474"/>
      <c r="V585" s="474"/>
      <c r="W585" s="474"/>
      <c r="X585" s="474"/>
      <c r="Y585" s="474"/>
      <c r="Z585" s="474"/>
    </row>
    <row r="586" spans="1:26" ht="15.75" customHeight="1">
      <c r="A586" s="474"/>
      <c r="B586" s="474"/>
      <c r="C586" s="474"/>
      <c r="D586" s="475"/>
      <c r="E586" s="475"/>
      <c r="F586" s="474"/>
      <c r="G586" s="474"/>
      <c r="H586" s="474"/>
      <c r="I586" s="474"/>
      <c r="J586" s="474"/>
      <c r="K586" s="474"/>
      <c r="L586" s="474"/>
      <c r="M586" s="474"/>
      <c r="N586" s="474"/>
      <c r="O586" s="474"/>
      <c r="P586" s="474"/>
      <c r="Q586" s="474"/>
      <c r="R586" s="475"/>
      <c r="S586" s="474"/>
      <c r="T586" s="474"/>
      <c r="U586" s="474"/>
      <c r="V586" s="474"/>
      <c r="W586" s="474"/>
      <c r="X586" s="474"/>
      <c r="Y586" s="474"/>
      <c r="Z586" s="474"/>
    </row>
    <row r="587" spans="1:26" ht="15.75" customHeight="1">
      <c r="A587" s="474"/>
      <c r="B587" s="474"/>
      <c r="C587" s="474"/>
      <c r="D587" s="475"/>
      <c r="E587" s="475"/>
      <c r="F587" s="474"/>
      <c r="G587" s="474"/>
      <c r="H587" s="474"/>
      <c r="I587" s="474"/>
      <c r="J587" s="474"/>
      <c r="K587" s="474"/>
      <c r="L587" s="474"/>
      <c r="M587" s="474"/>
      <c r="N587" s="474"/>
      <c r="O587" s="474"/>
      <c r="P587" s="474"/>
      <c r="Q587" s="474"/>
      <c r="R587" s="475"/>
      <c r="S587" s="474"/>
      <c r="T587" s="474"/>
      <c r="U587" s="474"/>
      <c r="V587" s="474"/>
      <c r="W587" s="474"/>
      <c r="X587" s="474"/>
      <c r="Y587" s="474"/>
      <c r="Z587" s="474"/>
    </row>
    <row r="588" spans="1:26" ht="15.75" customHeight="1">
      <c r="A588" s="474"/>
      <c r="B588" s="474"/>
      <c r="C588" s="474"/>
      <c r="D588" s="475"/>
      <c r="E588" s="475"/>
      <c r="F588" s="474"/>
      <c r="G588" s="474"/>
      <c r="H588" s="474"/>
      <c r="I588" s="474"/>
      <c r="J588" s="474"/>
      <c r="K588" s="474"/>
      <c r="L588" s="474"/>
      <c r="M588" s="474"/>
      <c r="N588" s="474"/>
      <c r="O588" s="474"/>
      <c r="P588" s="474"/>
      <c r="Q588" s="474"/>
      <c r="R588" s="475"/>
      <c r="S588" s="474"/>
      <c r="T588" s="474"/>
      <c r="U588" s="474"/>
      <c r="V588" s="474"/>
      <c r="W588" s="474"/>
      <c r="X588" s="474"/>
      <c r="Y588" s="474"/>
      <c r="Z588" s="474"/>
    </row>
    <row r="589" spans="1:26" ht="15.75" customHeight="1">
      <c r="A589" s="474"/>
      <c r="B589" s="474"/>
      <c r="C589" s="474"/>
      <c r="D589" s="475"/>
      <c r="E589" s="475"/>
      <c r="F589" s="474"/>
      <c r="G589" s="474"/>
      <c r="H589" s="474"/>
      <c r="I589" s="474"/>
      <c r="J589" s="474"/>
      <c r="K589" s="474"/>
      <c r="L589" s="474"/>
      <c r="M589" s="474"/>
      <c r="N589" s="474"/>
      <c r="O589" s="474"/>
      <c r="P589" s="474"/>
      <c r="Q589" s="474"/>
      <c r="R589" s="475"/>
      <c r="S589" s="474"/>
      <c r="T589" s="474"/>
      <c r="U589" s="474"/>
      <c r="V589" s="474"/>
      <c r="W589" s="474"/>
      <c r="X589" s="474"/>
      <c r="Y589" s="474"/>
      <c r="Z589" s="474"/>
    </row>
    <row r="590" spans="1:26" ht="15.75" customHeight="1">
      <c r="A590" s="474"/>
      <c r="B590" s="474"/>
      <c r="C590" s="474"/>
      <c r="D590" s="475"/>
      <c r="E590" s="475"/>
      <c r="F590" s="474"/>
      <c r="G590" s="474"/>
      <c r="H590" s="474"/>
      <c r="I590" s="474"/>
      <c r="J590" s="474"/>
      <c r="K590" s="474"/>
      <c r="L590" s="474"/>
      <c r="M590" s="474"/>
      <c r="N590" s="474"/>
      <c r="O590" s="474"/>
      <c r="P590" s="474"/>
      <c r="Q590" s="474"/>
      <c r="R590" s="475"/>
      <c r="S590" s="474"/>
      <c r="T590" s="474"/>
      <c r="U590" s="474"/>
      <c r="V590" s="474"/>
      <c r="W590" s="474"/>
      <c r="X590" s="474"/>
      <c r="Y590" s="474"/>
      <c r="Z590" s="474"/>
    </row>
    <row r="591" spans="1:26" ht="15.75" customHeight="1">
      <c r="A591" s="474"/>
      <c r="B591" s="474"/>
      <c r="C591" s="474"/>
      <c r="D591" s="475"/>
      <c r="E591" s="475"/>
      <c r="F591" s="474"/>
      <c r="G591" s="474"/>
      <c r="H591" s="474"/>
      <c r="I591" s="474"/>
      <c r="J591" s="474"/>
      <c r="K591" s="474"/>
      <c r="L591" s="474"/>
      <c r="M591" s="474"/>
      <c r="N591" s="474"/>
      <c r="O591" s="474"/>
      <c r="P591" s="474"/>
      <c r="Q591" s="474"/>
      <c r="R591" s="475"/>
      <c r="S591" s="474"/>
      <c r="T591" s="474"/>
      <c r="U591" s="474"/>
      <c r="V591" s="474"/>
      <c r="W591" s="474"/>
      <c r="X591" s="474"/>
      <c r="Y591" s="474"/>
      <c r="Z591" s="474"/>
    </row>
    <row r="592" spans="1:26" ht="15.75" customHeight="1">
      <c r="A592" s="474"/>
      <c r="B592" s="474"/>
      <c r="C592" s="474"/>
      <c r="D592" s="475"/>
      <c r="E592" s="475"/>
      <c r="F592" s="474"/>
      <c r="G592" s="474"/>
      <c r="H592" s="474"/>
      <c r="I592" s="474"/>
      <c r="J592" s="474"/>
      <c r="K592" s="474"/>
      <c r="L592" s="474"/>
      <c r="M592" s="474"/>
      <c r="N592" s="474"/>
      <c r="O592" s="474"/>
      <c r="P592" s="474"/>
      <c r="Q592" s="474"/>
      <c r="R592" s="475"/>
      <c r="S592" s="474"/>
      <c r="T592" s="474"/>
      <c r="U592" s="474"/>
      <c r="V592" s="474"/>
      <c r="W592" s="474"/>
      <c r="X592" s="474"/>
      <c r="Y592" s="474"/>
      <c r="Z592" s="474"/>
    </row>
    <row r="593" spans="1:26" ht="15.75" customHeight="1">
      <c r="A593" s="474"/>
      <c r="B593" s="474"/>
      <c r="C593" s="474"/>
      <c r="D593" s="475"/>
      <c r="E593" s="475"/>
      <c r="F593" s="474"/>
      <c r="G593" s="474"/>
      <c r="H593" s="474"/>
      <c r="I593" s="474"/>
      <c r="J593" s="474"/>
      <c r="K593" s="474"/>
      <c r="L593" s="474"/>
      <c r="M593" s="474"/>
      <c r="N593" s="474"/>
      <c r="O593" s="474"/>
      <c r="P593" s="474"/>
      <c r="Q593" s="474"/>
      <c r="R593" s="475"/>
      <c r="S593" s="474"/>
      <c r="T593" s="474"/>
      <c r="U593" s="474"/>
      <c r="V593" s="474"/>
      <c r="W593" s="474"/>
      <c r="X593" s="474"/>
      <c r="Y593" s="474"/>
      <c r="Z593" s="474"/>
    </row>
    <row r="594" spans="1:26" ht="15.75" customHeight="1">
      <c r="A594" s="474"/>
      <c r="B594" s="474"/>
      <c r="C594" s="474"/>
      <c r="D594" s="475"/>
      <c r="E594" s="475"/>
      <c r="F594" s="474"/>
      <c r="G594" s="474"/>
      <c r="H594" s="474"/>
      <c r="I594" s="474"/>
      <c r="J594" s="474"/>
      <c r="K594" s="474"/>
      <c r="L594" s="474"/>
      <c r="M594" s="474"/>
      <c r="N594" s="474"/>
      <c r="O594" s="474"/>
      <c r="P594" s="474"/>
      <c r="Q594" s="474"/>
      <c r="R594" s="475"/>
      <c r="S594" s="474"/>
      <c r="T594" s="474"/>
      <c r="U594" s="474"/>
      <c r="V594" s="474"/>
      <c r="W594" s="474"/>
      <c r="X594" s="474"/>
      <c r="Y594" s="474"/>
      <c r="Z594" s="474"/>
    </row>
    <row r="595" spans="1:26" ht="15.75" customHeight="1">
      <c r="A595" s="474"/>
      <c r="B595" s="474"/>
      <c r="C595" s="474"/>
      <c r="D595" s="475"/>
      <c r="E595" s="475"/>
      <c r="F595" s="474"/>
      <c r="G595" s="474"/>
      <c r="H595" s="474"/>
      <c r="I595" s="474"/>
      <c r="J595" s="474"/>
      <c r="K595" s="474"/>
      <c r="L595" s="474"/>
      <c r="M595" s="474"/>
      <c r="N595" s="474"/>
      <c r="O595" s="474"/>
      <c r="P595" s="474"/>
      <c r="Q595" s="474"/>
      <c r="R595" s="475"/>
      <c r="S595" s="474"/>
      <c r="T595" s="474"/>
      <c r="U595" s="474"/>
      <c r="V595" s="474"/>
      <c r="W595" s="474"/>
      <c r="X595" s="474"/>
      <c r="Y595" s="474"/>
      <c r="Z595" s="474"/>
    </row>
    <row r="596" spans="1:26" ht="15.75" customHeight="1">
      <c r="A596" s="474"/>
      <c r="B596" s="474"/>
      <c r="C596" s="474"/>
      <c r="D596" s="475"/>
      <c r="E596" s="475"/>
      <c r="F596" s="474"/>
      <c r="G596" s="474"/>
      <c r="H596" s="474"/>
      <c r="I596" s="474"/>
      <c r="J596" s="474"/>
      <c r="K596" s="474"/>
      <c r="L596" s="474"/>
      <c r="M596" s="474"/>
      <c r="N596" s="474"/>
      <c r="O596" s="474"/>
      <c r="P596" s="474"/>
      <c r="Q596" s="474"/>
      <c r="R596" s="475"/>
      <c r="S596" s="474"/>
      <c r="T596" s="474"/>
      <c r="U596" s="474"/>
      <c r="V596" s="474"/>
      <c r="W596" s="474"/>
      <c r="X596" s="474"/>
      <c r="Y596" s="474"/>
      <c r="Z596" s="474"/>
    </row>
    <row r="597" spans="1:26" ht="15.75" customHeight="1">
      <c r="A597" s="474"/>
      <c r="B597" s="474"/>
      <c r="C597" s="474"/>
      <c r="D597" s="475"/>
      <c r="E597" s="475"/>
      <c r="F597" s="474"/>
      <c r="G597" s="474"/>
      <c r="H597" s="474"/>
      <c r="I597" s="474"/>
      <c r="J597" s="474"/>
      <c r="K597" s="474"/>
      <c r="L597" s="474"/>
      <c r="M597" s="474"/>
      <c r="N597" s="474"/>
      <c r="O597" s="474"/>
      <c r="P597" s="474"/>
      <c r="Q597" s="474"/>
      <c r="R597" s="475"/>
      <c r="S597" s="474"/>
      <c r="T597" s="474"/>
      <c r="U597" s="474"/>
      <c r="V597" s="474"/>
      <c r="W597" s="474"/>
      <c r="X597" s="474"/>
      <c r="Y597" s="474"/>
      <c r="Z597" s="474"/>
    </row>
    <row r="598" spans="1:26" ht="15.75" customHeight="1">
      <c r="A598" s="474"/>
      <c r="B598" s="474"/>
      <c r="C598" s="474"/>
      <c r="D598" s="475"/>
      <c r="E598" s="475"/>
      <c r="F598" s="474"/>
      <c r="G598" s="474"/>
      <c r="H598" s="474"/>
      <c r="I598" s="474"/>
      <c r="J598" s="474"/>
      <c r="K598" s="474"/>
      <c r="L598" s="474"/>
      <c r="M598" s="474"/>
      <c r="N598" s="474"/>
      <c r="O598" s="474"/>
      <c r="P598" s="474"/>
      <c r="Q598" s="474"/>
      <c r="R598" s="475"/>
      <c r="S598" s="474"/>
      <c r="T598" s="474"/>
      <c r="U598" s="474"/>
      <c r="V598" s="474"/>
      <c r="W598" s="474"/>
      <c r="X598" s="474"/>
      <c r="Y598" s="474"/>
      <c r="Z598" s="474"/>
    </row>
    <row r="599" spans="1:26" ht="15.75" customHeight="1">
      <c r="A599" s="474"/>
      <c r="B599" s="474"/>
      <c r="C599" s="474"/>
      <c r="D599" s="475"/>
      <c r="E599" s="475"/>
      <c r="F599" s="474"/>
      <c r="G599" s="474"/>
      <c r="H599" s="474"/>
      <c r="I599" s="474"/>
      <c r="J599" s="474"/>
      <c r="K599" s="474"/>
      <c r="L599" s="474"/>
      <c r="M599" s="474"/>
      <c r="N599" s="474"/>
      <c r="O599" s="474"/>
      <c r="P599" s="474"/>
      <c r="Q599" s="474"/>
      <c r="R599" s="475"/>
      <c r="S599" s="474"/>
      <c r="T599" s="474"/>
      <c r="U599" s="474"/>
      <c r="V599" s="474"/>
      <c r="W599" s="474"/>
      <c r="X599" s="474"/>
      <c r="Y599" s="474"/>
      <c r="Z599" s="474"/>
    </row>
    <row r="600" spans="1:26" ht="15.75" customHeight="1">
      <c r="A600" s="474"/>
      <c r="B600" s="474"/>
      <c r="C600" s="474"/>
      <c r="D600" s="475"/>
      <c r="E600" s="475"/>
      <c r="F600" s="474"/>
      <c r="G600" s="474"/>
      <c r="H600" s="474"/>
      <c r="I600" s="474"/>
      <c r="J600" s="474"/>
      <c r="K600" s="474"/>
      <c r="L600" s="474"/>
      <c r="M600" s="474"/>
      <c r="N600" s="474"/>
      <c r="O600" s="474"/>
      <c r="P600" s="474"/>
      <c r="Q600" s="474"/>
      <c r="R600" s="475"/>
      <c r="S600" s="474"/>
      <c r="T600" s="474"/>
      <c r="U600" s="474"/>
      <c r="V600" s="474"/>
      <c r="W600" s="474"/>
      <c r="X600" s="474"/>
      <c r="Y600" s="474"/>
      <c r="Z600" s="474"/>
    </row>
    <row r="601" spans="1:26" ht="15.75" customHeight="1">
      <c r="A601" s="474"/>
      <c r="B601" s="474"/>
      <c r="C601" s="474"/>
      <c r="D601" s="475"/>
      <c r="E601" s="475"/>
      <c r="F601" s="474"/>
      <c r="G601" s="474"/>
      <c r="H601" s="474"/>
      <c r="I601" s="474"/>
      <c r="J601" s="474"/>
      <c r="K601" s="474"/>
      <c r="L601" s="474"/>
      <c r="M601" s="474"/>
      <c r="N601" s="474"/>
      <c r="O601" s="474"/>
      <c r="P601" s="474"/>
      <c r="Q601" s="474"/>
      <c r="R601" s="475"/>
      <c r="S601" s="474"/>
      <c r="T601" s="474"/>
      <c r="U601" s="474"/>
      <c r="V601" s="474"/>
      <c r="W601" s="474"/>
      <c r="X601" s="474"/>
      <c r="Y601" s="474"/>
      <c r="Z601" s="474"/>
    </row>
    <row r="602" spans="1:26" ht="15.75" customHeight="1">
      <c r="A602" s="474"/>
      <c r="B602" s="474"/>
      <c r="C602" s="474"/>
      <c r="D602" s="475"/>
      <c r="E602" s="475"/>
      <c r="F602" s="474"/>
      <c r="G602" s="474"/>
      <c r="H602" s="474"/>
      <c r="I602" s="474"/>
      <c r="J602" s="474"/>
      <c r="K602" s="474"/>
      <c r="L602" s="474"/>
      <c r="M602" s="474"/>
      <c r="N602" s="474"/>
      <c r="O602" s="474"/>
      <c r="P602" s="474"/>
      <c r="Q602" s="474"/>
      <c r="R602" s="475"/>
      <c r="S602" s="474"/>
      <c r="T602" s="474"/>
      <c r="U602" s="474"/>
      <c r="V602" s="474"/>
      <c r="W602" s="474"/>
      <c r="X602" s="474"/>
      <c r="Y602" s="474"/>
      <c r="Z602" s="474"/>
    </row>
    <row r="603" spans="1:26" ht="15.75" customHeight="1">
      <c r="A603" s="474"/>
      <c r="B603" s="474"/>
      <c r="C603" s="474"/>
      <c r="D603" s="475"/>
      <c r="E603" s="475"/>
      <c r="F603" s="474"/>
      <c r="G603" s="474"/>
      <c r="H603" s="474"/>
      <c r="I603" s="474"/>
      <c r="J603" s="474"/>
      <c r="K603" s="474"/>
      <c r="L603" s="474"/>
      <c r="M603" s="474"/>
      <c r="N603" s="474"/>
      <c r="O603" s="474"/>
      <c r="P603" s="474"/>
      <c r="Q603" s="474"/>
      <c r="R603" s="475"/>
      <c r="S603" s="474"/>
      <c r="T603" s="474"/>
      <c r="U603" s="474"/>
      <c r="V603" s="474"/>
      <c r="W603" s="474"/>
      <c r="X603" s="474"/>
      <c r="Y603" s="474"/>
      <c r="Z603" s="474"/>
    </row>
    <row r="604" spans="1:26" ht="15.75" customHeight="1">
      <c r="A604" s="474"/>
      <c r="B604" s="474"/>
      <c r="C604" s="474"/>
      <c r="D604" s="475"/>
      <c r="E604" s="475"/>
      <c r="F604" s="474"/>
      <c r="G604" s="474"/>
      <c r="H604" s="474"/>
      <c r="I604" s="474"/>
      <c r="J604" s="474"/>
      <c r="K604" s="474"/>
      <c r="L604" s="474"/>
      <c r="M604" s="474"/>
      <c r="N604" s="474"/>
      <c r="O604" s="474"/>
      <c r="P604" s="474"/>
      <c r="Q604" s="474"/>
      <c r="R604" s="475"/>
      <c r="S604" s="474"/>
      <c r="T604" s="474"/>
      <c r="U604" s="474"/>
      <c r="V604" s="474"/>
      <c r="W604" s="474"/>
      <c r="X604" s="474"/>
      <c r="Y604" s="474"/>
      <c r="Z604" s="474"/>
    </row>
    <row r="605" spans="1:26" ht="15.75" customHeight="1">
      <c r="A605" s="474"/>
      <c r="B605" s="474"/>
      <c r="C605" s="474"/>
      <c r="D605" s="475"/>
      <c r="E605" s="475"/>
      <c r="F605" s="474"/>
      <c r="G605" s="474"/>
      <c r="H605" s="474"/>
      <c r="I605" s="474"/>
      <c r="J605" s="474"/>
      <c r="K605" s="474"/>
      <c r="L605" s="474"/>
      <c r="M605" s="474"/>
      <c r="N605" s="474"/>
      <c r="O605" s="474"/>
      <c r="P605" s="474"/>
      <c r="Q605" s="474"/>
      <c r="R605" s="475"/>
      <c r="S605" s="474"/>
      <c r="T605" s="474"/>
      <c r="U605" s="474"/>
      <c r="V605" s="474"/>
      <c r="W605" s="474"/>
      <c r="X605" s="474"/>
      <c r="Y605" s="474"/>
      <c r="Z605" s="474"/>
    </row>
    <row r="606" spans="1:26" ht="15.75" customHeight="1">
      <c r="A606" s="474"/>
      <c r="B606" s="474"/>
      <c r="C606" s="474"/>
      <c r="D606" s="475"/>
      <c r="E606" s="475"/>
      <c r="F606" s="474"/>
      <c r="G606" s="474"/>
      <c r="H606" s="474"/>
      <c r="I606" s="474"/>
      <c r="J606" s="474"/>
      <c r="K606" s="474"/>
      <c r="L606" s="474"/>
      <c r="M606" s="474"/>
      <c r="N606" s="474"/>
      <c r="O606" s="474"/>
      <c r="P606" s="474"/>
      <c r="Q606" s="474"/>
      <c r="R606" s="475"/>
      <c r="S606" s="474"/>
      <c r="T606" s="474"/>
      <c r="U606" s="474"/>
      <c r="V606" s="474"/>
      <c r="W606" s="474"/>
      <c r="X606" s="474"/>
      <c r="Y606" s="474"/>
      <c r="Z606" s="474"/>
    </row>
    <row r="607" spans="1:26" ht="15.75" customHeight="1">
      <c r="A607" s="474"/>
      <c r="B607" s="474"/>
      <c r="C607" s="474"/>
      <c r="D607" s="475"/>
      <c r="E607" s="475"/>
      <c r="F607" s="474"/>
      <c r="G607" s="474"/>
      <c r="H607" s="474"/>
      <c r="I607" s="474"/>
      <c r="J607" s="474"/>
      <c r="K607" s="474"/>
      <c r="L607" s="474"/>
      <c r="M607" s="474"/>
      <c r="N607" s="474"/>
      <c r="O607" s="474"/>
      <c r="P607" s="474"/>
      <c r="Q607" s="474"/>
      <c r="R607" s="475"/>
      <c r="S607" s="474"/>
      <c r="T607" s="474"/>
      <c r="U607" s="474"/>
      <c r="V607" s="474"/>
      <c r="W607" s="474"/>
      <c r="X607" s="474"/>
      <c r="Y607" s="474"/>
      <c r="Z607" s="474"/>
    </row>
    <row r="608" spans="1:26" ht="15.75" customHeight="1">
      <c r="A608" s="474"/>
      <c r="B608" s="474"/>
      <c r="C608" s="474"/>
      <c r="D608" s="475"/>
      <c r="E608" s="475"/>
      <c r="F608" s="474"/>
      <c r="G608" s="474"/>
      <c r="H608" s="474"/>
      <c r="I608" s="474"/>
      <c r="J608" s="474"/>
      <c r="K608" s="474"/>
      <c r="L608" s="474"/>
      <c r="M608" s="474"/>
      <c r="N608" s="474"/>
      <c r="O608" s="474"/>
      <c r="P608" s="474"/>
      <c r="Q608" s="474"/>
      <c r="R608" s="475"/>
      <c r="S608" s="474"/>
      <c r="T608" s="474"/>
      <c r="U608" s="474"/>
      <c r="V608" s="474"/>
      <c r="W608" s="474"/>
      <c r="X608" s="474"/>
      <c r="Y608" s="474"/>
      <c r="Z608" s="474"/>
    </row>
    <row r="609" spans="1:26" ht="15.75" customHeight="1">
      <c r="A609" s="474"/>
      <c r="B609" s="474"/>
      <c r="C609" s="474"/>
      <c r="D609" s="475"/>
      <c r="E609" s="475"/>
      <c r="F609" s="474"/>
      <c r="G609" s="474"/>
      <c r="H609" s="474"/>
      <c r="I609" s="474"/>
      <c r="J609" s="474"/>
      <c r="K609" s="474"/>
      <c r="L609" s="474"/>
      <c r="M609" s="474"/>
      <c r="N609" s="474"/>
      <c r="O609" s="474"/>
      <c r="P609" s="474"/>
      <c r="Q609" s="474"/>
      <c r="R609" s="475"/>
      <c r="S609" s="474"/>
      <c r="T609" s="474"/>
      <c r="U609" s="474"/>
      <c r="V609" s="474"/>
      <c r="W609" s="474"/>
      <c r="X609" s="474"/>
      <c r="Y609" s="474"/>
      <c r="Z609" s="474"/>
    </row>
    <row r="610" spans="1:26" ht="15.75" customHeight="1">
      <c r="A610" s="474"/>
      <c r="B610" s="474"/>
      <c r="C610" s="474"/>
      <c r="D610" s="475"/>
      <c r="E610" s="475"/>
      <c r="F610" s="474"/>
      <c r="G610" s="474"/>
      <c r="H610" s="474"/>
      <c r="I610" s="474"/>
      <c r="J610" s="474"/>
      <c r="K610" s="474"/>
      <c r="L610" s="474"/>
      <c r="M610" s="474"/>
      <c r="N610" s="474"/>
      <c r="O610" s="474"/>
      <c r="P610" s="474"/>
      <c r="Q610" s="474"/>
      <c r="R610" s="475"/>
      <c r="S610" s="474"/>
      <c r="T610" s="474"/>
      <c r="U610" s="474"/>
      <c r="V610" s="474"/>
      <c r="W610" s="474"/>
      <c r="X610" s="474"/>
      <c r="Y610" s="474"/>
      <c r="Z610" s="474"/>
    </row>
    <row r="611" spans="1:26" ht="15.75" customHeight="1">
      <c r="A611" s="474"/>
      <c r="B611" s="474"/>
      <c r="C611" s="474"/>
      <c r="D611" s="475"/>
      <c r="E611" s="475"/>
      <c r="F611" s="474"/>
      <c r="G611" s="474"/>
      <c r="H611" s="474"/>
      <c r="I611" s="474"/>
      <c r="J611" s="474"/>
      <c r="K611" s="474"/>
      <c r="L611" s="474"/>
      <c r="M611" s="474"/>
      <c r="N611" s="474"/>
      <c r="O611" s="474"/>
      <c r="P611" s="474"/>
      <c r="Q611" s="474"/>
      <c r="R611" s="475"/>
      <c r="S611" s="474"/>
      <c r="T611" s="474"/>
      <c r="U611" s="474"/>
      <c r="V611" s="474"/>
      <c r="W611" s="474"/>
      <c r="X611" s="474"/>
      <c r="Y611" s="474"/>
      <c r="Z611" s="474"/>
    </row>
    <row r="612" spans="1:26" ht="15.75" customHeight="1">
      <c r="A612" s="474"/>
      <c r="B612" s="474"/>
      <c r="C612" s="474"/>
      <c r="D612" s="475"/>
      <c r="E612" s="475"/>
      <c r="F612" s="474"/>
      <c r="G612" s="474"/>
      <c r="H612" s="474"/>
      <c r="I612" s="474"/>
      <c r="J612" s="474"/>
      <c r="K612" s="474"/>
      <c r="L612" s="474"/>
      <c r="M612" s="474"/>
      <c r="N612" s="474"/>
      <c r="O612" s="474"/>
      <c r="P612" s="474"/>
      <c r="Q612" s="474"/>
      <c r="R612" s="475"/>
      <c r="S612" s="474"/>
      <c r="T612" s="474"/>
      <c r="U612" s="474"/>
      <c r="V612" s="474"/>
      <c r="W612" s="474"/>
      <c r="X612" s="474"/>
      <c r="Y612" s="474"/>
      <c r="Z612" s="474"/>
    </row>
    <row r="613" spans="1:26" ht="15.75" customHeight="1">
      <c r="A613" s="474"/>
      <c r="B613" s="474"/>
      <c r="C613" s="474"/>
      <c r="D613" s="475"/>
      <c r="E613" s="475"/>
      <c r="F613" s="474"/>
      <c r="G613" s="474"/>
      <c r="H613" s="474"/>
      <c r="I613" s="474"/>
      <c r="J613" s="474"/>
      <c r="K613" s="474"/>
      <c r="L613" s="474"/>
      <c r="M613" s="474"/>
      <c r="N613" s="474"/>
      <c r="O613" s="474"/>
      <c r="P613" s="474"/>
      <c r="Q613" s="474"/>
      <c r="R613" s="475"/>
      <c r="S613" s="474"/>
      <c r="T613" s="474"/>
      <c r="U613" s="474"/>
      <c r="V613" s="474"/>
      <c r="W613" s="474"/>
      <c r="X613" s="474"/>
      <c r="Y613" s="474"/>
      <c r="Z613" s="474"/>
    </row>
    <row r="614" spans="1:26" ht="15.75" customHeight="1">
      <c r="A614" s="474"/>
      <c r="B614" s="474"/>
      <c r="C614" s="474"/>
      <c r="D614" s="475"/>
      <c r="E614" s="475"/>
      <c r="F614" s="474"/>
      <c r="G614" s="474"/>
      <c r="H614" s="474"/>
      <c r="I614" s="474"/>
      <c r="J614" s="474"/>
      <c r="K614" s="474"/>
      <c r="L614" s="474"/>
      <c r="M614" s="474"/>
      <c r="N614" s="474"/>
      <c r="O614" s="474"/>
      <c r="P614" s="474"/>
      <c r="Q614" s="474"/>
      <c r="R614" s="475"/>
      <c r="S614" s="474"/>
      <c r="T614" s="474"/>
      <c r="U614" s="474"/>
      <c r="V614" s="474"/>
      <c r="W614" s="474"/>
      <c r="X614" s="474"/>
      <c r="Y614" s="474"/>
      <c r="Z614" s="474"/>
    </row>
    <row r="615" spans="1:26" ht="15.75" customHeight="1">
      <c r="A615" s="474"/>
      <c r="B615" s="474"/>
      <c r="C615" s="474"/>
      <c r="D615" s="475"/>
      <c r="E615" s="475"/>
      <c r="F615" s="474"/>
      <c r="G615" s="474"/>
      <c r="H615" s="474"/>
      <c r="I615" s="474"/>
      <c r="J615" s="474"/>
      <c r="K615" s="474"/>
      <c r="L615" s="474"/>
      <c r="M615" s="474"/>
      <c r="N615" s="474"/>
      <c r="O615" s="474"/>
      <c r="P615" s="474"/>
      <c r="Q615" s="474"/>
      <c r="R615" s="475"/>
      <c r="S615" s="474"/>
      <c r="T615" s="474"/>
      <c r="U615" s="474"/>
      <c r="V615" s="474"/>
      <c r="W615" s="474"/>
      <c r="X615" s="474"/>
      <c r="Y615" s="474"/>
      <c r="Z615" s="474"/>
    </row>
    <row r="616" spans="1:26" ht="15.75" customHeight="1">
      <c r="A616" s="474"/>
      <c r="B616" s="474"/>
      <c r="C616" s="474"/>
      <c r="D616" s="475"/>
      <c r="E616" s="475"/>
      <c r="F616" s="474"/>
      <c r="G616" s="474"/>
      <c r="H616" s="474"/>
      <c r="I616" s="474"/>
      <c r="J616" s="474"/>
      <c r="K616" s="474"/>
      <c r="L616" s="474"/>
      <c r="M616" s="474"/>
      <c r="N616" s="474"/>
      <c r="O616" s="474"/>
      <c r="P616" s="474"/>
      <c r="Q616" s="474"/>
      <c r="R616" s="475"/>
      <c r="S616" s="474"/>
      <c r="T616" s="474"/>
      <c r="U616" s="474"/>
      <c r="V616" s="474"/>
      <c r="W616" s="474"/>
      <c r="X616" s="474"/>
      <c r="Y616" s="474"/>
      <c r="Z616" s="474"/>
    </row>
    <row r="617" spans="1:26" ht="15.75" customHeight="1">
      <c r="A617" s="474"/>
      <c r="B617" s="474"/>
      <c r="C617" s="474"/>
      <c r="D617" s="475"/>
      <c r="E617" s="475"/>
      <c r="F617" s="474"/>
      <c r="G617" s="474"/>
      <c r="H617" s="474"/>
      <c r="I617" s="474"/>
      <c r="J617" s="474"/>
      <c r="K617" s="474"/>
      <c r="L617" s="474"/>
      <c r="M617" s="474"/>
      <c r="N617" s="474"/>
      <c r="O617" s="474"/>
      <c r="P617" s="474"/>
      <c r="Q617" s="474"/>
      <c r="R617" s="475"/>
      <c r="S617" s="474"/>
      <c r="T617" s="474"/>
      <c r="U617" s="474"/>
      <c r="V617" s="474"/>
      <c r="W617" s="474"/>
      <c r="X617" s="474"/>
      <c r="Y617" s="474"/>
      <c r="Z617" s="474"/>
    </row>
    <row r="618" spans="1:26" ht="15.75" customHeight="1">
      <c r="A618" s="474"/>
      <c r="B618" s="474"/>
      <c r="C618" s="474"/>
      <c r="D618" s="475"/>
      <c r="E618" s="475"/>
      <c r="F618" s="474"/>
      <c r="G618" s="474"/>
      <c r="H618" s="474"/>
      <c r="I618" s="474"/>
      <c r="J618" s="474"/>
      <c r="K618" s="474"/>
      <c r="L618" s="474"/>
      <c r="M618" s="474"/>
      <c r="N618" s="474"/>
      <c r="O618" s="474"/>
      <c r="P618" s="474"/>
      <c r="Q618" s="474"/>
      <c r="R618" s="475"/>
      <c r="S618" s="474"/>
      <c r="T618" s="474"/>
      <c r="U618" s="474"/>
      <c r="V618" s="474"/>
      <c r="W618" s="474"/>
      <c r="X618" s="474"/>
      <c r="Y618" s="474"/>
      <c r="Z618" s="474"/>
    </row>
    <row r="619" spans="1:26" ht="15.75" customHeight="1">
      <c r="A619" s="474"/>
      <c r="B619" s="474"/>
      <c r="C619" s="474"/>
      <c r="D619" s="475"/>
      <c r="E619" s="475"/>
      <c r="F619" s="474"/>
      <c r="G619" s="474"/>
      <c r="H619" s="474"/>
      <c r="I619" s="474"/>
      <c r="J619" s="474"/>
      <c r="K619" s="474"/>
      <c r="L619" s="474"/>
      <c r="M619" s="474"/>
      <c r="N619" s="474"/>
      <c r="O619" s="474"/>
      <c r="P619" s="474"/>
      <c r="Q619" s="474"/>
      <c r="R619" s="475"/>
      <c r="S619" s="474"/>
      <c r="T619" s="474"/>
      <c r="U619" s="474"/>
      <c r="V619" s="474"/>
      <c r="W619" s="474"/>
      <c r="X619" s="474"/>
      <c r="Y619" s="474"/>
      <c r="Z619" s="474"/>
    </row>
    <row r="620" spans="1:26" ht="15.75" customHeight="1">
      <c r="A620" s="474"/>
      <c r="B620" s="474"/>
      <c r="C620" s="474"/>
      <c r="D620" s="475"/>
      <c r="E620" s="475"/>
      <c r="F620" s="474"/>
      <c r="G620" s="474"/>
      <c r="H620" s="474"/>
      <c r="I620" s="474"/>
      <c r="J620" s="474"/>
      <c r="K620" s="474"/>
      <c r="L620" s="474"/>
      <c r="M620" s="474"/>
      <c r="N620" s="474"/>
      <c r="O620" s="474"/>
      <c r="P620" s="474"/>
      <c r="Q620" s="474"/>
      <c r="R620" s="475"/>
      <c r="S620" s="474"/>
      <c r="T620" s="474"/>
      <c r="U620" s="474"/>
      <c r="V620" s="474"/>
      <c r="W620" s="474"/>
      <c r="X620" s="474"/>
      <c r="Y620" s="474"/>
      <c r="Z620" s="474"/>
    </row>
    <row r="621" spans="1:26" ht="15.75" customHeight="1">
      <c r="A621" s="474"/>
      <c r="B621" s="474"/>
      <c r="C621" s="474"/>
      <c r="D621" s="475"/>
      <c r="E621" s="475"/>
      <c r="F621" s="474"/>
      <c r="G621" s="474"/>
      <c r="H621" s="474"/>
      <c r="I621" s="474"/>
      <c r="J621" s="474"/>
      <c r="K621" s="474"/>
      <c r="L621" s="474"/>
      <c r="M621" s="474"/>
      <c r="N621" s="474"/>
      <c r="O621" s="474"/>
      <c r="P621" s="474"/>
      <c r="Q621" s="474"/>
      <c r="R621" s="475"/>
      <c r="S621" s="474"/>
      <c r="T621" s="474"/>
      <c r="U621" s="474"/>
      <c r="V621" s="474"/>
      <c r="W621" s="474"/>
      <c r="X621" s="474"/>
      <c r="Y621" s="474"/>
      <c r="Z621" s="474"/>
    </row>
    <row r="622" spans="1:26" ht="15.75" customHeight="1">
      <c r="A622" s="474"/>
      <c r="B622" s="474"/>
      <c r="C622" s="474"/>
      <c r="D622" s="475"/>
      <c r="E622" s="475"/>
      <c r="F622" s="474"/>
      <c r="G622" s="474"/>
      <c r="H622" s="474"/>
      <c r="I622" s="474"/>
      <c r="J622" s="474"/>
      <c r="K622" s="474"/>
      <c r="L622" s="474"/>
      <c r="M622" s="474"/>
      <c r="N622" s="474"/>
      <c r="O622" s="474"/>
      <c r="P622" s="474"/>
      <c r="Q622" s="474"/>
      <c r="R622" s="475"/>
      <c r="S622" s="474"/>
      <c r="T622" s="474"/>
      <c r="U622" s="474"/>
      <c r="V622" s="474"/>
      <c r="W622" s="474"/>
      <c r="X622" s="474"/>
      <c r="Y622" s="474"/>
      <c r="Z622" s="474"/>
    </row>
    <row r="623" spans="1:26" ht="15.75" customHeight="1">
      <c r="A623" s="474"/>
      <c r="B623" s="474"/>
      <c r="C623" s="474"/>
      <c r="D623" s="475"/>
      <c r="E623" s="475"/>
      <c r="F623" s="474"/>
      <c r="G623" s="474"/>
      <c r="H623" s="474"/>
      <c r="I623" s="474"/>
      <c r="J623" s="474"/>
      <c r="K623" s="474"/>
      <c r="L623" s="474"/>
      <c r="M623" s="474"/>
      <c r="N623" s="474"/>
      <c r="O623" s="474"/>
      <c r="P623" s="474"/>
      <c r="Q623" s="474"/>
      <c r="R623" s="475"/>
      <c r="S623" s="474"/>
      <c r="T623" s="474"/>
      <c r="U623" s="474"/>
      <c r="V623" s="474"/>
      <c r="W623" s="474"/>
      <c r="X623" s="474"/>
      <c r="Y623" s="474"/>
      <c r="Z623" s="474"/>
    </row>
    <row r="624" spans="1:26" ht="15.75" customHeight="1">
      <c r="A624" s="474"/>
      <c r="B624" s="474"/>
      <c r="C624" s="474"/>
      <c r="D624" s="475"/>
      <c r="E624" s="475"/>
      <c r="F624" s="474"/>
      <c r="G624" s="474"/>
      <c r="H624" s="474"/>
      <c r="I624" s="474"/>
      <c r="J624" s="474"/>
      <c r="K624" s="474"/>
      <c r="L624" s="474"/>
      <c r="M624" s="474"/>
      <c r="N624" s="474"/>
      <c r="O624" s="474"/>
      <c r="P624" s="474"/>
      <c r="Q624" s="474"/>
      <c r="R624" s="475"/>
      <c r="S624" s="474"/>
      <c r="T624" s="474"/>
      <c r="U624" s="474"/>
      <c r="V624" s="474"/>
      <c r="W624" s="474"/>
      <c r="X624" s="474"/>
      <c r="Y624" s="474"/>
      <c r="Z624" s="474"/>
    </row>
    <row r="625" spans="1:26" ht="15.75" customHeight="1">
      <c r="A625" s="474"/>
      <c r="B625" s="474"/>
      <c r="C625" s="474"/>
      <c r="D625" s="475"/>
      <c r="E625" s="475"/>
      <c r="F625" s="474"/>
      <c r="G625" s="474"/>
      <c r="H625" s="474"/>
      <c r="I625" s="474"/>
      <c r="J625" s="474"/>
      <c r="K625" s="474"/>
      <c r="L625" s="474"/>
      <c r="M625" s="474"/>
      <c r="N625" s="474"/>
      <c r="O625" s="474"/>
      <c r="P625" s="474"/>
      <c r="Q625" s="474"/>
      <c r="R625" s="475"/>
      <c r="S625" s="474"/>
      <c r="T625" s="474"/>
      <c r="U625" s="474"/>
      <c r="V625" s="474"/>
      <c r="W625" s="474"/>
      <c r="X625" s="474"/>
      <c r="Y625" s="474"/>
      <c r="Z625" s="474"/>
    </row>
    <row r="626" spans="1:26" ht="15.75" customHeight="1">
      <c r="A626" s="474"/>
      <c r="B626" s="474"/>
      <c r="C626" s="474"/>
      <c r="D626" s="475"/>
      <c r="E626" s="475"/>
      <c r="F626" s="474"/>
      <c r="G626" s="474"/>
      <c r="H626" s="474"/>
      <c r="I626" s="474"/>
      <c r="J626" s="474"/>
      <c r="K626" s="474"/>
      <c r="L626" s="474"/>
      <c r="M626" s="474"/>
      <c r="N626" s="474"/>
      <c r="O626" s="474"/>
      <c r="P626" s="474"/>
      <c r="Q626" s="474"/>
      <c r="R626" s="475"/>
      <c r="S626" s="474"/>
      <c r="T626" s="474"/>
      <c r="U626" s="474"/>
      <c r="V626" s="474"/>
      <c r="W626" s="474"/>
      <c r="X626" s="474"/>
      <c r="Y626" s="474"/>
      <c r="Z626" s="474"/>
    </row>
    <row r="627" spans="1:26" ht="15.75" customHeight="1">
      <c r="A627" s="474"/>
      <c r="B627" s="474"/>
      <c r="C627" s="474"/>
      <c r="D627" s="475"/>
      <c r="E627" s="475"/>
      <c r="F627" s="474"/>
      <c r="G627" s="474"/>
      <c r="H627" s="474"/>
      <c r="I627" s="474"/>
      <c r="J627" s="474"/>
      <c r="K627" s="474"/>
      <c r="L627" s="474"/>
      <c r="M627" s="474"/>
      <c r="N627" s="474"/>
      <c r="O627" s="474"/>
      <c r="P627" s="474"/>
      <c r="Q627" s="474"/>
      <c r="R627" s="475"/>
      <c r="S627" s="474"/>
      <c r="T627" s="474"/>
      <c r="U627" s="474"/>
      <c r="V627" s="474"/>
      <c r="W627" s="474"/>
      <c r="X627" s="474"/>
      <c r="Y627" s="474"/>
      <c r="Z627" s="474"/>
    </row>
    <row r="628" spans="1:26" ht="15.75" customHeight="1">
      <c r="A628" s="474"/>
      <c r="B628" s="474"/>
      <c r="C628" s="474"/>
      <c r="D628" s="475"/>
      <c r="E628" s="475"/>
      <c r="F628" s="474"/>
      <c r="G628" s="474"/>
      <c r="H628" s="474"/>
      <c r="I628" s="474"/>
      <c r="J628" s="474"/>
      <c r="K628" s="474"/>
      <c r="L628" s="474"/>
      <c r="M628" s="474"/>
      <c r="N628" s="474"/>
      <c r="O628" s="474"/>
      <c r="P628" s="474"/>
      <c r="Q628" s="474"/>
      <c r="R628" s="475"/>
      <c r="S628" s="474"/>
      <c r="T628" s="474"/>
      <c r="U628" s="474"/>
      <c r="V628" s="474"/>
      <c r="W628" s="474"/>
      <c r="X628" s="474"/>
      <c r="Y628" s="474"/>
      <c r="Z628" s="474"/>
    </row>
    <row r="629" spans="1:26" ht="15.75" customHeight="1">
      <c r="A629" s="474"/>
      <c r="B629" s="474"/>
      <c r="C629" s="474"/>
      <c r="D629" s="475"/>
      <c r="E629" s="475"/>
      <c r="F629" s="474"/>
      <c r="G629" s="474"/>
      <c r="H629" s="474"/>
      <c r="I629" s="474"/>
      <c r="J629" s="474"/>
      <c r="K629" s="474"/>
      <c r="L629" s="474"/>
      <c r="M629" s="474"/>
      <c r="N629" s="474"/>
      <c r="O629" s="474"/>
      <c r="P629" s="474"/>
      <c r="Q629" s="474"/>
      <c r="R629" s="475"/>
      <c r="S629" s="474"/>
      <c r="T629" s="474"/>
      <c r="U629" s="474"/>
      <c r="V629" s="474"/>
      <c r="W629" s="474"/>
      <c r="X629" s="474"/>
      <c r="Y629" s="474"/>
      <c r="Z629" s="474"/>
    </row>
    <row r="630" spans="1:26" ht="15.75" customHeight="1">
      <c r="A630" s="474"/>
      <c r="B630" s="474"/>
      <c r="C630" s="474"/>
      <c r="D630" s="475"/>
      <c r="E630" s="475"/>
      <c r="F630" s="474"/>
      <c r="G630" s="474"/>
      <c r="H630" s="474"/>
      <c r="I630" s="474"/>
      <c r="J630" s="474"/>
      <c r="K630" s="474"/>
      <c r="L630" s="474"/>
      <c r="M630" s="474"/>
      <c r="N630" s="474"/>
      <c r="O630" s="474"/>
      <c r="P630" s="474"/>
      <c r="Q630" s="474"/>
      <c r="R630" s="475"/>
      <c r="S630" s="474"/>
      <c r="T630" s="474"/>
      <c r="U630" s="474"/>
      <c r="V630" s="474"/>
      <c r="W630" s="474"/>
      <c r="X630" s="474"/>
      <c r="Y630" s="474"/>
      <c r="Z630" s="474"/>
    </row>
    <row r="631" spans="1:26" ht="15.75" customHeight="1">
      <c r="A631" s="474"/>
      <c r="B631" s="474"/>
      <c r="C631" s="474"/>
      <c r="D631" s="475"/>
      <c r="E631" s="475"/>
      <c r="F631" s="474"/>
      <c r="G631" s="474"/>
      <c r="H631" s="474"/>
      <c r="I631" s="474"/>
      <c r="J631" s="474"/>
      <c r="K631" s="474"/>
      <c r="L631" s="474"/>
      <c r="M631" s="474"/>
      <c r="N631" s="474"/>
      <c r="O631" s="474"/>
      <c r="P631" s="474"/>
      <c r="Q631" s="474"/>
      <c r="R631" s="475"/>
      <c r="S631" s="474"/>
      <c r="T631" s="474"/>
      <c r="U631" s="474"/>
      <c r="V631" s="474"/>
      <c r="W631" s="474"/>
      <c r="X631" s="474"/>
      <c r="Y631" s="474"/>
      <c r="Z631" s="474"/>
    </row>
    <row r="632" spans="1:26" ht="15.75" customHeight="1">
      <c r="A632" s="474"/>
      <c r="B632" s="474"/>
      <c r="C632" s="474"/>
      <c r="D632" s="475"/>
      <c r="E632" s="475"/>
      <c r="F632" s="474"/>
      <c r="G632" s="474"/>
      <c r="H632" s="474"/>
      <c r="I632" s="474"/>
      <c r="J632" s="474"/>
      <c r="K632" s="474"/>
      <c r="L632" s="474"/>
      <c r="M632" s="474"/>
      <c r="N632" s="474"/>
      <c r="O632" s="474"/>
      <c r="P632" s="474"/>
      <c r="Q632" s="474"/>
      <c r="R632" s="475"/>
      <c r="S632" s="474"/>
      <c r="T632" s="474"/>
      <c r="U632" s="474"/>
      <c r="V632" s="474"/>
      <c r="W632" s="474"/>
      <c r="X632" s="474"/>
      <c r="Y632" s="474"/>
      <c r="Z632" s="474"/>
    </row>
    <row r="633" spans="1:26" ht="15.75" customHeight="1">
      <c r="A633" s="474"/>
      <c r="B633" s="474"/>
      <c r="C633" s="474"/>
      <c r="D633" s="475"/>
      <c r="E633" s="475"/>
      <c r="F633" s="474"/>
      <c r="G633" s="474"/>
      <c r="H633" s="474"/>
      <c r="I633" s="474"/>
      <c r="J633" s="474"/>
      <c r="K633" s="474"/>
      <c r="L633" s="474"/>
      <c r="M633" s="474"/>
      <c r="N633" s="474"/>
      <c r="O633" s="474"/>
      <c r="P633" s="474"/>
      <c r="Q633" s="474"/>
      <c r="R633" s="475"/>
      <c r="S633" s="474"/>
      <c r="T633" s="474"/>
      <c r="U633" s="474"/>
      <c r="V633" s="474"/>
      <c r="W633" s="474"/>
      <c r="X633" s="474"/>
      <c r="Y633" s="474"/>
      <c r="Z633" s="474"/>
    </row>
    <row r="634" spans="1:26" ht="15.75" customHeight="1">
      <c r="A634" s="474"/>
      <c r="B634" s="474"/>
      <c r="C634" s="474"/>
      <c r="D634" s="475"/>
      <c r="E634" s="475"/>
      <c r="F634" s="474"/>
      <c r="G634" s="474"/>
      <c r="H634" s="474"/>
      <c r="I634" s="474"/>
      <c r="J634" s="474"/>
      <c r="K634" s="474"/>
      <c r="L634" s="474"/>
      <c r="M634" s="474"/>
      <c r="N634" s="474"/>
      <c r="O634" s="474"/>
      <c r="P634" s="474"/>
      <c r="Q634" s="474"/>
      <c r="R634" s="475"/>
      <c r="S634" s="474"/>
      <c r="T634" s="474"/>
      <c r="U634" s="474"/>
      <c r="V634" s="474"/>
      <c r="W634" s="474"/>
      <c r="X634" s="474"/>
      <c r="Y634" s="474"/>
      <c r="Z634" s="474"/>
    </row>
    <row r="635" spans="1:26" ht="15.75" customHeight="1">
      <c r="A635" s="474"/>
      <c r="B635" s="474"/>
      <c r="C635" s="474"/>
      <c r="D635" s="475"/>
      <c r="E635" s="475"/>
      <c r="F635" s="474"/>
      <c r="G635" s="474"/>
      <c r="H635" s="474"/>
      <c r="I635" s="474"/>
      <c r="J635" s="474"/>
      <c r="K635" s="474"/>
      <c r="L635" s="474"/>
      <c r="M635" s="474"/>
      <c r="N635" s="474"/>
      <c r="O635" s="474"/>
      <c r="P635" s="474"/>
      <c r="Q635" s="474"/>
      <c r="R635" s="475"/>
      <c r="S635" s="474"/>
      <c r="T635" s="474"/>
      <c r="U635" s="474"/>
      <c r="V635" s="474"/>
      <c r="W635" s="474"/>
      <c r="X635" s="474"/>
      <c r="Y635" s="474"/>
      <c r="Z635" s="474"/>
    </row>
    <row r="636" spans="1:26" ht="15.75" customHeight="1">
      <c r="A636" s="474"/>
      <c r="B636" s="474"/>
      <c r="C636" s="474"/>
      <c r="D636" s="475"/>
      <c r="E636" s="475"/>
      <c r="F636" s="474"/>
      <c r="G636" s="474"/>
      <c r="H636" s="474"/>
      <c r="I636" s="474"/>
      <c r="J636" s="474"/>
      <c r="K636" s="474"/>
      <c r="L636" s="474"/>
      <c r="M636" s="474"/>
      <c r="N636" s="474"/>
      <c r="O636" s="474"/>
      <c r="P636" s="474"/>
      <c r="Q636" s="474"/>
      <c r="R636" s="475"/>
      <c r="S636" s="474"/>
      <c r="T636" s="474"/>
      <c r="U636" s="474"/>
      <c r="V636" s="474"/>
      <c r="W636" s="474"/>
      <c r="X636" s="474"/>
      <c r="Y636" s="474"/>
      <c r="Z636" s="474"/>
    </row>
    <row r="637" spans="1:26" ht="15.75" customHeight="1">
      <c r="A637" s="474"/>
      <c r="B637" s="474"/>
      <c r="C637" s="474"/>
      <c r="D637" s="475"/>
      <c r="E637" s="475"/>
      <c r="F637" s="474"/>
      <c r="G637" s="474"/>
      <c r="H637" s="474"/>
      <c r="I637" s="474"/>
      <c r="J637" s="474"/>
      <c r="K637" s="474"/>
      <c r="L637" s="474"/>
      <c r="M637" s="474"/>
      <c r="N637" s="474"/>
      <c r="O637" s="474"/>
      <c r="P637" s="474"/>
      <c r="Q637" s="474"/>
      <c r="R637" s="475"/>
      <c r="S637" s="474"/>
      <c r="T637" s="474"/>
      <c r="U637" s="474"/>
      <c r="V637" s="474"/>
      <c r="W637" s="474"/>
      <c r="X637" s="474"/>
      <c r="Y637" s="474"/>
      <c r="Z637" s="474"/>
    </row>
    <row r="638" spans="1:26" ht="15.75" customHeight="1">
      <c r="A638" s="474"/>
      <c r="B638" s="474"/>
      <c r="C638" s="474"/>
      <c r="D638" s="475"/>
      <c r="E638" s="475"/>
      <c r="F638" s="474"/>
      <c r="G638" s="474"/>
      <c r="H638" s="474"/>
      <c r="I638" s="474"/>
      <c r="J638" s="474"/>
      <c r="K638" s="474"/>
      <c r="L638" s="474"/>
      <c r="M638" s="474"/>
      <c r="N638" s="474"/>
      <c r="O638" s="474"/>
      <c r="P638" s="474"/>
      <c r="Q638" s="474"/>
      <c r="R638" s="475"/>
      <c r="S638" s="474"/>
      <c r="T638" s="474"/>
      <c r="U638" s="474"/>
      <c r="V638" s="474"/>
      <c r="W638" s="474"/>
      <c r="X638" s="474"/>
      <c r="Y638" s="474"/>
      <c r="Z638" s="474"/>
    </row>
    <row r="639" spans="1:26" ht="15.75" customHeight="1">
      <c r="A639" s="474"/>
      <c r="B639" s="474"/>
      <c r="C639" s="474"/>
      <c r="D639" s="475"/>
      <c r="E639" s="475"/>
      <c r="F639" s="474"/>
      <c r="G639" s="474"/>
      <c r="H639" s="474"/>
      <c r="I639" s="474"/>
      <c r="J639" s="474"/>
      <c r="K639" s="474"/>
      <c r="L639" s="474"/>
      <c r="M639" s="474"/>
      <c r="N639" s="474"/>
      <c r="O639" s="474"/>
      <c r="P639" s="474"/>
      <c r="Q639" s="474"/>
      <c r="R639" s="475"/>
      <c r="S639" s="474"/>
      <c r="T639" s="474"/>
      <c r="U639" s="474"/>
      <c r="V639" s="474"/>
      <c r="W639" s="474"/>
      <c r="X639" s="474"/>
      <c r="Y639" s="474"/>
      <c r="Z639" s="474"/>
    </row>
    <row r="640" spans="1:26" ht="15.75" customHeight="1">
      <c r="A640" s="474"/>
      <c r="B640" s="474"/>
      <c r="C640" s="474"/>
      <c r="D640" s="475"/>
      <c r="E640" s="475"/>
      <c r="F640" s="474"/>
      <c r="G640" s="474"/>
      <c r="H640" s="474"/>
      <c r="I640" s="474"/>
      <c r="J640" s="474"/>
      <c r="K640" s="474"/>
      <c r="L640" s="474"/>
      <c r="M640" s="474"/>
      <c r="N640" s="474"/>
      <c r="O640" s="474"/>
      <c r="P640" s="474"/>
      <c r="Q640" s="474"/>
      <c r="R640" s="475"/>
      <c r="S640" s="474"/>
      <c r="T640" s="474"/>
      <c r="U640" s="474"/>
      <c r="V640" s="474"/>
      <c r="W640" s="474"/>
      <c r="X640" s="474"/>
      <c r="Y640" s="474"/>
      <c r="Z640" s="474"/>
    </row>
    <row r="641" spans="1:26" ht="15.75" customHeight="1">
      <c r="A641" s="474"/>
      <c r="B641" s="474"/>
      <c r="C641" s="474"/>
      <c r="D641" s="475"/>
      <c r="E641" s="475"/>
      <c r="F641" s="474"/>
      <c r="G641" s="474"/>
      <c r="H641" s="474"/>
      <c r="I641" s="474"/>
      <c r="J641" s="474"/>
      <c r="K641" s="474"/>
      <c r="L641" s="474"/>
      <c r="M641" s="474"/>
      <c r="N641" s="474"/>
      <c r="O641" s="474"/>
      <c r="P641" s="474"/>
      <c r="Q641" s="474"/>
      <c r="R641" s="475"/>
      <c r="S641" s="474"/>
      <c r="T641" s="474"/>
      <c r="U641" s="474"/>
      <c r="V641" s="474"/>
      <c r="W641" s="474"/>
      <c r="X641" s="474"/>
      <c r="Y641" s="474"/>
      <c r="Z641" s="474"/>
    </row>
    <row r="642" spans="1:26" ht="15.75" customHeight="1">
      <c r="A642" s="474"/>
      <c r="B642" s="474"/>
      <c r="C642" s="474"/>
      <c r="D642" s="475"/>
      <c r="E642" s="475"/>
      <c r="F642" s="474"/>
      <c r="G642" s="474"/>
      <c r="H642" s="474"/>
      <c r="I642" s="474"/>
      <c r="J642" s="474"/>
      <c r="K642" s="474"/>
      <c r="L642" s="474"/>
      <c r="M642" s="474"/>
      <c r="N642" s="474"/>
      <c r="O642" s="474"/>
      <c r="P642" s="474"/>
      <c r="Q642" s="474"/>
      <c r="R642" s="475"/>
      <c r="S642" s="474"/>
      <c r="T642" s="474"/>
      <c r="U642" s="474"/>
      <c r="V642" s="474"/>
      <c r="W642" s="474"/>
      <c r="X642" s="474"/>
      <c r="Y642" s="474"/>
      <c r="Z642" s="474"/>
    </row>
    <row r="643" spans="1:26" ht="15.75" customHeight="1">
      <c r="A643" s="474"/>
      <c r="B643" s="474"/>
      <c r="C643" s="474"/>
      <c r="D643" s="475"/>
      <c r="E643" s="475"/>
      <c r="F643" s="474"/>
      <c r="G643" s="474"/>
      <c r="H643" s="474"/>
      <c r="I643" s="474"/>
      <c r="J643" s="474"/>
      <c r="K643" s="474"/>
      <c r="L643" s="474"/>
      <c r="M643" s="474"/>
      <c r="N643" s="474"/>
      <c r="O643" s="474"/>
      <c r="P643" s="474"/>
      <c r="Q643" s="474"/>
      <c r="R643" s="475"/>
      <c r="S643" s="474"/>
      <c r="T643" s="474"/>
      <c r="U643" s="474"/>
      <c r="V643" s="474"/>
      <c r="W643" s="474"/>
      <c r="X643" s="474"/>
      <c r="Y643" s="474"/>
      <c r="Z643" s="474"/>
    </row>
    <row r="644" spans="1:26" ht="15.75" customHeight="1">
      <c r="A644" s="474"/>
      <c r="B644" s="474"/>
      <c r="C644" s="474"/>
      <c r="D644" s="475"/>
      <c r="E644" s="475"/>
      <c r="F644" s="474"/>
      <c r="G644" s="474"/>
      <c r="H644" s="474"/>
      <c r="I644" s="474"/>
      <c r="J644" s="474"/>
      <c r="K644" s="474"/>
      <c r="L644" s="474"/>
      <c r="M644" s="474"/>
      <c r="N644" s="474"/>
      <c r="O644" s="474"/>
      <c r="P644" s="474"/>
      <c r="Q644" s="474"/>
      <c r="R644" s="475"/>
      <c r="S644" s="474"/>
      <c r="T644" s="474"/>
      <c r="U644" s="474"/>
      <c r="V644" s="474"/>
      <c r="W644" s="474"/>
      <c r="X644" s="474"/>
      <c r="Y644" s="474"/>
      <c r="Z644" s="474"/>
    </row>
    <row r="645" spans="1:26" ht="15.75" customHeight="1">
      <c r="A645" s="474"/>
      <c r="B645" s="474"/>
      <c r="C645" s="474"/>
      <c r="D645" s="475"/>
      <c r="E645" s="475"/>
      <c r="F645" s="474"/>
      <c r="G645" s="474"/>
      <c r="H645" s="474"/>
      <c r="I645" s="474"/>
      <c r="J645" s="474"/>
      <c r="K645" s="474"/>
      <c r="L645" s="474"/>
      <c r="M645" s="474"/>
      <c r="N645" s="474"/>
      <c r="O645" s="474"/>
      <c r="P645" s="474"/>
      <c r="Q645" s="474"/>
      <c r="R645" s="475"/>
      <c r="S645" s="474"/>
      <c r="T645" s="474"/>
      <c r="U645" s="474"/>
      <c r="V645" s="474"/>
      <c r="W645" s="474"/>
      <c r="X645" s="474"/>
      <c r="Y645" s="474"/>
      <c r="Z645" s="474"/>
    </row>
    <row r="646" spans="1:26" ht="15.75" customHeight="1">
      <c r="A646" s="474"/>
      <c r="B646" s="474"/>
      <c r="C646" s="474"/>
      <c r="D646" s="475"/>
      <c r="E646" s="475"/>
      <c r="F646" s="474"/>
      <c r="G646" s="474"/>
      <c r="H646" s="474"/>
      <c r="I646" s="474"/>
      <c r="J646" s="474"/>
      <c r="K646" s="474"/>
      <c r="L646" s="474"/>
      <c r="M646" s="474"/>
      <c r="N646" s="474"/>
      <c r="O646" s="474"/>
      <c r="P646" s="474"/>
      <c r="Q646" s="474"/>
      <c r="R646" s="475"/>
      <c r="S646" s="474"/>
      <c r="T646" s="474"/>
      <c r="U646" s="474"/>
      <c r="V646" s="474"/>
      <c r="W646" s="474"/>
      <c r="X646" s="474"/>
      <c r="Y646" s="474"/>
      <c r="Z646" s="474"/>
    </row>
    <row r="647" spans="1:26" ht="15.75" customHeight="1">
      <c r="A647" s="474"/>
      <c r="B647" s="474"/>
      <c r="C647" s="474"/>
      <c r="D647" s="475"/>
      <c r="E647" s="475"/>
      <c r="F647" s="474"/>
      <c r="G647" s="474"/>
      <c r="H647" s="474"/>
      <c r="I647" s="474"/>
      <c r="J647" s="474"/>
      <c r="K647" s="474"/>
      <c r="L647" s="474"/>
      <c r="M647" s="474"/>
      <c r="N647" s="474"/>
      <c r="O647" s="474"/>
      <c r="P647" s="474"/>
      <c r="Q647" s="474"/>
      <c r="R647" s="475"/>
      <c r="S647" s="474"/>
      <c r="T647" s="474"/>
      <c r="U647" s="474"/>
      <c r="V647" s="474"/>
      <c r="W647" s="474"/>
      <c r="X647" s="474"/>
      <c r="Y647" s="474"/>
      <c r="Z647" s="474"/>
    </row>
    <row r="648" spans="1:26" ht="15.75" customHeight="1">
      <c r="A648" s="474"/>
      <c r="B648" s="474"/>
      <c r="C648" s="474"/>
      <c r="D648" s="475"/>
      <c r="E648" s="475"/>
      <c r="F648" s="474"/>
      <c r="G648" s="474"/>
      <c r="H648" s="474"/>
      <c r="I648" s="474"/>
      <c r="J648" s="474"/>
      <c r="K648" s="474"/>
      <c r="L648" s="474"/>
      <c r="M648" s="474"/>
      <c r="N648" s="474"/>
      <c r="O648" s="474"/>
      <c r="P648" s="474"/>
      <c r="Q648" s="474"/>
      <c r="R648" s="475"/>
      <c r="S648" s="474"/>
      <c r="T648" s="474"/>
      <c r="U648" s="474"/>
      <c r="V648" s="474"/>
      <c r="W648" s="474"/>
      <c r="X648" s="474"/>
      <c r="Y648" s="474"/>
      <c r="Z648" s="474"/>
    </row>
    <row r="649" spans="1:26" ht="15.75" customHeight="1">
      <c r="A649" s="474"/>
      <c r="B649" s="474"/>
      <c r="C649" s="474"/>
      <c r="D649" s="475"/>
      <c r="E649" s="475"/>
      <c r="F649" s="474"/>
      <c r="G649" s="474"/>
      <c r="H649" s="474"/>
      <c r="I649" s="474"/>
      <c r="J649" s="474"/>
      <c r="K649" s="474"/>
      <c r="L649" s="474"/>
      <c r="M649" s="474"/>
      <c r="N649" s="474"/>
      <c r="O649" s="474"/>
      <c r="P649" s="474"/>
      <c r="Q649" s="474"/>
      <c r="R649" s="475"/>
      <c r="S649" s="474"/>
      <c r="T649" s="474"/>
      <c r="U649" s="474"/>
      <c r="V649" s="474"/>
      <c r="W649" s="474"/>
      <c r="X649" s="474"/>
      <c r="Y649" s="474"/>
      <c r="Z649" s="474"/>
    </row>
    <row r="650" spans="1:26" ht="15.75" customHeight="1">
      <c r="A650" s="474"/>
      <c r="B650" s="474"/>
      <c r="C650" s="474"/>
      <c r="D650" s="475"/>
      <c r="E650" s="475"/>
      <c r="F650" s="474"/>
      <c r="G650" s="474"/>
      <c r="H650" s="474"/>
      <c r="I650" s="474"/>
      <c r="J650" s="474"/>
      <c r="K650" s="474"/>
      <c r="L650" s="474"/>
      <c r="M650" s="474"/>
      <c r="N650" s="474"/>
      <c r="O650" s="474"/>
      <c r="P650" s="474"/>
      <c r="Q650" s="474"/>
      <c r="R650" s="475"/>
      <c r="S650" s="474"/>
      <c r="T650" s="474"/>
      <c r="U650" s="474"/>
      <c r="V650" s="474"/>
      <c r="W650" s="474"/>
      <c r="X650" s="474"/>
      <c r="Y650" s="474"/>
      <c r="Z650" s="474"/>
    </row>
    <row r="651" spans="1:26" ht="15.75" customHeight="1">
      <c r="A651" s="474"/>
      <c r="B651" s="474"/>
      <c r="C651" s="474"/>
      <c r="D651" s="475"/>
      <c r="E651" s="475"/>
      <c r="F651" s="474"/>
      <c r="G651" s="474"/>
      <c r="H651" s="474"/>
      <c r="I651" s="474"/>
      <c r="J651" s="474"/>
      <c r="K651" s="474"/>
      <c r="L651" s="474"/>
      <c r="M651" s="474"/>
      <c r="N651" s="474"/>
      <c r="O651" s="474"/>
      <c r="P651" s="474"/>
      <c r="Q651" s="474"/>
      <c r="R651" s="475"/>
      <c r="S651" s="474"/>
      <c r="T651" s="474"/>
      <c r="U651" s="474"/>
      <c r="V651" s="474"/>
      <c r="W651" s="474"/>
      <c r="X651" s="474"/>
      <c r="Y651" s="474"/>
      <c r="Z651" s="474"/>
    </row>
    <row r="652" spans="1:26" ht="15.75" customHeight="1">
      <c r="A652" s="474"/>
      <c r="B652" s="474"/>
      <c r="C652" s="474"/>
      <c r="D652" s="475"/>
      <c r="E652" s="475"/>
      <c r="F652" s="474"/>
      <c r="G652" s="474"/>
      <c r="H652" s="474"/>
      <c r="I652" s="474"/>
      <c r="J652" s="474"/>
      <c r="K652" s="474"/>
      <c r="L652" s="474"/>
      <c r="M652" s="474"/>
      <c r="N652" s="474"/>
      <c r="O652" s="474"/>
      <c r="P652" s="474"/>
      <c r="Q652" s="474"/>
      <c r="R652" s="475"/>
      <c r="S652" s="474"/>
      <c r="T652" s="474"/>
      <c r="U652" s="474"/>
      <c r="V652" s="474"/>
      <c r="W652" s="474"/>
      <c r="X652" s="474"/>
      <c r="Y652" s="474"/>
      <c r="Z652" s="474"/>
    </row>
    <row r="653" spans="1:26" ht="15.75" customHeight="1">
      <c r="A653" s="474"/>
      <c r="B653" s="474"/>
      <c r="C653" s="474"/>
      <c r="D653" s="475"/>
      <c r="E653" s="475"/>
      <c r="F653" s="474"/>
      <c r="G653" s="474"/>
      <c r="H653" s="474"/>
      <c r="I653" s="474"/>
      <c r="J653" s="474"/>
      <c r="K653" s="474"/>
      <c r="L653" s="474"/>
      <c r="M653" s="474"/>
      <c r="N653" s="474"/>
      <c r="O653" s="474"/>
      <c r="P653" s="474"/>
      <c r="Q653" s="474"/>
      <c r="R653" s="475"/>
      <c r="S653" s="474"/>
      <c r="T653" s="474"/>
      <c r="U653" s="474"/>
      <c r="V653" s="474"/>
      <c r="W653" s="474"/>
      <c r="X653" s="474"/>
      <c r="Y653" s="474"/>
      <c r="Z653" s="474"/>
    </row>
    <row r="654" spans="1:26" ht="15.75" customHeight="1">
      <c r="A654" s="474"/>
      <c r="B654" s="474"/>
      <c r="C654" s="474"/>
      <c r="D654" s="475"/>
      <c r="E654" s="475"/>
      <c r="F654" s="474"/>
      <c r="G654" s="474"/>
      <c r="H654" s="474"/>
      <c r="I654" s="474"/>
      <c r="J654" s="474"/>
      <c r="K654" s="474"/>
      <c r="L654" s="474"/>
      <c r="M654" s="474"/>
      <c r="N654" s="474"/>
      <c r="O654" s="474"/>
      <c r="P654" s="474"/>
      <c r="Q654" s="474"/>
      <c r="R654" s="475"/>
      <c r="S654" s="474"/>
      <c r="T654" s="474"/>
      <c r="U654" s="474"/>
      <c r="V654" s="474"/>
      <c r="W654" s="474"/>
      <c r="X654" s="474"/>
      <c r="Y654" s="474"/>
      <c r="Z654" s="474"/>
    </row>
    <row r="655" spans="1:26" ht="15.75" customHeight="1">
      <c r="A655" s="474"/>
      <c r="B655" s="474"/>
      <c r="C655" s="474"/>
      <c r="D655" s="475"/>
      <c r="E655" s="475"/>
      <c r="F655" s="474"/>
      <c r="G655" s="474"/>
      <c r="H655" s="474"/>
      <c r="I655" s="474"/>
      <c r="J655" s="474"/>
      <c r="K655" s="474"/>
      <c r="L655" s="474"/>
      <c r="M655" s="474"/>
      <c r="N655" s="474"/>
      <c r="O655" s="474"/>
      <c r="P655" s="474"/>
      <c r="Q655" s="474"/>
      <c r="R655" s="475"/>
      <c r="S655" s="474"/>
      <c r="T655" s="474"/>
      <c r="U655" s="474"/>
      <c r="V655" s="474"/>
      <c r="W655" s="474"/>
      <c r="X655" s="474"/>
      <c r="Y655" s="474"/>
      <c r="Z655" s="474"/>
    </row>
    <row r="656" spans="1:26" ht="15.75" customHeight="1">
      <c r="A656" s="474"/>
      <c r="B656" s="474"/>
      <c r="C656" s="474"/>
      <c r="D656" s="475"/>
      <c r="E656" s="475"/>
      <c r="F656" s="474"/>
      <c r="G656" s="474"/>
      <c r="H656" s="474"/>
      <c r="I656" s="474"/>
      <c r="J656" s="474"/>
      <c r="K656" s="474"/>
      <c r="L656" s="474"/>
      <c r="M656" s="474"/>
      <c r="N656" s="474"/>
      <c r="O656" s="474"/>
      <c r="P656" s="474"/>
      <c r="Q656" s="474"/>
      <c r="R656" s="475"/>
      <c r="S656" s="474"/>
      <c r="T656" s="474"/>
      <c r="U656" s="474"/>
      <c r="V656" s="474"/>
      <c r="W656" s="474"/>
      <c r="X656" s="474"/>
      <c r="Y656" s="474"/>
      <c r="Z656" s="474"/>
    </row>
    <row r="657" spans="1:26" ht="15.75" customHeight="1">
      <c r="A657" s="474"/>
      <c r="B657" s="474"/>
      <c r="C657" s="474"/>
      <c r="D657" s="475"/>
      <c r="E657" s="475"/>
      <c r="F657" s="474"/>
      <c r="G657" s="474"/>
      <c r="H657" s="474"/>
      <c r="I657" s="474"/>
      <c r="J657" s="474"/>
      <c r="K657" s="474"/>
      <c r="L657" s="474"/>
      <c r="M657" s="474"/>
      <c r="N657" s="474"/>
      <c r="O657" s="474"/>
      <c r="P657" s="474"/>
      <c r="Q657" s="474"/>
      <c r="R657" s="475"/>
      <c r="S657" s="474"/>
      <c r="T657" s="474"/>
      <c r="U657" s="474"/>
      <c r="V657" s="474"/>
      <c r="W657" s="474"/>
      <c r="X657" s="474"/>
      <c r="Y657" s="474"/>
      <c r="Z657" s="474"/>
    </row>
    <row r="658" spans="1:26" ht="15.75" customHeight="1">
      <c r="A658" s="474"/>
      <c r="B658" s="474"/>
      <c r="C658" s="474"/>
      <c r="D658" s="475"/>
      <c r="E658" s="475"/>
      <c r="F658" s="474"/>
      <c r="G658" s="474"/>
      <c r="H658" s="474"/>
      <c r="I658" s="474"/>
      <c r="J658" s="474"/>
      <c r="K658" s="474"/>
      <c r="L658" s="474"/>
      <c r="M658" s="474"/>
      <c r="N658" s="474"/>
      <c r="O658" s="474"/>
      <c r="P658" s="474"/>
      <c r="Q658" s="474"/>
      <c r="R658" s="475"/>
      <c r="S658" s="474"/>
      <c r="T658" s="474"/>
      <c r="U658" s="474"/>
      <c r="V658" s="474"/>
      <c r="W658" s="474"/>
      <c r="X658" s="474"/>
      <c r="Y658" s="474"/>
      <c r="Z658" s="474"/>
    </row>
    <row r="659" spans="1:26" ht="15.75" customHeight="1">
      <c r="A659" s="474"/>
      <c r="B659" s="474"/>
      <c r="C659" s="474"/>
      <c r="D659" s="475"/>
      <c r="E659" s="475"/>
      <c r="F659" s="474"/>
      <c r="G659" s="474"/>
      <c r="H659" s="474"/>
      <c r="I659" s="474"/>
      <c r="J659" s="474"/>
      <c r="K659" s="474"/>
      <c r="L659" s="474"/>
      <c r="M659" s="474"/>
      <c r="N659" s="474"/>
      <c r="O659" s="474"/>
      <c r="P659" s="474"/>
      <c r="Q659" s="474"/>
      <c r="R659" s="475"/>
      <c r="S659" s="474"/>
      <c r="T659" s="474"/>
      <c r="U659" s="474"/>
      <c r="V659" s="474"/>
      <c r="W659" s="474"/>
      <c r="X659" s="474"/>
      <c r="Y659" s="474"/>
      <c r="Z659" s="474"/>
    </row>
    <row r="660" spans="1:26" ht="15.75" customHeight="1">
      <c r="A660" s="474"/>
      <c r="B660" s="474"/>
      <c r="C660" s="474"/>
      <c r="D660" s="475"/>
      <c r="E660" s="475"/>
      <c r="F660" s="474"/>
      <c r="G660" s="474"/>
      <c r="H660" s="474"/>
      <c r="I660" s="474"/>
      <c r="J660" s="474"/>
      <c r="K660" s="474"/>
      <c r="L660" s="474"/>
      <c r="M660" s="474"/>
      <c r="N660" s="474"/>
      <c r="O660" s="474"/>
      <c r="P660" s="474"/>
      <c r="Q660" s="474"/>
      <c r="R660" s="475"/>
      <c r="S660" s="474"/>
      <c r="T660" s="474"/>
      <c r="U660" s="474"/>
      <c r="V660" s="474"/>
      <c r="W660" s="474"/>
      <c r="X660" s="474"/>
      <c r="Y660" s="474"/>
      <c r="Z660" s="474"/>
    </row>
    <row r="661" spans="1:26" ht="15.75" customHeight="1">
      <c r="A661" s="474"/>
      <c r="B661" s="474"/>
      <c r="C661" s="474"/>
      <c r="D661" s="475"/>
      <c r="E661" s="475"/>
      <c r="F661" s="474"/>
      <c r="G661" s="474"/>
      <c r="H661" s="474"/>
      <c r="I661" s="474"/>
      <c r="J661" s="474"/>
      <c r="K661" s="474"/>
      <c r="L661" s="474"/>
      <c r="M661" s="474"/>
      <c r="N661" s="474"/>
      <c r="O661" s="474"/>
      <c r="P661" s="474"/>
      <c r="Q661" s="474"/>
      <c r="R661" s="475"/>
      <c r="S661" s="474"/>
      <c r="T661" s="474"/>
      <c r="U661" s="474"/>
      <c r="V661" s="474"/>
      <c r="W661" s="474"/>
      <c r="X661" s="474"/>
      <c r="Y661" s="474"/>
      <c r="Z661" s="474"/>
    </row>
    <row r="662" spans="1:26" ht="15.75" customHeight="1">
      <c r="A662" s="474"/>
      <c r="B662" s="474"/>
      <c r="C662" s="474"/>
      <c r="D662" s="475"/>
      <c r="E662" s="475"/>
      <c r="F662" s="474"/>
      <c r="G662" s="474"/>
      <c r="H662" s="474"/>
      <c r="I662" s="474"/>
      <c r="J662" s="474"/>
      <c r="K662" s="474"/>
      <c r="L662" s="474"/>
      <c r="M662" s="474"/>
      <c r="N662" s="474"/>
      <c r="O662" s="474"/>
      <c r="P662" s="474"/>
      <c r="Q662" s="474"/>
      <c r="R662" s="475"/>
      <c r="S662" s="474"/>
      <c r="T662" s="474"/>
      <c r="U662" s="474"/>
      <c r="V662" s="474"/>
      <c r="W662" s="474"/>
      <c r="X662" s="474"/>
      <c r="Y662" s="474"/>
      <c r="Z662" s="474"/>
    </row>
    <row r="663" spans="1:26" ht="15.75" customHeight="1">
      <c r="A663" s="474"/>
      <c r="B663" s="474"/>
      <c r="C663" s="474"/>
      <c r="D663" s="475"/>
      <c r="E663" s="475"/>
      <c r="F663" s="474"/>
      <c r="G663" s="474"/>
      <c r="H663" s="474"/>
      <c r="I663" s="474"/>
      <c r="J663" s="474"/>
      <c r="K663" s="474"/>
      <c r="L663" s="474"/>
      <c r="M663" s="474"/>
      <c r="N663" s="474"/>
      <c r="O663" s="474"/>
      <c r="P663" s="474"/>
      <c r="Q663" s="474"/>
      <c r="R663" s="475"/>
      <c r="S663" s="474"/>
      <c r="T663" s="474"/>
      <c r="U663" s="474"/>
      <c r="V663" s="474"/>
      <c r="W663" s="474"/>
      <c r="X663" s="474"/>
      <c r="Y663" s="474"/>
      <c r="Z663" s="474"/>
    </row>
    <row r="664" spans="1:26" ht="15.75" customHeight="1">
      <c r="A664" s="474"/>
      <c r="B664" s="474"/>
      <c r="C664" s="474"/>
      <c r="D664" s="475"/>
      <c r="E664" s="475"/>
      <c r="F664" s="474"/>
      <c r="G664" s="474"/>
      <c r="H664" s="474"/>
      <c r="I664" s="474"/>
      <c r="J664" s="474"/>
      <c r="K664" s="474"/>
      <c r="L664" s="474"/>
      <c r="M664" s="474"/>
      <c r="N664" s="474"/>
      <c r="O664" s="474"/>
      <c r="P664" s="474"/>
      <c r="Q664" s="474"/>
      <c r="R664" s="475"/>
      <c r="S664" s="474"/>
      <c r="T664" s="474"/>
      <c r="U664" s="474"/>
      <c r="V664" s="474"/>
      <c r="W664" s="474"/>
      <c r="X664" s="474"/>
      <c r="Y664" s="474"/>
      <c r="Z664" s="474"/>
    </row>
    <row r="665" spans="1:26" ht="15.75" customHeight="1">
      <c r="A665" s="474"/>
      <c r="B665" s="474"/>
      <c r="C665" s="474"/>
      <c r="D665" s="475"/>
      <c r="E665" s="475"/>
      <c r="F665" s="474"/>
      <c r="G665" s="474"/>
      <c r="H665" s="474"/>
      <c r="I665" s="474"/>
      <c r="J665" s="474"/>
      <c r="K665" s="474"/>
      <c r="L665" s="474"/>
      <c r="M665" s="474"/>
      <c r="N665" s="474"/>
      <c r="O665" s="474"/>
      <c r="P665" s="474"/>
      <c r="Q665" s="474"/>
      <c r="R665" s="475"/>
      <c r="S665" s="474"/>
      <c r="T665" s="474"/>
      <c r="U665" s="474"/>
      <c r="V665" s="474"/>
      <c r="W665" s="474"/>
      <c r="X665" s="474"/>
      <c r="Y665" s="474"/>
      <c r="Z665" s="474"/>
    </row>
    <row r="666" spans="1:26" ht="15.75" customHeight="1">
      <c r="A666" s="474"/>
      <c r="B666" s="474"/>
      <c r="C666" s="474"/>
      <c r="D666" s="475"/>
      <c r="E666" s="475"/>
      <c r="F666" s="474"/>
      <c r="G666" s="474"/>
      <c r="H666" s="474"/>
      <c r="I666" s="474"/>
      <c r="J666" s="474"/>
      <c r="K666" s="474"/>
      <c r="L666" s="474"/>
      <c r="M666" s="474"/>
      <c r="N666" s="474"/>
      <c r="O666" s="474"/>
      <c r="P666" s="474"/>
      <c r="Q666" s="474"/>
      <c r="R666" s="475"/>
      <c r="S666" s="474"/>
      <c r="T666" s="474"/>
      <c r="U666" s="474"/>
      <c r="V666" s="474"/>
      <c r="W666" s="474"/>
      <c r="X666" s="474"/>
      <c r="Y666" s="474"/>
      <c r="Z666" s="474"/>
    </row>
    <row r="667" spans="1:26" ht="15.75" customHeight="1">
      <c r="A667" s="474"/>
      <c r="B667" s="474"/>
      <c r="C667" s="474"/>
      <c r="D667" s="475"/>
      <c r="E667" s="475"/>
      <c r="F667" s="474"/>
      <c r="G667" s="474"/>
      <c r="H667" s="474"/>
      <c r="I667" s="474"/>
      <c r="J667" s="474"/>
      <c r="K667" s="474"/>
      <c r="L667" s="474"/>
      <c r="M667" s="474"/>
      <c r="N667" s="474"/>
      <c r="O667" s="474"/>
      <c r="P667" s="474"/>
      <c r="Q667" s="474"/>
      <c r="R667" s="475"/>
      <c r="S667" s="474"/>
      <c r="T667" s="474"/>
      <c r="U667" s="474"/>
      <c r="V667" s="474"/>
      <c r="W667" s="474"/>
      <c r="X667" s="474"/>
      <c r="Y667" s="474"/>
      <c r="Z667" s="474"/>
    </row>
    <row r="668" spans="1:26" ht="15.75" customHeight="1">
      <c r="A668" s="474"/>
      <c r="B668" s="474"/>
      <c r="C668" s="474"/>
      <c r="D668" s="475"/>
      <c r="E668" s="475"/>
      <c r="F668" s="474"/>
      <c r="G668" s="474"/>
      <c r="H668" s="474"/>
      <c r="I668" s="474"/>
      <c r="J668" s="474"/>
      <c r="K668" s="474"/>
      <c r="L668" s="474"/>
      <c r="M668" s="474"/>
      <c r="N668" s="474"/>
      <c r="O668" s="474"/>
      <c r="P668" s="474"/>
      <c r="Q668" s="474"/>
      <c r="R668" s="475"/>
      <c r="S668" s="474"/>
      <c r="T668" s="474"/>
      <c r="U668" s="474"/>
      <c r="V668" s="474"/>
      <c r="W668" s="474"/>
      <c r="X668" s="474"/>
      <c r="Y668" s="474"/>
      <c r="Z668" s="474"/>
    </row>
    <row r="669" spans="1:26" ht="15.75" customHeight="1">
      <c r="A669" s="474"/>
      <c r="B669" s="474"/>
      <c r="C669" s="474"/>
      <c r="D669" s="475"/>
      <c r="E669" s="475"/>
      <c r="F669" s="474"/>
      <c r="G669" s="474"/>
      <c r="H669" s="474"/>
      <c r="I669" s="474"/>
      <c r="J669" s="474"/>
      <c r="K669" s="474"/>
      <c r="L669" s="474"/>
      <c r="M669" s="474"/>
      <c r="N669" s="474"/>
      <c r="O669" s="474"/>
      <c r="P669" s="474"/>
      <c r="Q669" s="474"/>
      <c r="R669" s="475"/>
      <c r="S669" s="474"/>
      <c r="T669" s="474"/>
      <c r="U669" s="474"/>
      <c r="V669" s="474"/>
      <c r="W669" s="474"/>
      <c r="X669" s="474"/>
      <c r="Y669" s="474"/>
      <c r="Z669" s="474"/>
    </row>
    <row r="670" spans="1:26" ht="15.75" customHeight="1">
      <c r="A670" s="474"/>
      <c r="B670" s="474"/>
      <c r="C670" s="474"/>
      <c r="D670" s="475"/>
      <c r="E670" s="475"/>
      <c r="F670" s="474"/>
      <c r="G670" s="474"/>
      <c r="H670" s="474"/>
      <c r="I670" s="474"/>
      <c r="J670" s="474"/>
      <c r="K670" s="474"/>
      <c r="L670" s="474"/>
      <c r="M670" s="474"/>
      <c r="N670" s="474"/>
      <c r="O670" s="474"/>
      <c r="P670" s="474"/>
      <c r="Q670" s="474"/>
      <c r="R670" s="475"/>
      <c r="S670" s="474"/>
      <c r="T670" s="474"/>
      <c r="U670" s="474"/>
      <c r="V670" s="474"/>
      <c r="W670" s="474"/>
      <c r="X670" s="474"/>
      <c r="Y670" s="474"/>
      <c r="Z670" s="474"/>
    </row>
    <row r="671" spans="1:26" ht="15.75" customHeight="1">
      <c r="A671" s="474"/>
      <c r="B671" s="474"/>
      <c r="C671" s="474"/>
      <c r="D671" s="475"/>
      <c r="E671" s="475"/>
      <c r="F671" s="474"/>
      <c r="G671" s="474"/>
      <c r="H671" s="474"/>
      <c r="I671" s="474"/>
      <c r="J671" s="474"/>
      <c r="K671" s="474"/>
      <c r="L671" s="474"/>
      <c r="M671" s="474"/>
      <c r="N671" s="474"/>
      <c r="O671" s="474"/>
      <c r="P671" s="474"/>
      <c r="Q671" s="474"/>
      <c r="R671" s="475"/>
      <c r="S671" s="474"/>
      <c r="T671" s="474"/>
      <c r="U671" s="474"/>
      <c r="V671" s="474"/>
      <c r="W671" s="474"/>
      <c r="X671" s="474"/>
      <c r="Y671" s="474"/>
      <c r="Z671" s="474"/>
    </row>
    <row r="672" spans="1:26" ht="15.75" customHeight="1">
      <c r="A672" s="474"/>
      <c r="B672" s="474"/>
      <c r="C672" s="474"/>
      <c r="D672" s="475"/>
      <c r="E672" s="475"/>
      <c r="F672" s="474"/>
      <c r="G672" s="474"/>
      <c r="H672" s="474"/>
      <c r="I672" s="474"/>
      <c r="J672" s="474"/>
      <c r="K672" s="474"/>
      <c r="L672" s="474"/>
      <c r="M672" s="474"/>
      <c r="N672" s="474"/>
      <c r="O672" s="474"/>
      <c r="P672" s="474"/>
      <c r="Q672" s="474"/>
      <c r="R672" s="475"/>
      <c r="S672" s="474"/>
      <c r="T672" s="474"/>
      <c r="U672" s="474"/>
      <c r="V672" s="474"/>
      <c r="W672" s="474"/>
      <c r="X672" s="474"/>
      <c r="Y672" s="474"/>
      <c r="Z672" s="474"/>
    </row>
    <row r="673" spans="1:26" ht="15.75" customHeight="1">
      <c r="A673" s="474"/>
      <c r="B673" s="474"/>
      <c r="C673" s="474"/>
      <c r="D673" s="475"/>
      <c r="E673" s="475"/>
      <c r="F673" s="474"/>
      <c r="G673" s="474"/>
      <c r="H673" s="474"/>
      <c r="I673" s="474"/>
      <c r="J673" s="474"/>
      <c r="K673" s="474"/>
      <c r="L673" s="474"/>
      <c r="M673" s="474"/>
      <c r="N673" s="474"/>
      <c r="O673" s="474"/>
      <c r="P673" s="474"/>
      <c r="Q673" s="474"/>
      <c r="R673" s="475"/>
      <c r="S673" s="474"/>
      <c r="T673" s="474"/>
      <c r="U673" s="474"/>
      <c r="V673" s="474"/>
      <c r="W673" s="474"/>
      <c r="X673" s="474"/>
      <c r="Y673" s="474"/>
      <c r="Z673" s="474"/>
    </row>
    <row r="674" spans="1:26" ht="15.75" customHeight="1">
      <c r="A674" s="474"/>
      <c r="B674" s="474"/>
      <c r="C674" s="474"/>
      <c r="D674" s="475"/>
      <c r="E674" s="475"/>
      <c r="F674" s="474"/>
      <c r="G674" s="474"/>
      <c r="H674" s="474"/>
      <c r="I674" s="474"/>
      <c r="J674" s="474"/>
      <c r="K674" s="474"/>
      <c r="L674" s="474"/>
      <c r="M674" s="474"/>
      <c r="N674" s="474"/>
      <c r="O674" s="474"/>
      <c r="P674" s="474"/>
      <c r="Q674" s="474"/>
      <c r="R674" s="475"/>
      <c r="S674" s="474"/>
      <c r="T674" s="474"/>
      <c r="U674" s="474"/>
      <c r="V674" s="474"/>
      <c r="W674" s="474"/>
      <c r="X674" s="474"/>
      <c r="Y674" s="474"/>
      <c r="Z674" s="474"/>
    </row>
    <row r="675" spans="1:26" ht="15.75" customHeight="1">
      <c r="A675" s="474"/>
      <c r="B675" s="474"/>
      <c r="C675" s="474"/>
      <c r="D675" s="475"/>
      <c r="E675" s="475"/>
      <c r="F675" s="474"/>
      <c r="G675" s="474"/>
      <c r="H675" s="474"/>
      <c r="I675" s="474"/>
      <c r="J675" s="474"/>
      <c r="K675" s="474"/>
      <c r="L675" s="474"/>
      <c r="M675" s="474"/>
      <c r="N675" s="474"/>
      <c r="O675" s="474"/>
      <c r="P675" s="474"/>
      <c r="Q675" s="474"/>
      <c r="R675" s="475"/>
      <c r="S675" s="474"/>
      <c r="T675" s="474"/>
      <c r="U675" s="474"/>
      <c r="V675" s="474"/>
      <c r="W675" s="474"/>
      <c r="X675" s="474"/>
      <c r="Y675" s="474"/>
      <c r="Z675" s="474"/>
    </row>
    <row r="676" spans="1:26" ht="15.75" customHeight="1">
      <c r="A676" s="474"/>
      <c r="B676" s="474"/>
      <c r="C676" s="474"/>
      <c r="D676" s="475"/>
      <c r="E676" s="475"/>
      <c r="F676" s="474"/>
      <c r="G676" s="474"/>
      <c r="H676" s="474"/>
      <c r="I676" s="474"/>
      <c r="J676" s="474"/>
      <c r="K676" s="474"/>
      <c r="L676" s="474"/>
      <c r="M676" s="474"/>
      <c r="N676" s="474"/>
      <c r="O676" s="474"/>
      <c r="P676" s="474"/>
      <c r="Q676" s="474"/>
      <c r="R676" s="475"/>
      <c r="S676" s="474"/>
      <c r="T676" s="474"/>
      <c r="U676" s="474"/>
      <c r="V676" s="474"/>
      <c r="W676" s="474"/>
      <c r="X676" s="474"/>
      <c r="Y676" s="474"/>
      <c r="Z676" s="474"/>
    </row>
    <row r="677" spans="1:26" ht="15.75" customHeight="1">
      <c r="A677" s="474"/>
      <c r="B677" s="474"/>
      <c r="C677" s="474"/>
      <c r="D677" s="475"/>
      <c r="E677" s="475"/>
      <c r="F677" s="474"/>
      <c r="G677" s="474"/>
      <c r="H677" s="474"/>
      <c r="I677" s="474"/>
      <c r="J677" s="474"/>
      <c r="K677" s="474"/>
      <c r="L677" s="474"/>
      <c r="M677" s="474"/>
      <c r="N677" s="474"/>
      <c r="O677" s="474"/>
      <c r="P677" s="474"/>
      <c r="Q677" s="474"/>
      <c r="R677" s="475"/>
      <c r="S677" s="474"/>
      <c r="T677" s="474"/>
      <c r="U677" s="474"/>
      <c r="V677" s="474"/>
      <c r="W677" s="474"/>
      <c r="X677" s="474"/>
      <c r="Y677" s="474"/>
      <c r="Z677" s="474"/>
    </row>
    <row r="678" spans="1:26" ht="15.75" customHeight="1">
      <c r="A678" s="474"/>
      <c r="B678" s="474"/>
      <c r="C678" s="474"/>
      <c r="D678" s="475"/>
      <c r="E678" s="475"/>
      <c r="F678" s="474"/>
      <c r="G678" s="474"/>
      <c r="H678" s="474"/>
      <c r="I678" s="474"/>
      <c r="J678" s="474"/>
      <c r="K678" s="474"/>
      <c r="L678" s="474"/>
      <c r="M678" s="474"/>
      <c r="N678" s="474"/>
      <c r="O678" s="474"/>
      <c r="P678" s="474"/>
      <c r="Q678" s="474"/>
      <c r="R678" s="475"/>
      <c r="S678" s="474"/>
      <c r="T678" s="474"/>
      <c r="U678" s="474"/>
      <c r="V678" s="474"/>
      <c r="W678" s="474"/>
      <c r="X678" s="474"/>
      <c r="Y678" s="474"/>
      <c r="Z678" s="474"/>
    </row>
    <row r="679" spans="1:26" ht="15.75" customHeight="1">
      <c r="A679" s="474"/>
      <c r="B679" s="474"/>
      <c r="C679" s="474"/>
      <c r="D679" s="475"/>
      <c r="E679" s="475"/>
      <c r="F679" s="474"/>
      <c r="G679" s="474"/>
      <c r="H679" s="474"/>
      <c r="I679" s="474"/>
      <c r="J679" s="474"/>
      <c r="K679" s="474"/>
      <c r="L679" s="474"/>
      <c r="M679" s="474"/>
      <c r="N679" s="474"/>
      <c r="O679" s="474"/>
      <c r="P679" s="474"/>
      <c r="Q679" s="474"/>
      <c r="R679" s="475"/>
      <c r="S679" s="474"/>
      <c r="T679" s="474"/>
      <c r="U679" s="474"/>
      <c r="V679" s="474"/>
      <c r="W679" s="474"/>
      <c r="X679" s="474"/>
      <c r="Y679" s="474"/>
      <c r="Z679" s="474"/>
    </row>
    <row r="680" spans="1:26" ht="15.75" customHeight="1">
      <c r="A680" s="474"/>
      <c r="B680" s="474"/>
      <c r="C680" s="474"/>
      <c r="D680" s="475"/>
      <c r="E680" s="475"/>
      <c r="F680" s="474"/>
      <c r="G680" s="474"/>
      <c r="H680" s="474"/>
      <c r="I680" s="474"/>
      <c r="J680" s="474"/>
      <c r="K680" s="474"/>
      <c r="L680" s="474"/>
      <c r="M680" s="474"/>
      <c r="N680" s="474"/>
      <c r="O680" s="474"/>
      <c r="P680" s="474"/>
      <c r="Q680" s="474"/>
      <c r="R680" s="475"/>
      <c r="S680" s="474"/>
      <c r="T680" s="474"/>
      <c r="U680" s="474"/>
      <c r="V680" s="474"/>
      <c r="W680" s="474"/>
      <c r="X680" s="474"/>
      <c r="Y680" s="474"/>
      <c r="Z680" s="474"/>
    </row>
    <row r="681" spans="1:26" ht="15.75" customHeight="1">
      <c r="A681" s="474"/>
      <c r="B681" s="474"/>
      <c r="C681" s="474"/>
      <c r="D681" s="475"/>
      <c r="E681" s="475"/>
      <c r="F681" s="474"/>
      <c r="G681" s="474"/>
      <c r="H681" s="474"/>
      <c r="I681" s="474"/>
      <c r="J681" s="474"/>
      <c r="K681" s="474"/>
      <c r="L681" s="474"/>
      <c r="M681" s="474"/>
      <c r="N681" s="474"/>
      <c r="O681" s="474"/>
      <c r="P681" s="474"/>
      <c r="Q681" s="474"/>
      <c r="R681" s="475"/>
      <c r="S681" s="474"/>
      <c r="T681" s="474"/>
      <c r="U681" s="474"/>
      <c r="V681" s="474"/>
      <c r="W681" s="474"/>
      <c r="X681" s="474"/>
      <c r="Y681" s="474"/>
      <c r="Z681" s="474"/>
    </row>
    <row r="682" spans="1:26" ht="15.75" customHeight="1">
      <c r="A682" s="474"/>
      <c r="B682" s="474"/>
      <c r="C682" s="474"/>
      <c r="D682" s="475"/>
      <c r="E682" s="475"/>
      <c r="F682" s="474"/>
      <c r="G682" s="474"/>
      <c r="H682" s="474"/>
      <c r="I682" s="474"/>
      <c r="J682" s="474"/>
      <c r="K682" s="474"/>
      <c r="L682" s="474"/>
      <c r="M682" s="474"/>
      <c r="N682" s="474"/>
      <c r="O682" s="474"/>
      <c r="P682" s="474"/>
      <c r="Q682" s="474"/>
      <c r="R682" s="475"/>
      <c r="S682" s="474"/>
      <c r="T682" s="474"/>
      <c r="U682" s="474"/>
      <c r="V682" s="474"/>
      <c r="W682" s="474"/>
      <c r="X682" s="474"/>
      <c r="Y682" s="474"/>
      <c r="Z682" s="474"/>
    </row>
    <row r="683" spans="1:26" ht="15.75" customHeight="1">
      <c r="A683" s="474"/>
      <c r="B683" s="474"/>
      <c r="C683" s="474"/>
      <c r="D683" s="475"/>
      <c r="E683" s="475"/>
      <c r="F683" s="474"/>
      <c r="G683" s="474"/>
      <c r="H683" s="474"/>
      <c r="I683" s="474"/>
      <c r="J683" s="474"/>
      <c r="K683" s="474"/>
      <c r="L683" s="474"/>
      <c r="M683" s="474"/>
      <c r="N683" s="474"/>
      <c r="O683" s="474"/>
      <c r="P683" s="474"/>
      <c r="Q683" s="474"/>
      <c r="R683" s="475"/>
      <c r="S683" s="474"/>
      <c r="T683" s="474"/>
      <c r="U683" s="474"/>
      <c r="V683" s="474"/>
      <c r="W683" s="474"/>
      <c r="X683" s="474"/>
      <c r="Y683" s="474"/>
      <c r="Z683" s="474"/>
    </row>
    <row r="684" spans="1:26" ht="15.75" customHeight="1">
      <c r="A684" s="474"/>
      <c r="B684" s="474"/>
      <c r="C684" s="474"/>
      <c r="D684" s="475"/>
      <c r="E684" s="475"/>
      <c r="F684" s="474"/>
      <c r="G684" s="474"/>
      <c r="H684" s="474"/>
      <c r="I684" s="474"/>
      <c r="J684" s="474"/>
      <c r="K684" s="474"/>
      <c r="L684" s="474"/>
      <c r="M684" s="474"/>
      <c r="N684" s="474"/>
      <c r="O684" s="474"/>
      <c r="P684" s="474"/>
      <c r="Q684" s="474"/>
      <c r="R684" s="475"/>
      <c r="S684" s="474"/>
      <c r="T684" s="474"/>
      <c r="U684" s="474"/>
      <c r="V684" s="474"/>
      <c r="W684" s="474"/>
      <c r="X684" s="474"/>
      <c r="Y684" s="474"/>
      <c r="Z684" s="474"/>
    </row>
    <row r="685" spans="1:26" ht="15.75" customHeight="1">
      <c r="A685" s="474"/>
      <c r="B685" s="474"/>
      <c r="C685" s="474"/>
      <c r="D685" s="475"/>
      <c r="E685" s="475"/>
      <c r="F685" s="474"/>
      <c r="G685" s="474"/>
      <c r="H685" s="474"/>
      <c r="I685" s="474"/>
      <c r="J685" s="474"/>
      <c r="K685" s="474"/>
      <c r="L685" s="474"/>
      <c r="M685" s="474"/>
      <c r="N685" s="474"/>
      <c r="O685" s="474"/>
      <c r="P685" s="474"/>
      <c r="Q685" s="474"/>
      <c r="R685" s="475"/>
      <c r="S685" s="474"/>
      <c r="T685" s="474"/>
      <c r="U685" s="474"/>
      <c r="V685" s="474"/>
      <c r="W685" s="474"/>
      <c r="X685" s="474"/>
      <c r="Y685" s="474"/>
      <c r="Z685" s="474"/>
    </row>
    <row r="686" spans="1:26" ht="15.75" customHeight="1">
      <c r="A686" s="474"/>
      <c r="B686" s="474"/>
      <c r="C686" s="474"/>
      <c r="D686" s="475"/>
      <c r="E686" s="475"/>
      <c r="F686" s="474"/>
      <c r="G686" s="474"/>
      <c r="H686" s="474"/>
      <c r="I686" s="474"/>
      <c r="J686" s="474"/>
      <c r="K686" s="474"/>
      <c r="L686" s="474"/>
      <c r="M686" s="474"/>
      <c r="N686" s="474"/>
      <c r="O686" s="474"/>
      <c r="P686" s="474"/>
      <c r="Q686" s="474"/>
      <c r="R686" s="475"/>
      <c r="S686" s="474"/>
      <c r="T686" s="474"/>
      <c r="U686" s="474"/>
      <c r="V686" s="474"/>
      <c r="W686" s="474"/>
      <c r="X686" s="474"/>
      <c r="Y686" s="474"/>
      <c r="Z686" s="474"/>
    </row>
    <row r="687" spans="1:26" ht="15.75" customHeight="1">
      <c r="A687" s="474"/>
      <c r="B687" s="474"/>
      <c r="C687" s="474"/>
      <c r="D687" s="475"/>
      <c r="E687" s="475"/>
      <c r="F687" s="474"/>
      <c r="G687" s="474"/>
      <c r="H687" s="474"/>
      <c r="I687" s="474"/>
      <c r="J687" s="474"/>
      <c r="K687" s="474"/>
      <c r="L687" s="474"/>
      <c r="M687" s="474"/>
      <c r="N687" s="474"/>
      <c r="O687" s="474"/>
      <c r="P687" s="474"/>
      <c r="Q687" s="474"/>
      <c r="R687" s="475"/>
      <c r="S687" s="474"/>
      <c r="T687" s="474"/>
      <c r="U687" s="474"/>
      <c r="V687" s="474"/>
      <c r="W687" s="474"/>
      <c r="X687" s="474"/>
      <c r="Y687" s="474"/>
      <c r="Z687" s="474"/>
    </row>
    <row r="688" spans="1:26" ht="15.75" customHeight="1">
      <c r="A688" s="474"/>
      <c r="B688" s="474"/>
      <c r="C688" s="474"/>
      <c r="D688" s="475"/>
      <c r="E688" s="475"/>
      <c r="F688" s="474"/>
      <c r="G688" s="474"/>
      <c r="H688" s="474"/>
      <c r="I688" s="474"/>
      <c r="J688" s="474"/>
      <c r="K688" s="474"/>
      <c r="L688" s="474"/>
      <c r="M688" s="474"/>
      <c r="N688" s="474"/>
      <c r="O688" s="474"/>
      <c r="P688" s="474"/>
      <c r="Q688" s="474"/>
      <c r="R688" s="475"/>
      <c r="S688" s="474"/>
      <c r="T688" s="474"/>
      <c r="U688" s="474"/>
      <c r="V688" s="474"/>
      <c r="W688" s="474"/>
      <c r="X688" s="474"/>
      <c r="Y688" s="474"/>
      <c r="Z688" s="474"/>
    </row>
    <row r="689" spans="1:26" ht="15.75" customHeight="1">
      <c r="A689" s="474"/>
      <c r="B689" s="474"/>
      <c r="C689" s="474"/>
      <c r="D689" s="475"/>
      <c r="E689" s="475"/>
      <c r="F689" s="474"/>
      <c r="G689" s="474"/>
      <c r="H689" s="474"/>
      <c r="I689" s="474"/>
      <c r="J689" s="474"/>
      <c r="K689" s="474"/>
      <c r="L689" s="474"/>
      <c r="M689" s="474"/>
      <c r="N689" s="474"/>
      <c r="O689" s="474"/>
      <c r="P689" s="474"/>
      <c r="Q689" s="474"/>
      <c r="R689" s="475"/>
      <c r="S689" s="474"/>
      <c r="T689" s="474"/>
      <c r="U689" s="474"/>
      <c r="V689" s="474"/>
      <c r="W689" s="474"/>
      <c r="X689" s="474"/>
      <c r="Y689" s="474"/>
      <c r="Z689" s="474"/>
    </row>
    <row r="690" spans="1:26" ht="15.75" customHeight="1">
      <c r="A690" s="474"/>
      <c r="B690" s="474"/>
      <c r="C690" s="474"/>
      <c r="D690" s="475"/>
      <c r="E690" s="475"/>
      <c r="F690" s="474"/>
      <c r="G690" s="474"/>
      <c r="H690" s="474"/>
      <c r="I690" s="474"/>
      <c r="J690" s="474"/>
      <c r="K690" s="474"/>
      <c r="L690" s="474"/>
      <c r="M690" s="474"/>
      <c r="N690" s="474"/>
      <c r="O690" s="474"/>
      <c r="P690" s="474"/>
      <c r="Q690" s="474"/>
      <c r="R690" s="475"/>
      <c r="S690" s="474"/>
      <c r="T690" s="474"/>
      <c r="U690" s="474"/>
      <c r="V690" s="474"/>
      <c r="W690" s="474"/>
      <c r="X690" s="474"/>
      <c r="Y690" s="474"/>
      <c r="Z690" s="474"/>
    </row>
    <row r="691" spans="1:26" ht="15.75" customHeight="1">
      <c r="A691" s="474"/>
      <c r="B691" s="474"/>
      <c r="C691" s="474"/>
      <c r="D691" s="475"/>
      <c r="E691" s="475"/>
      <c r="F691" s="474"/>
      <c r="G691" s="474"/>
      <c r="H691" s="474"/>
      <c r="I691" s="474"/>
      <c r="J691" s="474"/>
      <c r="K691" s="474"/>
      <c r="L691" s="474"/>
      <c r="M691" s="474"/>
      <c r="N691" s="474"/>
      <c r="O691" s="474"/>
      <c r="P691" s="474"/>
      <c r="Q691" s="474"/>
      <c r="R691" s="475"/>
      <c r="S691" s="474"/>
      <c r="T691" s="474"/>
      <c r="U691" s="474"/>
      <c r="V691" s="474"/>
      <c r="W691" s="474"/>
      <c r="X691" s="474"/>
      <c r="Y691" s="474"/>
      <c r="Z691" s="474"/>
    </row>
    <row r="692" spans="1:26" ht="15.75" customHeight="1">
      <c r="A692" s="474"/>
      <c r="B692" s="474"/>
      <c r="C692" s="474"/>
      <c r="D692" s="475"/>
      <c r="E692" s="475"/>
      <c r="F692" s="474"/>
      <c r="G692" s="474"/>
      <c r="H692" s="474"/>
      <c r="I692" s="474"/>
      <c r="J692" s="474"/>
      <c r="K692" s="474"/>
      <c r="L692" s="474"/>
      <c r="M692" s="474"/>
      <c r="N692" s="474"/>
      <c r="O692" s="474"/>
      <c r="P692" s="474"/>
      <c r="Q692" s="474"/>
      <c r="R692" s="475"/>
      <c r="S692" s="474"/>
      <c r="T692" s="474"/>
      <c r="U692" s="474"/>
      <c r="V692" s="474"/>
      <c r="W692" s="474"/>
      <c r="X692" s="474"/>
      <c r="Y692" s="474"/>
      <c r="Z692" s="474"/>
    </row>
    <row r="693" spans="1:26" ht="15.75" customHeight="1">
      <c r="A693" s="474"/>
      <c r="B693" s="474"/>
      <c r="C693" s="474"/>
      <c r="D693" s="475"/>
      <c r="E693" s="475"/>
      <c r="F693" s="474"/>
      <c r="G693" s="474"/>
      <c r="H693" s="474"/>
      <c r="I693" s="474"/>
      <c r="J693" s="474"/>
      <c r="K693" s="474"/>
      <c r="L693" s="474"/>
      <c r="M693" s="474"/>
      <c r="N693" s="474"/>
      <c r="O693" s="474"/>
      <c r="P693" s="474"/>
      <c r="Q693" s="474"/>
      <c r="R693" s="475"/>
      <c r="S693" s="474"/>
      <c r="T693" s="474"/>
      <c r="U693" s="474"/>
      <c r="V693" s="474"/>
      <c r="W693" s="474"/>
      <c r="X693" s="474"/>
      <c r="Y693" s="474"/>
      <c r="Z693" s="474"/>
    </row>
    <row r="694" spans="1:26" ht="15.75" customHeight="1">
      <c r="A694" s="474"/>
      <c r="B694" s="474"/>
      <c r="C694" s="474"/>
      <c r="D694" s="475"/>
      <c r="E694" s="475"/>
      <c r="F694" s="474"/>
      <c r="G694" s="474"/>
      <c r="H694" s="474"/>
      <c r="I694" s="474"/>
      <c r="J694" s="474"/>
      <c r="K694" s="474"/>
      <c r="L694" s="474"/>
      <c r="M694" s="474"/>
      <c r="N694" s="474"/>
      <c r="O694" s="474"/>
      <c r="P694" s="474"/>
      <c r="Q694" s="474"/>
      <c r="R694" s="475"/>
      <c r="S694" s="474"/>
      <c r="T694" s="474"/>
      <c r="U694" s="474"/>
      <c r="V694" s="474"/>
      <c r="W694" s="474"/>
      <c r="X694" s="474"/>
      <c r="Y694" s="474"/>
      <c r="Z694" s="474"/>
    </row>
    <row r="695" spans="1:26" ht="15.75" customHeight="1">
      <c r="A695" s="474"/>
      <c r="B695" s="474"/>
      <c r="C695" s="474"/>
      <c r="D695" s="475"/>
      <c r="E695" s="475"/>
      <c r="F695" s="474"/>
      <c r="G695" s="474"/>
      <c r="H695" s="474"/>
      <c r="I695" s="474"/>
      <c r="J695" s="474"/>
      <c r="K695" s="474"/>
      <c r="L695" s="474"/>
      <c r="M695" s="474"/>
      <c r="N695" s="474"/>
      <c r="O695" s="474"/>
      <c r="P695" s="474"/>
      <c r="Q695" s="474"/>
      <c r="R695" s="475"/>
      <c r="S695" s="474"/>
      <c r="T695" s="474"/>
      <c r="U695" s="474"/>
      <c r="V695" s="474"/>
      <c r="W695" s="474"/>
      <c r="X695" s="474"/>
      <c r="Y695" s="474"/>
      <c r="Z695" s="474"/>
    </row>
    <row r="696" spans="1:26" ht="15.75" customHeight="1">
      <c r="A696" s="474"/>
      <c r="B696" s="474"/>
      <c r="C696" s="474"/>
      <c r="D696" s="475"/>
      <c r="E696" s="475"/>
      <c r="F696" s="474"/>
      <c r="G696" s="474"/>
      <c r="H696" s="474"/>
      <c r="I696" s="474"/>
      <c r="J696" s="474"/>
      <c r="K696" s="474"/>
      <c r="L696" s="474"/>
      <c r="M696" s="474"/>
      <c r="N696" s="474"/>
      <c r="O696" s="474"/>
      <c r="P696" s="474"/>
      <c r="Q696" s="474"/>
      <c r="R696" s="475"/>
      <c r="S696" s="474"/>
      <c r="T696" s="474"/>
      <c r="U696" s="474"/>
      <c r="V696" s="474"/>
      <c r="W696" s="474"/>
      <c r="X696" s="474"/>
      <c r="Y696" s="474"/>
      <c r="Z696" s="474"/>
    </row>
    <row r="697" spans="1:26" ht="15.75" customHeight="1">
      <c r="A697" s="474"/>
      <c r="B697" s="474"/>
      <c r="C697" s="474"/>
      <c r="D697" s="475"/>
      <c r="E697" s="475"/>
      <c r="F697" s="474"/>
      <c r="G697" s="474"/>
      <c r="H697" s="474"/>
      <c r="I697" s="474"/>
      <c r="J697" s="474"/>
      <c r="K697" s="474"/>
      <c r="L697" s="474"/>
      <c r="M697" s="474"/>
      <c r="N697" s="474"/>
      <c r="O697" s="474"/>
      <c r="P697" s="474"/>
      <c r="Q697" s="474"/>
      <c r="R697" s="475"/>
      <c r="S697" s="474"/>
      <c r="T697" s="474"/>
      <c r="U697" s="474"/>
      <c r="V697" s="474"/>
      <c r="W697" s="474"/>
      <c r="X697" s="474"/>
      <c r="Y697" s="474"/>
      <c r="Z697" s="474"/>
    </row>
    <row r="698" spans="1:26" ht="15.75" customHeight="1">
      <c r="A698" s="474"/>
      <c r="B698" s="474"/>
      <c r="C698" s="474"/>
      <c r="D698" s="475"/>
      <c r="E698" s="475"/>
      <c r="F698" s="474"/>
      <c r="G698" s="474"/>
      <c r="H698" s="474"/>
      <c r="I698" s="474"/>
      <c r="J698" s="474"/>
      <c r="K698" s="474"/>
      <c r="L698" s="474"/>
      <c r="M698" s="474"/>
      <c r="N698" s="474"/>
      <c r="O698" s="474"/>
      <c r="P698" s="474"/>
      <c r="Q698" s="474"/>
      <c r="R698" s="475"/>
      <c r="S698" s="474"/>
      <c r="T698" s="474"/>
      <c r="U698" s="474"/>
      <c r="V698" s="474"/>
      <c r="W698" s="474"/>
      <c r="X698" s="474"/>
      <c r="Y698" s="474"/>
      <c r="Z698" s="474"/>
    </row>
    <row r="699" spans="1:26" ht="15.75" customHeight="1">
      <c r="A699" s="474"/>
      <c r="B699" s="474"/>
      <c r="C699" s="474"/>
      <c r="D699" s="475"/>
      <c r="E699" s="475"/>
      <c r="F699" s="474"/>
      <c r="G699" s="474"/>
      <c r="H699" s="474"/>
      <c r="I699" s="474"/>
      <c r="J699" s="474"/>
      <c r="K699" s="474"/>
      <c r="L699" s="474"/>
      <c r="M699" s="474"/>
      <c r="N699" s="474"/>
      <c r="O699" s="474"/>
      <c r="P699" s="474"/>
      <c r="Q699" s="474"/>
      <c r="R699" s="475"/>
      <c r="S699" s="474"/>
      <c r="T699" s="474"/>
      <c r="U699" s="474"/>
      <c r="V699" s="474"/>
      <c r="W699" s="474"/>
      <c r="X699" s="474"/>
      <c r="Y699" s="474"/>
      <c r="Z699" s="474"/>
    </row>
    <row r="700" spans="1:26" ht="15.75" customHeight="1">
      <c r="A700" s="474"/>
      <c r="B700" s="474"/>
      <c r="C700" s="474"/>
      <c r="D700" s="475"/>
      <c r="E700" s="475"/>
      <c r="F700" s="474"/>
      <c r="G700" s="474"/>
      <c r="H700" s="474"/>
      <c r="I700" s="474"/>
      <c r="J700" s="474"/>
      <c r="K700" s="474"/>
      <c r="L700" s="474"/>
      <c r="M700" s="474"/>
      <c r="N700" s="474"/>
      <c r="O700" s="474"/>
      <c r="P700" s="474"/>
      <c r="Q700" s="474"/>
      <c r="R700" s="475"/>
      <c r="S700" s="474"/>
      <c r="T700" s="474"/>
      <c r="U700" s="474"/>
      <c r="V700" s="474"/>
      <c r="W700" s="474"/>
      <c r="X700" s="474"/>
      <c r="Y700" s="474"/>
      <c r="Z700" s="474"/>
    </row>
    <row r="701" spans="1:26" ht="15.75" customHeight="1">
      <c r="A701" s="474"/>
      <c r="B701" s="474"/>
      <c r="C701" s="474"/>
      <c r="D701" s="475"/>
      <c r="E701" s="475"/>
      <c r="F701" s="474"/>
      <c r="G701" s="474"/>
      <c r="H701" s="474"/>
      <c r="I701" s="474"/>
      <c r="J701" s="474"/>
      <c r="K701" s="474"/>
      <c r="L701" s="474"/>
      <c r="M701" s="474"/>
      <c r="N701" s="474"/>
      <c r="O701" s="474"/>
      <c r="P701" s="474"/>
      <c r="Q701" s="474"/>
      <c r="R701" s="475"/>
      <c r="S701" s="474"/>
      <c r="T701" s="474"/>
      <c r="U701" s="474"/>
      <c r="V701" s="474"/>
      <c r="W701" s="474"/>
      <c r="X701" s="474"/>
      <c r="Y701" s="474"/>
      <c r="Z701" s="474"/>
    </row>
    <row r="702" spans="1:26" ht="15.75" customHeight="1">
      <c r="A702" s="474"/>
      <c r="B702" s="474"/>
      <c r="C702" s="474"/>
      <c r="D702" s="475"/>
      <c r="E702" s="475"/>
      <c r="F702" s="474"/>
      <c r="G702" s="474"/>
      <c r="H702" s="474"/>
      <c r="I702" s="474"/>
      <c r="J702" s="474"/>
      <c r="K702" s="474"/>
      <c r="L702" s="474"/>
      <c r="M702" s="474"/>
      <c r="N702" s="474"/>
      <c r="O702" s="474"/>
      <c r="P702" s="474"/>
      <c r="Q702" s="474"/>
      <c r="R702" s="475"/>
      <c r="S702" s="474"/>
      <c r="T702" s="474"/>
      <c r="U702" s="474"/>
      <c r="V702" s="474"/>
      <c r="W702" s="474"/>
      <c r="X702" s="474"/>
      <c r="Y702" s="474"/>
      <c r="Z702" s="474"/>
    </row>
    <row r="703" spans="1:26" ht="15.75" customHeight="1">
      <c r="A703" s="474"/>
      <c r="B703" s="474"/>
      <c r="C703" s="474"/>
      <c r="D703" s="475"/>
      <c r="E703" s="475"/>
      <c r="F703" s="474"/>
      <c r="G703" s="474"/>
      <c r="H703" s="474"/>
      <c r="I703" s="474"/>
      <c r="J703" s="474"/>
      <c r="K703" s="474"/>
      <c r="L703" s="474"/>
      <c r="M703" s="474"/>
      <c r="N703" s="474"/>
      <c r="O703" s="474"/>
      <c r="P703" s="474"/>
      <c r="Q703" s="474"/>
      <c r="R703" s="475"/>
      <c r="S703" s="474"/>
      <c r="T703" s="474"/>
      <c r="U703" s="474"/>
      <c r="V703" s="474"/>
      <c r="W703" s="474"/>
      <c r="X703" s="474"/>
      <c r="Y703" s="474"/>
      <c r="Z703" s="474"/>
    </row>
    <row r="704" spans="1:26" ht="15.75" customHeight="1">
      <c r="A704" s="474"/>
      <c r="B704" s="474"/>
      <c r="C704" s="474"/>
      <c r="D704" s="475"/>
      <c r="E704" s="475"/>
      <c r="F704" s="474"/>
      <c r="G704" s="474"/>
      <c r="H704" s="474"/>
      <c r="I704" s="474"/>
      <c r="J704" s="474"/>
      <c r="K704" s="474"/>
      <c r="L704" s="474"/>
      <c r="M704" s="474"/>
      <c r="N704" s="474"/>
      <c r="O704" s="474"/>
      <c r="P704" s="474"/>
      <c r="Q704" s="474"/>
      <c r="R704" s="475"/>
      <c r="S704" s="474"/>
      <c r="T704" s="474"/>
      <c r="U704" s="474"/>
      <c r="V704" s="474"/>
      <c r="W704" s="474"/>
      <c r="X704" s="474"/>
      <c r="Y704" s="474"/>
      <c r="Z704" s="474"/>
    </row>
    <row r="705" spans="1:26" ht="15.75" customHeight="1">
      <c r="A705" s="474"/>
      <c r="B705" s="474"/>
      <c r="C705" s="474"/>
      <c r="D705" s="475"/>
      <c r="E705" s="475"/>
      <c r="F705" s="474"/>
      <c r="G705" s="474"/>
      <c r="H705" s="474"/>
      <c r="I705" s="474"/>
      <c r="J705" s="474"/>
      <c r="K705" s="474"/>
      <c r="L705" s="474"/>
      <c r="M705" s="474"/>
      <c r="N705" s="474"/>
      <c r="O705" s="474"/>
      <c r="P705" s="474"/>
      <c r="Q705" s="474"/>
      <c r="R705" s="475"/>
      <c r="S705" s="474"/>
      <c r="T705" s="474"/>
      <c r="U705" s="474"/>
      <c r="V705" s="474"/>
      <c r="W705" s="474"/>
      <c r="X705" s="474"/>
      <c r="Y705" s="474"/>
      <c r="Z705" s="474"/>
    </row>
    <row r="706" spans="1:26" ht="15.75" customHeight="1">
      <c r="A706" s="474"/>
      <c r="B706" s="474"/>
      <c r="C706" s="474"/>
      <c r="D706" s="475"/>
      <c r="E706" s="475"/>
      <c r="F706" s="474"/>
      <c r="G706" s="474"/>
      <c r="H706" s="474"/>
      <c r="I706" s="474"/>
      <c r="J706" s="474"/>
      <c r="K706" s="474"/>
      <c r="L706" s="474"/>
      <c r="M706" s="474"/>
      <c r="N706" s="474"/>
      <c r="O706" s="474"/>
      <c r="P706" s="474"/>
      <c r="Q706" s="474"/>
      <c r="R706" s="475"/>
      <c r="S706" s="474"/>
      <c r="T706" s="474"/>
      <c r="U706" s="474"/>
      <c r="V706" s="474"/>
      <c r="W706" s="474"/>
      <c r="X706" s="474"/>
      <c r="Y706" s="474"/>
      <c r="Z706" s="474"/>
    </row>
    <row r="707" spans="1:26" ht="15.75" customHeight="1">
      <c r="A707" s="474"/>
      <c r="B707" s="474"/>
      <c r="C707" s="474"/>
      <c r="D707" s="475"/>
      <c r="E707" s="475"/>
      <c r="F707" s="474"/>
      <c r="G707" s="474"/>
      <c r="H707" s="474"/>
      <c r="I707" s="474"/>
      <c r="J707" s="474"/>
      <c r="K707" s="474"/>
      <c r="L707" s="474"/>
      <c r="M707" s="474"/>
      <c r="N707" s="474"/>
      <c r="O707" s="474"/>
      <c r="P707" s="474"/>
      <c r="Q707" s="474"/>
      <c r="R707" s="475"/>
      <c r="S707" s="474"/>
      <c r="T707" s="474"/>
      <c r="U707" s="474"/>
      <c r="V707" s="474"/>
      <c r="W707" s="474"/>
      <c r="X707" s="474"/>
      <c r="Y707" s="474"/>
      <c r="Z707" s="474"/>
    </row>
    <row r="708" spans="1:26" ht="15.75" customHeight="1">
      <c r="A708" s="474"/>
      <c r="B708" s="474"/>
      <c r="C708" s="474"/>
      <c r="D708" s="475"/>
      <c r="E708" s="475"/>
      <c r="F708" s="474"/>
      <c r="G708" s="474"/>
      <c r="H708" s="474"/>
      <c r="I708" s="474"/>
      <c r="J708" s="474"/>
      <c r="K708" s="474"/>
      <c r="L708" s="474"/>
      <c r="M708" s="474"/>
      <c r="N708" s="474"/>
      <c r="O708" s="474"/>
      <c r="P708" s="474"/>
      <c r="Q708" s="474"/>
      <c r="R708" s="475"/>
      <c r="S708" s="474"/>
      <c r="T708" s="474"/>
      <c r="U708" s="474"/>
      <c r="V708" s="474"/>
      <c r="W708" s="474"/>
      <c r="X708" s="474"/>
      <c r="Y708" s="474"/>
      <c r="Z708" s="474"/>
    </row>
    <row r="709" spans="1:26" ht="15.75" customHeight="1">
      <c r="A709" s="474"/>
      <c r="B709" s="474"/>
      <c r="C709" s="474"/>
      <c r="D709" s="475"/>
      <c r="E709" s="475"/>
      <c r="F709" s="474"/>
      <c r="G709" s="474"/>
      <c r="H709" s="474"/>
      <c r="I709" s="474"/>
      <c r="J709" s="474"/>
      <c r="K709" s="474"/>
      <c r="L709" s="474"/>
      <c r="M709" s="474"/>
      <c r="N709" s="474"/>
      <c r="O709" s="474"/>
      <c r="P709" s="474"/>
      <c r="Q709" s="474"/>
      <c r="R709" s="475"/>
      <c r="S709" s="474"/>
      <c r="T709" s="474"/>
      <c r="U709" s="474"/>
      <c r="V709" s="474"/>
      <c r="W709" s="474"/>
      <c r="X709" s="474"/>
      <c r="Y709" s="474"/>
      <c r="Z709" s="474"/>
    </row>
    <row r="710" spans="1:26" ht="15.75" customHeight="1">
      <c r="A710" s="474"/>
      <c r="B710" s="474"/>
      <c r="C710" s="474"/>
      <c r="D710" s="475"/>
      <c r="E710" s="475"/>
      <c r="F710" s="474"/>
      <c r="G710" s="474"/>
      <c r="H710" s="474"/>
      <c r="I710" s="474"/>
      <c r="J710" s="474"/>
      <c r="K710" s="474"/>
      <c r="L710" s="474"/>
      <c r="M710" s="474"/>
      <c r="N710" s="474"/>
      <c r="O710" s="474"/>
      <c r="P710" s="474"/>
      <c r="Q710" s="474"/>
      <c r="R710" s="475"/>
      <c r="S710" s="474"/>
      <c r="T710" s="474"/>
      <c r="U710" s="474"/>
      <c r="V710" s="474"/>
      <c r="W710" s="474"/>
      <c r="X710" s="474"/>
      <c r="Y710" s="474"/>
      <c r="Z710" s="474"/>
    </row>
    <row r="711" spans="1:26" ht="15.75" customHeight="1">
      <c r="A711" s="474"/>
      <c r="B711" s="474"/>
      <c r="C711" s="474"/>
      <c r="D711" s="475"/>
      <c r="E711" s="475"/>
      <c r="F711" s="474"/>
      <c r="G711" s="474"/>
      <c r="H711" s="474"/>
      <c r="I711" s="474"/>
      <c r="J711" s="474"/>
      <c r="K711" s="474"/>
      <c r="L711" s="474"/>
      <c r="M711" s="474"/>
      <c r="N711" s="474"/>
      <c r="O711" s="474"/>
      <c r="P711" s="474"/>
      <c r="Q711" s="474"/>
      <c r="R711" s="475"/>
      <c r="S711" s="474"/>
      <c r="T711" s="474"/>
      <c r="U711" s="474"/>
      <c r="V711" s="474"/>
      <c r="W711" s="474"/>
      <c r="X711" s="474"/>
      <c r="Y711" s="474"/>
      <c r="Z711" s="474"/>
    </row>
    <row r="712" spans="1:26" ht="15.75" customHeight="1">
      <c r="A712" s="474"/>
      <c r="B712" s="474"/>
      <c r="C712" s="474"/>
      <c r="D712" s="475"/>
      <c r="E712" s="475"/>
      <c r="F712" s="474"/>
      <c r="G712" s="474"/>
      <c r="H712" s="474"/>
      <c r="I712" s="474"/>
      <c r="J712" s="474"/>
      <c r="K712" s="474"/>
      <c r="L712" s="474"/>
      <c r="M712" s="474"/>
      <c r="N712" s="474"/>
      <c r="O712" s="474"/>
      <c r="P712" s="474"/>
      <c r="Q712" s="474"/>
      <c r="R712" s="475"/>
      <c r="S712" s="474"/>
      <c r="T712" s="474"/>
      <c r="U712" s="474"/>
      <c r="V712" s="474"/>
      <c r="W712" s="474"/>
      <c r="X712" s="474"/>
      <c r="Y712" s="474"/>
      <c r="Z712" s="474"/>
    </row>
    <row r="713" spans="1:26" ht="15.75" customHeight="1">
      <c r="A713" s="474"/>
      <c r="B713" s="474"/>
      <c r="C713" s="474"/>
      <c r="D713" s="475"/>
      <c r="E713" s="475"/>
      <c r="F713" s="474"/>
      <c r="G713" s="474"/>
      <c r="H713" s="474"/>
      <c r="I713" s="474"/>
      <c r="J713" s="474"/>
      <c r="K713" s="474"/>
      <c r="L713" s="474"/>
      <c r="M713" s="474"/>
      <c r="N713" s="474"/>
      <c r="O713" s="474"/>
      <c r="P713" s="474"/>
      <c r="Q713" s="474"/>
      <c r="R713" s="475"/>
      <c r="S713" s="474"/>
      <c r="T713" s="474"/>
      <c r="U713" s="474"/>
      <c r="V713" s="474"/>
      <c r="W713" s="474"/>
      <c r="X713" s="474"/>
      <c r="Y713" s="474"/>
      <c r="Z713" s="474"/>
    </row>
    <row r="714" spans="1:26" ht="15.75" customHeight="1">
      <c r="A714" s="474"/>
      <c r="B714" s="474"/>
      <c r="C714" s="474"/>
      <c r="D714" s="475"/>
      <c r="E714" s="475"/>
      <c r="F714" s="474"/>
      <c r="G714" s="474"/>
      <c r="H714" s="474"/>
      <c r="I714" s="474"/>
      <c r="J714" s="474"/>
      <c r="K714" s="474"/>
      <c r="L714" s="474"/>
      <c r="M714" s="474"/>
      <c r="N714" s="474"/>
      <c r="O714" s="474"/>
      <c r="P714" s="474"/>
      <c r="Q714" s="474"/>
      <c r="R714" s="475"/>
      <c r="S714" s="474"/>
      <c r="T714" s="474"/>
      <c r="U714" s="474"/>
      <c r="V714" s="474"/>
      <c r="W714" s="474"/>
      <c r="X714" s="474"/>
      <c r="Y714" s="474"/>
      <c r="Z714" s="474"/>
    </row>
    <row r="715" spans="1:26" ht="15.75" customHeight="1">
      <c r="A715" s="474"/>
      <c r="B715" s="474"/>
      <c r="C715" s="474"/>
      <c r="D715" s="475"/>
      <c r="E715" s="475"/>
      <c r="F715" s="474"/>
      <c r="G715" s="474"/>
      <c r="H715" s="474"/>
      <c r="I715" s="474"/>
      <c r="J715" s="474"/>
      <c r="K715" s="474"/>
      <c r="L715" s="474"/>
      <c r="M715" s="474"/>
      <c r="N715" s="474"/>
      <c r="O715" s="474"/>
      <c r="P715" s="474"/>
      <c r="Q715" s="474"/>
      <c r="R715" s="475"/>
      <c r="S715" s="474"/>
      <c r="T715" s="474"/>
      <c r="U715" s="474"/>
      <c r="V715" s="474"/>
      <c r="W715" s="474"/>
      <c r="X715" s="474"/>
      <c r="Y715" s="474"/>
      <c r="Z715" s="474"/>
    </row>
    <row r="716" spans="1:26" ht="15.75" customHeight="1">
      <c r="A716" s="474"/>
      <c r="B716" s="474"/>
      <c r="C716" s="474"/>
      <c r="D716" s="475"/>
      <c r="E716" s="475"/>
      <c r="F716" s="474"/>
      <c r="G716" s="474"/>
      <c r="H716" s="474"/>
      <c r="I716" s="474"/>
      <c r="J716" s="474"/>
      <c r="K716" s="474"/>
      <c r="L716" s="474"/>
      <c r="M716" s="474"/>
      <c r="N716" s="474"/>
      <c r="O716" s="474"/>
      <c r="P716" s="474"/>
      <c r="Q716" s="474"/>
      <c r="R716" s="475"/>
      <c r="S716" s="474"/>
      <c r="T716" s="474"/>
      <c r="U716" s="474"/>
      <c r="V716" s="474"/>
      <c r="W716" s="474"/>
      <c r="X716" s="474"/>
      <c r="Y716" s="474"/>
      <c r="Z716" s="474"/>
    </row>
    <row r="717" spans="1:26" ht="15.75" customHeight="1">
      <c r="A717" s="474"/>
      <c r="B717" s="474"/>
      <c r="C717" s="474"/>
      <c r="D717" s="475"/>
      <c r="E717" s="475"/>
      <c r="F717" s="474"/>
      <c r="G717" s="474"/>
      <c r="H717" s="474"/>
      <c r="I717" s="474"/>
      <c r="J717" s="474"/>
      <c r="K717" s="474"/>
      <c r="L717" s="474"/>
      <c r="M717" s="474"/>
      <c r="N717" s="474"/>
      <c r="O717" s="474"/>
      <c r="P717" s="474"/>
      <c r="Q717" s="474"/>
      <c r="R717" s="475"/>
      <c r="S717" s="474"/>
      <c r="T717" s="474"/>
      <c r="U717" s="474"/>
      <c r="V717" s="474"/>
      <c r="W717" s="474"/>
      <c r="X717" s="474"/>
      <c r="Y717" s="474"/>
      <c r="Z717" s="474"/>
    </row>
    <row r="718" spans="1:26" ht="15.75" customHeight="1">
      <c r="A718" s="474"/>
      <c r="B718" s="474"/>
      <c r="C718" s="474"/>
      <c r="D718" s="475"/>
      <c r="E718" s="475"/>
      <c r="F718" s="474"/>
      <c r="G718" s="474"/>
      <c r="H718" s="474"/>
      <c r="I718" s="474"/>
      <c r="J718" s="474"/>
      <c r="K718" s="474"/>
      <c r="L718" s="474"/>
      <c r="M718" s="474"/>
      <c r="N718" s="474"/>
      <c r="O718" s="474"/>
      <c r="P718" s="474"/>
      <c r="Q718" s="474"/>
      <c r="R718" s="475"/>
      <c r="S718" s="474"/>
      <c r="T718" s="474"/>
      <c r="U718" s="474"/>
      <c r="V718" s="474"/>
      <c r="W718" s="474"/>
      <c r="X718" s="474"/>
      <c r="Y718" s="474"/>
      <c r="Z718" s="474"/>
    </row>
    <row r="719" spans="1:26" ht="15.75" customHeight="1">
      <c r="A719" s="474"/>
      <c r="B719" s="474"/>
      <c r="C719" s="474"/>
      <c r="D719" s="475"/>
      <c r="E719" s="475"/>
      <c r="F719" s="474"/>
      <c r="G719" s="474"/>
      <c r="H719" s="474"/>
      <c r="I719" s="474"/>
      <c r="J719" s="474"/>
      <c r="K719" s="474"/>
      <c r="L719" s="474"/>
      <c r="M719" s="474"/>
      <c r="N719" s="474"/>
      <c r="O719" s="474"/>
      <c r="P719" s="474"/>
      <c r="Q719" s="474"/>
      <c r="R719" s="475"/>
      <c r="S719" s="474"/>
      <c r="T719" s="474"/>
      <c r="U719" s="474"/>
      <c r="V719" s="474"/>
      <c r="W719" s="474"/>
      <c r="X719" s="474"/>
      <c r="Y719" s="474"/>
      <c r="Z719" s="474"/>
    </row>
    <row r="720" spans="1:26" ht="15.75" customHeight="1">
      <c r="A720" s="474"/>
      <c r="B720" s="474"/>
      <c r="C720" s="474"/>
      <c r="D720" s="475"/>
      <c r="E720" s="475"/>
      <c r="F720" s="474"/>
      <c r="G720" s="474"/>
      <c r="H720" s="474"/>
      <c r="I720" s="474"/>
      <c r="J720" s="474"/>
      <c r="K720" s="474"/>
      <c r="L720" s="474"/>
      <c r="M720" s="474"/>
      <c r="N720" s="474"/>
      <c r="O720" s="474"/>
      <c r="P720" s="474"/>
      <c r="Q720" s="474"/>
      <c r="R720" s="475"/>
      <c r="S720" s="474"/>
      <c r="T720" s="474"/>
      <c r="U720" s="474"/>
      <c r="V720" s="474"/>
      <c r="W720" s="474"/>
      <c r="X720" s="474"/>
      <c r="Y720" s="474"/>
      <c r="Z720" s="474"/>
    </row>
    <row r="721" spans="1:26" ht="15.75" customHeight="1">
      <c r="A721" s="474"/>
      <c r="B721" s="474"/>
      <c r="C721" s="474"/>
      <c r="D721" s="475"/>
      <c r="E721" s="475"/>
      <c r="F721" s="474"/>
      <c r="G721" s="474"/>
      <c r="H721" s="474"/>
      <c r="I721" s="474"/>
      <c r="J721" s="474"/>
      <c r="K721" s="474"/>
      <c r="L721" s="474"/>
      <c r="M721" s="474"/>
      <c r="N721" s="474"/>
      <c r="O721" s="474"/>
      <c r="P721" s="474"/>
      <c r="Q721" s="474"/>
      <c r="R721" s="475"/>
      <c r="S721" s="474"/>
      <c r="T721" s="474"/>
      <c r="U721" s="474"/>
      <c r="V721" s="474"/>
      <c r="W721" s="474"/>
      <c r="X721" s="474"/>
      <c r="Y721" s="474"/>
      <c r="Z721" s="474"/>
    </row>
    <row r="722" spans="1:26" ht="15.75" customHeight="1">
      <c r="A722" s="474"/>
      <c r="B722" s="474"/>
      <c r="C722" s="474"/>
      <c r="D722" s="475"/>
      <c r="E722" s="475"/>
      <c r="F722" s="474"/>
      <c r="G722" s="474"/>
      <c r="H722" s="474"/>
      <c r="I722" s="474"/>
      <c r="J722" s="474"/>
      <c r="K722" s="474"/>
      <c r="L722" s="474"/>
      <c r="M722" s="474"/>
      <c r="N722" s="474"/>
      <c r="O722" s="474"/>
      <c r="P722" s="474"/>
      <c r="Q722" s="474"/>
      <c r="R722" s="475"/>
      <c r="S722" s="474"/>
      <c r="T722" s="474"/>
      <c r="U722" s="474"/>
      <c r="V722" s="474"/>
      <c r="W722" s="474"/>
      <c r="X722" s="474"/>
      <c r="Y722" s="474"/>
      <c r="Z722" s="474"/>
    </row>
    <row r="723" spans="1:26" ht="15.75" customHeight="1">
      <c r="A723" s="474"/>
      <c r="B723" s="474"/>
      <c r="C723" s="474"/>
      <c r="D723" s="475"/>
      <c r="E723" s="475"/>
      <c r="F723" s="474"/>
      <c r="G723" s="474"/>
      <c r="H723" s="474"/>
      <c r="I723" s="474"/>
      <c r="J723" s="474"/>
      <c r="K723" s="474"/>
      <c r="L723" s="474"/>
      <c r="M723" s="474"/>
      <c r="N723" s="474"/>
      <c r="O723" s="474"/>
      <c r="P723" s="474"/>
      <c r="Q723" s="474"/>
      <c r="R723" s="475"/>
      <c r="S723" s="474"/>
      <c r="T723" s="474"/>
      <c r="U723" s="474"/>
      <c r="V723" s="474"/>
      <c r="W723" s="474"/>
      <c r="X723" s="474"/>
      <c r="Y723" s="474"/>
      <c r="Z723" s="474"/>
    </row>
    <row r="724" spans="1:26" ht="15.75" customHeight="1">
      <c r="A724" s="474"/>
      <c r="B724" s="474"/>
      <c r="C724" s="474"/>
      <c r="D724" s="475"/>
      <c r="E724" s="475"/>
      <c r="F724" s="474"/>
      <c r="G724" s="474"/>
      <c r="H724" s="474"/>
      <c r="I724" s="474"/>
      <c r="J724" s="474"/>
      <c r="K724" s="474"/>
      <c r="L724" s="474"/>
      <c r="M724" s="474"/>
      <c r="N724" s="474"/>
      <c r="O724" s="474"/>
      <c r="P724" s="474"/>
      <c r="Q724" s="474"/>
      <c r="R724" s="475"/>
      <c r="S724" s="474"/>
      <c r="T724" s="474"/>
      <c r="U724" s="474"/>
      <c r="V724" s="474"/>
      <c r="W724" s="474"/>
      <c r="X724" s="474"/>
      <c r="Y724" s="474"/>
      <c r="Z724" s="474"/>
    </row>
    <row r="725" spans="1:26" ht="15.75" customHeight="1">
      <c r="A725" s="474"/>
      <c r="B725" s="474"/>
      <c r="C725" s="474"/>
      <c r="D725" s="475"/>
      <c r="E725" s="475"/>
      <c r="F725" s="474"/>
      <c r="G725" s="474"/>
      <c r="H725" s="474"/>
      <c r="I725" s="474"/>
      <c r="J725" s="474"/>
      <c r="K725" s="474"/>
      <c r="L725" s="474"/>
      <c r="M725" s="474"/>
      <c r="N725" s="474"/>
      <c r="O725" s="474"/>
      <c r="P725" s="474"/>
      <c r="Q725" s="474"/>
      <c r="R725" s="475"/>
      <c r="S725" s="474"/>
      <c r="T725" s="474"/>
      <c r="U725" s="474"/>
      <c r="V725" s="474"/>
      <c r="W725" s="474"/>
      <c r="X725" s="474"/>
      <c r="Y725" s="474"/>
      <c r="Z725" s="474"/>
    </row>
    <row r="726" spans="1:26" ht="15.75" customHeight="1">
      <c r="A726" s="474"/>
      <c r="B726" s="474"/>
      <c r="C726" s="474"/>
      <c r="D726" s="475"/>
      <c r="E726" s="475"/>
      <c r="F726" s="474"/>
      <c r="G726" s="474"/>
      <c r="H726" s="474"/>
      <c r="I726" s="474"/>
      <c r="J726" s="474"/>
      <c r="K726" s="474"/>
      <c r="L726" s="474"/>
      <c r="M726" s="474"/>
      <c r="N726" s="474"/>
      <c r="O726" s="474"/>
      <c r="P726" s="474"/>
      <c r="Q726" s="474"/>
      <c r="R726" s="475"/>
      <c r="S726" s="474"/>
      <c r="T726" s="474"/>
      <c r="U726" s="474"/>
      <c r="V726" s="474"/>
      <c r="W726" s="474"/>
      <c r="X726" s="474"/>
      <c r="Y726" s="474"/>
      <c r="Z726" s="474"/>
    </row>
    <row r="727" spans="1:26" ht="15.75" customHeight="1">
      <c r="A727" s="474"/>
      <c r="B727" s="474"/>
      <c r="C727" s="474"/>
      <c r="D727" s="475"/>
      <c r="E727" s="475"/>
      <c r="F727" s="474"/>
      <c r="G727" s="474"/>
      <c r="H727" s="474"/>
      <c r="I727" s="474"/>
      <c r="J727" s="474"/>
      <c r="K727" s="474"/>
      <c r="L727" s="474"/>
      <c r="M727" s="474"/>
      <c r="N727" s="474"/>
      <c r="O727" s="474"/>
      <c r="P727" s="474"/>
      <c r="Q727" s="474"/>
      <c r="R727" s="475"/>
      <c r="S727" s="474"/>
      <c r="T727" s="474"/>
      <c r="U727" s="474"/>
      <c r="V727" s="474"/>
      <c r="W727" s="474"/>
      <c r="X727" s="474"/>
      <c r="Y727" s="474"/>
      <c r="Z727" s="474"/>
    </row>
    <row r="728" spans="1:26" ht="15.75" customHeight="1">
      <c r="A728" s="474"/>
      <c r="B728" s="474"/>
      <c r="C728" s="474"/>
      <c r="D728" s="475"/>
      <c r="E728" s="475"/>
      <c r="F728" s="474"/>
      <c r="G728" s="474"/>
      <c r="H728" s="474"/>
      <c r="I728" s="474"/>
      <c r="J728" s="474"/>
      <c r="K728" s="474"/>
      <c r="L728" s="474"/>
      <c r="M728" s="474"/>
      <c r="N728" s="474"/>
      <c r="O728" s="474"/>
      <c r="P728" s="474"/>
      <c r="Q728" s="474"/>
      <c r="R728" s="475"/>
      <c r="S728" s="474"/>
      <c r="T728" s="474"/>
      <c r="U728" s="474"/>
      <c r="V728" s="474"/>
      <c r="W728" s="474"/>
      <c r="X728" s="474"/>
      <c r="Y728" s="474"/>
      <c r="Z728" s="474"/>
    </row>
    <row r="729" spans="1:26" ht="15.75" customHeight="1">
      <c r="A729" s="474"/>
      <c r="B729" s="474"/>
      <c r="C729" s="474"/>
      <c r="D729" s="475"/>
      <c r="E729" s="475"/>
      <c r="F729" s="474"/>
      <c r="G729" s="474"/>
      <c r="H729" s="474"/>
      <c r="I729" s="474"/>
      <c r="J729" s="474"/>
      <c r="K729" s="474"/>
      <c r="L729" s="474"/>
      <c r="M729" s="474"/>
      <c r="N729" s="474"/>
      <c r="O729" s="474"/>
      <c r="P729" s="474"/>
      <c r="Q729" s="474"/>
      <c r="R729" s="475"/>
      <c r="S729" s="474"/>
      <c r="T729" s="474"/>
      <c r="U729" s="474"/>
      <c r="V729" s="474"/>
      <c r="W729" s="474"/>
      <c r="X729" s="474"/>
      <c r="Y729" s="474"/>
      <c r="Z729" s="474"/>
    </row>
    <row r="730" spans="1:26" ht="15.75" customHeight="1">
      <c r="A730" s="474"/>
      <c r="B730" s="474"/>
      <c r="C730" s="474"/>
      <c r="D730" s="475"/>
      <c r="E730" s="475"/>
      <c r="F730" s="474"/>
      <c r="G730" s="474"/>
      <c r="H730" s="474"/>
      <c r="I730" s="474"/>
      <c r="J730" s="474"/>
      <c r="K730" s="474"/>
      <c r="L730" s="474"/>
      <c r="M730" s="474"/>
      <c r="N730" s="474"/>
      <c r="O730" s="474"/>
      <c r="P730" s="474"/>
      <c r="Q730" s="474"/>
      <c r="R730" s="475"/>
      <c r="S730" s="474"/>
      <c r="T730" s="474"/>
      <c r="U730" s="474"/>
      <c r="V730" s="474"/>
      <c r="W730" s="474"/>
      <c r="X730" s="474"/>
      <c r="Y730" s="474"/>
      <c r="Z730" s="474"/>
    </row>
    <row r="731" spans="1:26" ht="15.75" customHeight="1">
      <c r="A731" s="474"/>
      <c r="B731" s="474"/>
      <c r="C731" s="474"/>
      <c r="D731" s="475"/>
      <c r="E731" s="475"/>
      <c r="F731" s="474"/>
      <c r="G731" s="474"/>
      <c r="H731" s="474"/>
      <c r="I731" s="474"/>
      <c r="J731" s="474"/>
      <c r="K731" s="474"/>
      <c r="L731" s="474"/>
      <c r="M731" s="474"/>
      <c r="N731" s="474"/>
      <c r="O731" s="474"/>
      <c r="P731" s="474"/>
      <c r="Q731" s="474"/>
      <c r="R731" s="475"/>
      <c r="S731" s="474"/>
      <c r="T731" s="474"/>
      <c r="U731" s="474"/>
      <c r="V731" s="474"/>
      <c r="W731" s="474"/>
      <c r="X731" s="474"/>
      <c r="Y731" s="474"/>
      <c r="Z731" s="474"/>
    </row>
    <row r="732" spans="1:26" ht="15.75" customHeight="1">
      <c r="A732" s="474"/>
      <c r="B732" s="474"/>
      <c r="C732" s="474"/>
      <c r="D732" s="475"/>
      <c r="E732" s="475"/>
      <c r="F732" s="474"/>
      <c r="G732" s="474"/>
      <c r="H732" s="474"/>
      <c r="I732" s="474"/>
      <c r="J732" s="474"/>
      <c r="K732" s="474"/>
      <c r="L732" s="474"/>
      <c r="M732" s="474"/>
      <c r="N732" s="474"/>
      <c r="O732" s="474"/>
      <c r="P732" s="474"/>
      <c r="Q732" s="474"/>
      <c r="R732" s="475"/>
      <c r="S732" s="474"/>
      <c r="T732" s="474"/>
      <c r="U732" s="474"/>
      <c r="V732" s="474"/>
      <c r="W732" s="474"/>
      <c r="X732" s="474"/>
      <c r="Y732" s="474"/>
      <c r="Z732" s="474"/>
    </row>
    <row r="733" spans="1:26" ht="15.75" customHeight="1">
      <c r="A733" s="474"/>
      <c r="B733" s="474"/>
      <c r="C733" s="474"/>
      <c r="D733" s="475"/>
      <c r="E733" s="475"/>
      <c r="F733" s="474"/>
      <c r="G733" s="474"/>
      <c r="H733" s="474"/>
      <c r="I733" s="474"/>
      <c r="J733" s="474"/>
      <c r="K733" s="474"/>
      <c r="L733" s="474"/>
      <c r="M733" s="474"/>
      <c r="N733" s="474"/>
      <c r="O733" s="474"/>
      <c r="P733" s="474"/>
      <c r="Q733" s="474"/>
      <c r="R733" s="475"/>
      <c r="S733" s="474"/>
      <c r="T733" s="474"/>
      <c r="U733" s="474"/>
      <c r="V733" s="474"/>
      <c r="W733" s="474"/>
      <c r="X733" s="474"/>
      <c r="Y733" s="474"/>
      <c r="Z733" s="474"/>
    </row>
    <row r="734" spans="1:26" ht="15.75" customHeight="1">
      <c r="A734" s="474"/>
      <c r="B734" s="474"/>
      <c r="C734" s="474"/>
      <c r="D734" s="475"/>
      <c r="E734" s="475"/>
      <c r="F734" s="474"/>
      <c r="G734" s="474"/>
      <c r="H734" s="474"/>
      <c r="I734" s="474"/>
      <c r="J734" s="474"/>
      <c r="K734" s="474"/>
      <c r="L734" s="474"/>
      <c r="M734" s="474"/>
      <c r="N734" s="474"/>
      <c r="O734" s="474"/>
      <c r="P734" s="474"/>
      <c r="Q734" s="474"/>
      <c r="R734" s="475"/>
      <c r="S734" s="474"/>
      <c r="T734" s="474"/>
      <c r="U734" s="474"/>
      <c r="V734" s="474"/>
      <c r="W734" s="474"/>
      <c r="X734" s="474"/>
      <c r="Y734" s="474"/>
      <c r="Z734" s="474"/>
    </row>
    <row r="735" spans="1:26" ht="15.75" customHeight="1">
      <c r="A735" s="474"/>
      <c r="B735" s="474"/>
      <c r="C735" s="474"/>
      <c r="D735" s="475"/>
      <c r="E735" s="475"/>
      <c r="F735" s="474"/>
      <c r="G735" s="474"/>
      <c r="H735" s="474"/>
      <c r="I735" s="474"/>
      <c r="J735" s="474"/>
      <c r="K735" s="474"/>
      <c r="L735" s="474"/>
      <c r="M735" s="474"/>
      <c r="N735" s="474"/>
      <c r="O735" s="474"/>
      <c r="P735" s="474"/>
      <c r="Q735" s="474"/>
      <c r="R735" s="475"/>
      <c r="S735" s="474"/>
      <c r="T735" s="474"/>
      <c r="U735" s="474"/>
      <c r="V735" s="474"/>
      <c r="W735" s="474"/>
      <c r="X735" s="474"/>
      <c r="Y735" s="474"/>
      <c r="Z735" s="474"/>
    </row>
    <row r="736" spans="1:26" ht="15.75" customHeight="1">
      <c r="A736" s="474"/>
      <c r="B736" s="474"/>
      <c r="C736" s="474"/>
      <c r="D736" s="475"/>
      <c r="E736" s="475"/>
      <c r="F736" s="474"/>
      <c r="G736" s="474"/>
      <c r="H736" s="474"/>
      <c r="I736" s="474"/>
      <c r="J736" s="474"/>
      <c r="K736" s="474"/>
      <c r="L736" s="474"/>
      <c r="M736" s="474"/>
      <c r="N736" s="474"/>
      <c r="O736" s="474"/>
      <c r="P736" s="474"/>
      <c r="Q736" s="474"/>
      <c r="R736" s="475"/>
      <c r="S736" s="474"/>
      <c r="T736" s="474"/>
      <c r="U736" s="474"/>
      <c r="V736" s="474"/>
      <c r="W736" s="474"/>
      <c r="X736" s="474"/>
      <c r="Y736" s="474"/>
      <c r="Z736" s="474"/>
    </row>
    <row r="737" spans="1:26" ht="15.75" customHeight="1">
      <c r="A737" s="474"/>
      <c r="B737" s="474"/>
      <c r="C737" s="474"/>
      <c r="D737" s="475"/>
      <c r="E737" s="475"/>
      <c r="F737" s="474"/>
      <c r="G737" s="474"/>
      <c r="H737" s="474"/>
      <c r="I737" s="474"/>
      <c r="J737" s="474"/>
      <c r="K737" s="474"/>
      <c r="L737" s="474"/>
      <c r="M737" s="474"/>
      <c r="N737" s="474"/>
      <c r="O737" s="474"/>
      <c r="P737" s="474"/>
      <c r="Q737" s="474"/>
      <c r="R737" s="475"/>
      <c r="S737" s="474"/>
      <c r="T737" s="474"/>
      <c r="U737" s="474"/>
      <c r="V737" s="474"/>
      <c r="W737" s="474"/>
      <c r="X737" s="474"/>
      <c r="Y737" s="474"/>
      <c r="Z737" s="474"/>
    </row>
    <row r="738" spans="1:26" ht="15.75" customHeight="1">
      <c r="A738" s="474"/>
      <c r="B738" s="474"/>
      <c r="C738" s="474"/>
      <c r="D738" s="475"/>
      <c r="E738" s="475"/>
      <c r="F738" s="474"/>
      <c r="G738" s="474"/>
      <c r="H738" s="474"/>
      <c r="I738" s="474"/>
      <c r="J738" s="474"/>
      <c r="K738" s="474"/>
      <c r="L738" s="474"/>
      <c r="M738" s="474"/>
      <c r="N738" s="474"/>
      <c r="O738" s="474"/>
      <c r="P738" s="474"/>
      <c r="Q738" s="474"/>
      <c r="R738" s="475"/>
      <c r="S738" s="474"/>
      <c r="T738" s="474"/>
      <c r="U738" s="474"/>
      <c r="V738" s="474"/>
      <c r="W738" s="474"/>
      <c r="X738" s="474"/>
      <c r="Y738" s="474"/>
      <c r="Z738" s="474"/>
    </row>
    <row r="739" spans="1:26" ht="15.75" customHeight="1">
      <c r="A739" s="474"/>
      <c r="B739" s="474"/>
      <c r="C739" s="474"/>
      <c r="D739" s="475"/>
      <c r="E739" s="475"/>
      <c r="F739" s="474"/>
      <c r="G739" s="474"/>
      <c r="H739" s="474"/>
      <c r="I739" s="474"/>
      <c r="J739" s="474"/>
      <c r="K739" s="474"/>
      <c r="L739" s="474"/>
      <c r="M739" s="474"/>
      <c r="N739" s="474"/>
      <c r="O739" s="474"/>
      <c r="P739" s="474"/>
      <c r="Q739" s="474"/>
      <c r="R739" s="475"/>
      <c r="S739" s="474"/>
      <c r="T739" s="474"/>
      <c r="U739" s="474"/>
      <c r="V739" s="474"/>
      <c r="W739" s="474"/>
      <c r="X739" s="474"/>
      <c r="Y739" s="474"/>
      <c r="Z739" s="474"/>
    </row>
    <row r="740" spans="1:26" ht="15.75" customHeight="1">
      <c r="A740" s="474"/>
      <c r="B740" s="474"/>
      <c r="C740" s="474"/>
      <c r="D740" s="475"/>
      <c r="E740" s="475"/>
      <c r="F740" s="474"/>
      <c r="G740" s="474"/>
      <c r="H740" s="474"/>
      <c r="I740" s="474"/>
      <c r="J740" s="474"/>
      <c r="K740" s="474"/>
      <c r="L740" s="474"/>
      <c r="M740" s="474"/>
      <c r="N740" s="474"/>
      <c r="O740" s="474"/>
      <c r="P740" s="474"/>
      <c r="Q740" s="474"/>
      <c r="R740" s="475"/>
      <c r="S740" s="474"/>
      <c r="T740" s="474"/>
      <c r="U740" s="474"/>
      <c r="V740" s="474"/>
      <c r="W740" s="474"/>
      <c r="X740" s="474"/>
      <c r="Y740" s="474"/>
      <c r="Z740" s="474"/>
    </row>
    <row r="741" spans="1:26" ht="15.75" customHeight="1">
      <c r="A741" s="474"/>
      <c r="B741" s="474"/>
      <c r="C741" s="474"/>
      <c r="D741" s="475"/>
      <c r="E741" s="475"/>
      <c r="F741" s="474"/>
      <c r="G741" s="474"/>
      <c r="H741" s="474"/>
      <c r="I741" s="474"/>
      <c r="J741" s="474"/>
      <c r="K741" s="474"/>
      <c r="L741" s="474"/>
      <c r="M741" s="474"/>
      <c r="N741" s="474"/>
      <c r="O741" s="474"/>
      <c r="P741" s="474"/>
      <c r="Q741" s="474"/>
      <c r="R741" s="475"/>
      <c r="S741" s="474"/>
      <c r="T741" s="474"/>
      <c r="U741" s="474"/>
      <c r="V741" s="474"/>
      <c r="W741" s="474"/>
      <c r="X741" s="474"/>
      <c r="Y741" s="474"/>
      <c r="Z741" s="474"/>
    </row>
    <row r="742" spans="1:26" ht="15.75" customHeight="1">
      <c r="A742" s="474"/>
      <c r="B742" s="474"/>
      <c r="C742" s="474"/>
      <c r="D742" s="475"/>
      <c r="E742" s="475"/>
      <c r="F742" s="474"/>
      <c r="G742" s="474"/>
      <c r="H742" s="474"/>
      <c r="I742" s="474"/>
      <c r="J742" s="474"/>
      <c r="K742" s="474"/>
      <c r="L742" s="474"/>
      <c r="M742" s="474"/>
      <c r="N742" s="474"/>
      <c r="O742" s="474"/>
      <c r="P742" s="474"/>
      <c r="Q742" s="474"/>
      <c r="R742" s="475"/>
      <c r="S742" s="474"/>
      <c r="T742" s="474"/>
      <c r="U742" s="474"/>
      <c r="V742" s="474"/>
      <c r="W742" s="474"/>
      <c r="X742" s="474"/>
      <c r="Y742" s="474"/>
      <c r="Z742" s="474"/>
    </row>
    <row r="743" spans="1:26" ht="15.75" customHeight="1">
      <c r="A743" s="474"/>
      <c r="B743" s="474"/>
      <c r="C743" s="474"/>
      <c r="D743" s="475"/>
      <c r="E743" s="475"/>
      <c r="F743" s="474"/>
      <c r="G743" s="474"/>
      <c r="H743" s="474"/>
      <c r="I743" s="474"/>
      <c r="J743" s="474"/>
      <c r="K743" s="474"/>
      <c r="L743" s="474"/>
      <c r="M743" s="474"/>
      <c r="N743" s="474"/>
      <c r="O743" s="474"/>
      <c r="P743" s="474"/>
      <c r="Q743" s="474"/>
      <c r="R743" s="475"/>
      <c r="S743" s="474"/>
      <c r="T743" s="474"/>
      <c r="U743" s="474"/>
      <c r="V743" s="474"/>
      <c r="W743" s="474"/>
      <c r="X743" s="474"/>
      <c r="Y743" s="474"/>
      <c r="Z743" s="474"/>
    </row>
    <row r="744" spans="1:26" ht="15.75" customHeight="1">
      <c r="A744" s="474"/>
      <c r="B744" s="474"/>
      <c r="C744" s="474"/>
      <c r="D744" s="475"/>
      <c r="E744" s="475"/>
      <c r="F744" s="474"/>
      <c r="G744" s="474"/>
      <c r="H744" s="474"/>
      <c r="I744" s="474"/>
      <c r="J744" s="474"/>
      <c r="K744" s="474"/>
      <c r="L744" s="474"/>
      <c r="M744" s="474"/>
      <c r="N744" s="474"/>
      <c r="O744" s="474"/>
      <c r="P744" s="474"/>
      <c r="Q744" s="474"/>
      <c r="R744" s="475"/>
      <c r="S744" s="474"/>
      <c r="T744" s="474"/>
      <c r="U744" s="474"/>
      <c r="V744" s="474"/>
      <c r="W744" s="474"/>
      <c r="X744" s="474"/>
      <c r="Y744" s="474"/>
      <c r="Z744" s="474"/>
    </row>
    <row r="745" spans="1:26" ht="15.75" customHeight="1">
      <c r="A745" s="474"/>
      <c r="B745" s="474"/>
      <c r="C745" s="474"/>
      <c r="D745" s="475"/>
      <c r="E745" s="475"/>
      <c r="F745" s="474"/>
      <c r="G745" s="474"/>
      <c r="H745" s="474"/>
      <c r="I745" s="474"/>
      <c r="J745" s="474"/>
      <c r="K745" s="474"/>
      <c r="L745" s="474"/>
      <c r="M745" s="474"/>
      <c r="N745" s="474"/>
      <c r="O745" s="474"/>
      <c r="P745" s="474"/>
      <c r="Q745" s="474"/>
      <c r="R745" s="475"/>
      <c r="S745" s="474"/>
      <c r="T745" s="474"/>
      <c r="U745" s="474"/>
      <c r="V745" s="474"/>
      <c r="W745" s="474"/>
      <c r="X745" s="474"/>
      <c r="Y745" s="474"/>
      <c r="Z745" s="474"/>
    </row>
    <row r="746" spans="1:26" ht="15.75" customHeight="1">
      <c r="A746" s="474"/>
      <c r="B746" s="474"/>
      <c r="C746" s="474"/>
      <c r="D746" s="475"/>
      <c r="E746" s="475"/>
      <c r="F746" s="474"/>
      <c r="G746" s="474"/>
      <c r="H746" s="474"/>
      <c r="I746" s="474"/>
      <c r="J746" s="474"/>
      <c r="K746" s="474"/>
      <c r="L746" s="474"/>
      <c r="M746" s="474"/>
      <c r="N746" s="474"/>
      <c r="O746" s="474"/>
      <c r="P746" s="474"/>
      <c r="Q746" s="474"/>
      <c r="R746" s="475"/>
      <c r="S746" s="474"/>
      <c r="T746" s="474"/>
      <c r="U746" s="474"/>
      <c r="V746" s="474"/>
      <c r="W746" s="474"/>
      <c r="X746" s="474"/>
      <c r="Y746" s="474"/>
      <c r="Z746" s="474"/>
    </row>
    <row r="747" spans="1:26" ht="15.75" customHeight="1">
      <c r="A747" s="474"/>
      <c r="B747" s="474"/>
      <c r="C747" s="474"/>
      <c r="D747" s="475"/>
      <c r="E747" s="475"/>
      <c r="F747" s="474"/>
      <c r="G747" s="474"/>
      <c r="H747" s="474"/>
      <c r="I747" s="474"/>
      <c r="J747" s="474"/>
      <c r="K747" s="474"/>
      <c r="L747" s="474"/>
      <c r="M747" s="474"/>
      <c r="N747" s="474"/>
      <c r="O747" s="474"/>
      <c r="P747" s="474"/>
      <c r="Q747" s="474"/>
      <c r="R747" s="475"/>
      <c r="S747" s="474"/>
      <c r="T747" s="474"/>
      <c r="U747" s="474"/>
      <c r="V747" s="474"/>
      <c r="W747" s="474"/>
      <c r="X747" s="474"/>
      <c r="Y747" s="474"/>
      <c r="Z747" s="474"/>
    </row>
    <row r="748" spans="1:26" ht="15.75" customHeight="1">
      <c r="A748" s="474"/>
      <c r="B748" s="474"/>
      <c r="C748" s="474"/>
      <c r="D748" s="475"/>
      <c r="E748" s="475"/>
      <c r="F748" s="474"/>
      <c r="G748" s="474"/>
      <c r="H748" s="474"/>
      <c r="I748" s="474"/>
      <c r="J748" s="474"/>
      <c r="K748" s="474"/>
      <c r="L748" s="474"/>
      <c r="M748" s="474"/>
      <c r="N748" s="474"/>
      <c r="O748" s="474"/>
      <c r="P748" s="474"/>
      <c r="Q748" s="474"/>
      <c r="R748" s="475"/>
      <c r="S748" s="474"/>
      <c r="T748" s="474"/>
      <c r="U748" s="474"/>
      <c r="V748" s="474"/>
      <c r="W748" s="474"/>
      <c r="X748" s="474"/>
      <c r="Y748" s="474"/>
      <c r="Z748" s="474"/>
    </row>
    <row r="749" spans="1:26" ht="15.75" customHeight="1">
      <c r="A749" s="474"/>
      <c r="B749" s="474"/>
      <c r="C749" s="474"/>
      <c r="D749" s="475"/>
      <c r="E749" s="475"/>
      <c r="F749" s="474"/>
      <c r="G749" s="474"/>
      <c r="H749" s="474"/>
      <c r="I749" s="474"/>
      <c r="J749" s="474"/>
      <c r="K749" s="474"/>
      <c r="L749" s="474"/>
      <c r="M749" s="474"/>
      <c r="N749" s="474"/>
      <c r="O749" s="474"/>
      <c r="P749" s="474"/>
      <c r="Q749" s="474"/>
      <c r="R749" s="475"/>
      <c r="S749" s="474"/>
      <c r="T749" s="474"/>
      <c r="U749" s="474"/>
      <c r="V749" s="474"/>
      <c r="W749" s="474"/>
      <c r="X749" s="474"/>
      <c r="Y749" s="474"/>
      <c r="Z749" s="474"/>
    </row>
    <row r="750" spans="1:26" ht="15.75" customHeight="1">
      <c r="A750" s="474"/>
      <c r="B750" s="474"/>
      <c r="C750" s="474"/>
      <c r="D750" s="475"/>
      <c r="E750" s="475"/>
      <c r="F750" s="474"/>
      <c r="G750" s="474"/>
      <c r="H750" s="474"/>
      <c r="I750" s="474"/>
      <c r="J750" s="474"/>
      <c r="K750" s="474"/>
      <c r="L750" s="474"/>
      <c r="M750" s="474"/>
      <c r="N750" s="474"/>
      <c r="O750" s="474"/>
      <c r="P750" s="474"/>
      <c r="Q750" s="474"/>
      <c r="R750" s="475"/>
      <c r="S750" s="474"/>
      <c r="T750" s="474"/>
      <c r="U750" s="474"/>
      <c r="V750" s="474"/>
      <c r="W750" s="474"/>
      <c r="X750" s="474"/>
      <c r="Y750" s="474"/>
      <c r="Z750" s="474"/>
    </row>
    <row r="751" spans="1:26" ht="15.75" customHeight="1">
      <c r="A751" s="474"/>
      <c r="B751" s="474"/>
      <c r="C751" s="474"/>
      <c r="D751" s="475"/>
      <c r="E751" s="475"/>
      <c r="F751" s="474"/>
      <c r="G751" s="474"/>
      <c r="H751" s="474"/>
      <c r="I751" s="474"/>
      <c r="J751" s="474"/>
      <c r="K751" s="474"/>
      <c r="L751" s="474"/>
      <c r="M751" s="474"/>
      <c r="N751" s="474"/>
      <c r="O751" s="474"/>
      <c r="P751" s="474"/>
      <c r="Q751" s="474"/>
      <c r="R751" s="475"/>
      <c r="S751" s="474"/>
      <c r="T751" s="474"/>
      <c r="U751" s="474"/>
      <c r="V751" s="474"/>
      <c r="W751" s="474"/>
      <c r="X751" s="474"/>
      <c r="Y751" s="474"/>
      <c r="Z751" s="474"/>
    </row>
    <row r="752" spans="1:26" ht="15.75" customHeight="1">
      <c r="A752" s="474"/>
      <c r="B752" s="474"/>
      <c r="C752" s="474"/>
      <c r="D752" s="475"/>
      <c r="E752" s="475"/>
      <c r="F752" s="474"/>
      <c r="G752" s="474"/>
      <c r="H752" s="474"/>
      <c r="I752" s="474"/>
      <c r="J752" s="474"/>
      <c r="K752" s="474"/>
      <c r="L752" s="474"/>
      <c r="M752" s="474"/>
      <c r="N752" s="474"/>
      <c r="O752" s="474"/>
      <c r="P752" s="474"/>
      <c r="Q752" s="474"/>
      <c r="R752" s="475"/>
      <c r="S752" s="474"/>
      <c r="T752" s="474"/>
      <c r="U752" s="474"/>
      <c r="V752" s="474"/>
      <c r="W752" s="474"/>
      <c r="X752" s="474"/>
      <c r="Y752" s="474"/>
      <c r="Z752" s="474"/>
    </row>
    <row r="753" spans="1:26" ht="15.75" customHeight="1">
      <c r="A753" s="474"/>
      <c r="B753" s="474"/>
      <c r="C753" s="474"/>
      <c r="D753" s="475"/>
      <c r="E753" s="475"/>
      <c r="F753" s="474"/>
      <c r="G753" s="474"/>
      <c r="H753" s="474"/>
      <c r="I753" s="474"/>
      <c r="J753" s="474"/>
      <c r="K753" s="474"/>
      <c r="L753" s="474"/>
      <c r="M753" s="474"/>
      <c r="N753" s="474"/>
      <c r="O753" s="474"/>
      <c r="P753" s="474"/>
      <c r="Q753" s="474"/>
      <c r="R753" s="475"/>
      <c r="S753" s="474"/>
      <c r="T753" s="474"/>
      <c r="U753" s="474"/>
      <c r="V753" s="474"/>
      <c r="W753" s="474"/>
      <c r="X753" s="474"/>
      <c r="Y753" s="474"/>
      <c r="Z753" s="474"/>
    </row>
    <row r="754" spans="1:26" ht="15.75" customHeight="1">
      <c r="A754" s="474"/>
      <c r="B754" s="474"/>
      <c r="C754" s="474"/>
      <c r="D754" s="475"/>
      <c r="E754" s="475"/>
      <c r="F754" s="474"/>
      <c r="G754" s="474"/>
      <c r="H754" s="474"/>
      <c r="I754" s="474"/>
      <c r="J754" s="474"/>
      <c r="K754" s="474"/>
      <c r="L754" s="474"/>
      <c r="M754" s="474"/>
      <c r="N754" s="474"/>
      <c r="O754" s="474"/>
      <c r="P754" s="474"/>
      <c r="Q754" s="474"/>
      <c r="R754" s="475"/>
      <c r="S754" s="474"/>
      <c r="T754" s="474"/>
      <c r="U754" s="474"/>
      <c r="V754" s="474"/>
      <c r="W754" s="474"/>
      <c r="X754" s="474"/>
      <c r="Y754" s="474"/>
      <c r="Z754" s="474"/>
    </row>
    <row r="755" spans="1:26" ht="15.75" customHeight="1">
      <c r="A755" s="474"/>
      <c r="B755" s="474"/>
      <c r="C755" s="474"/>
      <c r="D755" s="475"/>
      <c r="E755" s="475"/>
      <c r="F755" s="474"/>
      <c r="G755" s="474"/>
      <c r="H755" s="474"/>
      <c r="I755" s="474"/>
      <c r="J755" s="474"/>
      <c r="K755" s="474"/>
      <c r="L755" s="474"/>
      <c r="M755" s="474"/>
      <c r="N755" s="474"/>
      <c r="O755" s="474"/>
      <c r="P755" s="474"/>
      <c r="Q755" s="474"/>
      <c r="R755" s="475"/>
      <c r="S755" s="474"/>
      <c r="T755" s="474"/>
      <c r="U755" s="474"/>
      <c r="V755" s="474"/>
      <c r="W755" s="474"/>
      <c r="X755" s="474"/>
      <c r="Y755" s="474"/>
      <c r="Z755" s="474"/>
    </row>
    <row r="756" spans="1:26" ht="15.75" customHeight="1">
      <c r="A756" s="474"/>
      <c r="B756" s="474"/>
      <c r="C756" s="474"/>
      <c r="D756" s="475"/>
      <c r="E756" s="475"/>
      <c r="F756" s="474"/>
      <c r="G756" s="474"/>
      <c r="H756" s="474"/>
      <c r="I756" s="474"/>
      <c r="J756" s="474"/>
      <c r="K756" s="474"/>
      <c r="L756" s="474"/>
      <c r="M756" s="474"/>
      <c r="N756" s="474"/>
      <c r="O756" s="474"/>
      <c r="P756" s="474"/>
      <c r="Q756" s="474"/>
      <c r="R756" s="475"/>
      <c r="S756" s="474"/>
      <c r="T756" s="474"/>
      <c r="U756" s="474"/>
      <c r="V756" s="474"/>
      <c r="W756" s="474"/>
      <c r="X756" s="474"/>
      <c r="Y756" s="474"/>
      <c r="Z756" s="474"/>
    </row>
    <row r="757" spans="1:26" ht="15.75" customHeight="1">
      <c r="A757" s="474"/>
      <c r="B757" s="474"/>
      <c r="C757" s="474"/>
      <c r="D757" s="475"/>
      <c r="E757" s="475"/>
      <c r="F757" s="474"/>
      <c r="G757" s="474"/>
      <c r="H757" s="474"/>
      <c r="I757" s="474"/>
      <c r="J757" s="474"/>
      <c r="K757" s="474"/>
      <c r="L757" s="474"/>
      <c r="M757" s="474"/>
      <c r="N757" s="474"/>
      <c r="O757" s="474"/>
      <c r="P757" s="474"/>
      <c r="Q757" s="474"/>
      <c r="R757" s="475"/>
      <c r="S757" s="474"/>
      <c r="T757" s="474"/>
      <c r="U757" s="474"/>
      <c r="V757" s="474"/>
      <c r="W757" s="474"/>
      <c r="X757" s="474"/>
      <c r="Y757" s="474"/>
      <c r="Z757" s="474"/>
    </row>
    <row r="758" spans="1:26" ht="15.75" customHeight="1">
      <c r="A758" s="474"/>
      <c r="B758" s="474"/>
      <c r="C758" s="474"/>
      <c r="D758" s="475"/>
      <c r="E758" s="475"/>
      <c r="F758" s="474"/>
      <c r="G758" s="474"/>
      <c r="H758" s="474"/>
      <c r="I758" s="474"/>
      <c r="J758" s="474"/>
      <c r="K758" s="474"/>
      <c r="L758" s="474"/>
      <c r="M758" s="474"/>
      <c r="N758" s="474"/>
      <c r="O758" s="474"/>
      <c r="P758" s="474"/>
      <c r="Q758" s="474"/>
      <c r="R758" s="475"/>
      <c r="S758" s="474"/>
      <c r="T758" s="474"/>
      <c r="U758" s="474"/>
      <c r="V758" s="474"/>
      <c r="W758" s="474"/>
      <c r="X758" s="474"/>
      <c r="Y758" s="474"/>
      <c r="Z758" s="474"/>
    </row>
    <row r="759" spans="1:26" ht="15.75" customHeight="1">
      <c r="A759" s="474"/>
      <c r="B759" s="474"/>
      <c r="C759" s="474"/>
      <c r="D759" s="475"/>
      <c r="E759" s="475"/>
      <c r="F759" s="474"/>
      <c r="G759" s="474"/>
      <c r="H759" s="474"/>
      <c r="I759" s="474"/>
      <c r="J759" s="474"/>
      <c r="K759" s="474"/>
      <c r="L759" s="474"/>
      <c r="M759" s="474"/>
      <c r="N759" s="474"/>
      <c r="O759" s="474"/>
      <c r="P759" s="474"/>
      <c r="Q759" s="474"/>
      <c r="R759" s="475"/>
      <c r="S759" s="474"/>
      <c r="T759" s="474"/>
      <c r="U759" s="474"/>
      <c r="V759" s="474"/>
      <c r="W759" s="474"/>
      <c r="X759" s="474"/>
      <c r="Y759" s="474"/>
      <c r="Z759" s="474"/>
    </row>
    <row r="760" spans="1:26" ht="15.75" customHeight="1">
      <c r="A760" s="474"/>
      <c r="B760" s="474"/>
      <c r="C760" s="474"/>
      <c r="D760" s="475"/>
      <c r="E760" s="475"/>
      <c r="F760" s="474"/>
      <c r="G760" s="474"/>
      <c r="H760" s="474"/>
      <c r="I760" s="474"/>
      <c r="J760" s="474"/>
      <c r="K760" s="474"/>
      <c r="L760" s="474"/>
      <c r="M760" s="474"/>
      <c r="N760" s="474"/>
      <c r="O760" s="474"/>
      <c r="P760" s="474"/>
      <c r="Q760" s="474"/>
      <c r="R760" s="475"/>
      <c r="S760" s="474"/>
      <c r="T760" s="474"/>
      <c r="U760" s="474"/>
      <c r="V760" s="474"/>
      <c r="W760" s="474"/>
      <c r="X760" s="474"/>
      <c r="Y760" s="474"/>
      <c r="Z760" s="474"/>
    </row>
    <row r="761" spans="1:26" ht="15.75" customHeight="1">
      <c r="A761" s="474"/>
      <c r="B761" s="474"/>
      <c r="C761" s="474"/>
      <c r="D761" s="475"/>
      <c r="E761" s="475"/>
      <c r="F761" s="474"/>
      <c r="G761" s="474"/>
      <c r="H761" s="474"/>
      <c r="I761" s="474"/>
      <c r="J761" s="474"/>
      <c r="K761" s="474"/>
      <c r="L761" s="474"/>
      <c r="M761" s="474"/>
      <c r="N761" s="474"/>
      <c r="O761" s="474"/>
      <c r="P761" s="474"/>
      <c r="Q761" s="474"/>
      <c r="R761" s="475"/>
      <c r="S761" s="474"/>
      <c r="T761" s="474"/>
      <c r="U761" s="474"/>
      <c r="V761" s="474"/>
      <c r="W761" s="474"/>
      <c r="X761" s="474"/>
      <c r="Y761" s="474"/>
      <c r="Z761" s="474"/>
    </row>
    <row r="762" spans="1:26" ht="15.75" customHeight="1">
      <c r="A762" s="474"/>
      <c r="B762" s="474"/>
      <c r="C762" s="474"/>
      <c r="D762" s="475"/>
      <c r="E762" s="475"/>
      <c r="F762" s="474"/>
      <c r="G762" s="474"/>
      <c r="H762" s="474"/>
      <c r="I762" s="474"/>
      <c r="J762" s="474"/>
      <c r="K762" s="474"/>
      <c r="L762" s="474"/>
      <c r="M762" s="474"/>
      <c r="N762" s="474"/>
      <c r="O762" s="474"/>
      <c r="P762" s="474"/>
      <c r="Q762" s="474"/>
      <c r="R762" s="475"/>
      <c r="S762" s="474"/>
      <c r="T762" s="474"/>
      <c r="U762" s="474"/>
      <c r="V762" s="474"/>
      <c r="W762" s="474"/>
      <c r="X762" s="474"/>
      <c r="Y762" s="474"/>
      <c r="Z762" s="474"/>
    </row>
    <row r="763" spans="1:26" ht="15.75" customHeight="1">
      <c r="A763" s="474"/>
      <c r="B763" s="474"/>
      <c r="C763" s="474"/>
      <c r="D763" s="475"/>
      <c r="E763" s="475"/>
      <c r="F763" s="474"/>
      <c r="G763" s="474"/>
      <c r="H763" s="474"/>
      <c r="I763" s="474"/>
      <c r="J763" s="474"/>
      <c r="K763" s="474"/>
      <c r="L763" s="474"/>
      <c r="M763" s="474"/>
      <c r="N763" s="474"/>
      <c r="O763" s="474"/>
      <c r="P763" s="474"/>
      <c r="Q763" s="474"/>
      <c r="R763" s="475"/>
      <c r="S763" s="474"/>
      <c r="T763" s="474"/>
      <c r="U763" s="474"/>
      <c r="V763" s="474"/>
      <c r="W763" s="474"/>
      <c r="X763" s="474"/>
      <c r="Y763" s="474"/>
      <c r="Z763" s="474"/>
    </row>
    <row r="764" spans="1:26" ht="15.75" customHeight="1">
      <c r="A764" s="474"/>
      <c r="B764" s="474"/>
      <c r="C764" s="474"/>
      <c r="D764" s="475"/>
      <c r="E764" s="475"/>
      <c r="F764" s="474"/>
      <c r="G764" s="474"/>
      <c r="H764" s="474"/>
      <c r="I764" s="474"/>
      <c r="J764" s="474"/>
      <c r="K764" s="474"/>
      <c r="L764" s="474"/>
      <c r="M764" s="474"/>
      <c r="N764" s="474"/>
      <c r="O764" s="474"/>
      <c r="P764" s="474"/>
      <c r="Q764" s="474"/>
      <c r="R764" s="475"/>
      <c r="S764" s="474"/>
      <c r="T764" s="474"/>
      <c r="U764" s="474"/>
      <c r="V764" s="474"/>
      <c r="W764" s="474"/>
      <c r="X764" s="474"/>
      <c r="Y764" s="474"/>
      <c r="Z764" s="474"/>
    </row>
    <row r="765" spans="1:26" ht="15.75" customHeight="1">
      <c r="A765" s="474"/>
      <c r="B765" s="474"/>
      <c r="C765" s="474"/>
      <c r="D765" s="475"/>
      <c r="E765" s="475"/>
      <c r="F765" s="474"/>
      <c r="G765" s="474"/>
      <c r="H765" s="474"/>
      <c r="I765" s="474"/>
      <c r="J765" s="474"/>
      <c r="K765" s="474"/>
      <c r="L765" s="474"/>
      <c r="M765" s="474"/>
      <c r="N765" s="474"/>
      <c r="O765" s="474"/>
      <c r="P765" s="474"/>
      <c r="Q765" s="474"/>
      <c r="R765" s="475"/>
      <c r="S765" s="474"/>
      <c r="T765" s="474"/>
      <c r="U765" s="474"/>
      <c r="V765" s="474"/>
      <c r="W765" s="474"/>
      <c r="X765" s="474"/>
      <c r="Y765" s="474"/>
      <c r="Z765" s="474"/>
    </row>
    <row r="766" spans="1:26" ht="15.75" customHeight="1">
      <c r="A766" s="474"/>
      <c r="B766" s="474"/>
      <c r="C766" s="474"/>
      <c r="D766" s="475"/>
      <c r="E766" s="475"/>
      <c r="F766" s="474"/>
      <c r="G766" s="474"/>
      <c r="H766" s="474"/>
      <c r="I766" s="474"/>
      <c r="J766" s="474"/>
      <c r="K766" s="474"/>
      <c r="L766" s="474"/>
      <c r="M766" s="474"/>
      <c r="N766" s="474"/>
      <c r="O766" s="474"/>
      <c r="P766" s="474"/>
      <c r="Q766" s="474"/>
      <c r="R766" s="475"/>
      <c r="S766" s="474"/>
      <c r="T766" s="474"/>
      <c r="U766" s="474"/>
      <c r="V766" s="474"/>
      <c r="W766" s="474"/>
      <c r="X766" s="474"/>
      <c r="Y766" s="474"/>
      <c r="Z766" s="474"/>
    </row>
    <row r="767" spans="1:26" ht="15.75" customHeight="1">
      <c r="A767" s="474"/>
      <c r="B767" s="474"/>
      <c r="C767" s="474"/>
      <c r="D767" s="475"/>
      <c r="E767" s="475"/>
      <c r="F767" s="474"/>
      <c r="G767" s="474"/>
      <c r="H767" s="474"/>
      <c r="I767" s="474"/>
      <c r="J767" s="474"/>
      <c r="K767" s="474"/>
      <c r="L767" s="474"/>
      <c r="M767" s="474"/>
      <c r="N767" s="474"/>
      <c r="O767" s="474"/>
      <c r="P767" s="474"/>
      <c r="Q767" s="474"/>
      <c r="R767" s="475"/>
      <c r="S767" s="474"/>
      <c r="T767" s="474"/>
      <c r="U767" s="474"/>
      <c r="V767" s="474"/>
      <c r="W767" s="474"/>
      <c r="X767" s="474"/>
      <c r="Y767" s="474"/>
      <c r="Z767" s="474"/>
    </row>
    <row r="768" spans="1:26" ht="15.75" customHeight="1">
      <c r="A768" s="474"/>
      <c r="B768" s="474"/>
      <c r="C768" s="474"/>
      <c r="D768" s="475"/>
      <c r="E768" s="475"/>
      <c r="F768" s="474"/>
      <c r="G768" s="474"/>
      <c r="H768" s="474"/>
      <c r="I768" s="474"/>
      <c r="J768" s="474"/>
      <c r="K768" s="474"/>
      <c r="L768" s="474"/>
      <c r="M768" s="474"/>
      <c r="N768" s="474"/>
      <c r="O768" s="474"/>
      <c r="P768" s="474"/>
      <c r="Q768" s="474"/>
      <c r="R768" s="475"/>
      <c r="S768" s="474"/>
      <c r="T768" s="474"/>
      <c r="U768" s="474"/>
      <c r="V768" s="474"/>
      <c r="W768" s="474"/>
      <c r="X768" s="474"/>
      <c r="Y768" s="474"/>
      <c r="Z768" s="474"/>
    </row>
    <row r="769" spans="1:26" ht="15.75" customHeight="1">
      <c r="A769" s="474"/>
      <c r="B769" s="474"/>
      <c r="C769" s="474"/>
      <c r="D769" s="475"/>
      <c r="E769" s="475"/>
      <c r="F769" s="474"/>
      <c r="G769" s="474"/>
      <c r="H769" s="474"/>
      <c r="I769" s="474"/>
      <c r="J769" s="474"/>
      <c r="K769" s="474"/>
      <c r="L769" s="474"/>
      <c r="M769" s="474"/>
      <c r="N769" s="474"/>
      <c r="O769" s="474"/>
      <c r="P769" s="474"/>
      <c r="Q769" s="474"/>
      <c r="R769" s="475"/>
      <c r="S769" s="474"/>
      <c r="T769" s="474"/>
      <c r="U769" s="474"/>
      <c r="V769" s="474"/>
      <c r="W769" s="474"/>
      <c r="X769" s="474"/>
      <c r="Y769" s="474"/>
      <c r="Z769" s="474"/>
    </row>
    <row r="770" spans="1:26" ht="15.75" customHeight="1">
      <c r="A770" s="474"/>
      <c r="B770" s="474"/>
      <c r="C770" s="474"/>
      <c r="D770" s="475"/>
      <c r="E770" s="475"/>
      <c r="F770" s="474"/>
      <c r="G770" s="474"/>
      <c r="H770" s="474"/>
      <c r="I770" s="474"/>
      <c r="J770" s="474"/>
      <c r="K770" s="474"/>
      <c r="L770" s="474"/>
      <c r="M770" s="474"/>
      <c r="N770" s="474"/>
      <c r="O770" s="474"/>
      <c r="P770" s="474"/>
      <c r="Q770" s="474"/>
      <c r="R770" s="475"/>
      <c r="S770" s="474"/>
      <c r="T770" s="474"/>
      <c r="U770" s="474"/>
      <c r="V770" s="474"/>
      <c r="W770" s="474"/>
      <c r="X770" s="474"/>
      <c r="Y770" s="474"/>
      <c r="Z770" s="474"/>
    </row>
    <row r="771" spans="1:26" ht="15.75" customHeight="1">
      <c r="A771" s="474"/>
      <c r="B771" s="474"/>
      <c r="C771" s="474"/>
      <c r="D771" s="475"/>
      <c r="E771" s="475"/>
      <c r="F771" s="474"/>
      <c r="G771" s="474"/>
      <c r="H771" s="474"/>
      <c r="I771" s="474"/>
      <c r="J771" s="474"/>
      <c r="K771" s="474"/>
      <c r="L771" s="474"/>
      <c r="M771" s="474"/>
      <c r="N771" s="474"/>
      <c r="O771" s="474"/>
      <c r="P771" s="474"/>
      <c r="Q771" s="474"/>
      <c r="R771" s="475"/>
      <c r="S771" s="474"/>
      <c r="T771" s="474"/>
      <c r="U771" s="474"/>
      <c r="V771" s="474"/>
      <c r="W771" s="474"/>
      <c r="X771" s="474"/>
      <c r="Y771" s="474"/>
      <c r="Z771" s="474"/>
    </row>
    <row r="772" spans="1:26" ht="15.75" customHeight="1">
      <c r="A772" s="474"/>
      <c r="B772" s="474"/>
      <c r="C772" s="474"/>
      <c r="D772" s="475"/>
      <c r="E772" s="475"/>
      <c r="F772" s="474"/>
      <c r="G772" s="474"/>
      <c r="H772" s="474"/>
      <c r="I772" s="474"/>
      <c r="J772" s="474"/>
      <c r="K772" s="474"/>
      <c r="L772" s="474"/>
      <c r="M772" s="474"/>
      <c r="N772" s="474"/>
      <c r="O772" s="474"/>
      <c r="P772" s="474"/>
      <c r="Q772" s="474"/>
      <c r="R772" s="475"/>
      <c r="S772" s="474"/>
      <c r="T772" s="474"/>
      <c r="U772" s="474"/>
      <c r="V772" s="474"/>
      <c r="W772" s="474"/>
      <c r="X772" s="474"/>
      <c r="Y772" s="474"/>
      <c r="Z772" s="474"/>
    </row>
    <row r="773" spans="1:26" ht="15.75" customHeight="1">
      <c r="A773" s="474"/>
      <c r="B773" s="474"/>
      <c r="C773" s="474"/>
      <c r="D773" s="475"/>
      <c r="E773" s="475"/>
      <c r="F773" s="474"/>
      <c r="G773" s="474"/>
      <c r="H773" s="474"/>
      <c r="I773" s="474"/>
      <c r="J773" s="474"/>
      <c r="K773" s="474"/>
      <c r="L773" s="474"/>
      <c r="M773" s="474"/>
      <c r="N773" s="474"/>
      <c r="O773" s="474"/>
      <c r="P773" s="474"/>
      <c r="Q773" s="474"/>
      <c r="R773" s="475"/>
      <c r="S773" s="474"/>
      <c r="T773" s="474"/>
      <c r="U773" s="474"/>
      <c r="V773" s="474"/>
      <c r="W773" s="474"/>
      <c r="X773" s="474"/>
      <c r="Y773" s="474"/>
      <c r="Z773" s="474"/>
    </row>
    <row r="774" spans="1:26" ht="15.75" customHeight="1">
      <c r="A774" s="474"/>
      <c r="B774" s="474"/>
      <c r="C774" s="474"/>
      <c r="D774" s="475"/>
      <c r="E774" s="475"/>
      <c r="F774" s="474"/>
      <c r="G774" s="474"/>
      <c r="H774" s="474"/>
      <c r="I774" s="474"/>
      <c r="J774" s="474"/>
      <c r="K774" s="474"/>
      <c r="L774" s="474"/>
      <c r="M774" s="474"/>
      <c r="N774" s="474"/>
      <c r="O774" s="474"/>
      <c r="P774" s="474"/>
      <c r="Q774" s="474"/>
      <c r="R774" s="475"/>
      <c r="S774" s="474"/>
      <c r="T774" s="474"/>
      <c r="U774" s="474"/>
      <c r="V774" s="474"/>
      <c r="W774" s="474"/>
      <c r="X774" s="474"/>
      <c r="Y774" s="474"/>
      <c r="Z774" s="474"/>
    </row>
    <row r="775" spans="1:26" ht="15.75" customHeight="1">
      <c r="A775" s="474"/>
      <c r="B775" s="474"/>
      <c r="C775" s="474"/>
      <c r="D775" s="475"/>
      <c r="E775" s="475"/>
      <c r="F775" s="474"/>
      <c r="G775" s="474"/>
      <c r="H775" s="474"/>
      <c r="I775" s="474"/>
      <c r="J775" s="474"/>
      <c r="K775" s="474"/>
      <c r="L775" s="474"/>
      <c r="M775" s="474"/>
      <c r="N775" s="474"/>
      <c r="O775" s="474"/>
      <c r="P775" s="474"/>
      <c r="Q775" s="474"/>
      <c r="R775" s="475"/>
      <c r="S775" s="474"/>
      <c r="T775" s="474"/>
      <c r="U775" s="474"/>
      <c r="V775" s="474"/>
      <c r="W775" s="474"/>
      <c r="X775" s="474"/>
      <c r="Y775" s="474"/>
      <c r="Z775" s="474"/>
    </row>
    <row r="776" spans="1:26" ht="15.75" customHeight="1">
      <c r="A776" s="474"/>
      <c r="B776" s="474"/>
      <c r="C776" s="474"/>
      <c r="D776" s="475"/>
      <c r="E776" s="475"/>
      <c r="F776" s="474"/>
      <c r="G776" s="474"/>
      <c r="H776" s="474"/>
      <c r="I776" s="474"/>
      <c r="J776" s="474"/>
      <c r="K776" s="474"/>
      <c r="L776" s="474"/>
      <c r="M776" s="474"/>
      <c r="N776" s="474"/>
      <c r="O776" s="474"/>
      <c r="P776" s="474"/>
      <c r="Q776" s="474"/>
      <c r="R776" s="475"/>
      <c r="S776" s="474"/>
      <c r="T776" s="474"/>
      <c r="U776" s="474"/>
      <c r="V776" s="474"/>
      <c r="W776" s="474"/>
      <c r="X776" s="474"/>
      <c r="Y776" s="474"/>
      <c r="Z776" s="474"/>
    </row>
    <row r="777" spans="1:26" ht="15.75" customHeight="1">
      <c r="A777" s="474"/>
      <c r="B777" s="474"/>
      <c r="C777" s="474"/>
      <c r="D777" s="475"/>
      <c r="E777" s="475"/>
      <c r="F777" s="474"/>
      <c r="G777" s="474"/>
      <c r="H777" s="474"/>
      <c r="I777" s="474"/>
      <c r="J777" s="474"/>
      <c r="K777" s="474"/>
      <c r="L777" s="474"/>
      <c r="M777" s="474"/>
      <c r="N777" s="474"/>
      <c r="O777" s="474"/>
      <c r="P777" s="474"/>
      <c r="Q777" s="474"/>
      <c r="R777" s="475"/>
      <c r="S777" s="474"/>
      <c r="T777" s="474"/>
      <c r="U777" s="474"/>
      <c r="V777" s="474"/>
      <c r="W777" s="474"/>
      <c r="X777" s="474"/>
      <c r="Y777" s="474"/>
      <c r="Z777" s="474"/>
    </row>
    <row r="778" spans="1:26" ht="15.75" customHeight="1">
      <c r="A778" s="474"/>
      <c r="B778" s="474"/>
      <c r="C778" s="474"/>
      <c r="D778" s="475"/>
      <c r="E778" s="475"/>
      <c r="F778" s="474"/>
      <c r="G778" s="474"/>
      <c r="H778" s="474"/>
      <c r="I778" s="474"/>
      <c r="J778" s="474"/>
      <c r="K778" s="474"/>
      <c r="L778" s="474"/>
      <c r="M778" s="474"/>
      <c r="N778" s="474"/>
      <c r="O778" s="474"/>
      <c r="P778" s="474"/>
      <c r="Q778" s="474"/>
      <c r="R778" s="475"/>
      <c r="S778" s="474"/>
      <c r="T778" s="474"/>
      <c r="U778" s="474"/>
      <c r="V778" s="474"/>
      <c r="W778" s="474"/>
      <c r="X778" s="474"/>
      <c r="Y778" s="474"/>
      <c r="Z778" s="474"/>
    </row>
    <row r="779" spans="1:26" ht="15.75" customHeight="1">
      <c r="A779" s="474"/>
      <c r="B779" s="474"/>
      <c r="C779" s="474"/>
      <c r="D779" s="475"/>
      <c r="E779" s="475"/>
      <c r="F779" s="474"/>
      <c r="G779" s="474"/>
      <c r="H779" s="474"/>
      <c r="I779" s="474"/>
      <c r="J779" s="474"/>
      <c r="K779" s="474"/>
      <c r="L779" s="474"/>
      <c r="M779" s="474"/>
      <c r="N779" s="474"/>
      <c r="O779" s="474"/>
      <c r="P779" s="474"/>
      <c r="Q779" s="474"/>
      <c r="R779" s="475"/>
      <c r="S779" s="474"/>
      <c r="T779" s="474"/>
      <c r="U779" s="474"/>
      <c r="V779" s="474"/>
      <c r="W779" s="474"/>
      <c r="X779" s="474"/>
      <c r="Y779" s="474"/>
      <c r="Z779" s="474"/>
    </row>
    <row r="780" spans="1:26" ht="15.75" customHeight="1">
      <c r="A780" s="474"/>
      <c r="B780" s="474"/>
      <c r="C780" s="474"/>
      <c r="D780" s="475"/>
      <c r="E780" s="475"/>
      <c r="F780" s="474"/>
      <c r="G780" s="474"/>
      <c r="H780" s="474"/>
      <c r="I780" s="474"/>
      <c r="J780" s="474"/>
      <c r="K780" s="474"/>
      <c r="L780" s="474"/>
      <c r="M780" s="474"/>
      <c r="N780" s="474"/>
      <c r="O780" s="474"/>
      <c r="P780" s="474"/>
      <c r="Q780" s="474"/>
      <c r="R780" s="475"/>
      <c r="S780" s="474"/>
      <c r="T780" s="474"/>
      <c r="U780" s="474"/>
      <c r="V780" s="474"/>
      <c r="W780" s="474"/>
      <c r="X780" s="474"/>
      <c r="Y780" s="474"/>
      <c r="Z780" s="474"/>
    </row>
    <row r="781" spans="1:26" ht="15.75" customHeight="1">
      <c r="A781" s="474"/>
      <c r="B781" s="474"/>
      <c r="C781" s="474"/>
      <c r="D781" s="475"/>
      <c r="E781" s="475"/>
      <c r="F781" s="474"/>
      <c r="G781" s="474"/>
      <c r="H781" s="474"/>
      <c r="I781" s="474"/>
      <c r="J781" s="474"/>
      <c r="K781" s="474"/>
      <c r="L781" s="474"/>
      <c r="M781" s="474"/>
      <c r="N781" s="474"/>
      <c r="O781" s="474"/>
      <c r="P781" s="474"/>
      <c r="Q781" s="474"/>
      <c r="R781" s="475"/>
      <c r="S781" s="474"/>
      <c r="T781" s="474"/>
      <c r="U781" s="474"/>
      <c r="V781" s="474"/>
      <c r="W781" s="474"/>
      <c r="X781" s="474"/>
      <c r="Y781" s="474"/>
      <c r="Z781" s="474"/>
    </row>
    <row r="782" spans="1:26" ht="15.75" customHeight="1">
      <c r="A782" s="474"/>
      <c r="B782" s="474"/>
      <c r="C782" s="474"/>
      <c r="D782" s="475"/>
      <c r="E782" s="475"/>
      <c r="F782" s="474"/>
      <c r="G782" s="474"/>
      <c r="H782" s="474"/>
      <c r="I782" s="474"/>
      <c r="J782" s="474"/>
      <c r="K782" s="474"/>
      <c r="L782" s="474"/>
      <c r="M782" s="474"/>
      <c r="N782" s="474"/>
      <c r="O782" s="474"/>
      <c r="P782" s="474"/>
      <c r="Q782" s="474"/>
      <c r="R782" s="475"/>
      <c r="S782" s="474"/>
      <c r="T782" s="474"/>
      <c r="U782" s="474"/>
      <c r="V782" s="474"/>
      <c r="W782" s="474"/>
      <c r="X782" s="474"/>
      <c r="Y782" s="474"/>
      <c r="Z782" s="474"/>
    </row>
    <row r="783" spans="1:26" ht="15.75" customHeight="1">
      <c r="A783" s="474"/>
      <c r="B783" s="474"/>
      <c r="C783" s="474"/>
      <c r="D783" s="475"/>
      <c r="E783" s="475"/>
      <c r="F783" s="474"/>
      <c r="G783" s="474"/>
      <c r="H783" s="474"/>
      <c r="I783" s="474"/>
      <c r="J783" s="474"/>
      <c r="K783" s="474"/>
      <c r="L783" s="474"/>
      <c r="M783" s="474"/>
      <c r="N783" s="474"/>
      <c r="O783" s="474"/>
      <c r="P783" s="474"/>
      <c r="Q783" s="474"/>
      <c r="R783" s="475"/>
      <c r="S783" s="474"/>
      <c r="T783" s="474"/>
      <c r="U783" s="474"/>
      <c r="V783" s="474"/>
      <c r="W783" s="474"/>
      <c r="X783" s="474"/>
      <c r="Y783" s="474"/>
      <c r="Z783" s="474"/>
    </row>
    <row r="784" spans="1:26" ht="15.75" customHeight="1">
      <c r="A784" s="474"/>
      <c r="B784" s="474"/>
      <c r="C784" s="474"/>
      <c r="D784" s="475"/>
      <c r="E784" s="475"/>
      <c r="F784" s="474"/>
      <c r="G784" s="474"/>
      <c r="H784" s="474"/>
      <c r="I784" s="474"/>
      <c r="J784" s="474"/>
      <c r="K784" s="474"/>
      <c r="L784" s="474"/>
      <c r="M784" s="474"/>
      <c r="N784" s="474"/>
      <c r="O784" s="474"/>
      <c r="P784" s="474"/>
      <c r="Q784" s="474"/>
      <c r="R784" s="475"/>
      <c r="S784" s="474"/>
      <c r="T784" s="474"/>
      <c r="U784" s="474"/>
      <c r="V784" s="474"/>
      <c r="W784" s="474"/>
      <c r="X784" s="474"/>
      <c r="Y784" s="474"/>
      <c r="Z784" s="474"/>
    </row>
    <row r="785" spans="1:26" ht="15.75" customHeight="1">
      <c r="A785" s="474"/>
      <c r="B785" s="474"/>
      <c r="C785" s="474"/>
      <c r="D785" s="475"/>
      <c r="E785" s="475"/>
      <c r="F785" s="474"/>
      <c r="G785" s="474"/>
      <c r="H785" s="474"/>
      <c r="I785" s="474"/>
      <c r="J785" s="474"/>
      <c r="K785" s="474"/>
      <c r="L785" s="474"/>
      <c r="M785" s="474"/>
      <c r="N785" s="474"/>
      <c r="O785" s="474"/>
      <c r="P785" s="474"/>
      <c r="Q785" s="474"/>
      <c r="R785" s="475"/>
      <c r="S785" s="474"/>
      <c r="T785" s="474"/>
      <c r="U785" s="474"/>
      <c r="V785" s="474"/>
      <c r="W785" s="474"/>
      <c r="X785" s="474"/>
      <c r="Y785" s="474"/>
      <c r="Z785" s="474"/>
    </row>
    <row r="786" spans="1:26" ht="15.75" customHeight="1">
      <c r="A786" s="474"/>
      <c r="B786" s="474"/>
      <c r="C786" s="474"/>
      <c r="D786" s="475"/>
      <c r="E786" s="475"/>
      <c r="F786" s="474"/>
      <c r="G786" s="474"/>
      <c r="H786" s="474"/>
      <c r="I786" s="474"/>
      <c r="J786" s="474"/>
      <c r="K786" s="474"/>
      <c r="L786" s="474"/>
      <c r="M786" s="474"/>
      <c r="N786" s="474"/>
      <c r="O786" s="474"/>
      <c r="P786" s="474"/>
      <c r="Q786" s="474"/>
      <c r="R786" s="475"/>
      <c r="S786" s="474"/>
      <c r="T786" s="474"/>
      <c r="U786" s="474"/>
      <c r="V786" s="474"/>
      <c r="W786" s="474"/>
      <c r="X786" s="474"/>
      <c r="Y786" s="474"/>
      <c r="Z786" s="474"/>
    </row>
    <row r="787" spans="1:26" ht="15.75" customHeight="1">
      <c r="A787" s="474"/>
      <c r="B787" s="474"/>
      <c r="C787" s="474"/>
      <c r="D787" s="475"/>
      <c r="E787" s="475"/>
      <c r="F787" s="474"/>
      <c r="G787" s="474"/>
      <c r="H787" s="474"/>
      <c r="I787" s="474"/>
      <c r="J787" s="474"/>
      <c r="K787" s="474"/>
      <c r="L787" s="474"/>
      <c r="M787" s="474"/>
      <c r="N787" s="474"/>
      <c r="O787" s="474"/>
      <c r="P787" s="474"/>
      <c r="Q787" s="474"/>
      <c r="R787" s="475"/>
      <c r="S787" s="474"/>
      <c r="T787" s="474"/>
      <c r="U787" s="474"/>
      <c r="V787" s="474"/>
      <c r="W787" s="474"/>
      <c r="X787" s="474"/>
      <c r="Y787" s="474"/>
      <c r="Z787" s="474"/>
    </row>
    <row r="788" spans="1:26" ht="15.75" customHeight="1">
      <c r="A788" s="474"/>
      <c r="B788" s="474"/>
      <c r="C788" s="474"/>
      <c r="D788" s="475"/>
      <c r="E788" s="475"/>
      <c r="F788" s="474"/>
      <c r="G788" s="474"/>
      <c r="H788" s="474"/>
      <c r="I788" s="474"/>
      <c r="J788" s="474"/>
      <c r="K788" s="474"/>
      <c r="L788" s="474"/>
      <c r="M788" s="474"/>
      <c r="N788" s="474"/>
      <c r="O788" s="474"/>
      <c r="P788" s="474"/>
      <c r="Q788" s="474"/>
      <c r="R788" s="475"/>
      <c r="S788" s="474"/>
      <c r="T788" s="474"/>
      <c r="U788" s="474"/>
      <c r="V788" s="474"/>
      <c r="W788" s="474"/>
      <c r="X788" s="474"/>
      <c r="Y788" s="474"/>
      <c r="Z788" s="474"/>
    </row>
    <row r="789" spans="1:26" ht="15.75" customHeight="1">
      <c r="A789" s="474"/>
      <c r="B789" s="474"/>
      <c r="C789" s="474"/>
      <c r="D789" s="475"/>
      <c r="E789" s="475"/>
      <c r="F789" s="474"/>
      <c r="G789" s="474"/>
      <c r="H789" s="474"/>
      <c r="I789" s="474"/>
      <c r="J789" s="474"/>
      <c r="K789" s="474"/>
      <c r="L789" s="474"/>
      <c r="M789" s="474"/>
      <c r="N789" s="474"/>
      <c r="O789" s="474"/>
      <c r="P789" s="474"/>
      <c r="Q789" s="474"/>
      <c r="R789" s="475"/>
      <c r="S789" s="474"/>
      <c r="T789" s="474"/>
      <c r="U789" s="474"/>
      <c r="V789" s="474"/>
      <c r="W789" s="474"/>
      <c r="X789" s="474"/>
      <c r="Y789" s="474"/>
      <c r="Z789" s="474"/>
    </row>
    <row r="790" spans="1:26" ht="15.75" customHeight="1">
      <c r="A790" s="474"/>
      <c r="B790" s="474"/>
      <c r="C790" s="474"/>
      <c r="D790" s="475"/>
      <c r="E790" s="475"/>
      <c r="F790" s="474"/>
      <c r="G790" s="474"/>
      <c r="H790" s="474"/>
      <c r="I790" s="474"/>
      <c r="J790" s="474"/>
      <c r="K790" s="474"/>
      <c r="L790" s="474"/>
      <c r="M790" s="474"/>
      <c r="N790" s="474"/>
      <c r="O790" s="474"/>
      <c r="P790" s="474"/>
      <c r="Q790" s="474"/>
      <c r="R790" s="475"/>
      <c r="S790" s="474"/>
      <c r="T790" s="474"/>
      <c r="U790" s="474"/>
      <c r="V790" s="474"/>
      <c r="W790" s="474"/>
      <c r="X790" s="474"/>
      <c r="Y790" s="474"/>
      <c r="Z790" s="474"/>
    </row>
    <row r="791" spans="1:26" ht="15.75" customHeight="1">
      <c r="A791" s="474"/>
      <c r="B791" s="474"/>
      <c r="C791" s="474"/>
      <c r="D791" s="475"/>
      <c r="E791" s="475"/>
      <c r="F791" s="474"/>
      <c r="G791" s="474"/>
      <c r="H791" s="474"/>
      <c r="I791" s="474"/>
      <c r="J791" s="474"/>
      <c r="K791" s="474"/>
      <c r="L791" s="474"/>
      <c r="M791" s="474"/>
      <c r="N791" s="474"/>
      <c r="O791" s="474"/>
      <c r="P791" s="474"/>
      <c r="Q791" s="474"/>
      <c r="R791" s="475"/>
      <c r="S791" s="474"/>
      <c r="T791" s="474"/>
      <c r="U791" s="474"/>
      <c r="V791" s="474"/>
      <c r="W791" s="474"/>
      <c r="X791" s="474"/>
      <c r="Y791" s="474"/>
      <c r="Z791" s="474"/>
    </row>
    <row r="792" spans="1:26" ht="15.75" customHeight="1">
      <c r="A792" s="474"/>
      <c r="B792" s="474"/>
      <c r="C792" s="474"/>
      <c r="D792" s="475"/>
      <c r="E792" s="475"/>
      <c r="F792" s="474"/>
      <c r="G792" s="474"/>
      <c r="H792" s="474"/>
      <c r="I792" s="474"/>
      <c r="J792" s="474"/>
      <c r="K792" s="474"/>
      <c r="L792" s="474"/>
      <c r="M792" s="474"/>
      <c r="N792" s="474"/>
      <c r="O792" s="474"/>
      <c r="P792" s="474"/>
      <c r="Q792" s="474"/>
      <c r="R792" s="475"/>
      <c r="S792" s="474"/>
      <c r="T792" s="474"/>
      <c r="U792" s="474"/>
      <c r="V792" s="474"/>
      <c r="W792" s="474"/>
      <c r="X792" s="474"/>
      <c r="Y792" s="474"/>
      <c r="Z792" s="474"/>
    </row>
    <row r="793" spans="1:26" ht="15.75" customHeight="1">
      <c r="A793" s="474"/>
      <c r="B793" s="474"/>
      <c r="C793" s="474"/>
      <c r="D793" s="475"/>
      <c r="E793" s="475"/>
      <c r="F793" s="474"/>
      <c r="G793" s="474"/>
      <c r="H793" s="474"/>
      <c r="I793" s="474"/>
      <c r="J793" s="474"/>
      <c r="K793" s="474"/>
      <c r="L793" s="474"/>
      <c r="M793" s="474"/>
      <c r="N793" s="474"/>
      <c r="O793" s="474"/>
      <c r="P793" s="474"/>
      <c r="Q793" s="474"/>
      <c r="R793" s="475"/>
      <c r="S793" s="474"/>
      <c r="T793" s="474"/>
      <c r="U793" s="474"/>
      <c r="V793" s="474"/>
      <c r="W793" s="474"/>
      <c r="X793" s="474"/>
      <c r="Y793" s="474"/>
      <c r="Z793" s="474"/>
    </row>
    <row r="794" spans="1:26" ht="15.75" customHeight="1">
      <c r="A794" s="474"/>
      <c r="B794" s="474"/>
      <c r="C794" s="474"/>
      <c r="D794" s="475"/>
      <c r="E794" s="475"/>
      <c r="F794" s="474"/>
      <c r="G794" s="474"/>
      <c r="H794" s="474"/>
      <c r="I794" s="474"/>
      <c r="J794" s="474"/>
      <c r="K794" s="474"/>
      <c r="L794" s="474"/>
      <c r="M794" s="474"/>
      <c r="N794" s="474"/>
      <c r="O794" s="474"/>
      <c r="P794" s="474"/>
      <c r="Q794" s="474"/>
      <c r="R794" s="475"/>
      <c r="S794" s="474"/>
      <c r="T794" s="474"/>
      <c r="U794" s="474"/>
      <c r="V794" s="474"/>
      <c r="W794" s="474"/>
      <c r="X794" s="474"/>
      <c r="Y794" s="474"/>
      <c r="Z794" s="474"/>
    </row>
    <row r="795" spans="1:26" ht="15.75" customHeight="1">
      <c r="A795" s="474"/>
      <c r="B795" s="474"/>
      <c r="C795" s="474"/>
      <c r="D795" s="475"/>
      <c r="E795" s="475"/>
      <c r="F795" s="474"/>
      <c r="G795" s="474"/>
      <c r="H795" s="474"/>
      <c r="I795" s="474"/>
      <c r="J795" s="474"/>
      <c r="K795" s="474"/>
      <c r="L795" s="474"/>
      <c r="M795" s="474"/>
      <c r="N795" s="474"/>
      <c r="O795" s="474"/>
      <c r="P795" s="474"/>
      <c r="Q795" s="474"/>
      <c r="R795" s="475"/>
      <c r="S795" s="474"/>
      <c r="T795" s="474"/>
      <c r="U795" s="474"/>
      <c r="V795" s="474"/>
      <c r="W795" s="474"/>
      <c r="X795" s="474"/>
      <c r="Y795" s="474"/>
      <c r="Z795" s="474"/>
    </row>
    <row r="796" spans="1:26" ht="15.75" customHeight="1">
      <c r="A796" s="474"/>
      <c r="B796" s="474"/>
      <c r="C796" s="474"/>
      <c r="D796" s="475"/>
      <c r="E796" s="475"/>
      <c r="F796" s="474"/>
      <c r="G796" s="474"/>
      <c r="H796" s="474"/>
      <c r="I796" s="474"/>
      <c r="J796" s="474"/>
      <c r="K796" s="474"/>
      <c r="L796" s="474"/>
      <c r="M796" s="474"/>
      <c r="N796" s="474"/>
      <c r="O796" s="474"/>
      <c r="P796" s="474"/>
      <c r="Q796" s="474"/>
      <c r="R796" s="475"/>
      <c r="S796" s="474"/>
      <c r="T796" s="474"/>
      <c r="U796" s="474"/>
      <c r="V796" s="474"/>
      <c r="W796" s="474"/>
      <c r="X796" s="474"/>
      <c r="Y796" s="474"/>
      <c r="Z796" s="474"/>
    </row>
    <row r="797" spans="1:26" ht="15.75" customHeight="1">
      <c r="A797" s="474"/>
      <c r="B797" s="474"/>
      <c r="C797" s="474"/>
      <c r="D797" s="475"/>
      <c r="E797" s="475"/>
      <c r="F797" s="474"/>
      <c r="G797" s="474"/>
      <c r="H797" s="474"/>
      <c r="I797" s="474"/>
      <c r="J797" s="474"/>
      <c r="K797" s="474"/>
      <c r="L797" s="474"/>
      <c r="M797" s="474"/>
      <c r="N797" s="474"/>
      <c r="O797" s="474"/>
      <c r="P797" s="474"/>
      <c r="Q797" s="474"/>
      <c r="R797" s="475"/>
      <c r="S797" s="474"/>
      <c r="T797" s="474"/>
      <c r="U797" s="474"/>
      <c r="V797" s="474"/>
      <c r="W797" s="474"/>
      <c r="X797" s="474"/>
      <c r="Y797" s="474"/>
      <c r="Z797" s="474"/>
    </row>
    <row r="798" spans="1:26" ht="15.75" customHeight="1">
      <c r="A798" s="474"/>
      <c r="B798" s="474"/>
      <c r="C798" s="474"/>
      <c r="D798" s="475"/>
      <c r="E798" s="475"/>
      <c r="F798" s="474"/>
      <c r="G798" s="474"/>
      <c r="H798" s="474"/>
      <c r="I798" s="474"/>
      <c r="J798" s="474"/>
      <c r="K798" s="474"/>
      <c r="L798" s="474"/>
      <c r="M798" s="474"/>
      <c r="N798" s="474"/>
      <c r="O798" s="474"/>
      <c r="P798" s="474"/>
      <c r="Q798" s="474"/>
      <c r="R798" s="475"/>
      <c r="S798" s="474"/>
      <c r="T798" s="474"/>
      <c r="U798" s="474"/>
      <c r="V798" s="474"/>
      <c r="W798" s="474"/>
      <c r="X798" s="474"/>
      <c r="Y798" s="474"/>
      <c r="Z798" s="474"/>
    </row>
    <row r="799" spans="1:26" ht="15.75" customHeight="1">
      <c r="A799" s="474"/>
      <c r="B799" s="474"/>
      <c r="C799" s="474"/>
      <c r="D799" s="475"/>
      <c r="E799" s="475"/>
      <c r="F799" s="474"/>
      <c r="G799" s="474"/>
      <c r="H799" s="474"/>
      <c r="I799" s="474"/>
      <c r="J799" s="474"/>
      <c r="K799" s="474"/>
      <c r="L799" s="474"/>
      <c r="M799" s="474"/>
      <c r="N799" s="474"/>
      <c r="O799" s="474"/>
      <c r="P799" s="474"/>
      <c r="Q799" s="474"/>
      <c r="R799" s="475"/>
      <c r="S799" s="474"/>
      <c r="T799" s="474"/>
      <c r="U799" s="474"/>
      <c r="V799" s="474"/>
      <c r="W799" s="474"/>
      <c r="X799" s="474"/>
      <c r="Y799" s="474"/>
      <c r="Z799" s="474"/>
    </row>
    <row r="800" spans="1:26" ht="15.75" customHeight="1">
      <c r="A800" s="474"/>
      <c r="B800" s="474"/>
      <c r="C800" s="474"/>
      <c r="D800" s="475"/>
      <c r="E800" s="475"/>
      <c r="F800" s="474"/>
      <c r="G800" s="474"/>
      <c r="H800" s="474"/>
      <c r="I800" s="474"/>
      <c r="J800" s="474"/>
      <c r="K800" s="474"/>
      <c r="L800" s="474"/>
      <c r="M800" s="474"/>
      <c r="N800" s="474"/>
      <c r="O800" s="474"/>
      <c r="P800" s="474"/>
      <c r="Q800" s="474"/>
      <c r="R800" s="475"/>
      <c r="S800" s="474"/>
      <c r="T800" s="474"/>
      <c r="U800" s="474"/>
      <c r="V800" s="474"/>
      <c r="W800" s="474"/>
      <c r="X800" s="474"/>
      <c r="Y800" s="474"/>
      <c r="Z800" s="474"/>
    </row>
    <row r="801" spans="1:26" ht="15.75" customHeight="1">
      <c r="A801" s="474"/>
      <c r="B801" s="474"/>
      <c r="C801" s="474"/>
      <c r="D801" s="475"/>
      <c r="E801" s="475"/>
      <c r="F801" s="474"/>
      <c r="G801" s="474"/>
      <c r="H801" s="474"/>
      <c r="I801" s="474"/>
      <c r="J801" s="474"/>
      <c r="K801" s="474"/>
      <c r="L801" s="474"/>
      <c r="M801" s="474"/>
      <c r="N801" s="474"/>
      <c r="O801" s="474"/>
      <c r="P801" s="474"/>
      <c r="Q801" s="474"/>
      <c r="R801" s="475"/>
      <c r="S801" s="474"/>
      <c r="T801" s="474"/>
      <c r="U801" s="474"/>
      <c r="V801" s="474"/>
      <c r="W801" s="474"/>
      <c r="X801" s="474"/>
      <c r="Y801" s="474"/>
      <c r="Z801" s="474"/>
    </row>
    <row r="802" spans="1:26" ht="15.75" customHeight="1">
      <c r="A802" s="474"/>
      <c r="B802" s="474"/>
      <c r="C802" s="474"/>
      <c r="D802" s="475"/>
      <c r="E802" s="475"/>
      <c r="F802" s="474"/>
      <c r="G802" s="474"/>
      <c r="H802" s="474"/>
      <c r="I802" s="474"/>
      <c r="J802" s="474"/>
      <c r="K802" s="474"/>
      <c r="L802" s="474"/>
      <c r="M802" s="474"/>
      <c r="N802" s="474"/>
      <c r="O802" s="474"/>
      <c r="P802" s="474"/>
      <c r="Q802" s="474"/>
      <c r="R802" s="475"/>
      <c r="S802" s="474"/>
      <c r="T802" s="474"/>
      <c r="U802" s="474"/>
      <c r="V802" s="474"/>
      <c r="W802" s="474"/>
      <c r="X802" s="474"/>
      <c r="Y802" s="474"/>
      <c r="Z802" s="474"/>
    </row>
    <row r="803" spans="1:26" ht="15.75" customHeight="1">
      <c r="A803" s="474"/>
      <c r="B803" s="474"/>
      <c r="C803" s="474"/>
      <c r="D803" s="475"/>
      <c r="E803" s="475"/>
      <c r="F803" s="474"/>
      <c r="G803" s="474"/>
      <c r="H803" s="474"/>
      <c r="I803" s="474"/>
      <c r="J803" s="474"/>
      <c r="K803" s="474"/>
      <c r="L803" s="474"/>
      <c r="M803" s="474"/>
      <c r="N803" s="474"/>
      <c r="O803" s="474"/>
      <c r="P803" s="474"/>
      <c r="Q803" s="474"/>
      <c r="R803" s="475"/>
      <c r="S803" s="474"/>
      <c r="T803" s="474"/>
      <c r="U803" s="474"/>
      <c r="V803" s="474"/>
      <c r="W803" s="474"/>
      <c r="X803" s="474"/>
      <c r="Y803" s="474"/>
      <c r="Z803" s="474"/>
    </row>
    <row r="804" spans="1:26" ht="15.75" customHeight="1">
      <c r="A804" s="474"/>
      <c r="B804" s="474"/>
      <c r="C804" s="474"/>
      <c r="D804" s="475"/>
      <c r="E804" s="475"/>
      <c r="F804" s="474"/>
      <c r="G804" s="474"/>
      <c r="H804" s="474"/>
      <c r="I804" s="474"/>
      <c r="J804" s="474"/>
      <c r="K804" s="474"/>
      <c r="L804" s="474"/>
      <c r="M804" s="474"/>
      <c r="N804" s="474"/>
      <c r="O804" s="474"/>
      <c r="P804" s="474"/>
      <c r="Q804" s="474"/>
      <c r="R804" s="475"/>
      <c r="S804" s="474"/>
      <c r="T804" s="474"/>
      <c r="U804" s="474"/>
      <c r="V804" s="474"/>
      <c r="W804" s="474"/>
      <c r="X804" s="474"/>
      <c r="Y804" s="474"/>
      <c r="Z804" s="474"/>
    </row>
    <row r="805" spans="1:26" ht="15.75" customHeight="1">
      <c r="A805" s="474"/>
      <c r="B805" s="474"/>
      <c r="C805" s="474"/>
      <c r="D805" s="475"/>
      <c r="E805" s="475"/>
      <c r="F805" s="474"/>
      <c r="G805" s="474"/>
      <c r="H805" s="474"/>
      <c r="I805" s="474"/>
      <c r="J805" s="474"/>
      <c r="K805" s="474"/>
      <c r="L805" s="474"/>
      <c r="M805" s="474"/>
      <c r="N805" s="474"/>
      <c r="O805" s="474"/>
      <c r="P805" s="474"/>
      <c r="Q805" s="474"/>
      <c r="R805" s="475"/>
      <c r="S805" s="474"/>
      <c r="T805" s="474"/>
      <c r="U805" s="474"/>
      <c r="V805" s="474"/>
      <c r="W805" s="474"/>
      <c r="X805" s="474"/>
      <c r="Y805" s="474"/>
      <c r="Z805" s="474"/>
    </row>
    <row r="806" spans="1:26" ht="15.75" customHeight="1">
      <c r="A806" s="474"/>
      <c r="B806" s="474"/>
      <c r="C806" s="474"/>
      <c r="D806" s="475"/>
      <c r="E806" s="475"/>
      <c r="F806" s="474"/>
      <c r="G806" s="474"/>
      <c r="H806" s="474"/>
      <c r="I806" s="474"/>
      <c r="J806" s="474"/>
      <c r="K806" s="474"/>
      <c r="L806" s="474"/>
      <c r="M806" s="474"/>
      <c r="N806" s="474"/>
      <c r="O806" s="474"/>
      <c r="P806" s="474"/>
      <c r="Q806" s="474"/>
      <c r="R806" s="475"/>
      <c r="S806" s="474"/>
      <c r="T806" s="474"/>
      <c r="U806" s="474"/>
      <c r="V806" s="474"/>
      <c r="W806" s="474"/>
      <c r="X806" s="474"/>
      <c r="Y806" s="474"/>
      <c r="Z806" s="474"/>
    </row>
    <row r="807" spans="1:26" ht="15.75" customHeight="1">
      <c r="A807" s="474"/>
      <c r="B807" s="474"/>
      <c r="C807" s="474"/>
      <c r="D807" s="475"/>
      <c r="E807" s="475"/>
      <c r="F807" s="474"/>
      <c r="G807" s="474"/>
      <c r="H807" s="474"/>
      <c r="I807" s="474"/>
      <c r="J807" s="474"/>
      <c r="K807" s="474"/>
      <c r="L807" s="474"/>
      <c r="M807" s="474"/>
      <c r="N807" s="474"/>
      <c r="O807" s="474"/>
      <c r="P807" s="474"/>
      <c r="Q807" s="474"/>
      <c r="R807" s="475"/>
      <c r="S807" s="474"/>
      <c r="T807" s="474"/>
      <c r="U807" s="474"/>
      <c r="V807" s="474"/>
      <c r="W807" s="474"/>
      <c r="X807" s="474"/>
      <c r="Y807" s="474"/>
      <c r="Z807" s="474"/>
    </row>
    <row r="808" spans="1:26" ht="15.75" customHeight="1">
      <c r="A808" s="474"/>
      <c r="B808" s="474"/>
      <c r="C808" s="474"/>
      <c r="D808" s="475"/>
      <c r="E808" s="475"/>
      <c r="F808" s="474"/>
      <c r="G808" s="474"/>
      <c r="H808" s="474"/>
      <c r="I808" s="474"/>
      <c r="J808" s="474"/>
      <c r="K808" s="474"/>
      <c r="L808" s="474"/>
      <c r="M808" s="474"/>
      <c r="N808" s="474"/>
      <c r="O808" s="474"/>
      <c r="P808" s="474"/>
      <c r="Q808" s="474"/>
      <c r="R808" s="475"/>
      <c r="S808" s="474"/>
      <c r="T808" s="474"/>
      <c r="U808" s="474"/>
      <c r="V808" s="474"/>
      <c r="W808" s="474"/>
      <c r="X808" s="474"/>
      <c r="Y808" s="474"/>
      <c r="Z808" s="474"/>
    </row>
    <row r="809" spans="1:26" ht="15.75" customHeight="1">
      <c r="A809" s="474"/>
      <c r="B809" s="474"/>
      <c r="C809" s="474"/>
      <c r="D809" s="475"/>
      <c r="E809" s="475"/>
      <c r="F809" s="474"/>
      <c r="G809" s="474"/>
      <c r="H809" s="474"/>
      <c r="I809" s="474"/>
      <c r="J809" s="474"/>
      <c r="K809" s="474"/>
      <c r="L809" s="474"/>
      <c r="M809" s="474"/>
      <c r="N809" s="474"/>
      <c r="O809" s="474"/>
      <c r="P809" s="474"/>
      <c r="Q809" s="474"/>
      <c r="R809" s="475"/>
      <c r="S809" s="474"/>
      <c r="T809" s="474"/>
      <c r="U809" s="474"/>
      <c r="V809" s="474"/>
      <c r="W809" s="474"/>
      <c r="X809" s="474"/>
      <c r="Y809" s="474"/>
      <c r="Z809" s="474"/>
    </row>
    <row r="810" spans="1:26" ht="15.75" customHeight="1">
      <c r="A810" s="474"/>
      <c r="B810" s="474"/>
      <c r="C810" s="474"/>
      <c r="D810" s="475"/>
      <c r="E810" s="475"/>
      <c r="F810" s="474"/>
      <c r="G810" s="474"/>
      <c r="H810" s="474"/>
      <c r="I810" s="474"/>
      <c r="J810" s="474"/>
      <c r="K810" s="474"/>
      <c r="L810" s="474"/>
      <c r="M810" s="474"/>
      <c r="N810" s="474"/>
      <c r="O810" s="474"/>
      <c r="P810" s="474"/>
      <c r="Q810" s="474"/>
      <c r="R810" s="475"/>
      <c r="S810" s="474"/>
      <c r="T810" s="474"/>
      <c r="U810" s="474"/>
      <c r="V810" s="474"/>
      <c r="W810" s="474"/>
      <c r="X810" s="474"/>
      <c r="Y810" s="474"/>
      <c r="Z810" s="474"/>
    </row>
    <row r="811" spans="1:26" ht="15.75" customHeight="1">
      <c r="A811" s="474"/>
      <c r="B811" s="474"/>
      <c r="C811" s="474"/>
      <c r="D811" s="475"/>
      <c r="E811" s="475"/>
      <c r="F811" s="474"/>
      <c r="G811" s="474"/>
      <c r="H811" s="474"/>
      <c r="I811" s="474"/>
      <c r="J811" s="474"/>
      <c r="K811" s="474"/>
      <c r="L811" s="474"/>
      <c r="M811" s="474"/>
      <c r="N811" s="474"/>
      <c r="O811" s="474"/>
      <c r="P811" s="474"/>
      <c r="Q811" s="474"/>
      <c r="R811" s="475"/>
      <c r="S811" s="474"/>
      <c r="T811" s="474"/>
      <c r="U811" s="474"/>
      <c r="V811" s="474"/>
      <c r="W811" s="474"/>
      <c r="X811" s="474"/>
      <c r="Y811" s="474"/>
      <c r="Z811" s="474"/>
    </row>
    <row r="812" spans="1:26" ht="15.75" customHeight="1">
      <c r="A812" s="474"/>
      <c r="B812" s="474"/>
      <c r="C812" s="474"/>
      <c r="D812" s="475"/>
      <c r="E812" s="475"/>
      <c r="F812" s="474"/>
      <c r="G812" s="474"/>
      <c r="H812" s="474"/>
      <c r="I812" s="474"/>
      <c r="J812" s="474"/>
      <c r="K812" s="474"/>
      <c r="L812" s="474"/>
      <c r="M812" s="474"/>
      <c r="N812" s="474"/>
      <c r="O812" s="474"/>
      <c r="P812" s="474"/>
      <c r="Q812" s="474"/>
      <c r="R812" s="475"/>
      <c r="S812" s="474"/>
      <c r="T812" s="474"/>
      <c r="U812" s="474"/>
      <c r="V812" s="474"/>
      <c r="W812" s="474"/>
      <c r="X812" s="474"/>
      <c r="Y812" s="474"/>
      <c r="Z812" s="474"/>
    </row>
    <row r="813" spans="1:26" ht="15.75" customHeight="1">
      <c r="A813" s="474"/>
      <c r="B813" s="474"/>
      <c r="C813" s="474"/>
      <c r="D813" s="475"/>
      <c r="E813" s="475"/>
      <c r="F813" s="474"/>
      <c r="G813" s="474"/>
      <c r="H813" s="474"/>
      <c r="I813" s="474"/>
      <c r="J813" s="474"/>
      <c r="K813" s="474"/>
      <c r="L813" s="474"/>
      <c r="M813" s="474"/>
      <c r="N813" s="474"/>
      <c r="O813" s="474"/>
      <c r="P813" s="474"/>
      <c r="Q813" s="474"/>
      <c r="R813" s="475"/>
      <c r="S813" s="474"/>
      <c r="T813" s="474"/>
      <c r="U813" s="474"/>
      <c r="V813" s="474"/>
      <c r="W813" s="474"/>
      <c r="X813" s="474"/>
      <c r="Y813" s="474"/>
      <c r="Z813" s="474"/>
    </row>
    <row r="814" spans="1:26" ht="15.75" customHeight="1">
      <c r="A814" s="474"/>
      <c r="B814" s="474"/>
      <c r="C814" s="474"/>
      <c r="D814" s="475"/>
      <c r="E814" s="475"/>
      <c r="F814" s="474"/>
      <c r="G814" s="474"/>
      <c r="H814" s="474"/>
      <c r="I814" s="474"/>
      <c r="J814" s="474"/>
      <c r="K814" s="474"/>
      <c r="L814" s="474"/>
      <c r="M814" s="474"/>
      <c r="N814" s="474"/>
      <c r="O814" s="474"/>
      <c r="P814" s="474"/>
      <c r="Q814" s="474"/>
      <c r="R814" s="475"/>
      <c r="S814" s="474"/>
      <c r="T814" s="474"/>
      <c r="U814" s="474"/>
      <c r="V814" s="474"/>
      <c r="W814" s="474"/>
      <c r="X814" s="474"/>
      <c r="Y814" s="474"/>
      <c r="Z814" s="474"/>
    </row>
    <row r="815" spans="1:26" ht="15.75" customHeight="1">
      <c r="A815" s="474"/>
      <c r="B815" s="474"/>
      <c r="C815" s="474"/>
      <c r="D815" s="475"/>
      <c r="E815" s="475"/>
      <c r="F815" s="474"/>
      <c r="G815" s="474"/>
      <c r="H815" s="474"/>
      <c r="I815" s="474"/>
      <c r="J815" s="474"/>
      <c r="K815" s="474"/>
      <c r="L815" s="474"/>
      <c r="M815" s="474"/>
      <c r="N815" s="474"/>
      <c r="O815" s="474"/>
      <c r="P815" s="474"/>
      <c r="Q815" s="474"/>
      <c r="R815" s="475"/>
      <c r="S815" s="474"/>
      <c r="T815" s="474"/>
      <c r="U815" s="474"/>
      <c r="V815" s="474"/>
      <c r="W815" s="474"/>
      <c r="X815" s="474"/>
      <c r="Y815" s="474"/>
      <c r="Z815" s="474"/>
    </row>
    <row r="816" spans="1:26" ht="15.75" customHeight="1">
      <c r="A816" s="474"/>
      <c r="B816" s="474"/>
      <c r="C816" s="474"/>
      <c r="D816" s="475"/>
      <c r="E816" s="475"/>
      <c r="F816" s="474"/>
      <c r="G816" s="474"/>
      <c r="H816" s="474"/>
      <c r="I816" s="474"/>
      <c r="J816" s="474"/>
      <c r="K816" s="474"/>
      <c r="L816" s="474"/>
      <c r="M816" s="474"/>
      <c r="N816" s="474"/>
      <c r="O816" s="474"/>
      <c r="P816" s="474"/>
      <c r="Q816" s="474"/>
      <c r="R816" s="475"/>
      <c r="S816" s="474"/>
      <c r="T816" s="474"/>
      <c r="U816" s="474"/>
      <c r="V816" s="474"/>
      <c r="W816" s="474"/>
      <c r="X816" s="474"/>
      <c r="Y816" s="474"/>
      <c r="Z816" s="474"/>
    </row>
    <row r="817" spans="1:26" ht="15.75" customHeight="1">
      <c r="A817" s="474"/>
      <c r="B817" s="474"/>
      <c r="C817" s="474"/>
      <c r="D817" s="475"/>
      <c r="E817" s="475"/>
      <c r="F817" s="474"/>
      <c r="G817" s="474"/>
      <c r="H817" s="474"/>
      <c r="I817" s="474"/>
      <c r="J817" s="474"/>
      <c r="K817" s="474"/>
      <c r="L817" s="474"/>
      <c r="M817" s="474"/>
      <c r="N817" s="474"/>
      <c r="O817" s="474"/>
      <c r="P817" s="474"/>
      <c r="Q817" s="474"/>
      <c r="R817" s="475"/>
      <c r="S817" s="474"/>
      <c r="T817" s="474"/>
      <c r="U817" s="474"/>
      <c r="V817" s="474"/>
      <c r="W817" s="474"/>
      <c r="X817" s="474"/>
      <c r="Y817" s="474"/>
      <c r="Z817" s="474"/>
    </row>
    <row r="818" spans="1:26" ht="15.75" customHeight="1">
      <c r="A818" s="474"/>
      <c r="B818" s="474"/>
      <c r="C818" s="474"/>
      <c r="D818" s="475"/>
      <c r="E818" s="475"/>
      <c r="F818" s="474"/>
      <c r="G818" s="474"/>
      <c r="H818" s="474"/>
      <c r="I818" s="474"/>
      <c r="J818" s="474"/>
      <c r="K818" s="474"/>
      <c r="L818" s="474"/>
      <c r="M818" s="474"/>
      <c r="N818" s="474"/>
      <c r="O818" s="474"/>
      <c r="P818" s="474"/>
      <c r="Q818" s="474"/>
      <c r="R818" s="475"/>
      <c r="S818" s="474"/>
      <c r="T818" s="474"/>
      <c r="U818" s="474"/>
      <c r="V818" s="474"/>
      <c r="W818" s="474"/>
      <c r="X818" s="474"/>
      <c r="Y818" s="474"/>
      <c r="Z818" s="474"/>
    </row>
    <row r="819" spans="1:26" ht="15.75" customHeight="1">
      <c r="A819" s="474"/>
      <c r="B819" s="474"/>
      <c r="C819" s="474"/>
      <c r="D819" s="475"/>
      <c r="E819" s="475"/>
      <c r="F819" s="474"/>
      <c r="G819" s="474"/>
      <c r="H819" s="474"/>
      <c r="I819" s="474"/>
      <c r="J819" s="474"/>
      <c r="K819" s="474"/>
      <c r="L819" s="474"/>
      <c r="M819" s="474"/>
      <c r="N819" s="474"/>
      <c r="O819" s="474"/>
      <c r="P819" s="474"/>
      <c r="Q819" s="474"/>
      <c r="R819" s="475"/>
      <c r="S819" s="474"/>
      <c r="T819" s="474"/>
      <c r="U819" s="474"/>
      <c r="V819" s="474"/>
      <c r="W819" s="474"/>
      <c r="X819" s="474"/>
      <c r="Y819" s="474"/>
      <c r="Z819" s="474"/>
    </row>
    <row r="820" spans="1:26" ht="15.75" customHeight="1">
      <c r="A820" s="474"/>
      <c r="B820" s="474"/>
      <c r="C820" s="474"/>
      <c r="D820" s="475"/>
      <c r="E820" s="475"/>
      <c r="F820" s="474"/>
      <c r="G820" s="474"/>
      <c r="H820" s="474"/>
      <c r="I820" s="474"/>
      <c r="J820" s="474"/>
      <c r="K820" s="474"/>
      <c r="L820" s="474"/>
      <c r="M820" s="474"/>
      <c r="N820" s="474"/>
      <c r="O820" s="474"/>
      <c r="P820" s="474"/>
      <c r="Q820" s="474"/>
      <c r="R820" s="475"/>
      <c r="S820" s="474"/>
      <c r="T820" s="474"/>
      <c r="U820" s="474"/>
      <c r="V820" s="474"/>
      <c r="W820" s="474"/>
      <c r="X820" s="474"/>
      <c r="Y820" s="474"/>
      <c r="Z820" s="474"/>
    </row>
    <row r="821" spans="1:26" ht="15.75" customHeight="1">
      <c r="A821" s="474"/>
      <c r="B821" s="474"/>
      <c r="C821" s="474"/>
      <c r="D821" s="475"/>
      <c r="E821" s="475"/>
      <c r="F821" s="474"/>
      <c r="G821" s="474"/>
      <c r="H821" s="474"/>
      <c r="I821" s="474"/>
      <c r="J821" s="474"/>
      <c r="K821" s="474"/>
      <c r="L821" s="474"/>
      <c r="M821" s="474"/>
      <c r="N821" s="474"/>
      <c r="O821" s="474"/>
      <c r="P821" s="474"/>
      <c r="Q821" s="474"/>
      <c r="R821" s="475"/>
      <c r="S821" s="474"/>
      <c r="T821" s="474"/>
      <c r="U821" s="474"/>
      <c r="V821" s="474"/>
      <c r="W821" s="474"/>
      <c r="X821" s="474"/>
      <c r="Y821" s="474"/>
      <c r="Z821" s="474"/>
    </row>
    <row r="822" spans="1:26" ht="15.75" customHeight="1">
      <c r="A822" s="474"/>
      <c r="B822" s="474"/>
      <c r="C822" s="474"/>
      <c r="D822" s="475"/>
      <c r="E822" s="475"/>
      <c r="F822" s="474"/>
      <c r="G822" s="474"/>
      <c r="H822" s="474"/>
      <c r="I822" s="474"/>
      <c r="J822" s="474"/>
      <c r="K822" s="474"/>
      <c r="L822" s="474"/>
      <c r="M822" s="474"/>
      <c r="N822" s="474"/>
      <c r="O822" s="474"/>
      <c r="P822" s="474"/>
      <c r="Q822" s="474"/>
      <c r="R822" s="475"/>
      <c r="S822" s="474"/>
      <c r="T822" s="474"/>
      <c r="U822" s="474"/>
      <c r="V822" s="474"/>
      <c r="W822" s="474"/>
      <c r="X822" s="474"/>
      <c r="Y822" s="474"/>
      <c r="Z822" s="474"/>
    </row>
    <row r="823" spans="1:26" ht="15.75" customHeight="1">
      <c r="A823" s="474"/>
      <c r="B823" s="474"/>
      <c r="C823" s="474"/>
      <c r="D823" s="475"/>
      <c r="E823" s="475"/>
      <c r="F823" s="474"/>
      <c r="G823" s="474"/>
      <c r="H823" s="474"/>
      <c r="I823" s="474"/>
      <c r="J823" s="474"/>
      <c r="K823" s="474"/>
      <c r="L823" s="474"/>
      <c r="M823" s="474"/>
      <c r="N823" s="474"/>
      <c r="O823" s="474"/>
      <c r="P823" s="474"/>
      <c r="Q823" s="474"/>
      <c r="R823" s="475"/>
      <c r="S823" s="474"/>
      <c r="T823" s="474"/>
      <c r="U823" s="474"/>
      <c r="V823" s="474"/>
      <c r="W823" s="474"/>
      <c r="X823" s="474"/>
      <c r="Y823" s="474"/>
      <c r="Z823" s="474"/>
    </row>
    <row r="824" spans="1:26" ht="15.75" customHeight="1">
      <c r="A824" s="474"/>
      <c r="B824" s="474"/>
      <c r="C824" s="474"/>
      <c r="D824" s="475"/>
      <c r="E824" s="475"/>
      <c r="F824" s="474"/>
      <c r="G824" s="474"/>
      <c r="H824" s="474"/>
      <c r="I824" s="474"/>
      <c r="J824" s="474"/>
      <c r="K824" s="474"/>
      <c r="L824" s="474"/>
      <c r="M824" s="474"/>
      <c r="N824" s="474"/>
      <c r="O824" s="474"/>
      <c r="P824" s="474"/>
      <c r="Q824" s="474"/>
      <c r="R824" s="475"/>
      <c r="S824" s="474"/>
      <c r="T824" s="474"/>
      <c r="U824" s="474"/>
      <c r="V824" s="474"/>
      <c r="W824" s="474"/>
      <c r="X824" s="474"/>
      <c r="Y824" s="474"/>
      <c r="Z824" s="474"/>
    </row>
    <row r="825" spans="1:26" ht="15.75" customHeight="1">
      <c r="A825" s="474"/>
      <c r="B825" s="474"/>
      <c r="C825" s="474"/>
      <c r="D825" s="475"/>
      <c r="E825" s="475"/>
      <c r="F825" s="474"/>
      <c r="G825" s="474"/>
      <c r="H825" s="474"/>
      <c r="I825" s="474"/>
      <c r="J825" s="474"/>
      <c r="K825" s="474"/>
      <c r="L825" s="474"/>
      <c r="M825" s="474"/>
      <c r="N825" s="474"/>
      <c r="O825" s="474"/>
      <c r="P825" s="474"/>
      <c r="Q825" s="474"/>
      <c r="R825" s="475"/>
      <c r="S825" s="474"/>
      <c r="T825" s="474"/>
      <c r="U825" s="474"/>
      <c r="V825" s="474"/>
      <c r="W825" s="474"/>
      <c r="X825" s="474"/>
      <c r="Y825" s="474"/>
      <c r="Z825" s="474"/>
    </row>
    <row r="826" spans="1:26" ht="15.75" customHeight="1">
      <c r="A826" s="474"/>
      <c r="B826" s="474"/>
      <c r="C826" s="474"/>
      <c r="D826" s="475"/>
      <c r="E826" s="475"/>
      <c r="F826" s="474"/>
      <c r="G826" s="474"/>
      <c r="H826" s="474"/>
      <c r="I826" s="474"/>
      <c r="J826" s="474"/>
      <c r="K826" s="474"/>
      <c r="L826" s="474"/>
      <c r="M826" s="474"/>
      <c r="N826" s="474"/>
      <c r="O826" s="474"/>
      <c r="P826" s="474"/>
      <c r="Q826" s="474"/>
      <c r="R826" s="475"/>
      <c r="S826" s="474"/>
      <c r="T826" s="474"/>
      <c r="U826" s="474"/>
      <c r="V826" s="474"/>
      <c r="W826" s="474"/>
      <c r="X826" s="474"/>
      <c r="Y826" s="474"/>
      <c r="Z826" s="474"/>
    </row>
    <row r="827" spans="1:26" ht="15.75" customHeight="1">
      <c r="A827" s="474"/>
      <c r="B827" s="474"/>
      <c r="C827" s="474"/>
      <c r="D827" s="475"/>
      <c r="E827" s="475"/>
      <c r="F827" s="474"/>
      <c r="G827" s="474"/>
      <c r="H827" s="474"/>
      <c r="I827" s="474"/>
      <c r="J827" s="474"/>
      <c r="K827" s="474"/>
      <c r="L827" s="474"/>
      <c r="M827" s="474"/>
      <c r="N827" s="474"/>
      <c r="O827" s="474"/>
      <c r="P827" s="474"/>
      <c r="Q827" s="474"/>
      <c r="R827" s="475"/>
      <c r="S827" s="474"/>
      <c r="T827" s="474"/>
      <c r="U827" s="474"/>
      <c r="V827" s="474"/>
      <c r="W827" s="474"/>
      <c r="X827" s="474"/>
      <c r="Y827" s="474"/>
      <c r="Z827" s="474"/>
    </row>
    <row r="828" spans="1:26" ht="15.75" customHeight="1">
      <c r="A828" s="474"/>
      <c r="B828" s="474"/>
      <c r="C828" s="474"/>
      <c r="D828" s="475"/>
      <c r="E828" s="475"/>
      <c r="F828" s="474"/>
      <c r="G828" s="474"/>
      <c r="H828" s="474"/>
      <c r="I828" s="474"/>
      <c r="J828" s="474"/>
      <c r="K828" s="474"/>
      <c r="L828" s="474"/>
      <c r="M828" s="474"/>
      <c r="N828" s="474"/>
      <c r="O828" s="474"/>
      <c r="P828" s="474"/>
      <c r="Q828" s="474"/>
      <c r="R828" s="475"/>
      <c r="S828" s="474"/>
      <c r="T828" s="474"/>
      <c r="U828" s="474"/>
      <c r="V828" s="474"/>
      <c r="W828" s="474"/>
      <c r="X828" s="474"/>
      <c r="Y828" s="474"/>
      <c r="Z828" s="474"/>
    </row>
    <row r="829" spans="1:26" ht="15.75" customHeight="1">
      <c r="A829" s="474"/>
      <c r="B829" s="474"/>
      <c r="C829" s="474"/>
      <c r="D829" s="475"/>
      <c r="E829" s="475"/>
      <c r="F829" s="474"/>
      <c r="G829" s="474"/>
      <c r="H829" s="474"/>
      <c r="I829" s="474"/>
      <c r="J829" s="474"/>
      <c r="K829" s="474"/>
      <c r="L829" s="474"/>
      <c r="M829" s="474"/>
      <c r="N829" s="474"/>
      <c r="O829" s="474"/>
      <c r="P829" s="474"/>
      <c r="Q829" s="474"/>
      <c r="R829" s="475"/>
      <c r="S829" s="474"/>
      <c r="T829" s="474"/>
      <c r="U829" s="474"/>
      <c r="V829" s="474"/>
      <c r="W829" s="474"/>
      <c r="X829" s="474"/>
      <c r="Y829" s="474"/>
      <c r="Z829" s="474"/>
    </row>
    <row r="830" spans="1:26" ht="15.75" customHeight="1">
      <c r="A830" s="474"/>
      <c r="B830" s="474"/>
      <c r="C830" s="474"/>
      <c r="D830" s="475"/>
      <c r="E830" s="475"/>
      <c r="F830" s="474"/>
      <c r="G830" s="474"/>
      <c r="H830" s="474"/>
      <c r="I830" s="474"/>
      <c r="J830" s="474"/>
      <c r="K830" s="474"/>
      <c r="L830" s="474"/>
      <c r="M830" s="474"/>
      <c r="N830" s="474"/>
      <c r="O830" s="474"/>
      <c r="P830" s="474"/>
      <c r="Q830" s="474"/>
      <c r="R830" s="475"/>
      <c r="S830" s="474"/>
      <c r="T830" s="474"/>
      <c r="U830" s="474"/>
      <c r="V830" s="474"/>
      <c r="W830" s="474"/>
      <c r="X830" s="474"/>
      <c r="Y830" s="474"/>
      <c r="Z830" s="474"/>
    </row>
    <row r="831" spans="1:26" ht="15.75" customHeight="1">
      <c r="A831" s="474"/>
      <c r="B831" s="474"/>
      <c r="C831" s="474"/>
      <c r="D831" s="475"/>
      <c r="E831" s="475"/>
      <c r="F831" s="474"/>
      <c r="G831" s="474"/>
      <c r="H831" s="474"/>
      <c r="I831" s="474"/>
      <c r="J831" s="474"/>
      <c r="K831" s="474"/>
      <c r="L831" s="474"/>
      <c r="M831" s="474"/>
      <c r="N831" s="474"/>
      <c r="O831" s="474"/>
      <c r="P831" s="474"/>
      <c r="Q831" s="474"/>
      <c r="R831" s="475"/>
      <c r="S831" s="474"/>
      <c r="T831" s="474"/>
      <c r="U831" s="474"/>
      <c r="V831" s="474"/>
      <c r="W831" s="474"/>
      <c r="X831" s="474"/>
      <c r="Y831" s="474"/>
      <c r="Z831" s="474"/>
    </row>
    <row r="832" spans="1:26" ht="15.75" customHeight="1">
      <c r="A832" s="474"/>
      <c r="B832" s="474"/>
      <c r="C832" s="474"/>
      <c r="D832" s="475"/>
      <c r="E832" s="475"/>
      <c r="F832" s="474"/>
      <c r="G832" s="474"/>
      <c r="H832" s="474"/>
      <c r="I832" s="474"/>
      <c r="J832" s="474"/>
      <c r="K832" s="474"/>
      <c r="L832" s="474"/>
      <c r="M832" s="474"/>
      <c r="N832" s="474"/>
      <c r="O832" s="474"/>
      <c r="P832" s="474"/>
      <c r="Q832" s="474"/>
      <c r="R832" s="475"/>
      <c r="S832" s="474"/>
      <c r="T832" s="474"/>
      <c r="U832" s="474"/>
      <c r="V832" s="474"/>
      <c r="W832" s="474"/>
      <c r="X832" s="474"/>
      <c r="Y832" s="474"/>
      <c r="Z832" s="474"/>
    </row>
    <row r="833" spans="1:26" ht="15.75" customHeight="1">
      <c r="A833" s="474"/>
      <c r="B833" s="474"/>
      <c r="C833" s="474"/>
      <c r="D833" s="475"/>
      <c r="E833" s="475"/>
      <c r="F833" s="474"/>
      <c r="G833" s="474"/>
      <c r="H833" s="474"/>
      <c r="I833" s="474"/>
      <c r="J833" s="474"/>
      <c r="K833" s="474"/>
      <c r="L833" s="474"/>
      <c r="M833" s="474"/>
      <c r="N833" s="474"/>
      <c r="O833" s="474"/>
      <c r="P833" s="474"/>
      <c r="Q833" s="474"/>
      <c r="R833" s="475"/>
      <c r="S833" s="474"/>
      <c r="T833" s="474"/>
      <c r="U833" s="474"/>
      <c r="V833" s="474"/>
      <c r="W833" s="474"/>
      <c r="X833" s="474"/>
      <c r="Y833" s="474"/>
      <c r="Z833" s="474"/>
    </row>
    <row r="834" spans="1:26" ht="15.75" customHeight="1">
      <c r="A834" s="474"/>
      <c r="B834" s="474"/>
      <c r="C834" s="474"/>
      <c r="D834" s="475"/>
      <c r="E834" s="475"/>
      <c r="F834" s="474"/>
      <c r="G834" s="474"/>
      <c r="H834" s="474"/>
      <c r="I834" s="474"/>
      <c r="J834" s="474"/>
      <c r="K834" s="474"/>
      <c r="L834" s="474"/>
      <c r="M834" s="474"/>
      <c r="N834" s="474"/>
      <c r="O834" s="474"/>
      <c r="P834" s="474"/>
      <c r="Q834" s="474"/>
      <c r="R834" s="475"/>
      <c r="S834" s="474"/>
      <c r="T834" s="474"/>
      <c r="U834" s="474"/>
      <c r="V834" s="474"/>
      <c r="W834" s="474"/>
      <c r="X834" s="474"/>
      <c r="Y834" s="474"/>
      <c r="Z834" s="474"/>
    </row>
    <row r="835" spans="1:26" ht="15.75" customHeight="1">
      <c r="A835" s="474"/>
      <c r="B835" s="474"/>
      <c r="C835" s="474"/>
      <c r="D835" s="475"/>
      <c r="E835" s="475"/>
      <c r="F835" s="474"/>
      <c r="G835" s="474"/>
      <c r="H835" s="474"/>
      <c r="I835" s="474"/>
      <c r="J835" s="474"/>
      <c r="K835" s="474"/>
      <c r="L835" s="474"/>
      <c r="M835" s="474"/>
      <c r="N835" s="474"/>
      <c r="O835" s="474"/>
      <c r="P835" s="474"/>
      <c r="Q835" s="474"/>
      <c r="R835" s="475"/>
      <c r="S835" s="474"/>
      <c r="T835" s="474"/>
      <c r="U835" s="474"/>
      <c r="V835" s="474"/>
      <c r="W835" s="474"/>
      <c r="X835" s="474"/>
      <c r="Y835" s="474"/>
      <c r="Z835" s="474"/>
    </row>
    <row r="836" spans="1:26" ht="15.75" customHeight="1">
      <c r="A836" s="474"/>
      <c r="B836" s="474"/>
      <c r="C836" s="474"/>
      <c r="D836" s="475"/>
      <c r="E836" s="475"/>
      <c r="F836" s="474"/>
      <c r="G836" s="474"/>
      <c r="H836" s="474"/>
      <c r="I836" s="474"/>
      <c r="J836" s="474"/>
      <c r="K836" s="474"/>
      <c r="L836" s="474"/>
      <c r="M836" s="474"/>
      <c r="N836" s="474"/>
      <c r="O836" s="474"/>
      <c r="P836" s="474"/>
      <c r="Q836" s="474"/>
      <c r="R836" s="475"/>
      <c r="S836" s="474"/>
      <c r="T836" s="474"/>
      <c r="U836" s="474"/>
      <c r="V836" s="474"/>
      <c r="W836" s="474"/>
      <c r="X836" s="474"/>
      <c r="Y836" s="474"/>
      <c r="Z836" s="474"/>
    </row>
    <row r="837" spans="1:26" ht="15.75" customHeight="1">
      <c r="A837" s="474"/>
      <c r="B837" s="474"/>
      <c r="C837" s="474"/>
      <c r="D837" s="475"/>
      <c r="E837" s="475"/>
      <c r="F837" s="474"/>
      <c r="G837" s="474"/>
      <c r="H837" s="474"/>
      <c r="I837" s="474"/>
      <c r="J837" s="474"/>
      <c r="K837" s="474"/>
      <c r="L837" s="474"/>
      <c r="M837" s="474"/>
      <c r="N837" s="474"/>
      <c r="O837" s="474"/>
      <c r="P837" s="474"/>
      <c r="Q837" s="474"/>
      <c r="R837" s="475"/>
      <c r="S837" s="474"/>
      <c r="T837" s="474"/>
      <c r="U837" s="474"/>
      <c r="V837" s="474"/>
      <c r="W837" s="474"/>
      <c r="X837" s="474"/>
      <c r="Y837" s="474"/>
      <c r="Z837" s="474"/>
    </row>
    <row r="838" spans="1:26" ht="15.75" customHeight="1">
      <c r="A838" s="474"/>
      <c r="B838" s="474"/>
      <c r="C838" s="474"/>
      <c r="D838" s="475"/>
      <c r="E838" s="475"/>
      <c r="F838" s="474"/>
      <c r="G838" s="474"/>
      <c r="H838" s="474"/>
      <c r="I838" s="474"/>
      <c r="J838" s="474"/>
      <c r="K838" s="474"/>
      <c r="L838" s="474"/>
      <c r="M838" s="474"/>
      <c r="N838" s="474"/>
      <c r="O838" s="474"/>
      <c r="P838" s="474"/>
      <c r="Q838" s="474"/>
      <c r="R838" s="475"/>
      <c r="S838" s="474"/>
      <c r="T838" s="474"/>
      <c r="U838" s="474"/>
      <c r="V838" s="474"/>
      <c r="W838" s="474"/>
      <c r="X838" s="474"/>
      <c r="Y838" s="474"/>
      <c r="Z838" s="474"/>
    </row>
    <row r="839" spans="1:26" ht="15.75" customHeight="1">
      <c r="A839" s="474"/>
      <c r="B839" s="474"/>
      <c r="C839" s="474"/>
      <c r="D839" s="475"/>
      <c r="E839" s="475"/>
      <c r="F839" s="474"/>
      <c r="G839" s="474"/>
      <c r="H839" s="474"/>
      <c r="I839" s="474"/>
      <c r="J839" s="474"/>
      <c r="K839" s="474"/>
      <c r="L839" s="474"/>
      <c r="M839" s="474"/>
      <c r="N839" s="474"/>
      <c r="O839" s="474"/>
      <c r="P839" s="474"/>
      <c r="Q839" s="474"/>
      <c r="R839" s="475"/>
      <c r="S839" s="474"/>
      <c r="T839" s="474"/>
      <c r="U839" s="474"/>
      <c r="V839" s="474"/>
      <c r="W839" s="474"/>
      <c r="X839" s="474"/>
      <c r="Y839" s="474"/>
      <c r="Z839" s="474"/>
    </row>
    <row r="840" spans="1:26" ht="15.75" customHeight="1">
      <c r="A840" s="474"/>
      <c r="B840" s="474"/>
      <c r="C840" s="474"/>
      <c r="D840" s="475"/>
      <c r="E840" s="475"/>
      <c r="F840" s="474"/>
      <c r="G840" s="474"/>
      <c r="H840" s="474"/>
      <c r="I840" s="474"/>
      <c r="J840" s="474"/>
      <c r="K840" s="474"/>
      <c r="L840" s="474"/>
      <c r="M840" s="474"/>
      <c r="N840" s="474"/>
      <c r="O840" s="474"/>
      <c r="P840" s="474"/>
      <c r="Q840" s="474"/>
      <c r="R840" s="475"/>
      <c r="S840" s="474"/>
      <c r="T840" s="474"/>
      <c r="U840" s="474"/>
      <c r="V840" s="474"/>
      <c r="W840" s="474"/>
      <c r="X840" s="474"/>
      <c r="Y840" s="474"/>
      <c r="Z840" s="474"/>
    </row>
    <row r="841" spans="1:26" ht="15.75" customHeight="1">
      <c r="A841" s="474"/>
      <c r="B841" s="474"/>
      <c r="C841" s="474"/>
      <c r="D841" s="475"/>
      <c r="E841" s="475"/>
      <c r="F841" s="474"/>
      <c r="G841" s="474"/>
      <c r="H841" s="474"/>
      <c r="I841" s="474"/>
      <c r="J841" s="474"/>
      <c r="K841" s="474"/>
      <c r="L841" s="474"/>
      <c r="M841" s="474"/>
      <c r="N841" s="474"/>
      <c r="O841" s="474"/>
      <c r="P841" s="474"/>
      <c r="Q841" s="474"/>
      <c r="R841" s="475"/>
      <c r="S841" s="474"/>
      <c r="T841" s="474"/>
      <c r="U841" s="474"/>
      <c r="V841" s="474"/>
      <c r="W841" s="474"/>
      <c r="X841" s="474"/>
      <c r="Y841" s="474"/>
      <c r="Z841" s="474"/>
    </row>
    <row r="842" spans="1:26" ht="15.75" customHeight="1">
      <c r="A842" s="474"/>
      <c r="B842" s="474"/>
      <c r="C842" s="474"/>
      <c r="D842" s="475"/>
      <c r="E842" s="475"/>
      <c r="F842" s="474"/>
      <c r="G842" s="474"/>
      <c r="H842" s="474"/>
      <c r="I842" s="474"/>
      <c r="J842" s="474"/>
      <c r="K842" s="474"/>
      <c r="L842" s="474"/>
      <c r="M842" s="474"/>
      <c r="N842" s="474"/>
      <c r="O842" s="474"/>
      <c r="P842" s="474"/>
      <c r="Q842" s="474"/>
      <c r="R842" s="475"/>
      <c r="S842" s="474"/>
      <c r="T842" s="474"/>
      <c r="U842" s="474"/>
      <c r="V842" s="474"/>
      <c r="W842" s="474"/>
      <c r="X842" s="474"/>
      <c r="Y842" s="474"/>
      <c r="Z842" s="474"/>
    </row>
    <row r="843" spans="1:26" ht="15.75" customHeight="1">
      <c r="A843" s="474"/>
      <c r="B843" s="474"/>
      <c r="C843" s="474"/>
      <c r="D843" s="475"/>
      <c r="E843" s="475"/>
      <c r="F843" s="474"/>
      <c r="G843" s="474"/>
      <c r="H843" s="474"/>
      <c r="I843" s="474"/>
      <c r="J843" s="474"/>
      <c r="K843" s="474"/>
      <c r="L843" s="474"/>
      <c r="M843" s="474"/>
      <c r="N843" s="474"/>
      <c r="O843" s="474"/>
      <c r="P843" s="474"/>
      <c r="Q843" s="474"/>
      <c r="R843" s="475"/>
      <c r="S843" s="474"/>
      <c r="T843" s="474"/>
      <c r="U843" s="474"/>
      <c r="V843" s="474"/>
      <c r="W843" s="474"/>
      <c r="X843" s="474"/>
      <c r="Y843" s="474"/>
      <c r="Z843" s="474"/>
    </row>
    <row r="844" spans="1:26" ht="15.75" customHeight="1">
      <c r="A844" s="474"/>
      <c r="B844" s="474"/>
      <c r="C844" s="474"/>
      <c r="D844" s="475"/>
      <c r="E844" s="475"/>
      <c r="F844" s="474"/>
      <c r="G844" s="474"/>
      <c r="H844" s="474"/>
      <c r="I844" s="474"/>
      <c r="J844" s="474"/>
      <c r="K844" s="474"/>
      <c r="L844" s="474"/>
      <c r="M844" s="474"/>
      <c r="N844" s="474"/>
      <c r="O844" s="474"/>
      <c r="P844" s="474"/>
      <c r="Q844" s="474"/>
      <c r="R844" s="475"/>
      <c r="S844" s="474"/>
      <c r="T844" s="474"/>
      <c r="U844" s="474"/>
      <c r="V844" s="474"/>
      <c r="W844" s="474"/>
      <c r="X844" s="474"/>
      <c r="Y844" s="474"/>
      <c r="Z844" s="474"/>
    </row>
    <row r="845" spans="1:26" ht="15.75" customHeight="1">
      <c r="A845" s="474"/>
      <c r="B845" s="474"/>
      <c r="C845" s="474"/>
      <c r="D845" s="475"/>
      <c r="E845" s="475"/>
      <c r="F845" s="474"/>
      <c r="G845" s="474"/>
      <c r="H845" s="474"/>
      <c r="I845" s="474"/>
      <c r="J845" s="474"/>
      <c r="K845" s="474"/>
      <c r="L845" s="474"/>
      <c r="M845" s="474"/>
      <c r="N845" s="474"/>
      <c r="O845" s="474"/>
      <c r="P845" s="474"/>
      <c r="Q845" s="474"/>
      <c r="R845" s="475"/>
      <c r="S845" s="474"/>
      <c r="T845" s="474"/>
      <c r="U845" s="474"/>
      <c r="V845" s="474"/>
      <c r="W845" s="474"/>
      <c r="X845" s="474"/>
      <c r="Y845" s="474"/>
      <c r="Z845" s="474"/>
    </row>
    <row r="846" spans="1:26" ht="15.75" customHeight="1">
      <c r="A846" s="474"/>
      <c r="B846" s="474"/>
      <c r="C846" s="474"/>
      <c r="D846" s="475"/>
      <c r="E846" s="475"/>
      <c r="F846" s="474"/>
      <c r="G846" s="474"/>
      <c r="H846" s="474"/>
      <c r="I846" s="474"/>
      <c r="J846" s="474"/>
      <c r="K846" s="474"/>
      <c r="L846" s="474"/>
      <c r="M846" s="474"/>
      <c r="N846" s="474"/>
      <c r="O846" s="474"/>
      <c r="P846" s="474"/>
      <c r="Q846" s="474"/>
      <c r="R846" s="475"/>
      <c r="S846" s="474"/>
      <c r="T846" s="474"/>
      <c r="U846" s="474"/>
      <c r="V846" s="474"/>
      <c r="W846" s="474"/>
      <c r="X846" s="474"/>
      <c r="Y846" s="474"/>
      <c r="Z846" s="474"/>
    </row>
    <row r="847" spans="1:26" ht="15.75" customHeight="1">
      <c r="A847" s="474"/>
      <c r="B847" s="474"/>
      <c r="C847" s="474"/>
      <c r="D847" s="475"/>
      <c r="E847" s="475"/>
      <c r="F847" s="474"/>
      <c r="G847" s="474"/>
      <c r="H847" s="474"/>
      <c r="I847" s="474"/>
      <c r="J847" s="474"/>
      <c r="K847" s="474"/>
      <c r="L847" s="474"/>
      <c r="M847" s="474"/>
      <c r="N847" s="474"/>
      <c r="O847" s="474"/>
      <c r="P847" s="474"/>
      <c r="Q847" s="474"/>
      <c r="R847" s="475"/>
      <c r="S847" s="474"/>
      <c r="T847" s="474"/>
      <c r="U847" s="474"/>
      <c r="V847" s="474"/>
      <c r="W847" s="474"/>
      <c r="X847" s="474"/>
      <c r="Y847" s="474"/>
      <c r="Z847" s="474"/>
    </row>
    <row r="848" spans="1:26" ht="15.75" customHeight="1">
      <c r="A848" s="474"/>
      <c r="B848" s="474"/>
      <c r="C848" s="474"/>
      <c r="D848" s="475"/>
      <c r="E848" s="475"/>
      <c r="F848" s="474"/>
      <c r="G848" s="474"/>
      <c r="H848" s="474"/>
      <c r="I848" s="474"/>
      <c r="J848" s="474"/>
      <c r="K848" s="474"/>
      <c r="L848" s="474"/>
      <c r="M848" s="474"/>
      <c r="N848" s="474"/>
      <c r="O848" s="474"/>
      <c r="P848" s="474"/>
      <c r="Q848" s="474"/>
      <c r="R848" s="475"/>
      <c r="S848" s="474"/>
      <c r="T848" s="474"/>
      <c r="U848" s="474"/>
      <c r="V848" s="474"/>
      <c r="W848" s="474"/>
      <c r="X848" s="474"/>
      <c r="Y848" s="474"/>
      <c r="Z848" s="474"/>
    </row>
    <row r="849" spans="1:26" ht="15.75" customHeight="1">
      <c r="A849" s="474"/>
      <c r="B849" s="474"/>
      <c r="C849" s="474"/>
      <c r="D849" s="475"/>
      <c r="E849" s="475"/>
      <c r="F849" s="474"/>
      <c r="G849" s="474"/>
      <c r="H849" s="474"/>
      <c r="I849" s="474"/>
      <c r="J849" s="474"/>
      <c r="K849" s="474"/>
      <c r="L849" s="474"/>
      <c r="M849" s="474"/>
      <c r="N849" s="474"/>
      <c r="O849" s="474"/>
      <c r="P849" s="474"/>
      <c r="Q849" s="474"/>
      <c r="R849" s="475"/>
      <c r="S849" s="474"/>
      <c r="T849" s="474"/>
      <c r="U849" s="474"/>
      <c r="V849" s="474"/>
      <c r="W849" s="474"/>
      <c r="X849" s="474"/>
      <c r="Y849" s="474"/>
      <c r="Z849" s="474"/>
    </row>
    <row r="850" spans="1:26" ht="15.75" customHeight="1">
      <c r="A850" s="474"/>
      <c r="B850" s="474"/>
      <c r="C850" s="474"/>
      <c r="D850" s="475"/>
      <c r="E850" s="475"/>
      <c r="F850" s="474"/>
      <c r="G850" s="474"/>
      <c r="H850" s="474"/>
      <c r="I850" s="474"/>
      <c r="J850" s="474"/>
      <c r="K850" s="474"/>
      <c r="L850" s="474"/>
      <c r="M850" s="474"/>
      <c r="N850" s="474"/>
      <c r="O850" s="474"/>
      <c r="P850" s="474"/>
      <c r="Q850" s="474"/>
      <c r="R850" s="475"/>
      <c r="S850" s="474"/>
      <c r="T850" s="474"/>
      <c r="U850" s="474"/>
      <c r="V850" s="474"/>
      <c r="W850" s="474"/>
      <c r="X850" s="474"/>
      <c r="Y850" s="474"/>
      <c r="Z850" s="474"/>
    </row>
    <row r="851" spans="1:26" ht="15.75" customHeight="1">
      <c r="A851" s="474"/>
      <c r="B851" s="474"/>
      <c r="C851" s="474"/>
      <c r="D851" s="475"/>
      <c r="E851" s="475"/>
      <c r="F851" s="474"/>
      <c r="G851" s="474"/>
      <c r="H851" s="474"/>
      <c r="I851" s="474"/>
      <c r="J851" s="474"/>
      <c r="K851" s="474"/>
      <c r="L851" s="474"/>
      <c r="M851" s="474"/>
      <c r="N851" s="474"/>
      <c r="O851" s="474"/>
      <c r="P851" s="474"/>
      <c r="Q851" s="474"/>
      <c r="R851" s="475"/>
      <c r="S851" s="474"/>
      <c r="T851" s="474"/>
      <c r="U851" s="474"/>
      <c r="V851" s="474"/>
      <c r="W851" s="474"/>
      <c r="X851" s="474"/>
      <c r="Y851" s="474"/>
      <c r="Z851" s="474"/>
    </row>
    <row r="852" spans="1:26" ht="15.75" customHeight="1">
      <c r="A852" s="474"/>
      <c r="B852" s="474"/>
      <c r="C852" s="474"/>
      <c r="D852" s="475"/>
      <c r="E852" s="475"/>
      <c r="F852" s="474"/>
      <c r="G852" s="474"/>
      <c r="H852" s="474"/>
      <c r="I852" s="474"/>
      <c r="J852" s="474"/>
      <c r="K852" s="474"/>
      <c r="L852" s="474"/>
      <c r="M852" s="474"/>
      <c r="N852" s="474"/>
      <c r="O852" s="474"/>
      <c r="P852" s="474"/>
      <c r="Q852" s="474"/>
      <c r="R852" s="475"/>
      <c r="S852" s="474"/>
      <c r="T852" s="474"/>
      <c r="U852" s="474"/>
      <c r="V852" s="474"/>
      <c r="W852" s="474"/>
      <c r="X852" s="474"/>
      <c r="Y852" s="474"/>
      <c r="Z852" s="474"/>
    </row>
    <row r="853" spans="1:26" ht="15.75" customHeight="1">
      <c r="A853" s="474"/>
      <c r="B853" s="474"/>
      <c r="C853" s="474"/>
      <c r="D853" s="475"/>
      <c r="E853" s="475"/>
      <c r="F853" s="474"/>
      <c r="G853" s="474"/>
      <c r="H853" s="474"/>
      <c r="I853" s="474"/>
      <c r="J853" s="474"/>
      <c r="K853" s="474"/>
      <c r="L853" s="474"/>
      <c r="M853" s="474"/>
      <c r="N853" s="474"/>
      <c r="O853" s="474"/>
      <c r="P853" s="474"/>
      <c r="Q853" s="474"/>
      <c r="R853" s="475"/>
      <c r="S853" s="474"/>
      <c r="T853" s="474"/>
      <c r="U853" s="474"/>
      <c r="V853" s="474"/>
      <c r="W853" s="474"/>
      <c r="X853" s="474"/>
      <c r="Y853" s="474"/>
      <c r="Z853" s="474"/>
    </row>
    <row r="854" spans="1:26" ht="15.75" customHeight="1">
      <c r="A854" s="474"/>
      <c r="B854" s="474"/>
      <c r="C854" s="474"/>
      <c r="D854" s="475"/>
      <c r="E854" s="475"/>
      <c r="F854" s="474"/>
      <c r="G854" s="474"/>
      <c r="H854" s="474"/>
      <c r="I854" s="474"/>
      <c r="J854" s="474"/>
      <c r="K854" s="474"/>
      <c r="L854" s="474"/>
      <c r="M854" s="474"/>
      <c r="N854" s="474"/>
      <c r="O854" s="474"/>
      <c r="P854" s="474"/>
      <c r="Q854" s="474"/>
      <c r="R854" s="475"/>
      <c r="S854" s="474"/>
      <c r="T854" s="474"/>
      <c r="U854" s="474"/>
      <c r="V854" s="474"/>
      <c r="W854" s="474"/>
      <c r="X854" s="474"/>
      <c r="Y854" s="474"/>
      <c r="Z854" s="474"/>
    </row>
    <row r="855" spans="1:26" ht="15.75" customHeight="1">
      <c r="A855" s="474"/>
      <c r="B855" s="474"/>
      <c r="C855" s="474"/>
      <c r="D855" s="475"/>
      <c r="E855" s="475"/>
      <c r="F855" s="474"/>
      <c r="G855" s="474"/>
      <c r="H855" s="474"/>
      <c r="I855" s="474"/>
      <c r="J855" s="474"/>
      <c r="K855" s="474"/>
      <c r="L855" s="474"/>
      <c r="M855" s="474"/>
      <c r="N855" s="474"/>
      <c r="O855" s="474"/>
      <c r="P855" s="474"/>
      <c r="Q855" s="474"/>
      <c r="R855" s="475"/>
      <c r="S855" s="474"/>
      <c r="T855" s="474"/>
      <c r="U855" s="474"/>
      <c r="V855" s="474"/>
      <c r="W855" s="474"/>
      <c r="X855" s="474"/>
      <c r="Y855" s="474"/>
      <c r="Z855" s="474"/>
    </row>
    <row r="856" spans="1:26" ht="15.75" customHeight="1">
      <c r="A856" s="474"/>
      <c r="B856" s="474"/>
      <c r="C856" s="474"/>
      <c r="D856" s="475"/>
      <c r="E856" s="475"/>
      <c r="F856" s="474"/>
      <c r="G856" s="474"/>
      <c r="H856" s="474"/>
      <c r="I856" s="474"/>
      <c r="J856" s="474"/>
      <c r="K856" s="474"/>
      <c r="L856" s="474"/>
      <c r="M856" s="474"/>
      <c r="N856" s="474"/>
      <c r="O856" s="474"/>
      <c r="P856" s="474"/>
      <c r="Q856" s="474"/>
      <c r="R856" s="475"/>
      <c r="S856" s="474"/>
      <c r="T856" s="474"/>
      <c r="U856" s="474"/>
      <c r="V856" s="474"/>
      <c r="W856" s="474"/>
      <c r="X856" s="474"/>
      <c r="Y856" s="474"/>
      <c r="Z856" s="474"/>
    </row>
    <row r="857" spans="1:26" ht="15.75" customHeight="1">
      <c r="A857" s="474"/>
      <c r="B857" s="474"/>
      <c r="C857" s="474"/>
      <c r="D857" s="475"/>
      <c r="E857" s="475"/>
      <c r="F857" s="474"/>
      <c r="G857" s="474"/>
      <c r="H857" s="474"/>
      <c r="I857" s="474"/>
      <c r="J857" s="474"/>
      <c r="K857" s="474"/>
      <c r="L857" s="474"/>
      <c r="M857" s="474"/>
      <c r="N857" s="474"/>
      <c r="O857" s="474"/>
      <c r="P857" s="474"/>
      <c r="Q857" s="474"/>
      <c r="R857" s="475"/>
      <c r="S857" s="474"/>
      <c r="T857" s="474"/>
      <c r="U857" s="474"/>
      <c r="V857" s="474"/>
      <c r="W857" s="474"/>
      <c r="X857" s="474"/>
      <c r="Y857" s="474"/>
      <c r="Z857" s="474"/>
    </row>
    <row r="858" spans="1:26" ht="15.75" customHeight="1">
      <c r="A858" s="474"/>
      <c r="B858" s="474"/>
      <c r="C858" s="474"/>
      <c r="D858" s="475"/>
      <c r="E858" s="475"/>
      <c r="F858" s="474"/>
      <c r="G858" s="474"/>
      <c r="H858" s="474"/>
      <c r="I858" s="474"/>
      <c r="J858" s="474"/>
      <c r="K858" s="474"/>
      <c r="L858" s="474"/>
      <c r="M858" s="474"/>
      <c r="N858" s="474"/>
      <c r="O858" s="474"/>
      <c r="P858" s="474"/>
      <c r="Q858" s="474"/>
      <c r="R858" s="475"/>
      <c r="S858" s="474"/>
      <c r="T858" s="474"/>
      <c r="U858" s="474"/>
      <c r="V858" s="474"/>
      <c r="W858" s="474"/>
      <c r="X858" s="474"/>
      <c r="Y858" s="474"/>
      <c r="Z858" s="474"/>
    </row>
    <row r="859" spans="1:26" ht="15.75" customHeight="1">
      <c r="A859" s="474"/>
      <c r="B859" s="474"/>
      <c r="C859" s="474"/>
      <c r="D859" s="475"/>
      <c r="E859" s="475"/>
      <c r="F859" s="474"/>
      <c r="G859" s="474"/>
      <c r="H859" s="474"/>
      <c r="I859" s="474"/>
      <c r="J859" s="474"/>
      <c r="K859" s="474"/>
      <c r="L859" s="474"/>
      <c r="M859" s="474"/>
      <c r="N859" s="474"/>
      <c r="O859" s="474"/>
      <c r="P859" s="474"/>
      <c r="Q859" s="474"/>
      <c r="R859" s="475"/>
      <c r="S859" s="474"/>
      <c r="T859" s="474"/>
      <c r="U859" s="474"/>
      <c r="V859" s="474"/>
      <c r="W859" s="474"/>
      <c r="X859" s="474"/>
      <c r="Y859" s="474"/>
      <c r="Z859" s="474"/>
    </row>
    <row r="860" spans="1:26" ht="15.75" customHeight="1">
      <c r="A860" s="474"/>
      <c r="B860" s="474"/>
      <c r="C860" s="474"/>
      <c r="D860" s="475"/>
      <c r="E860" s="475"/>
      <c r="F860" s="474"/>
      <c r="G860" s="474"/>
      <c r="H860" s="474"/>
      <c r="I860" s="474"/>
      <c r="J860" s="474"/>
      <c r="K860" s="474"/>
      <c r="L860" s="474"/>
      <c r="M860" s="474"/>
      <c r="N860" s="474"/>
      <c r="O860" s="474"/>
      <c r="P860" s="474"/>
      <c r="Q860" s="474"/>
      <c r="R860" s="475"/>
      <c r="S860" s="474"/>
      <c r="T860" s="474"/>
      <c r="U860" s="474"/>
      <c r="V860" s="474"/>
      <c r="W860" s="474"/>
      <c r="X860" s="474"/>
      <c r="Y860" s="474"/>
      <c r="Z860" s="474"/>
    </row>
    <row r="861" spans="1:26" ht="15.75" customHeight="1">
      <c r="A861" s="474"/>
      <c r="B861" s="474"/>
      <c r="C861" s="474"/>
      <c r="D861" s="475"/>
      <c r="E861" s="475"/>
      <c r="F861" s="474"/>
      <c r="G861" s="474"/>
      <c r="H861" s="474"/>
      <c r="I861" s="474"/>
      <c r="J861" s="474"/>
      <c r="K861" s="474"/>
      <c r="L861" s="474"/>
      <c r="M861" s="474"/>
      <c r="N861" s="474"/>
      <c r="O861" s="474"/>
      <c r="P861" s="474"/>
      <c r="Q861" s="474"/>
      <c r="R861" s="475"/>
      <c r="S861" s="474"/>
      <c r="T861" s="474"/>
      <c r="U861" s="474"/>
      <c r="V861" s="474"/>
      <c r="W861" s="474"/>
      <c r="X861" s="474"/>
      <c r="Y861" s="474"/>
      <c r="Z861" s="474"/>
    </row>
    <row r="862" spans="1:26" ht="15.75" customHeight="1">
      <c r="A862" s="474"/>
      <c r="B862" s="474"/>
      <c r="C862" s="474"/>
      <c r="D862" s="475"/>
      <c r="E862" s="475"/>
      <c r="F862" s="474"/>
      <c r="G862" s="474"/>
      <c r="H862" s="474"/>
      <c r="I862" s="474"/>
      <c r="J862" s="474"/>
      <c r="K862" s="474"/>
      <c r="L862" s="474"/>
      <c r="M862" s="474"/>
      <c r="N862" s="474"/>
      <c r="O862" s="474"/>
      <c r="P862" s="474"/>
      <c r="Q862" s="474"/>
      <c r="R862" s="475"/>
      <c r="S862" s="474"/>
      <c r="T862" s="474"/>
      <c r="U862" s="474"/>
      <c r="V862" s="474"/>
      <c r="W862" s="474"/>
      <c r="X862" s="474"/>
      <c r="Y862" s="474"/>
      <c r="Z862" s="474"/>
    </row>
    <row r="863" spans="1:26" ht="15.75" customHeight="1">
      <c r="A863" s="474"/>
      <c r="B863" s="474"/>
      <c r="C863" s="474"/>
      <c r="D863" s="475"/>
      <c r="E863" s="475"/>
      <c r="F863" s="474"/>
      <c r="G863" s="474"/>
      <c r="H863" s="474"/>
      <c r="I863" s="474"/>
      <c r="J863" s="474"/>
      <c r="K863" s="474"/>
      <c r="L863" s="474"/>
      <c r="M863" s="474"/>
      <c r="N863" s="474"/>
      <c r="O863" s="474"/>
      <c r="P863" s="474"/>
      <c r="Q863" s="474"/>
      <c r="R863" s="475"/>
      <c r="S863" s="474"/>
      <c r="T863" s="474"/>
      <c r="U863" s="474"/>
      <c r="V863" s="474"/>
      <c r="W863" s="474"/>
      <c r="X863" s="474"/>
      <c r="Y863" s="474"/>
      <c r="Z863" s="474"/>
    </row>
    <row r="864" spans="1:26" ht="15.75" customHeight="1">
      <c r="A864" s="474"/>
      <c r="B864" s="474"/>
      <c r="C864" s="474"/>
      <c r="D864" s="475"/>
      <c r="E864" s="475"/>
      <c r="F864" s="474"/>
      <c r="G864" s="474"/>
      <c r="H864" s="474"/>
      <c r="I864" s="474"/>
      <c r="J864" s="474"/>
      <c r="K864" s="474"/>
      <c r="L864" s="474"/>
      <c r="M864" s="474"/>
      <c r="N864" s="474"/>
      <c r="O864" s="474"/>
      <c r="P864" s="474"/>
      <c r="Q864" s="474"/>
      <c r="R864" s="475"/>
      <c r="S864" s="474"/>
      <c r="T864" s="474"/>
      <c r="U864" s="474"/>
      <c r="V864" s="474"/>
      <c r="W864" s="474"/>
      <c r="X864" s="474"/>
      <c r="Y864" s="474"/>
      <c r="Z864" s="474"/>
    </row>
    <row r="865" spans="1:26" ht="15.75" customHeight="1">
      <c r="A865" s="474"/>
      <c r="B865" s="474"/>
      <c r="C865" s="474"/>
      <c r="D865" s="475"/>
      <c r="E865" s="475"/>
      <c r="F865" s="474"/>
      <c r="G865" s="474"/>
      <c r="H865" s="474"/>
      <c r="I865" s="474"/>
      <c r="J865" s="474"/>
      <c r="K865" s="474"/>
      <c r="L865" s="474"/>
      <c r="M865" s="474"/>
      <c r="N865" s="474"/>
      <c r="O865" s="474"/>
      <c r="P865" s="474"/>
      <c r="Q865" s="474"/>
      <c r="R865" s="475"/>
      <c r="S865" s="474"/>
      <c r="T865" s="474"/>
      <c r="U865" s="474"/>
      <c r="V865" s="474"/>
      <c r="W865" s="474"/>
      <c r="X865" s="474"/>
      <c r="Y865" s="474"/>
      <c r="Z865" s="474"/>
    </row>
    <row r="866" spans="1:26" ht="15.75" customHeight="1">
      <c r="A866" s="474"/>
      <c r="B866" s="474"/>
      <c r="C866" s="474"/>
      <c r="D866" s="475"/>
      <c r="E866" s="475"/>
      <c r="F866" s="474"/>
      <c r="G866" s="474"/>
      <c r="H866" s="474"/>
      <c r="I866" s="474"/>
      <c r="J866" s="474"/>
      <c r="K866" s="474"/>
      <c r="L866" s="474"/>
      <c r="M866" s="474"/>
      <c r="N866" s="474"/>
      <c r="O866" s="474"/>
      <c r="P866" s="474"/>
      <c r="Q866" s="474"/>
      <c r="R866" s="475"/>
      <c r="S866" s="474"/>
      <c r="T866" s="474"/>
      <c r="U866" s="474"/>
      <c r="V866" s="474"/>
      <c r="W866" s="474"/>
      <c r="X866" s="474"/>
      <c r="Y866" s="474"/>
      <c r="Z866" s="474"/>
    </row>
    <row r="867" spans="1:26" ht="15.75" customHeight="1">
      <c r="A867" s="474"/>
      <c r="B867" s="474"/>
      <c r="C867" s="474"/>
      <c r="D867" s="475"/>
      <c r="E867" s="475"/>
      <c r="F867" s="474"/>
      <c r="G867" s="474"/>
      <c r="H867" s="474"/>
      <c r="I867" s="474"/>
      <c r="J867" s="474"/>
      <c r="K867" s="474"/>
      <c r="L867" s="474"/>
      <c r="M867" s="474"/>
      <c r="N867" s="474"/>
      <c r="O867" s="474"/>
      <c r="P867" s="474"/>
      <c r="Q867" s="474"/>
      <c r="R867" s="475"/>
      <c r="S867" s="474"/>
      <c r="T867" s="474"/>
      <c r="U867" s="474"/>
      <c r="V867" s="474"/>
      <c r="W867" s="474"/>
      <c r="X867" s="474"/>
      <c r="Y867" s="474"/>
      <c r="Z867" s="474"/>
    </row>
    <row r="868" spans="1:26" ht="15.75" customHeight="1">
      <c r="A868" s="474"/>
      <c r="B868" s="474"/>
      <c r="C868" s="474"/>
      <c r="D868" s="475"/>
      <c r="E868" s="475"/>
      <c r="F868" s="474"/>
      <c r="G868" s="474"/>
      <c r="H868" s="474"/>
      <c r="I868" s="474"/>
      <c r="J868" s="474"/>
      <c r="K868" s="474"/>
      <c r="L868" s="474"/>
      <c r="M868" s="474"/>
      <c r="N868" s="474"/>
      <c r="O868" s="474"/>
      <c r="P868" s="474"/>
      <c r="Q868" s="474"/>
      <c r="R868" s="475"/>
      <c r="S868" s="474"/>
      <c r="T868" s="474"/>
      <c r="U868" s="474"/>
      <c r="V868" s="474"/>
      <c r="W868" s="474"/>
      <c r="X868" s="474"/>
      <c r="Y868" s="474"/>
      <c r="Z868" s="474"/>
    </row>
    <row r="869" spans="1:26" ht="15.75" customHeight="1">
      <c r="A869" s="474"/>
      <c r="B869" s="474"/>
      <c r="C869" s="474"/>
      <c r="D869" s="475"/>
      <c r="E869" s="475"/>
      <c r="F869" s="474"/>
      <c r="G869" s="474"/>
      <c r="H869" s="474"/>
      <c r="I869" s="474"/>
      <c r="J869" s="474"/>
      <c r="K869" s="474"/>
      <c r="L869" s="474"/>
      <c r="M869" s="474"/>
      <c r="N869" s="474"/>
      <c r="O869" s="474"/>
      <c r="P869" s="474"/>
      <c r="Q869" s="474"/>
      <c r="R869" s="475"/>
      <c r="S869" s="474"/>
      <c r="T869" s="474"/>
      <c r="U869" s="474"/>
      <c r="V869" s="474"/>
      <c r="W869" s="474"/>
      <c r="X869" s="474"/>
      <c r="Y869" s="474"/>
      <c r="Z869" s="474"/>
    </row>
    <row r="870" spans="1:26" ht="15.75" customHeight="1">
      <c r="A870" s="474"/>
      <c r="B870" s="474"/>
      <c r="C870" s="474"/>
      <c r="D870" s="475"/>
      <c r="E870" s="475"/>
      <c r="F870" s="474"/>
      <c r="G870" s="474"/>
      <c r="H870" s="474"/>
      <c r="I870" s="474"/>
      <c r="J870" s="474"/>
      <c r="K870" s="474"/>
      <c r="L870" s="474"/>
      <c r="M870" s="474"/>
      <c r="N870" s="474"/>
      <c r="O870" s="474"/>
      <c r="P870" s="474"/>
      <c r="Q870" s="474"/>
      <c r="R870" s="475"/>
      <c r="S870" s="474"/>
      <c r="T870" s="474"/>
      <c r="U870" s="474"/>
      <c r="V870" s="474"/>
      <c r="W870" s="474"/>
      <c r="X870" s="474"/>
      <c r="Y870" s="474"/>
      <c r="Z870" s="474"/>
    </row>
    <row r="871" spans="1:26" ht="15.75" customHeight="1">
      <c r="A871" s="474"/>
      <c r="B871" s="474"/>
      <c r="C871" s="474"/>
      <c r="D871" s="475"/>
      <c r="E871" s="475"/>
      <c r="F871" s="474"/>
      <c r="G871" s="474"/>
      <c r="H871" s="474"/>
      <c r="I871" s="474"/>
      <c r="J871" s="474"/>
      <c r="K871" s="474"/>
      <c r="L871" s="474"/>
      <c r="M871" s="474"/>
      <c r="N871" s="474"/>
      <c r="O871" s="474"/>
      <c r="P871" s="474"/>
      <c r="Q871" s="474"/>
      <c r="R871" s="475"/>
      <c r="S871" s="474"/>
      <c r="T871" s="474"/>
      <c r="U871" s="474"/>
      <c r="V871" s="474"/>
      <c r="W871" s="474"/>
      <c r="X871" s="474"/>
      <c r="Y871" s="474"/>
      <c r="Z871" s="474"/>
    </row>
    <row r="872" spans="1:26" ht="15.75" customHeight="1">
      <c r="A872" s="474"/>
      <c r="B872" s="474"/>
      <c r="C872" s="474"/>
      <c r="D872" s="475"/>
      <c r="E872" s="475"/>
      <c r="F872" s="474"/>
      <c r="G872" s="474"/>
      <c r="H872" s="474"/>
      <c r="I872" s="474"/>
      <c r="J872" s="474"/>
      <c r="K872" s="474"/>
      <c r="L872" s="474"/>
      <c r="M872" s="474"/>
      <c r="N872" s="474"/>
      <c r="O872" s="474"/>
      <c r="P872" s="474"/>
      <c r="Q872" s="474"/>
      <c r="R872" s="475"/>
      <c r="S872" s="474"/>
      <c r="T872" s="474"/>
      <c r="U872" s="474"/>
      <c r="V872" s="474"/>
      <c r="W872" s="474"/>
      <c r="X872" s="474"/>
      <c r="Y872" s="474"/>
      <c r="Z872" s="474"/>
    </row>
    <row r="873" spans="1:26" ht="15.75" customHeight="1">
      <c r="A873" s="474"/>
      <c r="B873" s="474"/>
      <c r="C873" s="474"/>
      <c r="D873" s="475"/>
      <c r="E873" s="475"/>
      <c r="F873" s="474"/>
      <c r="G873" s="474"/>
      <c r="H873" s="474"/>
      <c r="I873" s="474"/>
      <c r="J873" s="474"/>
      <c r="K873" s="474"/>
      <c r="L873" s="474"/>
      <c r="M873" s="474"/>
      <c r="N873" s="474"/>
      <c r="O873" s="474"/>
      <c r="P873" s="474"/>
      <c r="Q873" s="474"/>
      <c r="R873" s="475"/>
      <c r="S873" s="474"/>
      <c r="T873" s="474"/>
      <c r="U873" s="474"/>
      <c r="V873" s="474"/>
      <c r="W873" s="474"/>
      <c r="X873" s="474"/>
      <c r="Y873" s="474"/>
      <c r="Z873" s="474"/>
    </row>
    <row r="874" spans="1:26" ht="15.75" customHeight="1">
      <c r="A874" s="474"/>
      <c r="B874" s="474"/>
      <c r="C874" s="474"/>
      <c r="D874" s="475"/>
      <c r="E874" s="475"/>
      <c r="F874" s="474"/>
      <c r="G874" s="474"/>
      <c r="H874" s="474"/>
      <c r="I874" s="474"/>
      <c r="J874" s="474"/>
      <c r="K874" s="474"/>
      <c r="L874" s="474"/>
      <c r="M874" s="474"/>
      <c r="N874" s="474"/>
      <c r="O874" s="474"/>
      <c r="P874" s="474"/>
      <c r="Q874" s="474"/>
      <c r="R874" s="475"/>
      <c r="S874" s="474"/>
      <c r="T874" s="474"/>
      <c r="U874" s="474"/>
      <c r="V874" s="474"/>
      <c r="W874" s="474"/>
      <c r="X874" s="474"/>
      <c r="Y874" s="474"/>
      <c r="Z874" s="474"/>
    </row>
    <row r="875" spans="1:26" ht="15.75" customHeight="1">
      <c r="A875" s="474"/>
      <c r="B875" s="474"/>
      <c r="C875" s="474"/>
      <c r="D875" s="475"/>
      <c r="E875" s="475"/>
      <c r="F875" s="474"/>
      <c r="G875" s="474"/>
      <c r="H875" s="474"/>
      <c r="I875" s="474"/>
      <c r="J875" s="474"/>
      <c r="K875" s="474"/>
      <c r="L875" s="474"/>
      <c r="M875" s="474"/>
      <c r="N875" s="474"/>
      <c r="O875" s="474"/>
      <c r="P875" s="474"/>
      <c r="Q875" s="474"/>
      <c r="R875" s="475"/>
      <c r="S875" s="474"/>
      <c r="T875" s="474"/>
      <c r="U875" s="474"/>
      <c r="V875" s="474"/>
      <c r="W875" s="474"/>
      <c r="X875" s="474"/>
      <c r="Y875" s="474"/>
      <c r="Z875" s="474"/>
    </row>
    <row r="876" spans="1:26" ht="15.75" customHeight="1">
      <c r="A876" s="474"/>
      <c r="B876" s="474"/>
      <c r="C876" s="474"/>
      <c r="D876" s="475"/>
      <c r="E876" s="475"/>
      <c r="F876" s="474"/>
      <c r="G876" s="474"/>
      <c r="H876" s="474"/>
      <c r="I876" s="474"/>
      <c r="J876" s="474"/>
      <c r="K876" s="474"/>
      <c r="L876" s="474"/>
      <c r="M876" s="474"/>
      <c r="N876" s="474"/>
      <c r="O876" s="474"/>
      <c r="P876" s="474"/>
      <c r="Q876" s="474"/>
      <c r="R876" s="475"/>
      <c r="S876" s="474"/>
      <c r="T876" s="474"/>
      <c r="U876" s="474"/>
      <c r="V876" s="474"/>
      <c r="W876" s="474"/>
      <c r="X876" s="474"/>
      <c r="Y876" s="474"/>
      <c r="Z876" s="474"/>
    </row>
    <row r="877" spans="1:26" ht="15.75" customHeight="1">
      <c r="A877" s="474"/>
      <c r="B877" s="474"/>
      <c r="C877" s="474"/>
      <c r="D877" s="475"/>
      <c r="E877" s="475"/>
      <c r="F877" s="474"/>
      <c r="G877" s="474"/>
      <c r="H877" s="474"/>
      <c r="I877" s="474"/>
      <c r="J877" s="474"/>
      <c r="K877" s="474"/>
      <c r="L877" s="474"/>
      <c r="M877" s="474"/>
      <c r="N877" s="474"/>
      <c r="O877" s="474"/>
      <c r="P877" s="474"/>
      <c r="Q877" s="474"/>
      <c r="R877" s="475"/>
      <c r="S877" s="474"/>
      <c r="T877" s="474"/>
      <c r="U877" s="474"/>
      <c r="V877" s="474"/>
      <c r="W877" s="474"/>
      <c r="X877" s="474"/>
      <c r="Y877" s="474"/>
      <c r="Z877" s="474"/>
    </row>
    <row r="878" spans="1:26" ht="15.75" customHeight="1">
      <c r="A878" s="474"/>
      <c r="B878" s="474"/>
      <c r="C878" s="474"/>
      <c r="D878" s="475"/>
      <c r="E878" s="475"/>
      <c r="F878" s="474"/>
      <c r="G878" s="474"/>
      <c r="H878" s="474"/>
      <c r="I878" s="474"/>
      <c r="J878" s="474"/>
      <c r="K878" s="474"/>
      <c r="L878" s="474"/>
      <c r="M878" s="474"/>
      <c r="N878" s="474"/>
      <c r="O878" s="474"/>
      <c r="P878" s="474"/>
      <c r="Q878" s="474"/>
      <c r="R878" s="475"/>
      <c r="S878" s="474"/>
      <c r="T878" s="474"/>
      <c r="U878" s="474"/>
      <c r="V878" s="474"/>
      <c r="W878" s="474"/>
      <c r="X878" s="474"/>
      <c r="Y878" s="474"/>
      <c r="Z878" s="474"/>
    </row>
    <row r="879" spans="1:26" ht="15.75" customHeight="1">
      <c r="A879" s="474"/>
      <c r="B879" s="474"/>
      <c r="C879" s="474"/>
      <c r="D879" s="475"/>
      <c r="E879" s="475"/>
      <c r="F879" s="474"/>
      <c r="G879" s="474"/>
      <c r="H879" s="474"/>
      <c r="I879" s="474"/>
      <c r="J879" s="474"/>
      <c r="K879" s="474"/>
      <c r="L879" s="474"/>
      <c r="M879" s="474"/>
      <c r="N879" s="474"/>
      <c r="O879" s="474"/>
      <c r="P879" s="474"/>
      <c r="Q879" s="474"/>
      <c r="R879" s="475"/>
      <c r="S879" s="474"/>
      <c r="T879" s="474"/>
      <c r="U879" s="474"/>
      <c r="V879" s="474"/>
      <c r="W879" s="474"/>
      <c r="X879" s="474"/>
      <c r="Y879" s="474"/>
      <c r="Z879" s="474"/>
    </row>
    <row r="880" spans="1:26" ht="15.75" customHeight="1">
      <c r="A880" s="474"/>
      <c r="B880" s="474"/>
      <c r="C880" s="474"/>
      <c r="D880" s="475"/>
      <c r="E880" s="475"/>
      <c r="F880" s="474"/>
      <c r="G880" s="474"/>
      <c r="H880" s="474"/>
      <c r="I880" s="474"/>
      <c r="J880" s="474"/>
      <c r="K880" s="474"/>
      <c r="L880" s="474"/>
      <c r="M880" s="474"/>
      <c r="N880" s="474"/>
      <c r="O880" s="474"/>
      <c r="P880" s="474"/>
      <c r="Q880" s="474"/>
      <c r="R880" s="475"/>
      <c r="S880" s="474"/>
      <c r="T880" s="474"/>
      <c r="U880" s="474"/>
      <c r="V880" s="474"/>
      <c r="W880" s="474"/>
      <c r="X880" s="474"/>
      <c r="Y880" s="474"/>
      <c r="Z880" s="474"/>
    </row>
    <row r="881" spans="1:26" ht="15.75" customHeight="1">
      <c r="A881" s="474"/>
      <c r="B881" s="474"/>
      <c r="C881" s="474"/>
      <c r="D881" s="475"/>
      <c r="E881" s="475"/>
      <c r="F881" s="474"/>
      <c r="G881" s="474"/>
      <c r="H881" s="474"/>
      <c r="I881" s="474"/>
      <c r="J881" s="474"/>
      <c r="K881" s="474"/>
      <c r="L881" s="474"/>
      <c r="M881" s="474"/>
      <c r="N881" s="474"/>
      <c r="O881" s="474"/>
      <c r="P881" s="474"/>
      <c r="Q881" s="474"/>
      <c r="R881" s="475"/>
      <c r="S881" s="474"/>
      <c r="T881" s="474"/>
      <c r="U881" s="474"/>
      <c r="V881" s="474"/>
      <c r="W881" s="474"/>
      <c r="X881" s="474"/>
      <c r="Y881" s="474"/>
      <c r="Z881" s="474"/>
    </row>
    <row r="882" spans="1:26" ht="15.75" customHeight="1">
      <c r="A882" s="474"/>
      <c r="B882" s="474"/>
      <c r="C882" s="474"/>
      <c r="D882" s="475"/>
      <c r="E882" s="475"/>
      <c r="F882" s="474"/>
      <c r="G882" s="474"/>
      <c r="H882" s="474"/>
      <c r="I882" s="474"/>
      <c r="J882" s="474"/>
      <c r="K882" s="474"/>
      <c r="L882" s="474"/>
      <c r="M882" s="474"/>
      <c r="N882" s="474"/>
      <c r="O882" s="474"/>
      <c r="P882" s="474"/>
      <c r="Q882" s="474"/>
      <c r="R882" s="475"/>
      <c r="S882" s="474"/>
      <c r="T882" s="474"/>
      <c r="U882" s="474"/>
      <c r="V882" s="474"/>
      <c r="W882" s="474"/>
      <c r="X882" s="474"/>
      <c r="Y882" s="474"/>
      <c r="Z882" s="474"/>
    </row>
    <row r="883" spans="1:26" ht="15.75" customHeight="1">
      <c r="A883" s="474"/>
      <c r="B883" s="474"/>
      <c r="C883" s="474"/>
      <c r="D883" s="475"/>
      <c r="E883" s="475"/>
      <c r="F883" s="474"/>
      <c r="G883" s="474"/>
      <c r="H883" s="474"/>
      <c r="I883" s="474"/>
      <c r="J883" s="474"/>
      <c r="K883" s="474"/>
      <c r="L883" s="474"/>
      <c r="M883" s="474"/>
      <c r="N883" s="474"/>
      <c r="O883" s="474"/>
      <c r="P883" s="474"/>
      <c r="Q883" s="474"/>
      <c r="R883" s="475"/>
      <c r="S883" s="474"/>
      <c r="T883" s="474"/>
      <c r="U883" s="474"/>
      <c r="V883" s="474"/>
      <c r="W883" s="474"/>
      <c r="X883" s="474"/>
      <c r="Y883" s="474"/>
      <c r="Z883" s="474"/>
    </row>
    <row r="884" spans="1:26" ht="15.75" customHeight="1">
      <c r="A884" s="474"/>
      <c r="B884" s="474"/>
      <c r="C884" s="474"/>
      <c r="D884" s="475"/>
      <c r="E884" s="475"/>
      <c r="F884" s="474"/>
      <c r="G884" s="474"/>
      <c r="H884" s="474"/>
      <c r="I884" s="474"/>
      <c r="J884" s="474"/>
      <c r="K884" s="474"/>
      <c r="L884" s="474"/>
      <c r="M884" s="474"/>
      <c r="N884" s="474"/>
      <c r="O884" s="474"/>
      <c r="P884" s="474"/>
      <c r="Q884" s="474"/>
      <c r="R884" s="475"/>
      <c r="S884" s="474"/>
      <c r="T884" s="474"/>
      <c r="U884" s="474"/>
      <c r="V884" s="474"/>
      <c r="W884" s="474"/>
      <c r="X884" s="474"/>
      <c r="Y884" s="474"/>
      <c r="Z884" s="474"/>
    </row>
    <row r="885" spans="1:26" ht="15.75" customHeight="1">
      <c r="A885" s="474"/>
      <c r="B885" s="474"/>
      <c r="C885" s="474"/>
      <c r="D885" s="475"/>
      <c r="E885" s="475"/>
      <c r="F885" s="474"/>
      <c r="G885" s="474"/>
      <c r="H885" s="474"/>
      <c r="I885" s="474"/>
      <c r="J885" s="474"/>
      <c r="K885" s="474"/>
      <c r="L885" s="474"/>
      <c r="M885" s="474"/>
      <c r="N885" s="474"/>
      <c r="O885" s="474"/>
      <c r="P885" s="474"/>
      <c r="Q885" s="474"/>
      <c r="R885" s="475"/>
      <c r="S885" s="474"/>
      <c r="T885" s="474"/>
      <c r="U885" s="474"/>
      <c r="V885" s="474"/>
      <c r="W885" s="474"/>
      <c r="X885" s="474"/>
      <c r="Y885" s="474"/>
      <c r="Z885" s="474"/>
    </row>
    <row r="886" spans="1:26" ht="15.75" customHeight="1">
      <c r="A886" s="474"/>
      <c r="B886" s="474"/>
      <c r="C886" s="474"/>
      <c r="D886" s="475"/>
      <c r="E886" s="475"/>
      <c r="F886" s="474"/>
      <c r="G886" s="474"/>
      <c r="H886" s="474"/>
      <c r="I886" s="474"/>
      <c r="J886" s="474"/>
      <c r="K886" s="474"/>
      <c r="L886" s="474"/>
      <c r="M886" s="474"/>
      <c r="N886" s="474"/>
      <c r="O886" s="474"/>
      <c r="P886" s="474"/>
      <c r="Q886" s="474"/>
      <c r="R886" s="475"/>
      <c r="S886" s="474"/>
      <c r="T886" s="474"/>
      <c r="U886" s="474"/>
      <c r="V886" s="474"/>
      <c r="W886" s="474"/>
      <c r="X886" s="474"/>
      <c r="Y886" s="474"/>
      <c r="Z886" s="474"/>
    </row>
    <row r="887" spans="1:26" ht="15.75" customHeight="1">
      <c r="A887" s="474"/>
      <c r="B887" s="474"/>
      <c r="C887" s="474"/>
      <c r="D887" s="475"/>
      <c r="E887" s="475"/>
      <c r="F887" s="474"/>
      <c r="G887" s="474"/>
      <c r="H887" s="474"/>
      <c r="I887" s="474"/>
      <c r="J887" s="474"/>
      <c r="K887" s="474"/>
      <c r="L887" s="474"/>
      <c r="M887" s="474"/>
      <c r="N887" s="474"/>
      <c r="O887" s="474"/>
      <c r="P887" s="474"/>
      <c r="Q887" s="474"/>
      <c r="R887" s="475"/>
      <c r="S887" s="474"/>
      <c r="T887" s="474"/>
      <c r="U887" s="474"/>
      <c r="V887" s="474"/>
      <c r="W887" s="474"/>
      <c r="X887" s="474"/>
      <c r="Y887" s="474"/>
      <c r="Z887" s="474"/>
    </row>
    <row r="888" spans="1:26" ht="15.75" customHeight="1">
      <c r="A888" s="474"/>
      <c r="B888" s="474"/>
      <c r="C888" s="474"/>
      <c r="D888" s="475"/>
      <c r="E888" s="475"/>
      <c r="F888" s="474"/>
      <c r="G888" s="474"/>
      <c r="H888" s="474"/>
      <c r="I888" s="474"/>
      <c r="J888" s="474"/>
      <c r="K888" s="474"/>
      <c r="L888" s="474"/>
      <c r="M888" s="474"/>
      <c r="N888" s="474"/>
      <c r="O888" s="474"/>
      <c r="P888" s="474"/>
      <c r="Q888" s="474"/>
      <c r="R888" s="475"/>
      <c r="S888" s="474"/>
      <c r="T888" s="474"/>
      <c r="U888" s="474"/>
      <c r="V888" s="474"/>
      <c r="W888" s="474"/>
      <c r="X888" s="474"/>
      <c r="Y888" s="474"/>
      <c r="Z888" s="474"/>
    </row>
    <row r="889" spans="1:26" ht="15.75" customHeight="1">
      <c r="A889" s="474"/>
      <c r="B889" s="474"/>
      <c r="C889" s="474"/>
      <c r="D889" s="475"/>
      <c r="E889" s="475"/>
      <c r="F889" s="474"/>
      <c r="G889" s="474"/>
      <c r="H889" s="474"/>
      <c r="I889" s="474"/>
      <c r="J889" s="474"/>
      <c r="K889" s="474"/>
      <c r="L889" s="474"/>
      <c r="M889" s="474"/>
      <c r="N889" s="474"/>
      <c r="O889" s="474"/>
      <c r="P889" s="474"/>
      <c r="Q889" s="474"/>
      <c r="R889" s="475"/>
      <c r="S889" s="474"/>
      <c r="T889" s="474"/>
      <c r="U889" s="474"/>
      <c r="V889" s="474"/>
      <c r="W889" s="474"/>
      <c r="X889" s="474"/>
      <c r="Y889" s="474"/>
      <c r="Z889" s="474"/>
    </row>
    <row r="890" spans="1:26" ht="15.75" customHeight="1">
      <c r="A890" s="474"/>
      <c r="B890" s="474"/>
      <c r="C890" s="474"/>
      <c r="D890" s="475"/>
      <c r="E890" s="475"/>
      <c r="F890" s="474"/>
      <c r="G890" s="474"/>
      <c r="H890" s="474"/>
      <c r="I890" s="474"/>
      <c r="J890" s="474"/>
      <c r="K890" s="474"/>
      <c r="L890" s="474"/>
      <c r="M890" s="474"/>
      <c r="N890" s="474"/>
      <c r="O890" s="474"/>
      <c r="P890" s="474"/>
      <c r="Q890" s="474"/>
      <c r="R890" s="475"/>
      <c r="S890" s="474"/>
      <c r="T890" s="474"/>
      <c r="U890" s="474"/>
      <c r="V890" s="474"/>
      <c r="W890" s="474"/>
      <c r="X890" s="474"/>
      <c r="Y890" s="474"/>
      <c r="Z890" s="474"/>
    </row>
    <row r="891" spans="1:26" ht="15.75" customHeight="1">
      <c r="A891" s="474"/>
      <c r="B891" s="474"/>
      <c r="C891" s="474"/>
      <c r="D891" s="475"/>
      <c r="E891" s="475"/>
      <c r="F891" s="474"/>
      <c r="G891" s="474"/>
      <c r="H891" s="474"/>
      <c r="I891" s="474"/>
      <c r="J891" s="474"/>
      <c r="K891" s="474"/>
      <c r="L891" s="474"/>
      <c r="M891" s="474"/>
      <c r="N891" s="474"/>
      <c r="O891" s="474"/>
      <c r="P891" s="474"/>
      <c r="Q891" s="474"/>
      <c r="R891" s="475"/>
      <c r="S891" s="474"/>
      <c r="T891" s="474"/>
      <c r="U891" s="474"/>
      <c r="V891" s="474"/>
      <c r="W891" s="474"/>
      <c r="X891" s="474"/>
      <c r="Y891" s="474"/>
      <c r="Z891" s="474"/>
    </row>
    <row r="892" spans="1:26" ht="15.75" customHeight="1">
      <c r="A892" s="474"/>
      <c r="B892" s="474"/>
      <c r="C892" s="474"/>
      <c r="D892" s="475"/>
      <c r="E892" s="475"/>
      <c r="F892" s="474"/>
      <c r="G892" s="474"/>
      <c r="H892" s="474"/>
      <c r="I892" s="474"/>
      <c r="J892" s="474"/>
      <c r="K892" s="474"/>
      <c r="L892" s="474"/>
      <c r="M892" s="474"/>
      <c r="N892" s="474"/>
      <c r="O892" s="474"/>
      <c r="P892" s="474"/>
      <c r="Q892" s="474"/>
      <c r="R892" s="475"/>
      <c r="S892" s="474"/>
      <c r="T892" s="474"/>
      <c r="U892" s="474"/>
      <c r="V892" s="474"/>
      <c r="W892" s="474"/>
      <c r="X892" s="474"/>
      <c r="Y892" s="474"/>
      <c r="Z892" s="474"/>
    </row>
    <row r="893" spans="1:26" ht="15.75" customHeight="1">
      <c r="A893" s="474"/>
      <c r="B893" s="474"/>
      <c r="C893" s="474"/>
      <c r="D893" s="475"/>
      <c r="E893" s="475"/>
      <c r="F893" s="474"/>
      <c r="G893" s="474"/>
      <c r="H893" s="474"/>
      <c r="I893" s="474"/>
      <c r="J893" s="474"/>
      <c r="K893" s="474"/>
      <c r="L893" s="474"/>
      <c r="M893" s="474"/>
      <c r="N893" s="474"/>
      <c r="O893" s="474"/>
      <c r="P893" s="474"/>
      <c r="Q893" s="474"/>
      <c r="R893" s="475"/>
      <c r="S893" s="474"/>
      <c r="T893" s="474"/>
      <c r="U893" s="474"/>
      <c r="V893" s="474"/>
      <c r="W893" s="474"/>
      <c r="X893" s="474"/>
      <c r="Y893" s="474"/>
      <c r="Z893" s="474"/>
    </row>
    <row r="894" spans="1:26" ht="15.75" customHeight="1">
      <c r="A894" s="474"/>
      <c r="B894" s="474"/>
      <c r="C894" s="474"/>
      <c r="D894" s="475"/>
      <c r="E894" s="475"/>
      <c r="F894" s="474"/>
      <c r="G894" s="474"/>
      <c r="H894" s="474"/>
      <c r="I894" s="474"/>
      <c r="J894" s="474"/>
      <c r="K894" s="474"/>
      <c r="L894" s="474"/>
      <c r="M894" s="474"/>
      <c r="N894" s="474"/>
      <c r="O894" s="474"/>
      <c r="P894" s="474"/>
      <c r="Q894" s="474"/>
      <c r="R894" s="475"/>
      <c r="S894" s="474"/>
      <c r="T894" s="474"/>
      <c r="U894" s="474"/>
      <c r="V894" s="474"/>
      <c r="W894" s="474"/>
      <c r="X894" s="474"/>
      <c r="Y894" s="474"/>
      <c r="Z894" s="474"/>
    </row>
    <row r="895" spans="1:26" ht="15.75" customHeight="1">
      <c r="A895" s="474"/>
      <c r="B895" s="474"/>
      <c r="C895" s="474"/>
      <c r="D895" s="475"/>
      <c r="E895" s="475"/>
      <c r="F895" s="474"/>
      <c r="G895" s="474"/>
      <c r="H895" s="474"/>
      <c r="I895" s="474"/>
      <c r="J895" s="474"/>
      <c r="K895" s="474"/>
      <c r="L895" s="474"/>
      <c r="M895" s="474"/>
      <c r="N895" s="474"/>
      <c r="O895" s="474"/>
      <c r="P895" s="474"/>
      <c r="Q895" s="474"/>
      <c r="R895" s="475"/>
      <c r="S895" s="474"/>
      <c r="T895" s="474"/>
      <c r="U895" s="474"/>
      <c r="V895" s="474"/>
      <c r="W895" s="474"/>
      <c r="X895" s="474"/>
      <c r="Y895" s="474"/>
      <c r="Z895" s="474"/>
    </row>
    <row r="896" spans="1:26" ht="15.75" customHeight="1">
      <c r="A896" s="474"/>
      <c r="B896" s="474"/>
      <c r="C896" s="474"/>
      <c r="D896" s="475"/>
      <c r="E896" s="475"/>
      <c r="F896" s="474"/>
      <c r="G896" s="474"/>
      <c r="H896" s="474"/>
      <c r="I896" s="474"/>
      <c r="J896" s="474"/>
      <c r="K896" s="474"/>
      <c r="L896" s="474"/>
      <c r="M896" s="474"/>
      <c r="N896" s="474"/>
      <c r="O896" s="474"/>
      <c r="P896" s="474"/>
      <c r="Q896" s="474"/>
      <c r="R896" s="475"/>
      <c r="S896" s="474"/>
      <c r="T896" s="474"/>
      <c r="U896" s="474"/>
      <c r="V896" s="474"/>
      <c r="W896" s="474"/>
      <c r="X896" s="474"/>
      <c r="Y896" s="474"/>
      <c r="Z896" s="474"/>
    </row>
    <row r="897" spans="1:26" ht="15.75" customHeight="1">
      <c r="A897" s="474"/>
      <c r="B897" s="474"/>
      <c r="C897" s="474"/>
      <c r="D897" s="475"/>
      <c r="E897" s="475"/>
      <c r="F897" s="474"/>
      <c r="G897" s="474"/>
      <c r="H897" s="474"/>
      <c r="I897" s="474"/>
      <c r="J897" s="474"/>
      <c r="K897" s="474"/>
      <c r="L897" s="474"/>
      <c r="M897" s="474"/>
      <c r="N897" s="474"/>
      <c r="O897" s="474"/>
      <c r="P897" s="474"/>
      <c r="Q897" s="474"/>
      <c r="R897" s="475"/>
      <c r="S897" s="474"/>
      <c r="T897" s="474"/>
      <c r="U897" s="474"/>
      <c r="V897" s="474"/>
      <c r="W897" s="474"/>
      <c r="X897" s="474"/>
      <c r="Y897" s="474"/>
      <c r="Z897" s="474"/>
    </row>
    <row r="898" spans="1:26" ht="15.75" customHeight="1">
      <c r="A898" s="474"/>
      <c r="B898" s="474"/>
      <c r="C898" s="474"/>
      <c r="D898" s="475"/>
      <c r="E898" s="475"/>
      <c r="F898" s="474"/>
      <c r="G898" s="474"/>
      <c r="H898" s="474"/>
      <c r="I898" s="474"/>
      <c r="J898" s="474"/>
      <c r="K898" s="474"/>
      <c r="L898" s="474"/>
      <c r="M898" s="474"/>
      <c r="N898" s="474"/>
      <c r="O898" s="474"/>
      <c r="P898" s="474"/>
      <c r="Q898" s="474"/>
      <c r="R898" s="475"/>
      <c r="S898" s="474"/>
      <c r="T898" s="474"/>
      <c r="U898" s="474"/>
      <c r="V898" s="474"/>
      <c r="W898" s="474"/>
      <c r="X898" s="474"/>
      <c r="Y898" s="474"/>
      <c r="Z898" s="474"/>
    </row>
    <row r="899" spans="1:26" ht="15.75" customHeight="1">
      <c r="A899" s="474"/>
      <c r="B899" s="474"/>
      <c r="C899" s="474"/>
      <c r="D899" s="475"/>
      <c r="E899" s="475"/>
      <c r="F899" s="474"/>
      <c r="G899" s="474"/>
      <c r="H899" s="474"/>
      <c r="I899" s="474"/>
      <c r="J899" s="474"/>
      <c r="K899" s="474"/>
      <c r="L899" s="474"/>
      <c r="M899" s="474"/>
      <c r="N899" s="474"/>
      <c r="O899" s="474"/>
      <c r="P899" s="474"/>
      <c r="Q899" s="474"/>
      <c r="R899" s="475"/>
      <c r="S899" s="474"/>
      <c r="T899" s="474"/>
      <c r="U899" s="474"/>
      <c r="V899" s="474"/>
      <c r="W899" s="474"/>
      <c r="X899" s="474"/>
      <c r="Y899" s="474"/>
      <c r="Z899" s="474"/>
    </row>
    <row r="900" spans="1:26" ht="15.75" customHeight="1">
      <c r="A900" s="474"/>
      <c r="B900" s="474"/>
      <c r="C900" s="474"/>
      <c r="D900" s="475"/>
      <c r="E900" s="475"/>
      <c r="F900" s="474"/>
      <c r="G900" s="474"/>
      <c r="H900" s="474"/>
      <c r="I900" s="474"/>
      <c r="J900" s="474"/>
      <c r="K900" s="474"/>
      <c r="L900" s="474"/>
      <c r="M900" s="474"/>
      <c r="N900" s="474"/>
      <c r="O900" s="474"/>
      <c r="P900" s="474"/>
      <c r="Q900" s="474"/>
      <c r="R900" s="475"/>
      <c r="S900" s="474"/>
      <c r="T900" s="474"/>
      <c r="U900" s="474"/>
      <c r="V900" s="474"/>
      <c r="W900" s="474"/>
      <c r="X900" s="474"/>
      <c r="Y900" s="474"/>
      <c r="Z900" s="474"/>
    </row>
    <row r="901" spans="1:26" ht="15.75" customHeight="1">
      <c r="A901" s="474"/>
      <c r="B901" s="474"/>
      <c r="C901" s="474"/>
      <c r="D901" s="475"/>
      <c r="E901" s="475"/>
      <c r="F901" s="474"/>
      <c r="G901" s="474"/>
      <c r="H901" s="474"/>
      <c r="I901" s="474"/>
      <c r="J901" s="474"/>
      <c r="K901" s="474"/>
      <c r="L901" s="474"/>
      <c r="M901" s="474"/>
      <c r="N901" s="474"/>
      <c r="O901" s="474"/>
      <c r="P901" s="474"/>
      <c r="Q901" s="474"/>
      <c r="R901" s="475"/>
      <c r="S901" s="474"/>
      <c r="T901" s="474"/>
      <c r="U901" s="474"/>
      <c r="V901" s="474"/>
      <c r="W901" s="474"/>
      <c r="X901" s="474"/>
      <c r="Y901" s="474"/>
      <c r="Z901" s="474"/>
    </row>
    <row r="902" spans="1:26" ht="15.75" customHeight="1">
      <c r="A902" s="474"/>
      <c r="B902" s="474"/>
      <c r="C902" s="474"/>
      <c r="D902" s="475"/>
      <c r="E902" s="475"/>
      <c r="F902" s="474"/>
      <c r="G902" s="474"/>
      <c r="H902" s="474"/>
      <c r="I902" s="474"/>
      <c r="J902" s="474"/>
      <c r="K902" s="474"/>
      <c r="L902" s="474"/>
      <c r="M902" s="474"/>
      <c r="N902" s="474"/>
      <c r="O902" s="474"/>
      <c r="P902" s="474"/>
      <c r="Q902" s="474"/>
      <c r="R902" s="475"/>
      <c r="S902" s="474"/>
      <c r="T902" s="474"/>
      <c r="U902" s="474"/>
      <c r="V902" s="474"/>
      <c r="W902" s="474"/>
      <c r="X902" s="474"/>
      <c r="Y902" s="474"/>
      <c r="Z902" s="474"/>
    </row>
    <row r="903" spans="1:26" ht="15.75" customHeight="1">
      <c r="A903" s="474"/>
      <c r="B903" s="474"/>
      <c r="C903" s="474"/>
      <c r="D903" s="475"/>
      <c r="E903" s="475"/>
      <c r="F903" s="474"/>
      <c r="G903" s="474"/>
      <c r="H903" s="474"/>
      <c r="I903" s="474"/>
      <c r="J903" s="474"/>
      <c r="K903" s="474"/>
      <c r="L903" s="474"/>
      <c r="M903" s="474"/>
      <c r="N903" s="474"/>
      <c r="O903" s="474"/>
      <c r="P903" s="474"/>
      <c r="Q903" s="474"/>
      <c r="R903" s="475"/>
      <c r="S903" s="474"/>
      <c r="T903" s="474"/>
      <c r="U903" s="474"/>
      <c r="V903" s="474"/>
      <c r="W903" s="474"/>
      <c r="X903" s="474"/>
      <c r="Y903" s="474"/>
      <c r="Z903" s="474"/>
    </row>
    <row r="904" spans="1:26" ht="15.75" customHeight="1">
      <c r="A904" s="474"/>
      <c r="B904" s="474"/>
      <c r="C904" s="474"/>
      <c r="D904" s="475"/>
      <c r="E904" s="475"/>
      <c r="F904" s="474"/>
      <c r="G904" s="474"/>
      <c r="H904" s="474"/>
      <c r="I904" s="474"/>
      <c r="J904" s="474"/>
      <c r="K904" s="474"/>
      <c r="L904" s="474"/>
      <c r="M904" s="474"/>
      <c r="N904" s="474"/>
      <c r="O904" s="474"/>
      <c r="P904" s="474"/>
      <c r="Q904" s="474"/>
      <c r="R904" s="475"/>
      <c r="S904" s="474"/>
      <c r="T904" s="474"/>
      <c r="U904" s="474"/>
      <c r="V904" s="474"/>
      <c r="W904" s="474"/>
      <c r="X904" s="474"/>
      <c r="Y904" s="474"/>
      <c r="Z904" s="474"/>
    </row>
    <row r="905" spans="1:26" ht="15.75" customHeight="1">
      <c r="A905" s="474"/>
      <c r="B905" s="474"/>
      <c r="C905" s="474"/>
      <c r="D905" s="475"/>
      <c r="E905" s="475"/>
      <c r="F905" s="474"/>
      <c r="G905" s="474"/>
      <c r="H905" s="474"/>
      <c r="I905" s="474"/>
      <c r="J905" s="474"/>
      <c r="K905" s="474"/>
      <c r="L905" s="474"/>
      <c r="M905" s="474"/>
      <c r="N905" s="474"/>
      <c r="O905" s="474"/>
      <c r="P905" s="474"/>
      <c r="Q905" s="474"/>
      <c r="R905" s="475"/>
      <c r="S905" s="474"/>
      <c r="T905" s="474"/>
      <c r="U905" s="474"/>
      <c r="V905" s="474"/>
      <c r="W905" s="474"/>
      <c r="X905" s="474"/>
      <c r="Y905" s="474"/>
      <c r="Z905" s="474"/>
    </row>
    <row r="906" spans="1:26" ht="15.75" customHeight="1">
      <c r="A906" s="474"/>
      <c r="B906" s="474"/>
      <c r="C906" s="474"/>
      <c r="D906" s="475"/>
      <c r="E906" s="475"/>
      <c r="F906" s="474"/>
      <c r="G906" s="474"/>
      <c r="H906" s="474"/>
      <c r="I906" s="474"/>
      <c r="J906" s="474"/>
      <c r="K906" s="474"/>
      <c r="L906" s="474"/>
      <c r="M906" s="474"/>
      <c r="N906" s="474"/>
      <c r="O906" s="474"/>
      <c r="P906" s="474"/>
      <c r="Q906" s="474"/>
      <c r="R906" s="475"/>
      <c r="S906" s="474"/>
      <c r="T906" s="474"/>
      <c r="U906" s="474"/>
      <c r="V906" s="474"/>
      <c r="W906" s="474"/>
      <c r="X906" s="474"/>
      <c r="Y906" s="474"/>
      <c r="Z906" s="474"/>
    </row>
    <row r="907" spans="1:26" ht="15.75" customHeight="1">
      <c r="A907" s="474"/>
      <c r="B907" s="474"/>
      <c r="C907" s="474"/>
      <c r="D907" s="475"/>
      <c r="E907" s="475"/>
      <c r="F907" s="474"/>
      <c r="G907" s="474"/>
      <c r="H907" s="474"/>
      <c r="I907" s="474"/>
      <c r="J907" s="474"/>
      <c r="K907" s="474"/>
      <c r="L907" s="474"/>
      <c r="M907" s="474"/>
      <c r="N907" s="474"/>
      <c r="O907" s="474"/>
      <c r="P907" s="474"/>
      <c r="Q907" s="474"/>
      <c r="R907" s="475"/>
      <c r="S907" s="474"/>
      <c r="T907" s="474"/>
      <c r="U907" s="474"/>
      <c r="V907" s="474"/>
      <c r="W907" s="474"/>
      <c r="X907" s="474"/>
      <c r="Y907" s="474"/>
      <c r="Z907" s="474"/>
    </row>
    <row r="908" spans="1:26" ht="15.75" customHeight="1">
      <c r="A908" s="474"/>
      <c r="B908" s="474"/>
      <c r="C908" s="474"/>
      <c r="D908" s="475"/>
      <c r="E908" s="475"/>
      <c r="F908" s="474"/>
      <c r="G908" s="474"/>
      <c r="H908" s="474"/>
      <c r="I908" s="474"/>
      <c r="J908" s="474"/>
      <c r="K908" s="474"/>
      <c r="L908" s="474"/>
      <c r="M908" s="474"/>
      <c r="N908" s="474"/>
      <c r="O908" s="474"/>
      <c r="P908" s="474"/>
      <c r="Q908" s="474"/>
      <c r="R908" s="475"/>
      <c r="S908" s="474"/>
      <c r="T908" s="474"/>
      <c r="U908" s="474"/>
      <c r="V908" s="474"/>
      <c r="W908" s="474"/>
      <c r="X908" s="474"/>
      <c r="Y908" s="474"/>
      <c r="Z908" s="474"/>
    </row>
    <row r="909" spans="1:26" ht="15.75" customHeight="1">
      <c r="A909" s="474"/>
      <c r="B909" s="474"/>
      <c r="C909" s="474"/>
      <c r="D909" s="475"/>
      <c r="E909" s="475"/>
      <c r="F909" s="474"/>
      <c r="G909" s="474"/>
      <c r="H909" s="474"/>
      <c r="I909" s="474"/>
      <c r="J909" s="474"/>
      <c r="K909" s="474"/>
      <c r="L909" s="474"/>
      <c r="M909" s="474"/>
      <c r="N909" s="474"/>
      <c r="O909" s="474"/>
      <c r="P909" s="474"/>
      <c r="Q909" s="474"/>
      <c r="R909" s="475"/>
      <c r="S909" s="474"/>
      <c r="T909" s="474"/>
      <c r="U909" s="474"/>
      <c r="V909" s="474"/>
      <c r="W909" s="474"/>
      <c r="X909" s="474"/>
      <c r="Y909" s="474"/>
      <c r="Z909" s="474"/>
    </row>
    <row r="910" spans="1:26" ht="15.75" customHeight="1">
      <c r="A910" s="474"/>
      <c r="B910" s="474"/>
      <c r="C910" s="474"/>
      <c r="D910" s="475"/>
      <c r="E910" s="475"/>
      <c r="F910" s="474"/>
      <c r="G910" s="474"/>
      <c r="H910" s="474"/>
      <c r="I910" s="474"/>
      <c r="J910" s="474"/>
      <c r="K910" s="474"/>
      <c r="L910" s="474"/>
      <c r="M910" s="474"/>
      <c r="N910" s="474"/>
      <c r="O910" s="474"/>
      <c r="P910" s="474"/>
      <c r="Q910" s="474"/>
      <c r="R910" s="475"/>
      <c r="S910" s="474"/>
      <c r="T910" s="474"/>
      <c r="U910" s="474"/>
      <c r="V910" s="474"/>
      <c r="W910" s="474"/>
      <c r="X910" s="474"/>
      <c r="Y910" s="474"/>
      <c r="Z910" s="474"/>
    </row>
    <row r="911" spans="1:26" ht="15.75" customHeight="1">
      <c r="A911" s="474"/>
      <c r="B911" s="474"/>
      <c r="C911" s="474"/>
      <c r="D911" s="475"/>
      <c r="E911" s="475"/>
      <c r="F911" s="474"/>
      <c r="G911" s="474"/>
      <c r="H911" s="474"/>
      <c r="I911" s="474"/>
      <c r="J911" s="474"/>
      <c r="K911" s="474"/>
      <c r="L911" s="474"/>
      <c r="M911" s="474"/>
      <c r="N911" s="474"/>
      <c r="O911" s="474"/>
      <c r="P911" s="474"/>
      <c r="Q911" s="474"/>
      <c r="R911" s="475"/>
      <c r="S911" s="474"/>
      <c r="T911" s="474"/>
      <c r="U911" s="474"/>
      <c r="V911" s="474"/>
      <c r="W911" s="474"/>
      <c r="X911" s="474"/>
      <c r="Y911" s="474"/>
      <c r="Z911" s="474"/>
    </row>
    <row r="912" spans="1:26" ht="15.75" customHeight="1">
      <c r="A912" s="474"/>
      <c r="B912" s="474"/>
      <c r="C912" s="474"/>
      <c r="D912" s="475"/>
      <c r="E912" s="475"/>
      <c r="F912" s="474"/>
      <c r="G912" s="474"/>
      <c r="H912" s="474"/>
      <c r="I912" s="474"/>
      <c r="J912" s="474"/>
      <c r="K912" s="474"/>
      <c r="L912" s="474"/>
      <c r="M912" s="474"/>
      <c r="N912" s="474"/>
      <c r="O912" s="474"/>
      <c r="P912" s="474"/>
      <c r="Q912" s="474"/>
      <c r="R912" s="475"/>
      <c r="S912" s="474"/>
      <c r="T912" s="474"/>
      <c r="U912" s="474"/>
      <c r="V912" s="474"/>
      <c r="W912" s="474"/>
      <c r="X912" s="474"/>
      <c r="Y912" s="474"/>
      <c r="Z912" s="474"/>
    </row>
    <row r="913" spans="1:26" ht="15.75" customHeight="1">
      <c r="A913" s="474"/>
      <c r="B913" s="474"/>
      <c r="C913" s="474"/>
      <c r="D913" s="475"/>
      <c r="E913" s="475"/>
      <c r="F913" s="474"/>
      <c r="G913" s="474"/>
      <c r="H913" s="474"/>
      <c r="I913" s="474"/>
      <c r="J913" s="474"/>
      <c r="K913" s="474"/>
      <c r="L913" s="474"/>
      <c r="M913" s="474"/>
      <c r="N913" s="474"/>
      <c r="O913" s="474"/>
      <c r="P913" s="474"/>
      <c r="Q913" s="474"/>
      <c r="R913" s="475"/>
      <c r="S913" s="474"/>
      <c r="T913" s="474"/>
      <c r="U913" s="474"/>
      <c r="V913" s="474"/>
      <c r="W913" s="474"/>
      <c r="X913" s="474"/>
      <c r="Y913" s="474"/>
      <c r="Z913" s="474"/>
    </row>
    <row r="914" spans="1:26" ht="15.75" customHeight="1">
      <c r="A914" s="474"/>
      <c r="B914" s="474"/>
      <c r="C914" s="474"/>
      <c r="D914" s="475"/>
      <c r="E914" s="475"/>
      <c r="F914" s="474"/>
      <c r="G914" s="474"/>
      <c r="H914" s="474"/>
      <c r="I914" s="474"/>
      <c r="J914" s="474"/>
      <c r="K914" s="474"/>
      <c r="L914" s="474"/>
      <c r="M914" s="474"/>
      <c r="N914" s="474"/>
      <c r="O914" s="474"/>
      <c r="P914" s="474"/>
      <c r="Q914" s="474"/>
      <c r="R914" s="475"/>
      <c r="S914" s="474"/>
      <c r="T914" s="474"/>
      <c r="U914" s="474"/>
      <c r="V914" s="474"/>
      <c r="W914" s="474"/>
      <c r="X914" s="474"/>
      <c r="Y914" s="474"/>
      <c r="Z914" s="474"/>
    </row>
    <row r="915" spans="1:26" ht="15.75" customHeight="1">
      <c r="A915" s="474"/>
      <c r="B915" s="474"/>
      <c r="C915" s="474"/>
      <c r="D915" s="475"/>
      <c r="E915" s="475"/>
      <c r="F915" s="474"/>
      <c r="G915" s="474"/>
      <c r="H915" s="474"/>
      <c r="I915" s="474"/>
      <c r="J915" s="474"/>
      <c r="K915" s="474"/>
      <c r="L915" s="474"/>
      <c r="M915" s="474"/>
      <c r="N915" s="474"/>
      <c r="O915" s="474"/>
      <c r="P915" s="474"/>
      <c r="Q915" s="474"/>
      <c r="R915" s="475"/>
      <c r="S915" s="474"/>
      <c r="T915" s="474"/>
      <c r="U915" s="474"/>
      <c r="V915" s="474"/>
      <c r="W915" s="474"/>
      <c r="X915" s="474"/>
      <c r="Y915" s="474"/>
      <c r="Z915" s="474"/>
    </row>
    <row r="916" spans="1:26" ht="15.75" customHeight="1">
      <c r="A916" s="474"/>
      <c r="B916" s="474"/>
      <c r="C916" s="474"/>
      <c r="D916" s="475"/>
      <c r="E916" s="475"/>
      <c r="F916" s="474"/>
      <c r="G916" s="474"/>
      <c r="H916" s="474"/>
      <c r="I916" s="474"/>
      <c r="J916" s="474"/>
      <c r="K916" s="474"/>
      <c r="L916" s="474"/>
      <c r="M916" s="474"/>
      <c r="N916" s="474"/>
      <c r="O916" s="474"/>
      <c r="P916" s="474"/>
      <c r="Q916" s="474"/>
      <c r="R916" s="475"/>
      <c r="S916" s="474"/>
      <c r="T916" s="474"/>
      <c r="U916" s="474"/>
      <c r="V916" s="474"/>
      <c r="W916" s="474"/>
      <c r="X916" s="474"/>
      <c r="Y916" s="474"/>
      <c r="Z916" s="474"/>
    </row>
    <row r="917" spans="1:26" ht="15.75" customHeight="1">
      <c r="A917" s="474"/>
      <c r="B917" s="474"/>
      <c r="C917" s="474"/>
      <c r="D917" s="475"/>
      <c r="E917" s="475"/>
      <c r="F917" s="474"/>
      <c r="G917" s="474"/>
      <c r="H917" s="474"/>
      <c r="I917" s="474"/>
      <c r="J917" s="474"/>
      <c r="K917" s="474"/>
      <c r="L917" s="474"/>
      <c r="M917" s="474"/>
      <c r="N917" s="474"/>
      <c r="O917" s="474"/>
      <c r="P917" s="474"/>
      <c r="Q917" s="474"/>
      <c r="R917" s="475"/>
      <c r="S917" s="474"/>
      <c r="T917" s="474"/>
      <c r="U917" s="474"/>
      <c r="V917" s="474"/>
      <c r="W917" s="474"/>
      <c r="X917" s="474"/>
      <c r="Y917" s="474"/>
      <c r="Z917" s="474"/>
    </row>
    <row r="918" spans="1:26" ht="15.75" customHeight="1">
      <c r="A918" s="474"/>
      <c r="B918" s="474"/>
      <c r="C918" s="474"/>
      <c r="D918" s="475"/>
      <c r="E918" s="475"/>
      <c r="F918" s="474"/>
      <c r="G918" s="474"/>
      <c r="H918" s="474"/>
      <c r="I918" s="474"/>
      <c r="J918" s="474"/>
      <c r="K918" s="474"/>
      <c r="L918" s="474"/>
      <c r="M918" s="474"/>
      <c r="N918" s="474"/>
      <c r="O918" s="474"/>
      <c r="P918" s="474"/>
      <c r="Q918" s="474"/>
      <c r="R918" s="475"/>
      <c r="S918" s="474"/>
      <c r="T918" s="474"/>
      <c r="U918" s="474"/>
      <c r="V918" s="474"/>
      <c r="W918" s="474"/>
      <c r="X918" s="474"/>
      <c r="Y918" s="474"/>
      <c r="Z918" s="474"/>
    </row>
    <row r="919" spans="1:26" ht="15.75" customHeight="1">
      <c r="A919" s="474"/>
      <c r="B919" s="474"/>
      <c r="C919" s="474"/>
      <c r="D919" s="475"/>
      <c r="E919" s="475"/>
      <c r="F919" s="474"/>
      <c r="G919" s="474"/>
      <c r="H919" s="474"/>
      <c r="I919" s="474"/>
      <c r="J919" s="474"/>
      <c r="K919" s="474"/>
      <c r="L919" s="474"/>
      <c r="M919" s="474"/>
      <c r="N919" s="474"/>
      <c r="O919" s="474"/>
      <c r="P919" s="474"/>
      <c r="Q919" s="474"/>
      <c r="R919" s="475"/>
      <c r="S919" s="474"/>
      <c r="T919" s="474"/>
      <c r="U919" s="474"/>
      <c r="V919" s="474"/>
      <c r="W919" s="474"/>
      <c r="X919" s="474"/>
      <c r="Y919" s="474"/>
      <c r="Z919" s="474"/>
    </row>
    <row r="920" spans="1:26" ht="15.75" customHeight="1">
      <c r="A920" s="474"/>
      <c r="B920" s="474"/>
      <c r="C920" s="474"/>
      <c r="D920" s="475"/>
      <c r="E920" s="475"/>
      <c r="F920" s="474"/>
      <c r="G920" s="474"/>
      <c r="H920" s="474"/>
      <c r="I920" s="474"/>
      <c r="J920" s="474"/>
      <c r="K920" s="474"/>
      <c r="L920" s="474"/>
      <c r="M920" s="474"/>
      <c r="N920" s="474"/>
      <c r="O920" s="474"/>
      <c r="P920" s="474"/>
      <c r="Q920" s="474"/>
      <c r="R920" s="475"/>
      <c r="S920" s="474"/>
      <c r="T920" s="474"/>
      <c r="U920" s="474"/>
      <c r="V920" s="474"/>
      <c r="W920" s="474"/>
      <c r="X920" s="474"/>
      <c r="Y920" s="474"/>
      <c r="Z920" s="474"/>
    </row>
    <row r="921" spans="1:26" ht="15.75" customHeight="1">
      <c r="A921" s="474"/>
      <c r="B921" s="474"/>
      <c r="C921" s="474"/>
      <c r="D921" s="475"/>
      <c r="E921" s="475"/>
      <c r="F921" s="474"/>
      <c r="G921" s="474"/>
      <c r="H921" s="474"/>
      <c r="I921" s="474"/>
      <c r="J921" s="474"/>
      <c r="K921" s="474"/>
      <c r="L921" s="474"/>
      <c r="M921" s="474"/>
      <c r="N921" s="474"/>
      <c r="O921" s="474"/>
      <c r="P921" s="474"/>
      <c r="Q921" s="474"/>
      <c r="R921" s="475"/>
      <c r="S921" s="474"/>
      <c r="T921" s="474"/>
      <c r="U921" s="474"/>
      <c r="V921" s="474"/>
      <c r="W921" s="474"/>
      <c r="X921" s="474"/>
      <c r="Y921" s="474"/>
      <c r="Z921" s="474"/>
    </row>
    <row r="922" spans="1:26" ht="15.75" customHeight="1">
      <c r="A922" s="474"/>
      <c r="B922" s="474"/>
      <c r="C922" s="474"/>
      <c r="D922" s="475"/>
      <c r="E922" s="475"/>
      <c r="F922" s="474"/>
      <c r="G922" s="474"/>
      <c r="H922" s="474"/>
      <c r="I922" s="474"/>
      <c r="J922" s="474"/>
      <c r="K922" s="474"/>
      <c r="L922" s="474"/>
      <c r="M922" s="474"/>
      <c r="N922" s="474"/>
      <c r="O922" s="474"/>
      <c r="P922" s="474"/>
      <c r="Q922" s="474"/>
      <c r="R922" s="475"/>
      <c r="S922" s="474"/>
      <c r="T922" s="474"/>
      <c r="U922" s="474"/>
      <c r="V922" s="474"/>
      <c r="W922" s="474"/>
      <c r="X922" s="474"/>
      <c r="Y922" s="474"/>
      <c r="Z922" s="474"/>
    </row>
    <row r="923" spans="1:26" ht="15.75" customHeight="1">
      <c r="A923" s="474"/>
      <c r="B923" s="474"/>
      <c r="C923" s="474"/>
      <c r="D923" s="475"/>
      <c r="E923" s="475"/>
      <c r="F923" s="474"/>
      <c r="G923" s="474"/>
      <c r="H923" s="474"/>
      <c r="I923" s="474"/>
      <c r="J923" s="474"/>
      <c r="K923" s="474"/>
      <c r="L923" s="474"/>
      <c r="M923" s="474"/>
      <c r="N923" s="474"/>
      <c r="O923" s="474"/>
      <c r="P923" s="474"/>
      <c r="Q923" s="474"/>
      <c r="R923" s="475"/>
      <c r="S923" s="474"/>
      <c r="T923" s="474"/>
      <c r="U923" s="474"/>
      <c r="V923" s="474"/>
      <c r="W923" s="474"/>
      <c r="X923" s="474"/>
      <c r="Y923" s="474"/>
      <c r="Z923" s="474"/>
    </row>
    <row r="924" spans="1:26" ht="15.75" customHeight="1">
      <c r="A924" s="474"/>
      <c r="B924" s="474"/>
      <c r="C924" s="474"/>
      <c r="D924" s="475"/>
      <c r="E924" s="475"/>
      <c r="F924" s="474"/>
      <c r="G924" s="474"/>
      <c r="H924" s="474"/>
      <c r="I924" s="474"/>
      <c r="J924" s="474"/>
      <c r="K924" s="474"/>
      <c r="L924" s="474"/>
      <c r="M924" s="474"/>
      <c r="N924" s="474"/>
      <c r="O924" s="474"/>
      <c r="P924" s="474"/>
      <c r="Q924" s="474"/>
      <c r="R924" s="475"/>
      <c r="S924" s="474"/>
      <c r="T924" s="474"/>
      <c r="U924" s="474"/>
      <c r="V924" s="474"/>
      <c r="W924" s="474"/>
      <c r="X924" s="474"/>
      <c r="Y924" s="474"/>
      <c r="Z924" s="474"/>
    </row>
    <row r="925" spans="1:26" ht="15.75" customHeight="1">
      <c r="A925" s="474"/>
      <c r="B925" s="474"/>
      <c r="C925" s="474"/>
      <c r="D925" s="475"/>
      <c r="E925" s="475"/>
      <c r="F925" s="474"/>
      <c r="G925" s="474"/>
      <c r="H925" s="474"/>
      <c r="I925" s="474"/>
      <c r="J925" s="474"/>
      <c r="K925" s="474"/>
      <c r="L925" s="474"/>
      <c r="M925" s="474"/>
      <c r="N925" s="474"/>
      <c r="O925" s="474"/>
      <c r="P925" s="474"/>
      <c r="Q925" s="474"/>
      <c r="R925" s="475"/>
      <c r="S925" s="474"/>
      <c r="T925" s="474"/>
      <c r="U925" s="474"/>
      <c r="V925" s="474"/>
      <c r="W925" s="474"/>
      <c r="X925" s="474"/>
      <c r="Y925" s="474"/>
      <c r="Z925" s="474"/>
    </row>
    <row r="926" spans="1:26" ht="15.75" customHeight="1">
      <c r="A926" s="474"/>
      <c r="B926" s="474"/>
      <c r="C926" s="474"/>
      <c r="D926" s="475"/>
      <c r="E926" s="475"/>
      <c r="F926" s="474"/>
      <c r="G926" s="474"/>
      <c r="H926" s="474"/>
      <c r="I926" s="474"/>
      <c r="J926" s="474"/>
      <c r="K926" s="474"/>
      <c r="L926" s="474"/>
      <c r="M926" s="474"/>
      <c r="N926" s="474"/>
      <c r="O926" s="474"/>
      <c r="P926" s="474"/>
      <c r="Q926" s="474"/>
      <c r="R926" s="475"/>
      <c r="S926" s="474"/>
      <c r="T926" s="474"/>
      <c r="U926" s="474"/>
      <c r="V926" s="474"/>
      <c r="W926" s="474"/>
      <c r="X926" s="474"/>
      <c r="Y926" s="474"/>
      <c r="Z926" s="474"/>
    </row>
    <row r="927" spans="1:26" ht="15.75" customHeight="1">
      <c r="A927" s="474"/>
      <c r="B927" s="474"/>
      <c r="C927" s="474"/>
      <c r="D927" s="475"/>
      <c r="E927" s="475"/>
      <c r="F927" s="474"/>
      <c r="G927" s="474"/>
      <c r="H927" s="474"/>
      <c r="I927" s="474"/>
      <c r="J927" s="474"/>
      <c r="K927" s="474"/>
      <c r="L927" s="474"/>
      <c r="M927" s="474"/>
      <c r="N927" s="474"/>
      <c r="O927" s="474"/>
      <c r="P927" s="474"/>
      <c r="Q927" s="474"/>
      <c r="R927" s="475"/>
      <c r="S927" s="474"/>
      <c r="T927" s="474"/>
      <c r="U927" s="474"/>
      <c r="V927" s="474"/>
      <c r="W927" s="474"/>
      <c r="X927" s="474"/>
      <c r="Y927" s="474"/>
      <c r="Z927" s="474"/>
    </row>
    <row r="928" spans="1:26" ht="15.75" customHeight="1">
      <c r="A928" s="474"/>
      <c r="B928" s="474"/>
      <c r="C928" s="474"/>
      <c r="D928" s="475"/>
      <c r="E928" s="475"/>
      <c r="F928" s="474"/>
      <c r="G928" s="474"/>
      <c r="H928" s="474"/>
      <c r="I928" s="474"/>
      <c r="J928" s="474"/>
      <c r="K928" s="474"/>
      <c r="L928" s="474"/>
      <c r="M928" s="474"/>
      <c r="N928" s="474"/>
      <c r="O928" s="474"/>
      <c r="P928" s="474"/>
      <c r="Q928" s="474"/>
      <c r="R928" s="475"/>
      <c r="S928" s="474"/>
      <c r="T928" s="474"/>
      <c r="U928" s="474"/>
      <c r="V928" s="474"/>
      <c r="W928" s="474"/>
      <c r="X928" s="474"/>
      <c r="Y928" s="474"/>
      <c r="Z928" s="474"/>
    </row>
    <row r="929" spans="1:26" ht="15.75" customHeight="1">
      <c r="A929" s="474"/>
      <c r="B929" s="474"/>
      <c r="C929" s="474"/>
      <c r="D929" s="475"/>
      <c r="E929" s="475"/>
      <c r="F929" s="474"/>
      <c r="G929" s="474"/>
      <c r="H929" s="474"/>
      <c r="I929" s="474"/>
      <c r="J929" s="474"/>
      <c r="K929" s="474"/>
      <c r="L929" s="474"/>
      <c r="M929" s="474"/>
      <c r="N929" s="474"/>
      <c r="O929" s="474"/>
      <c r="P929" s="474"/>
      <c r="Q929" s="474"/>
      <c r="R929" s="475"/>
      <c r="S929" s="474"/>
      <c r="T929" s="474"/>
      <c r="U929" s="474"/>
      <c r="V929" s="474"/>
      <c r="W929" s="474"/>
      <c r="X929" s="474"/>
      <c r="Y929" s="474"/>
      <c r="Z929" s="474"/>
    </row>
    <row r="930" spans="1:26" ht="15.75" customHeight="1">
      <c r="A930" s="474"/>
      <c r="B930" s="474"/>
      <c r="C930" s="474"/>
      <c r="D930" s="475"/>
      <c r="E930" s="475"/>
      <c r="F930" s="474"/>
      <c r="G930" s="474"/>
      <c r="H930" s="474"/>
      <c r="I930" s="474"/>
      <c r="J930" s="474"/>
      <c r="K930" s="474"/>
      <c r="L930" s="474"/>
      <c r="M930" s="474"/>
      <c r="N930" s="474"/>
      <c r="O930" s="474"/>
      <c r="P930" s="474"/>
      <c r="Q930" s="474"/>
      <c r="R930" s="475"/>
      <c r="S930" s="474"/>
      <c r="T930" s="474"/>
      <c r="U930" s="474"/>
      <c r="V930" s="474"/>
      <c r="W930" s="474"/>
      <c r="X930" s="474"/>
      <c r="Y930" s="474"/>
      <c r="Z930" s="474"/>
    </row>
    <row r="931" spans="1:26" ht="15.75" customHeight="1">
      <c r="A931" s="474"/>
      <c r="B931" s="474"/>
      <c r="C931" s="474"/>
      <c r="D931" s="475"/>
      <c r="E931" s="475"/>
      <c r="F931" s="474"/>
      <c r="G931" s="474"/>
      <c r="H931" s="474"/>
      <c r="I931" s="474"/>
      <c r="J931" s="474"/>
      <c r="K931" s="474"/>
      <c r="L931" s="474"/>
      <c r="M931" s="474"/>
      <c r="N931" s="474"/>
      <c r="O931" s="474"/>
      <c r="P931" s="474"/>
      <c r="Q931" s="474"/>
      <c r="R931" s="475"/>
      <c r="S931" s="474"/>
      <c r="T931" s="474"/>
      <c r="U931" s="474"/>
      <c r="V931" s="474"/>
      <c r="W931" s="474"/>
      <c r="X931" s="474"/>
      <c r="Y931" s="474"/>
      <c r="Z931" s="474"/>
    </row>
    <row r="932" spans="1:26" ht="15.75" customHeight="1">
      <c r="A932" s="474"/>
      <c r="B932" s="474"/>
      <c r="C932" s="474"/>
      <c r="D932" s="475"/>
      <c r="E932" s="475"/>
      <c r="F932" s="474"/>
      <c r="G932" s="474"/>
      <c r="H932" s="474"/>
      <c r="I932" s="474"/>
      <c r="J932" s="474"/>
      <c r="K932" s="474"/>
      <c r="L932" s="474"/>
      <c r="M932" s="474"/>
      <c r="N932" s="474"/>
      <c r="O932" s="474"/>
      <c r="P932" s="474"/>
      <c r="Q932" s="474"/>
      <c r="R932" s="475"/>
      <c r="S932" s="474"/>
      <c r="T932" s="474"/>
      <c r="U932" s="474"/>
      <c r="V932" s="474"/>
      <c r="W932" s="474"/>
      <c r="X932" s="474"/>
      <c r="Y932" s="474"/>
      <c r="Z932" s="474"/>
    </row>
    <row r="933" spans="1:26" ht="15.75" customHeight="1">
      <c r="A933" s="474"/>
      <c r="B933" s="474"/>
      <c r="C933" s="474"/>
      <c r="D933" s="475"/>
      <c r="E933" s="475"/>
      <c r="F933" s="474"/>
      <c r="G933" s="474"/>
      <c r="H933" s="474"/>
      <c r="I933" s="474"/>
      <c r="J933" s="474"/>
      <c r="K933" s="474"/>
      <c r="L933" s="474"/>
      <c r="M933" s="474"/>
      <c r="N933" s="474"/>
      <c r="O933" s="474"/>
      <c r="P933" s="474"/>
      <c r="Q933" s="474"/>
      <c r="R933" s="475"/>
      <c r="S933" s="474"/>
      <c r="T933" s="474"/>
      <c r="U933" s="474"/>
      <c r="V933" s="474"/>
      <c r="W933" s="474"/>
      <c r="X933" s="474"/>
      <c r="Y933" s="474"/>
      <c r="Z933" s="474"/>
    </row>
    <row r="934" spans="1:26" ht="15.75" customHeight="1">
      <c r="A934" s="474"/>
      <c r="B934" s="474"/>
      <c r="C934" s="474"/>
      <c r="D934" s="475"/>
      <c r="E934" s="475"/>
      <c r="F934" s="474"/>
      <c r="G934" s="474"/>
      <c r="H934" s="474"/>
      <c r="I934" s="474"/>
      <c r="J934" s="474"/>
      <c r="K934" s="474"/>
      <c r="L934" s="474"/>
      <c r="M934" s="474"/>
      <c r="N934" s="474"/>
      <c r="O934" s="474"/>
      <c r="P934" s="474"/>
      <c r="Q934" s="474"/>
      <c r="R934" s="475"/>
      <c r="S934" s="474"/>
      <c r="T934" s="474"/>
      <c r="U934" s="474"/>
      <c r="V934" s="474"/>
      <c r="W934" s="474"/>
      <c r="X934" s="474"/>
      <c r="Y934" s="474"/>
      <c r="Z934" s="474"/>
    </row>
    <row r="935" spans="1:26" ht="15.75" customHeight="1">
      <c r="A935" s="474"/>
      <c r="B935" s="474"/>
      <c r="C935" s="474"/>
      <c r="D935" s="475"/>
      <c r="E935" s="475"/>
      <c r="F935" s="474"/>
      <c r="G935" s="474"/>
      <c r="H935" s="474"/>
      <c r="I935" s="474"/>
      <c r="J935" s="474"/>
      <c r="K935" s="474"/>
      <c r="L935" s="474"/>
      <c r="M935" s="474"/>
      <c r="N935" s="474"/>
      <c r="O935" s="474"/>
      <c r="P935" s="474"/>
      <c r="Q935" s="474"/>
      <c r="R935" s="475"/>
      <c r="S935" s="474"/>
      <c r="T935" s="474"/>
      <c r="U935" s="474"/>
      <c r="V935" s="474"/>
      <c r="W935" s="474"/>
      <c r="X935" s="474"/>
      <c r="Y935" s="474"/>
      <c r="Z935" s="474"/>
    </row>
    <row r="936" spans="1:26" ht="15.75" customHeight="1">
      <c r="A936" s="474"/>
      <c r="B936" s="474"/>
      <c r="C936" s="474"/>
      <c r="D936" s="475"/>
      <c r="E936" s="475"/>
      <c r="F936" s="474"/>
      <c r="G936" s="474"/>
      <c r="H936" s="474"/>
      <c r="I936" s="474"/>
      <c r="J936" s="474"/>
      <c r="K936" s="474"/>
      <c r="L936" s="474"/>
      <c r="M936" s="474"/>
      <c r="N936" s="474"/>
      <c r="O936" s="474"/>
      <c r="P936" s="474"/>
      <c r="Q936" s="474"/>
      <c r="R936" s="475"/>
      <c r="S936" s="474"/>
      <c r="T936" s="474"/>
      <c r="U936" s="474"/>
      <c r="V936" s="474"/>
      <c r="W936" s="474"/>
      <c r="X936" s="474"/>
      <c r="Y936" s="474"/>
      <c r="Z936" s="474"/>
    </row>
    <row r="937" spans="1:26" ht="15.75" customHeight="1">
      <c r="A937" s="474"/>
      <c r="B937" s="474"/>
      <c r="C937" s="474"/>
      <c r="D937" s="475"/>
      <c r="E937" s="475"/>
      <c r="F937" s="474"/>
      <c r="G937" s="474"/>
      <c r="H937" s="474"/>
      <c r="I937" s="474"/>
      <c r="J937" s="474"/>
      <c r="K937" s="474"/>
      <c r="L937" s="474"/>
      <c r="M937" s="474"/>
      <c r="N937" s="474"/>
      <c r="O937" s="474"/>
      <c r="P937" s="474"/>
      <c r="Q937" s="474"/>
      <c r="R937" s="475"/>
      <c r="S937" s="474"/>
      <c r="T937" s="474"/>
      <c r="U937" s="474"/>
      <c r="V937" s="474"/>
      <c r="W937" s="474"/>
      <c r="X937" s="474"/>
      <c r="Y937" s="474"/>
      <c r="Z937" s="474"/>
    </row>
    <row r="938" spans="1:26" ht="15.75" customHeight="1">
      <c r="A938" s="474"/>
      <c r="B938" s="474"/>
      <c r="C938" s="474"/>
      <c r="D938" s="475"/>
      <c r="E938" s="475"/>
      <c r="F938" s="474"/>
      <c r="G938" s="474"/>
      <c r="H938" s="474"/>
      <c r="I938" s="474"/>
      <c r="J938" s="474"/>
      <c r="K938" s="474"/>
      <c r="L938" s="474"/>
      <c r="M938" s="474"/>
      <c r="N938" s="474"/>
      <c r="O938" s="474"/>
      <c r="P938" s="474"/>
      <c r="Q938" s="474"/>
      <c r="R938" s="475"/>
      <c r="S938" s="474"/>
      <c r="T938" s="474"/>
      <c r="U938" s="474"/>
      <c r="V938" s="474"/>
      <c r="W938" s="474"/>
      <c r="X938" s="474"/>
      <c r="Y938" s="474"/>
      <c r="Z938" s="474"/>
    </row>
    <row r="939" spans="1:26" ht="15.75" customHeight="1">
      <c r="A939" s="474"/>
      <c r="B939" s="474"/>
      <c r="C939" s="474"/>
      <c r="D939" s="475"/>
      <c r="E939" s="475"/>
      <c r="F939" s="474"/>
      <c r="G939" s="474"/>
      <c r="H939" s="474"/>
      <c r="I939" s="474"/>
      <c r="J939" s="474"/>
      <c r="K939" s="474"/>
      <c r="L939" s="474"/>
      <c r="M939" s="474"/>
      <c r="N939" s="474"/>
      <c r="O939" s="474"/>
      <c r="P939" s="474"/>
      <c r="Q939" s="474"/>
      <c r="R939" s="475"/>
      <c r="S939" s="474"/>
      <c r="T939" s="474"/>
      <c r="U939" s="474"/>
      <c r="V939" s="474"/>
      <c r="W939" s="474"/>
      <c r="X939" s="474"/>
      <c r="Y939" s="474"/>
      <c r="Z939" s="474"/>
    </row>
    <row r="940" spans="1:26" ht="15.75" customHeight="1">
      <c r="A940" s="474"/>
      <c r="B940" s="474"/>
      <c r="C940" s="474"/>
      <c r="D940" s="475"/>
      <c r="E940" s="475"/>
      <c r="F940" s="474"/>
      <c r="G940" s="474"/>
      <c r="H940" s="474"/>
      <c r="I940" s="474"/>
      <c r="J940" s="474"/>
      <c r="K940" s="474"/>
      <c r="L940" s="474"/>
      <c r="M940" s="474"/>
      <c r="N940" s="474"/>
      <c r="O940" s="474"/>
      <c r="P940" s="474"/>
      <c r="Q940" s="474"/>
      <c r="R940" s="475"/>
      <c r="S940" s="474"/>
      <c r="T940" s="474"/>
      <c r="U940" s="474"/>
      <c r="V940" s="474"/>
      <c r="W940" s="474"/>
      <c r="X940" s="474"/>
      <c r="Y940" s="474"/>
      <c r="Z940" s="474"/>
    </row>
    <row r="941" spans="1:26" ht="15.75" customHeight="1">
      <c r="A941" s="474"/>
      <c r="B941" s="474"/>
      <c r="C941" s="474"/>
      <c r="D941" s="475"/>
      <c r="E941" s="475"/>
      <c r="F941" s="474"/>
      <c r="G941" s="474"/>
      <c r="H941" s="474"/>
      <c r="I941" s="474"/>
      <c r="J941" s="474"/>
      <c r="K941" s="474"/>
      <c r="L941" s="474"/>
      <c r="M941" s="474"/>
      <c r="N941" s="474"/>
      <c r="O941" s="474"/>
      <c r="P941" s="474"/>
      <c r="Q941" s="474"/>
      <c r="R941" s="475"/>
      <c r="S941" s="474"/>
      <c r="T941" s="474"/>
      <c r="U941" s="474"/>
      <c r="V941" s="474"/>
      <c r="W941" s="474"/>
      <c r="X941" s="474"/>
      <c r="Y941" s="474"/>
      <c r="Z941" s="474"/>
    </row>
    <row r="942" spans="1:26" ht="15.75" customHeight="1">
      <c r="A942" s="474"/>
      <c r="B942" s="474"/>
      <c r="C942" s="474"/>
      <c r="D942" s="475"/>
      <c r="E942" s="475"/>
      <c r="F942" s="474"/>
      <c r="G942" s="474"/>
      <c r="H942" s="474"/>
      <c r="I942" s="474"/>
      <c r="J942" s="474"/>
      <c r="K942" s="474"/>
      <c r="L942" s="474"/>
      <c r="M942" s="474"/>
      <c r="N942" s="474"/>
      <c r="O942" s="474"/>
      <c r="P942" s="474"/>
      <c r="Q942" s="474"/>
      <c r="R942" s="475"/>
      <c r="S942" s="474"/>
      <c r="T942" s="474"/>
      <c r="U942" s="474"/>
      <c r="V942" s="474"/>
      <c r="W942" s="474"/>
      <c r="X942" s="474"/>
      <c r="Y942" s="474"/>
      <c r="Z942" s="474"/>
    </row>
    <row r="943" spans="1:26" ht="15.75" customHeight="1">
      <c r="A943" s="474"/>
      <c r="B943" s="474"/>
      <c r="C943" s="474"/>
      <c r="D943" s="475"/>
      <c r="E943" s="475"/>
      <c r="F943" s="474"/>
      <c r="G943" s="474"/>
      <c r="H943" s="474"/>
      <c r="I943" s="474"/>
      <c r="J943" s="474"/>
      <c r="K943" s="474"/>
      <c r="L943" s="474"/>
      <c r="M943" s="474"/>
      <c r="N943" s="474"/>
      <c r="O943" s="474"/>
      <c r="P943" s="474"/>
      <c r="Q943" s="474"/>
      <c r="R943" s="475"/>
      <c r="S943" s="474"/>
      <c r="T943" s="474"/>
      <c r="U943" s="474"/>
      <c r="V943" s="474"/>
      <c r="W943" s="474"/>
      <c r="X943" s="474"/>
      <c r="Y943" s="474"/>
      <c r="Z943" s="474"/>
    </row>
    <row r="944" spans="1:26" ht="15.75" customHeight="1">
      <c r="A944" s="474"/>
      <c r="B944" s="474"/>
      <c r="C944" s="474"/>
      <c r="D944" s="475"/>
      <c r="E944" s="475"/>
      <c r="F944" s="474"/>
      <c r="G944" s="474"/>
      <c r="H944" s="474"/>
      <c r="I944" s="474"/>
      <c r="J944" s="474"/>
      <c r="K944" s="474"/>
      <c r="L944" s="474"/>
      <c r="M944" s="474"/>
      <c r="N944" s="474"/>
      <c r="O944" s="474"/>
      <c r="P944" s="474"/>
      <c r="Q944" s="474"/>
      <c r="R944" s="475"/>
      <c r="S944" s="474"/>
      <c r="T944" s="474"/>
      <c r="U944" s="474"/>
      <c r="V944" s="474"/>
      <c r="W944" s="474"/>
      <c r="X944" s="474"/>
      <c r="Y944" s="474"/>
      <c r="Z944" s="474"/>
    </row>
    <row r="945" spans="1:26" ht="15.75" customHeight="1">
      <c r="A945" s="474"/>
      <c r="B945" s="474"/>
      <c r="C945" s="474"/>
      <c r="D945" s="475"/>
      <c r="E945" s="475"/>
      <c r="F945" s="474"/>
      <c r="G945" s="474"/>
      <c r="H945" s="474"/>
      <c r="I945" s="474"/>
      <c r="J945" s="474"/>
      <c r="K945" s="474"/>
      <c r="L945" s="474"/>
      <c r="M945" s="474"/>
      <c r="N945" s="474"/>
      <c r="O945" s="474"/>
      <c r="P945" s="474"/>
      <c r="Q945" s="474"/>
      <c r="R945" s="475"/>
      <c r="S945" s="474"/>
      <c r="T945" s="474"/>
      <c r="U945" s="474"/>
      <c r="V945" s="474"/>
      <c r="W945" s="474"/>
      <c r="X945" s="474"/>
      <c r="Y945" s="474"/>
      <c r="Z945" s="474"/>
    </row>
    <row r="946" spans="1:26" ht="15.75" customHeight="1">
      <c r="A946" s="474"/>
      <c r="B946" s="474"/>
      <c r="C946" s="474"/>
      <c r="D946" s="475"/>
      <c r="E946" s="475"/>
      <c r="F946" s="474"/>
      <c r="G946" s="474"/>
      <c r="H946" s="474"/>
      <c r="I946" s="474"/>
      <c r="J946" s="474"/>
      <c r="K946" s="474"/>
      <c r="L946" s="474"/>
      <c r="M946" s="474"/>
      <c r="N946" s="474"/>
      <c r="O946" s="474"/>
      <c r="P946" s="474"/>
      <c r="Q946" s="474"/>
      <c r="R946" s="475"/>
      <c r="S946" s="474"/>
      <c r="T946" s="474"/>
      <c r="U946" s="474"/>
      <c r="V946" s="474"/>
      <c r="W946" s="474"/>
      <c r="X946" s="474"/>
      <c r="Y946" s="474"/>
      <c r="Z946" s="474"/>
    </row>
    <row r="947" spans="1:26" ht="15.75" customHeight="1">
      <c r="A947" s="474"/>
      <c r="B947" s="474"/>
      <c r="C947" s="474"/>
      <c r="D947" s="475"/>
      <c r="E947" s="475"/>
      <c r="F947" s="474"/>
      <c r="G947" s="474"/>
      <c r="H947" s="474"/>
      <c r="I947" s="474"/>
      <c r="J947" s="474"/>
      <c r="K947" s="474"/>
      <c r="L947" s="474"/>
      <c r="M947" s="474"/>
      <c r="N947" s="474"/>
      <c r="O947" s="474"/>
      <c r="P947" s="474"/>
      <c r="Q947" s="474"/>
      <c r="R947" s="475"/>
      <c r="S947" s="474"/>
      <c r="T947" s="474"/>
      <c r="U947" s="474"/>
      <c r="V947" s="474"/>
      <c r="W947" s="474"/>
      <c r="X947" s="474"/>
      <c r="Y947" s="474"/>
      <c r="Z947" s="474"/>
    </row>
    <row r="948" spans="1:26" ht="15.75" customHeight="1">
      <c r="A948" s="474"/>
      <c r="B948" s="474"/>
      <c r="C948" s="474"/>
      <c r="D948" s="475"/>
      <c r="E948" s="475"/>
      <c r="F948" s="474"/>
      <c r="G948" s="474"/>
      <c r="H948" s="474"/>
      <c r="I948" s="474"/>
      <c r="J948" s="474"/>
      <c r="K948" s="474"/>
      <c r="L948" s="474"/>
      <c r="M948" s="474"/>
      <c r="N948" s="474"/>
      <c r="O948" s="474"/>
      <c r="P948" s="474"/>
      <c r="Q948" s="474"/>
      <c r="R948" s="475"/>
      <c r="S948" s="474"/>
      <c r="T948" s="474"/>
      <c r="U948" s="474"/>
      <c r="V948" s="474"/>
      <c r="W948" s="474"/>
      <c r="X948" s="474"/>
      <c r="Y948" s="474"/>
      <c r="Z948" s="474"/>
    </row>
    <row r="949" spans="1:26" ht="15.75" customHeight="1">
      <c r="A949" s="474"/>
      <c r="B949" s="474"/>
      <c r="C949" s="474"/>
      <c r="D949" s="475"/>
      <c r="E949" s="475"/>
      <c r="F949" s="474"/>
      <c r="G949" s="474"/>
      <c r="H949" s="474"/>
      <c r="I949" s="474"/>
      <c r="J949" s="474"/>
      <c r="K949" s="474"/>
      <c r="L949" s="474"/>
      <c r="M949" s="474"/>
      <c r="N949" s="474"/>
      <c r="O949" s="474"/>
      <c r="P949" s="474"/>
      <c r="Q949" s="474"/>
      <c r="R949" s="475"/>
      <c r="S949" s="474"/>
      <c r="T949" s="474"/>
      <c r="U949" s="474"/>
      <c r="V949" s="474"/>
      <c r="W949" s="474"/>
      <c r="X949" s="474"/>
      <c r="Y949" s="474"/>
      <c r="Z949" s="474"/>
    </row>
    <row r="950" spans="1:26" ht="15.75" customHeight="1">
      <c r="A950" s="474"/>
      <c r="B950" s="474"/>
      <c r="C950" s="474"/>
      <c r="D950" s="475"/>
      <c r="E950" s="475"/>
      <c r="F950" s="474"/>
      <c r="G950" s="474"/>
      <c r="H950" s="474"/>
      <c r="I950" s="474"/>
      <c r="J950" s="474"/>
      <c r="K950" s="474"/>
      <c r="L950" s="474"/>
      <c r="M950" s="474"/>
      <c r="N950" s="474"/>
      <c r="O950" s="474"/>
      <c r="P950" s="474"/>
      <c r="Q950" s="474"/>
      <c r="R950" s="475"/>
      <c r="S950" s="474"/>
      <c r="T950" s="474"/>
      <c r="U950" s="474"/>
      <c r="V950" s="474"/>
      <c r="W950" s="474"/>
      <c r="X950" s="474"/>
      <c r="Y950" s="474"/>
      <c r="Z950" s="474"/>
    </row>
    <row r="951" spans="1:26" ht="15.75" customHeight="1">
      <c r="A951" s="474"/>
      <c r="B951" s="474"/>
      <c r="C951" s="474"/>
      <c r="D951" s="475"/>
      <c r="E951" s="475"/>
      <c r="F951" s="474"/>
      <c r="G951" s="474"/>
      <c r="H951" s="474"/>
      <c r="I951" s="474"/>
      <c r="J951" s="474"/>
      <c r="K951" s="474"/>
      <c r="L951" s="474"/>
      <c r="M951" s="474"/>
      <c r="N951" s="474"/>
      <c r="O951" s="474"/>
      <c r="P951" s="474"/>
      <c r="Q951" s="474"/>
      <c r="R951" s="475"/>
      <c r="S951" s="474"/>
      <c r="T951" s="474"/>
      <c r="U951" s="474"/>
      <c r="V951" s="474"/>
      <c r="W951" s="474"/>
      <c r="X951" s="474"/>
      <c r="Y951" s="474"/>
      <c r="Z951" s="474"/>
    </row>
    <row r="952" spans="1:26" ht="15.75" customHeight="1">
      <c r="A952" s="474"/>
      <c r="B952" s="474"/>
      <c r="C952" s="474"/>
      <c r="D952" s="475"/>
      <c r="E952" s="475"/>
      <c r="F952" s="474"/>
      <c r="G952" s="474"/>
      <c r="H952" s="474"/>
      <c r="I952" s="474"/>
      <c r="J952" s="474"/>
      <c r="K952" s="474"/>
      <c r="L952" s="474"/>
      <c r="M952" s="474"/>
      <c r="N952" s="474"/>
      <c r="O952" s="474"/>
      <c r="P952" s="474"/>
      <c r="Q952" s="474"/>
      <c r="R952" s="475"/>
      <c r="S952" s="474"/>
      <c r="T952" s="474"/>
      <c r="U952" s="474"/>
      <c r="V952" s="474"/>
      <c r="W952" s="474"/>
      <c r="X952" s="474"/>
      <c r="Y952" s="474"/>
      <c r="Z952" s="474"/>
    </row>
    <row r="953" spans="1:26" ht="15.75" customHeight="1">
      <c r="A953" s="474"/>
      <c r="B953" s="474"/>
      <c r="C953" s="474"/>
      <c r="D953" s="475"/>
      <c r="E953" s="475"/>
      <c r="F953" s="474"/>
      <c r="G953" s="474"/>
      <c r="H953" s="474"/>
      <c r="I953" s="474"/>
      <c r="J953" s="474"/>
      <c r="K953" s="474"/>
      <c r="L953" s="474"/>
      <c r="M953" s="474"/>
      <c r="N953" s="474"/>
      <c r="O953" s="474"/>
      <c r="P953" s="474"/>
      <c r="Q953" s="474"/>
      <c r="R953" s="475"/>
      <c r="S953" s="474"/>
      <c r="T953" s="474"/>
      <c r="U953" s="474"/>
      <c r="V953" s="474"/>
      <c r="W953" s="474"/>
      <c r="X953" s="474"/>
      <c r="Y953" s="474"/>
      <c r="Z953" s="474"/>
    </row>
    <row r="954" spans="1:26" ht="15.75" customHeight="1">
      <c r="A954" s="474"/>
      <c r="B954" s="474"/>
      <c r="C954" s="474"/>
      <c r="D954" s="475"/>
      <c r="E954" s="475"/>
      <c r="F954" s="474"/>
      <c r="G954" s="474"/>
      <c r="H954" s="474"/>
      <c r="I954" s="474"/>
      <c r="J954" s="474"/>
      <c r="K954" s="474"/>
      <c r="L954" s="474"/>
      <c r="M954" s="474"/>
      <c r="N954" s="474"/>
      <c r="O954" s="474"/>
      <c r="P954" s="474"/>
      <c r="Q954" s="474"/>
      <c r="R954" s="475"/>
      <c r="S954" s="474"/>
      <c r="T954" s="474"/>
      <c r="U954" s="474"/>
      <c r="V954" s="474"/>
      <c r="W954" s="474"/>
      <c r="X954" s="474"/>
      <c r="Y954" s="474"/>
      <c r="Z954" s="474"/>
    </row>
    <row r="955" spans="1:26" ht="15.75" customHeight="1">
      <c r="A955" s="474"/>
      <c r="B955" s="474"/>
      <c r="C955" s="474"/>
      <c r="D955" s="475"/>
      <c r="E955" s="475"/>
      <c r="F955" s="474"/>
      <c r="G955" s="474"/>
      <c r="H955" s="474"/>
      <c r="I955" s="474"/>
      <c r="J955" s="474"/>
      <c r="K955" s="474"/>
      <c r="L955" s="474"/>
      <c r="M955" s="474"/>
      <c r="N955" s="474"/>
      <c r="O955" s="474"/>
      <c r="P955" s="474"/>
      <c r="Q955" s="474"/>
      <c r="R955" s="475"/>
      <c r="S955" s="474"/>
      <c r="T955" s="474"/>
      <c r="U955" s="474"/>
      <c r="V955" s="474"/>
      <c r="W955" s="474"/>
      <c r="X955" s="474"/>
      <c r="Y955" s="474"/>
      <c r="Z955" s="474"/>
    </row>
    <row r="956" spans="1:26" ht="15.75" customHeight="1">
      <c r="A956" s="474"/>
      <c r="B956" s="474"/>
      <c r="C956" s="474"/>
      <c r="D956" s="475"/>
      <c r="E956" s="475"/>
      <c r="F956" s="474"/>
      <c r="G956" s="474"/>
      <c r="H956" s="474"/>
      <c r="I956" s="474"/>
      <c r="J956" s="474"/>
      <c r="K956" s="474"/>
      <c r="L956" s="474"/>
      <c r="M956" s="474"/>
      <c r="N956" s="474"/>
      <c r="O956" s="474"/>
      <c r="P956" s="474"/>
      <c r="Q956" s="474"/>
      <c r="R956" s="475"/>
      <c r="S956" s="474"/>
      <c r="T956" s="474"/>
      <c r="U956" s="474"/>
      <c r="V956" s="474"/>
      <c r="W956" s="474"/>
      <c r="X956" s="474"/>
      <c r="Y956" s="474"/>
      <c r="Z956" s="474"/>
    </row>
    <row r="957" spans="1:26" ht="15.75" customHeight="1">
      <c r="A957" s="474"/>
      <c r="B957" s="474"/>
      <c r="C957" s="474"/>
      <c r="D957" s="475"/>
      <c r="E957" s="475"/>
      <c r="F957" s="474"/>
      <c r="G957" s="474"/>
      <c r="H957" s="474"/>
      <c r="I957" s="474"/>
      <c r="J957" s="474"/>
      <c r="K957" s="474"/>
      <c r="L957" s="474"/>
      <c r="M957" s="474"/>
      <c r="N957" s="474"/>
      <c r="O957" s="474"/>
      <c r="P957" s="474"/>
      <c r="Q957" s="474"/>
      <c r="R957" s="475"/>
      <c r="S957" s="474"/>
      <c r="T957" s="474"/>
      <c r="U957" s="474"/>
      <c r="V957" s="474"/>
      <c r="W957" s="474"/>
      <c r="X957" s="474"/>
      <c r="Y957" s="474"/>
      <c r="Z957" s="474"/>
    </row>
    <row r="958" spans="1:26" ht="15.75" customHeight="1">
      <c r="A958" s="474"/>
      <c r="B958" s="474"/>
      <c r="C958" s="474"/>
      <c r="D958" s="475"/>
      <c r="E958" s="475"/>
      <c r="F958" s="474"/>
      <c r="G958" s="474"/>
      <c r="H958" s="474"/>
      <c r="I958" s="474"/>
      <c r="J958" s="474"/>
      <c r="K958" s="474"/>
      <c r="L958" s="474"/>
      <c r="M958" s="474"/>
      <c r="N958" s="474"/>
      <c r="O958" s="474"/>
      <c r="P958" s="474"/>
      <c r="Q958" s="474"/>
      <c r="R958" s="475"/>
      <c r="S958" s="474"/>
      <c r="T958" s="474"/>
      <c r="U958" s="474"/>
      <c r="V958" s="474"/>
      <c r="W958" s="474"/>
      <c r="X958" s="474"/>
      <c r="Y958" s="474"/>
      <c r="Z958" s="474"/>
    </row>
    <row r="959" spans="1:26" ht="15.75" customHeight="1">
      <c r="A959" s="474"/>
      <c r="B959" s="474"/>
      <c r="C959" s="474"/>
      <c r="D959" s="475"/>
      <c r="E959" s="475"/>
      <c r="F959" s="474"/>
      <c r="G959" s="474"/>
      <c r="H959" s="474"/>
      <c r="I959" s="474"/>
      <c r="J959" s="474"/>
      <c r="K959" s="474"/>
      <c r="L959" s="474"/>
      <c r="M959" s="474"/>
      <c r="N959" s="474"/>
      <c r="O959" s="474"/>
      <c r="P959" s="474"/>
      <c r="Q959" s="474"/>
      <c r="R959" s="475"/>
      <c r="S959" s="474"/>
      <c r="T959" s="474"/>
      <c r="U959" s="474"/>
      <c r="V959" s="474"/>
      <c r="W959" s="474"/>
      <c r="X959" s="474"/>
      <c r="Y959" s="474"/>
      <c r="Z959" s="474"/>
    </row>
    <row r="960" spans="1:26" ht="15.75" customHeight="1">
      <c r="A960" s="474"/>
      <c r="B960" s="474"/>
      <c r="C960" s="474"/>
      <c r="D960" s="475"/>
      <c r="E960" s="475"/>
      <c r="F960" s="474"/>
      <c r="G960" s="474"/>
      <c r="H960" s="474"/>
      <c r="I960" s="474"/>
      <c r="J960" s="474"/>
      <c r="K960" s="474"/>
      <c r="L960" s="474"/>
      <c r="M960" s="474"/>
      <c r="N960" s="474"/>
      <c r="O960" s="474"/>
      <c r="P960" s="474"/>
      <c r="Q960" s="474"/>
      <c r="R960" s="475"/>
      <c r="S960" s="474"/>
      <c r="T960" s="474"/>
      <c r="U960" s="474"/>
      <c r="V960" s="474"/>
      <c r="W960" s="474"/>
      <c r="X960" s="474"/>
      <c r="Y960" s="474"/>
      <c r="Z960" s="474"/>
    </row>
    <row r="961" spans="1:26" ht="15.75" customHeight="1">
      <c r="A961" s="474"/>
      <c r="B961" s="474"/>
      <c r="C961" s="474"/>
      <c r="D961" s="475"/>
      <c r="E961" s="475"/>
      <c r="F961" s="474"/>
      <c r="G961" s="474"/>
      <c r="H961" s="474"/>
      <c r="I961" s="474"/>
      <c r="J961" s="474"/>
      <c r="K961" s="474"/>
      <c r="L961" s="474"/>
      <c r="M961" s="474"/>
      <c r="N961" s="474"/>
      <c r="O961" s="474"/>
      <c r="P961" s="474"/>
      <c r="Q961" s="474"/>
      <c r="R961" s="475"/>
      <c r="S961" s="474"/>
      <c r="T961" s="474"/>
      <c r="U961" s="474"/>
      <c r="V961" s="474"/>
      <c r="W961" s="474"/>
      <c r="X961" s="474"/>
      <c r="Y961" s="474"/>
      <c r="Z961" s="474"/>
    </row>
    <row r="962" spans="1:26" ht="15.75" customHeight="1">
      <c r="A962" s="474"/>
      <c r="B962" s="474"/>
      <c r="C962" s="474"/>
      <c r="D962" s="475"/>
      <c r="E962" s="475"/>
      <c r="F962" s="474"/>
      <c r="G962" s="474"/>
      <c r="H962" s="474"/>
      <c r="I962" s="474"/>
      <c r="J962" s="474"/>
      <c r="K962" s="474"/>
      <c r="L962" s="474"/>
      <c r="M962" s="474"/>
      <c r="N962" s="474"/>
      <c r="O962" s="474"/>
      <c r="P962" s="474"/>
      <c r="Q962" s="474"/>
      <c r="R962" s="475"/>
      <c r="S962" s="474"/>
      <c r="T962" s="474"/>
      <c r="U962" s="474"/>
      <c r="V962" s="474"/>
      <c r="W962" s="474"/>
      <c r="X962" s="474"/>
      <c r="Y962" s="474"/>
      <c r="Z962" s="474"/>
    </row>
    <row r="963" spans="1:26" ht="15.75" customHeight="1">
      <c r="A963" s="474"/>
      <c r="B963" s="474"/>
      <c r="C963" s="474"/>
      <c r="D963" s="475"/>
      <c r="E963" s="475"/>
      <c r="F963" s="474"/>
      <c r="G963" s="474"/>
      <c r="H963" s="474"/>
      <c r="I963" s="474"/>
      <c r="J963" s="474"/>
      <c r="K963" s="474"/>
      <c r="L963" s="474"/>
      <c r="M963" s="474"/>
      <c r="N963" s="474"/>
      <c r="O963" s="474"/>
      <c r="P963" s="474"/>
      <c r="Q963" s="474"/>
      <c r="R963" s="475"/>
      <c r="S963" s="474"/>
      <c r="T963" s="474"/>
      <c r="U963" s="474"/>
      <c r="V963" s="474"/>
      <c r="W963" s="474"/>
      <c r="X963" s="474"/>
      <c r="Y963" s="474"/>
      <c r="Z963" s="474"/>
    </row>
    <row r="964" spans="1:26" ht="15.75" customHeight="1">
      <c r="A964" s="474"/>
      <c r="B964" s="474"/>
      <c r="C964" s="474"/>
      <c r="D964" s="475"/>
      <c r="E964" s="475"/>
      <c r="F964" s="474"/>
      <c r="G964" s="474"/>
      <c r="H964" s="474"/>
      <c r="I964" s="474"/>
      <c r="J964" s="474"/>
      <c r="K964" s="474"/>
      <c r="L964" s="474"/>
      <c r="M964" s="474"/>
      <c r="N964" s="474"/>
      <c r="O964" s="474"/>
      <c r="P964" s="474"/>
      <c r="Q964" s="474"/>
      <c r="R964" s="475"/>
      <c r="S964" s="474"/>
      <c r="T964" s="474"/>
      <c r="U964" s="474"/>
      <c r="V964" s="474"/>
      <c r="W964" s="474"/>
      <c r="X964" s="474"/>
      <c r="Y964" s="474"/>
      <c r="Z964" s="474"/>
    </row>
    <row r="965" spans="1:26" ht="15.75" customHeight="1">
      <c r="A965" s="474"/>
      <c r="B965" s="474"/>
      <c r="C965" s="474"/>
      <c r="D965" s="475"/>
      <c r="E965" s="475"/>
      <c r="F965" s="474"/>
      <c r="G965" s="474"/>
      <c r="H965" s="474"/>
      <c r="I965" s="474"/>
      <c r="J965" s="474"/>
      <c r="K965" s="474"/>
      <c r="L965" s="474"/>
      <c r="M965" s="474"/>
      <c r="N965" s="474"/>
      <c r="O965" s="474"/>
      <c r="P965" s="474"/>
      <c r="Q965" s="474"/>
      <c r="R965" s="475"/>
      <c r="S965" s="474"/>
      <c r="T965" s="474"/>
      <c r="U965" s="474"/>
      <c r="V965" s="474"/>
      <c r="W965" s="474"/>
      <c r="X965" s="474"/>
      <c r="Y965" s="474"/>
      <c r="Z965" s="474"/>
    </row>
    <row r="966" spans="1:26" ht="15.75" customHeight="1">
      <c r="A966" s="474"/>
      <c r="B966" s="474"/>
      <c r="C966" s="474"/>
      <c r="D966" s="475"/>
      <c r="E966" s="475"/>
      <c r="F966" s="474"/>
      <c r="G966" s="474"/>
      <c r="H966" s="474"/>
      <c r="I966" s="474"/>
      <c r="J966" s="474"/>
      <c r="K966" s="474"/>
      <c r="L966" s="474"/>
      <c r="M966" s="474"/>
      <c r="N966" s="474"/>
      <c r="O966" s="474"/>
      <c r="P966" s="474"/>
      <c r="Q966" s="474"/>
      <c r="R966" s="475"/>
      <c r="S966" s="474"/>
      <c r="T966" s="474"/>
      <c r="U966" s="474"/>
      <c r="V966" s="474"/>
      <c r="W966" s="474"/>
      <c r="X966" s="474"/>
      <c r="Y966" s="474"/>
      <c r="Z966" s="474"/>
    </row>
    <row r="967" spans="1:26" ht="15.75" customHeight="1">
      <c r="A967" s="474"/>
      <c r="B967" s="474"/>
      <c r="C967" s="474"/>
      <c r="D967" s="475"/>
      <c r="E967" s="475"/>
      <c r="F967" s="474"/>
      <c r="G967" s="474"/>
      <c r="H967" s="474"/>
      <c r="I967" s="474"/>
      <c r="J967" s="474"/>
      <c r="K967" s="474"/>
      <c r="L967" s="474"/>
      <c r="M967" s="474"/>
      <c r="N967" s="474"/>
      <c r="O967" s="474"/>
      <c r="P967" s="474"/>
      <c r="Q967" s="474"/>
      <c r="R967" s="475"/>
      <c r="S967" s="474"/>
      <c r="T967" s="474"/>
      <c r="U967" s="474"/>
      <c r="V967" s="474"/>
      <c r="W967" s="474"/>
      <c r="X967" s="474"/>
      <c r="Y967" s="474"/>
      <c r="Z967" s="474"/>
    </row>
    <row r="968" spans="1:26" ht="15.75" customHeight="1">
      <c r="A968" s="474"/>
      <c r="B968" s="474"/>
      <c r="C968" s="474"/>
      <c r="D968" s="475"/>
      <c r="E968" s="475"/>
      <c r="F968" s="474"/>
      <c r="G968" s="474"/>
      <c r="H968" s="474"/>
      <c r="I968" s="474"/>
      <c r="J968" s="474"/>
      <c r="K968" s="474"/>
      <c r="L968" s="474"/>
      <c r="M968" s="474"/>
      <c r="N968" s="474"/>
      <c r="O968" s="474"/>
      <c r="P968" s="474"/>
      <c r="Q968" s="474"/>
      <c r="R968" s="475"/>
      <c r="S968" s="474"/>
      <c r="T968" s="474"/>
      <c r="U968" s="474"/>
      <c r="V968" s="474"/>
      <c r="W968" s="474"/>
      <c r="X968" s="474"/>
      <c r="Y968" s="474"/>
      <c r="Z968" s="474"/>
    </row>
    <row r="969" spans="1:26" ht="15.75" customHeight="1">
      <c r="A969" s="474"/>
      <c r="B969" s="474"/>
      <c r="C969" s="474"/>
      <c r="D969" s="475"/>
      <c r="E969" s="475"/>
      <c r="F969" s="474"/>
      <c r="G969" s="474"/>
      <c r="H969" s="474"/>
      <c r="I969" s="474"/>
      <c r="J969" s="474"/>
      <c r="K969" s="474"/>
      <c r="L969" s="474"/>
      <c r="M969" s="474"/>
      <c r="N969" s="474"/>
      <c r="O969" s="474"/>
      <c r="P969" s="474"/>
      <c r="Q969" s="474"/>
      <c r="R969" s="475"/>
      <c r="S969" s="474"/>
      <c r="T969" s="474"/>
      <c r="U969" s="474"/>
      <c r="V969" s="474"/>
      <c r="W969" s="474"/>
      <c r="X969" s="474"/>
      <c r="Y969" s="474"/>
      <c r="Z969" s="474"/>
    </row>
    <row r="970" spans="1:26" ht="15.75" customHeight="1">
      <c r="A970" s="474"/>
      <c r="B970" s="474"/>
      <c r="C970" s="474"/>
      <c r="D970" s="475"/>
      <c r="E970" s="475"/>
      <c r="F970" s="474"/>
      <c r="G970" s="474"/>
      <c r="H970" s="474"/>
      <c r="I970" s="474"/>
      <c r="J970" s="474"/>
      <c r="K970" s="474"/>
      <c r="L970" s="474"/>
      <c r="M970" s="474"/>
      <c r="N970" s="474"/>
      <c r="O970" s="474"/>
      <c r="P970" s="474"/>
      <c r="Q970" s="474"/>
      <c r="R970" s="475"/>
      <c r="S970" s="474"/>
      <c r="T970" s="474"/>
      <c r="U970" s="474"/>
      <c r="V970" s="474"/>
      <c r="W970" s="474"/>
      <c r="X970" s="474"/>
      <c r="Y970" s="474"/>
      <c r="Z970" s="474"/>
    </row>
    <row r="971" spans="1:26" ht="15.75" customHeight="1">
      <c r="A971" s="474"/>
      <c r="B971" s="474"/>
      <c r="C971" s="474"/>
      <c r="D971" s="475"/>
      <c r="E971" s="475"/>
      <c r="F971" s="474"/>
      <c r="G971" s="474"/>
      <c r="H971" s="474"/>
      <c r="I971" s="474"/>
      <c r="J971" s="474"/>
      <c r="K971" s="474"/>
      <c r="L971" s="474"/>
      <c r="M971" s="474"/>
      <c r="N971" s="474"/>
      <c r="O971" s="474"/>
      <c r="P971" s="474"/>
      <c r="Q971" s="474"/>
      <c r="R971" s="475"/>
      <c r="S971" s="474"/>
      <c r="T971" s="474"/>
      <c r="U971" s="474"/>
      <c r="V971" s="474"/>
      <c r="W971" s="474"/>
      <c r="X971" s="474"/>
      <c r="Y971" s="474"/>
      <c r="Z971" s="474"/>
    </row>
    <row r="972" spans="1:26" ht="15.75" customHeight="1">
      <c r="A972" s="474"/>
      <c r="B972" s="474"/>
      <c r="C972" s="474"/>
      <c r="D972" s="475"/>
      <c r="E972" s="475"/>
      <c r="F972" s="474"/>
      <c r="G972" s="474"/>
      <c r="H972" s="474"/>
      <c r="I972" s="474"/>
      <c r="J972" s="474"/>
      <c r="K972" s="474"/>
      <c r="L972" s="474"/>
      <c r="M972" s="474"/>
      <c r="N972" s="474"/>
      <c r="O972" s="474"/>
      <c r="P972" s="474"/>
      <c r="Q972" s="474"/>
      <c r="R972" s="475"/>
      <c r="S972" s="474"/>
      <c r="T972" s="474"/>
      <c r="U972" s="474"/>
      <c r="V972" s="474"/>
      <c r="W972" s="474"/>
      <c r="X972" s="474"/>
      <c r="Y972" s="474"/>
      <c r="Z972" s="474"/>
    </row>
    <row r="973" spans="1:26" ht="15.75" customHeight="1">
      <c r="A973" s="474"/>
      <c r="B973" s="474"/>
      <c r="C973" s="474"/>
      <c r="D973" s="475"/>
      <c r="E973" s="475"/>
      <c r="F973" s="474"/>
      <c r="G973" s="474"/>
      <c r="H973" s="474"/>
      <c r="I973" s="474"/>
      <c r="J973" s="474"/>
      <c r="K973" s="474"/>
      <c r="L973" s="474"/>
      <c r="M973" s="474"/>
      <c r="N973" s="474"/>
      <c r="O973" s="474"/>
      <c r="P973" s="474"/>
      <c r="Q973" s="474"/>
      <c r="R973" s="475"/>
      <c r="S973" s="474"/>
      <c r="T973" s="474"/>
      <c r="U973" s="474"/>
      <c r="V973" s="474"/>
      <c r="W973" s="474"/>
      <c r="X973" s="474"/>
      <c r="Y973" s="474"/>
      <c r="Z973" s="474"/>
    </row>
    <row r="974" spans="1:26" ht="15.75" customHeight="1">
      <c r="A974" s="474"/>
      <c r="B974" s="474"/>
      <c r="C974" s="474"/>
      <c r="D974" s="475"/>
      <c r="E974" s="475"/>
      <c r="F974" s="474"/>
      <c r="G974" s="474"/>
      <c r="H974" s="474"/>
      <c r="I974" s="474"/>
      <c r="J974" s="474"/>
      <c r="K974" s="474"/>
      <c r="L974" s="474"/>
      <c r="M974" s="474"/>
      <c r="N974" s="474"/>
      <c r="O974" s="474"/>
      <c r="P974" s="474"/>
      <c r="Q974" s="474"/>
      <c r="R974" s="475"/>
      <c r="S974" s="474"/>
      <c r="T974" s="474"/>
      <c r="U974" s="474"/>
      <c r="V974" s="474"/>
      <c r="W974" s="474"/>
      <c r="X974" s="474"/>
      <c r="Y974" s="474"/>
      <c r="Z974" s="474"/>
    </row>
    <row r="975" spans="1:26" ht="15.75" customHeight="1">
      <c r="A975" s="474"/>
      <c r="B975" s="474"/>
      <c r="C975" s="474"/>
      <c r="D975" s="475"/>
      <c r="E975" s="475"/>
      <c r="F975" s="474"/>
      <c r="G975" s="474"/>
      <c r="H975" s="474"/>
      <c r="I975" s="474"/>
      <c r="J975" s="474"/>
      <c r="K975" s="474"/>
      <c r="L975" s="474"/>
      <c r="M975" s="474"/>
      <c r="N975" s="474"/>
      <c r="O975" s="474"/>
      <c r="P975" s="474"/>
      <c r="Q975" s="474"/>
      <c r="R975" s="475"/>
      <c r="S975" s="474"/>
      <c r="T975" s="474"/>
      <c r="U975" s="474"/>
      <c r="V975" s="474"/>
      <c r="W975" s="474"/>
      <c r="X975" s="474"/>
      <c r="Y975" s="474"/>
      <c r="Z975" s="474"/>
    </row>
    <row r="976" spans="1:26" ht="15.75" customHeight="1">
      <c r="A976" s="474"/>
      <c r="B976" s="474"/>
      <c r="C976" s="474"/>
      <c r="D976" s="475"/>
      <c r="E976" s="475"/>
      <c r="F976" s="474"/>
      <c r="G976" s="474"/>
      <c r="H976" s="474"/>
      <c r="I976" s="474"/>
      <c r="J976" s="474"/>
      <c r="K976" s="474"/>
      <c r="L976" s="474"/>
      <c r="M976" s="474"/>
      <c r="N976" s="474"/>
      <c r="O976" s="474"/>
      <c r="P976" s="474"/>
      <c r="Q976" s="474"/>
      <c r="R976" s="475"/>
      <c r="S976" s="474"/>
      <c r="T976" s="474"/>
      <c r="U976" s="474"/>
      <c r="V976" s="474"/>
      <c r="W976" s="474"/>
      <c r="X976" s="474"/>
      <c r="Y976" s="474"/>
      <c r="Z976" s="474"/>
    </row>
    <row r="977" spans="1:26" ht="15.75" customHeight="1">
      <c r="A977" s="474"/>
      <c r="B977" s="474"/>
      <c r="C977" s="474"/>
      <c r="D977" s="475"/>
      <c r="E977" s="475"/>
      <c r="F977" s="474"/>
      <c r="G977" s="474"/>
      <c r="H977" s="474"/>
      <c r="I977" s="474"/>
      <c r="J977" s="474"/>
      <c r="K977" s="474"/>
      <c r="L977" s="474"/>
      <c r="M977" s="474"/>
      <c r="N977" s="474"/>
      <c r="O977" s="474"/>
      <c r="P977" s="474"/>
      <c r="Q977" s="474"/>
      <c r="R977" s="475"/>
      <c r="S977" s="474"/>
      <c r="T977" s="474"/>
      <c r="U977" s="474"/>
      <c r="V977" s="474"/>
      <c r="W977" s="474"/>
      <c r="X977" s="474"/>
      <c r="Y977" s="474"/>
      <c r="Z977" s="474"/>
    </row>
    <row r="978" spans="1:26" ht="15.75" customHeight="1">
      <c r="A978" s="474"/>
      <c r="B978" s="474"/>
      <c r="C978" s="474"/>
      <c r="D978" s="475"/>
      <c r="E978" s="475"/>
      <c r="F978" s="474"/>
      <c r="G978" s="474"/>
      <c r="H978" s="474"/>
      <c r="I978" s="474"/>
      <c r="J978" s="474"/>
      <c r="K978" s="474"/>
      <c r="L978" s="474"/>
      <c r="M978" s="474"/>
      <c r="N978" s="474"/>
      <c r="O978" s="474"/>
      <c r="P978" s="474"/>
      <c r="Q978" s="474"/>
      <c r="R978" s="475"/>
      <c r="S978" s="474"/>
      <c r="T978" s="474"/>
      <c r="U978" s="474"/>
      <c r="V978" s="474"/>
      <c r="W978" s="474"/>
      <c r="X978" s="474"/>
      <c r="Y978" s="474"/>
      <c r="Z978" s="474"/>
    </row>
    <row r="979" spans="1:26" ht="15.75" customHeight="1">
      <c r="A979" s="474"/>
      <c r="B979" s="474"/>
      <c r="C979" s="474"/>
      <c r="D979" s="475"/>
      <c r="E979" s="475"/>
      <c r="F979" s="474"/>
      <c r="G979" s="474"/>
      <c r="H979" s="474"/>
      <c r="I979" s="474"/>
      <c r="J979" s="474"/>
      <c r="K979" s="474"/>
      <c r="L979" s="474"/>
      <c r="M979" s="474"/>
      <c r="N979" s="474"/>
      <c r="O979" s="474"/>
      <c r="P979" s="474"/>
      <c r="Q979" s="474"/>
      <c r="R979" s="475"/>
      <c r="S979" s="474"/>
      <c r="T979" s="474"/>
      <c r="U979" s="474"/>
      <c r="V979" s="474"/>
      <c r="W979" s="474"/>
      <c r="X979" s="474"/>
      <c r="Y979" s="474"/>
      <c r="Z979" s="474"/>
    </row>
    <row r="980" spans="1:26" ht="15.75" customHeight="1">
      <c r="A980" s="474"/>
      <c r="B980" s="474"/>
      <c r="C980" s="474"/>
      <c r="D980" s="475"/>
      <c r="E980" s="475"/>
      <c r="F980" s="474"/>
      <c r="G980" s="474"/>
      <c r="H980" s="474"/>
      <c r="I980" s="474"/>
      <c r="J980" s="474"/>
      <c r="K980" s="474"/>
      <c r="L980" s="474"/>
      <c r="M980" s="474"/>
      <c r="N980" s="474"/>
      <c r="O980" s="474"/>
      <c r="P980" s="474"/>
      <c r="Q980" s="474"/>
      <c r="R980" s="475"/>
      <c r="S980" s="474"/>
      <c r="T980" s="474"/>
      <c r="U980" s="474"/>
      <c r="V980" s="474"/>
      <c r="W980" s="474"/>
      <c r="X980" s="474"/>
      <c r="Y980" s="474"/>
      <c r="Z980" s="474"/>
    </row>
    <row r="981" spans="1:26" ht="15.75" customHeight="1">
      <c r="A981" s="474"/>
      <c r="B981" s="474"/>
      <c r="C981" s="474"/>
      <c r="D981" s="475"/>
      <c r="E981" s="475"/>
      <c r="F981" s="474"/>
      <c r="G981" s="474"/>
      <c r="H981" s="474"/>
      <c r="I981" s="474"/>
      <c r="J981" s="474"/>
      <c r="K981" s="474"/>
      <c r="L981" s="474"/>
      <c r="M981" s="474"/>
      <c r="N981" s="474"/>
      <c r="O981" s="474"/>
      <c r="P981" s="474"/>
      <c r="Q981" s="474"/>
      <c r="R981" s="475"/>
      <c r="S981" s="474"/>
      <c r="T981" s="474"/>
      <c r="U981" s="474"/>
      <c r="V981" s="474"/>
      <c r="W981" s="474"/>
      <c r="X981" s="474"/>
      <c r="Y981" s="474"/>
      <c r="Z981" s="474"/>
    </row>
    <row r="982" spans="1:26" ht="15.75" customHeight="1">
      <c r="A982" s="474"/>
      <c r="B982" s="474"/>
      <c r="C982" s="474"/>
      <c r="D982" s="475"/>
      <c r="E982" s="475"/>
      <c r="F982" s="474"/>
      <c r="G982" s="474"/>
      <c r="H982" s="474"/>
      <c r="I982" s="474"/>
      <c r="J982" s="474"/>
      <c r="K982" s="474"/>
      <c r="L982" s="474"/>
      <c r="M982" s="474"/>
      <c r="N982" s="474"/>
      <c r="O982" s="474"/>
      <c r="P982" s="474"/>
      <c r="Q982" s="474"/>
      <c r="R982" s="475"/>
      <c r="S982" s="474"/>
      <c r="T982" s="474"/>
      <c r="U982" s="474"/>
      <c r="V982" s="474"/>
      <c r="W982" s="474"/>
      <c r="X982" s="474"/>
      <c r="Y982" s="474"/>
      <c r="Z982" s="474"/>
    </row>
    <row r="983" spans="1:26" ht="15.75" customHeight="1">
      <c r="A983" s="474"/>
      <c r="B983" s="474"/>
      <c r="C983" s="474"/>
      <c r="D983" s="475"/>
      <c r="E983" s="475"/>
      <c r="F983" s="474"/>
      <c r="G983" s="474"/>
      <c r="H983" s="474"/>
      <c r="I983" s="474"/>
      <c r="J983" s="474"/>
      <c r="K983" s="474"/>
      <c r="L983" s="474"/>
      <c r="M983" s="474"/>
      <c r="N983" s="474"/>
      <c r="O983" s="474"/>
      <c r="P983" s="474"/>
      <c r="Q983" s="474"/>
      <c r="R983" s="475"/>
      <c r="S983" s="474"/>
      <c r="T983" s="474"/>
      <c r="U983" s="474"/>
      <c r="V983" s="474"/>
      <c r="W983" s="474"/>
      <c r="X983" s="474"/>
      <c r="Y983" s="474"/>
      <c r="Z983" s="474"/>
    </row>
    <row r="984" spans="1:26" ht="15.75" customHeight="1">
      <c r="A984" s="474"/>
      <c r="B984" s="474"/>
      <c r="C984" s="474"/>
      <c r="D984" s="475"/>
      <c r="E984" s="475"/>
      <c r="F984" s="474"/>
      <c r="G984" s="474"/>
      <c r="H984" s="474"/>
      <c r="I984" s="474"/>
      <c r="J984" s="474"/>
      <c r="K984" s="474"/>
      <c r="L984" s="474"/>
      <c r="M984" s="474"/>
      <c r="N984" s="474"/>
      <c r="O984" s="474"/>
      <c r="P984" s="474"/>
      <c r="Q984" s="474"/>
      <c r="R984" s="475"/>
      <c r="S984" s="474"/>
      <c r="T984" s="474"/>
      <c r="U984" s="474"/>
      <c r="V984" s="474"/>
      <c r="W984" s="474"/>
      <c r="X984" s="474"/>
      <c r="Y984" s="474"/>
      <c r="Z984" s="474"/>
    </row>
    <row r="985" spans="1:26" ht="15.75" customHeight="1">
      <c r="A985" s="474"/>
      <c r="B985" s="474"/>
      <c r="C985" s="474"/>
      <c r="D985" s="475"/>
      <c r="E985" s="475"/>
      <c r="F985" s="474"/>
      <c r="G985" s="474"/>
      <c r="H985" s="474"/>
      <c r="I985" s="474"/>
      <c r="J985" s="474"/>
      <c r="K985" s="474"/>
      <c r="L985" s="474"/>
      <c r="M985" s="474"/>
      <c r="N985" s="474"/>
      <c r="O985" s="474"/>
      <c r="P985" s="474"/>
      <c r="Q985" s="474"/>
      <c r="R985" s="475"/>
      <c r="S985" s="474"/>
      <c r="T985" s="474"/>
      <c r="U985" s="474"/>
      <c r="V985" s="474"/>
      <c r="W985" s="474"/>
      <c r="X985" s="474"/>
      <c r="Y985" s="474"/>
      <c r="Z985" s="474"/>
    </row>
    <row r="986" spans="1:26" ht="15.75" customHeight="1">
      <c r="A986" s="474"/>
      <c r="B986" s="474"/>
      <c r="C986" s="474"/>
      <c r="D986" s="475"/>
      <c r="E986" s="475"/>
      <c r="F986" s="474"/>
      <c r="G986" s="474"/>
      <c r="H986" s="474"/>
      <c r="I986" s="474"/>
      <c r="J986" s="474"/>
      <c r="K986" s="474"/>
      <c r="L986" s="474"/>
      <c r="M986" s="474"/>
      <c r="N986" s="474"/>
      <c r="O986" s="474"/>
      <c r="P986" s="474"/>
      <c r="Q986" s="474"/>
      <c r="R986" s="475"/>
      <c r="S986" s="474"/>
      <c r="T986" s="474"/>
      <c r="U986" s="474"/>
      <c r="V986" s="474"/>
      <c r="W986" s="474"/>
      <c r="X986" s="474"/>
      <c r="Y986" s="474"/>
      <c r="Z986" s="474"/>
    </row>
    <row r="987" spans="1:26" ht="15.75" customHeight="1">
      <c r="A987" s="474"/>
      <c r="B987" s="474"/>
      <c r="C987" s="474"/>
      <c r="D987" s="475"/>
      <c r="E987" s="475"/>
      <c r="F987" s="474"/>
      <c r="G987" s="474"/>
      <c r="H987" s="474"/>
      <c r="I987" s="474"/>
      <c r="J987" s="474"/>
      <c r="K987" s="474"/>
      <c r="L987" s="474"/>
      <c r="M987" s="474"/>
      <c r="N987" s="474"/>
      <c r="O987" s="474"/>
      <c r="P987" s="474"/>
      <c r="Q987" s="474"/>
      <c r="R987" s="475"/>
      <c r="S987" s="474"/>
      <c r="T987" s="474"/>
      <c r="U987" s="474"/>
      <c r="V987" s="474"/>
      <c r="W987" s="474"/>
      <c r="X987" s="474"/>
      <c r="Y987" s="474"/>
      <c r="Z987" s="474"/>
    </row>
    <row r="988" spans="1:26" ht="15.75" customHeight="1">
      <c r="A988" s="474"/>
      <c r="B988" s="474"/>
      <c r="C988" s="474"/>
      <c r="D988" s="475"/>
      <c r="E988" s="475"/>
      <c r="F988" s="474"/>
      <c r="G988" s="474"/>
      <c r="H988" s="474"/>
      <c r="I988" s="474"/>
      <c r="J988" s="474"/>
      <c r="K988" s="474"/>
      <c r="L988" s="474"/>
      <c r="M988" s="474"/>
      <c r="N988" s="474"/>
      <c r="O988" s="474"/>
      <c r="P988" s="474"/>
      <c r="Q988" s="474"/>
      <c r="R988" s="475"/>
      <c r="S988" s="474"/>
      <c r="T988" s="474"/>
      <c r="U988" s="474"/>
      <c r="V988" s="474"/>
      <c r="W988" s="474"/>
      <c r="X988" s="474"/>
      <c r="Y988" s="474"/>
      <c r="Z988" s="474"/>
    </row>
    <row r="989" spans="1:26" ht="15.75" customHeight="1">
      <c r="A989" s="474"/>
      <c r="B989" s="474"/>
      <c r="C989" s="474"/>
      <c r="D989" s="475"/>
      <c r="E989" s="475"/>
      <c r="F989" s="474"/>
      <c r="G989" s="474"/>
      <c r="H989" s="474"/>
      <c r="I989" s="474"/>
      <c r="J989" s="474"/>
      <c r="K989" s="474"/>
      <c r="L989" s="474"/>
      <c r="M989" s="474"/>
      <c r="N989" s="474"/>
      <c r="O989" s="474"/>
      <c r="P989" s="474"/>
      <c r="Q989" s="474"/>
      <c r="R989" s="475"/>
      <c r="S989" s="474"/>
      <c r="T989" s="474"/>
      <c r="U989" s="474"/>
      <c r="V989" s="474"/>
      <c r="W989" s="474"/>
      <c r="X989" s="474"/>
      <c r="Y989" s="474"/>
      <c r="Z989" s="474"/>
    </row>
    <row r="990" spans="1:26" ht="15.75" customHeight="1">
      <c r="A990" s="474"/>
      <c r="B990" s="474"/>
      <c r="C990" s="474"/>
      <c r="D990" s="475"/>
      <c r="E990" s="475"/>
      <c r="F990" s="474"/>
      <c r="G990" s="474"/>
      <c r="H990" s="474"/>
      <c r="I990" s="474"/>
      <c r="J990" s="474"/>
      <c r="K990" s="474"/>
      <c r="L990" s="474"/>
      <c r="M990" s="474"/>
      <c r="N990" s="474"/>
      <c r="O990" s="474"/>
      <c r="P990" s="474"/>
      <c r="Q990" s="474"/>
      <c r="R990" s="475"/>
      <c r="S990" s="474"/>
      <c r="T990" s="474"/>
      <c r="U990" s="474"/>
      <c r="V990" s="474"/>
      <c r="W990" s="474"/>
      <c r="X990" s="474"/>
      <c r="Y990" s="474"/>
      <c r="Z990" s="474"/>
    </row>
    <row r="991" spans="1:26" ht="15.75" customHeight="1">
      <c r="A991" s="474"/>
      <c r="B991" s="474"/>
      <c r="C991" s="474"/>
      <c r="D991" s="475"/>
      <c r="E991" s="475"/>
      <c r="F991" s="474"/>
      <c r="G991" s="474"/>
      <c r="H991" s="474"/>
      <c r="I991" s="474"/>
      <c r="J991" s="474"/>
      <c r="K991" s="474"/>
      <c r="L991" s="474"/>
      <c r="M991" s="474"/>
      <c r="N991" s="474"/>
      <c r="O991" s="474"/>
      <c r="P991" s="474"/>
      <c r="Q991" s="474"/>
      <c r="R991" s="475"/>
      <c r="S991" s="474"/>
      <c r="T991" s="474"/>
      <c r="U991" s="474"/>
      <c r="V991" s="474"/>
      <c r="W991" s="474"/>
      <c r="X991" s="474"/>
      <c r="Y991" s="474"/>
      <c r="Z991" s="474"/>
    </row>
    <row r="992" spans="1:26" ht="15.75" customHeight="1">
      <c r="A992" s="474"/>
      <c r="B992" s="474"/>
      <c r="C992" s="474"/>
      <c r="D992" s="475"/>
      <c r="E992" s="475"/>
      <c r="F992" s="474"/>
      <c r="G992" s="474"/>
      <c r="H992" s="474"/>
      <c r="I992" s="474"/>
      <c r="J992" s="474"/>
      <c r="K992" s="474"/>
      <c r="L992" s="474"/>
      <c r="M992" s="474"/>
      <c r="N992" s="474"/>
      <c r="O992" s="474"/>
      <c r="P992" s="474"/>
      <c r="Q992" s="474"/>
      <c r="R992" s="475"/>
      <c r="S992" s="474"/>
      <c r="T992" s="474"/>
      <c r="U992" s="474"/>
      <c r="V992" s="474"/>
      <c r="W992" s="474"/>
      <c r="X992" s="474"/>
      <c r="Y992" s="474"/>
      <c r="Z992" s="474"/>
    </row>
    <row r="993" spans="1:26" ht="15.75" customHeight="1">
      <c r="A993" s="474"/>
      <c r="B993" s="474"/>
      <c r="C993" s="474"/>
      <c r="D993" s="475"/>
      <c r="E993" s="475"/>
      <c r="F993" s="474"/>
      <c r="G993" s="474"/>
      <c r="H993" s="474"/>
      <c r="I993" s="474"/>
      <c r="J993" s="474"/>
      <c r="K993" s="474"/>
      <c r="L993" s="474"/>
      <c r="M993" s="474"/>
      <c r="N993" s="474"/>
      <c r="O993" s="474"/>
      <c r="P993" s="474"/>
      <c r="Q993" s="474"/>
      <c r="R993" s="475"/>
      <c r="S993" s="474"/>
      <c r="T993" s="474"/>
      <c r="U993" s="474"/>
      <c r="V993" s="474"/>
      <c r="W993" s="474"/>
      <c r="X993" s="474"/>
      <c r="Y993" s="474"/>
      <c r="Z993" s="474"/>
    </row>
    <row r="994" spans="1:26" ht="15.75" customHeight="1">
      <c r="A994" s="474"/>
      <c r="B994" s="474"/>
      <c r="C994" s="474"/>
      <c r="D994" s="475"/>
      <c r="E994" s="475"/>
      <c r="F994" s="474"/>
      <c r="G994" s="474"/>
      <c r="H994" s="474"/>
      <c r="I994" s="474"/>
      <c r="J994" s="474"/>
      <c r="K994" s="474"/>
      <c r="L994" s="474"/>
      <c r="M994" s="474"/>
      <c r="N994" s="474"/>
      <c r="O994" s="474"/>
      <c r="P994" s="474"/>
      <c r="Q994" s="474"/>
      <c r="R994" s="475"/>
      <c r="S994" s="474"/>
      <c r="T994" s="474"/>
      <c r="U994" s="474"/>
      <c r="V994" s="474"/>
      <c r="W994" s="474"/>
      <c r="X994" s="474"/>
      <c r="Y994" s="474"/>
      <c r="Z994" s="474"/>
    </row>
    <row r="995" spans="1:26" ht="15.75" customHeight="1">
      <c r="A995" s="474"/>
      <c r="B995" s="474"/>
      <c r="C995" s="474"/>
      <c r="D995" s="475"/>
      <c r="E995" s="475"/>
      <c r="F995" s="474"/>
      <c r="G995" s="474"/>
      <c r="H995" s="474"/>
      <c r="I995" s="474"/>
      <c r="J995" s="474"/>
      <c r="K995" s="474"/>
      <c r="L995" s="474"/>
      <c r="M995" s="474"/>
      <c r="N995" s="474"/>
      <c r="O995" s="474"/>
      <c r="P995" s="474"/>
      <c r="Q995" s="474"/>
      <c r="R995" s="475"/>
      <c r="S995" s="474"/>
      <c r="T995" s="474"/>
      <c r="U995" s="474"/>
      <c r="V995" s="474"/>
      <c r="W995" s="474"/>
      <c r="X995" s="474"/>
      <c r="Y995" s="474"/>
      <c r="Z995" s="474"/>
    </row>
    <row r="996" spans="1:26" ht="15.75" customHeight="1">
      <c r="A996" s="474"/>
      <c r="B996" s="474"/>
      <c r="C996" s="474"/>
      <c r="D996" s="475"/>
      <c r="E996" s="475"/>
      <c r="F996" s="474"/>
      <c r="G996" s="474"/>
      <c r="H996" s="474"/>
      <c r="I996" s="474"/>
      <c r="J996" s="474"/>
      <c r="K996" s="474"/>
      <c r="L996" s="474"/>
      <c r="M996" s="474"/>
      <c r="N996" s="474"/>
      <c r="O996" s="474"/>
      <c r="P996" s="474"/>
      <c r="Q996" s="474"/>
      <c r="R996" s="475"/>
      <c r="S996" s="474"/>
      <c r="T996" s="474"/>
      <c r="U996" s="474"/>
      <c r="V996" s="474"/>
      <c r="W996" s="474"/>
      <c r="X996" s="474"/>
      <c r="Y996" s="474"/>
      <c r="Z996" s="474"/>
    </row>
    <row r="997" spans="1:26" ht="15.75" customHeight="1">
      <c r="A997" s="474"/>
      <c r="B997" s="474"/>
      <c r="C997" s="474"/>
      <c r="D997" s="475"/>
      <c r="E997" s="475"/>
      <c r="F997" s="474"/>
      <c r="G997" s="474"/>
      <c r="H997" s="474"/>
      <c r="I997" s="474"/>
      <c r="J997" s="474"/>
      <c r="K997" s="474"/>
      <c r="L997" s="474"/>
      <c r="M997" s="474"/>
      <c r="N997" s="474"/>
      <c r="O997" s="474"/>
      <c r="P997" s="474"/>
      <c r="Q997" s="474"/>
      <c r="R997" s="475"/>
      <c r="S997" s="474"/>
      <c r="T997" s="474"/>
      <c r="U997" s="474"/>
      <c r="V997" s="474"/>
      <c r="W997" s="474"/>
      <c r="X997" s="474"/>
      <c r="Y997" s="474"/>
      <c r="Z997" s="474"/>
    </row>
    <row r="998" spans="1:26" ht="15.75" customHeight="1">
      <c r="A998" s="474"/>
      <c r="B998" s="474"/>
      <c r="C998" s="474"/>
      <c r="D998" s="475"/>
      <c r="E998" s="475"/>
      <c r="F998" s="474"/>
      <c r="G998" s="474"/>
      <c r="H998" s="474"/>
      <c r="I998" s="474"/>
      <c r="J998" s="474"/>
      <c r="K998" s="474"/>
      <c r="L998" s="474"/>
      <c r="M998" s="474"/>
      <c r="N998" s="474"/>
      <c r="O998" s="474"/>
      <c r="P998" s="474"/>
      <c r="Q998" s="474"/>
      <c r="R998" s="475"/>
      <c r="S998" s="474"/>
      <c r="T998" s="474"/>
      <c r="U998" s="474"/>
      <c r="V998" s="474"/>
      <c r="W998" s="474"/>
      <c r="X998" s="474"/>
      <c r="Y998" s="474"/>
      <c r="Z998" s="474"/>
    </row>
    <row r="999" spans="1:26" ht="15.75" customHeight="1">
      <c r="A999" s="474"/>
      <c r="B999" s="474"/>
      <c r="C999" s="474"/>
      <c r="D999" s="475"/>
      <c r="E999" s="475"/>
      <c r="F999" s="474"/>
      <c r="G999" s="474"/>
      <c r="H999" s="474"/>
      <c r="I999" s="474"/>
      <c r="J999" s="474"/>
      <c r="K999" s="474"/>
      <c r="L999" s="474"/>
      <c r="M999" s="474"/>
      <c r="N999" s="474"/>
      <c r="O999" s="474"/>
      <c r="P999" s="474"/>
      <c r="Q999" s="474"/>
      <c r="S999" s="474"/>
      <c r="T999" s="474"/>
      <c r="U999" s="474"/>
      <c r="V999" s="474"/>
      <c r="W999" s="474"/>
      <c r="X999" s="474"/>
      <c r="Y999" s="474"/>
      <c r="Z999" s="474"/>
    </row>
    <row r="1000" spans="1:26" ht="15.75" customHeight="1">
      <c r="A1000" s="474"/>
      <c r="B1000" s="474"/>
      <c r="C1000" s="474"/>
      <c r="D1000" s="475"/>
      <c r="E1000" s="475"/>
      <c r="F1000" s="474"/>
      <c r="G1000" s="474"/>
      <c r="H1000" s="474"/>
      <c r="I1000" s="474"/>
      <c r="J1000" s="474"/>
      <c r="K1000" s="474"/>
      <c r="L1000" s="474"/>
      <c r="M1000" s="474"/>
      <c r="N1000" s="474"/>
      <c r="O1000" s="474"/>
      <c r="P1000" s="474"/>
      <c r="Q1000" s="474"/>
      <c r="S1000" s="474"/>
      <c r="T1000" s="474"/>
      <c r="U1000" s="474"/>
      <c r="V1000" s="474"/>
      <c r="W1000" s="474"/>
      <c r="X1000" s="474"/>
      <c r="Y1000" s="474"/>
      <c r="Z1000" s="474"/>
    </row>
    <row r="1001" spans="1:26" ht="15.75" customHeight="1">
      <c r="A1001" s="474"/>
      <c r="F1001" s="474"/>
      <c r="G1001" s="474"/>
      <c r="H1001" s="474"/>
      <c r="I1001" s="474"/>
      <c r="J1001" s="474"/>
      <c r="K1001" s="474"/>
      <c r="L1001" s="474"/>
      <c r="M1001" s="474"/>
      <c r="N1001" s="474"/>
      <c r="O1001" s="474"/>
      <c r="P1001" s="474"/>
      <c r="Q1001" s="474"/>
      <c r="S1001" s="474"/>
      <c r="T1001" s="474"/>
      <c r="U1001" s="474"/>
      <c r="V1001" s="474"/>
      <c r="W1001" s="474"/>
      <c r="X1001" s="474"/>
      <c r="Y1001" s="474"/>
      <c r="Z1001" s="474"/>
    </row>
    <row r="1002" spans="1:26" ht="15.75" customHeight="1">
      <c r="A1002" s="474"/>
      <c r="F1002" s="474"/>
      <c r="G1002" s="474"/>
      <c r="H1002" s="474"/>
      <c r="I1002" s="474"/>
      <c r="J1002" s="474"/>
      <c r="K1002" s="474"/>
      <c r="L1002" s="474"/>
      <c r="M1002" s="474"/>
      <c r="N1002" s="474"/>
      <c r="O1002" s="474"/>
      <c r="P1002" s="474"/>
      <c r="Q1002" s="474"/>
      <c r="S1002" s="474"/>
      <c r="T1002" s="474"/>
      <c r="U1002" s="474"/>
      <c r="V1002" s="474"/>
      <c r="W1002" s="474"/>
      <c r="X1002" s="474"/>
      <c r="Y1002" s="474"/>
      <c r="Z1002" s="474"/>
    </row>
    <row r="1003" spans="1:26" ht="15.75" customHeight="1">
      <c r="A1003" s="474"/>
      <c r="F1003" s="474"/>
      <c r="G1003" s="474"/>
      <c r="H1003" s="474"/>
      <c r="I1003" s="474"/>
      <c r="J1003" s="474"/>
      <c r="K1003" s="474"/>
      <c r="L1003" s="474"/>
      <c r="M1003" s="474"/>
      <c r="N1003" s="474"/>
      <c r="O1003" s="474"/>
      <c r="P1003" s="474"/>
      <c r="Q1003" s="474"/>
      <c r="S1003" s="474"/>
      <c r="T1003" s="474"/>
      <c r="U1003" s="474"/>
      <c r="V1003" s="474"/>
      <c r="W1003" s="474"/>
      <c r="X1003" s="474"/>
      <c r="Y1003" s="474"/>
      <c r="Z1003" s="474"/>
    </row>
  </sheetData>
  <mergeCells count="9">
    <mergeCell ref="B2:E2"/>
    <mergeCell ref="B6:E6"/>
    <mergeCell ref="B7:E7"/>
    <mergeCell ref="B8:B9"/>
    <mergeCell ref="C8:C9"/>
    <mergeCell ref="D9:E9"/>
    <mergeCell ref="B3:F3"/>
    <mergeCell ref="B4:F4"/>
    <mergeCell ref="B5:F5"/>
  </mergeCells>
  <pageMargins left="0.70866141732283472" right="0.70866141732283472" top="0.74803149606299213" bottom="0.74803149606299213" header="0.31496062992125984" footer="0.31496062992125984"/>
  <pageSetup paperSize="9" scale="72" orientation="portrait" r:id="rId1"/>
  <headerFooter>
    <oddFooter>&amp;C&amp;"Calibri,Regular"Page 1 of 42</oddFooter>
  </headerFooter>
  <ignoredErrors>
    <ignoredError sqref="F50" 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1003"/>
  <sheetViews>
    <sheetView showGridLines="0" topLeftCell="A38" zoomScaleSheetLayoutView="100" workbookViewId="0">
      <selection activeCell="C45" sqref="C45"/>
    </sheetView>
  </sheetViews>
  <sheetFormatPr defaultColWidth="12.59765625" defaultRowHeight="15" customHeight="1"/>
  <cols>
    <col min="1" max="1" width="10" style="476" customWidth="1"/>
    <col min="2" max="2" width="65.5" style="476" customWidth="1"/>
    <col min="3" max="3" width="6.69921875" style="476" customWidth="1"/>
    <col min="4" max="5" width="18" style="549" customWidth="1"/>
    <col min="6" max="6" width="13.69921875" style="476" customWidth="1"/>
    <col min="7" max="7" width="12.09765625" style="476" bestFit="1" customWidth="1"/>
    <col min="8" max="8" width="12.69921875" style="476" customWidth="1"/>
    <col min="9" max="9" width="11.69921875" style="476" bestFit="1" customWidth="1"/>
    <col min="10" max="21" width="10" style="476" customWidth="1"/>
    <col min="22" max="16384" width="12.59765625" style="476"/>
  </cols>
  <sheetData>
    <row r="1" spans="1:21" ht="15.75" customHeight="1">
      <c r="A1" s="474"/>
      <c r="B1" s="474"/>
      <c r="C1" s="550"/>
      <c r="D1" s="475"/>
      <c r="E1" s="475"/>
      <c r="F1" s="474"/>
      <c r="G1" s="474"/>
      <c r="H1" s="474"/>
      <c r="I1" s="474"/>
      <c r="J1" s="474"/>
      <c r="K1" s="474"/>
      <c r="L1" s="474"/>
      <c r="M1" s="474"/>
      <c r="N1" s="474"/>
      <c r="O1" s="474"/>
      <c r="P1" s="474"/>
      <c r="Q1" s="474"/>
      <c r="R1" s="474"/>
      <c r="S1" s="474"/>
      <c r="T1" s="474"/>
      <c r="U1" s="474"/>
    </row>
    <row r="2" spans="1:21" ht="15.75" customHeight="1">
      <c r="A2" s="474"/>
      <c r="B2" s="911" t="s">
        <v>20</v>
      </c>
      <c r="C2" s="912"/>
      <c r="D2" s="912"/>
      <c r="E2" s="913"/>
      <c r="F2" s="474"/>
      <c r="G2" s="474"/>
      <c r="H2" s="474"/>
      <c r="I2" s="474"/>
      <c r="J2" s="474"/>
      <c r="K2" s="474"/>
      <c r="L2" s="474"/>
      <c r="M2" s="474"/>
      <c r="N2" s="474"/>
      <c r="O2" s="474"/>
      <c r="P2" s="474"/>
      <c r="Q2" s="474"/>
      <c r="R2" s="474"/>
      <c r="S2" s="474"/>
      <c r="T2" s="474"/>
      <c r="U2" s="474"/>
    </row>
    <row r="3" spans="1:21" s="908" customFormat="1" ht="15.75" customHeight="1">
      <c r="A3" s="474"/>
      <c r="B3" s="925" t="str">
        <f>+'Balance Sheet'!B3:F3</f>
        <v xml:space="preserve">Regd. Office : 8/33, Padmavathiyar Road, Jeypore Colony, Gopalapuram, Chennai - 600086  </v>
      </c>
      <c r="C3" s="926"/>
      <c r="D3" s="926"/>
      <c r="E3" s="927"/>
      <c r="F3" s="474"/>
      <c r="G3" s="474"/>
      <c r="H3" s="474"/>
      <c r="I3" s="474"/>
      <c r="J3" s="474"/>
      <c r="K3" s="474"/>
      <c r="L3" s="474"/>
      <c r="M3" s="474"/>
      <c r="N3" s="474"/>
      <c r="O3" s="474"/>
      <c r="P3" s="474"/>
      <c r="Q3" s="474"/>
      <c r="R3" s="474"/>
      <c r="S3" s="474"/>
      <c r="T3" s="474"/>
      <c r="U3" s="474"/>
    </row>
    <row r="4" spans="1:21" s="908" customFormat="1" ht="15.75" customHeight="1">
      <c r="A4" s="474"/>
      <c r="B4" s="925" t="str">
        <f>+'Balance Sheet'!B4:F4</f>
        <v>Web: www.ccclindia.com       E-mail : secl@ccclindia.com</v>
      </c>
      <c r="C4" s="926"/>
      <c r="D4" s="926"/>
      <c r="E4" s="927"/>
      <c r="F4" s="474"/>
      <c r="G4" s="474"/>
      <c r="H4" s="474"/>
      <c r="I4" s="474"/>
      <c r="J4" s="474"/>
      <c r="K4" s="474"/>
      <c r="L4" s="474"/>
      <c r="M4" s="474"/>
      <c r="N4" s="474"/>
      <c r="O4" s="474"/>
      <c r="P4" s="474"/>
      <c r="Q4" s="474"/>
      <c r="R4" s="474"/>
      <c r="S4" s="474"/>
      <c r="T4" s="474"/>
      <c r="U4" s="474"/>
    </row>
    <row r="5" spans="1:21" s="908" customFormat="1" ht="15.75" customHeight="1">
      <c r="A5" s="474"/>
      <c r="B5" s="925" t="str">
        <f>+'Balance Sheet'!B5:F5</f>
        <v>CIN - U45402TN2007PLC063732</v>
      </c>
      <c r="C5" s="926"/>
      <c r="D5" s="926"/>
      <c r="E5" s="927"/>
      <c r="F5" s="474"/>
      <c r="G5" s="474"/>
      <c r="H5" s="474"/>
      <c r="I5" s="474"/>
      <c r="J5" s="474"/>
      <c r="K5" s="474"/>
      <c r="L5" s="474"/>
      <c r="M5" s="474"/>
      <c r="N5" s="474"/>
      <c r="O5" s="474"/>
      <c r="P5" s="474"/>
      <c r="Q5" s="474"/>
      <c r="R5" s="474"/>
      <c r="S5" s="474"/>
      <c r="T5" s="474"/>
      <c r="U5" s="474"/>
    </row>
    <row r="6" spans="1:21" ht="15.75" customHeight="1">
      <c r="A6" s="474"/>
      <c r="B6" s="924" t="s">
        <v>1651</v>
      </c>
      <c r="C6" s="915"/>
      <c r="D6" s="915"/>
      <c r="E6" s="916"/>
      <c r="F6" s="474"/>
      <c r="G6" s="474"/>
      <c r="H6" s="474"/>
      <c r="I6" s="474"/>
      <c r="J6" s="474"/>
      <c r="K6" s="474"/>
      <c r="L6" s="474"/>
      <c r="M6" s="474"/>
      <c r="N6" s="474"/>
      <c r="O6" s="474"/>
      <c r="P6" s="474"/>
      <c r="Q6" s="474"/>
      <c r="R6" s="474"/>
      <c r="S6" s="474"/>
      <c r="T6" s="474"/>
      <c r="U6" s="474"/>
    </row>
    <row r="7" spans="1:21" ht="15.75" customHeight="1">
      <c r="A7" s="474"/>
      <c r="B7" s="484"/>
      <c r="C7" s="550"/>
      <c r="D7" s="475"/>
      <c r="E7" s="551"/>
      <c r="F7" s="474"/>
      <c r="G7" s="474"/>
      <c r="H7" s="474"/>
      <c r="I7" s="474"/>
      <c r="J7" s="474"/>
      <c r="K7" s="474"/>
      <c r="L7" s="474"/>
      <c r="M7" s="474"/>
      <c r="N7" s="474"/>
      <c r="O7" s="474"/>
      <c r="P7" s="474"/>
      <c r="Q7" s="474"/>
      <c r="R7" s="474"/>
      <c r="S7" s="474"/>
      <c r="T7" s="474"/>
      <c r="U7" s="474"/>
    </row>
    <row r="8" spans="1:21" ht="33.6">
      <c r="A8" s="474"/>
      <c r="B8" s="917" t="s">
        <v>21</v>
      </c>
      <c r="C8" s="917" t="s">
        <v>64</v>
      </c>
      <c r="D8" s="552" t="s">
        <v>1637</v>
      </c>
      <c r="E8" s="552" t="s">
        <v>1524</v>
      </c>
      <c r="F8" s="553"/>
      <c r="G8" s="474"/>
      <c r="H8" s="474"/>
      <c r="I8" s="474"/>
      <c r="J8" s="474"/>
      <c r="K8" s="474"/>
      <c r="L8" s="474"/>
      <c r="M8" s="474"/>
      <c r="N8" s="474"/>
      <c r="O8" s="474"/>
      <c r="P8" s="474"/>
      <c r="Q8" s="474"/>
      <c r="R8" s="474"/>
      <c r="S8" s="474"/>
      <c r="T8" s="474"/>
      <c r="U8" s="474"/>
    </row>
    <row r="9" spans="1:21" ht="15.75" customHeight="1">
      <c r="A9" s="474"/>
      <c r="B9" s="918"/>
      <c r="C9" s="918"/>
      <c r="D9" s="919" t="s">
        <v>1643</v>
      </c>
      <c r="E9" s="920"/>
      <c r="F9" s="474"/>
      <c r="G9" s="474"/>
      <c r="H9" s="474"/>
      <c r="I9" s="474"/>
      <c r="J9" s="474"/>
      <c r="K9" s="474"/>
      <c r="L9" s="474"/>
      <c r="M9" s="474"/>
      <c r="N9" s="474"/>
      <c r="O9" s="474"/>
      <c r="P9" s="474"/>
      <c r="Q9" s="474"/>
      <c r="R9" s="474"/>
      <c r="S9" s="474"/>
      <c r="T9" s="474"/>
      <c r="U9" s="474"/>
    </row>
    <row r="10" spans="1:21" ht="15.75" customHeight="1">
      <c r="A10" s="474"/>
      <c r="B10" s="481"/>
      <c r="C10" s="550"/>
      <c r="D10" s="482"/>
      <c r="E10" s="543"/>
      <c r="F10" s="474"/>
      <c r="G10" s="474"/>
      <c r="H10" s="474"/>
      <c r="I10" s="474"/>
      <c r="J10" s="474"/>
      <c r="K10" s="474"/>
      <c r="L10" s="474"/>
      <c r="M10" s="474"/>
      <c r="N10" s="474"/>
      <c r="O10" s="474"/>
      <c r="P10" s="474"/>
      <c r="Q10" s="474"/>
      <c r="R10" s="474"/>
      <c r="S10" s="474"/>
      <c r="T10" s="474"/>
      <c r="U10" s="474"/>
    </row>
    <row r="11" spans="1:21" ht="15.75" customHeight="1">
      <c r="A11" s="474"/>
      <c r="B11" s="519"/>
      <c r="C11" s="550"/>
      <c r="D11" s="483"/>
      <c r="E11" s="543"/>
      <c r="F11" s="474"/>
      <c r="G11" s="474"/>
      <c r="H11" s="474"/>
      <c r="I11" s="474"/>
      <c r="J11" s="474"/>
      <c r="K11" s="474"/>
      <c r="L11" s="474"/>
      <c r="M11" s="474"/>
      <c r="N11" s="474"/>
      <c r="O11" s="474"/>
      <c r="P11" s="474"/>
      <c r="Q11" s="474"/>
      <c r="R11" s="474"/>
      <c r="S11" s="474"/>
      <c r="T11" s="474"/>
      <c r="U11" s="474"/>
    </row>
    <row r="12" spans="1:21" ht="15.75" customHeight="1">
      <c r="A12" s="474"/>
      <c r="B12" s="481" t="s">
        <v>66</v>
      </c>
      <c r="C12" s="554"/>
      <c r="D12" s="483">
        <v>0</v>
      </c>
      <c r="E12" s="543">
        <f>'Notes to P&amp;L'!D13</f>
        <v>0</v>
      </c>
      <c r="F12" s="474"/>
      <c r="G12" s="474"/>
      <c r="H12" s="474"/>
      <c r="I12" s="474"/>
      <c r="J12" s="474"/>
      <c r="K12" s="474"/>
      <c r="L12" s="474"/>
      <c r="M12" s="474"/>
      <c r="N12" s="474"/>
      <c r="O12" s="474"/>
      <c r="P12" s="474"/>
      <c r="Q12" s="474"/>
      <c r="R12" s="474"/>
      <c r="S12" s="474"/>
      <c r="T12" s="474"/>
      <c r="U12" s="474"/>
    </row>
    <row r="13" spans="1:21" ht="15.75" customHeight="1">
      <c r="A13" s="474"/>
      <c r="B13" s="481" t="s">
        <v>67</v>
      </c>
      <c r="C13" s="555">
        <v>16</v>
      </c>
      <c r="D13" s="483">
        <f>'Notes to P&amp;L'!C36</f>
        <v>1</v>
      </c>
      <c r="E13" s="483">
        <f>'Notes to P&amp;L'!D36</f>
        <v>0</v>
      </c>
      <c r="F13" s="474"/>
      <c r="G13" s="474"/>
      <c r="H13" s="474"/>
      <c r="I13" s="474"/>
      <c r="J13" s="474"/>
      <c r="K13" s="474"/>
      <c r="L13" s="474"/>
      <c r="M13" s="474"/>
      <c r="N13" s="474"/>
      <c r="O13" s="474"/>
      <c r="P13" s="474"/>
      <c r="Q13" s="474"/>
      <c r="R13" s="474"/>
      <c r="S13" s="474"/>
      <c r="T13" s="474"/>
      <c r="U13" s="474"/>
    </row>
    <row r="14" spans="1:21" ht="15.75" customHeight="1">
      <c r="A14" s="474"/>
      <c r="B14" s="556" t="s">
        <v>1602</v>
      </c>
      <c r="C14" s="557"/>
      <c r="D14" s="490">
        <f t="shared" ref="D14:E14" si="0">SUM(D12:D13)</f>
        <v>1</v>
      </c>
      <c r="E14" s="490">
        <f t="shared" si="0"/>
        <v>0</v>
      </c>
      <c r="F14" s="474"/>
      <c r="G14" s="474"/>
      <c r="H14" s="474"/>
      <c r="I14" s="474"/>
      <c r="J14" s="474"/>
      <c r="K14" s="474"/>
      <c r="L14" s="474"/>
      <c r="M14" s="474"/>
      <c r="N14" s="474"/>
      <c r="O14" s="474"/>
      <c r="P14" s="474"/>
      <c r="Q14" s="474"/>
      <c r="R14" s="474"/>
      <c r="S14" s="474"/>
      <c r="T14" s="474"/>
      <c r="U14" s="474"/>
    </row>
    <row r="15" spans="1:21" ht="15.75" customHeight="1">
      <c r="A15" s="474"/>
      <c r="B15" s="556"/>
      <c r="C15" s="555"/>
      <c r="D15" s="496"/>
      <c r="E15" s="542"/>
      <c r="F15" s="474"/>
      <c r="G15" s="474"/>
      <c r="H15" s="474"/>
      <c r="I15" s="474"/>
      <c r="J15" s="474"/>
      <c r="K15" s="474"/>
      <c r="L15" s="474"/>
      <c r="M15" s="474"/>
      <c r="N15" s="474"/>
      <c r="O15" s="474"/>
      <c r="P15" s="474"/>
      <c r="Q15" s="474"/>
      <c r="R15" s="474"/>
      <c r="S15" s="474"/>
      <c r="T15" s="474"/>
      <c r="U15" s="474"/>
    </row>
    <row r="16" spans="1:21" ht="15.75" customHeight="1">
      <c r="A16" s="474"/>
      <c r="B16" s="556" t="s">
        <v>68</v>
      </c>
      <c r="C16" s="555"/>
      <c r="D16" s="483"/>
      <c r="E16" s="543"/>
      <c r="F16" s="474"/>
      <c r="G16" s="474"/>
      <c r="H16" s="474"/>
      <c r="I16" s="474"/>
      <c r="J16" s="474"/>
      <c r="K16" s="474"/>
      <c r="L16" s="474"/>
      <c r="M16" s="474"/>
      <c r="N16" s="474"/>
      <c r="O16" s="474"/>
      <c r="P16" s="474"/>
      <c r="Q16" s="474"/>
      <c r="R16" s="474"/>
      <c r="S16" s="474"/>
      <c r="T16" s="474"/>
      <c r="U16" s="474"/>
    </row>
    <row r="17" spans="1:21" s="903" customFormat="1" ht="15.75" customHeight="1">
      <c r="A17" s="500"/>
      <c r="B17" s="866" t="s">
        <v>69</v>
      </c>
      <c r="C17" s="905">
        <v>17</v>
      </c>
      <c r="D17" s="502">
        <f>'Notes to P&amp;L'!C44</f>
        <v>13.8</v>
      </c>
      <c r="E17" s="502">
        <f>'Notes to P&amp;L'!D44</f>
        <v>13.8</v>
      </c>
      <c r="F17" s="500"/>
      <c r="G17" s="500"/>
      <c r="H17" s="500"/>
      <c r="I17" s="500"/>
      <c r="J17" s="500"/>
      <c r="K17" s="500"/>
      <c r="L17" s="500"/>
      <c r="M17" s="500"/>
      <c r="N17" s="500"/>
      <c r="O17" s="500"/>
      <c r="P17" s="500"/>
      <c r="Q17" s="500"/>
      <c r="R17" s="500"/>
      <c r="S17" s="500"/>
      <c r="T17" s="500"/>
      <c r="U17" s="500"/>
    </row>
    <row r="18" spans="1:21" s="903" customFormat="1" ht="15.75" customHeight="1">
      <c r="A18" s="500"/>
      <c r="B18" s="866" t="s">
        <v>70</v>
      </c>
      <c r="C18" s="905">
        <v>18</v>
      </c>
      <c r="D18" s="502">
        <f>'Notes to P&amp;L'!C50</f>
        <v>0</v>
      </c>
      <c r="E18" s="502">
        <f>'Notes to P&amp;L'!D50</f>
        <v>0</v>
      </c>
      <c r="F18" s="500"/>
      <c r="G18" s="500"/>
      <c r="H18" s="500"/>
      <c r="I18" s="500"/>
      <c r="J18" s="500"/>
      <c r="K18" s="500"/>
      <c r="L18" s="500"/>
      <c r="M18" s="500"/>
      <c r="N18" s="500"/>
      <c r="O18" s="500"/>
      <c r="P18" s="500"/>
      <c r="Q18" s="500"/>
      <c r="R18" s="500"/>
      <c r="S18" s="500"/>
      <c r="T18" s="500"/>
      <c r="U18" s="500"/>
    </row>
    <row r="19" spans="1:21" s="903" customFormat="1" ht="15.75" customHeight="1">
      <c r="A19" s="500"/>
      <c r="B19" s="866" t="s">
        <v>71</v>
      </c>
      <c r="C19" s="905">
        <v>19</v>
      </c>
      <c r="D19" s="502">
        <f>'Notes to P&amp;L'!C73</f>
        <v>1.2821199999999999</v>
      </c>
      <c r="E19" s="502">
        <f>'Notes to P&amp;L'!D73</f>
        <v>39.769410000000001</v>
      </c>
      <c r="F19" s="500"/>
      <c r="G19" s="500"/>
      <c r="H19" s="500"/>
      <c r="I19" s="500"/>
      <c r="J19" s="500"/>
      <c r="K19" s="500"/>
      <c r="L19" s="500"/>
      <c r="M19" s="500"/>
      <c r="N19" s="500"/>
      <c r="O19" s="500"/>
      <c r="P19" s="500"/>
      <c r="Q19" s="500"/>
      <c r="R19" s="500"/>
      <c r="S19" s="500"/>
      <c r="T19" s="500"/>
      <c r="U19" s="500"/>
    </row>
    <row r="20" spans="1:21" s="903" customFormat="1" ht="15.75" customHeight="1">
      <c r="A20" s="500"/>
      <c r="B20" s="906" t="s">
        <v>72</v>
      </c>
      <c r="C20" s="902"/>
      <c r="D20" s="506">
        <f>SUM(D17:D19)</f>
        <v>15.08212</v>
      </c>
      <c r="E20" s="907">
        <f>SUM(E17:E19)</f>
        <v>53.569410000000005</v>
      </c>
      <c r="F20" s="500"/>
      <c r="G20" s="500"/>
      <c r="H20" s="500" t="s">
        <v>1611</v>
      </c>
      <c r="I20" s="500" t="s">
        <v>1612</v>
      </c>
      <c r="J20" s="500"/>
      <c r="K20" s="500"/>
      <c r="L20" s="500"/>
      <c r="M20" s="500"/>
      <c r="N20" s="500"/>
      <c r="O20" s="500"/>
      <c r="P20" s="500"/>
      <c r="Q20" s="500"/>
      <c r="R20" s="500"/>
      <c r="S20" s="500"/>
      <c r="T20" s="500"/>
      <c r="U20" s="500"/>
    </row>
    <row r="21" spans="1:21" ht="15.75" customHeight="1">
      <c r="A21" s="474"/>
      <c r="B21" s="519"/>
      <c r="C21" s="555"/>
      <c r="D21" s="496"/>
      <c r="E21" s="542"/>
      <c r="F21" s="474"/>
      <c r="G21" s="474" t="s">
        <v>1610</v>
      </c>
      <c r="H21" s="474">
        <f>D26+'Notes to P&amp;L'!C67+'Notes to P&amp;L'!C72</f>
        <v>-14.08212</v>
      </c>
      <c r="I21" s="474">
        <f>E26-E24-'Notes to P&amp;L'!D35+'Notes to P&amp;L'!D68+'Notes to P&amp;L'!D69+'Notes to P&amp;L'!D70</f>
        <v>-53.569410000000005</v>
      </c>
      <c r="J21" s="474"/>
      <c r="K21" s="474"/>
      <c r="L21" s="474"/>
      <c r="M21" s="474"/>
      <c r="N21" s="474"/>
      <c r="O21" s="474"/>
      <c r="P21" s="474"/>
      <c r="Q21" s="474"/>
      <c r="R21" s="474"/>
      <c r="S21" s="474"/>
      <c r="T21" s="474"/>
      <c r="U21" s="474"/>
    </row>
    <row r="22" spans="1:21" ht="15.75" customHeight="1">
      <c r="A22" s="474"/>
      <c r="B22" s="519" t="s">
        <v>73</v>
      </c>
      <c r="C22" s="557"/>
      <c r="D22" s="558">
        <f>D14-D20</f>
        <v>-14.08212</v>
      </c>
      <c r="E22" s="498">
        <f>E14-E20</f>
        <v>-53.569410000000005</v>
      </c>
      <c r="F22" s="474"/>
      <c r="G22" s="474"/>
      <c r="H22" s="474"/>
      <c r="I22" s="474"/>
      <c r="J22" s="474"/>
      <c r="K22" s="474"/>
      <c r="L22" s="474"/>
      <c r="M22" s="474"/>
      <c r="N22" s="474"/>
      <c r="O22" s="474"/>
      <c r="P22" s="474"/>
      <c r="Q22" s="474"/>
      <c r="R22" s="474"/>
      <c r="S22" s="474"/>
      <c r="T22" s="474"/>
      <c r="U22" s="474"/>
    </row>
    <row r="23" spans="1:21" ht="15.75" customHeight="1">
      <c r="A23" s="474"/>
      <c r="B23" s="519"/>
      <c r="C23" s="557"/>
      <c r="D23" s="559"/>
      <c r="E23" s="496"/>
      <c r="F23" s="474"/>
      <c r="G23" s="474"/>
      <c r="H23" s="474"/>
      <c r="I23" s="474"/>
      <c r="J23" s="474"/>
      <c r="K23" s="474"/>
      <c r="L23" s="474"/>
      <c r="M23" s="474"/>
      <c r="N23" s="474"/>
      <c r="O23" s="474"/>
      <c r="P23" s="474"/>
      <c r="Q23" s="474"/>
      <c r="R23" s="474"/>
      <c r="S23" s="474"/>
      <c r="T23" s="474"/>
      <c r="U23" s="474"/>
    </row>
    <row r="24" spans="1:21" ht="15.75" customHeight="1">
      <c r="A24" s="474"/>
      <c r="B24" s="519" t="s">
        <v>1494</v>
      </c>
      <c r="C24" s="555"/>
      <c r="D24" s="560">
        <f>'Notes to P&amp;L'!C81</f>
        <v>0</v>
      </c>
      <c r="E24" s="483">
        <f>'Notes to P&amp;L'!D81</f>
        <v>0</v>
      </c>
      <c r="F24" s="474"/>
      <c r="G24" s="474"/>
      <c r="H24" s="474"/>
      <c r="I24" s="474"/>
      <c r="J24" s="474"/>
      <c r="K24" s="474"/>
      <c r="L24" s="474"/>
      <c r="M24" s="474"/>
      <c r="N24" s="474"/>
      <c r="O24" s="474"/>
      <c r="P24" s="474"/>
      <c r="Q24" s="474"/>
      <c r="R24" s="474"/>
      <c r="S24" s="474"/>
      <c r="T24" s="474"/>
      <c r="U24" s="474"/>
    </row>
    <row r="25" spans="1:21" ht="15.75" customHeight="1">
      <c r="A25" s="474"/>
      <c r="B25" s="519"/>
      <c r="C25" s="555"/>
      <c r="D25" s="560"/>
      <c r="E25" s="483"/>
      <c r="F25" s="474"/>
      <c r="G25" s="474"/>
      <c r="H25" s="474"/>
      <c r="I25" s="474"/>
      <c r="J25" s="474"/>
      <c r="K25" s="474"/>
      <c r="L25" s="474"/>
      <c r="M25" s="474"/>
      <c r="N25" s="474"/>
      <c r="O25" s="474"/>
      <c r="P25" s="474"/>
      <c r="Q25" s="474"/>
      <c r="R25" s="474"/>
      <c r="S25" s="474"/>
      <c r="T25" s="474"/>
      <c r="U25" s="474"/>
    </row>
    <row r="26" spans="1:21" ht="15.75" customHeight="1">
      <c r="A26" s="474"/>
      <c r="B26" s="519" t="s">
        <v>1493</v>
      </c>
      <c r="C26" s="555"/>
      <c r="D26" s="561">
        <f t="shared" ref="D26:E26" si="1">D22+D24</f>
        <v>-14.08212</v>
      </c>
      <c r="E26" s="497">
        <f t="shared" si="1"/>
        <v>-53.569410000000005</v>
      </c>
      <c r="F26" s="474"/>
      <c r="G26" s="474"/>
      <c r="H26" s="474"/>
      <c r="I26" s="474"/>
      <c r="J26" s="474"/>
      <c r="K26" s="474"/>
      <c r="L26" s="474"/>
      <c r="M26" s="474"/>
      <c r="N26" s="474"/>
      <c r="O26" s="474"/>
      <c r="P26" s="474"/>
      <c r="Q26" s="474"/>
      <c r="R26" s="474"/>
      <c r="S26" s="474"/>
      <c r="T26" s="474"/>
      <c r="U26" s="474"/>
    </row>
    <row r="27" spans="1:21" ht="15.75" customHeight="1">
      <c r="A27" s="474"/>
      <c r="B27" s="519"/>
      <c r="C27" s="555"/>
      <c r="D27" s="560"/>
      <c r="E27" s="483"/>
      <c r="F27" s="474"/>
      <c r="G27" s="474"/>
      <c r="H27" s="474"/>
      <c r="I27" s="474"/>
      <c r="J27" s="474"/>
      <c r="K27" s="474"/>
      <c r="L27" s="474"/>
      <c r="M27" s="474"/>
      <c r="N27" s="474"/>
      <c r="O27" s="474"/>
      <c r="P27" s="474"/>
      <c r="Q27" s="474"/>
      <c r="R27" s="474"/>
      <c r="S27" s="474"/>
      <c r="T27" s="474"/>
      <c r="U27" s="474"/>
    </row>
    <row r="28" spans="1:21" ht="15.75" customHeight="1">
      <c r="A28" s="474"/>
      <c r="B28" s="519" t="s">
        <v>74</v>
      </c>
      <c r="C28" s="562">
        <v>20</v>
      </c>
      <c r="D28" s="560"/>
      <c r="E28" s="483"/>
      <c r="F28" s="474"/>
      <c r="G28" s="474"/>
      <c r="H28" s="474"/>
      <c r="I28" s="474"/>
      <c r="J28" s="474"/>
      <c r="K28" s="474"/>
      <c r="L28" s="474"/>
      <c r="M28" s="474"/>
      <c r="N28" s="474"/>
      <c r="O28" s="474"/>
      <c r="P28" s="474"/>
      <c r="Q28" s="474"/>
      <c r="R28" s="474"/>
      <c r="S28" s="474"/>
      <c r="T28" s="474"/>
      <c r="U28" s="474"/>
    </row>
    <row r="29" spans="1:21" ht="15.75" customHeight="1">
      <c r="A29" s="474"/>
      <c r="B29" s="481" t="s">
        <v>75</v>
      </c>
      <c r="C29" s="562"/>
      <c r="D29" s="560">
        <v>0</v>
      </c>
      <c r="E29" s="483">
        <v>0</v>
      </c>
      <c r="F29" s="474"/>
      <c r="G29" s="474"/>
      <c r="H29" s="474"/>
      <c r="I29" s="474"/>
      <c r="J29" s="474"/>
      <c r="K29" s="474"/>
      <c r="L29" s="474"/>
      <c r="M29" s="474"/>
      <c r="N29" s="474"/>
      <c r="O29" s="474"/>
      <c r="P29" s="474"/>
      <c r="Q29" s="474"/>
      <c r="R29" s="474"/>
      <c r="S29" s="474"/>
      <c r="T29" s="474"/>
      <c r="U29" s="474"/>
    </row>
    <row r="30" spans="1:21" ht="15.75" customHeight="1">
      <c r="A30" s="474"/>
      <c r="B30" s="481" t="s">
        <v>76</v>
      </c>
      <c r="C30" s="562"/>
      <c r="D30" s="560">
        <f>-TB.!D151</f>
        <v>0</v>
      </c>
      <c r="E30" s="483"/>
      <c r="F30" s="474"/>
      <c r="G30" s="474">
        <f>D26</f>
        <v>-14.08212</v>
      </c>
      <c r="H30" s="474"/>
      <c r="I30" s="474">
        <v>-45277552</v>
      </c>
      <c r="J30" s="474"/>
      <c r="K30" s="474"/>
      <c r="L30" s="474"/>
      <c r="M30" s="474"/>
      <c r="N30" s="474"/>
      <c r="O30" s="474"/>
      <c r="P30" s="474"/>
      <c r="Q30" s="474"/>
      <c r="R30" s="474"/>
      <c r="S30" s="474"/>
      <c r="T30" s="474"/>
      <c r="U30" s="474"/>
    </row>
    <row r="31" spans="1:21" ht="15.75" customHeight="1">
      <c r="A31" s="474"/>
      <c r="B31" s="519"/>
      <c r="C31" s="531"/>
      <c r="D31" s="560"/>
      <c r="E31" s="563"/>
      <c r="F31" s="474"/>
      <c r="G31" s="474"/>
      <c r="H31" s="474"/>
      <c r="I31" s="474"/>
      <c r="J31" s="474"/>
      <c r="K31" s="474"/>
      <c r="L31" s="474"/>
      <c r="M31" s="474"/>
      <c r="N31" s="474"/>
      <c r="O31" s="474"/>
      <c r="P31" s="474"/>
      <c r="Q31" s="474"/>
      <c r="R31" s="474"/>
      <c r="S31" s="474"/>
      <c r="T31" s="474"/>
      <c r="U31" s="474"/>
    </row>
    <row r="32" spans="1:21" ht="15.75" customHeight="1">
      <c r="A32" s="474"/>
      <c r="B32" s="519" t="s">
        <v>77</v>
      </c>
      <c r="C32" s="550" t="s">
        <v>78</v>
      </c>
      <c r="D32" s="498">
        <f t="shared" ref="D32:E32" si="2">D26-D29-D30</f>
        <v>-14.08212</v>
      </c>
      <c r="E32" s="498">
        <f t="shared" si="2"/>
        <v>-53.569410000000005</v>
      </c>
      <c r="F32" s="474">
        <f>+D32*10^5</f>
        <v>-1408212</v>
      </c>
      <c r="G32" s="564">
        <v>0.25169999999999998</v>
      </c>
      <c r="H32" s="474"/>
      <c r="I32" s="564">
        <v>0.26</v>
      </c>
      <c r="J32" s="474"/>
      <c r="K32" s="474"/>
      <c r="L32" s="474"/>
      <c r="M32" s="474"/>
      <c r="N32" s="474"/>
      <c r="O32" s="474"/>
      <c r="P32" s="474"/>
      <c r="Q32" s="474"/>
      <c r="R32" s="474"/>
      <c r="S32" s="474"/>
      <c r="T32" s="474"/>
      <c r="U32" s="474"/>
    </row>
    <row r="33" spans="1:21" ht="15.75" customHeight="1">
      <c r="A33" s="474"/>
      <c r="B33" s="565"/>
      <c r="C33" s="550"/>
      <c r="D33" s="483"/>
      <c r="E33" s="543"/>
      <c r="F33" s="474"/>
      <c r="G33" s="474">
        <f>G30*G32</f>
        <v>-3.5444696039999997</v>
      </c>
      <c r="H33" s="474"/>
      <c r="I33" s="474">
        <f>I30*I32</f>
        <v>-11772163.52</v>
      </c>
      <c r="J33" s="474"/>
      <c r="K33" s="474"/>
      <c r="L33" s="474"/>
      <c r="M33" s="474"/>
      <c r="N33" s="474"/>
      <c r="O33" s="474"/>
      <c r="P33" s="474"/>
      <c r="Q33" s="474"/>
      <c r="R33" s="474"/>
      <c r="S33" s="474"/>
      <c r="T33" s="474"/>
      <c r="U33" s="474"/>
    </row>
    <row r="34" spans="1:21" ht="15.75" customHeight="1">
      <c r="A34" s="474"/>
      <c r="B34" s="519" t="s">
        <v>1603</v>
      </c>
      <c r="C34" s="550" t="s">
        <v>79</v>
      </c>
      <c r="D34" s="496"/>
      <c r="E34" s="542"/>
      <c r="F34" s="474"/>
      <c r="G34" s="474"/>
      <c r="H34" s="474"/>
      <c r="I34" s="474"/>
      <c r="J34" s="474"/>
      <c r="K34" s="474"/>
      <c r="L34" s="474"/>
      <c r="M34" s="474"/>
      <c r="N34" s="474"/>
      <c r="O34" s="474"/>
      <c r="P34" s="474"/>
      <c r="Q34" s="474"/>
      <c r="R34" s="474"/>
      <c r="S34" s="474"/>
      <c r="T34" s="474"/>
      <c r="U34" s="474"/>
    </row>
    <row r="35" spans="1:21" ht="15.75" customHeight="1">
      <c r="A35" s="474"/>
      <c r="B35" s="566" t="s">
        <v>80</v>
      </c>
      <c r="C35" s="531"/>
      <c r="D35" s="483">
        <v>0</v>
      </c>
      <c r="E35" s="533">
        <v>0</v>
      </c>
      <c r="F35" s="474"/>
      <c r="G35" s="474"/>
      <c r="H35" s="474"/>
      <c r="I35" s="474"/>
      <c r="J35" s="474"/>
      <c r="K35" s="474"/>
      <c r="L35" s="474"/>
      <c r="M35" s="474"/>
      <c r="N35" s="474"/>
      <c r="O35" s="474"/>
      <c r="P35" s="474"/>
      <c r="Q35" s="474"/>
      <c r="R35" s="474"/>
      <c r="S35" s="474"/>
      <c r="T35" s="474"/>
      <c r="U35" s="474"/>
    </row>
    <row r="36" spans="1:21" ht="15.75" customHeight="1">
      <c r="A36" s="474"/>
      <c r="B36" s="565" t="s">
        <v>81</v>
      </c>
      <c r="C36" s="550"/>
      <c r="D36" s="483">
        <v>0</v>
      </c>
      <c r="E36" s="543">
        <v>0</v>
      </c>
      <c r="F36" s="474"/>
      <c r="G36" s="474"/>
      <c r="H36" s="474"/>
      <c r="I36" s="474"/>
      <c r="J36" s="474"/>
      <c r="K36" s="474"/>
      <c r="L36" s="474"/>
      <c r="M36" s="474"/>
      <c r="N36" s="474"/>
      <c r="O36" s="474"/>
      <c r="P36" s="474"/>
      <c r="Q36" s="474"/>
      <c r="R36" s="474"/>
      <c r="S36" s="474"/>
      <c r="T36" s="474"/>
      <c r="U36" s="474"/>
    </row>
    <row r="37" spans="1:21" ht="15.75" customHeight="1">
      <c r="A37" s="474"/>
      <c r="B37" s="567"/>
      <c r="C37" s="550"/>
      <c r="D37" s="483"/>
      <c r="E37" s="543"/>
      <c r="F37" s="474"/>
      <c r="G37" s="474"/>
      <c r="H37" s="474"/>
      <c r="I37" s="474"/>
      <c r="J37" s="474"/>
      <c r="K37" s="474"/>
      <c r="L37" s="474"/>
      <c r="M37" s="474"/>
      <c r="N37" s="474"/>
      <c r="O37" s="474"/>
      <c r="P37" s="474"/>
      <c r="Q37" s="474"/>
      <c r="R37" s="474"/>
      <c r="S37" s="474"/>
      <c r="T37" s="474"/>
      <c r="U37" s="474"/>
    </row>
    <row r="38" spans="1:21" ht="15.75" customHeight="1">
      <c r="A38" s="474"/>
      <c r="B38" s="519" t="s">
        <v>82</v>
      </c>
      <c r="C38" s="550" t="s">
        <v>83</v>
      </c>
      <c r="D38" s="498">
        <f t="shared" ref="D38:E38" si="3">D32-D35-D36</f>
        <v>-14.08212</v>
      </c>
      <c r="E38" s="498">
        <f t="shared" si="3"/>
        <v>-53.569410000000005</v>
      </c>
      <c r="F38" s="474"/>
      <c r="G38" s="474"/>
      <c r="H38" s="474"/>
      <c r="I38" s="474"/>
      <c r="J38" s="474"/>
      <c r="K38" s="474"/>
      <c r="L38" s="474"/>
      <c r="M38" s="474"/>
      <c r="N38" s="474"/>
      <c r="O38" s="474"/>
      <c r="P38" s="474"/>
      <c r="Q38" s="474"/>
      <c r="R38" s="474"/>
      <c r="S38" s="474"/>
      <c r="T38" s="474"/>
      <c r="U38" s="474"/>
    </row>
    <row r="39" spans="1:21" ht="15.75" customHeight="1">
      <c r="A39" s="568"/>
      <c r="B39" s="519"/>
      <c r="C39" s="555"/>
      <c r="D39" s="496"/>
      <c r="E39" s="542"/>
      <c r="F39" s="568"/>
      <c r="G39" s="568"/>
      <c r="H39" s="568"/>
      <c r="I39" s="568"/>
      <c r="J39" s="568"/>
      <c r="K39" s="568"/>
      <c r="L39" s="568"/>
      <c r="M39" s="568"/>
      <c r="N39" s="568"/>
      <c r="O39" s="568"/>
      <c r="P39" s="568"/>
      <c r="Q39" s="568"/>
      <c r="R39" s="568"/>
      <c r="S39" s="568"/>
      <c r="T39" s="568"/>
      <c r="U39" s="568"/>
    </row>
    <row r="40" spans="1:21" ht="15.75" customHeight="1">
      <c r="A40" s="474"/>
      <c r="B40" s="569" t="s">
        <v>84</v>
      </c>
      <c r="C40" s="570">
        <v>21</v>
      </c>
      <c r="D40" s="571"/>
      <c r="E40" s="533"/>
      <c r="F40" s="474"/>
      <c r="G40" s="474"/>
      <c r="H40" s="474"/>
      <c r="I40" s="474"/>
      <c r="J40" s="474"/>
      <c r="K40" s="474"/>
      <c r="L40" s="474"/>
      <c r="M40" s="474"/>
      <c r="N40" s="474"/>
      <c r="O40" s="474"/>
      <c r="P40" s="474"/>
      <c r="Q40" s="474"/>
      <c r="R40" s="474"/>
      <c r="S40" s="474"/>
      <c r="T40" s="474"/>
      <c r="U40" s="474"/>
    </row>
    <row r="41" spans="1:21" ht="15.75" customHeight="1">
      <c r="A41" s="474"/>
      <c r="B41" s="565" t="s">
        <v>85</v>
      </c>
      <c r="C41" s="555"/>
      <c r="D41" s="497">
        <f>'Notes to P&amp;L'!C93</f>
        <v>-0.85345871469558288</v>
      </c>
      <c r="E41" s="497">
        <f>'Notes to P&amp;L'!D93</f>
        <v>-3.246619103203261</v>
      </c>
      <c r="F41" s="474"/>
      <c r="G41" s="474"/>
      <c r="H41" s="474"/>
      <c r="I41" s="474"/>
      <c r="J41" s="474"/>
      <c r="K41" s="474"/>
      <c r="L41" s="474"/>
      <c r="M41" s="474"/>
      <c r="N41" s="474"/>
      <c r="O41" s="474"/>
      <c r="P41" s="474"/>
      <c r="Q41" s="474"/>
      <c r="R41" s="474"/>
      <c r="S41" s="474"/>
      <c r="T41" s="474"/>
      <c r="U41" s="474"/>
    </row>
    <row r="42" spans="1:21" ht="15.75" customHeight="1">
      <c r="A42" s="474"/>
      <c r="B42" s="565" t="s">
        <v>86</v>
      </c>
      <c r="C42" s="555"/>
      <c r="D42" s="497">
        <f>'Notes to P&amp;L'!C94</f>
        <v>-0.85345871469558288</v>
      </c>
      <c r="E42" s="497">
        <f>'Notes to P&amp;L'!D94</f>
        <v>-3.246619103203261</v>
      </c>
      <c r="F42" s="474"/>
      <c r="G42" s="474"/>
      <c r="H42" s="474"/>
      <c r="I42" s="474"/>
      <c r="J42" s="474"/>
      <c r="K42" s="474"/>
      <c r="L42" s="474"/>
      <c r="M42" s="474"/>
      <c r="N42" s="474"/>
      <c r="O42" s="474"/>
      <c r="P42" s="474"/>
      <c r="Q42" s="474"/>
      <c r="R42" s="474"/>
      <c r="S42" s="474"/>
      <c r="T42" s="474"/>
      <c r="U42" s="474"/>
    </row>
    <row r="43" spans="1:21" ht="15.75" customHeight="1">
      <c r="A43" s="474"/>
      <c r="B43" s="565"/>
      <c r="C43" s="562"/>
      <c r="D43" s="496"/>
      <c r="E43" s="542"/>
      <c r="F43" s="474"/>
      <c r="G43" s="474"/>
      <c r="H43" s="474"/>
      <c r="I43" s="474"/>
      <c r="J43" s="474"/>
      <c r="K43" s="474"/>
      <c r="L43" s="474"/>
      <c r="M43" s="474"/>
      <c r="N43" s="474"/>
      <c r="O43" s="474"/>
      <c r="P43" s="474"/>
      <c r="Q43" s="474"/>
      <c r="R43" s="474"/>
      <c r="S43" s="474"/>
      <c r="T43" s="474"/>
      <c r="U43" s="474"/>
    </row>
    <row r="44" spans="1:21" ht="16.8">
      <c r="A44" s="568"/>
      <c r="B44" s="572" t="s">
        <v>53</v>
      </c>
      <c r="C44" s="523" t="s">
        <v>1670</v>
      </c>
      <c r="D44" s="563"/>
      <c r="E44" s="573"/>
      <c r="F44" s="568"/>
      <c r="G44" s="568"/>
      <c r="H44" s="568"/>
      <c r="I44" s="568"/>
      <c r="J44" s="568"/>
      <c r="K44" s="568"/>
      <c r="L44" s="568"/>
      <c r="M44" s="568"/>
      <c r="N44" s="568"/>
      <c r="O44" s="568"/>
      <c r="P44" s="568"/>
      <c r="Q44" s="568"/>
      <c r="R44" s="568"/>
      <c r="S44" s="568"/>
      <c r="T44" s="568"/>
      <c r="U44" s="568"/>
    </row>
    <row r="45" spans="1:21" ht="15.75" customHeight="1">
      <c r="A45" s="474"/>
      <c r="B45" s="495" t="s">
        <v>54</v>
      </c>
      <c r="C45" s="550"/>
      <c r="D45" s="475"/>
      <c r="E45" s="543"/>
      <c r="F45" s="474"/>
      <c r="G45" s="474"/>
      <c r="H45" s="474"/>
      <c r="I45" s="474"/>
      <c r="J45" s="474"/>
      <c r="K45" s="474"/>
      <c r="L45" s="474"/>
      <c r="M45" s="474"/>
      <c r="N45" s="474"/>
      <c r="O45" s="474"/>
      <c r="P45" s="474"/>
      <c r="Q45" s="474"/>
      <c r="R45" s="474"/>
      <c r="S45" s="474"/>
      <c r="T45" s="474"/>
      <c r="U45" s="474"/>
    </row>
    <row r="46" spans="1:21" ht="15.75" customHeight="1">
      <c r="A46" s="474"/>
      <c r="B46" s="574"/>
      <c r="C46" s="550"/>
      <c r="D46" s="475"/>
      <c r="E46" s="543"/>
      <c r="F46" s="474"/>
      <c r="G46" s="474"/>
      <c r="H46" s="474"/>
      <c r="I46" s="474"/>
      <c r="J46" s="474"/>
      <c r="K46" s="474"/>
      <c r="L46" s="474"/>
      <c r="M46" s="474"/>
      <c r="N46" s="474"/>
      <c r="O46" s="474"/>
      <c r="P46" s="474"/>
      <c r="Q46" s="474"/>
      <c r="R46" s="474"/>
      <c r="S46" s="474"/>
      <c r="T46" s="474"/>
      <c r="U46" s="474"/>
    </row>
    <row r="47" spans="1:21" ht="15.75" customHeight="1">
      <c r="A47" s="474"/>
      <c r="B47" s="575" t="str">
        <f>+'Balance Sheet'!B52</f>
        <v>For  ASA &amp; ASSOCIATES LLP</v>
      </c>
      <c r="C47" s="576" t="s">
        <v>55</v>
      </c>
      <c r="D47" s="577"/>
      <c r="E47" s="543"/>
      <c r="F47" s="474"/>
      <c r="G47" s="474"/>
      <c r="H47" s="474"/>
      <c r="I47" s="474"/>
      <c r="J47" s="474"/>
      <c r="K47" s="474"/>
      <c r="L47" s="474"/>
      <c r="M47" s="474"/>
      <c r="N47" s="474"/>
      <c r="O47" s="474"/>
      <c r="P47" s="474"/>
      <c r="Q47" s="474"/>
      <c r="R47" s="474"/>
      <c r="S47" s="474"/>
      <c r="T47" s="474"/>
      <c r="U47" s="474"/>
    </row>
    <row r="48" spans="1:21" ht="15.75" customHeight="1">
      <c r="A48" s="474"/>
      <c r="B48" s="578" t="s">
        <v>56</v>
      </c>
      <c r="C48" s="576" t="s">
        <v>20</v>
      </c>
      <c r="D48" s="536"/>
      <c r="E48" s="543"/>
      <c r="F48" s="474"/>
      <c r="G48" s="474"/>
      <c r="H48" s="474"/>
      <c r="I48" s="474"/>
      <c r="J48" s="474"/>
      <c r="K48" s="474"/>
      <c r="L48" s="474"/>
      <c r="M48" s="474"/>
      <c r="N48" s="474"/>
      <c r="O48" s="474"/>
      <c r="P48" s="474"/>
      <c r="Q48" s="474"/>
      <c r="R48" s="474"/>
      <c r="S48" s="474"/>
      <c r="T48" s="474"/>
      <c r="U48" s="474"/>
    </row>
    <row r="49" spans="1:21" ht="15.75" customHeight="1">
      <c r="A49" s="474"/>
      <c r="B49" s="579" t="str">
        <f>+'Balance Sheet'!B54</f>
        <v>Firm Registration No: 009571N / N 500006</v>
      </c>
      <c r="C49" s="580" t="s">
        <v>1511</v>
      </c>
      <c r="D49" s="536"/>
      <c r="E49" s="543"/>
      <c r="F49" s="474"/>
      <c r="G49" s="474"/>
      <c r="H49" s="474"/>
      <c r="I49" s="474"/>
      <c r="J49" s="474"/>
      <c r="K49" s="474"/>
      <c r="L49" s="474"/>
      <c r="M49" s="474"/>
      <c r="N49" s="474"/>
      <c r="O49" s="474"/>
      <c r="P49" s="474"/>
      <c r="Q49" s="474"/>
      <c r="R49" s="474"/>
      <c r="S49" s="474"/>
      <c r="T49" s="474"/>
      <c r="U49" s="474"/>
    </row>
    <row r="50" spans="1:21" ht="15.75" customHeight="1">
      <c r="A50" s="474"/>
      <c r="B50" s="579"/>
      <c r="C50" s="540"/>
      <c r="D50" s="536"/>
      <c r="E50" s="581"/>
      <c r="F50" s="474"/>
      <c r="G50" s="474"/>
      <c r="H50" s="474"/>
      <c r="I50" s="474"/>
      <c r="J50" s="474"/>
      <c r="K50" s="474"/>
      <c r="L50" s="474"/>
      <c r="M50" s="474"/>
      <c r="N50" s="474"/>
      <c r="O50" s="474"/>
      <c r="P50" s="474"/>
      <c r="Q50" s="474"/>
      <c r="R50" s="474"/>
      <c r="S50" s="474"/>
      <c r="T50" s="474"/>
      <c r="U50" s="474"/>
    </row>
    <row r="51" spans="1:21" ht="15.75" customHeight="1">
      <c r="A51" s="474"/>
      <c r="B51" s="579"/>
      <c r="C51" s="540"/>
      <c r="D51" s="536"/>
      <c r="E51" s="581"/>
      <c r="F51" s="474"/>
      <c r="G51" s="474"/>
      <c r="H51" s="474"/>
      <c r="I51" s="474"/>
      <c r="J51" s="474"/>
      <c r="K51" s="474"/>
      <c r="L51" s="474"/>
      <c r="M51" s="474"/>
      <c r="N51" s="474"/>
      <c r="O51" s="474"/>
      <c r="P51" s="474"/>
      <c r="Q51" s="474"/>
      <c r="R51" s="474"/>
      <c r="S51" s="474"/>
      <c r="T51" s="474"/>
      <c r="U51" s="474"/>
    </row>
    <row r="52" spans="1:21" ht="15.75" customHeight="1">
      <c r="A52" s="474"/>
      <c r="B52" s="579"/>
      <c r="C52" s="576"/>
      <c r="D52" s="536"/>
      <c r="E52" s="543"/>
      <c r="F52" s="474"/>
      <c r="G52" s="474"/>
      <c r="H52" s="474"/>
      <c r="I52" s="474"/>
      <c r="J52" s="474"/>
      <c r="K52" s="474"/>
      <c r="L52" s="474"/>
      <c r="M52" s="474"/>
      <c r="N52" s="474"/>
      <c r="O52" s="474"/>
      <c r="P52" s="474"/>
      <c r="Q52" s="474"/>
      <c r="R52" s="474"/>
      <c r="S52" s="474"/>
      <c r="T52" s="474"/>
      <c r="U52" s="474"/>
    </row>
    <row r="53" spans="1:21" ht="15.75" customHeight="1">
      <c r="A53" s="474"/>
      <c r="B53" s="575" t="str">
        <f>+'Balance Sheet'!B58</f>
        <v>G N Ramaswami</v>
      </c>
      <c r="C53" s="582" t="s">
        <v>57</v>
      </c>
      <c r="D53" s="541"/>
      <c r="E53" s="583" t="s">
        <v>58</v>
      </c>
      <c r="F53" s="474"/>
      <c r="G53" s="474"/>
      <c r="H53" s="474"/>
      <c r="I53" s="474"/>
      <c r="J53" s="474"/>
      <c r="K53" s="474"/>
      <c r="L53" s="474"/>
      <c r="M53" s="474"/>
      <c r="N53" s="474"/>
      <c r="O53" s="474"/>
      <c r="P53" s="474"/>
      <c r="Q53" s="474"/>
      <c r="R53" s="474"/>
      <c r="S53" s="474"/>
      <c r="T53" s="474"/>
      <c r="U53" s="474"/>
    </row>
    <row r="54" spans="1:21" ht="15.75" customHeight="1">
      <c r="A54" s="474"/>
      <c r="B54" s="575" t="s">
        <v>59</v>
      </c>
      <c r="C54" s="582" t="s">
        <v>60</v>
      </c>
      <c r="D54" s="541"/>
      <c r="E54" s="583" t="s">
        <v>60</v>
      </c>
      <c r="F54" s="474"/>
      <c r="G54" s="474"/>
      <c r="H54" s="474"/>
      <c r="I54" s="474"/>
      <c r="J54" s="474"/>
      <c r="K54" s="474"/>
      <c r="L54" s="474"/>
      <c r="M54" s="474"/>
      <c r="N54" s="474"/>
      <c r="O54" s="474"/>
      <c r="P54" s="474"/>
      <c r="Q54" s="474"/>
      <c r="R54" s="474"/>
      <c r="S54" s="474"/>
      <c r="T54" s="474"/>
      <c r="U54" s="474"/>
    </row>
    <row r="55" spans="1:21" ht="15.75" customHeight="1">
      <c r="A55" s="474"/>
      <c r="B55" s="579" t="str">
        <f>+'Balance Sheet'!B60</f>
        <v>Membership No : 202363</v>
      </c>
      <c r="C55" s="584" t="s">
        <v>61</v>
      </c>
      <c r="D55" s="475"/>
      <c r="E55" s="585" t="s">
        <v>62</v>
      </c>
      <c r="F55" s="474"/>
      <c r="G55" s="474"/>
      <c r="H55" s="474"/>
      <c r="I55" s="474"/>
      <c r="J55" s="474"/>
      <c r="K55" s="474"/>
      <c r="L55" s="474"/>
      <c r="M55" s="474"/>
      <c r="N55" s="474"/>
      <c r="O55" s="474"/>
      <c r="P55" s="474"/>
      <c r="Q55" s="474"/>
      <c r="R55" s="474"/>
      <c r="S55" s="474"/>
      <c r="T55" s="474"/>
      <c r="U55" s="474"/>
    </row>
    <row r="56" spans="1:21" ht="15.75" customHeight="1">
      <c r="A56" s="474"/>
      <c r="B56" s="574"/>
      <c r="C56" s="479"/>
      <c r="D56" s="541"/>
      <c r="E56" s="543"/>
      <c r="F56" s="474"/>
      <c r="G56" s="474"/>
      <c r="H56" s="474"/>
      <c r="I56" s="474"/>
      <c r="J56" s="474"/>
      <c r="K56" s="474"/>
      <c r="L56" s="474"/>
      <c r="M56" s="474"/>
      <c r="N56" s="474"/>
      <c r="O56" s="474"/>
      <c r="P56" s="474"/>
      <c r="Q56" s="474"/>
      <c r="R56" s="474"/>
      <c r="S56" s="474"/>
      <c r="T56" s="474"/>
      <c r="U56" s="474"/>
    </row>
    <row r="57" spans="1:21" ht="15.75" customHeight="1">
      <c r="A57" s="474"/>
      <c r="B57" s="574" t="s">
        <v>87</v>
      </c>
      <c r="C57" s="479"/>
      <c r="D57" s="586"/>
      <c r="E57" s="543"/>
      <c r="F57" s="474"/>
      <c r="G57" s="474"/>
      <c r="H57" s="474"/>
      <c r="I57" s="474"/>
      <c r="J57" s="474"/>
      <c r="K57" s="474"/>
      <c r="L57" s="474"/>
      <c r="M57" s="474"/>
      <c r="N57" s="474"/>
      <c r="O57" s="474"/>
      <c r="P57" s="474"/>
      <c r="Q57" s="474"/>
      <c r="R57" s="474"/>
      <c r="S57" s="474"/>
      <c r="T57" s="474"/>
      <c r="U57" s="474"/>
    </row>
    <row r="58" spans="1:21" ht="15.75" customHeight="1">
      <c r="A58" s="474"/>
      <c r="B58" s="587" t="str">
        <f>+'Balance Sheet'!B63</f>
        <v>Date :  April 27, 2023</v>
      </c>
      <c r="C58" s="588"/>
      <c r="D58" s="589"/>
      <c r="E58" s="573"/>
      <c r="F58" s="474"/>
      <c r="G58" s="474"/>
      <c r="H58" s="474"/>
      <c r="I58" s="474"/>
      <c r="J58" s="474"/>
      <c r="K58" s="474"/>
      <c r="L58" s="474"/>
      <c r="M58" s="474"/>
      <c r="N58" s="474"/>
      <c r="O58" s="474"/>
      <c r="P58" s="474"/>
      <c r="Q58" s="474"/>
      <c r="R58" s="474"/>
      <c r="S58" s="474"/>
      <c r="T58" s="474"/>
      <c r="U58" s="474"/>
    </row>
    <row r="59" spans="1:21" ht="15.75" customHeight="1">
      <c r="A59" s="590"/>
      <c r="B59" s="474"/>
      <c r="C59" s="550"/>
      <c r="D59" s="475"/>
      <c r="E59" s="475"/>
      <c r="F59" s="590"/>
      <c r="G59" s="590"/>
      <c r="H59" s="590"/>
      <c r="I59" s="590"/>
      <c r="J59" s="590"/>
      <c r="K59" s="590"/>
      <c r="L59" s="590"/>
      <c r="M59" s="590"/>
      <c r="N59" s="590"/>
      <c r="O59" s="590"/>
      <c r="P59" s="590"/>
      <c r="Q59" s="590"/>
      <c r="R59" s="590"/>
      <c r="S59" s="590"/>
      <c r="T59" s="590"/>
      <c r="U59" s="590"/>
    </row>
    <row r="60" spans="1:21" ht="15.75" customHeight="1">
      <c r="A60" s="474"/>
      <c r="B60" s="474"/>
      <c r="C60" s="550"/>
      <c r="D60" s="475"/>
      <c r="E60" s="475"/>
      <c r="F60" s="474"/>
      <c r="G60" s="474"/>
      <c r="H60" s="474"/>
      <c r="I60" s="474"/>
      <c r="J60" s="474"/>
      <c r="K60" s="474"/>
      <c r="L60" s="474"/>
      <c r="M60" s="474"/>
      <c r="N60" s="474"/>
      <c r="O60" s="474"/>
      <c r="P60" s="474"/>
      <c r="Q60" s="474"/>
      <c r="R60" s="474"/>
      <c r="S60" s="474"/>
      <c r="T60" s="474"/>
      <c r="U60" s="474"/>
    </row>
    <row r="61" spans="1:21" ht="15.75" customHeight="1">
      <c r="A61" s="474"/>
      <c r="B61" s="474"/>
      <c r="C61" s="550"/>
      <c r="D61" s="475"/>
      <c r="E61" s="475"/>
      <c r="F61" s="474"/>
      <c r="G61" s="474"/>
      <c r="H61" s="474"/>
      <c r="I61" s="474"/>
      <c r="J61" s="474"/>
      <c r="K61" s="474"/>
      <c r="L61" s="474"/>
      <c r="M61" s="474"/>
      <c r="N61" s="474"/>
      <c r="O61" s="474"/>
      <c r="P61" s="474"/>
      <c r="Q61" s="474"/>
      <c r="R61" s="474"/>
      <c r="S61" s="474"/>
      <c r="T61" s="474"/>
      <c r="U61" s="474"/>
    </row>
    <row r="62" spans="1:21" ht="15.75" customHeight="1">
      <c r="A62" s="474"/>
      <c r="B62" s="474"/>
      <c r="C62" s="550"/>
      <c r="D62" s="475"/>
      <c r="E62" s="475"/>
      <c r="F62" s="474"/>
      <c r="G62" s="474"/>
      <c r="H62" s="474"/>
      <c r="I62" s="474"/>
      <c r="J62" s="474"/>
      <c r="K62" s="474"/>
      <c r="L62" s="474"/>
      <c r="M62" s="474"/>
      <c r="N62" s="474"/>
      <c r="O62" s="474"/>
      <c r="P62" s="474"/>
      <c r="Q62" s="474"/>
      <c r="R62" s="474"/>
      <c r="S62" s="474"/>
      <c r="T62" s="474"/>
      <c r="U62" s="474"/>
    </row>
    <row r="63" spans="1:21" ht="15.75" customHeight="1">
      <c r="A63" s="474"/>
      <c r="B63" s="474"/>
      <c r="C63" s="550"/>
      <c r="D63" s="475"/>
      <c r="E63" s="475"/>
      <c r="F63" s="474"/>
      <c r="G63" s="474"/>
      <c r="H63" s="474"/>
      <c r="I63" s="474"/>
      <c r="J63" s="474"/>
      <c r="K63" s="474"/>
      <c r="L63" s="474"/>
      <c r="M63" s="474"/>
      <c r="N63" s="474"/>
      <c r="O63" s="474"/>
      <c r="P63" s="474"/>
      <c r="Q63" s="474"/>
      <c r="R63" s="474"/>
      <c r="S63" s="474"/>
      <c r="T63" s="474"/>
      <c r="U63" s="474"/>
    </row>
    <row r="64" spans="1:21" ht="15.75" customHeight="1">
      <c r="A64" s="474"/>
      <c r="B64" s="474"/>
      <c r="C64" s="550"/>
      <c r="D64" s="475"/>
      <c r="E64" s="475"/>
      <c r="F64" s="474"/>
      <c r="G64" s="474"/>
      <c r="H64" s="474"/>
      <c r="I64" s="474"/>
      <c r="J64" s="474"/>
      <c r="K64" s="474"/>
      <c r="L64" s="474"/>
      <c r="M64" s="474"/>
      <c r="N64" s="474"/>
      <c r="O64" s="474"/>
      <c r="P64" s="474"/>
      <c r="Q64" s="474"/>
      <c r="R64" s="474"/>
      <c r="S64" s="474"/>
      <c r="T64" s="474"/>
      <c r="U64" s="474"/>
    </row>
    <row r="65" spans="1:21" ht="15.75" customHeight="1">
      <c r="A65" s="474"/>
      <c r="B65" s="474"/>
      <c r="C65" s="550"/>
      <c r="D65" s="475"/>
      <c r="E65" s="475"/>
      <c r="F65" s="474"/>
      <c r="G65" s="474"/>
      <c r="H65" s="474"/>
      <c r="I65" s="474"/>
      <c r="J65" s="474"/>
      <c r="K65" s="474"/>
      <c r="L65" s="474"/>
      <c r="M65" s="474"/>
      <c r="N65" s="474"/>
      <c r="O65" s="474"/>
      <c r="P65" s="474"/>
      <c r="Q65" s="474"/>
      <c r="R65" s="474"/>
      <c r="S65" s="474"/>
      <c r="T65" s="474"/>
      <c r="U65" s="474"/>
    </row>
    <row r="66" spans="1:21" ht="15.75" customHeight="1">
      <c r="A66" s="474"/>
      <c r="B66" s="474"/>
      <c r="C66" s="550"/>
      <c r="D66" s="475"/>
      <c r="E66" s="475"/>
      <c r="F66" s="474"/>
      <c r="G66" s="474"/>
      <c r="H66" s="474"/>
      <c r="I66" s="474"/>
      <c r="J66" s="474"/>
      <c r="K66" s="474"/>
      <c r="L66" s="474"/>
      <c r="M66" s="474"/>
      <c r="N66" s="474"/>
      <c r="O66" s="474"/>
      <c r="P66" s="474"/>
      <c r="Q66" s="474"/>
      <c r="R66" s="474"/>
      <c r="S66" s="474"/>
      <c r="T66" s="474"/>
      <c r="U66" s="474"/>
    </row>
    <row r="67" spans="1:21" ht="15.75" customHeight="1">
      <c r="A67" s="474"/>
      <c r="B67" s="474"/>
      <c r="C67" s="550"/>
      <c r="D67" s="475"/>
      <c r="E67" s="475"/>
      <c r="F67" s="474"/>
      <c r="G67" s="474"/>
      <c r="H67" s="474"/>
      <c r="I67" s="474"/>
      <c r="J67" s="474"/>
      <c r="K67" s="474"/>
      <c r="L67" s="474"/>
      <c r="M67" s="474"/>
      <c r="N67" s="474"/>
      <c r="O67" s="474"/>
      <c r="P67" s="474"/>
      <c r="Q67" s="474"/>
      <c r="R67" s="474"/>
      <c r="S67" s="474"/>
      <c r="T67" s="474"/>
      <c r="U67" s="474"/>
    </row>
    <row r="68" spans="1:21" ht="15.75" customHeight="1">
      <c r="A68" s="474"/>
      <c r="B68" s="474"/>
      <c r="C68" s="550"/>
      <c r="D68" s="475"/>
      <c r="E68" s="475"/>
      <c r="F68" s="474"/>
      <c r="G68" s="474"/>
      <c r="H68" s="474"/>
      <c r="I68" s="474"/>
      <c r="J68" s="474"/>
      <c r="K68" s="474"/>
      <c r="L68" s="474"/>
      <c r="M68" s="474"/>
      <c r="N68" s="474"/>
      <c r="O68" s="474"/>
      <c r="P68" s="474"/>
      <c r="Q68" s="474"/>
      <c r="R68" s="474"/>
      <c r="S68" s="474"/>
      <c r="T68" s="474"/>
      <c r="U68" s="474"/>
    </row>
    <row r="69" spans="1:21" ht="15.75" customHeight="1">
      <c r="A69" s="474"/>
      <c r="B69" s="474"/>
      <c r="C69" s="550"/>
      <c r="D69" s="475"/>
      <c r="E69" s="475"/>
      <c r="F69" s="474"/>
      <c r="G69" s="474"/>
      <c r="H69" s="474"/>
      <c r="I69" s="474"/>
      <c r="J69" s="474"/>
      <c r="K69" s="474"/>
      <c r="L69" s="474"/>
      <c r="M69" s="474"/>
      <c r="N69" s="474"/>
      <c r="O69" s="474"/>
      <c r="P69" s="474"/>
      <c r="Q69" s="474"/>
      <c r="R69" s="474"/>
      <c r="S69" s="474"/>
      <c r="T69" s="474"/>
      <c r="U69" s="474"/>
    </row>
    <row r="70" spans="1:21" ht="15.75" customHeight="1">
      <c r="A70" s="474"/>
      <c r="B70" s="474"/>
      <c r="C70" s="550"/>
      <c r="D70" s="475"/>
      <c r="E70" s="475"/>
      <c r="F70" s="474"/>
      <c r="G70" s="474"/>
      <c r="H70" s="474"/>
      <c r="I70" s="474"/>
      <c r="J70" s="474"/>
      <c r="K70" s="474"/>
      <c r="L70" s="474"/>
      <c r="M70" s="474"/>
      <c r="N70" s="474"/>
      <c r="O70" s="474"/>
      <c r="P70" s="474"/>
      <c r="Q70" s="474"/>
      <c r="R70" s="474"/>
      <c r="S70" s="474"/>
      <c r="T70" s="474"/>
      <c r="U70" s="474"/>
    </row>
    <row r="71" spans="1:21" ht="15.75" customHeight="1">
      <c r="A71" s="474"/>
      <c r="B71" s="474"/>
      <c r="C71" s="550"/>
      <c r="D71" s="475"/>
      <c r="E71" s="475"/>
      <c r="F71" s="474"/>
      <c r="G71" s="474"/>
      <c r="H71" s="474"/>
      <c r="I71" s="474"/>
      <c r="J71" s="474"/>
      <c r="K71" s="474"/>
      <c r="L71" s="474"/>
      <c r="M71" s="474"/>
      <c r="N71" s="474"/>
      <c r="O71" s="474"/>
      <c r="P71" s="474"/>
      <c r="Q71" s="474"/>
      <c r="R71" s="474"/>
      <c r="S71" s="474"/>
      <c r="T71" s="474"/>
      <c r="U71" s="474"/>
    </row>
    <row r="72" spans="1:21" ht="15.75" customHeight="1">
      <c r="A72" s="474"/>
      <c r="B72" s="474"/>
      <c r="C72" s="550"/>
      <c r="D72" s="475"/>
      <c r="E72" s="475"/>
      <c r="F72" s="474"/>
      <c r="G72" s="474"/>
      <c r="H72" s="474"/>
      <c r="I72" s="474"/>
      <c r="J72" s="474"/>
      <c r="K72" s="474"/>
      <c r="L72" s="474"/>
      <c r="M72" s="474"/>
      <c r="N72" s="474"/>
      <c r="O72" s="474"/>
      <c r="P72" s="474"/>
      <c r="Q72" s="474"/>
      <c r="R72" s="474"/>
      <c r="S72" s="474"/>
      <c r="T72" s="474"/>
      <c r="U72" s="474"/>
    </row>
    <row r="73" spans="1:21" ht="15.75" customHeight="1">
      <c r="A73" s="474"/>
      <c r="B73" s="474"/>
      <c r="C73" s="550"/>
      <c r="D73" s="475"/>
      <c r="E73" s="475"/>
      <c r="F73" s="474"/>
      <c r="G73" s="474"/>
      <c r="H73" s="474"/>
      <c r="I73" s="474"/>
      <c r="J73" s="474"/>
      <c r="K73" s="474"/>
      <c r="L73" s="474"/>
      <c r="M73" s="474"/>
      <c r="N73" s="474"/>
      <c r="O73" s="474"/>
      <c r="P73" s="474"/>
      <c r="Q73" s="474"/>
      <c r="R73" s="474"/>
      <c r="S73" s="474"/>
      <c r="T73" s="474"/>
      <c r="U73" s="474"/>
    </row>
    <row r="74" spans="1:21" ht="15.75" customHeight="1">
      <c r="A74" s="474"/>
      <c r="B74" s="474"/>
      <c r="C74" s="550"/>
      <c r="D74" s="475"/>
      <c r="E74" s="475"/>
      <c r="F74" s="474"/>
      <c r="G74" s="474"/>
      <c r="H74" s="474"/>
      <c r="I74" s="474"/>
      <c r="J74" s="474"/>
      <c r="K74" s="474"/>
      <c r="L74" s="474"/>
      <c r="M74" s="474"/>
      <c r="N74" s="474"/>
      <c r="O74" s="474"/>
      <c r="P74" s="474"/>
      <c r="Q74" s="474"/>
      <c r="R74" s="474"/>
      <c r="S74" s="474"/>
      <c r="T74" s="474"/>
      <c r="U74" s="474"/>
    </row>
    <row r="75" spans="1:21" ht="15.75" customHeight="1">
      <c r="A75" s="474"/>
      <c r="B75" s="474"/>
      <c r="C75" s="550"/>
      <c r="D75" s="475"/>
      <c r="E75" s="475"/>
      <c r="F75" s="474"/>
      <c r="G75" s="474"/>
      <c r="H75" s="474"/>
      <c r="I75" s="474"/>
      <c r="J75" s="474"/>
      <c r="K75" s="474"/>
      <c r="L75" s="474"/>
      <c r="M75" s="474"/>
      <c r="N75" s="474"/>
      <c r="O75" s="474"/>
      <c r="P75" s="474"/>
      <c r="Q75" s="474"/>
      <c r="R75" s="474"/>
      <c r="S75" s="474"/>
      <c r="T75" s="474"/>
      <c r="U75" s="474"/>
    </row>
    <row r="76" spans="1:21" ht="15.75" customHeight="1">
      <c r="A76" s="474"/>
      <c r="B76" s="474"/>
      <c r="C76" s="550"/>
      <c r="D76" s="475"/>
      <c r="E76" s="475"/>
      <c r="F76" s="474"/>
      <c r="G76" s="474"/>
      <c r="H76" s="474"/>
      <c r="I76" s="474"/>
      <c r="J76" s="474"/>
      <c r="K76" s="474"/>
      <c r="L76" s="474"/>
      <c r="M76" s="474"/>
      <c r="N76" s="474"/>
      <c r="O76" s="474"/>
      <c r="P76" s="474"/>
      <c r="Q76" s="474"/>
      <c r="R76" s="474"/>
      <c r="S76" s="474"/>
      <c r="T76" s="474"/>
      <c r="U76" s="474"/>
    </row>
    <row r="77" spans="1:21" ht="15.75" customHeight="1">
      <c r="A77" s="474"/>
      <c r="B77" s="474"/>
      <c r="C77" s="550"/>
      <c r="D77" s="475"/>
      <c r="E77" s="475"/>
      <c r="F77" s="474"/>
      <c r="G77" s="474"/>
      <c r="H77" s="474"/>
      <c r="I77" s="474"/>
      <c r="J77" s="474"/>
      <c r="K77" s="474"/>
      <c r="L77" s="474"/>
      <c r="M77" s="474"/>
      <c r="N77" s="474"/>
      <c r="O77" s="474"/>
      <c r="P77" s="474"/>
      <c r="Q77" s="474"/>
      <c r="R77" s="474"/>
      <c r="S77" s="474"/>
      <c r="T77" s="474"/>
      <c r="U77" s="474"/>
    </row>
    <row r="78" spans="1:21" ht="15.75" customHeight="1">
      <c r="A78" s="474"/>
      <c r="B78" s="474"/>
      <c r="C78" s="550"/>
      <c r="D78" s="475"/>
      <c r="E78" s="475"/>
      <c r="F78" s="474"/>
      <c r="G78" s="474"/>
      <c r="H78" s="474"/>
      <c r="I78" s="474"/>
      <c r="J78" s="474"/>
      <c r="K78" s="474"/>
      <c r="L78" s="474"/>
      <c r="M78" s="474"/>
      <c r="N78" s="474"/>
      <c r="O78" s="474"/>
      <c r="P78" s="474"/>
      <c r="Q78" s="474"/>
      <c r="R78" s="474"/>
      <c r="S78" s="474"/>
      <c r="T78" s="474"/>
      <c r="U78" s="474"/>
    </row>
    <row r="79" spans="1:21" ht="15.75" customHeight="1">
      <c r="A79" s="474"/>
      <c r="B79" s="474"/>
      <c r="C79" s="550"/>
      <c r="D79" s="475"/>
      <c r="E79" s="475"/>
      <c r="F79" s="474"/>
      <c r="G79" s="474"/>
      <c r="H79" s="474"/>
      <c r="I79" s="474"/>
      <c r="J79" s="474"/>
      <c r="K79" s="474"/>
      <c r="L79" s="474"/>
      <c r="M79" s="474"/>
      <c r="N79" s="474"/>
      <c r="O79" s="474"/>
      <c r="P79" s="474"/>
      <c r="Q79" s="474"/>
      <c r="R79" s="474"/>
      <c r="S79" s="474"/>
      <c r="T79" s="474"/>
      <c r="U79" s="474"/>
    </row>
    <row r="80" spans="1:21" ht="15.75" customHeight="1">
      <c r="A80" s="474"/>
      <c r="B80" s="474"/>
      <c r="C80" s="550"/>
      <c r="D80" s="475"/>
      <c r="E80" s="475"/>
      <c r="F80" s="474"/>
      <c r="G80" s="474"/>
      <c r="H80" s="474"/>
      <c r="I80" s="474"/>
      <c r="J80" s="474"/>
      <c r="K80" s="474"/>
      <c r="L80" s="474"/>
      <c r="M80" s="474"/>
      <c r="N80" s="474"/>
      <c r="O80" s="474"/>
      <c r="P80" s="474"/>
      <c r="Q80" s="474"/>
      <c r="R80" s="474"/>
      <c r="S80" s="474"/>
      <c r="T80" s="474"/>
      <c r="U80" s="474"/>
    </row>
    <row r="81" spans="1:21" ht="15.75" customHeight="1">
      <c r="A81" s="474"/>
      <c r="B81" s="474"/>
      <c r="C81" s="550"/>
      <c r="D81" s="475"/>
      <c r="E81" s="475"/>
      <c r="F81" s="474"/>
      <c r="G81" s="474"/>
      <c r="H81" s="474"/>
      <c r="I81" s="474"/>
      <c r="J81" s="474"/>
      <c r="K81" s="474"/>
      <c r="L81" s="474"/>
      <c r="M81" s="474"/>
      <c r="N81" s="474"/>
      <c r="O81" s="474"/>
      <c r="P81" s="474"/>
      <c r="Q81" s="474"/>
      <c r="R81" s="474"/>
      <c r="S81" s="474"/>
      <c r="T81" s="474"/>
      <c r="U81" s="474"/>
    </row>
    <row r="82" spans="1:21" ht="15.75" customHeight="1">
      <c r="A82" s="474"/>
      <c r="B82" s="474"/>
      <c r="C82" s="550"/>
      <c r="D82" s="475"/>
      <c r="E82" s="475"/>
      <c r="F82" s="474"/>
      <c r="G82" s="474"/>
      <c r="H82" s="474"/>
      <c r="I82" s="474"/>
      <c r="J82" s="474"/>
      <c r="K82" s="474"/>
      <c r="L82" s="474"/>
      <c r="M82" s="474"/>
      <c r="N82" s="474"/>
      <c r="O82" s="474"/>
      <c r="P82" s="474"/>
      <c r="Q82" s="474"/>
      <c r="R82" s="474"/>
      <c r="S82" s="474"/>
      <c r="T82" s="474"/>
      <c r="U82" s="474"/>
    </row>
    <row r="83" spans="1:21" ht="15.75" customHeight="1">
      <c r="A83" s="474"/>
      <c r="B83" s="474"/>
      <c r="C83" s="550"/>
      <c r="D83" s="475"/>
      <c r="E83" s="475"/>
      <c r="F83" s="474"/>
      <c r="G83" s="474"/>
      <c r="H83" s="474"/>
      <c r="I83" s="474"/>
      <c r="J83" s="474"/>
      <c r="K83" s="474"/>
      <c r="L83" s="474"/>
      <c r="M83" s="474"/>
      <c r="N83" s="474"/>
      <c r="O83" s="474"/>
      <c r="P83" s="474"/>
      <c r="Q83" s="474"/>
      <c r="R83" s="474"/>
      <c r="S83" s="474"/>
      <c r="T83" s="474"/>
      <c r="U83" s="474"/>
    </row>
    <row r="84" spans="1:21" ht="15.75" customHeight="1">
      <c r="A84" s="474"/>
      <c r="B84" s="474"/>
      <c r="C84" s="550"/>
      <c r="D84" s="475"/>
      <c r="E84" s="475"/>
      <c r="F84" s="474"/>
      <c r="G84" s="474"/>
      <c r="H84" s="474"/>
      <c r="I84" s="474"/>
      <c r="J84" s="474"/>
      <c r="K84" s="474"/>
      <c r="L84" s="474"/>
      <c r="M84" s="474"/>
      <c r="N84" s="474"/>
      <c r="O84" s="474"/>
      <c r="P84" s="474"/>
      <c r="Q84" s="474"/>
      <c r="R84" s="474"/>
      <c r="S84" s="474"/>
      <c r="T84" s="474"/>
      <c r="U84" s="474"/>
    </row>
    <row r="85" spans="1:21" ht="15.75" customHeight="1">
      <c r="A85" s="474"/>
      <c r="B85" s="474"/>
      <c r="C85" s="550"/>
      <c r="D85" s="475"/>
      <c r="E85" s="475"/>
      <c r="F85" s="474"/>
      <c r="G85" s="474"/>
      <c r="H85" s="474"/>
      <c r="I85" s="474"/>
      <c r="J85" s="474"/>
      <c r="K85" s="474"/>
      <c r="L85" s="474"/>
      <c r="M85" s="474"/>
      <c r="N85" s="474"/>
      <c r="O85" s="474"/>
      <c r="P85" s="474"/>
      <c r="Q85" s="474"/>
      <c r="R85" s="474"/>
      <c r="S85" s="474"/>
      <c r="T85" s="474"/>
      <c r="U85" s="474"/>
    </row>
    <row r="86" spans="1:21" ht="15.75" customHeight="1">
      <c r="A86" s="474"/>
      <c r="B86" s="474"/>
      <c r="C86" s="550"/>
      <c r="D86" s="475"/>
      <c r="E86" s="475"/>
      <c r="F86" s="474"/>
      <c r="G86" s="474"/>
      <c r="H86" s="474"/>
      <c r="I86" s="474"/>
      <c r="J86" s="474"/>
      <c r="K86" s="474"/>
      <c r="L86" s="474"/>
      <c r="M86" s="474"/>
      <c r="N86" s="474"/>
      <c r="O86" s="474"/>
      <c r="P86" s="474"/>
      <c r="Q86" s="474"/>
      <c r="R86" s="474"/>
      <c r="S86" s="474"/>
      <c r="T86" s="474"/>
      <c r="U86" s="474"/>
    </row>
    <row r="87" spans="1:21" ht="15.75" customHeight="1">
      <c r="A87" s="474"/>
      <c r="B87" s="474"/>
      <c r="C87" s="550"/>
      <c r="D87" s="475"/>
      <c r="E87" s="475"/>
      <c r="F87" s="474"/>
      <c r="G87" s="474"/>
      <c r="H87" s="474"/>
      <c r="I87" s="474"/>
      <c r="J87" s="474"/>
      <c r="K87" s="474"/>
      <c r="L87" s="474"/>
      <c r="M87" s="474"/>
      <c r="N87" s="474"/>
      <c r="O87" s="474"/>
      <c r="P87" s="474"/>
      <c r="Q87" s="474"/>
      <c r="R87" s="474"/>
      <c r="S87" s="474"/>
      <c r="T87" s="474"/>
      <c r="U87" s="474"/>
    </row>
    <row r="88" spans="1:21" ht="15.75" customHeight="1">
      <c r="A88" s="474"/>
      <c r="B88" s="474"/>
      <c r="C88" s="550"/>
      <c r="D88" s="475"/>
      <c r="E88" s="475"/>
      <c r="F88" s="474"/>
      <c r="G88" s="474"/>
      <c r="H88" s="474"/>
      <c r="I88" s="474"/>
      <c r="J88" s="474"/>
      <c r="K88" s="474"/>
      <c r="L88" s="474"/>
      <c r="M88" s="474"/>
      <c r="N88" s="474"/>
      <c r="O88" s="474"/>
      <c r="P88" s="474"/>
      <c r="Q88" s="474"/>
      <c r="R88" s="474"/>
      <c r="S88" s="474"/>
      <c r="T88" s="474"/>
      <c r="U88" s="474"/>
    </row>
    <row r="89" spans="1:21" ht="15.75" customHeight="1">
      <c r="A89" s="474"/>
      <c r="B89" s="474"/>
      <c r="C89" s="550"/>
      <c r="D89" s="475"/>
      <c r="E89" s="475"/>
      <c r="F89" s="474"/>
      <c r="G89" s="474"/>
      <c r="H89" s="474"/>
      <c r="I89" s="474"/>
      <c r="J89" s="474"/>
      <c r="K89" s="474"/>
      <c r="L89" s="474"/>
      <c r="M89" s="474"/>
      <c r="N89" s="474"/>
      <c r="O89" s="474"/>
      <c r="P89" s="474"/>
      <c r="Q89" s="474"/>
      <c r="R89" s="474"/>
      <c r="S89" s="474"/>
      <c r="T89" s="474"/>
      <c r="U89" s="474"/>
    </row>
    <row r="90" spans="1:21" ht="15.75" customHeight="1">
      <c r="A90" s="474"/>
      <c r="B90" s="474"/>
      <c r="C90" s="550"/>
      <c r="D90" s="475"/>
      <c r="E90" s="475"/>
      <c r="F90" s="474"/>
      <c r="G90" s="474"/>
      <c r="H90" s="474"/>
      <c r="I90" s="474"/>
      <c r="J90" s="474"/>
      <c r="K90" s="474"/>
      <c r="L90" s="474"/>
      <c r="M90" s="474"/>
      <c r="N90" s="474"/>
      <c r="O90" s="474"/>
      <c r="P90" s="474"/>
      <c r="Q90" s="474"/>
      <c r="R90" s="474"/>
      <c r="S90" s="474"/>
      <c r="T90" s="474"/>
      <c r="U90" s="474"/>
    </row>
    <row r="91" spans="1:21" ht="15.75" customHeight="1">
      <c r="A91" s="474"/>
      <c r="B91" s="474"/>
      <c r="C91" s="550"/>
      <c r="D91" s="475"/>
      <c r="E91" s="475"/>
      <c r="F91" s="474"/>
      <c r="G91" s="474"/>
      <c r="H91" s="474"/>
      <c r="I91" s="474"/>
      <c r="J91" s="474"/>
      <c r="K91" s="474"/>
      <c r="L91" s="474"/>
      <c r="M91" s="474"/>
      <c r="N91" s="474"/>
      <c r="O91" s="474"/>
      <c r="P91" s="474"/>
      <c r="Q91" s="474"/>
      <c r="R91" s="474"/>
      <c r="S91" s="474"/>
      <c r="T91" s="474"/>
      <c r="U91" s="474"/>
    </row>
    <row r="92" spans="1:21" ht="15.75" customHeight="1">
      <c r="A92" s="474"/>
      <c r="B92" s="474"/>
      <c r="C92" s="550"/>
      <c r="D92" s="475"/>
      <c r="E92" s="475"/>
      <c r="F92" s="474"/>
      <c r="G92" s="474"/>
      <c r="H92" s="474"/>
      <c r="I92" s="474"/>
      <c r="J92" s="474"/>
      <c r="K92" s="474"/>
      <c r="L92" s="474"/>
      <c r="M92" s="474"/>
      <c r="N92" s="474"/>
      <c r="O92" s="474"/>
      <c r="P92" s="474"/>
      <c r="Q92" s="474"/>
      <c r="R92" s="474"/>
      <c r="S92" s="474"/>
      <c r="T92" s="474"/>
      <c r="U92" s="474"/>
    </row>
    <row r="93" spans="1:21" ht="15.75" customHeight="1">
      <c r="A93" s="474"/>
      <c r="B93" s="474"/>
      <c r="C93" s="550"/>
      <c r="D93" s="475"/>
      <c r="E93" s="475"/>
      <c r="F93" s="474"/>
      <c r="G93" s="474"/>
      <c r="H93" s="474"/>
      <c r="I93" s="474"/>
      <c r="J93" s="474"/>
      <c r="K93" s="474"/>
      <c r="L93" s="474"/>
      <c r="M93" s="474"/>
      <c r="N93" s="474"/>
      <c r="O93" s="474"/>
      <c r="P93" s="474"/>
      <c r="Q93" s="474"/>
      <c r="R93" s="474"/>
      <c r="S93" s="474"/>
      <c r="T93" s="474"/>
      <c r="U93" s="474"/>
    </row>
    <row r="94" spans="1:21" ht="15.75" customHeight="1">
      <c r="A94" s="474"/>
      <c r="B94" s="474"/>
      <c r="C94" s="550"/>
      <c r="D94" s="475"/>
      <c r="E94" s="475"/>
      <c r="F94" s="474"/>
      <c r="G94" s="474"/>
      <c r="H94" s="474"/>
      <c r="I94" s="474"/>
      <c r="J94" s="474"/>
      <c r="K94" s="474"/>
      <c r="L94" s="474"/>
      <c r="M94" s="474"/>
      <c r="N94" s="474"/>
      <c r="O94" s="474"/>
      <c r="P94" s="474"/>
      <c r="Q94" s="474"/>
      <c r="R94" s="474"/>
      <c r="S94" s="474"/>
      <c r="T94" s="474"/>
      <c r="U94" s="474"/>
    </row>
    <row r="95" spans="1:21" ht="15.75" customHeight="1">
      <c r="A95" s="474"/>
      <c r="B95" s="474"/>
      <c r="C95" s="550"/>
      <c r="D95" s="475"/>
      <c r="E95" s="475"/>
      <c r="F95" s="474"/>
      <c r="G95" s="474"/>
      <c r="H95" s="474"/>
      <c r="I95" s="474"/>
      <c r="J95" s="474"/>
      <c r="K95" s="474"/>
      <c r="L95" s="474"/>
      <c r="M95" s="474"/>
      <c r="N95" s="474"/>
      <c r="O95" s="474"/>
      <c r="P95" s="474"/>
      <c r="Q95" s="474"/>
      <c r="R95" s="474"/>
      <c r="S95" s="474"/>
      <c r="T95" s="474"/>
      <c r="U95" s="474"/>
    </row>
    <row r="96" spans="1:21" ht="15.75" customHeight="1">
      <c r="A96" s="474"/>
      <c r="B96" s="474"/>
      <c r="C96" s="550"/>
      <c r="D96" s="475"/>
      <c r="E96" s="475"/>
      <c r="F96" s="474"/>
      <c r="G96" s="474"/>
      <c r="H96" s="474"/>
      <c r="I96" s="474"/>
      <c r="J96" s="474"/>
      <c r="K96" s="474"/>
      <c r="L96" s="474"/>
      <c r="M96" s="474"/>
      <c r="N96" s="474"/>
      <c r="O96" s="474"/>
      <c r="P96" s="474"/>
      <c r="Q96" s="474"/>
      <c r="R96" s="474"/>
      <c r="S96" s="474"/>
      <c r="T96" s="474"/>
      <c r="U96" s="474"/>
    </row>
    <row r="97" spans="1:21" ht="15.75" customHeight="1">
      <c r="A97" s="474"/>
      <c r="B97" s="474"/>
      <c r="C97" s="550"/>
      <c r="D97" s="475"/>
      <c r="E97" s="475"/>
      <c r="F97" s="474"/>
      <c r="G97" s="474"/>
      <c r="H97" s="474"/>
      <c r="I97" s="474"/>
      <c r="J97" s="474"/>
      <c r="K97" s="474"/>
      <c r="L97" s="474"/>
      <c r="M97" s="474"/>
      <c r="N97" s="474"/>
      <c r="O97" s="474"/>
      <c r="P97" s="474"/>
      <c r="Q97" s="474"/>
      <c r="R97" s="474"/>
      <c r="S97" s="474"/>
      <c r="T97" s="474"/>
      <c r="U97" s="474"/>
    </row>
    <row r="98" spans="1:21" ht="15.75" customHeight="1">
      <c r="A98" s="474"/>
      <c r="B98" s="474"/>
      <c r="C98" s="550"/>
      <c r="D98" s="475"/>
      <c r="E98" s="475"/>
      <c r="F98" s="474"/>
      <c r="G98" s="474"/>
      <c r="H98" s="474"/>
      <c r="I98" s="474"/>
      <c r="J98" s="474"/>
      <c r="K98" s="474"/>
      <c r="L98" s="474"/>
      <c r="M98" s="474"/>
      <c r="N98" s="474"/>
      <c r="O98" s="474"/>
      <c r="P98" s="474"/>
      <c r="Q98" s="474"/>
      <c r="R98" s="474"/>
      <c r="S98" s="474"/>
      <c r="T98" s="474"/>
      <c r="U98" s="474"/>
    </row>
    <row r="99" spans="1:21" ht="15.75" customHeight="1">
      <c r="A99" s="474"/>
      <c r="B99" s="474"/>
      <c r="C99" s="550"/>
      <c r="D99" s="475"/>
      <c r="E99" s="475"/>
      <c r="F99" s="474"/>
      <c r="G99" s="474"/>
      <c r="H99" s="474"/>
      <c r="I99" s="474"/>
      <c r="J99" s="474"/>
      <c r="K99" s="474"/>
      <c r="L99" s="474"/>
      <c r="M99" s="474"/>
      <c r="N99" s="474"/>
      <c r="O99" s="474"/>
      <c r="P99" s="474"/>
      <c r="Q99" s="474"/>
      <c r="R99" s="474"/>
      <c r="S99" s="474"/>
      <c r="T99" s="474"/>
      <c r="U99" s="474"/>
    </row>
    <row r="100" spans="1:21" ht="15.75" customHeight="1">
      <c r="A100" s="474"/>
      <c r="B100" s="474"/>
      <c r="C100" s="550"/>
      <c r="D100" s="475"/>
      <c r="E100" s="475"/>
      <c r="F100" s="474"/>
      <c r="G100" s="474"/>
      <c r="H100" s="474"/>
      <c r="I100" s="474"/>
      <c r="J100" s="474"/>
      <c r="K100" s="474"/>
      <c r="L100" s="474"/>
      <c r="M100" s="474"/>
      <c r="N100" s="474"/>
      <c r="O100" s="474"/>
      <c r="P100" s="474"/>
      <c r="Q100" s="474"/>
      <c r="R100" s="474"/>
      <c r="S100" s="474"/>
      <c r="T100" s="474"/>
      <c r="U100" s="474"/>
    </row>
    <row r="101" spans="1:21" ht="15.75" customHeight="1">
      <c r="A101" s="474"/>
      <c r="B101" s="474"/>
      <c r="C101" s="550"/>
      <c r="D101" s="475"/>
      <c r="E101" s="475"/>
      <c r="F101" s="474"/>
      <c r="G101" s="474"/>
      <c r="H101" s="474"/>
      <c r="I101" s="474"/>
      <c r="J101" s="474"/>
      <c r="K101" s="474"/>
      <c r="L101" s="474"/>
      <c r="M101" s="474"/>
      <c r="N101" s="474"/>
      <c r="O101" s="474"/>
      <c r="P101" s="474"/>
      <c r="Q101" s="474"/>
      <c r="R101" s="474"/>
      <c r="S101" s="474"/>
      <c r="T101" s="474"/>
      <c r="U101" s="474"/>
    </row>
    <row r="102" spans="1:21" ht="15.75" customHeight="1">
      <c r="A102" s="474"/>
      <c r="B102" s="474"/>
      <c r="C102" s="550"/>
      <c r="D102" s="475"/>
      <c r="E102" s="475"/>
      <c r="F102" s="474"/>
      <c r="G102" s="474"/>
      <c r="H102" s="474"/>
      <c r="I102" s="474"/>
      <c r="J102" s="474"/>
      <c r="K102" s="474"/>
      <c r="L102" s="474"/>
      <c r="M102" s="474"/>
      <c r="N102" s="474"/>
      <c r="O102" s="474"/>
      <c r="P102" s="474"/>
      <c r="Q102" s="474"/>
      <c r="R102" s="474"/>
      <c r="S102" s="474"/>
      <c r="T102" s="474"/>
      <c r="U102" s="474"/>
    </row>
    <row r="103" spans="1:21" ht="15.75" customHeight="1">
      <c r="A103" s="474"/>
      <c r="B103" s="474"/>
      <c r="C103" s="550"/>
      <c r="D103" s="475"/>
      <c r="E103" s="475"/>
      <c r="F103" s="474"/>
      <c r="G103" s="474"/>
      <c r="H103" s="474"/>
      <c r="I103" s="474"/>
      <c r="J103" s="474"/>
      <c r="K103" s="474"/>
      <c r="L103" s="474"/>
      <c r="M103" s="474"/>
      <c r="N103" s="474"/>
      <c r="O103" s="474"/>
      <c r="P103" s="474"/>
      <c r="Q103" s="474"/>
      <c r="R103" s="474"/>
      <c r="S103" s="474"/>
      <c r="T103" s="474"/>
      <c r="U103" s="474"/>
    </row>
    <row r="104" spans="1:21" ht="15.75" customHeight="1">
      <c r="A104" s="474"/>
      <c r="B104" s="474"/>
      <c r="C104" s="550"/>
      <c r="D104" s="475"/>
      <c r="E104" s="475"/>
      <c r="F104" s="474"/>
      <c r="G104" s="474"/>
      <c r="H104" s="474"/>
      <c r="I104" s="474"/>
      <c r="J104" s="474"/>
      <c r="K104" s="474"/>
      <c r="L104" s="474"/>
      <c r="M104" s="474"/>
      <c r="N104" s="474"/>
      <c r="O104" s="474"/>
      <c r="P104" s="474"/>
      <c r="Q104" s="474"/>
      <c r="R104" s="474"/>
      <c r="S104" s="474"/>
      <c r="T104" s="474"/>
      <c r="U104" s="474"/>
    </row>
    <row r="105" spans="1:21" ht="15.75" customHeight="1">
      <c r="A105" s="474"/>
      <c r="B105" s="474"/>
      <c r="C105" s="550"/>
      <c r="D105" s="475"/>
      <c r="E105" s="475"/>
      <c r="F105" s="474"/>
      <c r="G105" s="474"/>
      <c r="H105" s="474"/>
      <c r="I105" s="474"/>
      <c r="J105" s="474"/>
      <c r="K105" s="474"/>
      <c r="L105" s="474"/>
      <c r="M105" s="474"/>
      <c r="N105" s="474"/>
      <c r="O105" s="474"/>
      <c r="P105" s="474"/>
      <c r="Q105" s="474"/>
      <c r="R105" s="474"/>
      <c r="S105" s="474"/>
      <c r="T105" s="474"/>
      <c r="U105" s="474"/>
    </row>
    <row r="106" spans="1:21" ht="15.75" customHeight="1">
      <c r="A106" s="474"/>
      <c r="B106" s="474"/>
      <c r="C106" s="550"/>
      <c r="D106" s="475"/>
      <c r="E106" s="475"/>
      <c r="F106" s="474"/>
      <c r="G106" s="474"/>
      <c r="H106" s="474"/>
      <c r="I106" s="474"/>
      <c r="J106" s="474"/>
      <c r="K106" s="474"/>
      <c r="L106" s="474"/>
      <c r="M106" s="474"/>
      <c r="N106" s="474"/>
      <c r="O106" s="474"/>
      <c r="P106" s="474"/>
      <c r="Q106" s="474"/>
      <c r="R106" s="474"/>
      <c r="S106" s="474"/>
      <c r="T106" s="474"/>
      <c r="U106" s="474"/>
    </row>
    <row r="107" spans="1:21" ht="15.75" customHeight="1">
      <c r="A107" s="474"/>
      <c r="B107" s="474"/>
      <c r="C107" s="550"/>
      <c r="D107" s="475"/>
      <c r="E107" s="475"/>
      <c r="F107" s="474"/>
      <c r="G107" s="474"/>
      <c r="H107" s="474"/>
      <c r="I107" s="474"/>
      <c r="J107" s="474"/>
      <c r="K107" s="474"/>
      <c r="L107" s="474"/>
      <c r="M107" s="474"/>
      <c r="N107" s="474"/>
      <c r="O107" s="474"/>
      <c r="P107" s="474"/>
      <c r="Q107" s="474"/>
      <c r="R107" s="474"/>
      <c r="S107" s="474"/>
      <c r="T107" s="474"/>
      <c r="U107" s="474"/>
    </row>
    <row r="108" spans="1:21" ht="15.75" customHeight="1">
      <c r="A108" s="474"/>
      <c r="B108" s="474"/>
      <c r="C108" s="550"/>
      <c r="D108" s="475"/>
      <c r="E108" s="475"/>
      <c r="F108" s="474"/>
      <c r="G108" s="474"/>
      <c r="H108" s="474"/>
      <c r="I108" s="474"/>
      <c r="J108" s="474"/>
      <c r="K108" s="474"/>
      <c r="L108" s="474"/>
      <c r="M108" s="474"/>
      <c r="N108" s="474"/>
      <c r="O108" s="474"/>
      <c r="P108" s="474"/>
      <c r="Q108" s="474"/>
      <c r="R108" s="474"/>
      <c r="S108" s="474"/>
      <c r="T108" s="474"/>
      <c r="U108" s="474"/>
    </row>
    <row r="109" spans="1:21" ht="15.75" customHeight="1">
      <c r="A109" s="474"/>
      <c r="B109" s="474"/>
      <c r="C109" s="550"/>
      <c r="D109" s="475"/>
      <c r="E109" s="475"/>
      <c r="F109" s="474"/>
      <c r="G109" s="474"/>
      <c r="H109" s="474"/>
      <c r="I109" s="474"/>
      <c r="J109" s="474"/>
      <c r="K109" s="474"/>
      <c r="L109" s="474"/>
      <c r="M109" s="474"/>
      <c r="N109" s="474"/>
      <c r="O109" s="474"/>
      <c r="P109" s="474"/>
      <c r="Q109" s="474"/>
      <c r="R109" s="474"/>
      <c r="S109" s="474"/>
      <c r="T109" s="474"/>
      <c r="U109" s="474"/>
    </row>
    <row r="110" spans="1:21" ht="15.75" customHeight="1">
      <c r="A110" s="474"/>
      <c r="B110" s="474"/>
      <c r="C110" s="550"/>
      <c r="D110" s="475"/>
      <c r="E110" s="475"/>
      <c r="F110" s="474"/>
      <c r="G110" s="474"/>
      <c r="H110" s="474"/>
      <c r="I110" s="474"/>
      <c r="J110" s="474"/>
      <c r="K110" s="474"/>
      <c r="L110" s="474"/>
      <c r="M110" s="474"/>
      <c r="N110" s="474"/>
      <c r="O110" s="474"/>
      <c r="P110" s="474"/>
      <c r="Q110" s="474"/>
      <c r="R110" s="474"/>
      <c r="S110" s="474"/>
      <c r="T110" s="474"/>
      <c r="U110" s="474"/>
    </row>
    <row r="111" spans="1:21" ht="15.75" customHeight="1">
      <c r="A111" s="474"/>
      <c r="B111" s="474"/>
      <c r="C111" s="550"/>
      <c r="D111" s="475"/>
      <c r="E111" s="475"/>
      <c r="F111" s="474"/>
      <c r="G111" s="474"/>
      <c r="H111" s="474"/>
      <c r="I111" s="474"/>
      <c r="J111" s="474"/>
      <c r="K111" s="474"/>
      <c r="L111" s="474"/>
      <c r="M111" s="474"/>
      <c r="N111" s="474"/>
      <c r="O111" s="474"/>
      <c r="P111" s="474"/>
      <c r="Q111" s="474"/>
      <c r="R111" s="474"/>
      <c r="S111" s="474"/>
      <c r="T111" s="474"/>
      <c r="U111" s="474"/>
    </row>
    <row r="112" spans="1:21" ht="15.75" customHeight="1">
      <c r="A112" s="474"/>
      <c r="B112" s="474"/>
      <c r="C112" s="550"/>
      <c r="D112" s="475"/>
      <c r="E112" s="475"/>
      <c r="F112" s="474"/>
      <c r="G112" s="474"/>
      <c r="H112" s="474"/>
      <c r="I112" s="474"/>
      <c r="J112" s="474"/>
      <c r="K112" s="474"/>
      <c r="L112" s="474"/>
      <c r="M112" s="474"/>
      <c r="N112" s="474"/>
      <c r="O112" s="474"/>
      <c r="P112" s="474"/>
      <c r="Q112" s="474"/>
      <c r="R112" s="474"/>
      <c r="S112" s="474"/>
      <c r="T112" s="474"/>
      <c r="U112" s="474"/>
    </row>
    <row r="113" spans="1:21" ht="15.75" customHeight="1">
      <c r="A113" s="474"/>
      <c r="B113" s="474"/>
      <c r="C113" s="550"/>
      <c r="D113" s="475"/>
      <c r="E113" s="475"/>
      <c r="F113" s="474"/>
      <c r="G113" s="474"/>
      <c r="H113" s="474"/>
      <c r="I113" s="474"/>
      <c r="J113" s="474"/>
      <c r="K113" s="474"/>
      <c r="L113" s="474"/>
      <c r="M113" s="474"/>
      <c r="N113" s="474"/>
      <c r="O113" s="474"/>
      <c r="P113" s="474"/>
      <c r="Q113" s="474"/>
      <c r="R113" s="474"/>
      <c r="S113" s="474"/>
      <c r="T113" s="474"/>
      <c r="U113" s="474"/>
    </row>
    <row r="114" spans="1:21" ht="15.75" customHeight="1">
      <c r="A114" s="474"/>
      <c r="B114" s="474"/>
      <c r="C114" s="550"/>
      <c r="D114" s="475"/>
      <c r="E114" s="475"/>
      <c r="F114" s="474"/>
      <c r="G114" s="474"/>
      <c r="H114" s="474"/>
      <c r="I114" s="474"/>
      <c r="J114" s="474"/>
      <c r="K114" s="474"/>
      <c r="L114" s="474"/>
      <c r="M114" s="474"/>
      <c r="N114" s="474"/>
      <c r="O114" s="474"/>
      <c r="P114" s="474"/>
      <c r="Q114" s="474"/>
      <c r="R114" s="474"/>
      <c r="S114" s="474"/>
      <c r="T114" s="474"/>
      <c r="U114" s="474"/>
    </row>
    <row r="115" spans="1:21" ht="15.75" customHeight="1">
      <c r="A115" s="474"/>
      <c r="B115" s="474"/>
      <c r="C115" s="550"/>
      <c r="D115" s="475"/>
      <c r="E115" s="475"/>
      <c r="F115" s="474"/>
      <c r="G115" s="474"/>
      <c r="H115" s="474"/>
      <c r="I115" s="474"/>
      <c r="J115" s="474"/>
      <c r="K115" s="474"/>
      <c r="L115" s="474"/>
      <c r="M115" s="474"/>
      <c r="N115" s="474"/>
      <c r="O115" s="474"/>
      <c r="P115" s="474"/>
      <c r="Q115" s="474"/>
      <c r="R115" s="474"/>
      <c r="S115" s="474"/>
      <c r="T115" s="474"/>
      <c r="U115" s="474"/>
    </row>
    <row r="116" spans="1:21" ht="15.75" customHeight="1">
      <c r="A116" s="474"/>
      <c r="B116" s="474"/>
      <c r="C116" s="550"/>
      <c r="D116" s="475"/>
      <c r="E116" s="475"/>
      <c r="F116" s="474"/>
      <c r="G116" s="474"/>
      <c r="H116" s="474"/>
      <c r="I116" s="474"/>
      <c r="J116" s="474"/>
      <c r="K116" s="474"/>
      <c r="L116" s="474"/>
      <c r="M116" s="474"/>
      <c r="N116" s="474"/>
      <c r="O116" s="474"/>
      <c r="P116" s="474"/>
      <c r="Q116" s="474"/>
      <c r="R116" s="474"/>
      <c r="S116" s="474"/>
      <c r="T116" s="474"/>
      <c r="U116" s="474"/>
    </row>
    <row r="117" spans="1:21" ht="15.75" customHeight="1">
      <c r="A117" s="474"/>
      <c r="B117" s="474"/>
      <c r="C117" s="550"/>
      <c r="D117" s="475"/>
      <c r="E117" s="475"/>
      <c r="F117" s="474"/>
      <c r="G117" s="474"/>
      <c r="H117" s="474"/>
      <c r="I117" s="474"/>
      <c r="J117" s="474"/>
      <c r="K117" s="474"/>
      <c r="L117" s="474"/>
      <c r="M117" s="474"/>
      <c r="N117" s="474"/>
      <c r="O117" s="474"/>
      <c r="P117" s="474"/>
      <c r="Q117" s="474"/>
      <c r="R117" s="474"/>
      <c r="S117" s="474"/>
      <c r="T117" s="474"/>
      <c r="U117" s="474"/>
    </row>
    <row r="118" spans="1:21" ht="15.75" customHeight="1">
      <c r="A118" s="474"/>
      <c r="B118" s="474"/>
      <c r="C118" s="550"/>
      <c r="D118" s="475"/>
      <c r="E118" s="475"/>
      <c r="F118" s="474"/>
      <c r="G118" s="474"/>
      <c r="H118" s="474"/>
      <c r="I118" s="474"/>
      <c r="J118" s="474"/>
      <c r="K118" s="474"/>
      <c r="L118" s="474"/>
      <c r="M118" s="474"/>
      <c r="N118" s="474"/>
      <c r="O118" s="474"/>
      <c r="P118" s="474"/>
      <c r="Q118" s="474"/>
      <c r="R118" s="474"/>
      <c r="S118" s="474"/>
      <c r="T118" s="474"/>
      <c r="U118" s="474"/>
    </row>
    <row r="119" spans="1:21" ht="15.75" customHeight="1">
      <c r="A119" s="474"/>
      <c r="B119" s="474"/>
      <c r="C119" s="550"/>
      <c r="D119" s="475"/>
      <c r="E119" s="475"/>
      <c r="F119" s="474"/>
      <c r="G119" s="474"/>
      <c r="H119" s="474"/>
      <c r="I119" s="474"/>
      <c r="J119" s="474"/>
      <c r="K119" s="474"/>
      <c r="L119" s="474"/>
      <c r="M119" s="474"/>
      <c r="N119" s="474"/>
      <c r="O119" s="474"/>
      <c r="P119" s="474"/>
      <c r="Q119" s="474"/>
      <c r="R119" s="474"/>
      <c r="S119" s="474"/>
      <c r="T119" s="474"/>
      <c r="U119" s="474"/>
    </row>
    <row r="120" spans="1:21" ht="15.75" customHeight="1">
      <c r="A120" s="474"/>
      <c r="B120" s="474"/>
      <c r="C120" s="550"/>
      <c r="D120" s="475"/>
      <c r="E120" s="475"/>
      <c r="F120" s="474"/>
      <c r="G120" s="474"/>
      <c r="H120" s="474"/>
      <c r="I120" s="474"/>
      <c r="J120" s="474"/>
      <c r="K120" s="474"/>
      <c r="L120" s="474"/>
      <c r="M120" s="474"/>
      <c r="N120" s="474"/>
      <c r="O120" s="474"/>
      <c r="P120" s="474"/>
      <c r="Q120" s="474"/>
      <c r="R120" s="474"/>
      <c r="S120" s="474"/>
      <c r="T120" s="474"/>
      <c r="U120" s="474"/>
    </row>
    <row r="121" spans="1:21" ht="15.75" customHeight="1">
      <c r="A121" s="474"/>
      <c r="B121" s="474"/>
      <c r="C121" s="550"/>
      <c r="D121" s="475"/>
      <c r="E121" s="475"/>
      <c r="F121" s="474"/>
      <c r="G121" s="474"/>
      <c r="H121" s="474"/>
      <c r="I121" s="474"/>
      <c r="J121" s="474"/>
      <c r="K121" s="474"/>
      <c r="L121" s="474"/>
      <c r="M121" s="474"/>
      <c r="N121" s="474"/>
      <c r="O121" s="474"/>
      <c r="P121" s="474"/>
      <c r="Q121" s="474"/>
      <c r="R121" s="474"/>
      <c r="S121" s="474"/>
      <c r="T121" s="474"/>
      <c r="U121" s="474"/>
    </row>
    <row r="122" spans="1:21" ht="15.75" customHeight="1">
      <c r="A122" s="474"/>
      <c r="B122" s="474"/>
      <c r="C122" s="550"/>
      <c r="D122" s="475"/>
      <c r="E122" s="475"/>
      <c r="F122" s="474"/>
      <c r="G122" s="474"/>
      <c r="H122" s="474"/>
      <c r="I122" s="474"/>
      <c r="J122" s="474"/>
      <c r="K122" s="474"/>
      <c r="L122" s="474"/>
      <c r="M122" s="474"/>
      <c r="N122" s="474"/>
      <c r="O122" s="474"/>
      <c r="P122" s="474"/>
      <c r="Q122" s="474"/>
      <c r="R122" s="474"/>
      <c r="S122" s="474"/>
      <c r="T122" s="474"/>
      <c r="U122" s="474"/>
    </row>
    <row r="123" spans="1:21" ht="15.75" customHeight="1">
      <c r="A123" s="474"/>
      <c r="B123" s="474"/>
      <c r="C123" s="550"/>
      <c r="D123" s="475"/>
      <c r="E123" s="475"/>
      <c r="F123" s="474"/>
      <c r="G123" s="474"/>
      <c r="H123" s="474"/>
      <c r="I123" s="474"/>
      <c r="J123" s="474"/>
      <c r="K123" s="474"/>
      <c r="L123" s="474"/>
      <c r="M123" s="474"/>
      <c r="N123" s="474"/>
      <c r="O123" s="474"/>
      <c r="P123" s="474"/>
      <c r="Q123" s="474"/>
      <c r="R123" s="474"/>
      <c r="S123" s="474"/>
      <c r="T123" s="474"/>
      <c r="U123" s="474"/>
    </row>
    <row r="124" spans="1:21" ht="15.75" customHeight="1">
      <c r="A124" s="474"/>
      <c r="B124" s="474"/>
      <c r="C124" s="550"/>
      <c r="D124" s="475"/>
      <c r="E124" s="475"/>
      <c r="F124" s="474"/>
      <c r="G124" s="474"/>
      <c r="H124" s="474"/>
      <c r="I124" s="474"/>
      <c r="J124" s="474"/>
      <c r="K124" s="474"/>
      <c r="L124" s="474"/>
      <c r="M124" s="474"/>
      <c r="N124" s="474"/>
      <c r="O124" s="474"/>
      <c r="P124" s="474"/>
      <c r="Q124" s="474"/>
      <c r="R124" s="474"/>
      <c r="S124" s="474"/>
      <c r="T124" s="474"/>
      <c r="U124" s="474"/>
    </row>
    <row r="125" spans="1:21" ht="15.75" customHeight="1">
      <c r="A125" s="474"/>
      <c r="B125" s="474"/>
      <c r="C125" s="550"/>
      <c r="D125" s="475"/>
      <c r="E125" s="475"/>
      <c r="F125" s="474"/>
      <c r="G125" s="474"/>
      <c r="H125" s="474"/>
      <c r="I125" s="474"/>
      <c r="J125" s="474"/>
      <c r="K125" s="474"/>
      <c r="L125" s="474"/>
      <c r="M125" s="474"/>
      <c r="N125" s="474"/>
      <c r="O125" s="474"/>
      <c r="P125" s="474"/>
      <c r="Q125" s="474"/>
      <c r="R125" s="474"/>
      <c r="S125" s="474"/>
      <c r="T125" s="474"/>
      <c r="U125" s="474"/>
    </row>
    <row r="126" spans="1:21" ht="15.75" customHeight="1">
      <c r="A126" s="474"/>
      <c r="B126" s="474"/>
      <c r="C126" s="550"/>
      <c r="D126" s="475"/>
      <c r="E126" s="475"/>
      <c r="F126" s="474"/>
      <c r="G126" s="474"/>
      <c r="H126" s="474"/>
      <c r="I126" s="474"/>
      <c r="J126" s="474"/>
      <c r="K126" s="474"/>
      <c r="L126" s="474"/>
      <c r="M126" s="474"/>
      <c r="N126" s="474"/>
      <c r="O126" s="474"/>
      <c r="P126" s="474"/>
      <c r="Q126" s="474"/>
      <c r="R126" s="474"/>
      <c r="S126" s="474"/>
      <c r="T126" s="474"/>
      <c r="U126" s="474"/>
    </row>
    <row r="127" spans="1:21" ht="15.75" customHeight="1">
      <c r="A127" s="474"/>
      <c r="B127" s="474"/>
      <c r="C127" s="550"/>
      <c r="D127" s="475"/>
      <c r="E127" s="475"/>
      <c r="F127" s="474"/>
      <c r="G127" s="474"/>
      <c r="H127" s="474"/>
      <c r="I127" s="474"/>
      <c r="J127" s="474"/>
      <c r="K127" s="474"/>
      <c r="L127" s="474"/>
      <c r="M127" s="474"/>
      <c r="N127" s="474"/>
      <c r="O127" s="474"/>
      <c r="P127" s="474"/>
      <c r="Q127" s="474"/>
      <c r="R127" s="474"/>
      <c r="S127" s="474"/>
      <c r="T127" s="474"/>
      <c r="U127" s="474"/>
    </row>
    <row r="128" spans="1:21" ht="15.75" customHeight="1">
      <c r="A128" s="474"/>
      <c r="B128" s="474"/>
      <c r="C128" s="550"/>
      <c r="D128" s="475"/>
      <c r="E128" s="475"/>
      <c r="F128" s="474"/>
      <c r="G128" s="474"/>
      <c r="H128" s="474"/>
      <c r="I128" s="474"/>
      <c r="J128" s="474"/>
      <c r="K128" s="474"/>
      <c r="L128" s="474"/>
      <c r="M128" s="474"/>
      <c r="N128" s="474"/>
      <c r="O128" s="474"/>
      <c r="P128" s="474"/>
      <c r="Q128" s="474"/>
      <c r="R128" s="474"/>
      <c r="S128" s="474"/>
      <c r="T128" s="474"/>
      <c r="U128" s="474"/>
    </row>
    <row r="129" spans="1:21" ht="15.75" customHeight="1">
      <c r="A129" s="474"/>
      <c r="B129" s="474"/>
      <c r="C129" s="550"/>
      <c r="D129" s="475"/>
      <c r="E129" s="475"/>
      <c r="F129" s="474"/>
      <c r="G129" s="474"/>
      <c r="H129" s="474"/>
      <c r="I129" s="474"/>
      <c r="J129" s="474"/>
      <c r="K129" s="474"/>
      <c r="L129" s="474"/>
      <c r="M129" s="474"/>
      <c r="N129" s="474"/>
      <c r="O129" s="474"/>
      <c r="P129" s="474"/>
      <c r="Q129" s="474"/>
      <c r="R129" s="474"/>
      <c r="S129" s="474"/>
      <c r="T129" s="474"/>
      <c r="U129" s="474"/>
    </row>
    <row r="130" spans="1:21" ht="15.75" customHeight="1">
      <c r="A130" s="474"/>
      <c r="B130" s="474"/>
      <c r="C130" s="550"/>
      <c r="D130" s="475"/>
      <c r="E130" s="475"/>
      <c r="F130" s="474"/>
      <c r="G130" s="474"/>
      <c r="H130" s="474"/>
      <c r="I130" s="474"/>
      <c r="J130" s="474"/>
      <c r="K130" s="474"/>
      <c r="L130" s="474"/>
      <c r="M130" s="474"/>
      <c r="N130" s="474"/>
      <c r="O130" s="474"/>
      <c r="P130" s="474"/>
      <c r="Q130" s="474"/>
      <c r="R130" s="474"/>
      <c r="S130" s="474"/>
      <c r="T130" s="474"/>
      <c r="U130" s="474"/>
    </row>
    <row r="131" spans="1:21" ht="15.75" customHeight="1">
      <c r="A131" s="474"/>
      <c r="B131" s="474"/>
      <c r="C131" s="550"/>
      <c r="D131" s="475"/>
      <c r="E131" s="475"/>
      <c r="F131" s="474"/>
      <c r="G131" s="474"/>
      <c r="H131" s="474"/>
      <c r="I131" s="474"/>
      <c r="J131" s="474"/>
      <c r="K131" s="474"/>
      <c r="L131" s="474"/>
      <c r="M131" s="474"/>
      <c r="N131" s="474"/>
      <c r="O131" s="474"/>
      <c r="P131" s="474"/>
      <c r="Q131" s="474"/>
      <c r="R131" s="474"/>
      <c r="S131" s="474"/>
      <c r="T131" s="474"/>
      <c r="U131" s="474"/>
    </row>
    <row r="132" spans="1:21" ht="15.75" customHeight="1">
      <c r="A132" s="474"/>
      <c r="B132" s="474"/>
      <c r="C132" s="550"/>
      <c r="D132" s="475"/>
      <c r="E132" s="475"/>
      <c r="F132" s="474"/>
      <c r="G132" s="474"/>
      <c r="H132" s="474"/>
      <c r="I132" s="474"/>
      <c r="J132" s="474"/>
      <c r="K132" s="474"/>
      <c r="L132" s="474"/>
      <c r="M132" s="474"/>
      <c r="N132" s="474"/>
      <c r="O132" s="474"/>
      <c r="P132" s="474"/>
      <c r="Q132" s="474"/>
      <c r="R132" s="474"/>
      <c r="S132" s="474"/>
      <c r="T132" s="474"/>
      <c r="U132" s="474"/>
    </row>
    <row r="133" spans="1:21" ht="15.75" customHeight="1">
      <c r="A133" s="474"/>
      <c r="B133" s="474"/>
      <c r="C133" s="550"/>
      <c r="D133" s="475"/>
      <c r="E133" s="475"/>
      <c r="F133" s="474"/>
      <c r="G133" s="474"/>
      <c r="H133" s="474"/>
      <c r="I133" s="474"/>
      <c r="J133" s="474"/>
      <c r="K133" s="474"/>
      <c r="L133" s="474"/>
      <c r="M133" s="474"/>
      <c r="N133" s="474"/>
      <c r="O133" s="474"/>
      <c r="P133" s="474"/>
      <c r="Q133" s="474"/>
      <c r="R133" s="474"/>
      <c r="S133" s="474"/>
      <c r="T133" s="474"/>
      <c r="U133" s="474"/>
    </row>
    <row r="134" spans="1:21" ht="15.75" customHeight="1">
      <c r="A134" s="474"/>
      <c r="B134" s="474"/>
      <c r="C134" s="550"/>
      <c r="D134" s="475"/>
      <c r="E134" s="475"/>
      <c r="F134" s="474"/>
      <c r="G134" s="474"/>
      <c r="H134" s="474"/>
      <c r="I134" s="474"/>
      <c r="J134" s="474"/>
      <c r="K134" s="474"/>
      <c r="L134" s="474"/>
      <c r="M134" s="474"/>
      <c r="N134" s="474"/>
      <c r="O134" s="474"/>
      <c r="P134" s="474"/>
      <c r="Q134" s="474"/>
      <c r="R134" s="474"/>
      <c r="S134" s="474"/>
      <c r="T134" s="474"/>
      <c r="U134" s="474"/>
    </row>
    <row r="135" spans="1:21" ht="15.75" customHeight="1">
      <c r="A135" s="474"/>
      <c r="B135" s="474"/>
      <c r="C135" s="550"/>
      <c r="D135" s="475"/>
      <c r="E135" s="475"/>
      <c r="F135" s="474"/>
      <c r="G135" s="474"/>
      <c r="H135" s="474"/>
      <c r="I135" s="474"/>
      <c r="J135" s="474"/>
      <c r="K135" s="474"/>
      <c r="L135" s="474"/>
      <c r="M135" s="474"/>
      <c r="N135" s="474"/>
      <c r="O135" s="474"/>
      <c r="P135" s="474"/>
      <c r="Q135" s="474"/>
      <c r="R135" s="474"/>
      <c r="S135" s="474"/>
      <c r="T135" s="474"/>
      <c r="U135" s="474"/>
    </row>
    <row r="136" spans="1:21" ht="15.75" customHeight="1">
      <c r="A136" s="474"/>
      <c r="B136" s="474"/>
      <c r="C136" s="550"/>
      <c r="D136" s="475"/>
      <c r="E136" s="475"/>
      <c r="F136" s="474"/>
      <c r="G136" s="474"/>
      <c r="H136" s="474"/>
      <c r="I136" s="474"/>
      <c r="J136" s="474"/>
      <c r="K136" s="474"/>
      <c r="L136" s="474"/>
      <c r="M136" s="474"/>
      <c r="N136" s="474"/>
      <c r="O136" s="474"/>
      <c r="P136" s="474"/>
      <c r="Q136" s="474"/>
      <c r="R136" s="474"/>
      <c r="S136" s="474"/>
      <c r="T136" s="474"/>
      <c r="U136" s="474"/>
    </row>
    <row r="137" spans="1:21" ht="15.75" customHeight="1">
      <c r="A137" s="474"/>
      <c r="B137" s="474"/>
      <c r="C137" s="550"/>
      <c r="D137" s="475"/>
      <c r="E137" s="475"/>
      <c r="F137" s="474"/>
      <c r="G137" s="474"/>
      <c r="H137" s="474"/>
      <c r="I137" s="474"/>
      <c r="J137" s="474"/>
      <c r="K137" s="474"/>
      <c r="L137" s="474"/>
      <c r="M137" s="474"/>
      <c r="N137" s="474"/>
      <c r="O137" s="474"/>
      <c r="P137" s="474"/>
      <c r="Q137" s="474"/>
      <c r="R137" s="474"/>
      <c r="S137" s="474"/>
      <c r="T137" s="474"/>
      <c r="U137" s="474"/>
    </row>
    <row r="138" spans="1:21" ht="15.75" customHeight="1">
      <c r="A138" s="474"/>
      <c r="B138" s="474"/>
      <c r="C138" s="550"/>
      <c r="D138" s="475"/>
      <c r="E138" s="475"/>
      <c r="F138" s="474"/>
      <c r="G138" s="474"/>
      <c r="H138" s="474"/>
      <c r="I138" s="474"/>
      <c r="J138" s="474"/>
      <c r="K138" s="474"/>
      <c r="L138" s="474"/>
      <c r="M138" s="474"/>
      <c r="N138" s="474"/>
      <c r="O138" s="474"/>
      <c r="P138" s="474"/>
      <c r="Q138" s="474"/>
      <c r="R138" s="474"/>
      <c r="S138" s="474"/>
      <c r="T138" s="474"/>
      <c r="U138" s="474"/>
    </row>
    <row r="139" spans="1:21" ht="15.75" customHeight="1">
      <c r="A139" s="474"/>
      <c r="B139" s="474"/>
      <c r="C139" s="550"/>
      <c r="D139" s="475"/>
      <c r="E139" s="475"/>
      <c r="F139" s="474"/>
      <c r="G139" s="474"/>
      <c r="H139" s="474"/>
      <c r="I139" s="474"/>
      <c r="J139" s="474"/>
      <c r="K139" s="474"/>
      <c r="L139" s="474"/>
      <c r="M139" s="474"/>
      <c r="N139" s="474"/>
      <c r="O139" s="474"/>
      <c r="P139" s="474"/>
      <c r="Q139" s="474"/>
      <c r="R139" s="474"/>
      <c r="S139" s="474"/>
      <c r="T139" s="474"/>
      <c r="U139" s="474"/>
    </row>
    <row r="140" spans="1:21" ht="15.75" customHeight="1">
      <c r="A140" s="474"/>
      <c r="B140" s="474"/>
      <c r="C140" s="550"/>
      <c r="D140" s="475"/>
      <c r="E140" s="475"/>
      <c r="F140" s="474"/>
      <c r="G140" s="474"/>
      <c r="H140" s="474"/>
      <c r="I140" s="474"/>
      <c r="J140" s="474"/>
      <c r="K140" s="474"/>
      <c r="L140" s="474"/>
      <c r="M140" s="474"/>
      <c r="N140" s="474"/>
      <c r="O140" s="474"/>
      <c r="P140" s="474"/>
      <c r="Q140" s="474"/>
      <c r="R140" s="474"/>
      <c r="S140" s="474"/>
      <c r="T140" s="474"/>
      <c r="U140" s="474"/>
    </row>
    <row r="141" spans="1:21" ht="15.75" customHeight="1">
      <c r="A141" s="474"/>
      <c r="B141" s="474"/>
      <c r="C141" s="550"/>
      <c r="D141" s="475"/>
      <c r="E141" s="475"/>
      <c r="F141" s="474"/>
      <c r="G141" s="474"/>
      <c r="H141" s="474"/>
      <c r="I141" s="474"/>
      <c r="J141" s="474"/>
      <c r="K141" s="474"/>
      <c r="L141" s="474"/>
      <c r="M141" s="474"/>
      <c r="N141" s="474"/>
      <c r="O141" s="474"/>
      <c r="P141" s="474"/>
      <c r="Q141" s="474"/>
      <c r="R141" s="474"/>
      <c r="S141" s="474"/>
      <c r="T141" s="474"/>
      <c r="U141" s="474"/>
    </row>
    <row r="142" spans="1:21" ht="15.75" customHeight="1">
      <c r="A142" s="474"/>
      <c r="B142" s="474"/>
      <c r="C142" s="550"/>
      <c r="D142" s="475"/>
      <c r="E142" s="475"/>
      <c r="F142" s="474"/>
      <c r="G142" s="474"/>
      <c r="H142" s="474"/>
      <c r="I142" s="474"/>
      <c r="J142" s="474"/>
      <c r="K142" s="474"/>
      <c r="L142" s="474"/>
      <c r="M142" s="474"/>
      <c r="N142" s="474"/>
      <c r="O142" s="474"/>
      <c r="P142" s="474"/>
      <c r="Q142" s="474"/>
      <c r="R142" s="474"/>
      <c r="S142" s="474"/>
      <c r="T142" s="474"/>
      <c r="U142" s="474"/>
    </row>
    <row r="143" spans="1:21" ht="15.75" customHeight="1">
      <c r="A143" s="474"/>
      <c r="B143" s="474"/>
      <c r="C143" s="550"/>
      <c r="D143" s="475"/>
      <c r="E143" s="475"/>
      <c r="F143" s="474"/>
      <c r="G143" s="474"/>
      <c r="H143" s="474"/>
      <c r="I143" s="474"/>
      <c r="J143" s="474"/>
      <c r="K143" s="474"/>
      <c r="L143" s="474"/>
      <c r="M143" s="474"/>
      <c r="N143" s="474"/>
      <c r="O143" s="474"/>
      <c r="P143" s="474"/>
      <c r="Q143" s="474"/>
      <c r="R143" s="474"/>
      <c r="S143" s="474"/>
      <c r="T143" s="474"/>
      <c r="U143" s="474"/>
    </row>
    <row r="144" spans="1:21" ht="15.75" customHeight="1">
      <c r="A144" s="474"/>
      <c r="B144" s="474"/>
      <c r="C144" s="550"/>
      <c r="D144" s="475"/>
      <c r="E144" s="475"/>
      <c r="F144" s="474"/>
      <c r="G144" s="474"/>
      <c r="H144" s="474"/>
      <c r="I144" s="474"/>
      <c r="J144" s="474"/>
      <c r="K144" s="474"/>
      <c r="L144" s="474"/>
      <c r="M144" s="474"/>
      <c r="N144" s="474"/>
      <c r="O144" s="474"/>
      <c r="P144" s="474"/>
      <c r="Q144" s="474"/>
      <c r="R144" s="474"/>
      <c r="S144" s="474"/>
      <c r="T144" s="474"/>
      <c r="U144" s="474"/>
    </row>
    <row r="145" spans="1:21" ht="15.75" customHeight="1">
      <c r="A145" s="474"/>
      <c r="B145" s="474"/>
      <c r="C145" s="550"/>
      <c r="D145" s="475"/>
      <c r="E145" s="475"/>
      <c r="F145" s="474"/>
      <c r="G145" s="474"/>
      <c r="H145" s="474"/>
      <c r="I145" s="474"/>
      <c r="J145" s="474"/>
      <c r="K145" s="474"/>
      <c r="L145" s="474"/>
      <c r="M145" s="474"/>
      <c r="N145" s="474"/>
      <c r="O145" s="474"/>
      <c r="P145" s="474"/>
      <c r="Q145" s="474"/>
      <c r="R145" s="474"/>
      <c r="S145" s="474"/>
      <c r="T145" s="474"/>
      <c r="U145" s="474"/>
    </row>
    <row r="146" spans="1:21" ht="15.75" customHeight="1">
      <c r="A146" s="474"/>
      <c r="B146" s="474"/>
      <c r="C146" s="550"/>
      <c r="D146" s="475"/>
      <c r="E146" s="475"/>
      <c r="F146" s="474"/>
      <c r="G146" s="474"/>
      <c r="H146" s="474"/>
      <c r="I146" s="474"/>
      <c r="J146" s="474"/>
      <c r="K146" s="474"/>
      <c r="L146" s="474"/>
      <c r="M146" s="474"/>
      <c r="N146" s="474"/>
      <c r="O146" s="474"/>
      <c r="P146" s="474"/>
      <c r="Q146" s="474"/>
      <c r="R146" s="474"/>
      <c r="S146" s="474"/>
      <c r="T146" s="474"/>
      <c r="U146" s="474"/>
    </row>
    <row r="147" spans="1:21" ht="15.75" customHeight="1">
      <c r="A147" s="474"/>
      <c r="B147" s="474"/>
      <c r="C147" s="550"/>
      <c r="D147" s="475"/>
      <c r="E147" s="475"/>
      <c r="F147" s="474"/>
      <c r="G147" s="474"/>
      <c r="H147" s="474"/>
      <c r="I147" s="474"/>
      <c r="J147" s="474"/>
      <c r="K147" s="474"/>
      <c r="L147" s="474"/>
      <c r="M147" s="474"/>
      <c r="N147" s="474"/>
      <c r="O147" s="474"/>
      <c r="P147" s="474"/>
      <c r="Q147" s="474"/>
      <c r="R147" s="474"/>
      <c r="S147" s="474"/>
      <c r="T147" s="474"/>
      <c r="U147" s="474"/>
    </row>
    <row r="148" spans="1:21" ht="15.75" customHeight="1">
      <c r="A148" s="474"/>
      <c r="B148" s="474"/>
      <c r="C148" s="550"/>
      <c r="D148" s="475"/>
      <c r="E148" s="475"/>
      <c r="F148" s="474"/>
      <c r="G148" s="474"/>
      <c r="H148" s="474"/>
      <c r="I148" s="474"/>
      <c r="J148" s="474"/>
      <c r="K148" s="474"/>
      <c r="L148" s="474"/>
      <c r="M148" s="474"/>
      <c r="N148" s="474"/>
      <c r="O148" s="474"/>
      <c r="P148" s="474"/>
      <c r="Q148" s="474"/>
      <c r="R148" s="474"/>
      <c r="S148" s="474"/>
      <c r="T148" s="474"/>
      <c r="U148" s="474"/>
    </row>
    <row r="149" spans="1:21" ht="15.75" customHeight="1">
      <c r="A149" s="474"/>
      <c r="B149" s="474"/>
      <c r="C149" s="550"/>
      <c r="D149" s="475"/>
      <c r="E149" s="475"/>
      <c r="F149" s="474"/>
      <c r="G149" s="474"/>
      <c r="H149" s="474"/>
      <c r="I149" s="474"/>
      <c r="J149" s="474"/>
      <c r="K149" s="474"/>
      <c r="L149" s="474"/>
      <c r="M149" s="474"/>
      <c r="N149" s="474"/>
      <c r="O149" s="474"/>
      <c r="P149" s="474"/>
      <c r="Q149" s="474"/>
      <c r="R149" s="474"/>
      <c r="S149" s="474"/>
      <c r="T149" s="474"/>
      <c r="U149" s="474"/>
    </row>
    <row r="150" spans="1:21" ht="15.75" customHeight="1">
      <c r="A150" s="474"/>
      <c r="B150" s="474"/>
      <c r="C150" s="550"/>
      <c r="D150" s="475"/>
      <c r="E150" s="475"/>
      <c r="F150" s="474"/>
      <c r="G150" s="474"/>
      <c r="H150" s="474"/>
      <c r="I150" s="474"/>
      <c r="J150" s="474"/>
      <c r="K150" s="474"/>
      <c r="L150" s="474"/>
      <c r="M150" s="474"/>
      <c r="N150" s="474"/>
      <c r="O150" s="474"/>
      <c r="P150" s="474"/>
      <c r="Q150" s="474"/>
      <c r="R150" s="474"/>
      <c r="S150" s="474"/>
      <c r="T150" s="474"/>
      <c r="U150" s="474"/>
    </row>
    <row r="151" spans="1:21" ht="15.75" customHeight="1">
      <c r="A151" s="474"/>
      <c r="B151" s="474"/>
      <c r="C151" s="550"/>
      <c r="D151" s="475"/>
      <c r="E151" s="475"/>
      <c r="F151" s="474"/>
      <c r="G151" s="474"/>
      <c r="H151" s="474"/>
      <c r="I151" s="474"/>
      <c r="J151" s="474"/>
      <c r="K151" s="474"/>
      <c r="L151" s="474"/>
      <c r="M151" s="474"/>
      <c r="N151" s="474"/>
      <c r="O151" s="474"/>
      <c r="P151" s="474"/>
      <c r="Q151" s="474"/>
      <c r="R151" s="474"/>
      <c r="S151" s="474"/>
      <c r="T151" s="474"/>
      <c r="U151" s="474"/>
    </row>
    <row r="152" spans="1:21" ht="15.75" customHeight="1">
      <c r="A152" s="474"/>
      <c r="B152" s="474"/>
      <c r="C152" s="550"/>
      <c r="D152" s="475"/>
      <c r="E152" s="475"/>
      <c r="F152" s="474"/>
      <c r="G152" s="474"/>
      <c r="H152" s="474"/>
      <c r="I152" s="474"/>
      <c r="J152" s="474"/>
      <c r="K152" s="474"/>
      <c r="L152" s="474"/>
      <c r="M152" s="474"/>
      <c r="N152" s="474"/>
      <c r="O152" s="474"/>
      <c r="P152" s="474"/>
      <c r="Q152" s="474"/>
      <c r="R152" s="474"/>
      <c r="S152" s="474"/>
      <c r="T152" s="474"/>
      <c r="U152" s="474"/>
    </row>
    <row r="153" spans="1:21" ht="15.75" customHeight="1">
      <c r="A153" s="474"/>
      <c r="B153" s="474"/>
      <c r="C153" s="550"/>
      <c r="D153" s="475"/>
      <c r="E153" s="475"/>
      <c r="F153" s="474"/>
      <c r="G153" s="474"/>
      <c r="H153" s="474"/>
      <c r="I153" s="474"/>
      <c r="J153" s="474"/>
      <c r="K153" s="474"/>
      <c r="L153" s="474"/>
      <c r="M153" s="474"/>
      <c r="N153" s="474"/>
      <c r="O153" s="474"/>
      <c r="P153" s="474"/>
      <c r="Q153" s="474"/>
      <c r="R153" s="474"/>
      <c r="S153" s="474"/>
      <c r="T153" s="474"/>
      <c r="U153" s="474"/>
    </row>
    <row r="154" spans="1:21" ht="15.75" customHeight="1">
      <c r="A154" s="474"/>
      <c r="B154" s="474"/>
      <c r="C154" s="550"/>
      <c r="D154" s="475"/>
      <c r="E154" s="475"/>
      <c r="F154" s="474"/>
      <c r="G154" s="474"/>
      <c r="H154" s="474"/>
      <c r="I154" s="474"/>
      <c r="J154" s="474"/>
      <c r="K154" s="474"/>
      <c r="L154" s="474"/>
      <c r="M154" s="474"/>
      <c r="N154" s="474"/>
      <c r="O154" s="474"/>
      <c r="P154" s="474"/>
      <c r="Q154" s="474"/>
      <c r="R154" s="474"/>
      <c r="S154" s="474"/>
      <c r="T154" s="474"/>
      <c r="U154" s="474"/>
    </row>
    <row r="155" spans="1:21" ht="15.75" customHeight="1">
      <c r="A155" s="474"/>
      <c r="B155" s="474"/>
      <c r="C155" s="550"/>
      <c r="D155" s="475"/>
      <c r="E155" s="475"/>
      <c r="F155" s="474"/>
      <c r="G155" s="474"/>
      <c r="H155" s="474"/>
      <c r="I155" s="474"/>
      <c r="J155" s="474"/>
      <c r="K155" s="474"/>
      <c r="L155" s="474"/>
      <c r="M155" s="474"/>
      <c r="N155" s="474"/>
      <c r="O155" s="474"/>
      <c r="P155" s="474"/>
      <c r="Q155" s="474"/>
      <c r="R155" s="474"/>
      <c r="S155" s="474"/>
      <c r="T155" s="474"/>
      <c r="U155" s="474"/>
    </row>
    <row r="156" spans="1:21" ht="15.75" customHeight="1">
      <c r="A156" s="474"/>
      <c r="B156" s="474"/>
      <c r="C156" s="550"/>
      <c r="D156" s="475"/>
      <c r="E156" s="475"/>
      <c r="F156" s="474"/>
      <c r="G156" s="474"/>
      <c r="H156" s="474"/>
      <c r="I156" s="474"/>
      <c r="J156" s="474"/>
      <c r="K156" s="474"/>
      <c r="L156" s="474"/>
      <c r="M156" s="474"/>
      <c r="N156" s="474"/>
      <c r="O156" s="474"/>
      <c r="P156" s="474"/>
      <c r="Q156" s="474"/>
      <c r="R156" s="474"/>
      <c r="S156" s="474"/>
      <c r="T156" s="474"/>
      <c r="U156" s="474"/>
    </row>
    <row r="157" spans="1:21" ht="15.75" customHeight="1">
      <c r="A157" s="474"/>
      <c r="B157" s="474"/>
      <c r="C157" s="550"/>
      <c r="D157" s="475"/>
      <c r="E157" s="475"/>
      <c r="F157" s="474"/>
      <c r="G157" s="474"/>
      <c r="H157" s="474"/>
      <c r="I157" s="474"/>
      <c r="J157" s="474"/>
      <c r="K157" s="474"/>
      <c r="L157" s="474"/>
      <c r="M157" s="474"/>
      <c r="N157" s="474"/>
      <c r="O157" s="474"/>
      <c r="P157" s="474"/>
      <c r="Q157" s="474"/>
      <c r="R157" s="474"/>
      <c r="S157" s="474"/>
      <c r="T157" s="474"/>
      <c r="U157" s="474"/>
    </row>
    <row r="158" spans="1:21" ht="15.75" customHeight="1">
      <c r="A158" s="474"/>
      <c r="B158" s="474"/>
      <c r="C158" s="550"/>
      <c r="D158" s="475"/>
      <c r="E158" s="475"/>
      <c r="F158" s="474"/>
      <c r="G158" s="474"/>
      <c r="H158" s="474"/>
      <c r="I158" s="474"/>
      <c r="J158" s="474"/>
      <c r="K158" s="474"/>
      <c r="L158" s="474"/>
      <c r="M158" s="474"/>
      <c r="N158" s="474"/>
      <c r="O158" s="474"/>
      <c r="P158" s="474"/>
      <c r="Q158" s="474"/>
      <c r="R158" s="474"/>
      <c r="S158" s="474"/>
      <c r="T158" s="474"/>
      <c r="U158" s="474"/>
    </row>
    <row r="159" spans="1:21" ht="15.75" customHeight="1">
      <c r="A159" s="474"/>
      <c r="B159" s="474"/>
      <c r="C159" s="550"/>
      <c r="D159" s="475"/>
      <c r="E159" s="475"/>
      <c r="F159" s="474"/>
      <c r="G159" s="474"/>
      <c r="H159" s="474"/>
      <c r="I159" s="474"/>
      <c r="J159" s="474"/>
      <c r="K159" s="474"/>
      <c r="L159" s="474"/>
      <c r="M159" s="474"/>
      <c r="N159" s="474"/>
      <c r="O159" s="474"/>
      <c r="P159" s="474"/>
      <c r="Q159" s="474"/>
      <c r="R159" s="474"/>
      <c r="S159" s="474"/>
      <c r="T159" s="474"/>
      <c r="U159" s="474"/>
    </row>
    <row r="160" spans="1:21" ht="15.75" customHeight="1">
      <c r="A160" s="474"/>
      <c r="B160" s="474"/>
      <c r="C160" s="550"/>
      <c r="D160" s="475"/>
      <c r="E160" s="475"/>
      <c r="F160" s="474"/>
      <c r="G160" s="474"/>
      <c r="H160" s="474"/>
      <c r="I160" s="474"/>
      <c r="J160" s="474"/>
      <c r="K160" s="474"/>
      <c r="L160" s="474"/>
      <c r="M160" s="474"/>
      <c r="N160" s="474"/>
      <c r="O160" s="474"/>
      <c r="P160" s="474"/>
      <c r="Q160" s="474"/>
      <c r="R160" s="474"/>
      <c r="S160" s="474"/>
      <c r="T160" s="474"/>
      <c r="U160" s="474"/>
    </row>
    <row r="161" spans="1:21" ht="15.75" customHeight="1">
      <c r="A161" s="474"/>
      <c r="B161" s="474"/>
      <c r="C161" s="550"/>
      <c r="D161" s="475"/>
      <c r="E161" s="475"/>
      <c r="F161" s="474"/>
      <c r="G161" s="474"/>
      <c r="H161" s="474"/>
      <c r="I161" s="474"/>
      <c r="J161" s="474"/>
      <c r="K161" s="474"/>
      <c r="L161" s="474"/>
      <c r="M161" s="474"/>
      <c r="N161" s="474"/>
      <c r="O161" s="474"/>
      <c r="P161" s="474"/>
      <c r="Q161" s="474"/>
      <c r="R161" s="474"/>
      <c r="S161" s="474"/>
      <c r="T161" s="474"/>
      <c r="U161" s="474"/>
    </row>
    <row r="162" spans="1:21" ht="15.75" customHeight="1">
      <c r="A162" s="474"/>
      <c r="B162" s="474"/>
      <c r="C162" s="550"/>
      <c r="D162" s="475"/>
      <c r="E162" s="475"/>
      <c r="F162" s="474"/>
      <c r="G162" s="474"/>
      <c r="H162" s="474"/>
      <c r="I162" s="474"/>
      <c r="J162" s="474"/>
      <c r="K162" s="474"/>
      <c r="L162" s="474"/>
      <c r="M162" s="474"/>
      <c r="N162" s="474"/>
      <c r="O162" s="474"/>
      <c r="P162" s="474"/>
      <c r="Q162" s="474"/>
      <c r="R162" s="474"/>
      <c r="S162" s="474"/>
      <c r="T162" s="474"/>
      <c r="U162" s="474"/>
    </row>
    <row r="163" spans="1:21" ht="15.75" customHeight="1">
      <c r="A163" s="474"/>
      <c r="B163" s="474"/>
      <c r="C163" s="550"/>
      <c r="D163" s="475"/>
      <c r="E163" s="475"/>
      <c r="F163" s="474"/>
      <c r="G163" s="474"/>
      <c r="H163" s="474"/>
      <c r="I163" s="474"/>
      <c r="J163" s="474"/>
      <c r="K163" s="474"/>
      <c r="L163" s="474"/>
      <c r="M163" s="474"/>
      <c r="N163" s="474"/>
      <c r="O163" s="474"/>
      <c r="P163" s="474"/>
      <c r="Q163" s="474"/>
      <c r="R163" s="474"/>
      <c r="S163" s="474"/>
      <c r="T163" s="474"/>
      <c r="U163" s="474"/>
    </row>
    <row r="164" spans="1:21" ht="15.75" customHeight="1">
      <c r="A164" s="474"/>
      <c r="B164" s="474"/>
      <c r="C164" s="550"/>
      <c r="D164" s="475"/>
      <c r="E164" s="475"/>
      <c r="F164" s="474"/>
      <c r="G164" s="474"/>
      <c r="H164" s="474"/>
      <c r="I164" s="474"/>
      <c r="J164" s="474"/>
      <c r="K164" s="474"/>
      <c r="L164" s="474"/>
      <c r="M164" s="474"/>
      <c r="N164" s="474"/>
      <c r="O164" s="474"/>
      <c r="P164" s="474"/>
      <c r="Q164" s="474"/>
      <c r="R164" s="474"/>
      <c r="S164" s="474"/>
      <c r="T164" s="474"/>
      <c r="U164" s="474"/>
    </row>
    <row r="165" spans="1:21" ht="15.75" customHeight="1">
      <c r="A165" s="474"/>
      <c r="B165" s="474"/>
      <c r="C165" s="550"/>
      <c r="D165" s="475"/>
      <c r="E165" s="475"/>
      <c r="F165" s="474"/>
      <c r="G165" s="474"/>
      <c r="H165" s="474"/>
      <c r="I165" s="474"/>
      <c r="J165" s="474"/>
      <c r="K165" s="474"/>
      <c r="L165" s="474"/>
      <c r="M165" s="474"/>
      <c r="N165" s="474"/>
      <c r="O165" s="474"/>
      <c r="P165" s="474"/>
      <c r="Q165" s="474"/>
      <c r="R165" s="474"/>
      <c r="S165" s="474"/>
      <c r="T165" s="474"/>
      <c r="U165" s="474"/>
    </row>
    <row r="166" spans="1:21" ht="15.75" customHeight="1">
      <c r="A166" s="474"/>
      <c r="B166" s="474"/>
      <c r="C166" s="550"/>
      <c r="D166" s="475"/>
      <c r="E166" s="475"/>
      <c r="F166" s="474"/>
      <c r="G166" s="474"/>
      <c r="H166" s="474"/>
      <c r="I166" s="474"/>
      <c r="J166" s="474"/>
      <c r="K166" s="474"/>
      <c r="L166" s="474"/>
      <c r="M166" s="474"/>
      <c r="N166" s="474"/>
      <c r="O166" s="474"/>
      <c r="P166" s="474"/>
      <c r="Q166" s="474"/>
      <c r="R166" s="474"/>
      <c r="S166" s="474"/>
      <c r="T166" s="474"/>
      <c r="U166" s="474"/>
    </row>
    <row r="167" spans="1:21" ht="15.75" customHeight="1">
      <c r="A167" s="474"/>
      <c r="B167" s="474"/>
      <c r="C167" s="550"/>
      <c r="D167" s="475"/>
      <c r="E167" s="475"/>
      <c r="F167" s="474"/>
      <c r="G167" s="474"/>
      <c r="H167" s="474"/>
      <c r="I167" s="474"/>
      <c r="J167" s="474"/>
      <c r="K167" s="474"/>
      <c r="L167" s="474"/>
      <c r="M167" s="474"/>
      <c r="N167" s="474"/>
      <c r="O167" s="474"/>
      <c r="P167" s="474"/>
      <c r="Q167" s="474"/>
      <c r="R167" s="474"/>
      <c r="S167" s="474"/>
      <c r="T167" s="474"/>
      <c r="U167" s="474"/>
    </row>
    <row r="168" spans="1:21" ht="15.75" customHeight="1">
      <c r="A168" s="474"/>
      <c r="B168" s="474"/>
      <c r="C168" s="550"/>
      <c r="D168" s="475"/>
      <c r="E168" s="475"/>
      <c r="F168" s="474"/>
      <c r="G168" s="474"/>
      <c r="H168" s="474"/>
      <c r="I168" s="474"/>
      <c r="J168" s="474"/>
      <c r="K168" s="474"/>
      <c r="L168" s="474"/>
      <c r="M168" s="474"/>
      <c r="N168" s="474"/>
      <c r="O168" s="474"/>
      <c r="P168" s="474"/>
      <c r="Q168" s="474"/>
      <c r="R168" s="474"/>
      <c r="S168" s="474"/>
      <c r="T168" s="474"/>
      <c r="U168" s="474"/>
    </row>
    <row r="169" spans="1:21" ht="15.75" customHeight="1">
      <c r="A169" s="474"/>
      <c r="B169" s="474"/>
      <c r="C169" s="550"/>
      <c r="D169" s="475"/>
      <c r="E169" s="475"/>
      <c r="F169" s="474"/>
      <c r="G169" s="474"/>
      <c r="H169" s="474"/>
      <c r="I169" s="474"/>
      <c r="J169" s="474"/>
      <c r="K169" s="474"/>
      <c r="L169" s="474"/>
      <c r="M169" s="474"/>
      <c r="N169" s="474"/>
      <c r="O169" s="474"/>
      <c r="P169" s="474"/>
      <c r="Q169" s="474"/>
      <c r="R169" s="474"/>
      <c r="S169" s="474"/>
      <c r="T169" s="474"/>
      <c r="U169" s="474"/>
    </row>
    <row r="170" spans="1:21" ht="15.75" customHeight="1">
      <c r="A170" s="474"/>
      <c r="B170" s="474"/>
      <c r="C170" s="550"/>
      <c r="D170" s="475"/>
      <c r="E170" s="475"/>
      <c r="F170" s="474"/>
      <c r="G170" s="474"/>
      <c r="H170" s="474"/>
      <c r="I170" s="474"/>
      <c r="J170" s="474"/>
      <c r="K170" s="474"/>
      <c r="L170" s="474"/>
      <c r="M170" s="474"/>
      <c r="N170" s="474"/>
      <c r="O170" s="474"/>
      <c r="P170" s="474"/>
      <c r="Q170" s="474"/>
      <c r="R170" s="474"/>
      <c r="S170" s="474"/>
      <c r="T170" s="474"/>
      <c r="U170" s="474"/>
    </row>
    <row r="171" spans="1:21" ht="15.75" customHeight="1">
      <c r="A171" s="474"/>
      <c r="B171" s="474"/>
      <c r="C171" s="550"/>
      <c r="D171" s="475"/>
      <c r="E171" s="475"/>
      <c r="F171" s="474"/>
      <c r="G171" s="474"/>
      <c r="H171" s="474"/>
      <c r="I171" s="474"/>
      <c r="J171" s="474"/>
      <c r="K171" s="474"/>
      <c r="L171" s="474"/>
      <c r="M171" s="474"/>
      <c r="N171" s="474"/>
      <c r="O171" s="474"/>
      <c r="P171" s="474"/>
      <c r="Q171" s="474"/>
      <c r="R171" s="474"/>
      <c r="S171" s="474"/>
      <c r="T171" s="474"/>
      <c r="U171" s="474"/>
    </row>
    <row r="172" spans="1:21" ht="15.75" customHeight="1">
      <c r="A172" s="474"/>
      <c r="B172" s="474"/>
      <c r="C172" s="550"/>
      <c r="D172" s="475"/>
      <c r="E172" s="475"/>
      <c r="F172" s="474"/>
      <c r="G172" s="474"/>
      <c r="H172" s="474"/>
      <c r="I172" s="474"/>
      <c r="J172" s="474"/>
      <c r="K172" s="474"/>
      <c r="L172" s="474"/>
      <c r="M172" s="474"/>
      <c r="N172" s="474"/>
      <c r="O172" s="474"/>
      <c r="P172" s="474"/>
      <c r="Q172" s="474"/>
      <c r="R172" s="474"/>
      <c r="S172" s="474"/>
      <c r="T172" s="474"/>
      <c r="U172" s="474"/>
    </row>
    <row r="173" spans="1:21" ht="15.75" customHeight="1">
      <c r="A173" s="474"/>
      <c r="B173" s="474"/>
      <c r="C173" s="550"/>
      <c r="D173" s="475"/>
      <c r="E173" s="475"/>
      <c r="F173" s="474"/>
      <c r="G173" s="474"/>
      <c r="H173" s="474"/>
      <c r="I173" s="474"/>
      <c r="J173" s="474"/>
      <c r="K173" s="474"/>
      <c r="L173" s="474"/>
      <c r="M173" s="474"/>
      <c r="N173" s="474"/>
      <c r="O173" s="474"/>
      <c r="P173" s="474"/>
      <c r="Q173" s="474"/>
      <c r="R173" s="474"/>
      <c r="S173" s="474"/>
      <c r="T173" s="474"/>
      <c r="U173" s="474"/>
    </row>
    <row r="174" spans="1:21" ht="15.75" customHeight="1">
      <c r="A174" s="474"/>
      <c r="B174" s="474"/>
      <c r="C174" s="550"/>
      <c r="D174" s="475"/>
      <c r="E174" s="475"/>
      <c r="F174" s="474"/>
      <c r="G174" s="474"/>
      <c r="H174" s="474"/>
      <c r="I174" s="474"/>
      <c r="J174" s="474"/>
      <c r="K174" s="474"/>
      <c r="L174" s="474"/>
      <c r="M174" s="474"/>
      <c r="N174" s="474"/>
      <c r="O174" s="474"/>
      <c r="P174" s="474"/>
      <c r="Q174" s="474"/>
      <c r="R174" s="474"/>
      <c r="S174" s="474"/>
      <c r="T174" s="474"/>
      <c r="U174" s="474"/>
    </row>
    <row r="175" spans="1:21" ht="15.75" customHeight="1">
      <c r="A175" s="474"/>
      <c r="B175" s="474"/>
      <c r="C175" s="550"/>
      <c r="D175" s="475"/>
      <c r="E175" s="475"/>
      <c r="F175" s="474"/>
      <c r="G175" s="474"/>
      <c r="H175" s="474"/>
      <c r="I175" s="474"/>
      <c r="J175" s="474"/>
      <c r="K175" s="474"/>
      <c r="L175" s="474"/>
      <c r="M175" s="474"/>
      <c r="N175" s="474"/>
      <c r="O175" s="474"/>
      <c r="P175" s="474"/>
      <c r="Q175" s="474"/>
      <c r="R175" s="474"/>
      <c r="S175" s="474"/>
      <c r="T175" s="474"/>
      <c r="U175" s="474"/>
    </row>
    <row r="176" spans="1:21" ht="15.75" customHeight="1">
      <c r="A176" s="474"/>
      <c r="B176" s="474"/>
      <c r="C176" s="550"/>
      <c r="D176" s="475"/>
      <c r="E176" s="475"/>
      <c r="F176" s="474"/>
      <c r="G176" s="474"/>
      <c r="H176" s="474"/>
      <c r="I176" s="474"/>
      <c r="J176" s="474"/>
      <c r="K176" s="474"/>
      <c r="L176" s="474"/>
      <c r="M176" s="474"/>
      <c r="N176" s="474"/>
      <c r="O176" s="474"/>
      <c r="P176" s="474"/>
      <c r="Q176" s="474"/>
      <c r="R176" s="474"/>
      <c r="S176" s="474"/>
      <c r="T176" s="474"/>
      <c r="U176" s="474"/>
    </row>
    <row r="177" spans="1:21" ht="15.75" customHeight="1">
      <c r="A177" s="474"/>
      <c r="B177" s="474"/>
      <c r="C177" s="550"/>
      <c r="D177" s="475"/>
      <c r="E177" s="475"/>
      <c r="F177" s="474"/>
      <c r="G177" s="474"/>
      <c r="H177" s="474"/>
      <c r="I177" s="474"/>
      <c r="J177" s="474"/>
      <c r="K177" s="474"/>
      <c r="L177" s="474"/>
      <c r="M177" s="474"/>
      <c r="N177" s="474"/>
      <c r="O177" s="474"/>
      <c r="P177" s="474"/>
      <c r="Q177" s="474"/>
      <c r="R177" s="474"/>
      <c r="S177" s="474"/>
      <c r="T177" s="474"/>
      <c r="U177" s="474"/>
    </row>
    <row r="178" spans="1:21" ht="15.75" customHeight="1">
      <c r="A178" s="474"/>
      <c r="B178" s="474"/>
      <c r="C178" s="550"/>
      <c r="D178" s="475"/>
      <c r="E178" s="475"/>
      <c r="F178" s="474"/>
      <c r="G178" s="474"/>
      <c r="H178" s="474"/>
      <c r="I178" s="474"/>
      <c r="J178" s="474"/>
      <c r="K178" s="474"/>
      <c r="L178" s="474"/>
      <c r="M178" s="474"/>
      <c r="N178" s="474"/>
      <c r="O178" s="474"/>
      <c r="P178" s="474"/>
      <c r="Q178" s="474"/>
      <c r="R178" s="474"/>
      <c r="S178" s="474"/>
      <c r="T178" s="474"/>
      <c r="U178" s="474"/>
    </row>
    <row r="179" spans="1:21" ht="15.75" customHeight="1">
      <c r="A179" s="474"/>
      <c r="B179" s="474"/>
      <c r="C179" s="550"/>
      <c r="D179" s="475"/>
      <c r="E179" s="475"/>
      <c r="F179" s="474"/>
      <c r="G179" s="474"/>
      <c r="H179" s="474"/>
      <c r="I179" s="474"/>
      <c r="J179" s="474"/>
      <c r="K179" s="474"/>
      <c r="L179" s="474"/>
      <c r="M179" s="474"/>
      <c r="N179" s="474"/>
      <c r="O179" s="474"/>
      <c r="P179" s="474"/>
      <c r="Q179" s="474"/>
      <c r="R179" s="474"/>
      <c r="S179" s="474"/>
      <c r="T179" s="474"/>
      <c r="U179" s="474"/>
    </row>
    <row r="180" spans="1:21" ht="15.75" customHeight="1">
      <c r="A180" s="474"/>
      <c r="B180" s="474"/>
      <c r="C180" s="550"/>
      <c r="D180" s="475"/>
      <c r="E180" s="475"/>
      <c r="F180" s="474"/>
      <c r="G180" s="474"/>
      <c r="H180" s="474"/>
      <c r="I180" s="474"/>
      <c r="J180" s="474"/>
      <c r="K180" s="474"/>
      <c r="L180" s="474"/>
      <c r="M180" s="474"/>
      <c r="N180" s="474"/>
      <c r="O180" s="474"/>
      <c r="P180" s="474"/>
      <c r="Q180" s="474"/>
      <c r="R180" s="474"/>
      <c r="S180" s="474"/>
      <c r="T180" s="474"/>
      <c r="U180" s="474"/>
    </row>
    <row r="181" spans="1:21" ht="15.75" customHeight="1">
      <c r="A181" s="474"/>
      <c r="B181" s="474"/>
      <c r="C181" s="550"/>
      <c r="D181" s="475"/>
      <c r="E181" s="475"/>
      <c r="F181" s="474"/>
      <c r="G181" s="474"/>
      <c r="H181" s="474"/>
      <c r="I181" s="474"/>
      <c r="J181" s="474"/>
      <c r="K181" s="474"/>
      <c r="L181" s="474"/>
      <c r="M181" s="474"/>
      <c r="N181" s="474"/>
      <c r="O181" s="474"/>
      <c r="P181" s="474"/>
      <c r="Q181" s="474"/>
      <c r="R181" s="474"/>
      <c r="S181" s="474"/>
      <c r="T181" s="474"/>
      <c r="U181" s="474"/>
    </row>
    <row r="182" spans="1:21" ht="15.75" customHeight="1">
      <c r="A182" s="474"/>
      <c r="B182" s="474"/>
      <c r="C182" s="550"/>
      <c r="D182" s="475"/>
      <c r="E182" s="475"/>
      <c r="F182" s="474"/>
      <c r="G182" s="474"/>
      <c r="H182" s="474"/>
      <c r="I182" s="474"/>
      <c r="J182" s="474"/>
      <c r="K182" s="474"/>
      <c r="L182" s="474"/>
      <c r="M182" s="474"/>
      <c r="N182" s="474"/>
      <c r="O182" s="474"/>
      <c r="P182" s="474"/>
      <c r="Q182" s="474"/>
      <c r="R182" s="474"/>
      <c r="S182" s="474"/>
      <c r="T182" s="474"/>
      <c r="U182" s="474"/>
    </row>
    <row r="183" spans="1:21" ht="15.75" customHeight="1">
      <c r="A183" s="474"/>
      <c r="B183" s="474"/>
      <c r="C183" s="550"/>
      <c r="D183" s="475"/>
      <c r="E183" s="475"/>
      <c r="F183" s="474"/>
      <c r="G183" s="474"/>
      <c r="H183" s="474"/>
      <c r="I183" s="474"/>
      <c r="J183" s="474"/>
      <c r="K183" s="474"/>
      <c r="L183" s="474"/>
      <c r="M183" s="474"/>
      <c r="N183" s="474"/>
      <c r="O183" s="474"/>
      <c r="P183" s="474"/>
      <c r="Q183" s="474"/>
      <c r="R183" s="474"/>
      <c r="S183" s="474"/>
      <c r="T183" s="474"/>
      <c r="U183" s="474"/>
    </row>
    <row r="184" spans="1:21" ht="15.75" customHeight="1">
      <c r="A184" s="474"/>
      <c r="B184" s="474"/>
      <c r="C184" s="550"/>
      <c r="D184" s="475"/>
      <c r="E184" s="475"/>
      <c r="F184" s="474"/>
      <c r="G184" s="474"/>
      <c r="H184" s="474"/>
      <c r="I184" s="474"/>
      <c r="J184" s="474"/>
      <c r="K184" s="474"/>
      <c r="L184" s="474"/>
      <c r="M184" s="474"/>
      <c r="N184" s="474"/>
      <c r="O184" s="474"/>
      <c r="P184" s="474"/>
      <c r="Q184" s="474"/>
      <c r="R184" s="474"/>
      <c r="S184" s="474"/>
      <c r="T184" s="474"/>
      <c r="U184" s="474"/>
    </row>
    <row r="185" spans="1:21" ht="15.75" customHeight="1">
      <c r="A185" s="474"/>
      <c r="B185" s="474"/>
      <c r="C185" s="550"/>
      <c r="D185" s="475"/>
      <c r="E185" s="475"/>
      <c r="F185" s="474"/>
      <c r="G185" s="474"/>
      <c r="H185" s="474"/>
      <c r="I185" s="474"/>
      <c r="J185" s="474"/>
      <c r="K185" s="474"/>
      <c r="L185" s="474"/>
      <c r="M185" s="474"/>
      <c r="N185" s="474"/>
      <c r="O185" s="474"/>
      <c r="P185" s="474"/>
      <c r="Q185" s="474"/>
      <c r="R185" s="474"/>
      <c r="S185" s="474"/>
      <c r="T185" s="474"/>
      <c r="U185" s="474"/>
    </row>
    <row r="186" spans="1:21" ht="15.75" customHeight="1">
      <c r="A186" s="474"/>
      <c r="B186" s="474"/>
      <c r="C186" s="550"/>
      <c r="D186" s="475"/>
      <c r="E186" s="475"/>
      <c r="F186" s="474"/>
      <c r="G186" s="474"/>
      <c r="H186" s="474"/>
      <c r="I186" s="474"/>
      <c r="J186" s="474"/>
      <c r="K186" s="474"/>
      <c r="L186" s="474"/>
      <c r="M186" s="474"/>
      <c r="N186" s="474"/>
      <c r="O186" s="474"/>
      <c r="P186" s="474"/>
      <c r="Q186" s="474"/>
      <c r="R186" s="474"/>
      <c r="S186" s="474"/>
      <c r="T186" s="474"/>
      <c r="U186" s="474"/>
    </row>
    <row r="187" spans="1:21" ht="15.75" customHeight="1">
      <c r="A187" s="474"/>
      <c r="B187" s="474"/>
      <c r="C187" s="550"/>
      <c r="D187" s="475"/>
      <c r="E187" s="475"/>
      <c r="F187" s="474"/>
      <c r="G187" s="474"/>
      <c r="H187" s="474"/>
      <c r="I187" s="474"/>
      <c r="J187" s="474"/>
      <c r="K187" s="474"/>
      <c r="L187" s="474"/>
      <c r="M187" s="474"/>
      <c r="N187" s="474"/>
      <c r="O187" s="474"/>
      <c r="P187" s="474"/>
      <c r="Q187" s="474"/>
      <c r="R187" s="474"/>
      <c r="S187" s="474"/>
      <c r="T187" s="474"/>
      <c r="U187" s="474"/>
    </row>
    <row r="188" spans="1:21" ht="15.75" customHeight="1">
      <c r="A188" s="474"/>
      <c r="B188" s="474"/>
      <c r="C188" s="550"/>
      <c r="D188" s="475"/>
      <c r="E188" s="475"/>
      <c r="F188" s="474"/>
      <c r="G188" s="474"/>
      <c r="H188" s="474"/>
      <c r="I188" s="474"/>
      <c r="J188" s="474"/>
      <c r="K188" s="474"/>
      <c r="L188" s="474"/>
      <c r="M188" s="474"/>
      <c r="N188" s="474"/>
      <c r="O188" s="474"/>
      <c r="P188" s="474"/>
      <c r="Q188" s="474"/>
      <c r="R188" s="474"/>
      <c r="S188" s="474"/>
      <c r="T188" s="474"/>
      <c r="U188" s="474"/>
    </row>
    <row r="189" spans="1:21" ht="15.75" customHeight="1">
      <c r="A189" s="474"/>
      <c r="B189" s="474"/>
      <c r="C189" s="550"/>
      <c r="D189" s="475"/>
      <c r="E189" s="475"/>
      <c r="F189" s="474"/>
      <c r="G189" s="474"/>
      <c r="H189" s="474"/>
      <c r="I189" s="474"/>
      <c r="J189" s="474"/>
      <c r="K189" s="474"/>
      <c r="L189" s="474"/>
      <c r="M189" s="474"/>
      <c r="N189" s="474"/>
      <c r="O189" s="474"/>
      <c r="P189" s="474"/>
      <c r="Q189" s="474"/>
      <c r="R189" s="474"/>
      <c r="S189" s="474"/>
      <c r="T189" s="474"/>
      <c r="U189" s="474"/>
    </row>
    <row r="190" spans="1:21" ht="15.75" customHeight="1">
      <c r="A190" s="474"/>
      <c r="B190" s="474"/>
      <c r="C190" s="550"/>
      <c r="D190" s="475"/>
      <c r="E190" s="475"/>
      <c r="F190" s="474"/>
      <c r="G190" s="474"/>
      <c r="H190" s="474"/>
      <c r="I190" s="474"/>
      <c r="J190" s="474"/>
      <c r="K190" s="474"/>
      <c r="L190" s="474"/>
      <c r="M190" s="474"/>
      <c r="N190" s="474"/>
      <c r="O190" s="474"/>
      <c r="P190" s="474"/>
      <c r="Q190" s="474"/>
      <c r="R190" s="474"/>
      <c r="S190" s="474"/>
      <c r="T190" s="474"/>
      <c r="U190" s="474"/>
    </row>
    <row r="191" spans="1:21" ht="15.75" customHeight="1">
      <c r="A191" s="474"/>
      <c r="B191" s="474"/>
      <c r="C191" s="550"/>
      <c r="D191" s="475"/>
      <c r="E191" s="475"/>
      <c r="F191" s="474"/>
      <c r="G191" s="474"/>
      <c r="H191" s="474"/>
      <c r="I191" s="474"/>
      <c r="J191" s="474"/>
      <c r="K191" s="474"/>
      <c r="L191" s="474"/>
      <c r="M191" s="474"/>
      <c r="N191" s="474"/>
      <c r="O191" s="474"/>
      <c r="P191" s="474"/>
      <c r="Q191" s="474"/>
      <c r="R191" s="474"/>
      <c r="S191" s="474"/>
      <c r="T191" s="474"/>
      <c r="U191" s="474"/>
    </row>
    <row r="192" spans="1:21" ht="15.75" customHeight="1">
      <c r="A192" s="474"/>
      <c r="B192" s="474"/>
      <c r="C192" s="550"/>
      <c r="D192" s="475"/>
      <c r="E192" s="475"/>
      <c r="F192" s="474"/>
      <c r="G192" s="474"/>
      <c r="H192" s="474"/>
      <c r="I192" s="474"/>
      <c r="J192" s="474"/>
      <c r="K192" s="474"/>
      <c r="L192" s="474"/>
      <c r="M192" s="474"/>
      <c r="N192" s="474"/>
      <c r="O192" s="474"/>
      <c r="P192" s="474"/>
      <c r="Q192" s="474"/>
      <c r="R192" s="474"/>
      <c r="S192" s="474"/>
      <c r="T192" s="474"/>
      <c r="U192" s="474"/>
    </row>
    <row r="193" spans="1:21" ht="15.75" customHeight="1">
      <c r="A193" s="474"/>
      <c r="B193" s="474"/>
      <c r="C193" s="550"/>
      <c r="D193" s="475"/>
      <c r="E193" s="475"/>
      <c r="F193" s="474"/>
      <c r="G193" s="474"/>
      <c r="H193" s="474"/>
      <c r="I193" s="474"/>
      <c r="J193" s="474"/>
      <c r="K193" s="474"/>
      <c r="L193" s="474"/>
      <c r="M193" s="474"/>
      <c r="N193" s="474"/>
      <c r="O193" s="474"/>
      <c r="P193" s="474"/>
      <c r="Q193" s="474"/>
      <c r="R193" s="474"/>
      <c r="S193" s="474"/>
      <c r="T193" s="474"/>
      <c r="U193" s="474"/>
    </row>
    <row r="194" spans="1:21" ht="15.75" customHeight="1">
      <c r="A194" s="474"/>
      <c r="B194" s="474"/>
      <c r="C194" s="550"/>
      <c r="D194" s="475"/>
      <c r="E194" s="475"/>
      <c r="F194" s="474"/>
      <c r="G194" s="474"/>
      <c r="H194" s="474"/>
      <c r="I194" s="474"/>
      <c r="J194" s="474"/>
      <c r="K194" s="474"/>
      <c r="L194" s="474"/>
      <c r="M194" s="474"/>
      <c r="N194" s="474"/>
      <c r="O194" s="474"/>
      <c r="P194" s="474"/>
      <c r="Q194" s="474"/>
      <c r="R194" s="474"/>
      <c r="S194" s="474"/>
      <c r="T194" s="474"/>
      <c r="U194" s="474"/>
    </row>
    <row r="195" spans="1:21" ht="15.75" customHeight="1">
      <c r="A195" s="474"/>
      <c r="B195" s="474"/>
      <c r="C195" s="550"/>
      <c r="D195" s="475"/>
      <c r="E195" s="475"/>
      <c r="F195" s="474"/>
      <c r="G195" s="474"/>
      <c r="H195" s="474"/>
      <c r="I195" s="474"/>
      <c r="J195" s="474"/>
      <c r="K195" s="474"/>
      <c r="L195" s="474"/>
      <c r="M195" s="474"/>
      <c r="N195" s="474"/>
      <c r="O195" s="474"/>
      <c r="P195" s="474"/>
      <c r="Q195" s="474"/>
      <c r="R195" s="474"/>
      <c r="S195" s="474"/>
      <c r="T195" s="474"/>
      <c r="U195" s="474"/>
    </row>
    <row r="196" spans="1:21" ht="15.75" customHeight="1">
      <c r="A196" s="474"/>
      <c r="B196" s="474"/>
      <c r="C196" s="550"/>
      <c r="D196" s="475"/>
      <c r="E196" s="475"/>
      <c r="F196" s="474"/>
      <c r="G196" s="474"/>
      <c r="H196" s="474"/>
      <c r="I196" s="474"/>
      <c r="J196" s="474"/>
      <c r="K196" s="474"/>
      <c r="L196" s="474"/>
      <c r="M196" s="474"/>
      <c r="N196" s="474"/>
      <c r="O196" s="474"/>
      <c r="P196" s="474"/>
      <c r="Q196" s="474"/>
      <c r="R196" s="474"/>
      <c r="S196" s="474"/>
      <c r="T196" s="474"/>
      <c r="U196" s="474"/>
    </row>
    <row r="197" spans="1:21" ht="15.75" customHeight="1">
      <c r="A197" s="474"/>
      <c r="B197" s="474"/>
      <c r="C197" s="550"/>
      <c r="D197" s="475"/>
      <c r="E197" s="475"/>
      <c r="F197" s="474"/>
      <c r="G197" s="474"/>
      <c r="H197" s="474"/>
      <c r="I197" s="474"/>
      <c r="J197" s="474"/>
      <c r="K197" s="474"/>
      <c r="L197" s="474"/>
      <c r="M197" s="474"/>
      <c r="N197" s="474"/>
      <c r="O197" s="474"/>
      <c r="P197" s="474"/>
      <c r="Q197" s="474"/>
      <c r="R197" s="474"/>
      <c r="S197" s="474"/>
      <c r="T197" s="474"/>
      <c r="U197" s="474"/>
    </row>
    <row r="198" spans="1:21" ht="15.75" customHeight="1">
      <c r="A198" s="474"/>
      <c r="B198" s="474"/>
      <c r="C198" s="550"/>
      <c r="D198" s="475"/>
      <c r="E198" s="475"/>
      <c r="F198" s="474"/>
      <c r="G198" s="474"/>
      <c r="H198" s="474"/>
      <c r="I198" s="474"/>
      <c r="J198" s="474"/>
      <c r="K198" s="474"/>
      <c r="L198" s="474"/>
      <c r="M198" s="474"/>
      <c r="N198" s="474"/>
      <c r="O198" s="474"/>
      <c r="P198" s="474"/>
      <c r="Q198" s="474"/>
      <c r="R198" s="474"/>
      <c r="S198" s="474"/>
      <c r="T198" s="474"/>
      <c r="U198" s="474"/>
    </row>
    <row r="199" spans="1:21" ht="15.75" customHeight="1">
      <c r="A199" s="474"/>
      <c r="B199" s="474"/>
      <c r="C199" s="550"/>
      <c r="D199" s="475"/>
      <c r="E199" s="475"/>
      <c r="F199" s="474"/>
      <c r="G199" s="474"/>
      <c r="H199" s="474"/>
      <c r="I199" s="474"/>
      <c r="J199" s="474"/>
      <c r="K199" s="474"/>
      <c r="L199" s="474"/>
      <c r="M199" s="474"/>
      <c r="N199" s="474"/>
      <c r="O199" s="474"/>
      <c r="P199" s="474"/>
      <c r="Q199" s="474"/>
      <c r="R199" s="474"/>
      <c r="S199" s="474"/>
      <c r="T199" s="474"/>
      <c r="U199" s="474"/>
    </row>
    <row r="200" spans="1:21" ht="15.75" customHeight="1">
      <c r="A200" s="474"/>
      <c r="B200" s="474"/>
      <c r="C200" s="550"/>
      <c r="D200" s="475"/>
      <c r="E200" s="475"/>
      <c r="F200" s="474"/>
      <c r="G200" s="474"/>
      <c r="H200" s="474"/>
      <c r="I200" s="474"/>
      <c r="J200" s="474"/>
      <c r="K200" s="474"/>
      <c r="L200" s="474"/>
      <c r="M200" s="474"/>
      <c r="N200" s="474"/>
      <c r="O200" s="474"/>
      <c r="P200" s="474"/>
      <c r="Q200" s="474"/>
      <c r="R200" s="474"/>
      <c r="S200" s="474"/>
      <c r="T200" s="474"/>
      <c r="U200" s="474"/>
    </row>
    <row r="201" spans="1:21" ht="15.75" customHeight="1">
      <c r="A201" s="474"/>
      <c r="B201" s="474"/>
      <c r="C201" s="550"/>
      <c r="D201" s="475"/>
      <c r="E201" s="475"/>
      <c r="F201" s="474"/>
      <c r="G201" s="474"/>
      <c r="H201" s="474"/>
      <c r="I201" s="474"/>
      <c r="J201" s="474"/>
      <c r="K201" s="474"/>
      <c r="L201" s="474"/>
      <c r="M201" s="474"/>
      <c r="N201" s="474"/>
      <c r="O201" s="474"/>
      <c r="P201" s="474"/>
      <c r="Q201" s="474"/>
      <c r="R201" s="474"/>
      <c r="S201" s="474"/>
      <c r="T201" s="474"/>
      <c r="U201" s="474"/>
    </row>
    <row r="202" spans="1:21" ht="15.75" customHeight="1">
      <c r="A202" s="474"/>
      <c r="B202" s="474"/>
      <c r="C202" s="550"/>
      <c r="D202" s="475"/>
      <c r="E202" s="475"/>
      <c r="F202" s="474"/>
      <c r="G202" s="474"/>
      <c r="H202" s="474"/>
      <c r="I202" s="474"/>
      <c r="J202" s="474"/>
      <c r="K202" s="474"/>
      <c r="L202" s="474"/>
      <c r="M202" s="474"/>
      <c r="N202" s="474"/>
      <c r="O202" s="474"/>
      <c r="P202" s="474"/>
      <c r="Q202" s="474"/>
      <c r="R202" s="474"/>
      <c r="S202" s="474"/>
      <c r="T202" s="474"/>
      <c r="U202" s="474"/>
    </row>
    <row r="203" spans="1:21" ht="15.75" customHeight="1">
      <c r="A203" s="474"/>
      <c r="B203" s="474"/>
      <c r="C203" s="550"/>
      <c r="D203" s="475"/>
      <c r="E203" s="475"/>
      <c r="F203" s="474"/>
      <c r="G203" s="474"/>
      <c r="H203" s="474"/>
      <c r="I203" s="474"/>
      <c r="J203" s="474"/>
      <c r="K203" s="474"/>
      <c r="L203" s="474"/>
      <c r="M203" s="474"/>
      <c r="N203" s="474"/>
      <c r="O203" s="474"/>
      <c r="P203" s="474"/>
      <c r="Q203" s="474"/>
      <c r="R203" s="474"/>
      <c r="S203" s="474"/>
      <c r="T203" s="474"/>
      <c r="U203" s="474"/>
    </row>
    <row r="204" spans="1:21" ht="15.75" customHeight="1">
      <c r="A204" s="474"/>
      <c r="B204" s="474"/>
      <c r="C204" s="550"/>
      <c r="D204" s="475"/>
      <c r="E204" s="475"/>
      <c r="F204" s="474"/>
      <c r="G204" s="474"/>
      <c r="H204" s="474"/>
      <c r="I204" s="474"/>
      <c r="J204" s="474"/>
      <c r="K204" s="474"/>
      <c r="L204" s="474"/>
      <c r="M204" s="474"/>
      <c r="N204" s="474"/>
      <c r="O204" s="474"/>
      <c r="P204" s="474"/>
      <c r="Q204" s="474"/>
      <c r="R204" s="474"/>
      <c r="S204" s="474"/>
      <c r="T204" s="474"/>
      <c r="U204" s="474"/>
    </row>
    <row r="205" spans="1:21" ht="15.75" customHeight="1">
      <c r="A205" s="474"/>
      <c r="B205" s="474"/>
      <c r="C205" s="550"/>
      <c r="D205" s="475"/>
      <c r="E205" s="475"/>
      <c r="F205" s="474"/>
      <c r="G205" s="474"/>
      <c r="H205" s="474"/>
      <c r="I205" s="474"/>
      <c r="J205" s="474"/>
      <c r="K205" s="474"/>
      <c r="L205" s="474"/>
      <c r="M205" s="474"/>
      <c r="N205" s="474"/>
      <c r="O205" s="474"/>
      <c r="P205" s="474"/>
      <c r="Q205" s="474"/>
      <c r="R205" s="474"/>
      <c r="S205" s="474"/>
      <c r="T205" s="474"/>
      <c r="U205" s="474"/>
    </row>
    <row r="206" spans="1:21" ht="15.75" customHeight="1">
      <c r="A206" s="474"/>
      <c r="B206" s="474"/>
      <c r="C206" s="550"/>
      <c r="D206" s="475"/>
      <c r="E206" s="475"/>
      <c r="F206" s="474"/>
      <c r="G206" s="474"/>
      <c r="H206" s="474"/>
      <c r="I206" s="474"/>
      <c r="J206" s="474"/>
      <c r="K206" s="474"/>
      <c r="L206" s="474"/>
      <c r="M206" s="474"/>
      <c r="N206" s="474"/>
      <c r="O206" s="474"/>
      <c r="P206" s="474"/>
      <c r="Q206" s="474"/>
      <c r="R206" s="474"/>
      <c r="S206" s="474"/>
      <c r="T206" s="474"/>
      <c r="U206" s="474"/>
    </row>
    <row r="207" spans="1:21" ht="15.75" customHeight="1">
      <c r="A207" s="474"/>
      <c r="B207" s="474"/>
      <c r="C207" s="550"/>
      <c r="D207" s="475"/>
      <c r="E207" s="475"/>
      <c r="F207" s="474"/>
      <c r="G207" s="474"/>
      <c r="H207" s="474"/>
      <c r="I207" s="474"/>
      <c r="J207" s="474"/>
      <c r="K207" s="474"/>
      <c r="L207" s="474"/>
      <c r="M207" s="474"/>
      <c r="N207" s="474"/>
      <c r="O207" s="474"/>
      <c r="P207" s="474"/>
      <c r="Q207" s="474"/>
      <c r="R207" s="474"/>
      <c r="S207" s="474"/>
      <c r="T207" s="474"/>
      <c r="U207" s="474"/>
    </row>
    <row r="208" spans="1:21" ht="15.75" customHeight="1">
      <c r="A208" s="474"/>
      <c r="B208" s="474"/>
      <c r="C208" s="550"/>
      <c r="D208" s="475"/>
      <c r="E208" s="475"/>
      <c r="F208" s="474"/>
      <c r="G208" s="474"/>
      <c r="H208" s="474"/>
      <c r="I208" s="474"/>
      <c r="J208" s="474"/>
      <c r="K208" s="474"/>
      <c r="L208" s="474"/>
      <c r="M208" s="474"/>
      <c r="N208" s="474"/>
      <c r="O208" s="474"/>
      <c r="P208" s="474"/>
      <c r="Q208" s="474"/>
      <c r="R208" s="474"/>
      <c r="S208" s="474"/>
      <c r="T208" s="474"/>
      <c r="U208" s="474"/>
    </row>
    <row r="209" spans="1:21" ht="15.75" customHeight="1">
      <c r="A209" s="474"/>
      <c r="B209" s="474"/>
      <c r="C209" s="550"/>
      <c r="D209" s="475"/>
      <c r="E209" s="475"/>
      <c r="F209" s="474"/>
      <c r="G209" s="474"/>
      <c r="H209" s="474"/>
      <c r="I209" s="474"/>
      <c r="J209" s="474"/>
      <c r="K209" s="474"/>
      <c r="L209" s="474"/>
      <c r="M209" s="474"/>
      <c r="N209" s="474"/>
      <c r="O209" s="474"/>
      <c r="P209" s="474"/>
      <c r="Q209" s="474"/>
      <c r="R209" s="474"/>
      <c r="S209" s="474"/>
      <c r="T209" s="474"/>
      <c r="U209" s="474"/>
    </row>
    <row r="210" spans="1:21" ht="15.75" customHeight="1">
      <c r="A210" s="474"/>
      <c r="B210" s="474"/>
      <c r="C210" s="550"/>
      <c r="D210" s="475"/>
      <c r="E210" s="475"/>
      <c r="F210" s="474"/>
      <c r="G210" s="474"/>
      <c r="H210" s="474"/>
      <c r="I210" s="474"/>
      <c r="J210" s="474"/>
      <c r="K210" s="474"/>
      <c r="L210" s="474"/>
      <c r="M210" s="474"/>
      <c r="N210" s="474"/>
      <c r="O210" s="474"/>
      <c r="P210" s="474"/>
      <c r="Q210" s="474"/>
      <c r="R210" s="474"/>
      <c r="S210" s="474"/>
      <c r="T210" s="474"/>
      <c r="U210" s="474"/>
    </row>
    <row r="211" spans="1:21" ht="15.75" customHeight="1">
      <c r="A211" s="474"/>
      <c r="B211" s="474"/>
      <c r="C211" s="550"/>
      <c r="D211" s="475"/>
      <c r="E211" s="475"/>
      <c r="F211" s="474"/>
      <c r="G211" s="474"/>
      <c r="H211" s="474"/>
      <c r="I211" s="474"/>
      <c r="J211" s="474"/>
      <c r="K211" s="474"/>
      <c r="L211" s="474"/>
      <c r="M211" s="474"/>
      <c r="N211" s="474"/>
      <c r="O211" s="474"/>
      <c r="P211" s="474"/>
      <c r="Q211" s="474"/>
      <c r="R211" s="474"/>
      <c r="S211" s="474"/>
      <c r="T211" s="474"/>
      <c r="U211" s="474"/>
    </row>
    <row r="212" spans="1:21" ht="15.75" customHeight="1">
      <c r="A212" s="474"/>
      <c r="B212" s="474"/>
      <c r="C212" s="550"/>
      <c r="D212" s="475"/>
      <c r="E212" s="475"/>
      <c r="F212" s="474"/>
      <c r="G212" s="474"/>
      <c r="H212" s="474"/>
      <c r="I212" s="474"/>
      <c r="J212" s="474"/>
      <c r="K212" s="474"/>
      <c r="L212" s="474"/>
      <c r="M212" s="474"/>
      <c r="N212" s="474"/>
      <c r="O212" s="474"/>
      <c r="P212" s="474"/>
      <c r="Q212" s="474"/>
      <c r="R212" s="474"/>
      <c r="S212" s="474"/>
      <c r="T212" s="474"/>
      <c r="U212" s="474"/>
    </row>
    <row r="213" spans="1:21" ht="15.75" customHeight="1">
      <c r="A213" s="474"/>
      <c r="B213" s="474"/>
      <c r="C213" s="550"/>
      <c r="D213" s="475"/>
      <c r="E213" s="475"/>
      <c r="F213" s="474"/>
      <c r="G213" s="474"/>
      <c r="H213" s="474"/>
      <c r="I213" s="474"/>
      <c r="J213" s="474"/>
      <c r="K213" s="474"/>
      <c r="L213" s="474"/>
      <c r="M213" s="474"/>
      <c r="N213" s="474"/>
      <c r="O213" s="474"/>
      <c r="P213" s="474"/>
      <c r="Q213" s="474"/>
      <c r="R213" s="474"/>
      <c r="S213" s="474"/>
      <c r="T213" s="474"/>
      <c r="U213" s="474"/>
    </row>
    <row r="214" spans="1:21" ht="15.75" customHeight="1">
      <c r="A214" s="474"/>
      <c r="B214" s="474"/>
      <c r="C214" s="550"/>
      <c r="D214" s="475"/>
      <c r="E214" s="475"/>
      <c r="F214" s="474"/>
      <c r="G214" s="474"/>
      <c r="H214" s="474"/>
      <c r="I214" s="474"/>
      <c r="J214" s="474"/>
      <c r="K214" s="474"/>
      <c r="L214" s="474"/>
      <c r="M214" s="474"/>
      <c r="N214" s="474"/>
      <c r="O214" s="474"/>
      <c r="P214" s="474"/>
      <c r="Q214" s="474"/>
      <c r="R214" s="474"/>
      <c r="S214" s="474"/>
      <c r="T214" s="474"/>
      <c r="U214" s="474"/>
    </row>
    <row r="215" spans="1:21" ht="15.75" customHeight="1">
      <c r="A215" s="474"/>
      <c r="B215" s="474"/>
      <c r="C215" s="550"/>
      <c r="D215" s="475"/>
      <c r="E215" s="475"/>
      <c r="F215" s="474"/>
      <c r="G215" s="474"/>
      <c r="H215" s="474"/>
      <c r="I215" s="474"/>
      <c r="J215" s="474"/>
      <c r="K215" s="474"/>
      <c r="L215" s="474"/>
      <c r="M215" s="474"/>
      <c r="N215" s="474"/>
      <c r="O215" s="474"/>
      <c r="P215" s="474"/>
      <c r="Q215" s="474"/>
      <c r="R215" s="474"/>
      <c r="S215" s="474"/>
      <c r="T215" s="474"/>
      <c r="U215" s="474"/>
    </row>
    <row r="216" spans="1:21" ht="15.75" customHeight="1">
      <c r="A216" s="474"/>
      <c r="B216" s="474"/>
      <c r="C216" s="550"/>
      <c r="D216" s="475"/>
      <c r="E216" s="475"/>
      <c r="F216" s="474"/>
      <c r="G216" s="474"/>
      <c r="H216" s="474"/>
      <c r="I216" s="474"/>
      <c r="J216" s="474"/>
      <c r="K216" s="474"/>
      <c r="L216" s="474"/>
      <c r="M216" s="474"/>
      <c r="N216" s="474"/>
      <c r="O216" s="474"/>
      <c r="P216" s="474"/>
      <c r="Q216" s="474"/>
      <c r="R216" s="474"/>
      <c r="S216" s="474"/>
      <c r="T216" s="474"/>
      <c r="U216" s="474"/>
    </row>
    <row r="217" spans="1:21" ht="15.75" customHeight="1">
      <c r="A217" s="474"/>
      <c r="B217" s="474"/>
      <c r="C217" s="550"/>
      <c r="D217" s="475"/>
      <c r="E217" s="475"/>
      <c r="F217" s="474"/>
      <c r="G217" s="474"/>
      <c r="H217" s="474"/>
      <c r="I217" s="474"/>
      <c r="J217" s="474"/>
      <c r="K217" s="474"/>
      <c r="L217" s="474"/>
      <c r="M217" s="474"/>
      <c r="N217" s="474"/>
      <c r="O217" s="474"/>
      <c r="P217" s="474"/>
      <c r="Q217" s="474"/>
      <c r="R217" s="474"/>
      <c r="S217" s="474"/>
      <c r="T217" s="474"/>
      <c r="U217" s="474"/>
    </row>
    <row r="218" spans="1:21" ht="15.75" customHeight="1">
      <c r="A218" s="474"/>
      <c r="B218" s="474"/>
      <c r="C218" s="550"/>
      <c r="D218" s="475"/>
      <c r="E218" s="475"/>
      <c r="F218" s="474"/>
      <c r="G218" s="474"/>
      <c r="H218" s="474"/>
      <c r="I218" s="474"/>
      <c r="J218" s="474"/>
      <c r="K218" s="474"/>
      <c r="L218" s="474"/>
      <c r="M218" s="474"/>
      <c r="N218" s="474"/>
      <c r="O218" s="474"/>
      <c r="P218" s="474"/>
      <c r="Q218" s="474"/>
      <c r="R218" s="474"/>
      <c r="S218" s="474"/>
      <c r="T218" s="474"/>
      <c r="U218" s="474"/>
    </row>
    <row r="219" spans="1:21" ht="15.75" customHeight="1">
      <c r="A219" s="474"/>
      <c r="B219" s="474"/>
      <c r="C219" s="550"/>
      <c r="D219" s="475"/>
      <c r="E219" s="475"/>
      <c r="F219" s="474"/>
      <c r="G219" s="474"/>
      <c r="H219" s="474"/>
      <c r="I219" s="474"/>
      <c r="J219" s="474"/>
      <c r="K219" s="474"/>
      <c r="L219" s="474"/>
      <c r="M219" s="474"/>
      <c r="N219" s="474"/>
      <c r="O219" s="474"/>
      <c r="P219" s="474"/>
      <c r="Q219" s="474"/>
      <c r="R219" s="474"/>
      <c r="S219" s="474"/>
      <c r="T219" s="474"/>
      <c r="U219" s="474"/>
    </row>
    <row r="220" spans="1:21" ht="15.75" customHeight="1">
      <c r="A220" s="474"/>
      <c r="B220" s="474"/>
      <c r="C220" s="550"/>
      <c r="D220" s="475"/>
      <c r="E220" s="475"/>
      <c r="F220" s="474"/>
      <c r="G220" s="474"/>
      <c r="H220" s="474"/>
      <c r="I220" s="474"/>
      <c r="J220" s="474"/>
      <c r="K220" s="474"/>
      <c r="L220" s="474"/>
      <c r="M220" s="474"/>
      <c r="N220" s="474"/>
      <c r="O220" s="474"/>
      <c r="P220" s="474"/>
      <c r="Q220" s="474"/>
      <c r="R220" s="474"/>
      <c r="S220" s="474"/>
      <c r="T220" s="474"/>
      <c r="U220" s="474"/>
    </row>
    <row r="221" spans="1:21" ht="15.75" customHeight="1">
      <c r="A221" s="474"/>
      <c r="B221" s="474"/>
      <c r="C221" s="550"/>
      <c r="D221" s="475"/>
      <c r="E221" s="475"/>
      <c r="F221" s="474"/>
      <c r="G221" s="474"/>
      <c r="H221" s="474"/>
      <c r="I221" s="474"/>
      <c r="J221" s="474"/>
      <c r="K221" s="474"/>
      <c r="L221" s="474"/>
      <c r="M221" s="474"/>
      <c r="N221" s="474"/>
      <c r="O221" s="474"/>
      <c r="P221" s="474"/>
      <c r="Q221" s="474"/>
      <c r="R221" s="474"/>
      <c r="S221" s="474"/>
      <c r="T221" s="474"/>
      <c r="U221" s="474"/>
    </row>
    <row r="222" spans="1:21" ht="15.75" customHeight="1">
      <c r="A222" s="474"/>
      <c r="B222" s="474"/>
      <c r="C222" s="550"/>
      <c r="D222" s="475"/>
      <c r="E222" s="475"/>
      <c r="F222" s="474"/>
      <c r="G222" s="474"/>
      <c r="H222" s="474"/>
      <c r="I222" s="474"/>
      <c r="J222" s="474"/>
      <c r="K222" s="474"/>
      <c r="L222" s="474"/>
      <c r="M222" s="474"/>
      <c r="N222" s="474"/>
      <c r="O222" s="474"/>
      <c r="P222" s="474"/>
      <c r="Q222" s="474"/>
      <c r="R222" s="474"/>
      <c r="S222" s="474"/>
      <c r="T222" s="474"/>
      <c r="U222" s="474"/>
    </row>
    <row r="223" spans="1:21" ht="15.75" customHeight="1">
      <c r="A223" s="474"/>
      <c r="B223" s="474"/>
      <c r="C223" s="550"/>
      <c r="D223" s="475"/>
      <c r="E223" s="475"/>
      <c r="F223" s="474"/>
      <c r="G223" s="474"/>
      <c r="H223" s="474"/>
      <c r="I223" s="474"/>
      <c r="J223" s="474"/>
      <c r="K223" s="474"/>
      <c r="L223" s="474"/>
      <c r="M223" s="474"/>
      <c r="N223" s="474"/>
      <c r="O223" s="474"/>
      <c r="P223" s="474"/>
      <c r="Q223" s="474"/>
      <c r="R223" s="474"/>
      <c r="S223" s="474"/>
      <c r="T223" s="474"/>
      <c r="U223" s="474"/>
    </row>
    <row r="224" spans="1:21" ht="15.75" customHeight="1">
      <c r="A224" s="474"/>
      <c r="B224" s="474"/>
      <c r="C224" s="550"/>
      <c r="D224" s="475"/>
      <c r="E224" s="475"/>
      <c r="F224" s="474"/>
      <c r="G224" s="474"/>
      <c r="H224" s="474"/>
      <c r="I224" s="474"/>
      <c r="J224" s="474"/>
      <c r="K224" s="474"/>
      <c r="L224" s="474"/>
      <c r="M224" s="474"/>
      <c r="N224" s="474"/>
      <c r="O224" s="474"/>
      <c r="P224" s="474"/>
      <c r="Q224" s="474"/>
      <c r="R224" s="474"/>
      <c r="S224" s="474"/>
      <c r="T224" s="474"/>
      <c r="U224" s="474"/>
    </row>
    <row r="225" spans="1:21" ht="15.75" customHeight="1">
      <c r="A225" s="474"/>
      <c r="B225" s="474"/>
      <c r="C225" s="550"/>
      <c r="D225" s="475"/>
      <c r="E225" s="475"/>
      <c r="F225" s="474"/>
      <c r="G225" s="474"/>
      <c r="H225" s="474"/>
      <c r="I225" s="474"/>
      <c r="J225" s="474"/>
      <c r="K225" s="474"/>
      <c r="L225" s="474"/>
      <c r="M225" s="474"/>
      <c r="N225" s="474"/>
      <c r="O225" s="474"/>
      <c r="P225" s="474"/>
      <c r="Q225" s="474"/>
      <c r="R225" s="474"/>
      <c r="S225" s="474"/>
      <c r="T225" s="474"/>
      <c r="U225" s="474"/>
    </row>
    <row r="226" spans="1:21" ht="15.75" customHeight="1">
      <c r="A226" s="474"/>
      <c r="B226" s="474"/>
      <c r="C226" s="550"/>
      <c r="D226" s="475"/>
      <c r="E226" s="475"/>
      <c r="F226" s="474"/>
      <c r="G226" s="474"/>
      <c r="H226" s="474"/>
      <c r="I226" s="474"/>
      <c r="J226" s="474"/>
      <c r="K226" s="474"/>
      <c r="L226" s="474"/>
      <c r="M226" s="474"/>
      <c r="N226" s="474"/>
      <c r="O226" s="474"/>
      <c r="P226" s="474"/>
      <c r="Q226" s="474"/>
      <c r="R226" s="474"/>
      <c r="S226" s="474"/>
      <c r="T226" s="474"/>
      <c r="U226" s="474"/>
    </row>
    <row r="227" spans="1:21" ht="15.75" customHeight="1">
      <c r="A227" s="474"/>
      <c r="B227" s="474"/>
      <c r="C227" s="550"/>
      <c r="D227" s="475"/>
      <c r="E227" s="475"/>
      <c r="F227" s="474"/>
      <c r="G227" s="474"/>
      <c r="H227" s="474"/>
      <c r="I227" s="474"/>
      <c r="J227" s="474"/>
      <c r="K227" s="474"/>
      <c r="L227" s="474"/>
      <c r="M227" s="474"/>
      <c r="N227" s="474"/>
      <c r="O227" s="474"/>
      <c r="P227" s="474"/>
      <c r="Q227" s="474"/>
      <c r="R227" s="474"/>
      <c r="S227" s="474"/>
      <c r="T227" s="474"/>
      <c r="U227" s="474"/>
    </row>
    <row r="228" spans="1:21" ht="15.75" customHeight="1">
      <c r="A228" s="474"/>
      <c r="B228" s="474"/>
      <c r="C228" s="550"/>
      <c r="D228" s="475"/>
      <c r="E228" s="475"/>
      <c r="F228" s="474"/>
      <c r="G228" s="474"/>
      <c r="H228" s="474"/>
      <c r="I228" s="474"/>
      <c r="J228" s="474"/>
      <c r="K228" s="474"/>
      <c r="L228" s="474"/>
      <c r="M228" s="474"/>
      <c r="N228" s="474"/>
      <c r="O228" s="474"/>
      <c r="P228" s="474"/>
      <c r="Q228" s="474"/>
      <c r="R228" s="474"/>
      <c r="S228" s="474"/>
      <c r="T228" s="474"/>
      <c r="U228" s="474"/>
    </row>
    <row r="229" spans="1:21" ht="15.75" customHeight="1">
      <c r="A229" s="474"/>
      <c r="B229" s="474"/>
      <c r="C229" s="550"/>
      <c r="D229" s="475"/>
      <c r="E229" s="475"/>
      <c r="F229" s="474"/>
      <c r="G229" s="474"/>
      <c r="H229" s="474"/>
      <c r="I229" s="474"/>
      <c r="J229" s="474"/>
      <c r="K229" s="474"/>
      <c r="L229" s="474"/>
      <c r="M229" s="474"/>
      <c r="N229" s="474"/>
      <c r="O229" s="474"/>
      <c r="P229" s="474"/>
      <c r="Q229" s="474"/>
      <c r="R229" s="474"/>
      <c r="S229" s="474"/>
      <c r="T229" s="474"/>
      <c r="U229" s="474"/>
    </row>
    <row r="230" spans="1:21" ht="15.75" customHeight="1">
      <c r="A230" s="474"/>
      <c r="B230" s="474"/>
      <c r="C230" s="550"/>
      <c r="D230" s="475"/>
      <c r="E230" s="475"/>
      <c r="F230" s="474"/>
      <c r="G230" s="474"/>
      <c r="H230" s="474"/>
      <c r="I230" s="474"/>
      <c r="J230" s="474"/>
      <c r="K230" s="474"/>
      <c r="L230" s="474"/>
      <c r="M230" s="474"/>
      <c r="N230" s="474"/>
      <c r="O230" s="474"/>
      <c r="P230" s="474"/>
      <c r="Q230" s="474"/>
      <c r="R230" s="474"/>
      <c r="S230" s="474"/>
      <c r="T230" s="474"/>
      <c r="U230" s="474"/>
    </row>
    <row r="231" spans="1:21" ht="15.75" customHeight="1">
      <c r="A231" s="474"/>
      <c r="B231" s="474"/>
      <c r="C231" s="550"/>
      <c r="D231" s="475"/>
      <c r="E231" s="475"/>
      <c r="F231" s="474"/>
      <c r="G231" s="474"/>
      <c r="H231" s="474"/>
      <c r="I231" s="474"/>
      <c r="J231" s="474"/>
      <c r="K231" s="474"/>
      <c r="L231" s="474"/>
      <c r="M231" s="474"/>
      <c r="N231" s="474"/>
      <c r="O231" s="474"/>
      <c r="P231" s="474"/>
      <c r="Q231" s="474"/>
      <c r="R231" s="474"/>
      <c r="S231" s="474"/>
      <c r="T231" s="474"/>
      <c r="U231" s="474"/>
    </row>
    <row r="232" spans="1:21" ht="15.75" customHeight="1">
      <c r="A232" s="474"/>
      <c r="B232" s="474"/>
      <c r="C232" s="550"/>
      <c r="D232" s="475"/>
      <c r="E232" s="475"/>
      <c r="F232" s="474"/>
      <c r="G232" s="474"/>
      <c r="H232" s="474"/>
      <c r="I232" s="474"/>
      <c r="J232" s="474"/>
      <c r="K232" s="474"/>
      <c r="L232" s="474"/>
      <c r="M232" s="474"/>
      <c r="N232" s="474"/>
      <c r="O232" s="474"/>
      <c r="P232" s="474"/>
      <c r="Q232" s="474"/>
      <c r="R232" s="474"/>
      <c r="S232" s="474"/>
      <c r="T232" s="474"/>
      <c r="U232" s="474"/>
    </row>
    <row r="233" spans="1:21" ht="15.75" customHeight="1">
      <c r="A233" s="474"/>
      <c r="B233" s="474"/>
      <c r="C233" s="550"/>
      <c r="D233" s="475"/>
      <c r="E233" s="475"/>
      <c r="F233" s="474"/>
      <c r="G233" s="474"/>
      <c r="H233" s="474"/>
      <c r="I233" s="474"/>
      <c r="J233" s="474"/>
      <c r="K233" s="474"/>
      <c r="L233" s="474"/>
      <c r="M233" s="474"/>
      <c r="N233" s="474"/>
      <c r="O233" s="474"/>
      <c r="P233" s="474"/>
      <c r="Q233" s="474"/>
      <c r="R233" s="474"/>
      <c r="S233" s="474"/>
      <c r="T233" s="474"/>
      <c r="U233" s="474"/>
    </row>
    <row r="234" spans="1:21" ht="15.75" customHeight="1">
      <c r="A234" s="474"/>
      <c r="B234" s="474"/>
      <c r="C234" s="550"/>
      <c r="D234" s="475"/>
      <c r="E234" s="475"/>
      <c r="F234" s="474"/>
      <c r="G234" s="474"/>
      <c r="H234" s="474"/>
      <c r="I234" s="474"/>
      <c r="J234" s="474"/>
      <c r="K234" s="474"/>
      <c r="L234" s="474"/>
      <c r="M234" s="474"/>
      <c r="N234" s="474"/>
      <c r="O234" s="474"/>
      <c r="P234" s="474"/>
      <c r="Q234" s="474"/>
      <c r="R234" s="474"/>
      <c r="S234" s="474"/>
      <c r="T234" s="474"/>
      <c r="U234" s="474"/>
    </row>
    <row r="235" spans="1:21" ht="15.75" customHeight="1">
      <c r="A235" s="474"/>
      <c r="B235" s="474"/>
      <c r="C235" s="550"/>
      <c r="D235" s="475"/>
      <c r="E235" s="475"/>
      <c r="F235" s="474"/>
      <c r="G235" s="474"/>
      <c r="H235" s="474"/>
      <c r="I235" s="474"/>
      <c r="J235" s="474"/>
      <c r="K235" s="474"/>
      <c r="L235" s="474"/>
      <c r="M235" s="474"/>
      <c r="N235" s="474"/>
      <c r="O235" s="474"/>
      <c r="P235" s="474"/>
      <c r="Q235" s="474"/>
      <c r="R235" s="474"/>
      <c r="S235" s="474"/>
      <c r="T235" s="474"/>
      <c r="U235" s="474"/>
    </row>
    <row r="236" spans="1:21" ht="15.75" customHeight="1">
      <c r="A236" s="474"/>
      <c r="B236" s="474"/>
      <c r="C236" s="550"/>
      <c r="D236" s="475"/>
      <c r="E236" s="475"/>
      <c r="F236" s="474"/>
      <c r="G236" s="474"/>
      <c r="H236" s="474"/>
      <c r="I236" s="474"/>
      <c r="J236" s="474"/>
      <c r="K236" s="474"/>
      <c r="L236" s="474"/>
      <c r="M236" s="474"/>
      <c r="N236" s="474"/>
      <c r="O236" s="474"/>
      <c r="P236" s="474"/>
      <c r="Q236" s="474"/>
      <c r="R236" s="474"/>
      <c r="S236" s="474"/>
      <c r="T236" s="474"/>
      <c r="U236" s="474"/>
    </row>
    <row r="237" spans="1:21" ht="15.75" customHeight="1">
      <c r="A237" s="474"/>
      <c r="B237" s="474"/>
      <c r="C237" s="550"/>
      <c r="D237" s="475"/>
      <c r="E237" s="475"/>
      <c r="F237" s="474"/>
      <c r="G237" s="474"/>
      <c r="H237" s="474"/>
      <c r="I237" s="474"/>
      <c r="J237" s="474"/>
      <c r="K237" s="474"/>
      <c r="L237" s="474"/>
      <c r="M237" s="474"/>
      <c r="N237" s="474"/>
      <c r="O237" s="474"/>
      <c r="P237" s="474"/>
      <c r="Q237" s="474"/>
      <c r="R237" s="474"/>
      <c r="S237" s="474"/>
      <c r="T237" s="474"/>
      <c r="U237" s="474"/>
    </row>
    <row r="238" spans="1:21" ht="15.75" customHeight="1">
      <c r="A238" s="474"/>
      <c r="B238" s="474"/>
      <c r="C238" s="550"/>
      <c r="D238" s="475"/>
      <c r="E238" s="475"/>
      <c r="F238" s="474"/>
      <c r="G238" s="474"/>
      <c r="H238" s="474"/>
      <c r="I238" s="474"/>
      <c r="J238" s="474"/>
      <c r="K238" s="474"/>
      <c r="L238" s="474"/>
      <c r="M238" s="474"/>
      <c r="N238" s="474"/>
      <c r="O238" s="474"/>
      <c r="P238" s="474"/>
      <c r="Q238" s="474"/>
      <c r="R238" s="474"/>
      <c r="S238" s="474"/>
      <c r="T238" s="474"/>
      <c r="U238" s="474"/>
    </row>
    <row r="239" spans="1:21" ht="15.75" customHeight="1">
      <c r="A239" s="474"/>
      <c r="B239" s="474"/>
      <c r="C239" s="550"/>
      <c r="D239" s="475"/>
      <c r="E239" s="475"/>
      <c r="F239" s="474"/>
      <c r="G239" s="474"/>
      <c r="H239" s="474"/>
      <c r="I239" s="474"/>
      <c r="J239" s="474"/>
      <c r="K239" s="474"/>
      <c r="L239" s="474"/>
      <c r="M239" s="474"/>
      <c r="N239" s="474"/>
      <c r="O239" s="474"/>
      <c r="P239" s="474"/>
      <c r="Q239" s="474"/>
      <c r="R239" s="474"/>
      <c r="S239" s="474"/>
      <c r="T239" s="474"/>
      <c r="U239" s="474"/>
    </row>
    <row r="240" spans="1:21" ht="15.75" customHeight="1">
      <c r="A240" s="474"/>
      <c r="B240" s="474"/>
      <c r="C240" s="550"/>
      <c r="D240" s="475"/>
      <c r="E240" s="475"/>
      <c r="F240" s="474"/>
      <c r="G240" s="474"/>
      <c r="H240" s="474"/>
      <c r="I240" s="474"/>
      <c r="J240" s="474"/>
      <c r="K240" s="474"/>
      <c r="L240" s="474"/>
      <c r="M240" s="474"/>
      <c r="N240" s="474"/>
      <c r="O240" s="474"/>
      <c r="P240" s="474"/>
      <c r="Q240" s="474"/>
      <c r="R240" s="474"/>
      <c r="S240" s="474"/>
      <c r="T240" s="474"/>
      <c r="U240" s="474"/>
    </row>
    <row r="241" spans="1:21" ht="15.75" customHeight="1">
      <c r="A241" s="474"/>
      <c r="B241" s="474"/>
      <c r="C241" s="550"/>
      <c r="D241" s="475"/>
      <c r="E241" s="475"/>
      <c r="F241" s="474"/>
      <c r="G241" s="474"/>
      <c r="H241" s="474"/>
      <c r="I241" s="474"/>
      <c r="J241" s="474"/>
      <c r="K241" s="474"/>
      <c r="L241" s="474"/>
      <c r="M241" s="474"/>
      <c r="N241" s="474"/>
      <c r="O241" s="474"/>
      <c r="P241" s="474"/>
      <c r="Q241" s="474"/>
      <c r="R241" s="474"/>
      <c r="S241" s="474"/>
      <c r="T241" s="474"/>
      <c r="U241" s="474"/>
    </row>
    <row r="242" spans="1:21" ht="15.75" customHeight="1">
      <c r="A242" s="474"/>
      <c r="B242" s="474"/>
      <c r="C242" s="550"/>
      <c r="D242" s="475"/>
      <c r="E242" s="475"/>
      <c r="F242" s="474"/>
      <c r="G242" s="474"/>
      <c r="H242" s="474"/>
      <c r="I242" s="474"/>
      <c r="J242" s="474"/>
      <c r="K242" s="474"/>
      <c r="L242" s="474"/>
      <c r="M242" s="474"/>
      <c r="N242" s="474"/>
      <c r="O242" s="474"/>
      <c r="P242" s="474"/>
      <c r="Q242" s="474"/>
      <c r="R242" s="474"/>
      <c r="S242" s="474"/>
      <c r="T242" s="474"/>
      <c r="U242" s="474"/>
    </row>
    <row r="243" spans="1:21" ht="15.75" customHeight="1">
      <c r="A243" s="474"/>
      <c r="B243" s="474"/>
      <c r="C243" s="550"/>
      <c r="D243" s="475"/>
      <c r="E243" s="475"/>
      <c r="F243" s="474"/>
      <c r="G243" s="474"/>
      <c r="H243" s="474"/>
      <c r="I243" s="474"/>
      <c r="J243" s="474"/>
      <c r="K243" s="474"/>
      <c r="L243" s="474"/>
      <c r="M243" s="474"/>
      <c r="N243" s="474"/>
      <c r="O243" s="474"/>
      <c r="P243" s="474"/>
      <c r="Q243" s="474"/>
      <c r="R243" s="474"/>
      <c r="S243" s="474"/>
      <c r="T243" s="474"/>
      <c r="U243" s="474"/>
    </row>
    <row r="244" spans="1:21" ht="15.75" customHeight="1">
      <c r="A244" s="474"/>
      <c r="B244" s="474"/>
      <c r="C244" s="550"/>
      <c r="D244" s="475"/>
      <c r="E244" s="475"/>
      <c r="F244" s="474"/>
      <c r="G244" s="474"/>
      <c r="H244" s="474"/>
      <c r="I244" s="474"/>
      <c r="J244" s="474"/>
      <c r="K244" s="474"/>
      <c r="L244" s="474"/>
      <c r="M244" s="474"/>
      <c r="N244" s="474"/>
      <c r="O244" s="474"/>
      <c r="P244" s="474"/>
      <c r="Q244" s="474"/>
      <c r="R244" s="474"/>
      <c r="S244" s="474"/>
      <c r="T244" s="474"/>
      <c r="U244" s="474"/>
    </row>
    <row r="245" spans="1:21" ht="15.75" customHeight="1">
      <c r="A245" s="474"/>
      <c r="B245" s="474"/>
      <c r="C245" s="550"/>
      <c r="D245" s="475"/>
      <c r="E245" s="475"/>
      <c r="F245" s="474"/>
      <c r="G245" s="474"/>
      <c r="H245" s="474"/>
      <c r="I245" s="474"/>
      <c r="J245" s="474"/>
      <c r="K245" s="474"/>
      <c r="L245" s="474"/>
      <c r="M245" s="474"/>
      <c r="N245" s="474"/>
      <c r="O245" s="474"/>
      <c r="P245" s="474"/>
      <c r="Q245" s="474"/>
      <c r="R245" s="474"/>
      <c r="S245" s="474"/>
      <c r="T245" s="474"/>
      <c r="U245" s="474"/>
    </row>
    <row r="246" spans="1:21" ht="15.75" customHeight="1">
      <c r="A246" s="474"/>
      <c r="B246" s="474"/>
      <c r="C246" s="550"/>
      <c r="D246" s="475"/>
      <c r="E246" s="475"/>
      <c r="F246" s="474"/>
      <c r="G246" s="474"/>
      <c r="H246" s="474"/>
      <c r="I246" s="474"/>
      <c r="J246" s="474"/>
      <c r="K246" s="474"/>
      <c r="L246" s="474"/>
      <c r="M246" s="474"/>
      <c r="N246" s="474"/>
      <c r="O246" s="474"/>
      <c r="P246" s="474"/>
      <c r="Q246" s="474"/>
      <c r="R246" s="474"/>
      <c r="S246" s="474"/>
      <c r="T246" s="474"/>
      <c r="U246" s="474"/>
    </row>
    <row r="247" spans="1:21" ht="15.75" customHeight="1">
      <c r="A247" s="474"/>
      <c r="B247" s="474"/>
      <c r="C247" s="550"/>
      <c r="D247" s="475"/>
      <c r="E247" s="475"/>
      <c r="F247" s="474"/>
      <c r="G247" s="474"/>
      <c r="H247" s="474"/>
      <c r="I247" s="474"/>
      <c r="J247" s="474"/>
      <c r="K247" s="474"/>
      <c r="L247" s="474"/>
      <c r="M247" s="474"/>
      <c r="N247" s="474"/>
      <c r="O247" s="474"/>
      <c r="P247" s="474"/>
      <c r="Q247" s="474"/>
      <c r="R247" s="474"/>
      <c r="S247" s="474"/>
      <c r="T247" s="474"/>
      <c r="U247" s="474"/>
    </row>
    <row r="248" spans="1:21" ht="15.75" customHeight="1">
      <c r="A248" s="474"/>
      <c r="B248" s="474"/>
      <c r="C248" s="550"/>
      <c r="D248" s="475"/>
      <c r="E248" s="475"/>
      <c r="F248" s="474"/>
      <c r="G248" s="474"/>
      <c r="H248" s="474"/>
      <c r="I248" s="474"/>
      <c r="J248" s="474"/>
      <c r="K248" s="474"/>
      <c r="L248" s="474"/>
      <c r="M248" s="474"/>
      <c r="N248" s="474"/>
      <c r="O248" s="474"/>
      <c r="P248" s="474"/>
      <c r="Q248" s="474"/>
      <c r="R248" s="474"/>
      <c r="S248" s="474"/>
      <c r="T248" s="474"/>
      <c r="U248" s="474"/>
    </row>
    <row r="249" spans="1:21" ht="15.75" customHeight="1">
      <c r="A249" s="474"/>
      <c r="B249" s="474"/>
      <c r="C249" s="550"/>
      <c r="D249" s="475"/>
      <c r="E249" s="475"/>
      <c r="F249" s="474"/>
      <c r="G249" s="474"/>
      <c r="H249" s="474"/>
      <c r="I249" s="474"/>
      <c r="J249" s="474"/>
      <c r="K249" s="474"/>
      <c r="L249" s="474"/>
      <c r="M249" s="474"/>
      <c r="N249" s="474"/>
      <c r="O249" s="474"/>
      <c r="P249" s="474"/>
      <c r="Q249" s="474"/>
      <c r="R249" s="474"/>
      <c r="S249" s="474"/>
      <c r="T249" s="474"/>
      <c r="U249" s="474"/>
    </row>
    <row r="250" spans="1:21" ht="15.75" customHeight="1">
      <c r="A250" s="474"/>
      <c r="B250" s="474"/>
      <c r="C250" s="550"/>
      <c r="D250" s="475"/>
      <c r="E250" s="475"/>
      <c r="F250" s="474"/>
      <c r="G250" s="474"/>
      <c r="H250" s="474"/>
      <c r="I250" s="474"/>
      <c r="J250" s="474"/>
      <c r="K250" s="474"/>
      <c r="L250" s="474"/>
      <c r="M250" s="474"/>
      <c r="N250" s="474"/>
      <c r="O250" s="474"/>
      <c r="P250" s="474"/>
      <c r="Q250" s="474"/>
      <c r="R250" s="474"/>
      <c r="S250" s="474"/>
      <c r="T250" s="474"/>
      <c r="U250" s="474"/>
    </row>
    <row r="251" spans="1:21" ht="15.75" customHeight="1">
      <c r="A251" s="474"/>
      <c r="B251" s="474"/>
      <c r="C251" s="550"/>
      <c r="D251" s="475"/>
      <c r="E251" s="475"/>
      <c r="F251" s="474"/>
      <c r="G251" s="474"/>
      <c r="H251" s="474"/>
      <c r="I251" s="474"/>
      <c r="J251" s="474"/>
      <c r="K251" s="474"/>
      <c r="L251" s="474"/>
      <c r="M251" s="474"/>
      <c r="N251" s="474"/>
      <c r="O251" s="474"/>
      <c r="P251" s="474"/>
      <c r="Q251" s="474"/>
      <c r="R251" s="474"/>
      <c r="S251" s="474"/>
      <c r="T251" s="474"/>
      <c r="U251" s="474"/>
    </row>
    <row r="252" spans="1:21" ht="15.75" customHeight="1">
      <c r="A252" s="474"/>
      <c r="B252" s="474"/>
      <c r="C252" s="550"/>
      <c r="D252" s="475"/>
      <c r="E252" s="475"/>
      <c r="F252" s="474"/>
      <c r="G252" s="474"/>
      <c r="H252" s="474"/>
      <c r="I252" s="474"/>
      <c r="J252" s="474"/>
      <c r="K252" s="474"/>
      <c r="L252" s="474"/>
      <c r="M252" s="474"/>
      <c r="N252" s="474"/>
      <c r="O252" s="474"/>
      <c r="P252" s="474"/>
      <c r="Q252" s="474"/>
      <c r="R252" s="474"/>
      <c r="S252" s="474"/>
      <c r="T252" s="474"/>
      <c r="U252" s="474"/>
    </row>
    <row r="253" spans="1:21" ht="15.75" customHeight="1">
      <c r="A253" s="474"/>
      <c r="B253" s="474"/>
      <c r="C253" s="550"/>
      <c r="D253" s="475"/>
      <c r="E253" s="475"/>
      <c r="F253" s="474"/>
      <c r="G253" s="474"/>
      <c r="H253" s="474"/>
      <c r="I253" s="474"/>
      <c r="J253" s="474"/>
      <c r="K253" s="474"/>
      <c r="L253" s="474"/>
      <c r="M253" s="474"/>
      <c r="N253" s="474"/>
      <c r="O253" s="474"/>
      <c r="P253" s="474"/>
      <c r="Q253" s="474"/>
      <c r="R253" s="474"/>
      <c r="S253" s="474"/>
      <c r="T253" s="474"/>
      <c r="U253" s="474"/>
    </row>
    <row r="254" spans="1:21" ht="15.75" customHeight="1">
      <c r="A254" s="474"/>
      <c r="B254" s="474"/>
      <c r="C254" s="550"/>
      <c r="D254" s="475"/>
      <c r="E254" s="475"/>
      <c r="F254" s="474"/>
      <c r="G254" s="474"/>
      <c r="H254" s="474"/>
      <c r="I254" s="474"/>
      <c r="J254" s="474"/>
      <c r="K254" s="474"/>
      <c r="L254" s="474"/>
      <c r="M254" s="474"/>
      <c r="N254" s="474"/>
      <c r="O254" s="474"/>
      <c r="P254" s="474"/>
      <c r="Q254" s="474"/>
      <c r="R254" s="474"/>
      <c r="S254" s="474"/>
      <c r="T254" s="474"/>
      <c r="U254" s="474"/>
    </row>
    <row r="255" spans="1:21" ht="15.75" customHeight="1">
      <c r="A255" s="474"/>
      <c r="B255" s="474"/>
      <c r="C255" s="550"/>
      <c r="D255" s="475"/>
      <c r="E255" s="475"/>
      <c r="F255" s="474"/>
      <c r="G255" s="474"/>
      <c r="H255" s="474"/>
      <c r="I255" s="474"/>
      <c r="J255" s="474"/>
      <c r="K255" s="474"/>
      <c r="L255" s="474"/>
      <c r="M255" s="474"/>
      <c r="N255" s="474"/>
      <c r="O255" s="474"/>
      <c r="P255" s="474"/>
      <c r="Q255" s="474"/>
      <c r="R255" s="474"/>
      <c r="S255" s="474"/>
      <c r="T255" s="474"/>
      <c r="U255" s="474"/>
    </row>
    <row r="256" spans="1:21" ht="15.75" customHeight="1">
      <c r="A256" s="474"/>
      <c r="B256" s="474"/>
      <c r="C256" s="550"/>
      <c r="D256" s="475"/>
      <c r="E256" s="475"/>
      <c r="F256" s="474"/>
      <c r="G256" s="474"/>
      <c r="H256" s="474"/>
      <c r="I256" s="474"/>
      <c r="J256" s="474"/>
      <c r="K256" s="474"/>
      <c r="L256" s="474"/>
      <c r="M256" s="474"/>
      <c r="N256" s="474"/>
      <c r="O256" s="474"/>
      <c r="P256" s="474"/>
      <c r="Q256" s="474"/>
      <c r="R256" s="474"/>
      <c r="S256" s="474"/>
      <c r="T256" s="474"/>
      <c r="U256" s="474"/>
    </row>
    <row r="257" spans="1:21" ht="15.75" customHeight="1">
      <c r="A257" s="474"/>
      <c r="B257" s="474"/>
      <c r="C257" s="550"/>
      <c r="D257" s="475"/>
      <c r="E257" s="475"/>
      <c r="F257" s="474"/>
      <c r="G257" s="474"/>
      <c r="H257" s="474"/>
      <c r="I257" s="474"/>
      <c r="J257" s="474"/>
      <c r="K257" s="474"/>
      <c r="L257" s="474"/>
      <c r="M257" s="474"/>
      <c r="N257" s="474"/>
      <c r="O257" s="474"/>
      <c r="P257" s="474"/>
      <c r="Q257" s="474"/>
      <c r="R257" s="474"/>
      <c r="S257" s="474"/>
      <c r="T257" s="474"/>
      <c r="U257" s="474"/>
    </row>
    <row r="258" spans="1:21" ht="15.75" customHeight="1">
      <c r="A258" s="474"/>
      <c r="B258" s="474"/>
      <c r="C258" s="550"/>
      <c r="D258" s="475"/>
      <c r="E258" s="475"/>
      <c r="F258" s="474"/>
      <c r="G258" s="474"/>
      <c r="H258" s="474"/>
      <c r="I258" s="474"/>
      <c r="J258" s="474"/>
      <c r="K258" s="474"/>
      <c r="L258" s="474"/>
      <c r="M258" s="474"/>
      <c r="N258" s="474"/>
      <c r="O258" s="474"/>
      <c r="P258" s="474"/>
      <c r="Q258" s="474"/>
      <c r="R258" s="474"/>
      <c r="S258" s="474"/>
      <c r="T258" s="474"/>
      <c r="U258" s="474"/>
    </row>
    <row r="259" spans="1:21" ht="15.75" customHeight="1">
      <c r="A259" s="474"/>
      <c r="B259" s="474"/>
      <c r="C259" s="550"/>
      <c r="D259" s="475"/>
      <c r="E259" s="475"/>
      <c r="F259" s="474"/>
      <c r="G259" s="474"/>
      <c r="H259" s="474"/>
      <c r="I259" s="474"/>
      <c r="J259" s="474"/>
      <c r="K259" s="474"/>
      <c r="L259" s="474"/>
      <c r="M259" s="474"/>
      <c r="N259" s="474"/>
      <c r="O259" s="474"/>
      <c r="P259" s="474"/>
      <c r="Q259" s="474"/>
      <c r="R259" s="474"/>
      <c r="S259" s="474"/>
      <c r="T259" s="474"/>
      <c r="U259" s="474"/>
    </row>
    <row r="260" spans="1:21" ht="15.75" customHeight="1">
      <c r="A260" s="474"/>
      <c r="B260" s="474"/>
      <c r="C260" s="550"/>
      <c r="D260" s="475"/>
      <c r="E260" s="475"/>
      <c r="F260" s="474"/>
      <c r="G260" s="474"/>
      <c r="H260" s="474"/>
      <c r="I260" s="474"/>
      <c r="J260" s="474"/>
      <c r="K260" s="474"/>
      <c r="L260" s="474"/>
      <c r="M260" s="474"/>
      <c r="N260" s="474"/>
      <c r="O260" s="474"/>
      <c r="P260" s="474"/>
      <c r="Q260" s="474"/>
      <c r="R260" s="474"/>
      <c r="S260" s="474"/>
      <c r="T260" s="474"/>
      <c r="U260" s="474"/>
    </row>
    <row r="261" spans="1:21" ht="15.75" customHeight="1">
      <c r="A261" s="474"/>
      <c r="B261" s="474"/>
      <c r="C261" s="550"/>
      <c r="D261" s="475"/>
      <c r="E261" s="475"/>
      <c r="F261" s="474"/>
      <c r="G261" s="474"/>
      <c r="H261" s="474"/>
      <c r="I261" s="474"/>
      <c r="J261" s="474"/>
      <c r="K261" s="474"/>
      <c r="L261" s="474"/>
      <c r="M261" s="474"/>
      <c r="N261" s="474"/>
      <c r="O261" s="474"/>
      <c r="P261" s="474"/>
      <c r="Q261" s="474"/>
      <c r="R261" s="474"/>
      <c r="S261" s="474"/>
      <c r="T261" s="474"/>
      <c r="U261" s="474"/>
    </row>
    <row r="262" spans="1:21" ht="15.75" customHeight="1">
      <c r="A262" s="474"/>
      <c r="B262" s="474"/>
      <c r="C262" s="550"/>
      <c r="D262" s="475"/>
      <c r="E262" s="475"/>
      <c r="F262" s="474"/>
      <c r="G262" s="474"/>
      <c r="H262" s="474"/>
      <c r="I262" s="474"/>
      <c r="J262" s="474"/>
      <c r="K262" s="474"/>
      <c r="L262" s="474"/>
      <c r="M262" s="474"/>
      <c r="N262" s="474"/>
      <c r="O262" s="474"/>
      <c r="P262" s="474"/>
      <c r="Q262" s="474"/>
      <c r="R262" s="474"/>
      <c r="S262" s="474"/>
      <c r="T262" s="474"/>
      <c r="U262" s="474"/>
    </row>
    <row r="263" spans="1:21" ht="15.75" customHeight="1">
      <c r="A263" s="474"/>
      <c r="B263" s="474"/>
      <c r="C263" s="550"/>
      <c r="D263" s="475"/>
      <c r="E263" s="475"/>
      <c r="F263" s="474"/>
      <c r="G263" s="474"/>
      <c r="H263" s="474"/>
      <c r="I263" s="474"/>
      <c r="J263" s="474"/>
      <c r="K263" s="474"/>
      <c r="L263" s="474"/>
      <c r="M263" s="474"/>
      <c r="N263" s="474"/>
      <c r="O263" s="474"/>
      <c r="P263" s="474"/>
      <c r="Q263" s="474"/>
      <c r="R263" s="474"/>
      <c r="S263" s="474"/>
      <c r="T263" s="474"/>
      <c r="U263" s="474"/>
    </row>
    <row r="264" spans="1:21" ht="15.75" customHeight="1">
      <c r="A264" s="474"/>
      <c r="B264" s="474"/>
      <c r="C264" s="550"/>
      <c r="D264" s="475"/>
      <c r="E264" s="475"/>
      <c r="F264" s="474"/>
      <c r="G264" s="474"/>
      <c r="H264" s="474"/>
      <c r="I264" s="474"/>
      <c r="J264" s="474"/>
      <c r="K264" s="474"/>
      <c r="L264" s="474"/>
      <c r="M264" s="474"/>
      <c r="N264" s="474"/>
      <c r="O264" s="474"/>
      <c r="P264" s="474"/>
      <c r="Q264" s="474"/>
      <c r="R264" s="474"/>
      <c r="S264" s="474"/>
      <c r="T264" s="474"/>
      <c r="U264" s="474"/>
    </row>
    <row r="265" spans="1:21" ht="15.75" customHeight="1">
      <c r="A265" s="474"/>
      <c r="B265" s="474"/>
      <c r="C265" s="550"/>
      <c r="D265" s="475"/>
      <c r="E265" s="475"/>
      <c r="F265" s="474"/>
      <c r="G265" s="474"/>
      <c r="H265" s="474"/>
      <c r="I265" s="474"/>
      <c r="J265" s="474"/>
      <c r="K265" s="474"/>
      <c r="L265" s="474"/>
      <c r="M265" s="474"/>
      <c r="N265" s="474"/>
      <c r="O265" s="474"/>
      <c r="P265" s="474"/>
      <c r="Q265" s="474"/>
      <c r="R265" s="474"/>
      <c r="S265" s="474"/>
      <c r="T265" s="474"/>
      <c r="U265" s="474"/>
    </row>
    <row r="266" spans="1:21" ht="15.75" customHeight="1">
      <c r="A266" s="474"/>
      <c r="B266" s="474"/>
      <c r="C266" s="550"/>
      <c r="D266" s="475"/>
      <c r="E266" s="475"/>
      <c r="F266" s="474"/>
      <c r="G266" s="474"/>
      <c r="H266" s="474"/>
      <c r="I266" s="474"/>
      <c r="J266" s="474"/>
      <c r="K266" s="474"/>
      <c r="L266" s="474"/>
      <c r="M266" s="474"/>
      <c r="N266" s="474"/>
      <c r="O266" s="474"/>
      <c r="P266" s="474"/>
      <c r="Q266" s="474"/>
      <c r="R266" s="474"/>
      <c r="S266" s="474"/>
      <c r="T266" s="474"/>
      <c r="U266" s="474"/>
    </row>
    <row r="267" spans="1:21" ht="15.75" customHeight="1">
      <c r="A267" s="474"/>
      <c r="B267" s="474"/>
      <c r="C267" s="550"/>
      <c r="D267" s="475"/>
      <c r="E267" s="475"/>
      <c r="F267" s="474"/>
      <c r="G267" s="474"/>
      <c r="H267" s="474"/>
      <c r="I267" s="474"/>
      <c r="J267" s="474"/>
      <c r="K267" s="474"/>
      <c r="L267" s="474"/>
      <c r="M267" s="474"/>
      <c r="N267" s="474"/>
      <c r="O267" s="474"/>
      <c r="P267" s="474"/>
      <c r="Q267" s="474"/>
      <c r="R267" s="474"/>
      <c r="S267" s="474"/>
      <c r="T267" s="474"/>
      <c r="U267" s="474"/>
    </row>
    <row r="268" spans="1:21" ht="15.75" customHeight="1">
      <c r="A268" s="474"/>
      <c r="B268" s="474"/>
      <c r="C268" s="550"/>
      <c r="D268" s="475"/>
      <c r="E268" s="475"/>
      <c r="F268" s="474"/>
      <c r="G268" s="474"/>
      <c r="H268" s="474"/>
      <c r="I268" s="474"/>
      <c r="J268" s="474"/>
      <c r="K268" s="474"/>
      <c r="L268" s="474"/>
      <c r="M268" s="474"/>
      <c r="N268" s="474"/>
      <c r="O268" s="474"/>
      <c r="P268" s="474"/>
      <c r="Q268" s="474"/>
      <c r="R268" s="474"/>
      <c r="S268" s="474"/>
      <c r="T268" s="474"/>
      <c r="U268" s="474"/>
    </row>
    <row r="269" spans="1:21" ht="15.75" customHeight="1">
      <c r="A269" s="474"/>
      <c r="B269" s="474"/>
      <c r="C269" s="550"/>
      <c r="D269" s="475"/>
      <c r="E269" s="475"/>
      <c r="F269" s="474"/>
      <c r="G269" s="474"/>
      <c r="H269" s="474"/>
      <c r="I269" s="474"/>
      <c r="J269" s="474"/>
      <c r="K269" s="474"/>
      <c r="L269" s="474"/>
      <c r="M269" s="474"/>
      <c r="N269" s="474"/>
      <c r="O269" s="474"/>
      <c r="P269" s="474"/>
      <c r="Q269" s="474"/>
      <c r="R269" s="474"/>
      <c r="S269" s="474"/>
      <c r="T269" s="474"/>
      <c r="U269" s="474"/>
    </row>
    <row r="270" spans="1:21" ht="15.75" customHeight="1">
      <c r="A270" s="474"/>
      <c r="B270" s="474"/>
      <c r="C270" s="550"/>
      <c r="D270" s="475"/>
      <c r="E270" s="475"/>
      <c r="F270" s="474"/>
      <c r="G270" s="474"/>
      <c r="H270" s="474"/>
      <c r="I270" s="474"/>
      <c r="J270" s="474"/>
      <c r="K270" s="474"/>
      <c r="L270" s="474"/>
      <c r="M270" s="474"/>
      <c r="N270" s="474"/>
      <c r="O270" s="474"/>
      <c r="P270" s="474"/>
      <c r="Q270" s="474"/>
      <c r="R270" s="474"/>
      <c r="S270" s="474"/>
      <c r="T270" s="474"/>
      <c r="U270" s="474"/>
    </row>
    <row r="271" spans="1:21" ht="15.75" customHeight="1">
      <c r="A271" s="474"/>
      <c r="B271" s="474"/>
      <c r="C271" s="550"/>
      <c r="D271" s="475"/>
      <c r="E271" s="475"/>
      <c r="F271" s="474"/>
      <c r="G271" s="474"/>
      <c r="H271" s="474"/>
      <c r="I271" s="474"/>
      <c r="J271" s="474"/>
      <c r="K271" s="474"/>
      <c r="L271" s="474"/>
      <c r="M271" s="474"/>
      <c r="N271" s="474"/>
      <c r="O271" s="474"/>
      <c r="P271" s="474"/>
      <c r="Q271" s="474"/>
      <c r="R271" s="474"/>
      <c r="S271" s="474"/>
      <c r="T271" s="474"/>
      <c r="U271" s="474"/>
    </row>
    <row r="272" spans="1:21" ht="15.75" customHeight="1">
      <c r="A272" s="474"/>
      <c r="B272" s="474"/>
      <c r="C272" s="550"/>
      <c r="D272" s="475"/>
      <c r="E272" s="475"/>
      <c r="F272" s="474"/>
      <c r="G272" s="474"/>
      <c r="H272" s="474"/>
      <c r="I272" s="474"/>
      <c r="J272" s="474"/>
      <c r="K272" s="474"/>
      <c r="L272" s="474"/>
      <c r="M272" s="474"/>
      <c r="N272" s="474"/>
      <c r="O272" s="474"/>
      <c r="P272" s="474"/>
      <c r="Q272" s="474"/>
      <c r="R272" s="474"/>
      <c r="S272" s="474"/>
      <c r="T272" s="474"/>
      <c r="U272" s="474"/>
    </row>
    <row r="273" spans="1:21" ht="15.75" customHeight="1">
      <c r="A273" s="474"/>
      <c r="B273" s="474"/>
      <c r="C273" s="550"/>
      <c r="D273" s="475"/>
      <c r="E273" s="475"/>
      <c r="F273" s="474"/>
      <c r="G273" s="474"/>
      <c r="H273" s="474"/>
      <c r="I273" s="474"/>
      <c r="J273" s="474"/>
      <c r="K273" s="474"/>
      <c r="L273" s="474"/>
      <c r="M273" s="474"/>
      <c r="N273" s="474"/>
      <c r="O273" s="474"/>
      <c r="P273" s="474"/>
      <c r="Q273" s="474"/>
      <c r="R273" s="474"/>
      <c r="S273" s="474"/>
      <c r="T273" s="474"/>
      <c r="U273" s="474"/>
    </row>
    <row r="274" spans="1:21" ht="15.75" customHeight="1">
      <c r="A274" s="474"/>
      <c r="B274" s="474"/>
      <c r="C274" s="550"/>
      <c r="D274" s="475"/>
      <c r="E274" s="475"/>
      <c r="F274" s="474"/>
      <c r="G274" s="474"/>
      <c r="H274" s="474"/>
      <c r="I274" s="474"/>
      <c r="J274" s="474"/>
      <c r="K274" s="474"/>
      <c r="L274" s="474"/>
      <c r="M274" s="474"/>
      <c r="N274" s="474"/>
      <c r="O274" s="474"/>
      <c r="P274" s="474"/>
      <c r="Q274" s="474"/>
      <c r="R274" s="474"/>
      <c r="S274" s="474"/>
      <c r="T274" s="474"/>
      <c r="U274" s="474"/>
    </row>
    <row r="275" spans="1:21" ht="15.75" customHeight="1">
      <c r="A275" s="474"/>
      <c r="B275" s="474"/>
      <c r="C275" s="550"/>
      <c r="D275" s="475"/>
      <c r="E275" s="475"/>
      <c r="F275" s="474"/>
      <c r="G275" s="474"/>
      <c r="H275" s="474"/>
      <c r="I275" s="474"/>
      <c r="J275" s="474"/>
      <c r="K275" s="474"/>
      <c r="L275" s="474"/>
      <c r="M275" s="474"/>
      <c r="N275" s="474"/>
      <c r="O275" s="474"/>
      <c r="P275" s="474"/>
      <c r="Q275" s="474"/>
      <c r="R275" s="474"/>
      <c r="S275" s="474"/>
      <c r="T275" s="474"/>
      <c r="U275" s="474"/>
    </row>
    <row r="276" spans="1:21" ht="15.75" customHeight="1">
      <c r="A276" s="474"/>
      <c r="B276" s="474"/>
      <c r="C276" s="550"/>
      <c r="D276" s="475"/>
      <c r="E276" s="475"/>
      <c r="F276" s="474"/>
      <c r="G276" s="474"/>
      <c r="H276" s="474"/>
      <c r="I276" s="474"/>
      <c r="J276" s="474"/>
      <c r="K276" s="474"/>
      <c r="L276" s="474"/>
      <c r="M276" s="474"/>
      <c r="N276" s="474"/>
      <c r="O276" s="474"/>
      <c r="P276" s="474"/>
      <c r="Q276" s="474"/>
      <c r="R276" s="474"/>
      <c r="S276" s="474"/>
      <c r="T276" s="474"/>
      <c r="U276" s="474"/>
    </row>
    <row r="277" spans="1:21" ht="15.75" customHeight="1">
      <c r="A277" s="474"/>
      <c r="B277" s="474"/>
      <c r="C277" s="550"/>
      <c r="D277" s="475"/>
      <c r="E277" s="475"/>
      <c r="F277" s="474"/>
      <c r="G277" s="474"/>
      <c r="H277" s="474"/>
      <c r="I277" s="474"/>
      <c r="J277" s="474"/>
      <c r="K277" s="474"/>
      <c r="L277" s="474"/>
      <c r="M277" s="474"/>
      <c r="N277" s="474"/>
      <c r="O277" s="474"/>
      <c r="P277" s="474"/>
      <c r="Q277" s="474"/>
      <c r="R277" s="474"/>
      <c r="S277" s="474"/>
      <c r="T277" s="474"/>
      <c r="U277" s="474"/>
    </row>
    <row r="278" spans="1:21" ht="15.75" customHeight="1">
      <c r="A278" s="474"/>
      <c r="B278" s="474"/>
      <c r="C278" s="550"/>
      <c r="D278" s="475"/>
      <c r="E278" s="475"/>
      <c r="F278" s="474"/>
      <c r="G278" s="474"/>
      <c r="H278" s="474"/>
      <c r="I278" s="474"/>
      <c r="J278" s="474"/>
      <c r="K278" s="474"/>
      <c r="L278" s="474"/>
      <c r="M278" s="474"/>
      <c r="N278" s="474"/>
      <c r="O278" s="474"/>
      <c r="P278" s="474"/>
      <c r="Q278" s="474"/>
      <c r="R278" s="474"/>
      <c r="S278" s="474"/>
      <c r="T278" s="474"/>
      <c r="U278" s="474"/>
    </row>
    <row r="279" spans="1:21" ht="15.75" customHeight="1">
      <c r="A279" s="474"/>
      <c r="B279" s="474"/>
      <c r="C279" s="550"/>
      <c r="D279" s="475"/>
      <c r="E279" s="475"/>
      <c r="F279" s="474"/>
      <c r="G279" s="474"/>
      <c r="H279" s="474"/>
      <c r="I279" s="474"/>
      <c r="J279" s="474"/>
      <c r="K279" s="474"/>
      <c r="L279" s="474"/>
      <c r="M279" s="474"/>
      <c r="N279" s="474"/>
      <c r="O279" s="474"/>
      <c r="P279" s="474"/>
      <c r="Q279" s="474"/>
      <c r="R279" s="474"/>
      <c r="S279" s="474"/>
      <c r="T279" s="474"/>
      <c r="U279" s="474"/>
    </row>
    <row r="280" spans="1:21" ht="15.75" customHeight="1">
      <c r="A280" s="474"/>
      <c r="B280" s="474"/>
      <c r="C280" s="550"/>
      <c r="D280" s="475"/>
      <c r="E280" s="475"/>
      <c r="F280" s="474"/>
      <c r="G280" s="474"/>
      <c r="H280" s="474"/>
      <c r="I280" s="474"/>
      <c r="J280" s="474"/>
      <c r="K280" s="474"/>
      <c r="L280" s="474"/>
      <c r="M280" s="474"/>
      <c r="N280" s="474"/>
      <c r="O280" s="474"/>
      <c r="P280" s="474"/>
      <c r="Q280" s="474"/>
      <c r="R280" s="474"/>
      <c r="S280" s="474"/>
      <c r="T280" s="474"/>
      <c r="U280" s="474"/>
    </row>
    <row r="281" spans="1:21" ht="15.75" customHeight="1">
      <c r="A281" s="474"/>
      <c r="B281" s="474"/>
      <c r="C281" s="550"/>
      <c r="D281" s="475"/>
      <c r="E281" s="475"/>
      <c r="F281" s="474"/>
      <c r="G281" s="474"/>
      <c r="H281" s="474"/>
      <c r="I281" s="474"/>
      <c r="J281" s="474"/>
      <c r="K281" s="474"/>
      <c r="L281" s="474"/>
      <c r="M281" s="474"/>
      <c r="N281" s="474"/>
      <c r="O281" s="474"/>
      <c r="P281" s="474"/>
      <c r="Q281" s="474"/>
      <c r="R281" s="474"/>
      <c r="S281" s="474"/>
      <c r="T281" s="474"/>
      <c r="U281" s="474"/>
    </row>
    <row r="282" spans="1:21" ht="15.75" customHeight="1">
      <c r="A282" s="474"/>
      <c r="B282" s="474"/>
      <c r="C282" s="550"/>
      <c r="D282" s="475"/>
      <c r="E282" s="475"/>
      <c r="F282" s="474"/>
      <c r="G282" s="474"/>
      <c r="H282" s="474"/>
      <c r="I282" s="474"/>
      <c r="J282" s="474"/>
      <c r="K282" s="474"/>
      <c r="L282" s="474"/>
      <c r="M282" s="474"/>
      <c r="N282" s="474"/>
      <c r="O282" s="474"/>
      <c r="P282" s="474"/>
      <c r="Q282" s="474"/>
      <c r="R282" s="474"/>
      <c r="S282" s="474"/>
      <c r="T282" s="474"/>
      <c r="U282" s="474"/>
    </row>
    <row r="283" spans="1:21" ht="15.75" customHeight="1">
      <c r="A283" s="474"/>
      <c r="B283" s="474"/>
      <c r="C283" s="550"/>
      <c r="D283" s="475"/>
      <c r="E283" s="475"/>
      <c r="F283" s="474"/>
      <c r="G283" s="474"/>
      <c r="H283" s="474"/>
      <c r="I283" s="474"/>
      <c r="J283" s="474"/>
      <c r="K283" s="474"/>
      <c r="L283" s="474"/>
      <c r="M283" s="474"/>
      <c r="N283" s="474"/>
      <c r="O283" s="474"/>
      <c r="P283" s="474"/>
      <c r="Q283" s="474"/>
      <c r="R283" s="474"/>
      <c r="S283" s="474"/>
      <c r="T283" s="474"/>
      <c r="U283" s="474"/>
    </row>
    <row r="284" spans="1:21" ht="15.75" customHeight="1">
      <c r="A284" s="474"/>
      <c r="B284" s="474"/>
      <c r="C284" s="550"/>
      <c r="D284" s="475"/>
      <c r="E284" s="475"/>
      <c r="F284" s="474"/>
      <c r="G284" s="474"/>
      <c r="H284" s="474"/>
      <c r="I284" s="474"/>
      <c r="J284" s="474"/>
      <c r="K284" s="474"/>
      <c r="L284" s="474"/>
      <c r="M284" s="474"/>
      <c r="N284" s="474"/>
      <c r="O284" s="474"/>
      <c r="P284" s="474"/>
      <c r="Q284" s="474"/>
      <c r="R284" s="474"/>
      <c r="S284" s="474"/>
      <c r="T284" s="474"/>
      <c r="U284" s="474"/>
    </row>
    <row r="285" spans="1:21" ht="15.75" customHeight="1">
      <c r="A285" s="474"/>
      <c r="B285" s="474"/>
      <c r="C285" s="550"/>
      <c r="D285" s="475"/>
      <c r="E285" s="475"/>
      <c r="F285" s="474"/>
      <c r="G285" s="474"/>
      <c r="H285" s="474"/>
      <c r="I285" s="474"/>
      <c r="J285" s="474"/>
      <c r="K285" s="474"/>
      <c r="L285" s="474"/>
      <c r="M285" s="474"/>
      <c r="N285" s="474"/>
      <c r="O285" s="474"/>
      <c r="P285" s="474"/>
      <c r="Q285" s="474"/>
      <c r="R285" s="474"/>
      <c r="S285" s="474"/>
      <c r="T285" s="474"/>
      <c r="U285" s="474"/>
    </row>
    <row r="286" spans="1:21" ht="15.75" customHeight="1">
      <c r="A286" s="474"/>
      <c r="B286" s="474"/>
      <c r="C286" s="550"/>
      <c r="D286" s="475"/>
      <c r="E286" s="475"/>
      <c r="F286" s="474"/>
      <c r="G286" s="474"/>
      <c r="H286" s="474"/>
      <c r="I286" s="474"/>
      <c r="J286" s="474"/>
      <c r="K286" s="474"/>
      <c r="L286" s="474"/>
      <c r="M286" s="474"/>
      <c r="N286" s="474"/>
      <c r="O286" s="474"/>
      <c r="P286" s="474"/>
      <c r="Q286" s="474"/>
      <c r="R286" s="474"/>
      <c r="S286" s="474"/>
      <c r="T286" s="474"/>
      <c r="U286" s="474"/>
    </row>
    <row r="287" spans="1:21" ht="15.75" customHeight="1">
      <c r="A287" s="474"/>
      <c r="B287" s="474"/>
      <c r="C287" s="550"/>
      <c r="D287" s="475"/>
      <c r="E287" s="475"/>
      <c r="F287" s="474"/>
      <c r="G287" s="474"/>
      <c r="H287" s="474"/>
      <c r="I287" s="474"/>
      <c r="J287" s="474"/>
      <c r="K287" s="474"/>
      <c r="L287" s="474"/>
      <c r="M287" s="474"/>
      <c r="N287" s="474"/>
      <c r="O287" s="474"/>
      <c r="P287" s="474"/>
      <c r="Q287" s="474"/>
      <c r="R287" s="474"/>
      <c r="S287" s="474"/>
      <c r="T287" s="474"/>
      <c r="U287" s="474"/>
    </row>
    <row r="288" spans="1:21" ht="15.75" customHeight="1">
      <c r="A288" s="474"/>
      <c r="B288" s="474"/>
      <c r="C288" s="550"/>
      <c r="D288" s="475"/>
      <c r="E288" s="475"/>
      <c r="F288" s="474"/>
      <c r="G288" s="474"/>
      <c r="H288" s="474"/>
      <c r="I288" s="474"/>
      <c r="J288" s="474"/>
      <c r="K288" s="474"/>
      <c r="L288" s="474"/>
      <c r="M288" s="474"/>
      <c r="N288" s="474"/>
      <c r="O288" s="474"/>
      <c r="P288" s="474"/>
      <c r="Q288" s="474"/>
      <c r="R288" s="474"/>
      <c r="S288" s="474"/>
      <c r="T288" s="474"/>
      <c r="U288" s="474"/>
    </row>
    <row r="289" spans="1:21" ht="15.75" customHeight="1">
      <c r="A289" s="474"/>
      <c r="B289" s="474"/>
      <c r="C289" s="550"/>
      <c r="D289" s="475"/>
      <c r="E289" s="475"/>
      <c r="F289" s="474"/>
      <c r="G289" s="474"/>
      <c r="H289" s="474"/>
      <c r="I289" s="474"/>
      <c r="J289" s="474"/>
      <c r="K289" s="474"/>
      <c r="L289" s="474"/>
      <c r="M289" s="474"/>
      <c r="N289" s="474"/>
      <c r="O289" s="474"/>
      <c r="P289" s="474"/>
      <c r="Q289" s="474"/>
      <c r="R289" s="474"/>
      <c r="S289" s="474"/>
      <c r="T289" s="474"/>
      <c r="U289" s="474"/>
    </row>
    <row r="290" spans="1:21" ht="15.75" customHeight="1">
      <c r="A290" s="474"/>
      <c r="B290" s="474"/>
      <c r="C290" s="550"/>
      <c r="D290" s="475"/>
      <c r="E290" s="475"/>
      <c r="F290" s="474"/>
      <c r="G290" s="474"/>
      <c r="H290" s="474"/>
      <c r="I290" s="474"/>
      <c r="J290" s="474"/>
      <c r="K290" s="474"/>
      <c r="L290" s="474"/>
      <c r="M290" s="474"/>
      <c r="N290" s="474"/>
      <c r="O290" s="474"/>
      <c r="P290" s="474"/>
      <c r="Q290" s="474"/>
      <c r="R290" s="474"/>
      <c r="S290" s="474"/>
      <c r="T290" s="474"/>
      <c r="U290" s="474"/>
    </row>
    <row r="291" spans="1:21" ht="15.75" customHeight="1">
      <c r="A291" s="474"/>
      <c r="B291" s="474"/>
      <c r="C291" s="550"/>
      <c r="D291" s="475"/>
      <c r="E291" s="475"/>
      <c r="F291" s="474"/>
      <c r="G291" s="474"/>
      <c r="H291" s="474"/>
      <c r="I291" s="474"/>
      <c r="J291" s="474"/>
      <c r="K291" s="474"/>
      <c r="L291" s="474"/>
      <c r="M291" s="474"/>
      <c r="N291" s="474"/>
      <c r="O291" s="474"/>
      <c r="P291" s="474"/>
      <c r="Q291" s="474"/>
      <c r="R291" s="474"/>
      <c r="S291" s="474"/>
      <c r="T291" s="474"/>
      <c r="U291" s="474"/>
    </row>
    <row r="292" spans="1:21" ht="15.75" customHeight="1">
      <c r="A292" s="474"/>
      <c r="B292" s="474"/>
      <c r="C292" s="550"/>
      <c r="D292" s="475"/>
      <c r="E292" s="475"/>
      <c r="F292" s="474"/>
      <c r="G292" s="474"/>
      <c r="H292" s="474"/>
      <c r="I292" s="474"/>
      <c r="J292" s="474"/>
      <c r="K292" s="474"/>
      <c r="L292" s="474"/>
      <c r="M292" s="474"/>
      <c r="N292" s="474"/>
      <c r="O292" s="474"/>
      <c r="P292" s="474"/>
      <c r="Q292" s="474"/>
      <c r="R292" s="474"/>
      <c r="S292" s="474"/>
      <c r="T292" s="474"/>
      <c r="U292" s="474"/>
    </row>
    <row r="293" spans="1:21" ht="15.75" customHeight="1">
      <c r="A293" s="474"/>
      <c r="B293" s="474"/>
      <c r="C293" s="550"/>
      <c r="D293" s="475"/>
      <c r="E293" s="475"/>
      <c r="F293" s="474"/>
      <c r="G293" s="474"/>
      <c r="H293" s="474"/>
      <c r="I293" s="474"/>
      <c r="J293" s="474"/>
      <c r="K293" s="474"/>
      <c r="L293" s="474"/>
      <c r="M293" s="474"/>
      <c r="N293" s="474"/>
      <c r="O293" s="474"/>
      <c r="P293" s="474"/>
      <c r="Q293" s="474"/>
      <c r="R293" s="474"/>
      <c r="S293" s="474"/>
      <c r="T293" s="474"/>
      <c r="U293" s="474"/>
    </row>
    <row r="294" spans="1:21" ht="15.75" customHeight="1">
      <c r="A294" s="474"/>
      <c r="B294" s="474"/>
      <c r="C294" s="550"/>
      <c r="D294" s="475"/>
      <c r="E294" s="475"/>
      <c r="F294" s="474"/>
      <c r="G294" s="474"/>
      <c r="H294" s="474"/>
      <c r="I294" s="474"/>
      <c r="J294" s="474"/>
      <c r="K294" s="474"/>
      <c r="L294" s="474"/>
      <c r="M294" s="474"/>
      <c r="N294" s="474"/>
      <c r="O294" s="474"/>
      <c r="P294" s="474"/>
      <c r="Q294" s="474"/>
      <c r="R294" s="474"/>
      <c r="S294" s="474"/>
      <c r="T294" s="474"/>
      <c r="U294" s="474"/>
    </row>
    <row r="295" spans="1:21" ht="15.75" customHeight="1">
      <c r="A295" s="474"/>
      <c r="B295" s="474"/>
      <c r="C295" s="550"/>
      <c r="D295" s="475"/>
      <c r="E295" s="475"/>
      <c r="F295" s="474"/>
      <c r="G295" s="474"/>
      <c r="H295" s="474"/>
      <c r="I295" s="474"/>
      <c r="J295" s="474"/>
      <c r="K295" s="474"/>
      <c r="L295" s="474"/>
      <c r="M295" s="474"/>
      <c r="N295" s="474"/>
      <c r="O295" s="474"/>
      <c r="P295" s="474"/>
      <c r="Q295" s="474"/>
      <c r="R295" s="474"/>
      <c r="S295" s="474"/>
      <c r="T295" s="474"/>
      <c r="U295" s="474"/>
    </row>
    <row r="296" spans="1:21" ht="15.75" customHeight="1">
      <c r="A296" s="474"/>
      <c r="B296" s="474"/>
      <c r="C296" s="550"/>
      <c r="D296" s="475"/>
      <c r="E296" s="475"/>
      <c r="F296" s="474"/>
      <c r="G296" s="474"/>
      <c r="H296" s="474"/>
      <c r="I296" s="474"/>
      <c r="J296" s="474"/>
      <c r="K296" s="474"/>
      <c r="L296" s="474"/>
      <c r="M296" s="474"/>
      <c r="N296" s="474"/>
      <c r="O296" s="474"/>
      <c r="P296" s="474"/>
      <c r="Q296" s="474"/>
      <c r="R296" s="474"/>
      <c r="S296" s="474"/>
      <c r="T296" s="474"/>
      <c r="U296" s="474"/>
    </row>
    <row r="297" spans="1:21" ht="15.75" customHeight="1">
      <c r="A297" s="474"/>
      <c r="B297" s="474"/>
      <c r="C297" s="550"/>
      <c r="D297" s="475"/>
      <c r="E297" s="475"/>
      <c r="F297" s="474"/>
      <c r="G297" s="474"/>
      <c r="H297" s="474"/>
      <c r="I297" s="474"/>
      <c r="J297" s="474"/>
      <c r="K297" s="474"/>
      <c r="L297" s="474"/>
      <c r="M297" s="474"/>
      <c r="N297" s="474"/>
      <c r="O297" s="474"/>
      <c r="P297" s="474"/>
      <c r="Q297" s="474"/>
      <c r="R297" s="474"/>
      <c r="S297" s="474"/>
      <c r="T297" s="474"/>
      <c r="U297" s="474"/>
    </row>
    <row r="298" spans="1:21" ht="15.75" customHeight="1">
      <c r="A298" s="474"/>
      <c r="B298" s="474"/>
      <c r="C298" s="550"/>
      <c r="D298" s="475"/>
      <c r="E298" s="475"/>
      <c r="F298" s="474"/>
      <c r="G298" s="474"/>
      <c r="H298" s="474"/>
      <c r="I298" s="474"/>
      <c r="J298" s="474"/>
      <c r="K298" s="474"/>
      <c r="L298" s="474"/>
      <c r="M298" s="474"/>
      <c r="N298" s="474"/>
      <c r="O298" s="474"/>
      <c r="P298" s="474"/>
      <c r="Q298" s="474"/>
      <c r="R298" s="474"/>
      <c r="S298" s="474"/>
      <c r="T298" s="474"/>
      <c r="U298" s="474"/>
    </row>
    <row r="299" spans="1:21" ht="15.75" customHeight="1">
      <c r="A299" s="474"/>
      <c r="B299" s="474"/>
      <c r="C299" s="550"/>
      <c r="D299" s="475"/>
      <c r="E299" s="475"/>
      <c r="F299" s="474"/>
      <c r="G299" s="474"/>
      <c r="H299" s="474"/>
      <c r="I299" s="474"/>
      <c r="J299" s="474"/>
      <c r="K299" s="474"/>
      <c r="L299" s="474"/>
      <c r="M299" s="474"/>
      <c r="N299" s="474"/>
      <c r="O299" s="474"/>
      <c r="P299" s="474"/>
      <c r="Q299" s="474"/>
      <c r="R299" s="474"/>
      <c r="S299" s="474"/>
      <c r="T299" s="474"/>
      <c r="U299" s="474"/>
    </row>
    <row r="300" spans="1:21" ht="15.75" customHeight="1">
      <c r="A300" s="474"/>
      <c r="B300" s="474"/>
      <c r="C300" s="550"/>
      <c r="D300" s="475"/>
      <c r="E300" s="475"/>
      <c r="F300" s="474"/>
      <c r="G300" s="474"/>
      <c r="H300" s="474"/>
      <c r="I300" s="474"/>
      <c r="J300" s="474"/>
      <c r="K300" s="474"/>
      <c r="L300" s="474"/>
      <c r="M300" s="474"/>
      <c r="N300" s="474"/>
      <c r="O300" s="474"/>
      <c r="P300" s="474"/>
      <c r="Q300" s="474"/>
      <c r="R300" s="474"/>
      <c r="S300" s="474"/>
      <c r="T300" s="474"/>
      <c r="U300" s="474"/>
    </row>
    <row r="301" spans="1:21" ht="15.75" customHeight="1">
      <c r="A301" s="474"/>
      <c r="B301" s="474"/>
      <c r="C301" s="550"/>
      <c r="D301" s="475"/>
      <c r="E301" s="475"/>
      <c r="F301" s="474"/>
      <c r="G301" s="474"/>
      <c r="H301" s="474"/>
      <c r="I301" s="474"/>
      <c r="J301" s="474"/>
      <c r="K301" s="474"/>
      <c r="L301" s="474"/>
      <c r="M301" s="474"/>
      <c r="N301" s="474"/>
      <c r="O301" s="474"/>
      <c r="P301" s="474"/>
      <c r="Q301" s="474"/>
      <c r="R301" s="474"/>
      <c r="S301" s="474"/>
      <c r="T301" s="474"/>
      <c r="U301" s="474"/>
    </row>
    <row r="302" spans="1:21" ht="15.75" customHeight="1">
      <c r="A302" s="474"/>
      <c r="B302" s="474"/>
      <c r="C302" s="550"/>
      <c r="D302" s="475"/>
      <c r="E302" s="475"/>
      <c r="F302" s="474"/>
      <c r="G302" s="474"/>
      <c r="H302" s="474"/>
      <c r="I302" s="474"/>
      <c r="J302" s="474"/>
      <c r="K302" s="474"/>
      <c r="L302" s="474"/>
      <c r="M302" s="474"/>
      <c r="N302" s="474"/>
      <c r="O302" s="474"/>
      <c r="P302" s="474"/>
      <c r="Q302" s="474"/>
      <c r="R302" s="474"/>
      <c r="S302" s="474"/>
      <c r="T302" s="474"/>
      <c r="U302" s="474"/>
    </row>
    <row r="303" spans="1:21" ht="15.75" customHeight="1">
      <c r="A303" s="474"/>
      <c r="B303" s="474"/>
      <c r="C303" s="550"/>
      <c r="D303" s="475"/>
      <c r="E303" s="475"/>
      <c r="F303" s="474"/>
      <c r="G303" s="474"/>
      <c r="H303" s="474"/>
      <c r="I303" s="474"/>
      <c r="J303" s="474"/>
      <c r="K303" s="474"/>
      <c r="L303" s="474"/>
      <c r="M303" s="474"/>
      <c r="N303" s="474"/>
      <c r="O303" s="474"/>
      <c r="P303" s="474"/>
      <c r="Q303" s="474"/>
      <c r="R303" s="474"/>
      <c r="S303" s="474"/>
      <c r="T303" s="474"/>
      <c r="U303" s="474"/>
    </row>
    <row r="304" spans="1:21" ht="15.75" customHeight="1">
      <c r="A304" s="474"/>
      <c r="B304" s="474"/>
      <c r="C304" s="550"/>
      <c r="D304" s="475"/>
      <c r="E304" s="475"/>
      <c r="F304" s="474"/>
      <c r="G304" s="474"/>
      <c r="H304" s="474"/>
      <c r="I304" s="474"/>
      <c r="J304" s="474"/>
      <c r="K304" s="474"/>
      <c r="L304" s="474"/>
      <c r="M304" s="474"/>
      <c r="N304" s="474"/>
      <c r="O304" s="474"/>
      <c r="P304" s="474"/>
      <c r="Q304" s="474"/>
      <c r="R304" s="474"/>
      <c r="S304" s="474"/>
      <c r="T304" s="474"/>
      <c r="U304" s="474"/>
    </row>
    <row r="305" spans="1:21" ht="15.75" customHeight="1">
      <c r="A305" s="474"/>
      <c r="B305" s="474"/>
      <c r="C305" s="550"/>
      <c r="D305" s="475"/>
      <c r="E305" s="475"/>
      <c r="F305" s="474"/>
      <c r="G305" s="474"/>
      <c r="H305" s="474"/>
      <c r="I305" s="474"/>
      <c r="J305" s="474"/>
      <c r="K305" s="474"/>
      <c r="L305" s="474"/>
      <c r="M305" s="474"/>
      <c r="N305" s="474"/>
      <c r="O305" s="474"/>
      <c r="P305" s="474"/>
      <c r="Q305" s="474"/>
      <c r="R305" s="474"/>
      <c r="S305" s="474"/>
      <c r="T305" s="474"/>
      <c r="U305" s="474"/>
    </row>
    <row r="306" spans="1:21" ht="15.75" customHeight="1">
      <c r="A306" s="474"/>
      <c r="B306" s="474"/>
      <c r="C306" s="550"/>
      <c r="D306" s="475"/>
      <c r="E306" s="475"/>
      <c r="F306" s="474"/>
      <c r="G306" s="474"/>
      <c r="H306" s="474"/>
      <c r="I306" s="474"/>
      <c r="J306" s="474"/>
      <c r="K306" s="474"/>
      <c r="L306" s="474"/>
      <c r="M306" s="474"/>
      <c r="N306" s="474"/>
      <c r="O306" s="474"/>
      <c r="P306" s="474"/>
      <c r="Q306" s="474"/>
      <c r="R306" s="474"/>
      <c r="S306" s="474"/>
      <c r="T306" s="474"/>
      <c r="U306" s="474"/>
    </row>
    <row r="307" spans="1:21" ht="15.75" customHeight="1">
      <c r="A307" s="474"/>
      <c r="B307" s="474"/>
      <c r="C307" s="550"/>
      <c r="D307" s="475"/>
      <c r="E307" s="475"/>
      <c r="F307" s="474"/>
      <c r="G307" s="474"/>
      <c r="H307" s="474"/>
      <c r="I307" s="474"/>
      <c r="J307" s="474"/>
      <c r="K307" s="474"/>
      <c r="L307" s="474"/>
      <c r="M307" s="474"/>
      <c r="N307" s="474"/>
      <c r="O307" s="474"/>
      <c r="P307" s="474"/>
      <c r="Q307" s="474"/>
      <c r="R307" s="474"/>
      <c r="S307" s="474"/>
      <c r="T307" s="474"/>
      <c r="U307" s="474"/>
    </row>
    <row r="308" spans="1:21" ht="15.75" customHeight="1">
      <c r="A308" s="474"/>
      <c r="B308" s="474"/>
      <c r="C308" s="550"/>
      <c r="D308" s="475"/>
      <c r="E308" s="475"/>
      <c r="F308" s="474"/>
      <c r="G308" s="474"/>
      <c r="H308" s="474"/>
      <c r="I308" s="474"/>
      <c r="J308" s="474"/>
      <c r="K308" s="474"/>
      <c r="L308" s="474"/>
      <c r="M308" s="474"/>
      <c r="N308" s="474"/>
      <c r="O308" s="474"/>
      <c r="P308" s="474"/>
      <c r="Q308" s="474"/>
      <c r="R308" s="474"/>
      <c r="S308" s="474"/>
      <c r="T308" s="474"/>
      <c r="U308" s="474"/>
    </row>
    <row r="309" spans="1:21" ht="15.75" customHeight="1">
      <c r="A309" s="474"/>
      <c r="B309" s="474"/>
      <c r="C309" s="550"/>
      <c r="D309" s="475"/>
      <c r="E309" s="475"/>
      <c r="F309" s="474"/>
      <c r="G309" s="474"/>
      <c r="H309" s="474"/>
      <c r="I309" s="474"/>
      <c r="J309" s="474"/>
      <c r="K309" s="474"/>
      <c r="L309" s="474"/>
      <c r="M309" s="474"/>
      <c r="N309" s="474"/>
      <c r="O309" s="474"/>
      <c r="P309" s="474"/>
      <c r="Q309" s="474"/>
      <c r="R309" s="474"/>
      <c r="S309" s="474"/>
      <c r="T309" s="474"/>
      <c r="U309" s="474"/>
    </row>
    <row r="310" spans="1:21" ht="15.75" customHeight="1">
      <c r="A310" s="474"/>
      <c r="B310" s="474"/>
      <c r="C310" s="550"/>
      <c r="D310" s="475"/>
      <c r="E310" s="475"/>
      <c r="F310" s="474"/>
      <c r="G310" s="474"/>
      <c r="H310" s="474"/>
      <c r="I310" s="474"/>
      <c r="J310" s="474"/>
      <c r="K310" s="474"/>
      <c r="L310" s="474"/>
      <c r="M310" s="474"/>
      <c r="N310" s="474"/>
      <c r="O310" s="474"/>
      <c r="P310" s="474"/>
      <c r="Q310" s="474"/>
      <c r="R310" s="474"/>
      <c r="S310" s="474"/>
      <c r="T310" s="474"/>
      <c r="U310" s="474"/>
    </row>
    <row r="311" spans="1:21" ht="15.75" customHeight="1">
      <c r="A311" s="474"/>
      <c r="B311" s="474"/>
      <c r="C311" s="550"/>
      <c r="D311" s="475"/>
      <c r="E311" s="475"/>
      <c r="F311" s="474"/>
      <c r="G311" s="474"/>
      <c r="H311" s="474"/>
      <c r="I311" s="474"/>
      <c r="J311" s="474"/>
      <c r="K311" s="474"/>
      <c r="L311" s="474"/>
      <c r="M311" s="474"/>
      <c r="N311" s="474"/>
      <c r="O311" s="474"/>
      <c r="P311" s="474"/>
      <c r="Q311" s="474"/>
      <c r="R311" s="474"/>
      <c r="S311" s="474"/>
      <c r="T311" s="474"/>
      <c r="U311" s="474"/>
    </row>
    <row r="312" spans="1:21" ht="15.75" customHeight="1">
      <c r="A312" s="474"/>
      <c r="B312" s="474"/>
      <c r="C312" s="550"/>
      <c r="D312" s="475"/>
      <c r="E312" s="475"/>
      <c r="F312" s="474"/>
      <c r="G312" s="474"/>
      <c r="H312" s="474"/>
      <c r="I312" s="474"/>
      <c r="J312" s="474"/>
      <c r="K312" s="474"/>
      <c r="L312" s="474"/>
      <c r="M312" s="474"/>
      <c r="N312" s="474"/>
      <c r="O312" s="474"/>
      <c r="P312" s="474"/>
      <c r="Q312" s="474"/>
      <c r="R312" s="474"/>
      <c r="S312" s="474"/>
      <c r="T312" s="474"/>
      <c r="U312" s="474"/>
    </row>
    <row r="313" spans="1:21" ht="15.75" customHeight="1">
      <c r="A313" s="474"/>
      <c r="B313" s="474"/>
      <c r="C313" s="550"/>
      <c r="D313" s="475"/>
      <c r="E313" s="475"/>
      <c r="F313" s="474"/>
      <c r="G313" s="474"/>
      <c r="H313" s="474"/>
      <c r="I313" s="474"/>
      <c r="J313" s="474"/>
      <c r="K313" s="474"/>
      <c r="L313" s="474"/>
      <c r="M313" s="474"/>
      <c r="N313" s="474"/>
      <c r="O313" s="474"/>
      <c r="P313" s="474"/>
      <c r="Q313" s="474"/>
      <c r="R313" s="474"/>
      <c r="S313" s="474"/>
      <c r="T313" s="474"/>
      <c r="U313" s="474"/>
    </row>
    <row r="314" spans="1:21" ht="15.75" customHeight="1">
      <c r="A314" s="474"/>
      <c r="B314" s="474"/>
      <c r="C314" s="550"/>
      <c r="D314" s="475"/>
      <c r="E314" s="475"/>
      <c r="F314" s="474"/>
      <c r="G314" s="474"/>
      <c r="H314" s="474"/>
      <c r="I314" s="474"/>
      <c r="J314" s="474"/>
      <c r="K314" s="474"/>
      <c r="L314" s="474"/>
      <c r="M314" s="474"/>
      <c r="N314" s="474"/>
      <c r="O314" s="474"/>
      <c r="P314" s="474"/>
      <c r="Q314" s="474"/>
      <c r="R314" s="474"/>
      <c r="S314" s="474"/>
      <c r="T314" s="474"/>
      <c r="U314" s="474"/>
    </row>
    <row r="315" spans="1:21" ht="15.75" customHeight="1">
      <c r="A315" s="474"/>
      <c r="B315" s="474"/>
      <c r="C315" s="550"/>
      <c r="D315" s="475"/>
      <c r="E315" s="475"/>
      <c r="F315" s="474"/>
      <c r="G315" s="474"/>
      <c r="H315" s="474"/>
      <c r="I315" s="474"/>
      <c r="J315" s="474"/>
      <c r="K315" s="474"/>
      <c r="L315" s="474"/>
      <c r="M315" s="474"/>
      <c r="N315" s="474"/>
      <c r="O315" s="474"/>
      <c r="P315" s="474"/>
      <c r="Q315" s="474"/>
      <c r="R315" s="474"/>
      <c r="S315" s="474"/>
      <c r="T315" s="474"/>
      <c r="U315" s="474"/>
    </row>
    <row r="316" spans="1:21" ht="15.75" customHeight="1">
      <c r="A316" s="474"/>
      <c r="B316" s="474"/>
      <c r="C316" s="550"/>
      <c r="D316" s="475"/>
      <c r="E316" s="475"/>
      <c r="F316" s="474"/>
      <c r="G316" s="474"/>
      <c r="H316" s="474"/>
      <c r="I316" s="474"/>
      <c r="J316" s="474"/>
      <c r="K316" s="474"/>
      <c r="L316" s="474"/>
      <c r="M316" s="474"/>
      <c r="N316" s="474"/>
      <c r="O316" s="474"/>
      <c r="P316" s="474"/>
      <c r="Q316" s="474"/>
      <c r="R316" s="474"/>
      <c r="S316" s="474"/>
      <c r="T316" s="474"/>
      <c r="U316" s="474"/>
    </row>
    <row r="317" spans="1:21" ht="15.75" customHeight="1">
      <c r="A317" s="474"/>
      <c r="B317" s="474"/>
      <c r="C317" s="550"/>
      <c r="D317" s="475"/>
      <c r="E317" s="475"/>
      <c r="F317" s="474"/>
      <c r="G317" s="474"/>
      <c r="H317" s="474"/>
      <c r="I317" s="474"/>
      <c r="J317" s="474"/>
      <c r="K317" s="474"/>
      <c r="L317" s="474"/>
      <c r="M317" s="474"/>
      <c r="N317" s="474"/>
      <c r="O317" s="474"/>
      <c r="P317" s="474"/>
      <c r="Q317" s="474"/>
      <c r="R317" s="474"/>
      <c r="S317" s="474"/>
      <c r="T317" s="474"/>
      <c r="U317" s="474"/>
    </row>
    <row r="318" spans="1:21" ht="15.75" customHeight="1">
      <c r="A318" s="474"/>
      <c r="B318" s="474"/>
      <c r="C318" s="550"/>
      <c r="D318" s="475"/>
      <c r="E318" s="475"/>
      <c r="F318" s="474"/>
      <c r="G318" s="474"/>
      <c r="H318" s="474"/>
      <c r="I318" s="474"/>
      <c r="J318" s="474"/>
      <c r="K318" s="474"/>
      <c r="L318" s="474"/>
      <c r="M318" s="474"/>
      <c r="N318" s="474"/>
      <c r="O318" s="474"/>
      <c r="P318" s="474"/>
      <c r="Q318" s="474"/>
      <c r="R318" s="474"/>
      <c r="S318" s="474"/>
      <c r="T318" s="474"/>
      <c r="U318" s="474"/>
    </row>
    <row r="319" spans="1:21" ht="15.75" customHeight="1">
      <c r="A319" s="474"/>
      <c r="B319" s="474"/>
      <c r="C319" s="550"/>
      <c r="D319" s="475"/>
      <c r="E319" s="475"/>
      <c r="F319" s="474"/>
      <c r="G319" s="474"/>
      <c r="H319" s="474"/>
      <c r="I319" s="474"/>
      <c r="J319" s="474"/>
      <c r="K319" s="474"/>
      <c r="L319" s="474"/>
      <c r="M319" s="474"/>
      <c r="N319" s="474"/>
      <c r="O319" s="474"/>
      <c r="P319" s="474"/>
      <c r="Q319" s="474"/>
      <c r="R319" s="474"/>
      <c r="S319" s="474"/>
      <c r="T319" s="474"/>
      <c r="U319" s="474"/>
    </row>
    <row r="320" spans="1:21" ht="15.75" customHeight="1">
      <c r="A320" s="474"/>
      <c r="B320" s="474"/>
      <c r="C320" s="550"/>
      <c r="D320" s="475"/>
      <c r="E320" s="475"/>
      <c r="F320" s="474"/>
      <c r="G320" s="474"/>
      <c r="H320" s="474"/>
      <c r="I320" s="474"/>
      <c r="J320" s="474"/>
      <c r="K320" s="474"/>
      <c r="L320" s="474"/>
      <c r="M320" s="474"/>
      <c r="N320" s="474"/>
      <c r="O320" s="474"/>
      <c r="P320" s="474"/>
      <c r="Q320" s="474"/>
      <c r="R320" s="474"/>
      <c r="S320" s="474"/>
      <c r="T320" s="474"/>
      <c r="U320" s="474"/>
    </row>
    <row r="321" spans="1:21" ht="15.75" customHeight="1">
      <c r="A321" s="474"/>
      <c r="B321" s="474"/>
      <c r="C321" s="550"/>
      <c r="D321" s="475"/>
      <c r="E321" s="475"/>
      <c r="F321" s="474"/>
      <c r="G321" s="474"/>
      <c r="H321" s="474"/>
      <c r="I321" s="474"/>
      <c r="J321" s="474"/>
      <c r="K321" s="474"/>
      <c r="L321" s="474"/>
      <c r="M321" s="474"/>
      <c r="N321" s="474"/>
      <c r="O321" s="474"/>
      <c r="P321" s="474"/>
      <c r="Q321" s="474"/>
      <c r="R321" s="474"/>
      <c r="S321" s="474"/>
      <c r="T321" s="474"/>
      <c r="U321" s="474"/>
    </row>
    <row r="322" spans="1:21" ht="15.75" customHeight="1">
      <c r="A322" s="474"/>
      <c r="B322" s="474"/>
      <c r="C322" s="550"/>
      <c r="D322" s="475"/>
      <c r="E322" s="475"/>
      <c r="F322" s="474"/>
      <c r="G322" s="474"/>
      <c r="H322" s="474"/>
      <c r="I322" s="474"/>
      <c r="J322" s="474"/>
      <c r="K322" s="474"/>
      <c r="L322" s="474"/>
      <c r="M322" s="474"/>
      <c r="N322" s="474"/>
      <c r="O322" s="474"/>
      <c r="P322" s="474"/>
      <c r="Q322" s="474"/>
      <c r="R322" s="474"/>
      <c r="S322" s="474"/>
      <c r="T322" s="474"/>
      <c r="U322" s="474"/>
    </row>
    <row r="323" spans="1:21" ht="15.75" customHeight="1">
      <c r="A323" s="474"/>
      <c r="B323" s="474"/>
      <c r="C323" s="550"/>
      <c r="D323" s="475"/>
      <c r="E323" s="475"/>
      <c r="F323" s="474"/>
      <c r="G323" s="474"/>
      <c r="H323" s="474"/>
      <c r="I323" s="474"/>
      <c r="J323" s="474"/>
      <c r="K323" s="474"/>
      <c r="L323" s="474"/>
      <c r="M323" s="474"/>
      <c r="N323" s="474"/>
      <c r="O323" s="474"/>
      <c r="P323" s="474"/>
      <c r="Q323" s="474"/>
      <c r="R323" s="474"/>
      <c r="S323" s="474"/>
      <c r="T323" s="474"/>
      <c r="U323" s="474"/>
    </row>
    <row r="324" spans="1:21" ht="15.75" customHeight="1">
      <c r="A324" s="474"/>
      <c r="B324" s="474"/>
      <c r="C324" s="550"/>
      <c r="D324" s="475"/>
      <c r="E324" s="475"/>
      <c r="F324" s="474"/>
      <c r="G324" s="474"/>
      <c r="H324" s="474"/>
      <c r="I324" s="474"/>
      <c r="J324" s="474"/>
      <c r="K324" s="474"/>
      <c r="L324" s="474"/>
      <c r="M324" s="474"/>
      <c r="N324" s="474"/>
      <c r="O324" s="474"/>
      <c r="P324" s="474"/>
      <c r="Q324" s="474"/>
      <c r="R324" s="474"/>
      <c r="S324" s="474"/>
      <c r="T324" s="474"/>
      <c r="U324" s="474"/>
    </row>
    <row r="325" spans="1:21" ht="15.75" customHeight="1">
      <c r="A325" s="474"/>
      <c r="B325" s="474"/>
      <c r="C325" s="550"/>
      <c r="D325" s="475"/>
      <c r="E325" s="475"/>
      <c r="F325" s="474"/>
      <c r="G325" s="474"/>
      <c r="H325" s="474"/>
      <c r="I325" s="474"/>
      <c r="J325" s="474"/>
      <c r="K325" s="474"/>
      <c r="L325" s="474"/>
      <c r="M325" s="474"/>
      <c r="N325" s="474"/>
      <c r="O325" s="474"/>
      <c r="P325" s="474"/>
      <c r="Q325" s="474"/>
      <c r="R325" s="474"/>
      <c r="S325" s="474"/>
      <c r="T325" s="474"/>
      <c r="U325" s="474"/>
    </row>
    <row r="326" spans="1:21" ht="15.75" customHeight="1">
      <c r="A326" s="474"/>
      <c r="B326" s="474"/>
      <c r="C326" s="550"/>
      <c r="D326" s="475"/>
      <c r="E326" s="475"/>
      <c r="F326" s="474"/>
      <c r="G326" s="474"/>
      <c r="H326" s="474"/>
      <c r="I326" s="474"/>
      <c r="J326" s="474"/>
      <c r="K326" s="474"/>
      <c r="L326" s="474"/>
      <c r="M326" s="474"/>
      <c r="N326" s="474"/>
      <c r="O326" s="474"/>
      <c r="P326" s="474"/>
      <c r="Q326" s="474"/>
      <c r="R326" s="474"/>
      <c r="S326" s="474"/>
      <c r="T326" s="474"/>
      <c r="U326" s="474"/>
    </row>
    <row r="327" spans="1:21" ht="15.75" customHeight="1">
      <c r="A327" s="474"/>
      <c r="B327" s="474"/>
      <c r="C327" s="550"/>
      <c r="D327" s="475"/>
      <c r="E327" s="475"/>
      <c r="F327" s="474"/>
      <c r="G327" s="474"/>
      <c r="H327" s="474"/>
      <c r="I327" s="474"/>
      <c r="J327" s="474"/>
      <c r="K327" s="474"/>
      <c r="L327" s="474"/>
      <c r="M327" s="474"/>
      <c r="N327" s="474"/>
      <c r="O327" s="474"/>
      <c r="P327" s="474"/>
      <c r="Q327" s="474"/>
      <c r="R327" s="474"/>
      <c r="S327" s="474"/>
      <c r="T327" s="474"/>
      <c r="U327" s="474"/>
    </row>
    <row r="328" spans="1:21" ht="15.75" customHeight="1">
      <c r="A328" s="474"/>
      <c r="B328" s="474"/>
      <c r="C328" s="550"/>
      <c r="D328" s="475"/>
      <c r="E328" s="475"/>
      <c r="F328" s="474"/>
      <c r="G328" s="474"/>
      <c r="H328" s="474"/>
      <c r="I328" s="474"/>
      <c r="J328" s="474"/>
      <c r="K328" s="474"/>
      <c r="L328" s="474"/>
      <c r="M328" s="474"/>
      <c r="N328" s="474"/>
      <c r="O328" s="474"/>
      <c r="P328" s="474"/>
      <c r="Q328" s="474"/>
      <c r="R328" s="474"/>
      <c r="S328" s="474"/>
      <c r="T328" s="474"/>
      <c r="U328" s="474"/>
    </row>
    <row r="329" spans="1:21" ht="15.75" customHeight="1">
      <c r="A329" s="474"/>
      <c r="B329" s="474"/>
      <c r="C329" s="550"/>
      <c r="D329" s="475"/>
      <c r="E329" s="475"/>
      <c r="F329" s="474"/>
      <c r="G329" s="474"/>
      <c r="H329" s="474"/>
      <c r="I329" s="474"/>
      <c r="J329" s="474"/>
      <c r="K329" s="474"/>
      <c r="L329" s="474"/>
      <c r="M329" s="474"/>
      <c r="N329" s="474"/>
      <c r="O329" s="474"/>
      <c r="P329" s="474"/>
      <c r="Q329" s="474"/>
      <c r="R329" s="474"/>
      <c r="S329" s="474"/>
      <c r="T329" s="474"/>
      <c r="U329" s="474"/>
    </row>
    <row r="330" spans="1:21" ht="15.75" customHeight="1">
      <c r="A330" s="474"/>
      <c r="B330" s="474"/>
      <c r="C330" s="550"/>
      <c r="D330" s="475"/>
      <c r="E330" s="475"/>
      <c r="F330" s="474"/>
      <c r="G330" s="474"/>
      <c r="H330" s="474"/>
      <c r="I330" s="474"/>
      <c r="J330" s="474"/>
      <c r="K330" s="474"/>
      <c r="L330" s="474"/>
      <c r="M330" s="474"/>
      <c r="N330" s="474"/>
      <c r="O330" s="474"/>
      <c r="P330" s="474"/>
      <c r="Q330" s="474"/>
      <c r="R330" s="474"/>
      <c r="S330" s="474"/>
      <c r="T330" s="474"/>
      <c r="U330" s="474"/>
    </row>
    <row r="331" spans="1:21" ht="15.75" customHeight="1">
      <c r="A331" s="474"/>
      <c r="B331" s="474"/>
      <c r="C331" s="550"/>
      <c r="D331" s="475"/>
      <c r="E331" s="475"/>
      <c r="F331" s="474"/>
      <c r="G331" s="474"/>
      <c r="H331" s="474"/>
      <c r="I331" s="474"/>
      <c r="J331" s="474"/>
      <c r="K331" s="474"/>
      <c r="L331" s="474"/>
      <c r="M331" s="474"/>
      <c r="N331" s="474"/>
      <c r="O331" s="474"/>
      <c r="P331" s="474"/>
      <c r="Q331" s="474"/>
      <c r="R331" s="474"/>
      <c r="S331" s="474"/>
      <c r="T331" s="474"/>
      <c r="U331" s="474"/>
    </row>
    <row r="332" spans="1:21" ht="15.75" customHeight="1">
      <c r="A332" s="474"/>
      <c r="B332" s="474"/>
      <c r="C332" s="550"/>
      <c r="D332" s="475"/>
      <c r="E332" s="475"/>
      <c r="F332" s="474"/>
      <c r="G332" s="474"/>
      <c r="H332" s="474"/>
      <c r="I332" s="474"/>
      <c r="J332" s="474"/>
      <c r="K332" s="474"/>
      <c r="L332" s="474"/>
      <c r="M332" s="474"/>
      <c r="N332" s="474"/>
      <c r="O332" s="474"/>
      <c r="P332" s="474"/>
      <c r="Q332" s="474"/>
      <c r="R332" s="474"/>
      <c r="S332" s="474"/>
      <c r="T332" s="474"/>
      <c r="U332" s="474"/>
    </row>
    <row r="333" spans="1:21" ht="15.75" customHeight="1">
      <c r="A333" s="474"/>
      <c r="B333" s="474"/>
      <c r="C333" s="550"/>
      <c r="D333" s="475"/>
      <c r="E333" s="475"/>
      <c r="F333" s="474"/>
      <c r="G333" s="474"/>
      <c r="H333" s="474"/>
      <c r="I333" s="474"/>
      <c r="J333" s="474"/>
      <c r="K333" s="474"/>
      <c r="L333" s="474"/>
      <c r="M333" s="474"/>
      <c r="N333" s="474"/>
      <c r="O333" s="474"/>
      <c r="P333" s="474"/>
      <c r="Q333" s="474"/>
      <c r="R333" s="474"/>
      <c r="S333" s="474"/>
      <c r="T333" s="474"/>
      <c r="U333" s="474"/>
    </row>
    <row r="334" spans="1:21" ht="15.75" customHeight="1">
      <c r="A334" s="474"/>
      <c r="B334" s="474"/>
      <c r="C334" s="550"/>
      <c r="D334" s="475"/>
      <c r="E334" s="475"/>
      <c r="F334" s="474"/>
      <c r="G334" s="474"/>
      <c r="H334" s="474"/>
      <c r="I334" s="474"/>
      <c r="J334" s="474"/>
      <c r="K334" s="474"/>
      <c r="L334" s="474"/>
      <c r="M334" s="474"/>
      <c r="N334" s="474"/>
      <c r="O334" s="474"/>
      <c r="P334" s="474"/>
      <c r="Q334" s="474"/>
      <c r="R334" s="474"/>
      <c r="S334" s="474"/>
      <c r="T334" s="474"/>
      <c r="U334" s="474"/>
    </row>
    <row r="335" spans="1:21" ht="15.75" customHeight="1">
      <c r="A335" s="474"/>
      <c r="B335" s="474"/>
      <c r="C335" s="550"/>
      <c r="D335" s="475"/>
      <c r="E335" s="475"/>
      <c r="F335" s="474"/>
      <c r="G335" s="474"/>
      <c r="H335" s="474"/>
      <c r="I335" s="474"/>
      <c r="J335" s="474"/>
      <c r="K335" s="474"/>
      <c r="L335" s="474"/>
      <c r="M335" s="474"/>
      <c r="N335" s="474"/>
      <c r="O335" s="474"/>
      <c r="P335" s="474"/>
      <c r="Q335" s="474"/>
      <c r="R335" s="474"/>
      <c r="S335" s="474"/>
      <c r="T335" s="474"/>
      <c r="U335" s="474"/>
    </row>
    <row r="336" spans="1:21" ht="15.75" customHeight="1">
      <c r="A336" s="474"/>
      <c r="B336" s="474"/>
      <c r="C336" s="550"/>
      <c r="D336" s="475"/>
      <c r="E336" s="475"/>
      <c r="F336" s="474"/>
      <c r="G336" s="474"/>
      <c r="H336" s="474"/>
      <c r="I336" s="474"/>
      <c r="J336" s="474"/>
      <c r="K336" s="474"/>
      <c r="L336" s="474"/>
      <c r="M336" s="474"/>
      <c r="N336" s="474"/>
      <c r="O336" s="474"/>
      <c r="P336" s="474"/>
      <c r="Q336" s="474"/>
      <c r="R336" s="474"/>
      <c r="S336" s="474"/>
      <c r="T336" s="474"/>
      <c r="U336" s="474"/>
    </row>
    <row r="337" spans="1:21" ht="15.75" customHeight="1">
      <c r="A337" s="474"/>
      <c r="B337" s="474"/>
      <c r="C337" s="550"/>
      <c r="D337" s="475"/>
      <c r="E337" s="475"/>
      <c r="F337" s="474"/>
      <c r="G337" s="474"/>
      <c r="H337" s="474"/>
      <c r="I337" s="474"/>
      <c r="J337" s="474"/>
      <c r="K337" s="474"/>
      <c r="L337" s="474"/>
      <c r="M337" s="474"/>
      <c r="N337" s="474"/>
      <c r="O337" s="474"/>
      <c r="P337" s="474"/>
      <c r="Q337" s="474"/>
      <c r="R337" s="474"/>
      <c r="S337" s="474"/>
      <c r="T337" s="474"/>
      <c r="U337" s="474"/>
    </row>
    <row r="338" spans="1:21" ht="15.75" customHeight="1">
      <c r="A338" s="474"/>
      <c r="B338" s="474"/>
      <c r="C338" s="550"/>
      <c r="D338" s="475"/>
      <c r="E338" s="475"/>
      <c r="F338" s="474"/>
      <c r="G338" s="474"/>
      <c r="H338" s="474"/>
      <c r="I338" s="474"/>
      <c r="J338" s="474"/>
      <c r="K338" s="474"/>
      <c r="L338" s="474"/>
      <c r="M338" s="474"/>
      <c r="N338" s="474"/>
      <c r="O338" s="474"/>
      <c r="P338" s="474"/>
      <c r="Q338" s="474"/>
      <c r="R338" s="474"/>
      <c r="S338" s="474"/>
      <c r="T338" s="474"/>
      <c r="U338" s="474"/>
    </row>
    <row r="339" spans="1:21" ht="15.75" customHeight="1">
      <c r="A339" s="474"/>
      <c r="B339" s="474"/>
      <c r="C339" s="550"/>
      <c r="D339" s="475"/>
      <c r="E339" s="475"/>
      <c r="F339" s="474"/>
      <c r="G339" s="474"/>
      <c r="H339" s="474"/>
      <c r="I339" s="474"/>
      <c r="J339" s="474"/>
      <c r="K339" s="474"/>
      <c r="L339" s="474"/>
      <c r="M339" s="474"/>
      <c r="N339" s="474"/>
      <c r="O339" s="474"/>
      <c r="P339" s="474"/>
      <c r="Q339" s="474"/>
      <c r="R339" s="474"/>
      <c r="S339" s="474"/>
      <c r="T339" s="474"/>
      <c r="U339" s="474"/>
    </row>
    <row r="340" spans="1:21" ht="15.75" customHeight="1">
      <c r="A340" s="474"/>
      <c r="B340" s="474"/>
      <c r="C340" s="550"/>
      <c r="D340" s="475"/>
      <c r="E340" s="475"/>
      <c r="F340" s="474"/>
      <c r="G340" s="474"/>
      <c r="H340" s="474"/>
      <c r="I340" s="474"/>
      <c r="J340" s="474"/>
      <c r="K340" s="474"/>
      <c r="L340" s="474"/>
      <c r="M340" s="474"/>
      <c r="N340" s="474"/>
      <c r="O340" s="474"/>
      <c r="P340" s="474"/>
      <c r="Q340" s="474"/>
      <c r="R340" s="474"/>
      <c r="S340" s="474"/>
      <c r="T340" s="474"/>
      <c r="U340" s="474"/>
    </row>
    <row r="341" spans="1:21" ht="15.75" customHeight="1">
      <c r="A341" s="474"/>
      <c r="B341" s="474"/>
      <c r="C341" s="550"/>
      <c r="D341" s="475"/>
      <c r="E341" s="475"/>
      <c r="F341" s="474"/>
      <c r="G341" s="474"/>
      <c r="H341" s="474"/>
      <c r="I341" s="474"/>
      <c r="J341" s="474"/>
      <c r="K341" s="474"/>
      <c r="L341" s="474"/>
      <c r="M341" s="474"/>
      <c r="N341" s="474"/>
      <c r="O341" s="474"/>
      <c r="P341" s="474"/>
      <c r="Q341" s="474"/>
      <c r="R341" s="474"/>
      <c r="S341" s="474"/>
      <c r="T341" s="474"/>
      <c r="U341" s="474"/>
    </row>
    <row r="342" spans="1:21" ht="15.75" customHeight="1">
      <c r="A342" s="474"/>
      <c r="B342" s="474"/>
      <c r="C342" s="550"/>
      <c r="D342" s="475"/>
      <c r="E342" s="475"/>
      <c r="F342" s="474"/>
      <c r="G342" s="474"/>
      <c r="H342" s="474"/>
      <c r="I342" s="474"/>
      <c r="J342" s="474"/>
      <c r="K342" s="474"/>
      <c r="L342" s="474"/>
      <c r="M342" s="474"/>
      <c r="N342" s="474"/>
      <c r="O342" s="474"/>
      <c r="P342" s="474"/>
      <c r="Q342" s="474"/>
      <c r="R342" s="474"/>
      <c r="S342" s="474"/>
      <c r="T342" s="474"/>
      <c r="U342" s="474"/>
    </row>
    <row r="343" spans="1:21" ht="15.75" customHeight="1">
      <c r="A343" s="474"/>
      <c r="B343" s="474"/>
      <c r="C343" s="550"/>
      <c r="D343" s="475"/>
      <c r="E343" s="475"/>
      <c r="F343" s="474"/>
      <c r="G343" s="474"/>
      <c r="H343" s="474"/>
      <c r="I343" s="474"/>
      <c r="J343" s="474"/>
      <c r="K343" s="474"/>
      <c r="L343" s="474"/>
      <c r="M343" s="474"/>
      <c r="N343" s="474"/>
      <c r="O343" s="474"/>
      <c r="P343" s="474"/>
      <c r="Q343" s="474"/>
      <c r="R343" s="474"/>
      <c r="S343" s="474"/>
      <c r="T343" s="474"/>
      <c r="U343" s="474"/>
    </row>
    <row r="344" spans="1:21" ht="15.75" customHeight="1">
      <c r="A344" s="474"/>
      <c r="B344" s="474"/>
      <c r="C344" s="550"/>
      <c r="D344" s="475"/>
      <c r="E344" s="475"/>
      <c r="F344" s="474"/>
      <c r="G344" s="474"/>
      <c r="H344" s="474"/>
      <c r="I344" s="474"/>
      <c r="J344" s="474"/>
      <c r="K344" s="474"/>
      <c r="L344" s="474"/>
      <c r="M344" s="474"/>
      <c r="N344" s="474"/>
      <c r="O344" s="474"/>
      <c r="P344" s="474"/>
      <c r="Q344" s="474"/>
      <c r="R344" s="474"/>
      <c r="S344" s="474"/>
      <c r="T344" s="474"/>
      <c r="U344" s="474"/>
    </row>
    <row r="345" spans="1:21" ht="15.75" customHeight="1">
      <c r="A345" s="474"/>
      <c r="B345" s="474"/>
      <c r="C345" s="550"/>
      <c r="D345" s="475"/>
      <c r="E345" s="475"/>
      <c r="F345" s="474"/>
      <c r="G345" s="474"/>
      <c r="H345" s="474"/>
      <c r="I345" s="474"/>
      <c r="J345" s="474"/>
      <c r="K345" s="474"/>
      <c r="L345" s="474"/>
      <c r="M345" s="474"/>
      <c r="N345" s="474"/>
      <c r="O345" s="474"/>
      <c r="P345" s="474"/>
      <c r="Q345" s="474"/>
      <c r="R345" s="474"/>
      <c r="S345" s="474"/>
      <c r="T345" s="474"/>
      <c r="U345" s="474"/>
    </row>
    <row r="346" spans="1:21" ht="15.75" customHeight="1">
      <c r="A346" s="474"/>
      <c r="B346" s="474"/>
      <c r="C346" s="550"/>
      <c r="D346" s="475"/>
      <c r="E346" s="475"/>
      <c r="F346" s="474"/>
      <c r="G346" s="474"/>
      <c r="H346" s="474"/>
      <c r="I346" s="474"/>
      <c r="J346" s="474"/>
      <c r="K346" s="474"/>
      <c r="L346" s="474"/>
      <c r="M346" s="474"/>
      <c r="N346" s="474"/>
      <c r="O346" s="474"/>
      <c r="P346" s="474"/>
      <c r="Q346" s="474"/>
      <c r="R346" s="474"/>
      <c r="S346" s="474"/>
      <c r="T346" s="474"/>
      <c r="U346" s="474"/>
    </row>
    <row r="347" spans="1:21" ht="15.75" customHeight="1">
      <c r="A347" s="474"/>
      <c r="B347" s="474"/>
      <c r="C347" s="550"/>
      <c r="D347" s="475"/>
      <c r="E347" s="475"/>
      <c r="F347" s="474"/>
      <c r="G347" s="474"/>
      <c r="H347" s="474"/>
      <c r="I347" s="474"/>
      <c r="J347" s="474"/>
      <c r="K347" s="474"/>
      <c r="L347" s="474"/>
      <c r="M347" s="474"/>
      <c r="N347" s="474"/>
      <c r="O347" s="474"/>
      <c r="P347" s="474"/>
      <c r="Q347" s="474"/>
      <c r="R347" s="474"/>
      <c r="S347" s="474"/>
      <c r="T347" s="474"/>
      <c r="U347" s="474"/>
    </row>
    <row r="348" spans="1:21" ht="15.75" customHeight="1">
      <c r="A348" s="474"/>
      <c r="B348" s="474"/>
      <c r="C348" s="550"/>
      <c r="D348" s="475"/>
      <c r="E348" s="475"/>
      <c r="F348" s="474"/>
      <c r="G348" s="474"/>
      <c r="H348" s="474"/>
      <c r="I348" s="474"/>
      <c r="J348" s="474"/>
      <c r="K348" s="474"/>
      <c r="L348" s="474"/>
      <c r="M348" s="474"/>
      <c r="N348" s="474"/>
      <c r="O348" s="474"/>
      <c r="P348" s="474"/>
      <c r="Q348" s="474"/>
      <c r="R348" s="474"/>
      <c r="S348" s="474"/>
      <c r="T348" s="474"/>
      <c r="U348" s="474"/>
    </row>
    <row r="349" spans="1:21" ht="15.75" customHeight="1">
      <c r="A349" s="474"/>
      <c r="B349" s="474"/>
      <c r="C349" s="550"/>
      <c r="D349" s="475"/>
      <c r="E349" s="475"/>
      <c r="F349" s="474"/>
      <c r="G349" s="474"/>
      <c r="H349" s="474"/>
      <c r="I349" s="474"/>
      <c r="J349" s="474"/>
      <c r="K349" s="474"/>
      <c r="L349" s="474"/>
      <c r="M349" s="474"/>
      <c r="N349" s="474"/>
      <c r="O349" s="474"/>
      <c r="P349" s="474"/>
      <c r="Q349" s="474"/>
      <c r="R349" s="474"/>
      <c r="S349" s="474"/>
      <c r="T349" s="474"/>
      <c r="U349" s="474"/>
    </row>
    <row r="350" spans="1:21" ht="15.75" customHeight="1">
      <c r="A350" s="474"/>
      <c r="B350" s="474"/>
      <c r="C350" s="550"/>
      <c r="D350" s="475"/>
      <c r="E350" s="475"/>
      <c r="F350" s="474"/>
      <c r="G350" s="474"/>
      <c r="H350" s="474"/>
      <c r="I350" s="474"/>
      <c r="J350" s="474"/>
      <c r="K350" s="474"/>
      <c r="L350" s="474"/>
      <c r="M350" s="474"/>
      <c r="N350" s="474"/>
      <c r="O350" s="474"/>
      <c r="P350" s="474"/>
      <c r="Q350" s="474"/>
      <c r="R350" s="474"/>
      <c r="S350" s="474"/>
      <c r="T350" s="474"/>
      <c r="U350" s="474"/>
    </row>
    <row r="351" spans="1:21" ht="15.75" customHeight="1">
      <c r="A351" s="474"/>
      <c r="B351" s="474"/>
      <c r="C351" s="550"/>
      <c r="D351" s="475"/>
      <c r="E351" s="475"/>
      <c r="F351" s="474"/>
      <c r="G351" s="474"/>
      <c r="H351" s="474"/>
      <c r="I351" s="474"/>
      <c r="J351" s="474"/>
      <c r="K351" s="474"/>
      <c r="L351" s="474"/>
      <c r="M351" s="474"/>
      <c r="N351" s="474"/>
      <c r="O351" s="474"/>
      <c r="P351" s="474"/>
      <c r="Q351" s="474"/>
      <c r="R351" s="474"/>
      <c r="S351" s="474"/>
      <c r="T351" s="474"/>
      <c r="U351" s="474"/>
    </row>
    <row r="352" spans="1:21" ht="15.75" customHeight="1">
      <c r="A352" s="474"/>
      <c r="B352" s="474"/>
      <c r="C352" s="550"/>
      <c r="D352" s="475"/>
      <c r="E352" s="475"/>
      <c r="F352" s="474"/>
      <c r="G352" s="474"/>
      <c r="H352" s="474"/>
      <c r="I352" s="474"/>
      <c r="J352" s="474"/>
      <c r="K352" s="474"/>
      <c r="L352" s="474"/>
      <c r="M352" s="474"/>
      <c r="N352" s="474"/>
      <c r="O352" s="474"/>
      <c r="P352" s="474"/>
      <c r="Q352" s="474"/>
      <c r="R352" s="474"/>
      <c r="S352" s="474"/>
      <c r="T352" s="474"/>
      <c r="U352" s="474"/>
    </row>
    <row r="353" spans="1:21" ht="15.75" customHeight="1">
      <c r="A353" s="474"/>
      <c r="B353" s="474"/>
      <c r="C353" s="550"/>
      <c r="D353" s="475"/>
      <c r="E353" s="475"/>
      <c r="F353" s="474"/>
      <c r="G353" s="474"/>
      <c r="H353" s="474"/>
      <c r="I353" s="474"/>
      <c r="J353" s="474"/>
      <c r="K353" s="474"/>
      <c r="L353" s="474"/>
      <c r="M353" s="474"/>
      <c r="N353" s="474"/>
      <c r="O353" s="474"/>
      <c r="P353" s="474"/>
      <c r="Q353" s="474"/>
      <c r="R353" s="474"/>
      <c r="S353" s="474"/>
      <c r="T353" s="474"/>
      <c r="U353" s="474"/>
    </row>
    <row r="354" spans="1:21" ht="15.75" customHeight="1">
      <c r="A354" s="474"/>
      <c r="B354" s="474"/>
      <c r="C354" s="550"/>
      <c r="D354" s="475"/>
      <c r="E354" s="475"/>
      <c r="F354" s="474"/>
      <c r="G354" s="474"/>
      <c r="H354" s="474"/>
      <c r="I354" s="474"/>
      <c r="J354" s="474"/>
      <c r="K354" s="474"/>
      <c r="L354" s="474"/>
      <c r="M354" s="474"/>
      <c r="N354" s="474"/>
      <c r="O354" s="474"/>
      <c r="P354" s="474"/>
      <c r="Q354" s="474"/>
      <c r="R354" s="474"/>
      <c r="S354" s="474"/>
      <c r="T354" s="474"/>
      <c r="U354" s="474"/>
    </row>
    <row r="355" spans="1:21" ht="15.75" customHeight="1">
      <c r="A355" s="474"/>
      <c r="B355" s="474"/>
      <c r="C355" s="550"/>
      <c r="D355" s="475"/>
      <c r="E355" s="475"/>
      <c r="F355" s="474"/>
      <c r="G355" s="474"/>
      <c r="H355" s="474"/>
      <c r="I355" s="474"/>
      <c r="J355" s="474"/>
      <c r="K355" s="474"/>
      <c r="L355" s="474"/>
      <c r="M355" s="474"/>
      <c r="N355" s="474"/>
      <c r="O355" s="474"/>
      <c r="P355" s="474"/>
      <c r="Q355" s="474"/>
      <c r="R355" s="474"/>
      <c r="S355" s="474"/>
      <c r="T355" s="474"/>
      <c r="U355" s="474"/>
    </row>
    <row r="356" spans="1:21" ht="15.75" customHeight="1">
      <c r="A356" s="474"/>
      <c r="B356" s="474"/>
      <c r="C356" s="550"/>
      <c r="D356" s="475"/>
      <c r="E356" s="475"/>
      <c r="F356" s="474"/>
      <c r="G356" s="474"/>
      <c r="H356" s="474"/>
      <c r="I356" s="474"/>
      <c r="J356" s="474"/>
      <c r="K356" s="474"/>
      <c r="L356" s="474"/>
      <c r="M356" s="474"/>
      <c r="N356" s="474"/>
      <c r="O356" s="474"/>
      <c r="P356" s="474"/>
      <c r="Q356" s="474"/>
      <c r="R356" s="474"/>
      <c r="S356" s="474"/>
      <c r="T356" s="474"/>
      <c r="U356" s="474"/>
    </row>
    <row r="357" spans="1:21" ht="15.75" customHeight="1">
      <c r="A357" s="474"/>
      <c r="B357" s="474"/>
      <c r="C357" s="550"/>
      <c r="D357" s="475"/>
      <c r="E357" s="475"/>
      <c r="F357" s="474"/>
      <c r="G357" s="474"/>
      <c r="H357" s="474"/>
      <c r="I357" s="474"/>
      <c r="J357" s="474"/>
      <c r="K357" s="474"/>
      <c r="L357" s="474"/>
      <c r="M357" s="474"/>
      <c r="N357" s="474"/>
      <c r="O357" s="474"/>
      <c r="P357" s="474"/>
      <c r="Q357" s="474"/>
      <c r="R357" s="474"/>
      <c r="S357" s="474"/>
      <c r="T357" s="474"/>
      <c r="U357" s="474"/>
    </row>
    <row r="358" spans="1:21" ht="15.75" customHeight="1">
      <c r="A358" s="474"/>
      <c r="B358" s="474"/>
      <c r="C358" s="550"/>
      <c r="D358" s="475"/>
      <c r="E358" s="475"/>
      <c r="F358" s="474"/>
      <c r="G358" s="474"/>
      <c r="H358" s="474"/>
      <c r="I358" s="474"/>
      <c r="J358" s="474"/>
      <c r="K358" s="474"/>
      <c r="L358" s="474"/>
      <c r="M358" s="474"/>
      <c r="N358" s="474"/>
      <c r="O358" s="474"/>
      <c r="P358" s="474"/>
      <c r="Q358" s="474"/>
      <c r="R358" s="474"/>
      <c r="S358" s="474"/>
      <c r="T358" s="474"/>
      <c r="U358" s="474"/>
    </row>
    <row r="359" spans="1:21" ht="15.75" customHeight="1">
      <c r="A359" s="474"/>
      <c r="B359" s="474"/>
      <c r="C359" s="550"/>
      <c r="D359" s="475"/>
      <c r="E359" s="475"/>
      <c r="F359" s="474"/>
      <c r="G359" s="474"/>
      <c r="H359" s="474"/>
      <c r="I359" s="474"/>
      <c r="J359" s="474"/>
      <c r="K359" s="474"/>
      <c r="L359" s="474"/>
      <c r="M359" s="474"/>
      <c r="N359" s="474"/>
      <c r="O359" s="474"/>
      <c r="P359" s="474"/>
      <c r="Q359" s="474"/>
      <c r="R359" s="474"/>
      <c r="S359" s="474"/>
      <c r="T359" s="474"/>
      <c r="U359" s="474"/>
    </row>
    <row r="360" spans="1:21" ht="15.75" customHeight="1">
      <c r="A360" s="474"/>
      <c r="B360" s="474"/>
      <c r="C360" s="550"/>
      <c r="D360" s="475"/>
      <c r="E360" s="475"/>
      <c r="F360" s="474"/>
      <c r="G360" s="474"/>
      <c r="H360" s="474"/>
      <c r="I360" s="474"/>
      <c r="J360" s="474"/>
      <c r="K360" s="474"/>
      <c r="L360" s="474"/>
      <c r="M360" s="474"/>
      <c r="N360" s="474"/>
      <c r="O360" s="474"/>
      <c r="P360" s="474"/>
      <c r="Q360" s="474"/>
      <c r="R360" s="474"/>
      <c r="S360" s="474"/>
      <c r="T360" s="474"/>
      <c r="U360" s="474"/>
    </row>
    <row r="361" spans="1:21" ht="15.75" customHeight="1">
      <c r="A361" s="474"/>
      <c r="B361" s="474"/>
      <c r="C361" s="550"/>
      <c r="D361" s="475"/>
      <c r="E361" s="475"/>
      <c r="F361" s="474"/>
      <c r="G361" s="474"/>
      <c r="H361" s="474"/>
      <c r="I361" s="474"/>
      <c r="J361" s="474"/>
      <c r="K361" s="474"/>
      <c r="L361" s="474"/>
      <c r="M361" s="474"/>
      <c r="N361" s="474"/>
      <c r="O361" s="474"/>
      <c r="P361" s="474"/>
      <c r="Q361" s="474"/>
      <c r="R361" s="474"/>
      <c r="S361" s="474"/>
      <c r="T361" s="474"/>
      <c r="U361" s="474"/>
    </row>
    <row r="362" spans="1:21" ht="15.75" customHeight="1">
      <c r="A362" s="474"/>
      <c r="B362" s="474"/>
      <c r="C362" s="550"/>
      <c r="D362" s="475"/>
      <c r="E362" s="475"/>
      <c r="F362" s="474"/>
      <c r="G362" s="474"/>
      <c r="H362" s="474"/>
      <c r="I362" s="474"/>
      <c r="J362" s="474"/>
      <c r="K362" s="474"/>
      <c r="L362" s="474"/>
      <c r="M362" s="474"/>
      <c r="N362" s="474"/>
      <c r="O362" s="474"/>
      <c r="P362" s="474"/>
      <c r="Q362" s="474"/>
      <c r="R362" s="474"/>
      <c r="S362" s="474"/>
      <c r="T362" s="474"/>
      <c r="U362" s="474"/>
    </row>
    <row r="363" spans="1:21" ht="15.75" customHeight="1">
      <c r="A363" s="474"/>
      <c r="B363" s="474"/>
      <c r="C363" s="550"/>
      <c r="D363" s="475"/>
      <c r="E363" s="475"/>
      <c r="F363" s="474"/>
      <c r="G363" s="474"/>
      <c r="H363" s="474"/>
      <c r="I363" s="474"/>
      <c r="J363" s="474"/>
      <c r="K363" s="474"/>
      <c r="L363" s="474"/>
      <c r="M363" s="474"/>
      <c r="N363" s="474"/>
      <c r="O363" s="474"/>
      <c r="P363" s="474"/>
      <c r="Q363" s="474"/>
      <c r="R363" s="474"/>
      <c r="S363" s="474"/>
      <c r="T363" s="474"/>
      <c r="U363" s="474"/>
    </row>
    <row r="364" spans="1:21" ht="15.75" customHeight="1">
      <c r="A364" s="474"/>
      <c r="B364" s="474"/>
      <c r="C364" s="550"/>
      <c r="D364" s="475"/>
      <c r="E364" s="475"/>
      <c r="F364" s="474"/>
      <c r="G364" s="474"/>
      <c r="H364" s="474"/>
      <c r="I364" s="474"/>
      <c r="J364" s="474"/>
      <c r="K364" s="474"/>
      <c r="L364" s="474"/>
      <c r="M364" s="474"/>
      <c r="N364" s="474"/>
      <c r="O364" s="474"/>
      <c r="P364" s="474"/>
      <c r="Q364" s="474"/>
      <c r="R364" s="474"/>
      <c r="S364" s="474"/>
      <c r="T364" s="474"/>
      <c r="U364" s="474"/>
    </row>
    <row r="365" spans="1:21" ht="15.75" customHeight="1">
      <c r="A365" s="474"/>
      <c r="B365" s="474"/>
      <c r="C365" s="550"/>
      <c r="D365" s="475"/>
      <c r="E365" s="475"/>
      <c r="F365" s="474"/>
      <c r="G365" s="474"/>
      <c r="H365" s="474"/>
      <c r="I365" s="474"/>
      <c r="J365" s="474"/>
      <c r="K365" s="474"/>
      <c r="L365" s="474"/>
      <c r="M365" s="474"/>
      <c r="N365" s="474"/>
      <c r="O365" s="474"/>
      <c r="P365" s="474"/>
      <c r="Q365" s="474"/>
      <c r="R365" s="474"/>
      <c r="S365" s="474"/>
      <c r="T365" s="474"/>
      <c r="U365" s="474"/>
    </row>
    <row r="366" spans="1:21" ht="15.75" customHeight="1">
      <c r="A366" s="474"/>
      <c r="B366" s="474"/>
      <c r="C366" s="550"/>
      <c r="D366" s="475"/>
      <c r="E366" s="475"/>
      <c r="F366" s="474"/>
      <c r="G366" s="474"/>
      <c r="H366" s="474"/>
      <c r="I366" s="474"/>
      <c r="J366" s="474"/>
      <c r="K366" s="474"/>
      <c r="L366" s="474"/>
      <c r="M366" s="474"/>
      <c r="N366" s="474"/>
      <c r="O366" s="474"/>
      <c r="P366" s="474"/>
      <c r="Q366" s="474"/>
      <c r="R366" s="474"/>
      <c r="S366" s="474"/>
      <c r="T366" s="474"/>
      <c r="U366" s="474"/>
    </row>
    <row r="367" spans="1:21" ht="15.75" customHeight="1">
      <c r="A367" s="474"/>
      <c r="B367" s="474"/>
      <c r="C367" s="550"/>
      <c r="D367" s="475"/>
      <c r="E367" s="475"/>
      <c r="F367" s="474"/>
      <c r="G367" s="474"/>
      <c r="H367" s="474"/>
      <c r="I367" s="474"/>
      <c r="J367" s="474"/>
      <c r="K367" s="474"/>
      <c r="L367" s="474"/>
      <c r="M367" s="474"/>
      <c r="N367" s="474"/>
      <c r="O367" s="474"/>
      <c r="P367" s="474"/>
      <c r="Q367" s="474"/>
      <c r="R367" s="474"/>
      <c r="S367" s="474"/>
      <c r="T367" s="474"/>
      <c r="U367" s="474"/>
    </row>
    <row r="368" spans="1:21" ht="15.75" customHeight="1">
      <c r="A368" s="474"/>
      <c r="B368" s="474"/>
      <c r="C368" s="550"/>
      <c r="D368" s="475"/>
      <c r="E368" s="475"/>
      <c r="F368" s="474"/>
      <c r="G368" s="474"/>
      <c r="H368" s="474"/>
      <c r="I368" s="474"/>
      <c r="J368" s="474"/>
      <c r="K368" s="474"/>
      <c r="L368" s="474"/>
      <c r="M368" s="474"/>
      <c r="N368" s="474"/>
      <c r="O368" s="474"/>
      <c r="P368" s="474"/>
      <c r="Q368" s="474"/>
      <c r="R368" s="474"/>
      <c r="S368" s="474"/>
      <c r="T368" s="474"/>
      <c r="U368" s="474"/>
    </row>
    <row r="369" spans="1:21" ht="15.75" customHeight="1">
      <c r="A369" s="474"/>
      <c r="B369" s="474"/>
      <c r="C369" s="550"/>
      <c r="D369" s="475"/>
      <c r="E369" s="475"/>
      <c r="F369" s="474"/>
      <c r="G369" s="474"/>
      <c r="H369" s="474"/>
      <c r="I369" s="474"/>
      <c r="J369" s="474"/>
      <c r="K369" s="474"/>
      <c r="L369" s="474"/>
      <c r="M369" s="474"/>
      <c r="N369" s="474"/>
      <c r="O369" s="474"/>
      <c r="P369" s="474"/>
      <c r="Q369" s="474"/>
      <c r="R369" s="474"/>
      <c r="S369" s="474"/>
      <c r="T369" s="474"/>
      <c r="U369" s="474"/>
    </row>
    <row r="370" spans="1:21" ht="15.75" customHeight="1">
      <c r="A370" s="474"/>
      <c r="B370" s="474"/>
      <c r="C370" s="550"/>
      <c r="D370" s="475"/>
      <c r="E370" s="475"/>
      <c r="F370" s="474"/>
      <c r="G370" s="474"/>
      <c r="H370" s="474"/>
      <c r="I370" s="474"/>
      <c r="J370" s="474"/>
      <c r="K370" s="474"/>
      <c r="L370" s="474"/>
      <c r="M370" s="474"/>
      <c r="N370" s="474"/>
      <c r="O370" s="474"/>
      <c r="P370" s="474"/>
      <c r="Q370" s="474"/>
      <c r="R370" s="474"/>
      <c r="S370" s="474"/>
      <c r="T370" s="474"/>
      <c r="U370" s="474"/>
    </row>
    <row r="371" spans="1:21" ht="15.75" customHeight="1">
      <c r="A371" s="474"/>
      <c r="B371" s="474"/>
      <c r="C371" s="550"/>
      <c r="D371" s="475"/>
      <c r="E371" s="475"/>
      <c r="F371" s="474"/>
      <c r="G371" s="474"/>
      <c r="H371" s="474"/>
      <c r="I371" s="474"/>
      <c r="J371" s="474"/>
      <c r="K371" s="474"/>
      <c r="L371" s="474"/>
      <c r="M371" s="474"/>
      <c r="N371" s="474"/>
      <c r="O371" s="474"/>
      <c r="P371" s="474"/>
      <c r="Q371" s="474"/>
      <c r="R371" s="474"/>
      <c r="S371" s="474"/>
      <c r="T371" s="474"/>
      <c r="U371" s="474"/>
    </row>
    <row r="372" spans="1:21" ht="15.75" customHeight="1">
      <c r="A372" s="474"/>
      <c r="B372" s="474"/>
      <c r="C372" s="550"/>
      <c r="D372" s="475"/>
      <c r="E372" s="475"/>
      <c r="F372" s="474"/>
      <c r="G372" s="474"/>
      <c r="H372" s="474"/>
      <c r="I372" s="474"/>
      <c r="J372" s="474"/>
      <c r="K372" s="474"/>
      <c r="L372" s="474"/>
      <c r="M372" s="474"/>
      <c r="N372" s="474"/>
      <c r="O372" s="474"/>
      <c r="P372" s="474"/>
      <c r="Q372" s="474"/>
      <c r="R372" s="474"/>
      <c r="S372" s="474"/>
      <c r="T372" s="474"/>
      <c r="U372" s="474"/>
    </row>
    <row r="373" spans="1:21" ht="15.75" customHeight="1">
      <c r="A373" s="474"/>
      <c r="B373" s="474"/>
      <c r="C373" s="550"/>
      <c r="D373" s="475"/>
      <c r="E373" s="475"/>
      <c r="F373" s="474"/>
      <c r="G373" s="474"/>
      <c r="H373" s="474"/>
      <c r="I373" s="474"/>
      <c r="J373" s="474"/>
      <c r="K373" s="474"/>
      <c r="L373" s="474"/>
      <c r="M373" s="474"/>
      <c r="N373" s="474"/>
      <c r="O373" s="474"/>
      <c r="P373" s="474"/>
      <c r="Q373" s="474"/>
      <c r="R373" s="474"/>
      <c r="S373" s="474"/>
      <c r="T373" s="474"/>
      <c r="U373" s="474"/>
    </row>
    <row r="374" spans="1:21" ht="15.75" customHeight="1">
      <c r="A374" s="474"/>
      <c r="B374" s="474"/>
      <c r="C374" s="550"/>
      <c r="D374" s="475"/>
      <c r="E374" s="475"/>
      <c r="F374" s="474"/>
      <c r="G374" s="474"/>
      <c r="H374" s="474"/>
      <c r="I374" s="474"/>
      <c r="J374" s="474"/>
      <c r="K374" s="474"/>
      <c r="L374" s="474"/>
      <c r="M374" s="474"/>
      <c r="N374" s="474"/>
      <c r="O374" s="474"/>
      <c r="P374" s="474"/>
      <c r="Q374" s="474"/>
      <c r="R374" s="474"/>
      <c r="S374" s="474"/>
      <c r="T374" s="474"/>
      <c r="U374" s="474"/>
    </row>
    <row r="375" spans="1:21" ht="15.75" customHeight="1">
      <c r="A375" s="474"/>
      <c r="B375" s="474"/>
      <c r="C375" s="550"/>
      <c r="D375" s="475"/>
      <c r="E375" s="475"/>
      <c r="F375" s="474"/>
      <c r="G375" s="474"/>
      <c r="H375" s="474"/>
      <c r="I375" s="474"/>
      <c r="J375" s="474"/>
      <c r="K375" s="474"/>
      <c r="L375" s="474"/>
      <c r="M375" s="474"/>
      <c r="N375" s="474"/>
      <c r="O375" s="474"/>
      <c r="P375" s="474"/>
      <c r="Q375" s="474"/>
      <c r="R375" s="474"/>
      <c r="S375" s="474"/>
      <c r="T375" s="474"/>
      <c r="U375" s="474"/>
    </row>
    <row r="376" spans="1:21" ht="15.75" customHeight="1">
      <c r="A376" s="474"/>
      <c r="B376" s="474"/>
      <c r="C376" s="550"/>
      <c r="D376" s="475"/>
      <c r="E376" s="475"/>
      <c r="F376" s="474"/>
      <c r="G376" s="474"/>
      <c r="H376" s="474"/>
      <c r="I376" s="474"/>
      <c r="J376" s="474"/>
      <c r="K376" s="474"/>
      <c r="L376" s="474"/>
      <c r="M376" s="474"/>
      <c r="N376" s="474"/>
      <c r="O376" s="474"/>
      <c r="P376" s="474"/>
      <c r="Q376" s="474"/>
      <c r="R376" s="474"/>
      <c r="S376" s="474"/>
      <c r="T376" s="474"/>
      <c r="U376" s="474"/>
    </row>
    <row r="377" spans="1:21" ht="15.75" customHeight="1">
      <c r="A377" s="474"/>
      <c r="B377" s="474"/>
      <c r="C377" s="550"/>
      <c r="D377" s="475"/>
      <c r="E377" s="475"/>
      <c r="F377" s="474"/>
      <c r="G377" s="474"/>
      <c r="H377" s="474"/>
      <c r="I377" s="474"/>
      <c r="J377" s="474"/>
      <c r="K377" s="474"/>
      <c r="L377" s="474"/>
      <c r="M377" s="474"/>
      <c r="N377" s="474"/>
      <c r="O377" s="474"/>
      <c r="P377" s="474"/>
      <c r="Q377" s="474"/>
      <c r="R377" s="474"/>
      <c r="S377" s="474"/>
      <c r="T377" s="474"/>
      <c r="U377" s="474"/>
    </row>
    <row r="378" spans="1:21" ht="15.75" customHeight="1">
      <c r="A378" s="474"/>
      <c r="B378" s="474"/>
      <c r="C378" s="550"/>
      <c r="D378" s="475"/>
      <c r="E378" s="475"/>
      <c r="F378" s="474"/>
      <c r="G378" s="474"/>
      <c r="H378" s="474"/>
      <c r="I378" s="474"/>
      <c r="J378" s="474"/>
      <c r="K378" s="474"/>
      <c r="L378" s="474"/>
      <c r="M378" s="474"/>
      <c r="N378" s="474"/>
      <c r="O378" s="474"/>
      <c r="P378" s="474"/>
      <c r="Q378" s="474"/>
      <c r="R378" s="474"/>
      <c r="S378" s="474"/>
      <c r="T378" s="474"/>
      <c r="U378" s="474"/>
    </row>
    <row r="379" spans="1:21" ht="15.75" customHeight="1">
      <c r="A379" s="474"/>
      <c r="B379" s="474"/>
      <c r="C379" s="550"/>
      <c r="D379" s="475"/>
      <c r="E379" s="475"/>
      <c r="F379" s="474"/>
      <c r="G379" s="474"/>
      <c r="H379" s="474"/>
      <c r="I379" s="474"/>
      <c r="J379" s="474"/>
      <c r="K379" s="474"/>
      <c r="L379" s="474"/>
      <c r="M379" s="474"/>
      <c r="N379" s="474"/>
      <c r="O379" s="474"/>
      <c r="P379" s="474"/>
      <c r="Q379" s="474"/>
      <c r="R379" s="474"/>
      <c r="S379" s="474"/>
      <c r="T379" s="474"/>
      <c r="U379" s="474"/>
    </row>
    <row r="380" spans="1:21" ht="15.75" customHeight="1">
      <c r="A380" s="474"/>
      <c r="B380" s="474"/>
      <c r="C380" s="550"/>
      <c r="D380" s="475"/>
      <c r="E380" s="475"/>
      <c r="F380" s="474"/>
      <c r="G380" s="474"/>
      <c r="H380" s="474"/>
      <c r="I380" s="474"/>
      <c r="J380" s="474"/>
      <c r="K380" s="474"/>
      <c r="L380" s="474"/>
      <c r="M380" s="474"/>
      <c r="N380" s="474"/>
      <c r="O380" s="474"/>
      <c r="P380" s="474"/>
      <c r="Q380" s="474"/>
      <c r="R380" s="474"/>
      <c r="S380" s="474"/>
      <c r="T380" s="474"/>
      <c r="U380" s="474"/>
    </row>
    <row r="381" spans="1:21" ht="15.75" customHeight="1">
      <c r="A381" s="474"/>
      <c r="B381" s="474"/>
      <c r="C381" s="550"/>
      <c r="D381" s="475"/>
      <c r="E381" s="475"/>
      <c r="F381" s="474"/>
      <c r="G381" s="474"/>
      <c r="H381" s="474"/>
      <c r="I381" s="474"/>
      <c r="J381" s="474"/>
      <c r="K381" s="474"/>
      <c r="L381" s="474"/>
      <c r="M381" s="474"/>
      <c r="N381" s="474"/>
      <c r="O381" s="474"/>
      <c r="P381" s="474"/>
      <c r="Q381" s="474"/>
      <c r="R381" s="474"/>
      <c r="S381" s="474"/>
      <c r="T381" s="474"/>
      <c r="U381" s="474"/>
    </row>
    <row r="382" spans="1:21" ht="15.75" customHeight="1">
      <c r="A382" s="474"/>
      <c r="B382" s="474"/>
      <c r="C382" s="550"/>
      <c r="D382" s="475"/>
      <c r="E382" s="475"/>
      <c r="F382" s="474"/>
      <c r="G382" s="474"/>
      <c r="H382" s="474"/>
      <c r="I382" s="474"/>
      <c r="J382" s="474"/>
      <c r="K382" s="474"/>
      <c r="L382" s="474"/>
      <c r="M382" s="474"/>
      <c r="N382" s="474"/>
      <c r="O382" s="474"/>
      <c r="P382" s="474"/>
      <c r="Q382" s="474"/>
      <c r="R382" s="474"/>
      <c r="S382" s="474"/>
      <c r="T382" s="474"/>
      <c r="U382" s="474"/>
    </row>
    <row r="383" spans="1:21" ht="15.75" customHeight="1">
      <c r="A383" s="474"/>
      <c r="B383" s="474"/>
      <c r="C383" s="550"/>
      <c r="D383" s="475"/>
      <c r="E383" s="475"/>
      <c r="F383" s="474"/>
      <c r="G383" s="474"/>
      <c r="H383" s="474"/>
      <c r="I383" s="474"/>
      <c r="J383" s="474"/>
      <c r="K383" s="474"/>
      <c r="L383" s="474"/>
      <c r="M383" s="474"/>
      <c r="N383" s="474"/>
      <c r="O383" s="474"/>
      <c r="P383" s="474"/>
      <c r="Q383" s="474"/>
      <c r="R383" s="474"/>
      <c r="S383" s="474"/>
      <c r="T383" s="474"/>
      <c r="U383" s="474"/>
    </row>
    <row r="384" spans="1:21" ht="15.75" customHeight="1">
      <c r="A384" s="474"/>
      <c r="B384" s="474"/>
      <c r="C384" s="550"/>
      <c r="D384" s="475"/>
      <c r="E384" s="475"/>
      <c r="F384" s="474"/>
      <c r="G384" s="474"/>
      <c r="H384" s="474"/>
      <c r="I384" s="474"/>
      <c r="J384" s="474"/>
      <c r="K384" s="474"/>
      <c r="L384" s="474"/>
      <c r="M384" s="474"/>
      <c r="N384" s="474"/>
      <c r="O384" s="474"/>
      <c r="P384" s="474"/>
      <c r="Q384" s="474"/>
      <c r="R384" s="474"/>
      <c r="S384" s="474"/>
      <c r="T384" s="474"/>
      <c r="U384" s="474"/>
    </row>
    <row r="385" spans="1:21" ht="15.75" customHeight="1">
      <c r="A385" s="474"/>
      <c r="B385" s="474"/>
      <c r="C385" s="550"/>
      <c r="D385" s="475"/>
      <c r="E385" s="475"/>
      <c r="F385" s="474"/>
      <c r="G385" s="474"/>
      <c r="H385" s="474"/>
      <c r="I385" s="474"/>
      <c r="J385" s="474"/>
      <c r="K385" s="474"/>
      <c r="L385" s="474"/>
      <c r="M385" s="474"/>
      <c r="N385" s="474"/>
      <c r="O385" s="474"/>
      <c r="P385" s="474"/>
      <c r="Q385" s="474"/>
      <c r="R385" s="474"/>
      <c r="S385" s="474"/>
      <c r="T385" s="474"/>
      <c r="U385" s="474"/>
    </row>
    <row r="386" spans="1:21" ht="15.75" customHeight="1">
      <c r="A386" s="474"/>
      <c r="B386" s="474"/>
      <c r="C386" s="550"/>
      <c r="D386" s="475"/>
      <c r="E386" s="475"/>
      <c r="F386" s="474"/>
      <c r="G386" s="474"/>
      <c r="H386" s="474"/>
      <c r="I386" s="474"/>
      <c r="J386" s="474"/>
      <c r="K386" s="474"/>
      <c r="L386" s="474"/>
      <c r="M386" s="474"/>
      <c r="N386" s="474"/>
      <c r="O386" s="474"/>
      <c r="P386" s="474"/>
      <c r="Q386" s="474"/>
      <c r="R386" s="474"/>
      <c r="S386" s="474"/>
      <c r="T386" s="474"/>
      <c r="U386" s="474"/>
    </row>
    <row r="387" spans="1:21" ht="15.75" customHeight="1">
      <c r="A387" s="474"/>
      <c r="B387" s="474"/>
      <c r="C387" s="550"/>
      <c r="D387" s="475"/>
      <c r="E387" s="475"/>
      <c r="F387" s="474"/>
      <c r="G387" s="474"/>
      <c r="H387" s="474"/>
      <c r="I387" s="474"/>
      <c r="J387" s="474"/>
      <c r="K387" s="474"/>
      <c r="L387" s="474"/>
      <c r="M387" s="474"/>
      <c r="N387" s="474"/>
      <c r="O387" s="474"/>
      <c r="P387" s="474"/>
      <c r="Q387" s="474"/>
      <c r="R387" s="474"/>
      <c r="S387" s="474"/>
      <c r="T387" s="474"/>
      <c r="U387" s="474"/>
    </row>
    <row r="388" spans="1:21" ht="15.75" customHeight="1">
      <c r="A388" s="474"/>
      <c r="B388" s="474"/>
      <c r="C388" s="550"/>
      <c r="D388" s="475"/>
      <c r="E388" s="475"/>
      <c r="F388" s="474"/>
      <c r="G388" s="474"/>
      <c r="H388" s="474"/>
      <c r="I388" s="474"/>
      <c r="J388" s="474"/>
      <c r="K388" s="474"/>
      <c r="L388" s="474"/>
      <c r="M388" s="474"/>
      <c r="N388" s="474"/>
      <c r="O388" s="474"/>
      <c r="P388" s="474"/>
      <c r="Q388" s="474"/>
      <c r="R388" s="474"/>
      <c r="S388" s="474"/>
      <c r="T388" s="474"/>
      <c r="U388" s="474"/>
    </row>
    <row r="389" spans="1:21" ht="15.75" customHeight="1">
      <c r="A389" s="474"/>
      <c r="B389" s="474"/>
      <c r="C389" s="550"/>
      <c r="D389" s="475"/>
      <c r="E389" s="475"/>
      <c r="F389" s="474"/>
      <c r="G389" s="474"/>
      <c r="H389" s="474"/>
      <c r="I389" s="474"/>
      <c r="J389" s="474"/>
      <c r="K389" s="474"/>
      <c r="L389" s="474"/>
      <c r="M389" s="474"/>
      <c r="N389" s="474"/>
      <c r="O389" s="474"/>
      <c r="P389" s="474"/>
      <c r="Q389" s="474"/>
      <c r="R389" s="474"/>
      <c r="S389" s="474"/>
      <c r="T389" s="474"/>
      <c r="U389" s="474"/>
    </row>
    <row r="390" spans="1:21" ht="15.75" customHeight="1">
      <c r="A390" s="474"/>
      <c r="B390" s="474"/>
      <c r="C390" s="550"/>
      <c r="D390" s="475"/>
      <c r="E390" s="475"/>
      <c r="F390" s="474"/>
      <c r="G390" s="474"/>
      <c r="H390" s="474"/>
      <c r="I390" s="474"/>
      <c r="J390" s="474"/>
      <c r="K390" s="474"/>
      <c r="L390" s="474"/>
      <c r="M390" s="474"/>
      <c r="N390" s="474"/>
      <c r="O390" s="474"/>
      <c r="P390" s="474"/>
      <c r="Q390" s="474"/>
      <c r="R390" s="474"/>
      <c r="S390" s="474"/>
      <c r="T390" s="474"/>
      <c r="U390" s="474"/>
    </row>
    <row r="391" spans="1:21" ht="15.75" customHeight="1">
      <c r="A391" s="474"/>
      <c r="B391" s="474"/>
      <c r="C391" s="550"/>
      <c r="D391" s="475"/>
      <c r="E391" s="475"/>
      <c r="F391" s="474"/>
      <c r="G391" s="474"/>
      <c r="H391" s="474"/>
      <c r="I391" s="474"/>
      <c r="J391" s="474"/>
      <c r="K391" s="474"/>
      <c r="L391" s="474"/>
      <c r="M391" s="474"/>
      <c r="N391" s="474"/>
      <c r="O391" s="474"/>
      <c r="P391" s="474"/>
      <c r="Q391" s="474"/>
      <c r="R391" s="474"/>
      <c r="S391" s="474"/>
      <c r="T391" s="474"/>
      <c r="U391" s="474"/>
    </row>
    <row r="392" spans="1:21" ht="15.75" customHeight="1">
      <c r="A392" s="474"/>
      <c r="B392" s="474"/>
      <c r="C392" s="550"/>
      <c r="D392" s="475"/>
      <c r="E392" s="475"/>
      <c r="F392" s="474"/>
      <c r="G392" s="474"/>
      <c r="H392" s="474"/>
      <c r="I392" s="474"/>
      <c r="J392" s="474"/>
      <c r="K392" s="474"/>
      <c r="L392" s="474"/>
      <c r="M392" s="474"/>
      <c r="N392" s="474"/>
      <c r="O392" s="474"/>
      <c r="P392" s="474"/>
      <c r="Q392" s="474"/>
      <c r="R392" s="474"/>
      <c r="S392" s="474"/>
      <c r="T392" s="474"/>
      <c r="U392" s="474"/>
    </row>
    <row r="393" spans="1:21" ht="15.75" customHeight="1">
      <c r="A393" s="474"/>
      <c r="B393" s="474"/>
      <c r="C393" s="550"/>
      <c r="D393" s="475"/>
      <c r="E393" s="475"/>
      <c r="F393" s="474"/>
      <c r="G393" s="474"/>
      <c r="H393" s="474"/>
      <c r="I393" s="474"/>
      <c r="J393" s="474"/>
      <c r="K393" s="474"/>
      <c r="L393" s="474"/>
      <c r="M393" s="474"/>
      <c r="N393" s="474"/>
      <c r="O393" s="474"/>
      <c r="P393" s="474"/>
      <c r="Q393" s="474"/>
      <c r="R393" s="474"/>
      <c r="S393" s="474"/>
      <c r="T393" s="474"/>
      <c r="U393" s="474"/>
    </row>
    <row r="394" spans="1:21" ht="15.75" customHeight="1">
      <c r="A394" s="474"/>
      <c r="B394" s="474"/>
      <c r="C394" s="550"/>
      <c r="D394" s="475"/>
      <c r="E394" s="475"/>
      <c r="F394" s="474"/>
      <c r="G394" s="474"/>
      <c r="H394" s="474"/>
      <c r="I394" s="474"/>
      <c r="J394" s="474"/>
      <c r="K394" s="474"/>
      <c r="L394" s="474"/>
      <c r="M394" s="474"/>
      <c r="N394" s="474"/>
      <c r="O394" s="474"/>
      <c r="P394" s="474"/>
      <c r="Q394" s="474"/>
      <c r="R394" s="474"/>
      <c r="S394" s="474"/>
      <c r="T394" s="474"/>
      <c r="U394" s="474"/>
    </row>
    <row r="395" spans="1:21" ht="15.75" customHeight="1">
      <c r="A395" s="474"/>
      <c r="B395" s="474"/>
      <c r="C395" s="550"/>
      <c r="D395" s="475"/>
      <c r="E395" s="475"/>
      <c r="F395" s="474"/>
      <c r="G395" s="474"/>
      <c r="H395" s="474"/>
      <c r="I395" s="474"/>
      <c r="J395" s="474"/>
      <c r="K395" s="474"/>
      <c r="L395" s="474"/>
      <c r="M395" s="474"/>
      <c r="N395" s="474"/>
      <c r="O395" s="474"/>
      <c r="P395" s="474"/>
      <c r="Q395" s="474"/>
      <c r="R395" s="474"/>
      <c r="S395" s="474"/>
      <c r="T395" s="474"/>
      <c r="U395" s="474"/>
    </row>
    <row r="396" spans="1:21" ht="15.75" customHeight="1">
      <c r="A396" s="474"/>
      <c r="B396" s="474"/>
      <c r="C396" s="550"/>
      <c r="D396" s="475"/>
      <c r="E396" s="475"/>
      <c r="F396" s="474"/>
      <c r="G396" s="474"/>
      <c r="H396" s="474"/>
      <c r="I396" s="474"/>
      <c r="J396" s="474"/>
      <c r="K396" s="474"/>
      <c r="L396" s="474"/>
      <c r="M396" s="474"/>
      <c r="N396" s="474"/>
      <c r="O396" s="474"/>
      <c r="P396" s="474"/>
      <c r="Q396" s="474"/>
      <c r="R396" s="474"/>
      <c r="S396" s="474"/>
      <c r="T396" s="474"/>
      <c r="U396" s="474"/>
    </row>
    <row r="397" spans="1:21" ht="15.75" customHeight="1">
      <c r="A397" s="474"/>
      <c r="B397" s="474"/>
      <c r="C397" s="550"/>
      <c r="D397" s="475"/>
      <c r="E397" s="475"/>
      <c r="F397" s="474"/>
      <c r="G397" s="474"/>
      <c r="H397" s="474"/>
      <c r="I397" s="474"/>
      <c r="J397" s="474"/>
      <c r="K397" s="474"/>
      <c r="L397" s="474"/>
      <c r="M397" s="474"/>
      <c r="N397" s="474"/>
      <c r="O397" s="474"/>
      <c r="P397" s="474"/>
      <c r="Q397" s="474"/>
      <c r="R397" s="474"/>
      <c r="S397" s="474"/>
      <c r="T397" s="474"/>
      <c r="U397" s="474"/>
    </row>
    <row r="398" spans="1:21" ht="15.75" customHeight="1">
      <c r="A398" s="474"/>
      <c r="B398" s="474"/>
      <c r="C398" s="550"/>
      <c r="D398" s="475"/>
      <c r="E398" s="475"/>
      <c r="F398" s="474"/>
      <c r="G398" s="474"/>
      <c r="H398" s="474"/>
      <c r="I398" s="474"/>
      <c r="J398" s="474"/>
      <c r="K398" s="474"/>
      <c r="L398" s="474"/>
      <c r="M398" s="474"/>
      <c r="N398" s="474"/>
      <c r="O398" s="474"/>
      <c r="P398" s="474"/>
      <c r="Q398" s="474"/>
      <c r="R398" s="474"/>
      <c r="S398" s="474"/>
      <c r="T398" s="474"/>
      <c r="U398" s="474"/>
    </row>
    <row r="399" spans="1:21" ht="15.75" customHeight="1">
      <c r="A399" s="474"/>
      <c r="B399" s="474"/>
      <c r="C399" s="550"/>
      <c r="D399" s="475"/>
      <c r="E399" s="475"/>
      <c r="F399" s="474"/>
      <c r="G399" s="474"/>
      <c r="H399" s="474"/>
      <c r="I399" s="474"/>
      <c r="J399" s="474"/>
      <c r="K399" s="474"/>
      <c r="L399" s="474"/>
      <c r="M399" s="474"/>
      <c r="N399" s="474"/>
      <c r="O399" s="474"/>
      <c r="P399" s="474"/>
      <c r="Q399" s="474"/>
      <c r="R399" s="474"/>
      <c r="S399" s="474"/>
      <c r="T399" s="474"/>
      <c r="U399" s="474"/>
    </row>
    <row r="400" spans="1:21" ht="15.75" customHeight="1">
      <c r="A400" s="474"/>
      <c r="B400" s="474"/>
      <c r="C400" s="550"/>
      <c r="D400" s="475"/>
      <c r="E400" s="475"/>
      <c r="F400" s="474"/>
      <c r="G400" s="474"/>
      <c r="H400" s="474"/>
      <c r="I400" s="474"/>
      <c r="J400" s="474"/>
      <c r="K400" s="474"/>
      <c r="L400" s="474"/>
      <c r="M400" s="474"/>
      <c r="N400" s="474"/>
      <c r="O400" s="474"/>
      <c r="P400" s="474"/>
      <c r="Q400" s="474"/>
      <c r="R400" s="474"/>
      <c r="S400" s="474"/>
      <c r="T400" s="474"/>
      <c r="U400" s="474"/>
    </row>
    <row r="401" spans="1:21" ht="15.75" customHeight="1">
      <c r="A401" s="474"/>
      <c r="B401" s="474"/>
      <c r="C401" s="550"/>
      <c r="D401" s="475"/>
      <c r="E401" s="475"/>
      <c r="F401" s="474"/>
      <c r="G401" s="474"/>
      <c r="H401" s="474"/>
      <c r="I401" s="474"/>
      <c r="J401" s="474"/>
      <c r="K401" s="474"/>
      <c r="L401" s="474"/>
      <c r="M401" s="474"/>
      <c r="N401" s="474"/>
      <c r="O401" s="474"/>
      <c r="P401" s="474"/>
      <c r="Q401" s="474"/>
      <c r="R401" s="474"/>
      <c r="S401" s="474"/>
      <c r="T401" s="474"/>
      <c r="U401" s="474"/>
    </row>
    <row r="402" spans="1:21" ht="15.75" customHeight="1">
      <c r="A402" s="474"/>
      <c r="B402" s="474"/>
      <c r="C402" s="550"/>
      <c r="D402" s="475"/>
      <c r="E402" s="475"/>
      <c r="F402" s="474"/>
      <c r="G402" s="474"/>
      <c r="H402" s="474"/>
      <c r="I402" s="474"/>
      <c r="J402" s="474"/>
      <c r="K402" s="474"/>
      <c r="L402" s="474"/>
      <c r="M402" s="474"/>
      <c r="N402" s="474"/>
      <c r="O402" s="474"/>
      <c r="P402" s="474"/>
      <c r="Q402" s="474"/>
      <c r="R402" s="474"/>
      <c r="S402" s="474"/>
      <c r="T402" s="474"/>
      <c r="U402" s="474"/>
    </row>
    <row r="403" spans="1:21" ht="15.75" customHeight="1">
      <c r="A403" s="474"/>
      <c r="B403" s="474"/>
      <c r="C403" s="550"/>
      <c r="D403" s="475"/>
      <c r="E403" s="475"/>
      <c r="F403" s="474"/>
      <c r="G403" s="474"/>
      <c r="H403" s="474"/>
      <c r="I403" s="474"/>
      <c r="J403" s="474"/>
      <c r="K403" s="474"/>
      <c r="L403" s="474"/>
      <c r="M403" s="474"/>
      <c r="N403" s="474"/>
      <c r="O403" s="474"/>
      <c r="P403" s="474"/>
      <c r="Q403" s="474"/>
      <c r="R403" s="474"/>
      <c r="S403" s="474"/>
      <c r="T403" s="474"/>
      <c r="U403" s="474"/>
    </row>
    <row r="404" spans="1:21" ht="15.75" customHeight="1">
      <c r="A404" s="474"/>
      <c r="B404" s="474"/>
      <c r="C404" s="550"/>
      <c r="D404" s="475"/>
      <c r="E404" s="475"/>
      <c r="F404" s="474"/>
      <c r="G404" s="474"/>
      <c r="H404" s="474"/>
      <c r="I404" s="474"/>
      <c r="J404" s="474"/>
      <c r="K404" s="474"/>
      <c r="L404" s="474"/>
      <c r="M404" s="474"/>
      <c r="N404" s="474"/>
      <c r="O404" s="474"/>
      <c r="P404" s="474"/>
      <c r="Q404" s="474"/>
      <c r="R404" s="474"/>
      <c r="S404" s="474"/>
      <c r="T404" s="474"/>
      <c r="U404" s="474"/>
    </row>
    <row r="405" spans="1:21" ht="15.75" customHeight="1">
      <c r="A405" s="474"/>
      <c r="B405" s="474"/>
      <c r="C405" s="550"/>
      <c r="D405" s="475"/>
      <c r="E405" s="475"/>
      <c r="F405" s="474"/>
      <c r="G405" s="474"/>
      <c r="H405" s="474"/>
      <c r="I405" s="474"/>
      <c r="J405" s="474"/>
      <c r="K405" s="474"/>
      <c r="L405" s="474"/>
      <c r="M405" s="474"/>
      <c r="N405" s="474"/>
      <c r="O405" s="474"/>
      <c r="P405" s="474"/>
      <c r="Q405" s="474"/>
      <c r="R405" s="474"/>
      <c r="S405" s="474"/>
      <c r="T405" s="474"/>
      <c r="U405" s="474"/>
    </row>
    <row r="406" spans="1:21" ht="15.75" customHeight="1">
      <c r="A406" s="474"/>
      <c r="B406" s="474"/>
      <c r="C406" s="550"/>
      <c r="D406" s="475"/>
      <c r="E406" s="475"/>
      <c r="F406" s="474"/>
      <c r="G406" s="474"/>
      <c r="H406" s="474"/>
      <c r="I406" s="474"/>
      <c r="J406" s="474"/>
      <c r="K406" s="474"/>
      <c r="L406" s="474"/>
      <c r="M406" s="474"/>
      <c r="N406" s="474"/>
      <c r="O406" s="474"/>
      <c r="P406" s="474"/>
      <c r="Q406" s="474"/>
      <c r="R406" s="474"/>
      <c r="S406" s="474"/>
      <c r="T406" s="474"/>
      <c r="U406" s="474"/>
    </row>
    <row r="407" spans="1:21" ht="15.75" customHeight="1">
      <c r="A407" s="474"/>
      <c r="B407" s="474"/>
      <c r="C407" s="550"/>
      <c r="D407" s="475"/>
      <c r="E407" s="475"/>
      <c r="F407" s="474"/>
      <c r="G407" s="474"/>
      <c r="H407" s="474"/>
      <c r="I407" s="474"/>
      <c r="J407" s="474"/>
      <c r="K407" s="474"/>
      <c r="L407" s="474"/>
      <c r="M407" s="474"/>
      <c r="N407" s="474"/>
      <c r="O407" s="474"/>
      <c r="P407" s="474"/>
      <c r="Q407" s="474"/>
      <c r="R407" s="474"/>
      <c r="S407" s="474"/>
      <c r="T407" s="474"/>
      <c r="U407" s="474"/>
    </row>
    <row r="408" spans="1:21" ht="15.75" customHeight="1">
      <c r="A408" s="474"/>
      <c r="B408" s="474"/>
      <c r="C408" s="550"/>
      <c r="D408" s="475"/>
      <c r="E408" s="475"/>
      <c r="F408" s="474"/>
      <c r="G408" s="474"/>
      <c r="H408" s="474"/>
      <c r="I408" s="474"/>
      <c r="J408" s="474"/>
      <c r="K408" s="474"/>
      <c r="L408" s="474"/>
      <c r="M408" s="474"/>
      <c r="N408" s="474"/>
      <c r="O408" s="474"/>
      <c r="P408" s="474"/>
      <c r="Q408" s="474"/>
      <c r="R408" s="474"/>
      <c r="S408" s="474"/>
      <c r="T408" s="474"/>
      <c r="U408" s="474"/>
    </row>
    <row r="409" spans="1:21" ht="15.75" customHeight="1">
      <c r="A409" s="474"/>
      <c r="B409" s="474"/>
      <c r="C409" s="550"/>
      <c r="D409" s="475"/>
      <c r="E409" s="475"/>
      <c r="F409" s="474"/>
      <c r="G409" s="474"/>
      <c r="H409" s="474"/>
      <c r="I409" s="474"/>
      <c r="J409" s="474"/>
      <c r="K409" s="474"/>
      <c r="L409" s="474"/>
      <c r="M409" s="474"/>
      <c r="N409" s="474"/>
      <c r="O409" s="474"/>
      <c r="P409" s="474"/>
      <c r="Q409" s="474"/>
      <c r="R409" s="474"/>
      <c r="S409" s="474"/>
      <c r="T409" s="474"/>
      <c r="U409" s="474"/>
    </row>
    <row r="410" spans="1:21" ht="15.75" customHeight="1">
      <c r="A410" s="474"/>
      <c r="B410" s="474"/>
      <c r="C410" s="550"/>
      <c r="D410" s="475"/>
      <c r="E410" s="475"/>
      <c r="F410" s="474"/>
      <c r="G410" s="474"/>
      <c r="H410" s="474"/>
      <c r="I410" s="474"/>
      <c r="J410" s="474"/>
      <c r="K410" s="474"/>
      <c r="L410" s="474"/>
      <c r="M410" s="474"/>
      <c r="N410" s="474"/>
      <c r="O410" s="474"/>
      <c r="P410" s="474"/>
      <c r="Q410" s="474"/>
      <c r="R410" s="474"/>
      <c r="S410" s="474"/>
      <c r="T410" s="474"/>
      <c r="U410" s="474"/>
    </row>
    <row r="411" spans="1:21" ht="15.75" customHeight="1">
      <c r="A411" s="474"/>
      <c r="B411" s="474"/>
      <c r="C411" s="550"/>
      <c r="D411" s="475"/>
      <c r="E411" s="475"/>
      <c r="F411" s="474"/>
      <c r="G411" s="474"/>
      <c r="H411" s="474"/>
      <c r="I411" s="474"/>
      <c r="J411" s="474"/>
      <c r="K411" s="474"/>
      <c r="L411" s="474"/>
      <c r="M411" s="474"/>
      <c r="N411" s="474"/>
      <c r="O411" s="474"/>
      <c r="P411" s="474"/>
      <c r="Q411" s="474"/>
      <c r="R411" s="474"/>
      <c r="S411" s="474"/>
      <c r="T411" s="474"/>
      <c r="U411" s="474"/>
    </row>
    <row r="412" spans="1:21" ht="15.75" customHeight="1">
      <c r="A412" s="474"/>
      <c r="B412" s="474"/>
      <c r="C412" s="550"/>
      <c r="D412" s="475"/>
      <c r="E412" s="475"/>
      <c r="F412" s="474"/>
      <c r="G412" s="474"/>
      <c r="H412" s="474"/>
      <c r="I412" s="474"/>
      <c r="J412" s="474"/>
      <c r="K412" s="474"/>
      <c r="L412" s="474"/>
      <c r="M412" s="474"/>
      <c r="N412" s="474"/>
      <c r="O412" s="474"/>
      <c r="P412" s="474"/>
      <c r="Q412" s="474"/>
      <c r="R412" s="474"/>
      <c r="S412" s="474"/>
      <c r="T412" s="474"/>
      <c r="U412" s="474"/>
    </row>
    <row r="413" spans="1:21" ht="15.75" customHeight="1">
      <c r="A413" s="474"/>
      <c r="B413" s="474"/>
      <c r="C413" s="550"/>
      <c r="D413" s="475"/>
      <c r="E413" s="475"/>
      <c r="F413" s="474"/>
      <c r="G413" s="474"/>
      <c r="H413" s="474"/>
      <c r="I413" s="474"/>
      <c r="J413" s="474"/>
      <c r="K413" s="474"/>
      <c r="L413" s="474"/>
      <c r="M413" s="474"/>
      <c r="N413" s="474"/>
      <c r="O413" s="474"/>
      <c r="P413" s="474"/>
      <c r="Q413" s="474"/>
      <c r="R413" s="474"/>
      <c r="S413" s="474"/>
      <c r="T413" s="474"/>
      <c r="U413" s="474"/>
    </row>
    <row r="414" spans="1:21" ht="15.75" customHeight="1">
      <c r="A414" s="474"/>
      <c r="B414" s="474"/>
      <c r="C414" s="550"/>
      <c r="D414" s="475"/>
      <c r="E414" s="475"/>
      <c r="F414" s="474"/>
      <c r="G414" s="474"/>
      <c r="H414" s="474"/>
      <c r="I414" s="474"/>
      <c r="J414" s="474"/>
      <c r="K414" s="474"/>
      <c r="L414" s="474"/>
      <c r="M414" s="474"/>
      <c r="N414" s="474"/>
      <c r="O414" s="474"/>
      <c r="P414" s="474"/>
      <c r="Q414" s="474"/>
      <c r="R414" s="474"/>
      <c r="S414" s="474"/>
      <c r="T414" s="474"/>
      <c r="U414" s="474"/>
    </row>
    <row r="415" spans="1:21" ht="15.75" customHeight="1">
      <c r="A415" s="474"/>
      <c r="B415" s="474"/>
      <c r="C415" s="550"/>
      <c r="D415" s="475"/>
      <c r="E415" s="475"/>
      <c r="F415" s="474"/>
      <c r="G415" s="474"/>
      <c r="H415" s="474"/>
      <c r="I415" s="474"/>
      <c r="J415" s="474"/>
      <c r="K415" s="474"/>
      <c r="L415" s="474"/>
      <c r="M415" s="474"/>
      <c r="N415" s="474"/>
      <c r="O415" s="474"/>
      <c r="P415" s="474"/>
      <c r="Q415" s="474"/>
      <c r="R415" s="474"/>
      <c r="S415" s="474"/>
      <c r="T415" s="474"/>
      <c r="U415" s="474"/>
    </row>
    <row r="416" spans="1:21" ht="15.75" customHeight="1">
      <c r="A416" s="474"/>
      <c r="B416" s="474"/>
      <c r="C416" s="550"/>
      <c r="D416" s="475"/>
      <c r="E416" s="475"/>
      <c r="F416" s="474"/>
      <c r="G416" s="474"/>
      <c r="H416" s="474"/>
      <c r="I416" s="474"/>
      <c r="J416" s="474"/>
      <c r="K416" s="474"/>
      <c r="L416" s="474"/>
      <c r="M416" s="474"/>
      <c r="N416" s="474"/>
      <c r="O416" s="474"/>
      <c r="P416" s="474"/>
      <c r="Q416" s="474"/>
      <c r="R416" s="474"/>
      <c r="S416" s="474"/>
      <c r="T416" s="474"/>
      <c r="U416" s="474"/>
    </row>
    <row r="417" spans="1:21" ht="15.75" customHeight="1">
      <c r="A417" s="474"/>
      <c r="B417" s="474"/>
      <c r="C417" s="550"/>
      <c r="D417" s="475"/>
      <c r="E417" s="475"/>
      <c r="F417" s="474"/>
      <c r="G417" s="474"/>
      <c r="H417" s="474"/>
      <c r="I417" s="474"/>
      <c r="J417" s="474"/>
      <c r="K417" s="474"/>
      <c r="L417" s="474"/>
      <c r="M417" s="474"/>
      <c r="N417" s="474"/>
      <c r="O417" s="474"/>
      <c r="P417" s="474"/>
      <c r="Q417" s="474"/>
      <c r="R417" s="474"/>
      <c r="S417" s="474"/>
      <c r="T417" s="474"/>
      <c r="U417" s="474"/>
    </row>
    <row r="418" spans="1:21" ht="15.75" customHeight="1">
      <c r="A418" s="474"/>
      <c r="B418" s="474"/>
      <c r="C418" s="550"/>
      <c r="D418" s="475"/>
      <c r="E418" s="475"/>
      <c r="F418" s="474"/>
      <c r="G418" s="474"/>
      <c r="H418" s="474"/>
      <c r="I418" s="474"/>
      <c r="J418" s="474"/>
      <c r="K418" s="474"/>
      <c r="L418" s="474"/>
      <c r="M418" s="474"/>
      <c r="N418" s="474"/>
      <c r="O418" s="474"/>
      <c r="P418" s="474"/>
      <c r="Q418" s="474"/>
      <c r="R418" s="474"/>
      <c r="S418" s="474"/>
      <c r="T418" s="474"/>
      <c r="U418" s="474"/>
    </row>
    <row r="419" spans="1:21" ht="15.75" customHeight="1">
      <c r="A419" s="474"/>
      <c r="B419" s="474"/>
      <c r="C419" s="550"/>
      <c r="D419" s="475"/>
      <c r="E419" s="475"/>
      <c r="F419" s="474"/>
      <c r="G419" s="474"/>
      <c r="H419" s="474"/>
      <c r="I419" s="474"/>
      <c r="J419" s="474"/>
      <c r="K419" s="474"/>
      <c r="L419" s="474"/>
      <c r="M419" s="474"/>
      <c r="N419" s="474"/>
      <c r="O419" s="474"/>
      <c r="P419" s="474"/>
      <c r="Q419" s="474"/>
      <c r="R419" s="474"/>
      <c r="S419" s="474"/>
      <c r="T419" s="474"/>
      <c r="U419" s="474"/>
    </row>
    <row r="420" spans="1:21" ht="15.75" customHeight="1">
      <c r="A420" s="474"/>
      <c r="B420" s="474"/>
      <c r="C420" s="550"/>
      <c r="D420" s="475"/>
      <c r="E420" s="475"/>
      <c r="F420" s="474"/>
      <c r="G420" s="474"/>
      <c r="H420" s="474"/>
      <c r="I420" s="474"/>
      <c r="J420" s="474"/>
      <c r="K420" s="474"/>
      <c r="L420" s="474"/>
      <c r="M420" s="474"/>
      <c r="N420" s="474"/>
      <c r="O420" s="474"/>
      <c r="P420" s="474"/>
      <c r="Q420" s="474"/>
      <c r="R420" s="474"/>
      <c r="S420" s="474"/>
      <c r="T420" s="474"/>
      <c r="U420" s="474"/>
    </row>
    <row r="421" spans="1:21" ht="15.75" customHeight="1">
      <c r="A421" s="474"/>
      <c r="B421" s="474"/>
      <c r="C421" s="550"/>
      <c r="D421" s="475"/>
      <c r="E421" s="475"/>
      <c r="F421" s="474"/>
      <c r="G421" s="474"/>
      <c r="H421" s="474"/>
      <c r="I421" s="474"/>
      <c r="J421" s="474"/>
      <c r="K421" s="474"/>
      <c r="L421" s="474"/>
      <c r="M421" s="474"/>
      <c r="N421" s="474"/>
      <c r="O421" s="474"/>
      <c r="P421" s="474"/>
      <c r="Q421" s="474"/>
      <c r="R421" s="474"/>
      <c r="S421" s="474"/>
      <c r="T421" s="474"/>
      <c r="U421" s="474"/>
    </row>
    <row r="422" spans="1:21" ht="15.75" customHeight="1">
      <c r="A422" s="474"/>
      <c r="B422" s="474"/>
      <c r="C422" s="550"/>
      <c r="D422" s="475"/>
      <c r="E422" s="475"/>
      <c r="F422" s="474"/>
      <c r="G422" s="474"/>
      <c r="H422" s="474"/>
      <c r="I422" s="474"/>
      <c r="J422" s="474"/>
      <c r="K422" s="474"/>
      <c r="L422" s="474"/>
      <c r="M422" s="474"/>
      <c r="N422" s="474"/>
      <c r="O422" s="474"/>
      <c r="P422" s="474"/>
      <c r="Q422" s="474"/>
      <c r="R422" s="474"/>
      <c r="S422" s="474"/>
      <c r="T422" s="474"/>
      <c r="U422" s="474"/>
    </row>
    <row r="423" spans="1:21" ht="15.75" customHeight="1">
      <c r="A423" s="474"/>
      <c r="B423" s="474"/>
      <c r="C423" s="550"/>
      <c r="D423" s="475"/>
      <c r="E423" s="475"/>
      <c r="F423" s="474"/>
      <c r="G423" s="474"/>
      <c r="H423" s="474"/>
      <c r="I423" s="474"/>
      <c r="J423" s="474"/>
      <c r="K423" s="474"/>
      <c r="L423" s="474"/>
      <c r="M423" s="474"/>
      <c r="N423" s="474"/>
      <c r="O423" s="474"/>
      <c r="P423" s="474"/>
      <c r="Q423" s="474"/>
      <c r="R423" s="474"/>
      <c r="S423" s="474"/>
      <c r="T423" s="474"/>
      <c r="U423" s="474"/>
    </row>
    <row r="424" spans="1:21" ht="15.75" customHeight="1">
      <c r="A424" s="474"/>
      <c r="B424" s="474"/>
      <c r="C424" s="550"/>
      <c r="D424" s="475"/>
      <c r="E424" s="475"/>
      <c r="F424" s="474"/>
      <c r="G424" s="474"/>
      <c r="H424" s="474"/>
      <c r="I424" s="474"/>
      <c r="J424" s="474"/>
      <c r="K424" s="474"/>
      <c r="L424" s="474"/>
      <c r="M424" s="474"/>
      <c r="N424" s="474"/>
      <c r="O424" s="474"/>
      <c r="P424" s="474"/>
      <c r="Q424" s="474"/>
      <c r="R424" s="474"/>
      <c r="S424" s="474"/>
      <c r="T424" s="474"/>
      <c r="U424" s="474"/>
    </row>
    <row r="425" spans="1:21" ht="15.75" customHeight="1">
      <c r="A425" s="474"/>
      <c r="B425" s="474"/>
      <c r="C425" s="550"/>
      <c r="D425" s="475"/>
      <c r="E425" s="475"/>
      <c r="F425" s="474"/>
      <c r="G425" s="474"/>
      <c r="H425" s="474"/>
      <c r="I425" s="474"/>
      <c r="J425" s="474"/>
      <c r="K425" s="474"/>
      <c r="L425" s="474"/>
      <c r="M425" s="474"/>
      <c r="N425" s="474"/>
      <c r="O425" s="474"/>
      <c r="P425" s="474"/>
      <c r="Q425" s="474"/>
      <c r="R425" s="474"/>
      <c r="S425" s="474"/>
      <c r="T425" s="474"/>
      <c r="U425" s="474"/>
    </row>
    <row r="426" spans="1:21" ht="15.75" customHeight="1">
      <c r="A426" s="474"/>
      <c r="B426" s="474"/>
      <c r="C426" s="550"/>
      <c r="D426" s="475"/>
      <c r="E426" s="475"/>
      <c r="F426" s="474"/>
      <c r="G426" s="474"/>
      <c r="H426" s="474"/>
      <c r="I426" s="474"/>
      <c r="J426" s="474"/>
      <c r="K426" s="474"/>
      <c r="L426" s="474"/>
      <c r="M426" s="474"/>
      <c r="N426" s="474"/>
      <c r="O426" s="474"/>
      <c r="P426" s="474"/>
      <c r="Q426" s="474"/>
      <c r="R426" s="474"/>
      <c r="S426" s="474"/>
      <c r="T426" s="474"/>
      <c r="U426" s="474"/>
    </row>
    <row r="427" spans="1:21" ht="15.75" customHeight="1">
      <c r="A427" s="474"/>
      <c r="B427" s="474"/>
      <c r="C427" s="550"/>
      <c r="D427" s="475"/>
      <c r="E427" s="475"/>
      <c r="F427" s="474"/>
      <c r="G427" s="474"/>
      <c r="H427" s="474"/>
      <c r="I427" s="474"/>
      <c r="J427" s="474"/>
      <c r="K427" s="474"/>
      <c r="L427" s="474"/>
      <c r="M427" s="474"/>
      <c r="N427" s="474"/>
      <c r="O427" s="474"/>
      <c r="P427" s="474"/>
      <c r="Q427" s="474"/>
      <c r="R427" s="474"/>
      <c r="S427" s="474"/>
      <c r="T427" s="474"/>
      <c r="U427" s="474"/>
    </row>
    <row r="428" spans="1:21" ht="15.75" customHeight="1">
      <c r="A428" s="474"/>
      <c r="B428" s="474"/>
      <c r="C428" s="550"/>
      <c r="D428" s="475"/>
      <c r="E428" s="475"/>
      <c r="F428" s="474"/>
      <c r="G428" s="474"/>
      <c r="H428" s="474"/>
      <c r="I428" s="474"/>
      <c r="J428" s="474"/>
      <c r="K428" s="474"/>
      <c r="L428" s="474"/>
      <c r="M428" s="474"/>
      <c r="N428" s="474"/>
      <c r="O428" s="474"/>
      <c r="P428" s="474"/>
      <c r="Q428" s="474"/>
      <c r="R428" s="474"/>
      <c r="S428" s="474"/>
      <c r="T428" s="474"/>
      <c r="U428" s="474"/>
    </row>
    <row r="429" spans="1:21" ht="15.75" customHeight="1">
      <c r="A429" s="474"/>
      <c r="B429" s="474"/>
      <c r="C429" s="550"/>
      <c r="D429" s="475"/>
      <c r="E429" s="475"/>
      <c r="F429" s="474"/>
      <c r="G429" s="474"/>
      <c r="H429" s="474"/>
      <c r="I429" s="474"/>
      <c r="J429" s="474"/>
      <c r="K429" s="474"/>
      <c r="L429" s="474"/>
      <c r="M429" s="474"/>
      <c r="N429" s="474"/>
      <c r="O429" s="474"/>
      <c r="P429" s="474"/>
      <c r="Q429" s="474"/>
      <c r="R429" s="474"/>
      <c r="S429" s="474"/>
      <c r="T429" s="474"/>
      <c r="U429" s="474"/>
    </row>
    <row r="430" spans="1:21" ht="15.75" customHeight="1">
      <c r="A430" s="474"/>
      <c r="B430" s="474"/>
      <c r="C430" s="550"/>
      <c r="D430" s="475"/>
      <c r="E430" s="475"/>
      <c r="F430" s="474"/>
      <c r="G430" s="474"/>
      <c r="H430" s="474"/>
      <c r="I430" s="474"/>
      <c r="J430" s="474"/>
      <c r="K430" s="474"/>
      <c r="L430" s="474"/>
      <c r="M430" s="474"/>
      <c r="N430" s="474"/>
      <c r="O430" s="474"/>
      <c r="P430" s="474"/>
      <c r="Q430" s="474"/>
      <c r="R430" s="474"/>
      <c r="S430" s="474"/>
      <c r="T430" s="474"/>
      <c r="U430" s="474"/>
    </row>
    <row r="431" spans="1:21" ht="15.75" customHeight="1">
      <c r="A431" s="474"/>
      <c r="B431" s="474"/>
      <c r="C431" s="550"/>
      <c r="D431" s="475"/>
      <c r="E431" s="475"/>
      <c r="F431" s="474"/>
      <c r="G431" s="474"/>
      <c r="H431" s="474"/>
      <c r="I431" s="474"/>
      <c r="J431" s="474"/>
      <c r="K431" s="474"/>
      <c r="L431" s="474"/>
      <c r="M431" s="474"/>
      <c r="N431" s="474"/>
      <c r="O431" s="474"/>
      <c r="P431" s="474"/>
      <c r="Q431" s="474"/>
      <c r="R431" s="474"/>
      <c r="S431" s="474"/>
      <c r="T431" s="474"/>
      <c r="U431" s="474"/>
    </row>
    <row r="432" spans="1:21" ht="15.75" customHeight="1">
      <c r="A432" s="474"/>
      <c r="B432" s="474"/>
      <c r="C432" s="550"/>
      <c r="D432" s="475"/>
      <c r="E432" s="475"/>
      <c r="F432" s="474"/>
      <c r="G432" s="474"/>
      <c r="H432" s="474"/>
      <c r="I432" s="474"/>
      <c r="J432" s="474"/>
      <c r="K432" s="474"/>
      <c r="L432" s="474"/>
      <c r="M432" s="474"/>
      <c r="N432" s="474"/>
      <c r="O432" s="474"/>
      <c r="P432" s="474"/>
      <c r="Q432" s="474"/>
      <c r="R432" s="474"/>
      <c r="S432" s="474"/>
      <c r="T432" s="474"/>
      <c r="U432" s="474"/>
    </row>
    <row r="433" spans="1:21" ht="15.75" customHeight="1">
      <c r="A433" s="474"/>
      <c r="B433" s="474"/>
      <c r="C433" s="550"/>
      <c r="D433" s="475"/>
      <c r="E433" s="475"/>
      <c r="F433" s="474"/>
      <c r="G433" s="474"/>
      <c r="H433" s="474"/>
      <c r="I433" s="474"/>
      <c r="J433" s="474"/>
      <c r="K433" s="474"/>
      <c r="L433" s="474"/>
      <c r="M433" s="474"/>
      <c r="N433" s="474"/>
      <c r="O433" s="474"/>
      <c r="P433" s="474"/>
      <c r="Q433" s="474"/>
      <c r="R433" s="474"/>
      <c r="S433" s="474"/>
      <c r="T433" s="474"/>
      <c r="U433" s="474"/>
    </row>
    <row r="434" spans="1:21" ht="15.75" customHeight="1">
      <c r="A434" s="474"/>
      <c r="B434" s="474"/>
      <c r="C434" s="550"/>
      <c r="D434" s="475"/>
      <c r="E434" s="475"/>
      <c r="F434" s="474"/>
      <c r="G434" s="474"/>
      <c r="H434" s="474"/>
      <c r="I434" s="474"/>
      <c r="J434" s="474"/>
      <c r="K434" s="474"/>
      <c r="L434" s="474"/>
      <c r="M434" s="474"/>
      <c r="N434" s="474"/>
      <c r="O434" s="474"/>
      <c r="P434" s="474"/>
      <c r="Q434" s="474"/>
      <c r="R434" s="474"/>
      <c r="S434" s="474"/>
      <c r="T434" s="474"/>
      <c r="U434" s="474"/>
    </row>
    <row r="435" spans="1:21" ht="15.75" customHeight="1">
      <c r="A435" s="474"/>
      <c r="B435" s="474"/>
      <c r="C435" s="550"/>
      <c r="D435" s="475"/>
      <c r="E435" s="475"/>
      <c r="F435" s="474"/>
      <c r="G435" s="474"/>
      <c r="H435" s="474"/>
      <c r="I435" s="474"/>
      <c r="J435" s="474"/>
      <c r="K435" s="474"/>
      <c r="L435" s="474"/>
      <c r="M435" s="474"/>
      <c r="N435" s="474"/>
      <c r="O435" s="474"/>
      <c r="P435" s="474"/>
      <c r="Q435" s="474"/>
      <c r="R435" s="474"/>
      <c r="S435" s="474"/>
      <c r="T435" s="474"/>
      <c r="U435" s="474"/>
    </row>
    <row r="436" spans="1:21" ht="15.75" customHeight="1">
      <c r="A436" s="474"/>
      <c r="B436" s="474"/>
      <c r="C436" s="550"/>
      <c r="D436" s="475"/>
      <c r="E436" s="475"/>
      <c r="F436" s="474"/>
      <c r="G436" s="474"/>
      <c r="H436" s="474"/>
      <c r="I436" s="474"/>
      <c r="J436" s="474"/>
      <c r="K436" s="474"/>
      <c r="L436" s="474"/>
      <c r="M436" s="474"/>
      <c r="N436" s="474"/>
      <c r="O436" s="474"/>
      <c r="P436" s="474"/>
      <c r="Q436" s="474"/>
      <c r="R436" s="474"/>
      <c r="S436" s="474"/>
      <c r="T436" s="474"/>
      <c r="U436" s="474"/>
    </row>
    <row r="437" spans="1:21" ht="15.75" customHeight="1">
      <c r="A437" s="474"/>
      <c r="B437" s="474"/>
      <c r="C437" s="550"/>
      <c r="D437" s="475"/>
      <c r="E437" s="475"/>
      <c r="F437" s="474"/>
      <c r="G437" s="474"/>
      <c r="H437" s="474"/>
      <c r="I437" s="474"/>
      <c r="J437" s="474"/>
      <c r="K437" s="474"/>
      <c r="L437" s="474"/>
      <c r="M437" s="474"/>
      <c r="N437" s="474"/>
      <c r="O437" s="474"/>
      <c r="P437" s="474"/>
      <c r="Q437" s="474"/>
      <c r="R437" s="474"/>
      <c r="S437" s="474"/>
      <c r="T437" s="474"/>
      <c r="U437" s="474"/>
    </row>
    <row r="438" spans="1:21" ht="15.75" customHeight="1">
      <c r="A438" s="474"/>
      <c r="B438" s="474"/>
      <c r="C438" s="550"/>
      <c r="D438" s="475"/>
      <c r="E438" s="475"/>
      <c r="F438" s="474"/>
      <c r="G438" s="474"/>
      <c r="H438" s="474"/>
      <c r="I438" s="474"/>
      <c r="J438" s="474"/>
      <c r="K438" s="474"/>
      <c r="L438" s="474"/>
      <c r="M438" s="474"/>
      <c r="N438" s="474"/>
      <c r="O438" s="474"/>
      <c r="P438" s="474"/>
      <c r="Q438" s="474"/>
      <c r="R438" s="474"/>
      <c r="S438" s="474"/>
      <c r="T438" s="474"/>
      <c r="U438" s="474"/>
    </row>
    <row r="439" spans="1:21" ht="15.75" customHeight="1">
      <c r="A439" s="474"/>
      <c r="B439" s="474"/>
      <c r="C439" s="550"/>
      <c r="D439" s="475"/>
      <c r="E439" s="475"/>
      <c r="F439" s="474"/>
      <c r="G439" s="474"/>
      <c r="H439" s="474"/>
      <c r="I439" s="474"/>
      <c r="J439" s="474"/>
      <c r="K439" s="474"/>
      <c r="L439" s="474"/>
      <c r="M439" s="474"/>
      <c r="N439" s="474"/>
      <c r="O439" s="474"/>
      <c r="P439" s="474"/>
      <c r="Q439" s="474"/>
      <c r="R439" s="474"/>
      <c r="S439" s="474"/>
      <c r="T439" s="474"/>
      <c r="U439" s="474"/>
    </row>
    <row r="440" spans="1:21" ht="15.75" customHeight="1">
      <c r="A440" s="474"/>
      <c r="B440" s="474"/>
      <c r="C440" s="550"/>
      <c r="D440" s="475"/>
      <c r="E440" s="475"/>
      <c r="F440" s="474"/>
      <c r="G440" s="474"/>
      <c r="H440" s="474"/>
      <c r="I440" s="474"/>
      <c r="J440" s="474"/>
      <c r="K440" s="474"/>
      <c r="L440" s="474"/>
      <c r="M440" s="474"/>
      <c r="N440" s="474"/>
      <c r="O440" s="474"/>
      <c r="P440" s="474"/>
      <c r="Q440" s="474"/>
      <c r="R440" s="474"/>
      <c r="S440" s="474"/>
      <c r="T440" s="474"/>
      <c r="U440" s="474"/>
    </row>
    <row r="441" spans="1:21" ht="15.75" customHeight="1">
      <c r="A441" s="474"/>
      <c r="B441" s="474"/>
      <c r="C441" s="550"/>
      <c r="D441" s="475"/>
      <c r="E441" s="475"/>
      <c r="F441" s="474"/>
      <c r="G441" s="474"/>
      <c r="H441" s="474"/>
      <c r="I441" s="474"/>
      <c r="J441" s="474"/>
      <c r="K441" s="474"/>
      <c r="L441" s="474"/>
      <c r="M441" s="474"/>
      <c r="N441" s="474"/>
      <c r="O441" s="474"/>
      <c r="P441" s="474"/>
      <c r="Q441" s="474"/>
      <c r="R441" s="474"/>
      <c r="S441" s="474"/>
      <c r="T441" s="474"/>
      <c r="U441" s="474"/>
    </row>
    <row r="442" spans="1:21" ht="15.75" customHeight="1">
      <c r="A442" s="474"/>
      <c r="B442" s="474"/>
      <c r="C442" s="550"/>
      <c r="D442" s="475"/>
      <c r="E442" s="475"/>
      <c r="F442" s="474"/>
      <c r="G442" s="474"/>
      <c r="H442" s="474"/>
      <c r="I442" s="474"/>
      <c r="J442" s="474"/>
      <c r="K442" s="474"/>
      <c r="L442" s="474"/>
      <c r="M442" s="474"/>
      <c r="N442" s="474"/>
      <c r="O442" s="474"/>
      <c r="P442" s="474"/>
      <c r="Q442" s="474"/>
      <c r="R442" s="474"/>
      <c r="S442" s="474"/>
      <c r="T442" s="474"/>
      <c r="U442" s="474"/>
    </row>
    <row r="443" spans="1:21" ht="15.75" customHeight="1">
      <c r="A443" s="474"/>
      <c r="B443" s="474"/>
      <c r="C443" s="550"/>
      <c r="D443" s="475"/>
      <c r="E443" s="475"/>
      <c r="F443" s="474"/>
      <c r="G443" s="474"/>
      <c r="H443" s="474"/>
      <c r="I443" s="474"/>
      <c r="J443" s="474"/>
      <c r="K443" s="474"/>
      <c r="L443" s="474"/>
      <c r="M443" s="474"/>
      <c r="N443" s="474"/>
      <c r="O443" s="474"/>
      <c r="P443" s="474"/>
      <c r="Q443" s="474"/>
      <c r="R443" s="474"/>
      <c r="S443" s="474"/>
      <c r="T443" s="474"/>
      <c r="U443" s="474"/>
    </row>
    <row r="444" spans="1:21" ht="15.75" customHeight="1">
      <c r="A444" s="474"/>
      <c r="B444" s="474"/>
      <c r="C444" s="550"/>
      <c r="D444" s="475"/>
      <c r="E444" s="475"/>
      <c r="F444" s="474"/>
      <c r="G444" s="474"/>
      <c r="H444" s="474"/>
      <c r="I444" s="474"/>
      <c r="J444" s="474"/>
      <c r="K444" s="474"/>
      <c r="L444" s="474"/>
      <c r="M444" s="474"/>
      <c r="N444" s="474"/>
      <c r="O444" s="474"/>
      <c r="P444" s="474"/>
      <c r="Q444" s="474"/>
      <c r="R444" s="474"/>
      <c r="S444" s="474"/>
      <c r="T444" s="474"/>
      <c r="U444" s="474"/>
    </row>
    <row r="445" spans="1:21" ht="15.75" customHeight="1">
      <c r="A445" s="474"/>
      <c r="B445" s="474"/>
      <c r="C445" s="550"/>
      <c r="D445" s="475"/>
      <c r="E445" s="475"/>
      <c r="F445" s="474"/>
      <c r="G445" s="474"/>
      <c r="H445" s="474"/>
      <c r="I445" s="474"/>
      <c r="J445" s="474"/>
      <c r="K445" s="474"/>
      <c r="L445" s="474"/>
      <c r="M445" s="474"/>
      <c r="N445" s="474"/>
      <c r="O445" s="474"/>
      <c r="P445" s="474"/>
      <c r="Q445" s="474"/>
      <c r="R445" s="474"/>
      <c r="S445" s="474"/>
      <c r="T445" s="474"/>
      <c r="U445" s="474"/>
    </row>
    <row r="446" spans="1:21" ht="15.75" customHeight="1">
      <c r="A446" s="474"/>
      <c r="B446" s="474"/>
      <c r="C446" s="550"/>
      <c r="D446" s="475"/>
      <c r="E446" s="475"/>
      <c r="F446" s="474"/>
      <c r="G446" s="474"/>
      <c r="H446" s="474"/>
      <c r="I446" s="474"/>
      <c r="J446" s="474"/>
      <c r="K446" s="474"/>
      <c r="L446" s="474"/>
      <c r="M446" s="474"/>
      <c r="N446" s="474"/>
      <c r="O446" s="474"/>
      <c r="P446" s="474"/>
      <c r="Q446" s="474"/>
      <c r="R446" s="474"/>
      <c r="S446" s="474"/>
      <c r="T446" s="474"/>
      <c r="U446" s="474"/>
    </row>
    <row r="447" spans="1:21" ht="15.75" customHeight="1">
      <c r="A447" s="474"/>
      <c r="B447" s="474"/>
      <c r="C447" s="550"/>
      <c r="D447" s="475"/>
      <c r="E447" s="475"/>
      <c r="F447" s="474"/>
      <c r="G447" s="474"/>
      <c r="H447" s="474"/>
      <c r="I447" s="474"/>
      <c r="J447" s="474"/>
      <c r="K447" s="474"/>
      <c r="L447" s="474"/>
      <c r="M447" s="474"/>
      <c r="N447" s="474"/>
      <c r="O447" s="474"/>
      <c r="P447" s="474"/>
      <c r="Q447" s="474"/>
      <c r="R447" s="474"/>
      <c r="S447" s="474"/>
      <c r="T447" s="474"/>
      <c r="U447" s="474"/>
    </row>
    <row r="448" spans="1:21" ht="15.75" customHeight="1">
      <c r="A448" s="474"/>
      <c r="B448" s="474"/>
      <c r="C448" s="550"/>
      <c r="D448" s="475"/>
      <c r="E448" s="475"/>
      <c r="F448" s="474"/>
      <c r="G448" s="474"/>
      <c r="H448" s="474"/>
      <c r="I448" s="474"/>
      <c r="J448" s="474"/>
      <c r="K448" s="474"/>
      <c r="L448" s="474"/>
      <c r="M448" s="474"/>
      <c r="N448" s="474"/>
      <c r="O448" s="474"/>
      <c r="P448" s="474"/>
      <c r="Q448" s="474"/>
      <c r="R448" s="474"/>
      <c r="S448" s="474"/>
      <c r="T448" s="474"/>
      <c r="U448" s="474"/>
    </row>
    <row r="449" spans="1:21" ht="15.75" customHeight="1">
      <c r="A449" s="474"/>
      <c r="B449" s="474"/>
      <c r="C449" s="550"/>
      <c r="D449" s="475"/>
      <c r="E449" s="475"/>
      <c r="F449" s="474"/>
      <c r="G449" s="474"/>
      <c r="H449" s="474"/>
      <c r="I449" s="474"/>
      <c r="J449" s="474"/>
      <c r="K449" s="474"/>
      <c r="L449" s="474"/>
      <c r="M449" s="474"/>
      <c r="N449" s="474"/>
      <c r="O449" s="474"/>
      <c r="P449" s="474"/>
      <c r="Q449" s="474"/>
      <c r="R449" s="474"/>
      <c r="S449" s="474"/>
      <c r="T449" s="474"/>
      <c r="U449" s="474"/>
    </row>
    <row r="450" spans="1:21" ht="15.75" customHeight="1">
      <c r="A450" s="474"/>
      <c r="B450" s="474"/>
      <c r="C450" s="550"/>
      <c r="D450" s="475"/>
      <c r="E450" s="475"/>
      <c r="F450" s="474"/>
      <c r="G450" s="474"/>
      <c r="H450" s="474"/>
      <c r="I450" s="474"/>
      <c r="J450" s="474"/>
      <c r="K450" s="474"/>
      <c r="L450" s="474"/>
      <c r="M450" s="474"/>
      <c r="N450" s="474"/>
      <c r="O450" s="474"/>
      <c r="P450" s="474"/>
      <c r="Q450" s="474"/>
      <c r="R450" s="474"/>
      <c r="S450" s="474"/>
      <c r="T450" s="474"/>
      <c r="U450" s="474"/>
    </row>
    <row r="451" spans="1:21" ht="15.75" customHeight="1">
      <c r="A451" s="474"/>
      <c r="B451" s="474"/>
      <c r="C451" s="550"/>
      <c r="D451" s="475"/>
      <c r="E451" s="475"/>
      <c r="F451" s="474"/>
      <c r="G451" s="474"/>
      <c r="H451" s="474"/>
      <c r="I451" s="474"/>
      <c r="J451" s="474"/>
      <c r="K451" s="474"/>
      <c r="L451" s="474"/>
      <c r="M451" s="474"/>
      <c r="N451" s="474"/>
      <c r="O451" s="474"/>
      <c r="P451" s="474"/>
      <c r="Q451" s="474"/>
      <c r="R451" s="474"/>
      <c r="S451" s="474"/>
      <c r="T451" s="474"/>
      <c r="U451" s="474"/>
    </row>
    <row r="452" spans="1:21" ht="15.75" customHeight="1">
      <c r="A452" s="474"/>
      <c r="B452" s="474"/>
      <c r="C452" s="550"/>
      <c r="D452" s="475"/>
      <c r="E452" s="475"/>
      <c r="F452" s="474"/>
      <c r="G452" s="474"/>
      <c r="H452" s="474"/>
      <c r="I452" s="474"/>
      <c r="J452" s="474"/>
      <c r="K452" s="474"/>
      <c r="L452" s="474"/>
      <c r="M452" s="474"/>
      <c r="N452" s="474"/>
      <c r="O452" s="474"/>
      <c r="P452" s="474"/>
      <c r="Q452" s="474"/>
      <c r="R452" s="474"/>
      <c r="S452" s="474"/>
      <c r="T452" s="474"/>
      <c r="U452" s="474"/>
    </row>
    <row r="453" spans="1:21" ht="15.75" customHeight="1">
      <c r="A453" s="474"/>
      <c r="B453" s="474"/>
      <c r="C453" s="550"/>
      <c r="D453" s="475"/>
      <c r="E453" s="475"/>
      <c r="F453" s="474"/>
      <c r="G453" s="474"/>
      <c r="H453" s="474"/>
      <c r="I453" s="474"/>
      <c r="J453" s="474"/>
      <c r="K453" s="474"/>
      <c r="L453" s="474"/>
      <c r="M453" s="474"/>
      <c r="N453" s="474"/>
      <c r="O453" s="474"/>
      <c r="P453" s="474"/>
      <c r="Q453" s="474"/>
      <c r="R453" s="474"/>
      <c r="S453" s="474"/>
      <c r="T453" s="474"/>
      <c r="U453" s="474"/>
    </row>
    <row r="454" spans="1:21" ht="15.75" customHeight="1">
      <c r="A454" s="474"/>
      <c r="B454" s="474"/>
      <c r="C454" s="550"/>
      <c r="D454" s="475"/>
      <c r="E454" s="475"/>
      <c r="F454" s="474"/>
      <c r="G454" s="474"/>
      <c r="H454" s="474"/>
      <c r="I454" s="474"/>
      <c r="J454" s="474"/>
      <c r="K454" s="474"/>
      <c r="L454" s="474"/>
      <c r="M454" s="474"/>
      <c r="N454" s="474"/>
      <c r="O454" s="474"/>
      <c r="P454" s="474"/>
      <c r="Q454" s="474"/>
      <c r="R454" s="474"/>
      <c r="S454" s="474"/>
      <c r="T454" s="474"/>
      <c r="U454" s="474"/>
    </row>
    <row r="455" spans="1:21" ht="15.75" customHeight="1">
      <c r="A455" s="474"/>
      <c r="B455" s="474"/>
      <c r="C455" s="550"/>
      <c r="D455" s="475"/>
      <c r="E455" s="475"/>
      <c r="F455" s="474"/>
      <c r="G455" s="474"/>
      <c r="H455" s="474"/>
      <c r="I455" s="474"/>
      <c r="J455" s="474"/>
      <c r="K455" s="474"/>
      <c r="L455" s="474"/>
      <c r="M455" s="474"/>
      <c r="N455" s="474"/>
      <c r="O455" s="474"/>
      <c r="P455" s="474"/>
      <c r="Q455" s="474"/>
      <c r="R455" s="474"/>
      <c r="S455" s="474"/>
      <c r="T455" s="474"/>
      <c r="U455" s="474"/>
    </row>
    <row r="456" spans="1:21" ht="15.75" customHeight="1">
      <c r="A456" s="474"/>
      <c r="B456" s="474"/>
      <c r="C456" s="550"/>
      <c r="D456" s="475"/>
      <c r="E456" s="475"/>
      <c r="F456" s="474"/>
      <c r="G456" s="474"/>
      <c r="H456" s="474"/>
      <c r="I456" s="474"/>
      <c r="J456" s="474"/>
      <c r="K456" s="474"/>
      <c r="L456" s="474"/>
      <c r="M456" s="474"/>
      <c r="N456" s="474"/>
      <c r="O456" s="474"/>
      <c r="P456" s="474"/>
      <c r="Q456" s="474"/>
      <c r="R456" s="474"/>
      <c r="S456" s="474"/>
      <c r="T456" s="474"/>
      <c r="U456" s="474"/>
    </row>
    <row r="457" spans="1:21" ht="15.75" customHeight="1">
      <c r="A457" s="474"/>
      <c r="B457" s="474"/>
      <c r="C457" s="550"/>
      <c r="D457" s="475"/>
      <c r="E457" s="475"/>
      <c r="F457" s="474"/>
      <c r="G457" s="474"/>
      <c r="H457" s="474"/>
      <c r="I457" s="474"/>
      <c r="J457" s="474"/>
      <c r="K457" s="474"/>
      <c r="L457" s="474"/>
      <c r="M457" s="474"/>
      <c r="N457" s="474"/>
      <c r="O457" s="474"/>
      <c r="P457" s="474"/>
      <c r="Q457" s="474"/>
      <c r="R457" s="474"/>
      <c r="S457" s="474"/>
      <c r="T457" s="474"/>
      <c r="U457" s="474"/>
    </row>
    <row r="458" spans="1:21" ht="15.75" customHeight="1">
      <c r="A458" s="474"/>
      <c r="B458" s="474"/>
      <c r="C458" s="550"/>
      <c r="D458" s="475"/>
      <c r="E458" s="475"/>
      <c r="F458" s="474"/>
      <c r="G458" s="474"/>
      <c r="H458" s="474"/>
      <c r="I458" s="474"/>
      <c r="J458" s="474"/>
      <c r="K458" s="474"/>
      <c r="L458" s="474"/>
      <c r="M458" s="474"/>
      <c r="N458" s="474"/>
      <c r="O458" s="474"/>
      <c r="P458" s="474"/>
      <c r="Q458" s="474"/>
      <c r="R458" s="474"/>
      <c r="S458" s="474"/>
      <c r="T458" s="474"/>
      <c r="U458" s="474"/>
    </row>
    <row r="459" spans="1:21" ht="15.75" customHeight="1">
      <c r="A459" s="474"/>
      <c r="B459" s="474"/>
      <c r="C459" s="550"/>
      <c r="D459" s="475"/>
      <c r="E459" s="475"/>
      <c r="F459" s="474"/>
      <c r="G459" s="474"/>
      <c r="H459" s="474"/>
      <c r="I459" s="474"/>
      <c r="J459" s="474"/>
      <c r="K459" s="474"/>
      <c r="L459" s="474"/>
      <c r="M459" s="474"/>
      <c r="N459" s="474"/>
      <c r="O459" s="474"/>
      <c r="P459" s="474"/>
      <c r="Q459" s="474"/>
      <c r="R459" s="474"/>
      <c r="S459" s="474"/>
      <c r="T459" s="474"/>
      <c r="U459" s="474"/>
    </row>
    <row r="460" spans="1:21" ht="15.75" customHeight="1">
      <c r="A460" s="474"/>
      <c r="B460" s="474"/>
      <c r="C460" s="550"/>
      <c r="D460" s="475"/>
      <c r="E460" s="475"/>
      <c r="F460" s="474"/>
      <c r="G460" s="474"/>
      <c r="H460" s="474"/>
      <c r="I460" s="474"/>
      <c r="J460" s="474"/>
      <c r="K460" s="474"/>
      <c r="L460" s="474"/>
      <c r="M460" s="474"/>
      <c r="N460" s="474"/>
      <c r="O460" s="474"/>
      <c r="P460" s="474"/>
      <c r="Q460" s="474"/>
      <c r="R460" s="474"/>
      <c r="S460" s="474"/>
      <c r="T460" s="474"/>
      <c r="U460" s="474"/>
    </row>
    <row r="461" spans="1:21" ht="15.75" customHeight="1">
      <c r="A461" s="474"/>
      <c r="B461" s="474"/>
      <c r="C461" s="550"/>
      <c r="D461" s="475"/>
      <c r="E461" s="475"/>
      <c r="F461" s="474"/>
      <c r="G461" s="474"/>
      <c r="H461" s="474"/>
      <c r="I461" s="474"/>
      <c r="J461" s="474"/>
      <c r="K461" s="474"/>
      <c r="L461" s="474"/>
      <c r="M461" s="474"/>
      <c r="N461" s="474"/>
      <c r="O461" s="474"/>
      <c r="P461" s="474"/>
      <c r="Q461" s="474"/>
      <c r="R461" s="474"/>
      <c r="S461" s="474"/>
      <c r="T461" s="474"/>
      <c r="U461" s="474"/>
    </row>
    <row r="462" spans="1:21" ht="15.75" customHeight="1">
      <c r="A462" s="474"/>
      <c r="B462" s="474"/>
      <c r="C462" s="550"/>
      <c r="D462" s="475"/>
      <c r="E462" s="475"/>
      <c r="F462" s="474"/>
      <c r="G462" s="474"/>
      <c r="H462" s="474"/>
      <c r="I462" s="474"/>
      <c r="J462" s="474"/>
      <c r="K462" s="474"/>
      <c r="L462" s="474"/>
      <c r="M462" s="474"/>
      <c r="N462" s="474"/>
      <c r="O462" s="474"/>
      <c r="P462" s="474"/>
      <c r="Q462" s="474"/>
      <c r="R462" s="474"/>
      <c r="S462" s="474"/>
      <c r="T462" s="474"/>
      <c r="U462" s="474"/>
    </row>
    <row r="463" spans="1:21" ht="15.75" customHeight="1">
      <c r="A463" s="474"/>
      <c r="B463" s="474"/>
      <c r="C463" s="550"/>
      <c r="D463" s="475"/>
      <c r="E463" s="475"/>
      <c r="F463" s="474"/>
      <c r="G463" s="474"/>
      <c r="H463" s="474"/>
      <c r="I463" s="474"/>
      <c r="J463" s="474"/>
      <c r="K463" s="474"/>
      <c r="L463" s="474"/>
      <c r="M463" s="474"/>
      <c r="N463" s="474"/>
      <c r="O463" s="474"/>
      <c r="P463" s="474"/>
      <c r="Q463" s="474"/>
      <c r="R463" s="474"/>
      <c r="S463" s="474"/>
      <c r="T463" s="474"/>
      <c r="U463" s="474"/>
    </row>
    <row r="464" spans="1:21" ht="15.75" customHeight="1">
      <c r="A464" s="474"/>
      <c r="B464" s="474"/>
      <c r="C464" s="550"/>
      <c r="D464" s="475"/>
      <c r="E464" s="475"/>
      <c r="F464" s="474"/>
      <c r="G464" s="474"/>
      <c r="H464" s="474"/>
      <c r="I464" s="474"/>
      <c r="J464" s="474"/>
      <c r="K464" s="474"/>
      <c r="L464" s="474"/>
      <c r="M464" s="474"/>
      <c r="N464" s="474"/>
      <c r="O464" s="474"/>
      <c r="P464" s="474"/>
      <c r="Q464" s="474"/>
      <c r="R464" s="474"/>
      <c r="S464" s="474"/>
      <c r="T464" s="474"/>
      <c r="U464" s="474"/>
    </row>
    <row r="465" spans="1:21" ht="15.75" customHeight="1">
      <c r="A465" s="474"/>
      <c r="B465" s="474"/>
      <c r="C465" s="550"/>
      <c r="D465" s="475"/>
      <c r="E465" s="475"/>
      <c r="F465" s="474"/>
      <c r="G465" s="474"/>
      <c r="H465" s="474"/>
      <c r="I465" s="474"/>
      <c r="J465" s="474"/>
      <c r="K465" s="474"/>
      <c r="L465" s="474"/>
      <c r="M465" s="474"/>
      <c r="N465" s="474"/>
      <c r="O465" s="474"/>
      <c r="P465" s="474"/>
      <c r="Q465" s="474"/>
      <c r="R465" s="474"/>
      <c r="S465" s="474"/>
      <c r="T465" s="474"/>
      <c r="U465" s="474"/>
    </row>
    <row r="466" spans="1:21" ht="15.75" customHeight="1">
      <c r="A466" s="474"/>
      <c r="B466" s="474"/>
      <c r="C466" s="550"/>
      <c r="D466" s="475"/>
      <c r="E466" s="475"/>
      <c r="F466" s="474"/>
      <c r="G466" s="474"/>
      <c r="H466" s="474"/>
      <c r="I466" s="474"/>
      <c r="J466" s="474"/>
      <c r="K466" s="474"/>
      <c r="L466" s="474"/>
      <c r="M466" s="474"/>
      <c r="N466" s="474"/>
      <c r="O466" s="474"/>
      <c r="P466" s="474"/>
      <c r="Q466" s="474"/>
      <c r="R466" s="474"/>
      <c r="S466" s="474"/>
      <c r="T466" s="474"/>
      <c r="U466" s="474"/>
    </row>
    <row r="467" spans="1:21" ht="15.75" customHeight="1">
      <c r="A467" s="474"/>
      <c r="B467" s="474"/>
      <c r="C467" s="550"/>
      <c r="D467" s="475"/>
      <c r="E467" s="475"/>
      <c r="F467" s="474"/>
      <c r="G467" s="474"/>
      <c r="H467" s="474"/>
      <c r="I467" s="474"/>
      <c r="J467" s="474"/>
      <c r="K467" s="474"/>
      <c r="L467" s="474"/>
      <c r="M467" s="474"/>
      <c r="N467" s="474"/>
      <c r="O467" s="474"/>
      <c r="P467" s="474"/>
      <c r="Q467" s="474"/>
      <c r="R467" s="474"/>
      <c r="S467" s="474"/>
      <c r="T467" s="474"/>
      <c r="U467" s="474"/>
    </row>
    <row r="468" spans="1:21" ht="15.75" customHeight="1">
      <c r="A468" s="474"/>
      <c r="B468" s="474"/>
      <c r="C468" s="550"/>
      <c r="D468" s="475"/>
      <c r="E468" s="475"/>
      <c r="F468" s="474"/>
      <c r="G468" s="474"/>
      <c r="H468" s="474"/>
      <c r="I468" s="474"/>
      <c r="J468" s="474"/>
      <c r="K468" s="474"/>
      <c r="L468" s="474"/>
      <c r="M468" s="474"/>
      <c r="N468" s="474"/>
      <c r="O468" s="474"/>
      <c r="P468" s="474"/>
      <c r="Q468" s="474"/>
      <c r="R468" s="474"/>
      <c r="S468" s="474"/>
      <c r="T468" s="474"/>
      <c r="U468" s="474"/>
    </row>
    <row r="469" spans="1:21" ht="15.75" customHeight="1">
      <c r="A469" s="474"/>
      <c r="B469" s="474"/>
      <c r="C469" s="550"/>
      <c r="D469" s="475"/>
      <c r="E469" s="475"/>
      <c r="F469" s="474"/>
      <c r="G469" s="474"/>
      <c r="H469" s="474"/>
      <c r="I469" s="474"/>
      <c r="J469" s="474"/>
      <c r="K469" s="474"/>
      <c r="L469" s="474"/>
      <c r="M469" s="474"/>
      <c r="N469" s="474"/>
      <c r="O469" s="474"/>
      <c r="P469" s="474"/>
      <c r="Q469" s="474"/>
      <c r="R469" s="474"/>
      <c r="S469" s="474"/>
      <c r="T469" s="474"/>
      <c r="U469" s="474"/>
    </row>
    <row r="470" spans="1:21" ht="15.75" customHeight="1">
      <c r="A470" s="474"/>
      <c r="B470" s="474"/>
      <c r="C470" s="550"/>
      <c r="D470" s="475"/>
      <c r="E470" s="475"/>
      <c r="F470" s="474"/>
      <c r="G470" s="474"/>
      <c r="H470" s="474"/>
      <c r="I470" s="474"/>
      <c r="J470" s="474"/>
      <c r="K470" s="474"/>
      <c r="L470" s="474"/>
      <c r="M470" s="474"/>
      <c r="N470" s="474"/>
      <c r="O470" s="474"/>
      <c r="P470" s="474"/>
      <c r="Q470" s="474"/>
      <c r="R470" s="474"/>
      <c r="S470" s="474"/>
      <c r="T470" s="474"/>
      <c r="U470" s="474"/>
    </row>
    <row r="471" spans="1:21" ht="15.75" customHeight="1">
      <c r="A471" s="474"/>
      <c r="B471" s="474"/>
      <c r="C471" s="550"/>
      <c r="D471" s="475"/>
      <c r="E471" s="475"/>
      <c r="F471" s="474"/>
      <c r="G471" s="474"/>
      <c r="H471" s="474"/>
      <c r="I471" s="474"/>
      <c r="J471" s="474"/>
      <c r="K471" s="474"/>
      <c r="L471" s="474"/>
      <c r="M471" s="474"/>
      <c r="N471" s="474"/>
      <c r="O471" s="474"/>
      <c r="P471" s="474"/>
      <c r="Q471" s="474"/>
      <c r="R471" s="474"/>
      <c r="S471" s="474"/>
      <c r="T471" s="474"/>
      <c r="U471" s="474"/>
    </row>
    <row r="472" spans="1:21" ht="15.75" customHeight="1">
      <c r="A472" s="474"/>
      <c r="B472" s="474"/>
      <c r="C472" s="550"/>
      <c r="D472" s="475"/>
      <c r="E472" s="475"/>
      <c r="F472" s="474"/>
      <c r="G472" s="474"/>
      <c r="H472" s="474"/>
      <c r="I472" s="474"/>
      <c r="J472" s="474"/>
      <c r="K472" s="474"/>
      <c r="L472" s="474"/>
      <c r="M472" s="474"/>
      <c r="N472" s="474"/>
      <c r="O472" s="474"/>
      <c r="P472" s="474"/>
      <c r="Q472" s="474"/>
      <c r="R472" s="474"/>
      <c r="S472" s="474"/>
      <c r="T472" s="474"/>
      <c r="U472" s="474"/>
    </row>
    <row r="473" spans="1:21" ht="15.75" customHeight="1">
      <c r="A473" s="474"/>
      <c r="B473" s="474"/>
      <c r="C473" s="550"/>
      <c r="D473" s="475"/>
      <c r="E473" s="475"/>
      <c r="F473" s="474"/>
      <c r="G473" s="474"/>
      <c r="H473" s="474"/>
      <c r="I473" s="474"/>
      <c r="J473" s="474"/>
      <c r="K473" s="474"/>
      <c r="L473" s="474"/>
      <c r="M473" s="474"/>
      <c r="N473" s="474"/>
      <c r="O473" s="474"/>
      <c r="P473" s="474"/>
      <c r="Q473" s="474"/>
      <c r="R473" s="474"/>
      <c r="S473" s="474"/>
      <c r="T473" s="474"/>
      <c r="U473" s="474"/>
    </row>
    <row r="474" spans="1:21" ht="15.75" customHeight="1">
      <c r="A474" s="474"/>
      <c r="B474" s="474"/>
      <c r="C474" s="550"/>
      <c r="D474" s="475"/>
      <c r="E474" s="475"/>
      <c r="F474" s="474"/>
      <c r="G474" s="474"/>
      <c r="H474" s="474"/>
      <c r="I474" s="474"/>
      <c r="J474" s="474"/>
      <c r="K474" s="474"/>
      <c r="L474" s="474"/>
      <c r="M474" s="474"/>
      <c r="N474" s="474"/>
      <c r="O474" s="474"/>
      <c r="P474" s="474"/>
      <c r="Q474" s="474"/>
      <c r="R474" s="474"/>
      <c r="S474" s="474"/>
      <c r="T474" s="474"/>
      <c r="U474" s="474"/>
    </row>
    <row r="475" spans="1:21" ht="15.75" customHeight="1">
      <c r="A475" s="474"/>
      <c r="B475" s="474"/>
      <c r="C475" s="550"/>
      <c r="D475" s="475"/>
      <c r="E475" s="475"/>
      <c r="F475" s="474"/>
      <c r="G475" s="474"/>
      <c r="H475" s="474"/>
      <c r="I475" s="474"/>
      <c r="J475" s="474"/>
      <c r="K475" s="474"/>
      <c r="L475" s="474"/>
      <c r="M475" s="474"/>
      <c r="N475" s="474"/>
      <c r="O475" s="474"/>
      <c r="P475" s="474"/>
      <c r="Q475" s="474"/>
      <c r="R475" s="474"/>
      <c r="S475" s="474"/>
      <c r="T475" s="474"/>
      <c r="U475" s="474"/>
    </row>
    <row r="476" spans="1:21" ht="15.75" customHeight="1">
      <c r="A476" s="474"/>
      <c r="B476" s="474"/>
      <c r="C476" s="550"/>
      <c r="D476" s="475"/>
      <c r="E476" s="475"/>
      <c r="F476" s="474"/>
      <c r="G476" s="474"/>
      <c r="H476" s="474"/>
      <c r="I476" s="474"/>
      <c r="J476" s="474"/>
      <c r="K476" s="474"/>
      <c r="L476" s="474"/>
      <c r="M476" s="474"/>
      <c r="N476" s="474"/>
      <c r="O476" s="474"/>
      <c r="P476" s="474"/>
      <c r="Q476" s="474"/>
      <c r="R476" s="474"/>
      <c r="S476" s="474"/>
      <c r="T476" s="474"/>
      <c r="U476" s="474"/>
    </row>
    <row r="477" spans="1:21" ht="15.75" customHeight="1">
      <c r="A477" s="474"/>
      <c r="B477" s="474"/>
      <c r="C477" s="550"/>
      <c r="D477" s="475"/>
      <c r="E477" s="475"/>
      <c r="F477" s="474"/>
      <c r="G477" s="474"/>
      <c r="H477" s="474"/>
      <c r="I477" s="474"/>
      <c r="J477" s="474"/>
      <c r="K477" s="474"/>
      <c r="L477" s="474"/>
      <c r="M477" s="474"/>
      <c r="N477" s="474"/>
      <c r="O477" s="474"/>
      <c r="P477" s="474"/>
      <c r="Q477" s="474"/>
      <c r="R477" s="474"/>
      <c r="S477" s="474"/>
      <c r="T477" s="474"/>
      <c r="U477" s="474"/>
    </row>
    <row r="478" spans="1:21" ht="15.75" customHeight="1">
      <c r="A478" s="474"/>
      <c r="B478" s="474"/>
      <c r="C478" s="550"/>
      <c r="D478" s="475"/>
      <c r="E478" s="475"/>
      <c r="F478" s="474"/>
      <c r="G478" s="474"/>
      <c r="H478" s="474"/>
      <c r="I478" s="474"/>
      <c r="J478" s="474"/>
      <c r="K478" s="474"/>
      <c r="L478" s="474"/>
      <c r="M478" s="474"/>
      <c r="N478" s="474"/>
      <c r="O478" s="474"/>
      <c r="P478" s="474"/>
      <c r="Q478" s="474"/>
      <c r="R478" s="474"/>
      <c r="S478" s="474"/>
      <c r="T478" s="474"/>
      <c r="U478" s="474"/>
    </row>
    <row r="479" spans="1:21" ht="15.75" customHeight="1">
      <c r="A479" s="474"/>
      <c r="B479" s="474"/>
      <c r="C479" s="550"/>
      <c r="D479" s="475"/>
      <c r="E479" s="475"/>
      <c r="F479" s="474"/>
      <c r="G479" s="474"/>
      <c r="H479" s="474"/>
      <c r="I479" s="474"/>
      <c r="J479" s="474"/>
      <c r="K479" s="474"/>
      <c r="L479" s="474"/>
      <c r="M479" s="474"/>
      <c r="N479" s="474"/>
      <c r="O479" s="474"/>
      <c r="P479" s="474"/>
      <c r="Q479" s="474"/>
      <c r="R479" s="474"/>
      <c r="S479" s="474"/>
      <c r="T479" s="474"/>
      <c r="U479" s="474"/>
    </row>
    <row r="480" spans="1:21" ht="15.75" customHeight="1">
      <c r="A480" s="474"/>
      <c r="B480" s="474"/>
      <c r="C480" s="550"/>
      <c r="D480" s="475"/>
      <c r="E480" s="475"/>
      <c r="F480" s="474"/>
      <c r="G480" s="474"/>
      <c r="H480" s="474"/>
      <c r="I480" s="474"/>
      <c r="J480" s="474"/>
      <c r="K480" s="474"/>
      <c r="L480" s="474"/>
      <c r="M480" s="474"/>
      <c r="N480" s="474"/>
      <c r="O480" s="474"/>
      <c r="P480" s="474"/>
      <c r="Q480" s="474"/>
      <c r="R480" s="474"/>
      <c r="S480" s="474"/>
      <c r="T480" s="474"/>
      <c r="U480" s="474"/>
    </row>
    <row r="481" spans="1:21" ht="15.75" customHeight="1">
      <c r="A481" s="474"/>
      <c r="B481" s="474"/>
      <c r="C481" s="550"/>
      <c r="D481" s="475"/>
      <c r="E481" s="475"/>
      <c r="F481" s="474"/>
      <c r="G481" s="474"/>
      <c r="H481" s="474"/>
      <c r="I481" s="474"/>
      <c r="J481" s="474"/>
      <c r="K481" s="474"/>
      <c r="L481" s="474"/>
      <c r="M481" s="474"/>
      <c r="N481" s="474"/>
      <c r="O481" s="474"/>
      <c r="P481" s="474"/>
      <c r="Q481" s="474"/>
      <c r="R481" s="474"/>
      <c r="S481" s="474"/>
      <c r="T481" s="474"/>
      <c r="U481" s="474"/>
    </row>
    <row r="482" spans="1:21" ht="15.75" customHeight="1">
      <c r="A482" s="474"/>
      <c r="B482" s="474"/>
      <c r="C482" s="550"/>
      <c r="D482" s="475"/>
      <c r="E482" s="475"/>
      <c r="F482" s="474"/>
      <c r="G482" s="474"/>
      <c r="H482" s="474"/>
      <c r="I482" s="474"/>
      <c r="J482" s="474"/>
      <c r="K482" s="474"/>
      <c r="L482" s="474"/>
      <c r="M482" s="474"/>
      <c r="N482" s="474"/>
      <c r="O482" s="474"/>
      <c r="P482" s="474"/>
      <c r="Q482" s="474"/>
      <c r="R482" s="474"/>
      <c r="S482" s="474"/>
      <c r="T482" s="474"/>
      <c r="U482" s="474"/>
    </row>
    <row r="483" spans="1:21" ht="15.75" customHeight="1">
      <c r="A483" s="474"/>
      <c r="B483" s="474"/>
      <c r="C483" s="550"/>
      <c r="D483" s="475"/>
      <c r="E483" s="475"/>
      <c r="F483" s="474"/>
      <c r="G483" s="474"/>
      <c r="H483" s="474"/>
      <c r="I483" s="474"/>
      <c r="J483" s="474"/>
      <c r="K483" s="474"/>
      <c r="L483" s="474"/>
      <c r="M483" s="474"/>
      <c r="N483" s="474"/>
      <c r="O483" s="474"/>
      <c r="P483" s="474"/>
      <c r="Q483" s="474"/>
      <c r="R483" s="474"/>
      <c r="S483" s="474"/>
      <c r="T483" s="474"/>
      <c r="U483" s="474"/>
    </row>
    <row r="484" spans="1:21" ht="15.75" customHeight="1">
      <c r="A484" s="474"/>
      <c r="B484" s="474"/>
      <c r="C484" s="550"/>
      <c r="D484" s="475"/>
      <c r="E484" s="475"/>
      <c r="F484" s="474"/>
      <c r="G484" s="474"/>
      <c r="H484" s="474"/>
      <c r="I484" s="474"/>
      <c r="J484" s="474"/>
      <c r="K484" s="474"/>
      <c r="L484" s="474"/>
      <c r="M484" s="474"/>
      <c r="N484" s="474"/>
      <c r="O484" s="474"/>
      <c r="P484" s="474"/>
      <c r="Q484" s="474"/>
      <c r="R484" s="474"/>
      <c r="S484" s="474"/>
      <c r="T484" s="474"/>
      <c r="U484" s="474"/>
    </row>
    <row r="485" spans="1:21" ht="15.75" customHeight="1">
      <c r="A485" s="474"/>
      <c r="B485" s="474"/>
      <c r="C485" s="550"/>
      <c r="D485" s="475"/>
      <c r="E485" s="475"/>
      <c r="F485" s="474"/>
      <c r="G485" s="474"/>
      <c r="H485" s="474"/>
      <c r="I485" s="474"/>
      <c r="J485" s="474"/>
      <c r="K485" s="474"/>
      <c r="L485" s="474"/>
      <c r="M485" s="474"/>
      <c r="N485" s="474"/>
      <c r="O485" s="474"/>
      <c r="P485" s="474"/>
      <c r="Q485" s="474"/>
      <c r="R485" s="474"/>
      <c r="S485" s="474"/>
      <c r="T485" s="474"/>
      <c r="U485" s="474"/>
    </row>
    <row r="486" spans="1:21" ht="15.75" customHeight="1">
      <c r="A486" s="474"/>
      <c r="B486" s="474"/>
      <c r="C486" s="550"/>
      <c r="D486" s="475"/>
      <c r="E486" s="475"/>
      <c r="F486" s="474"/>
      <c r="G486" s="474"/>
      <c r="H486" s="474"/>
      <c r="I486" s="474"/>
      <c r="J486" s="474"/>
      <c r="K486" s="474"/>
      <c r="L486" s="474"/>
      <c r="M486" s="474"/>
      <c r="N486" s="474"/>
      <c r="O486" s="474"/>
      <c r="P486" s="474"/>
      <c r="Q486" s="474"/>
      <c r="R486" s="474"/>
      <c r="S486" s="474"/>
      <c r="T486" s="474"/>
      <c r="U486" s="474"/>
    </row>
    <row r="487" spans="1:21" ht="15.75" customHeight="1">
      <c r="A487" s="474"/>
      <c r="B487" s="474"/>
      <c r="C487" s="550"/>
      <c r="D487" s="475"/>
      <c r="E487" s="475"/>
      <c r="F487" s="474"/>
      <c r="G487" s="474"/>
      <c r="H487" s="474"/>
      <c r="I487" s="474"/>
      <c r="J487" s="474"/>
      <c r="K487" s="474"/>
      <c r="L487" s="474"/>
      <c r="M487" s="474"/>
      <c r="N487" s="474"/>
      <c r="O487" s="474"/>
      <c r="P487" s="474"/>
      <c r="Q487" s="474"/>
      <c r="R487" s="474"/>
      <c r="S487" s="474"/>
      <c r="T487" s="474"/>
      <c r="U487" s="474"/>
    </row>
    <row r="488" spans="1:21" ht="15.75" customHeight="1">
      <c r="A488" s="474"/>
      <c r="B488" s="474"/>
      <c r="C488" s="550"/>
      <c r="D488" s="475"/>
      <c r="E488" s="475"/>
      <c r="F488" s="474"/>
      <c r="G488" s="474"/>
      <c r="H488" s="474"/>
      <c r="I488" s="474"/>
      <c r="J488" s="474"/>
      <c r="K488" s="474"/>
      <c r="L488" s="474"/>
      <c r="M488" s="474"/>
      <c r="N488" s="474"/>
      <c r="O488" s="474"/>
      <c r="P488" s="474"/>
      <c r="Q488" s="474"/>
      <c r="R488" s="474"/>
      <c r="S488" s="474"/>
      <c r="T488" s="474"/>
      <c r="U488" s="474"/>
    </row>
    <row r="489" spans="1:21" ht="15.75" customHeight="1">
      <c r="A489" s="474"/>
      <c r="B489" s="474"/>
      <c r="C489" s="550"/>
      <c r="D489" s="475"/>
      <c r="E489" s="475"/>
      <c r="F489" s="474"/>
      <c r="G489" s="474"/>
      <c r="H489" s="474"/>
      <c r="I489" s="474"/>
      <c r="J489" s="474"/>
      <c r="K489" s="474"/>
      <c r="L489" s="474"/>
      <c r="M489" s="474"/>
      <c r="N489" s="474"/>
      <c r="O489" s="474"/>
      <c r="P489" s="474"/>
      <c r="Q489" s="474"/>
      <c r="R489" s="474"/>
      <c r="S489" s="474"/>
      <c r="T489" s="474"/>
      <c r="U489" s="474"/>
    </row>
    <row r="490" spans="1:21" ht="15.75" customHeight="1">
      <c r="A490" s="474"/>
      <c r="B490" s="474"/>
      <c r="C490" s="550"/>
      <c r="D490" s="475"/>
      <c r="E490" s="475"/>
      <c r="F490" s="474"/>
      <c r="G490" s="474"/>
      <c r="H490" s="474"/>
      <c r="I490" s="474"/>
      <c r="J490" s="474"/>
      <c r="K490" s="474"/>
      <c r="L490" s="474"/>
      <c r="M490" s="474"/>
      <c r="N490" s="474"/>
      <c r="O490" s="474"/>
      <c r="P490" s="474"/>
      <c r="Q490" s="474"/>
      <c r="R490" s="474"/>
      <c r="S490" s="474"/>
      <c r="T490" s="474"/>
      <c r="U490" s="474"/>
    </row>
    <row r="491" spans="1:21" ht="15.75" customHeight="1">
      <c r="A491" s="474"/>
      <c r="B491" s="474"/>
      <c r="C491" s="550"/>
      <c r="D491" s="475"/>
      <c r="E491" s="475"/>
      <c r="F491" s="474"/>
      <c r="G491" s="474"/>
      <c r="H491" s="474"/>
      <c r="I491" s="474"/>
      <c r="J491" s="474"/>
      <c r="K491" s="474"/>
      <c r="L491" s="474"/>
      <c r="M491" s="474"/>
      <c r="N491" s="474"/>
      <c r="O491" s="474"/>
      <c r="P491" s="474"/>
      <c r="Q491" s="474"/>
      <c r="R491" s="474"/>
      <c r="S491" s="474"/>
      <c r="T491" s="474"/>
      <c r="U491" s="474"/>
    </row>
    <row r="492" spans="1:21" ht="15.75" customHeight="1">
      <c r="A492" s="474"/>
      <c r="B492" s="474"/>
      <c r="C492" s="550"/>
      <c r="D492" s="475"/>
      <c r="E492" s="475"/>
      <c r="F492" s="474"/>
      <c r="G492" s="474"/>
      <c r="H492" s="474"/>
      <c r="I492" s="474"/>
      <c r="J492" s="474"/>
      <c r="K492" s="474"/>
      <c r="L492" s="474"/>
      <c r="M492" s="474"/>
      <c r="N492" s="474"/>
      <c r="O492" s="474"/>
      <c r="P492" s="474"/>
      <c r="Q492" s="474"/>
      <c r="R492" s="474"/>
      <c r="S492" s="474"/>
      <c r="T492" s="474"/>
      <c r="U492" s="474"/>
    </row>
    <row r="493" spans="1:21" ht="15.75" customHeight="1">
      <c r="A493" s="474"/>
      <c r="B493" s="474"/>
      <c r="C493" s="550"/>
      <c r="D493" s="475"/>
      <c r="E493" s="475"/>
      <c r="F493" s="474"/>
      <c r="G493" s="474"/>
      <c r="H493" s="474"/>
      <c r="I493" s="474"/>
      <c r="J493" s="474"/>
      <c r="K493" s="474"/>
      <c r="L493" s="474"/>
      <c r="M493" s="474"/>
      <c r="N493" s="474"/>
      <c r="O493" s="474"/>
      <c r="P493" s="474"/>
      <c r="Q493" s="474"/>
      <c r="R493" s="474"/>
      <c r="S493" s="474"/>
      <c r="T493" s="474"/>
      <c r="U493" s="474"/>
    </row>
    <row r="494" spans="1:21" ht="15.75" customHeight="1">
      <c r="A494" s="474"/>
      <c r="B494" s="474"/>
      <c r="C494" s="550"/>
      <c r="D494" s="475"/>
      <c r="E494" s="475"/>
      <c r="F494" s="474"/>
      <c r="G494" s="474"/>
      <c r="H494" s="474"/>
      <c r="I494" s="474"/>
      <c r="J494" s="474"/>
      <c r="K494" s="474"/>
      <c r="L494" s="474"/>
      <c r="M494" s="474"/>
      <c r="N494" s="474"/>
      <c r="O494" s="474"/>
      <c r="P494" s="474"/>
      <c r="Q494" s="474"/>
      <c r="R494" s="474"/>
      <c r="S494" s="474"/>
      <c r="T494" s="474"/>
      <c r="U494" s="474"/>
    </row>
    <row r="495" spans="1:21" ht="15.75" customHeight="1">
      <c r="A495" s="474"/>
      <c r="B495" s="474"/>
      <c r="C495" s="550"/>
      <c r="D495" s="475"/>
      <c r="E495" s="475"/>
      <c r="F495" s="474"/>
      <c r="G495" s="474"/>
      <c r="H495" s="474"/>
      <c r="I495" s="474"/>
      <c r="J495" s="474"/>
      <c r="K495" s="474"/>
      <c r="L495" s="474"/>
      <c r="M495" s="474"/>
      <c r="N495" s="474"/>
      <c r="O495" s="474"/>
      <c r="P495" s="474"/>
      <c r="Q495" s="474"/>
      <c r="R495" s="474"/>
      <c r="S495" s="474"/>
      <c r="T495" s="474"/>
      <c r="U495" s="474"/>
    </row>
    <row r="496" spans="1:21" ht="15.75" customHeight="1">
      <c r="A496" s="474"/>
      <c r="B496" s="474"/>
      <c r="C496" s="550"/>
      <c r="D496" s="475"/>
      <c r="E496" s="475"/>
      <c r="F496" s="474"/>
      <c r="G496" s="474"/>
      <c r="H496" s="474"/>
      <c r="I496" s="474"/>
      <c r="J496" s="474"/>
      <c r="K496" s="474"/>
      <c r="L496" s="474"/>
      <c r="M496" s="474"/>
      <c r="N496" s="474"/>
      <c r="O496" s="474"/>
      <c r="P496" s="474"/>
      <c r="Q496" s="474"/>
      <c r="R496" s="474"/>
      <c r="S496" s="474"/>
      <c r="T496" s="474"/>
      <c r="U496" s="474"/>
    </row>
    <row r="497" spans="1:21" ht="15.75" customHeight="1">
      <c r="A497" s="474"/>
      <c r="B497" s="474"/>
      <c r="C497" s="550"/>
      <c r="D497" s="475"/>
      <c r="E497" s="475"/>
      <c r="F497" s="474"/>
      <c r="G497" s="474"/>
      <c r="H497" s="474"/>
      <c r="I497" s="474"/>
      <c r="J497" s="474"/>
      <c r="K497" s="474"/>
      <c r="L497" s="474"/>
      <c r="M497" s="474"/>
      <c r="N497" s="474"/>
      <c r="O497" s="474"/>
      <c r="P497" s="474"/>
      <c r="Q497" s="474"/>
      <c r="R497" s="474"/>
      <c r="S497" s="474"/>
      <c r="T497" s="474"/>
      <c r="U497" s="474"/>
    </row>
    <row r="498" spans="1:21" ht="15.75" customHeight="1">
      <c r="A498" s="474"/>
      <c r="B498" s="474"/>
      <c r="C498" s="550"/>
      <c r="D498" s="475"/>
      <c r="E498" s="475"/>
      <c r="F498" s="474"/>
      <c r="G498" s="474"/>
      <c r="H498" s="474"/>
      <c r="I498" s="474"/>
      <c r="J498" s="474"/>
      <c r="K498" s="474"/>
      <c r="L498" s="474"/>
      <c r="M498" s="474"/>
      <c r="N498" s="474"/>
      <c r="O498" s="474"/>
      <c r="P498" s="474"/>
      <c r="Q498" s="474"/>
      <c r="R498" s="474"/>
      <c r="S498" s="474"/>
      <c r="T498" s="474"/>
      <c r="U498" s="474"/>
    </row>
    <row r="499" spans="1:21" ht="15.75" customHeight="1">
      <c r="A499" s="474"/>
      <c r="B499" s="474"/>
      <c r="C499" s="550"/>
      <c r="D499" s="475"/>
      <c r="E499" s="475"/>
      <c r="F499" s="474"/>
      <c r="G499" s="474"/>
      <c r="H499" s="474"/>
      <c r="I499" s="474"/>
      <c r="J499" s="474"/>
      <c r="K499" s="474"/>
      <c r="L499" s="474"/>
      <c r="M499" s="474"/>
      <c r="N499" s="474"/>
      <c r="O499" s="474"/>
      <c r="P499" s="474"/>
      <c r="Q499" s="474"/>
      <c r="R499" s="474"/>
      <c r="S499" s="474"/>
      <c r="T499" s="474"/>
      <c r="U499" s="474"/>
    </row>
    <row r="500" spans="1:21" ht="15.75" customHeight="1">
      <c r="A500" s="474"/>
      <c r="B500" s="474"/>
      <c r="C500" s="550"/>
      <c r="D500" s="475"/>
      <c r="E500" s="475"/>
      <c r="F500" s="474"/>
      <c r="G500" s="474"/>
      <c r="H500" s="474"/>
      <c r="I500" s="474"/>
      <c r="J500" s="474"/>
      <c r="K500" s="474"/>
      <c r="L500" s="474"/>
      <c r="M500" s="474"/>
      <c r="N500" s="474"/>
      <c r="O500" s="474"/>
      <c r="P500" s="474"/>
      <c r="Q500" s="474"/>
      <c r="R500" s="474"/>
      <c r="S500" s="474"/>
      <c r="T500" s="474"/>
      <c r="U500" s="474"/>
    </row>
    <row r="501" spans="1:21" ht="15.75" customHeight="1">
      <c r="A501" s="474"/>
      <c r="B501" s="474"/>
      <c r="C501" s="550"/>
      <c r="D501" s="475"/>
      <c r="E501" s="475"/>
      <c r="F501" s="474"/>
      <c r="G501" s="474"/>
      <c r="H501" s="474"/>
      <c r="I501" s="474"/>
      <c r="J501" s="474"/>
      <c r="K501" s="474"/>
      <c r="L501" s="474"/>
      <c r="M501" s="474"/>
      <c r="N501" s="474"/>
      <c r="O501" s="474"/>
      <c r="P501" s="474"/>
      <c r="Q501" s="474"/>
      <c r="R501" s="474"/>
      <c r="S501" s="474"/>
      <c r="T501" s="474"/>
      <c r="U501" s="474"/>
    </row>
    <row r="502" spans="1:21" ht="15.75" customHeight="1">
      <c r="A502" s="474"/>
      <c r="B502" s="474"/>
      <c r="C502" s="550"/>
      <c r="D502" s="475"/>
      <c r="E502" s="475"/>
      <c r="F502" s="474"/>
      <c r="G502" s="474"/>
      <c r="H502" s="474"/>
      <c r="I502" s="474"/>
      <c r="J502" s="474"/>
      <c r="K502" s="474"/>
      <c r="L502" s="474"/>
      <c r="M502" s="474"/>
      <c r="N502" s="474"/>
      <c r="O502" s="474"/>
      <c r="P502" s="474"/>
      <c r="Q502" s="474"/>
      <c r="R502" s="474"/>
      <c r="S502" s="474"/>
      <c r="T502" s="474"/>
      <c r="U502" s="474"/>
    </row>
    <row r="503" spans="1:21" ht="15.75" customHeight="1">
      <c r="A503" s="474"/>
      <c r="B503" s="474"/>
      <c r="C503" s="550"/>
      <c r="D503" s="475"/>
      <c r="E503" s="475"/>
      <c r="F503" s="474"/>
      <c r="G503" s="474"/>
      <c r="H503" s="474"/>
      <c r="I503" s="474"/>
      <c r="J503" s="474"/>
      <c r="K503" s="474"/>
      <c r="L503" s="474"/>
      <c r="M503" s="474"/>
      <c r="N503" s="474"/>
      <c r="O503" s="474"/>
      <c r="P503" s="474"/>
      <c r="Q503" s="474"/>
      <c r="R503" s="474"/>
      <c r="S503" s="474"/>
      <c r="T503" s="474"/>
      <c r="U503" s="474"/>
    </row>
    <row r="504" spans="1:21" ht="15.75" customHeight="1">
      <c r="A504" s="474"/>
      <c r="B504" s="474"/>
      <c r="C504" s="550"/>
      <c r="D504" s="475"/>
      <c r="E504" s="475"/>
      <c r="F504" s="474"/>
      <c r="G504" s="474"/>
      <c r="H504" s="474"/>
      <c r="I504" s="474"/>
      <c r="J504" s="474"/>
      <c r="K504" s="474"/>
      <c r="L504" s="474"/>
      <c r="M504" s="474"/>
      <c r="N504" s="474"/>
      <c r="O504" s="474"/>
      <c r="P504" s="474"/>
      <c r="Q504" s="474"/>
      <c r="R504" s="474"/>
      <c r="S504" s="474"/>
      <c r="T504" s="474"/>
      <c r="U504" s="474"/>
    </row>
    <row r="505" spans="1:21" ht="15.75" customHeight="1">
      <c r="A505" s="474"/>
      <c r="B505" s="474"/>
      <c r="C505" s="550"/>
      <c r="D505" s="475"/>
      <c r="E505" s="475"/>
      <c r="F505" s="474"/>
      <c r="G505" s="474"/>
      <c r="H505" s="474"/>
      <c r="I505" s="474"/>
      <c r="J505" s="474"/>
      <c r="K505" s="474"/>
      <c r="L505" s="474"/>
      <c r="M505" s="474"/>
      <c r="N505" s="474"/>
      <c r="O505" s="474"/>
      <c r="P505" s="474"/>
      <c r="Q505" s="474"/>
      <c r="R505" s="474"/>
      <c r="S505" s="474"/>
      <c r="T505" s="474"/>
      <c r="U505" s="474"/>
    </row>
    <row r="506" spans="1:21" ht="15.75" customHeight="1">
      <c r="A506" s="474"/>
      <c r="B506" s="474"/>
      <c r="C506" s="550"/>
      <c r="D506" s="475"/>
      <c r="E506" s="475"/>
      <c r="F506" s="474"/>
      <c r="G506" s="474"/>
      <c r="H506" s="474"/>
      <c r="I506" s="474"/>
      <c r="J506" s="474"/>
      <c r="K506" s="474"/>
      <c r="L506" s="474"/>
      <c r="M506" s="474"/>
      <c r="N506" s="474"/>
      <c r="O506" s="474"/>
      <c r="P506" s="474"/>
      <c r="Q506" s="474"/>
      <c r="R506" s="474"/>
      <c r="S506" s="474"/>
      <c r="T506" s="474"/>
      <c r="U506" s="474"/>
    </row>
    <row r="507" spans="1:21" ht="15.75" customHeight="1">
      <c r="A507" s="474"/>
      <c r="B507" s="474"/>
      <c r="C507" s="550"/>
      <c r="D507" s="475"/>
      <c r="E507" s="475"/>
      <c r="F507" s="474"/>
      <c r="G507" s="474"/>
      <c r="H507" s="474"/>
      <c r="I507" s="474"/>
      <c r="J507" s="474"/>
      <c r="K507" s="474"/>
      <c r="L507" s="474"/>
      <c r="M507" s="474"/>
      <c r="N507" s="474"/>
      <c r="O507" s="474"/>
      <c r="P507" s="474"/>
      <c r="Q507" s="474"/>
      <c r="R507" s="474"/>
      <c r="S507" s="474"/>
      <c r="T507" s="474"/>
      <c r="U507" s="474"/>
    </row>
    <row r="508" spans="1:21" ht="15.75" customHeight="1">
      <c r="A508" s="474"/>
      <c r="B508" s="474"/>
      <c r="C508" s="550"/>
      <c r="D508" s="475"/>
      <c r="E508" s="475"/>
      <c r="F508" s="474"/>
      <c r="G508" s="474"/>
      <c r="H508" s="474"/>
      <c r="I508" s="474"/>
      <c r="J508" s="474"/>
      <c r="K508" s="474"/>
      <c r="L508" s="474"/>
      <c r="M508" s="474"/>
      <c r="N508" s="474"/>
      <c r="O508" s="474"/>
      <c r="P508" s="474"/>
      <c r="Q508" s="474"/>
      <c r="R508" s="474"/>
      <c r="S508" s="474"/>
      <c r="T508" s="474"/>
      <c r="U508" s="474"/>
    </row>
    <row r="509" spans="1:21" ht="15.75" customHeight="1">
      <c r="A509" s="474"/>
      <c r="B509" s="474"/>
      <c r="C509" s="550"/>
      <c r="D509" s="475"/>
      <c r="E509" s="475"/>
      <c r="F509" s="474"/>
      <c r="G509" s="474"/>
      <c r="H509" s="474"/>
      <c r="I509" s="474"/>
      <c r="J509" s="474"/>
      <c r="K509" s="474"/>
      <c r="L509" s="474"/>
      <c r="M509" s="474"/>
      <c r="N509" s="474"/>
      <c r="O509" s="474"/>
      <c r="P509" s="474"/>
      <c r="Q509" s="474"/>
      <c r="R509" s="474"/>
      <c r="S509" s="474"/>
      <c r="T509" s="474"/>
      <c r="U509" s="474"/>
    </row>
    <row r="510" spans="1:21" ht="15.75" customHeight="1">
      <c r="A510" s="474"/>
      <c r="B510" s="474"/>
      <c r="C510" s="550"/>
      <c r="D510" s="475"/>
      <c r="E510" s="475"/>
      <c r="F510" s="474"/>
      <c r="G510" s="474"/>
      <c r="H510" s="474"/>
      <c r="I510" s="474"/>
      <c r="J510" s="474"/>
      <c r="K510" s="474"/>
      <c r="L510" s="474"/>
      <c r="M510" s="474"/>
      <c r="N510" s="474"/>
      <c r="O510" s="474"/>
      <c r="P510" s="474"/>
      <c r="Q510" s="474"/>
      <c r="R510" s="474"/>
      <c r="S510" s="474"/>
      <c r="T510" s="474"/>
      <c r="U510" s="474"/>
    </row>
    <row r="511" spans="1:21" ht="15.75" customHeight="1">
      <c r="A511" s="474"/>
      <c r="B511" s="474"/>
      <c r="C511" s="550"/>
      <c r="D511" s="475"/>
      <c r="E511" s="475"/>
      <c r="F511" s="474"/>
      <c r="G511" s="474"/>
      <c r="H511" s="474"/>
      <c r="I511" s="474"/>
      <c r="J511" s="474"/>
      <c r="K511" s="474"/>
      <c r="L511" s="474"/>
      <c r="M511" s="474"/>
      <c r="N511" s="474"/>
      <c r="O511" s="474"/>
      <c r="P511" s="474"/>
      <c r="Q511" s="474"/>
      <c r="R511" s="474"/>
      <c r="S511" s="474"/>
      <c r="T511" s="474"/>
      <c r="U511" s="474"/>
    </row>
    <row r="512" spans="1:21" ht="15.75" customHeight="1">
      <c r="A512" s="474"/>
      <c r="B512" s="474"/>
      <c r="C512" s="550"/>
      <c r="D512" s="475"/>
      <c r="E512" s="475"/>
      <c r="F512" s="474"/>
      <c r="G512" s="474"/>
      <c r="H512" s="474"/>
      <c r="I512" s="474"/>
      <c r="J512" s="474"/>
      <c r="K512" s="474"/>
      <c r="L512" s="474"/>
      <c r="M512" s="474"/>
      <c r="N512" s="474"/>
      <c r="O512" s="474"/>
      <c r="P512" s="474"/>
      <c r="Q512" s="474"/>
      <c r="R512" s="474"/>
      <c r="S512" s="474"/>
      <c r="T512" s="474"/>
      <c r="U512" s="474"/>
    </row>
    <row r="513" spans="1:21" ht="15.75" customHeight="1">
      <c r="A513" s="474"/>
      <c r="B513" s="474"/>
      <c r="C513" s="550"/>
      <c r="D513" s="475"/>
      <c r="E513" s="475"/>
      <c r="F513" s="474"/>
      <c r="G513" s="474"/>
      <c r="H513" s="474"/>
      <c r="I513" s="474"/>
      <c r="J513" s="474"/>
      <c r="K513" s="474"/>
      <c r="L513" s="474"/>
      <c r="M513" s="474"/>
      <c r="N513" s="474"/>
      <c r="O513" s="474"/>
      <c r="P513" s="474"/>
      <c r="Q513" s="474"/>
      <c r="R513" s="474"/>
      <c r="S513" s="474"/>
      <c r="T513" s="474"/>
      <c r="U513" s="474"/>
    </row>
    <row r="514" spans="1:21" ht="15.75" customHeight="1">
      <c r="A514" s="474"/>
      <c r="B514" s="474"/>
      <c r="C514" s="550"/>
      <c r="D514" s="475"/>
      <c r="E514" s="475"/>
      <c r="F514" s="474"/>
      <c r="G514" s="474"/>
      <c r="H514" s="474"/>
      <c r="I514" s="474"/>
      <c r="J514" s="474"/>
      <c r="K514" s="474"/>
      <c r="L514" s="474"/>
      <c r="M514" s="474"/>
      <c r="N514" s="474"/>
      <c r="O514" s="474"/>
      <c r="P514" s="474"/>
      <c r="Q514" s="474"/>
      <c r="R514" s="474"/>
      <c r="S514" s="474"/>
      <c r="T514" s="474"/>
      <c r="U514" s="474"/>
    </row>
    <row r="515" spans="1:21" ht="15.75" customHeight="1">
      <c r="A515" s="474"/>
      <c r="B515" s="474"/>
      <c r="C515" s="550"/>
      <c r="D515" s="475"/>
      <c r="E515" s="475"/>
      <c r="F515" s="474"/>
      <c r="G515" s="474"/>
      <c r="H515" s="474"/>
      <c r="I515" s="474"/>
      <c r="J515" s="474"/>
      <c r="K515" s="474"/>
      <c r="L515" s="474"/>
      <c r="M515" s="474"/>
      <c r="N515" s="474"/>
      <c r="O515" s="474"/>
      <c r="P515" s="474"/>
      <c r="Q515" s="474"/>
      <c r="R515" s="474"/>
      <c r="S515" s="474"/>
      <c r="T515" s="474"/>
      <c r="U515" s="474"/>
    </row>
    <row r="516" spans="1:21" ht="15.75" customHeight="1">
      <c r="A516" s="474"/>
      <c r="B516" s="474"/>
      <c r="C516" s="550"/>
      <c r="D516" s="475"/>
      <c r="E516" s="475"/>
      <c r="F516" s="474"/>
      <c r="G516" s="474"/>
      <c r="H516" s="474"/>
      <c r="I516" s="474"/>
      <c r="J516" s="474"/>
      <c r="K516" s="474"/>
      <c r="L516" s="474"/>
      <c r="M516" s="474"/>
      <c r="N516" s="474"/>
      <c r="O516" s="474"/>
      <c r="P516" s="474"/>
      <c r="Q516" s="474"/>
      <c r="R516" s="474"/>
      <c r="S516" s="474"/>
      <c r="T516" s="474"/>
      <c r="U516" s="474"/>
    </row>
    <row r="517" spans="1:21" ht="15.75" customHeight="1">
      <c r="A517" s="474"/>
      <c r="B517" s="474"/>
      <c r="C517" s="550"/>
      <c r="D517" s="475"/>
      <c r="E517" s="475"/>
      <c r="F517" s="474"/>
      <c r="G517" s="474"/>
      <c r="H517" s="474"/>
      <c r="I517" s="474"/>
      <c r="J517" s="474"/>
      <c r="K517" s="474"/>
      <c r="L517" s="474"/>
      <c r="M517" s="474"/>
      <c r="N517" s="474"/>
      <c r="O517" s="474"/>
      <c r="P517" s="474"/>
      <c r="Q517" s="474"/>
      <c r="R517" s="474"/>
      <c r="S517" s="474"/>
      <c r="T517" s="474"/>
      <c r="U517" s="474"/>
    </row>
    <row r="518" spans="1:21" ht="15.75" customHeight="1">
      <c r="A518" s="474"/>
      <c r="B518" s="474"/>
      <c r="C518" s="550"/>
      <c r="D518" s="475"/>
      <c r="E518" s="475"/>
      <c r="F518" s="474"/>
      <c r="G518" s="474"/>
      <c r="H518" s="474"/>
      <c r="I518" s="474"/>
      <c r="J518" s="474"/>
      <c r="K518" s="474"/>
      <c r="L518" s="474"/>
      <c r="M518" s="474"/>
      <c r="N518" s="474"/>
      <c r="O518" s="474"/>
      <c r="P518" s="474"/>
      <c r="Q518" s="474"/>
      <c r="R518" s="474"/>
      <c r="S518" s="474"/>
      <c r="T518" s="474"/>
      <c r="U518" s="474"/>
    </row>
    <row r="519" spans="1:21" ht="15.75" customHeight="1">
      <c r="A519" s="474"/>
      <c r="B519" s="474"/>
      <c r="C519" s="550"/>
      <c r="D519" s="475"/>
      <c r="E519" s="475"/>
      <c r="F519" s="474"/>
      <c r="G519" s="474"/>
      <c r="H519" s="474"/>
      <c r="I519" s="474"/>
      <c r="J519" s="474"/>
      <c r="K519" s="474"/>
      <c r="L519" s="474"/>
      <c r="M519" s="474"/>
      <c r="N519" s="474"/>
      <c r="O519" s="474"/>
      <c r="P519" s="474"/>
      <c r="Q519" s="474"/>
      <c r="R519" s="474"/>
      <c r="S519" s="474"/>
      <c r="T519" s="474"/>
      <c r="U519" s="474"/>
    </row>
    <row r="520" spans="1:21" ht="15.75" customHeight="1">
      <c r="A520" s="474"/>
      <c r="B520" s="474"/>
      <c r="C520" s="550"/>
      <c r="D520" s="475"/>
      <c r="E520" s="475"/>
      <c r="F520" s="474"/>
      <c r="G520" s="474"/>
      <c r="H520" s="474"/>
      <c r="I520" s="474"/>
      <c r="J520" s="474"/>
      <c r="K520" s="474"/>
      <c r="L520" s="474"/>
      <c r="M520" s="474"/>
      <c r="N520" s="474"/>
      <c r="O520" s="474"/>
      <c r="P520" s="474"/>
      <c r="Q520" s="474"/>
      <c r="R520" s="474"/>
      <c r="S520" s="474"/>
      <c r="T520" s="474"/>
      <c r="U520" s="474"/>
    </row>
    <row r="521" spans="1:21" ht="15.75" customHeight="1">
      <c r="A521" s="474"/>
      <c r="B521" s="474"/>
      <c r="C521" s="550"/>
      <c r="D521" s="475"/>
      <c r="E521" s="475"/>
      <c r="F521" s="474"/>
      <c r="G521" s="474"/>
      <c r="H521" s="474"/>
      <c r="I521" s="474"/>
      <c r="J521" s="474"/>
      <c r="K521" s="474"/>
      <c r="L521" s="474"/>
      <c r="M521" s="474"/>
      <c r="N521" s="474"/>
      <c r="O521" s="474"/>
      <c r="P521" s="474"/>
      <c r="Q521" s="474"/>
      <c r="R521" s="474"/>
      <c r="S521" s="474"/>
      <c r="T521" s="474"/>
      <c r="U521" s="474"/>
    </row>
    <row r="522" spans="1:21" ht="15.75" customHeight="1">
      <c r="A522" s="474"/>
      <c r="B522" s="474"/>
      <c r="C522" s="550"/>
      <c r="D522" s="475"/>
      <c r="E522" s="475"/>
      <c r="F522" s="474"/>
      <c r="G522" s="474"/>
      <c r="H522" s="474"/>
      <c r="I522" s="474"/>
      <c r="J522" s="474"/>
      <c r="K522" s="474"/>
      <c r="L522" s="474"/>
      <c r="M522" s="474"/>
      <c r="N522" s="474"/>
      <c r="O522" s="474"/>
      <c r="P522" s="474"/>
      <c r="Q522" s="474"/>
      <c r="R522" s="474"/>
      <c r="S522" s="474"/>
      <c r="T522" s="474"/>
      <c r="U522" s="474"/>
    </row>
    <row r="523" spans="1:21" ht="15.75" customHeight="1">
      <c r="A523" s="474"/>
      <c r="B523" s="474"/>
      <c r="C523" s="550"/>
      <c r="D523" s="475"/>
      <c r="E523" s="475"/>
      <c r="F523" s="474"/>
      <c r="G523" s="474"/>
      <c r="H523" s="474"/>
      <c r="I523" s="474"/>
      <c r="J523" s="474"/>
      <c r="K523" s="474"/>
      <c r="L523" s="474"/>
      <c r="M523" s="474"/>
      <c r="N523" s="474"/>
      <c r="O523" s="474"/>
      <c r="P523" s="474"/>
      <c r="Q523" s="474"/>
      <c r="R523" s="474"/>
      <c r="S523" s="474"/>
      <c r="T523" s="474"/>
      <c r="U523" s="474"/>
    </row>
    <row r="524" spans="1:21" ht="15.75" customHeight="1">
      <c r="A524" s="474"/>
      <c r="B524" s="474"/>
      <c r="C524" s="550"/>
      <c r="D524" s="475"/>
      <c r="E524" s="475"/>
      <c r="F524" s="474"/>
      <c r="G524" s="474"/>
      <c r="H524" s="474"/>
      <c r="I524" s="474"/>
      <c r="J524" s="474"/>
      <c r="K524" s="474"/>
      <c r="L524" s="474"/>
      <c r="M524" s="474"/>
      <c r="N524" s="474"/>
      <c r="O524" s="474"/>
      <c r="P524" s="474"/>
      <c r="Q524" s="474"/>
      <c r="R524" s="474"/>
      <c r="S524" s="474"/>
      <c r="T524" s="474"/>
      <c r="U524" s="474"/>
    </row>
    <row r="525" spans="1:21" ht="15.75" customHeight="1">
      <c r="A525" s="474"/>
      <c r="B525" s="474"/>
      <c r="C525" s="550"/>
      <c r="D525" s="475"/>
      <c r="E525" s="475"/>
      <c r="F525" s="474"/>
      <c r="G525" s="474"/>
      <c r="H525" s="474"/>
      <c r="I525" s="474"/>
      <c r="J525" s="474"/>
      <c r="K525" s="474"/>
      <c r="L525" s="474"/>
      <c r="M525" s="474"/>
      <c r="N525" s="474"/>
      <c r="O525" s="474"/>
      <c r="P525" s="474"/>
      <c r="Q525" s="474"/>
      <c r="R525" s="474"/>
      <c r="S525" s="474"/>
      <c r="T525" s="474"/>
      <c r="U525" s="474"/>
    </row>
    <row r="526" spans="1:21" ht="15.75" customHeight="1">
      <c r="A526" s="474"/>
      <c r="B526" s="474"/>
      <c r="C526" s="550"/>
      <c r="D526" s="475"/>
      <c r="E526" s="475"/>
      <c r="F526" s="474"/>
      <c r="G526" s="474"/>
      <c r="H526" s="474"/>
      <c r="I526" s="474"/>
      <c r="J526" s="474"/>
      <c r="K526" s="474"/>
      <c r="L526" s="474"/>
      <c r="M526" s="474"/>
      <c r="N526" s="474"/>
      <c r="O526" s="474"/>
      <c r="P526" s="474"/>
      <c r="Q526" s="474"/>
      <c r="R526" s="474"/>
      <c r="S526" s="474"/>
      <c r="T526" s="474"/>
      <c r="U526" s="474"/>
    </row>
    <row r="527" spans="1:21" ht="15.75" customHeight="1">
      <c r="A527" s="474"/>
      <c r="B527" s="474"/>
      <c r="C527" s="550"/>
      <c r="D527" s="475"/>
      <c r="E527" s="475"/>
      <c r="F527" s="474"/>
      <c r="G527" s="474"/>
      <c r="H527" s="474"/>
      <c r="I527" s="474"/>
      <c r="J527" s="474"/>
      <c r="K527" s="474"/>
      <c r="L527" s="474"/>
      <c r="M527" s="474"/>
      <c r="N527" s="474"/>
      <c r="O527" s="474"/>
      <c r="P527" s="474"/>
      <c r="Q527" s="474"/>
      <c r="R527" s="474"/>
      <c r="S527" s="474"/>
      <c r="T527" s="474"/>
      <c r="U527" s="474"/>
    </row>
    <row r="528" spans="1:21" ht="15.75" customHeight="1">
      <c r="A528" s="474"/>
      <c r="B528" s="474"/>
      <c r="C528" s="550"/>
      <c r="D528" s="475"/>
      <c r="E528" s="475"/>
      <c r="F528" s="474"/>
      <c r="G528" s="474"/>
      <c r="H528" s="474"/>
      <c r="I528" s="474"/>
      <c r="J528" s="474"/>
      <c r="K528" s="474"/>
      <c r="L528" s="474"/>
      <c r="M528" s="474"/>
      <c r="N528" s="474"/>
      <c r="O528" s="474"/>
      <c r="P528" s="474"/>
      <c r="Q528" s="474"/>
      <c r="R528" s="474"/>
      <c r="S528" s="474"/>
      <c r="T528" s="474"/>
      <c r="U528" s="474"/>
    </row>
    <row r="529" spans="1:21" ht="15.75" customHeight="1">
      <c r="A529" s="474"/>
      <c r="B529" s="474"/>
      <c r="C529" s="550"/>
      <c r="D529" s="475"/>
      <c r="E529" s="475"/>
      <c r="F529" s="474"/>
      <c r="G529" s="474"/>
      <c r="H529" s="474"/>
      <c r="I529" s="474"/>
      <c r="J529" s="474"/>
      <c r="K529" s="474"/>
      <c r="L529" s="474"/>
      <c r="M529" s="474"/>
      <c r="N529" s="474"/>
      <c r="O529" s="474"/>
      <c r="P529" s="474"/>
      <c r="Q529" s="474"/>
      <c r="R529" s="474"/>
      <c r="S529" s="474"/>
      <c r="T529" s="474"/>
      <c r="U529" s="474"/>
    </row>
    <row r="530" spans="1:21" ht="15.75" customHeight="1">
      <c r="A530" s="474"/>
      <c r="B530" s="474"/>
      <c r="C530" s="550"/>
      <c r="D530" s="475"/>
      <c r="E530" s="475"/>
      <c r="F530" s="474"/>
      <c r="G530" s="474"/>
      <c r="H530" s="474"/>
      <c r="I530" s="474"/>
      <c r="J530" s="474"/>
      <c r="K530" s="474"/>
      <c r="L530" s="474"/>
      <c r="M530" s="474"/>
      <c r="N530" s="474"/>
      <c r="O530" s="474"/>
      <c r="P530" s="474"/>
      <c r="Q530" s="474"/>
      <c r="R530" s="474"/>
      <c r="S530" s="474"/>
      <c r="T530" s="474"/>
      <c r="U530" s="474"/>
    </row>
    <row r="531" spans="1:21" ht="15.75" customHeight="1">
      <c r="A531" s="474"/>
      <c r="B531" s="474"/>
      <c r="C531" s="550"/>
      <c r="D531" s="475"/>
      <c r="E531" s="475"/>
      <c r="F531" s="474"/>
      <c r="G531" s="474"/>
      <c r="H531" s="474"/>
      <c r="I531" s="474"/>
      <c r="J531" s="474"/>
      <c r="K531" s="474"/>
      <c r="L531" s="474"/>
      <c r="M531" s="474"/>
      <c r="N531" s="474"/>
      <c r="O531" s="474"/>
      <c r="P531" s="474"/>
      <c r="Q531" s="474"/>
      <c r="R531" s="474"/>
      <c r="S531" s="474"/>
      <c r="T531" s="474"/>
      <c r="U531" s="474"/>
    </row>
    <row r="532" spans="1:21" ht="15.75" customHeight="1">
      <c r="A532" s="474"/>
      <c r="B532" s="474"/>
      <c r="C532" s="550"/>
      <c r="D532" s="475"/>
      <c r="E532" s="475"/>
      <c r="F532" s="474"/>
      <c r="G532" s="474"/>
      <c r="H532" s="474"/>
      <c r="I532" s="474"/>
      <c r="J532" s="474"/>
      <c r="K532" s="474"/>
      <c r="L532" s="474"/>
      <c r="M532" s="474"/>
      <c r="N532" s="474"/>
      <c r="O532" s="474"/>
      <c r="P532" s="474"/>
      <c r="Q532" s="474"/>
      <c r="R532" s="474"/>
      <c r="S532" s="474"/>
      <c r="T532" s="474"/>
      <c r="U532" s="474"/>
    </row>
    <row r="533" spans="1:21" ht="15.75" customHeight="1">
      <c r="A533" s="474"/>
      <c r="B533" s="474"/>
      <c r="C533" s="550"/>
      <c r="D533" s="475"/>
      <c r="E533" s="475"/>
      <c r="F533" s="474"/>
      <c r="G533" s="474"/>
      <c r="H533" s="474"/>
      <c r="I533" s="474"/>
      <c r="J533" s="474"/>
      <c r="K533" s="474"/>
      <c r="L533" s="474"/>
      <c r="M533" s="474"/>
      <c r="N533" s="474"/>
      <c r="O533" s="474"/>
      <c r="P533" s="474"/>
      <c r="Q533" s="474"/>
      <c r="R533" s="474"/>
      <c r="S533" s="474"/>
      <c r="T533" s="474"/>
      <c r="U533" s="474"/>
    </row>
    <row r="534" spans="1:21" ht="15.75" customHeight="1">
      <c r="A534" s="474"/>
      <c r="B534" s="474"/>
      <c r="C534" s="550"/>
      <c r="D534" s="475"/>
      <c r="E534" s="475"/>
      <c r="F534" s="474"/>
      <c r="G534" s="474"/>
      <c r="H534" s="474"/>
      <c r="I534" s="474"/>
      <c r="J534" s="474"/>
      <c r="K534" s="474"/>
      <c r="L534" s="474"/>
      <c r="M534" s="474"/>
      <c r="N534" s="474"/>
      <c r="O534" s="474"/>
      <c r="P534" s="474"/>
      <c r="Q534" s="474"/>
      <c r="R534" s="474"/>
      <c r="S534" s="474"/>
      <c r="T534" s="474"/>
      <c r="U534" s="474"/>
    </row>
    <row r="535" spans="1:21" ht="15.75" customHeight="1">
      <c r="A535" s="474"/>
      <c r="B535" s="474"/>
      <c r="C535" s="550"/>
      <c r="D535" s="475"/>
      <c r="E535" s="475"/>
      <c r="F535" s="474"/>
      <c r="G535" s="474"/>
      <c r="H535" s="474"/>
      <c r="I535" s="474"/>
      <c r="J535" s="474"/>
      <c r="K535" s="474"/>
      <c r="L535" s="474"/>
      <c r="M535" s="474"/>
      <c r="N535" s="474"/>
      <c r="O535" s="474"/>
      <c r="P535" s="474"/>
      <c r="Q535" s="474"/>
      <c r="R535" s="474"/>
      <c r="S535" s="474"/>
      <c r="T535" s="474"/>
      <c r="U535" s="474"/>
    </row>
    <row r="536" spans="1:21" ht="15.75" customHeight="1">
      <c r="A536" s="474"/>
      <c r="B536" s="474"/>
      <c r="C536" s="550"/>
      <c r="D536" s="475"/>
      <c r="E536" s="475"/>
      <c r="F536" s="474"/>
      <c r="G536" s="474"/>
      <c r="H536" s="474"/>
      <c r="I536" s="474"/>
      <c r="J536" s="474"/>
      <c r="K536" s="474"/>
      <c r="L536" s="474"/>
      <c r="M536" s="474"/>
      <c r="N536" s="474"/>
      <c r="O536" s="474"/>
      <c r="P536" s="474"/>
      <c r="Q536" s="474"/>
      <c r="R536" s="474"/>
      <c r="S536" s="474"/>
      <c r="T536" s="474"/>
      <c r="U536" s="474"/>
    </row>
    <row r="537" spans="1:21" ht="15.75" customHeight="1">
      <c r="A537" s="474"/>
      <c r="B537" s="474"/>
      <c r="C537" s="550"/>
      <c r="D537" s="475"/>
      <c r="E537" s="475"/>
      <c r="F537" s="474"/>
      <c r="G537" s="474"/>
      <c r="H537" s="474"/>
      <c r="I537" s="474"/>
      <c r="J537" s="474"/>
      <c r="K537" s="474"/>
      <c r="L537" s="474"/>
      <c r="M537" s="474"/>
      <c r="N537" s="474"/>
      <c r="O537" s="474"/>
      <c r="P537" s="474"/>
      <c r="Q537" s="474"/>
      <c r="R537" s="474"/>
      <c r="S537" s="474"/>
      <c r="T537" s="474"/>
      <c r="U537" s="474"/>
    </row>
    <row r="538" spans="1:21" ht="15.75" customHeight="1">
      <c r="A538" s="474"/>
      <c r="B538" s="474"/>
      <c r="C538" s="550"/>
      <c r="D538" s="475"/>
      <c r="E538" s="475"/>
      <c r="F538" s="474"/>
      <c r="G538" s="474"/>
      <c r="H538" s="474"/>
      <c r="I538" s="474"/>
      <c r="J538" s="474"/>
      <c r="K538" s="474"/>
      <c r="L538" s="474"/>
      <c r="M538" s="474"/>
      <c r="N538" s="474"/>
      <c r="O538" s="474"/>
      <c r="P538" s="474"/>
      <c r="Q538" s="474"/>
      <c r="R538" s="474"/>
      <c r="S538" s="474"/>
      <c r="T538" s="474"/>
      <c r="U538" s="474"/>
    </row>
    <row r="539" spans="1:21" ht="15.75" customHeight="1">
      <c r="A539" s="474"/>
      <c r="B539" s="474"/>
      <c r="C539" s="550"/>
      <c r="D539" s="475"/>
      <c r="E539" s="475"/>
      <c r="F539" s="474"/>
      <c r="G539" s="474"/>
      <c r="H539" s="474"/>
      <c r="I539" s="474"/>
      <c r="J539" s="474"/>
      <c r="K539" s="474"/>
      <c r="L539" s="474"/>
      <c r="M539" s="474"/>
      <c r="N539" s="474"/>
      <c r="O539" s="474"/>
      <c r="P539" s="474"/>
      <c r="Q539" s="474"/>
      <c r="R539" s="474"/>
      <c r="S539" s="474"/>
      <c r="T539" s="474"/>
      <c r="U539" s="474"/>
    </row>
    <row r="540" spans="1:21" ht="15.75" customHeight="1">
      <c r="A540" s="474"/>
      <c r="B540" s="474"/>
      <c r="C540" s="550"/>
      <c r="D540" s="475"/>
      <c r="E540" s="475"/>
      <c r="F540" s="474"/>
      <c r="G540" s="474"/>
      <c r="H540" s="474"/>
      <c r="I540" s="474"/>
      <c r="J540" s="474"/>
      <c r="K540" s="474"/>
      <c r="L540" s="474"/>
      <c r="M540" s="474"/>
      <c r="N540" s="474"/>
      <c r="O540" s="474"/>
      <c r="P540" s="474"/>
      <c r="Q540" s="474"/>
      <c r="R540" s="474"/>
      <c r="S540" s="474"/>
      <c r="T540" s="474"/>
      <c r="U540" s="474"/>
    </row>
    <row r="541" spans="1:21" ht="15.75" customHeight="1">
      <c r="A541" s="474"/>
      <c r="B541" s="474"/>
      <c r="C541" s="550"/>
      <c r="D541" s="475"/>
      <c r="E541" s="475"/>
      <c r="F541" s="474"/>
      <c r="G541" s="474"/>
      <c r="H541" s="474"/>
      <c r="I541" s="474"/>
      <c r="J541" s="474"/>
      <c r="K541" s="474"/>
      <c r="L541" s="474"/>
      <c r="M541" s="474"/>
      <c r="N541" s="474"/>
      <c r="O541" s="474"/>
      <c r="P541" s="474"/>
      <c r="Q541" s="474"/>
      <c r="R541" s="474"/>
      <c r="S541" s="474"/>
      <c r="T541" s="474"/>
      <c r="U541" s="474"/>
    </row>
    <row r="542" spans="1:21" ht="15.75" customHeight="1">
      <c r="A542" s="474"/>
      <c r="B542" s="474"/>
      <c r="C542" s="550"/>
      <c r="D542" s="475"/>
      <c r="E542" s="475"/>
      <c r="F542" s="474"/>
      <c r="G542" s="474"/>
      <c r="H542" s="474"/>
      <c r="I542" s="474"/>
      <c r="J542" s="474"/>
      <c r="K542" s="474"/>
      <c r="L542" s="474"/>
      <c r="M542" s="474"/>
      <c r="N542" s="474"/>
      <c r="O542" s="474"/>
      <c r="P542" s="474"/>
      <c r="Q542" s="474"/>
      <c r="R542" s="474"/>
      <c r="S542" s="474"/>
      <c r="T542" s="474"/>
      <c r="U542" s="474"/>
    </row>
    <row r="543" spans="1:21" ht="15.75" customHeight="1">
      <c r="A543" s="474"/>
      <c r="B543" s="474"/>
      <c r="C543" s="550"/>
      <c r="D543" s="475"/>
      <c r="E543" s="475"/>
      <c r="F543" s="474"/>
      <c r="G543" s="474"/>
      <c r="H543" s="474"/>
      <c r="I543" s="474"/>
      <c r="J543" s="474"/>
      <c r="K543" s="474"/>
      <c r="L543" s="474"/>
      <c r="M543" s="474"/>
      <c r="N543" s="474"/>
      <c r="O543" s="474"/>
      <c r="P543" s="474"/>
      <c r="Q543" s="474"/>
      <c r="R543" s="474"/>
      <c r="S543" s="474"/>
      <c r="T543" s="474"/>
      <c r="U543" s="474"/>
    </row>
    <row r="544" spans="1:21" ht="15.75" customHeight="1">
      <c r="A544" s="474"/>
      <c r="B544" s="474"/>
      <c r="C544" s="550"/>
      <c r="D544" s="475"/>
      <c r="E544" s="475"/>
      <c r="F544" s="474"/>
      <c r="G544" s="474"/>
      <c r="H544" s="474"/>
      <c r="I544" s="474"/>
      <c r="J544" s="474"/>
      <c r="K544" s="474"/>
      <c r="L544" s="474"/>
      <c r="M544" s="474"/>
      <c r="N544" s="474"/>
      <c r="O544" s="474"/>
      <c r="P544" s="474"/>
      <c r="Q544" s="474"/>
      <c r="R544" s="474"/>
      <c r="S544" s="474"/>
      <c r="T544" s="474"/>
      <c r="U544" s="474"/>
    </row>
    <row r="545" spans="1:21" ht="15.75" customHeight="1">
      <c r="A545" s="474"/>
      <c r="B545" s="474"/>
      <c r="C545" s="550"/>
      <c r="D545" s="475"/>
      <c r="E545" s="475"/>
      <c r="F545" s="474"/>
      <c r="G545" s="474"/>
      <c r="H545" s="474"/>
      <c r="I545" s="474"/>
      <c r="J545" s="474"/>
      <c r="K545" s="474"/>
      <c r="L545" s="474"/>
      <c r="M545" s="474"/>
      <c r="N545" s="474"/>
      <c r="O545" s="474"/>
      <c r="P545" s="474"/>
      <c r="Q545" s="474"/>
      <c r="R545" s="474"/>
      <c r="S545" s="474"/>
      <c r="T545" s="474"/>
      <c r="U545" s="474"/>
    </row>
    <row r="546" spans="1:21" ht="15.75" customHeight="1">
      <c r="A546" s="474"/>
      <c r="B546" s="474"/>
      <c r="C546" s="550"/>
      <c r="D546" s="475"/>
      <c r="E546" s="475"/>
      <c r="F546" s="474"/>
      <c r="G546" s="474"/>
      <c r="H546" s="474"/>
      <c r="I546" s="474"/>
      <c r="J546" s="474"/>
      <c r="K546" s="474"/>
      <c r="L546" s="474"/>
      <c r="M546" s="474"/>
      <c r="N546" s="474"/>
      <c r="O546" s="474"/>
      <c r="P546" s="474"/>
      <c r="Q546" s="474"/>
      <c r="R546" s="474"/>
      <c r="S546" s="474"/>
      <c r="T546" s="474"/>
      <c r="U546" s="474"/>
    </row>
    <row r="547" spans="1:21" ht="15.75" customHeight="1">
      <c r="A547" s="474"/>
      <c r="B547" s="474"/>
      <c r="C547" s="550"/>
      <c r="D547" s="475"/>
      <c r="E547" s="475"/>
      <c r="F547" s="474"/>
      <c r="G547" s="474"/>
      <c r="H547" s="474"/>
      <c r="I547" s="474"/>
      <c r="J547" s="474"/>
      <c r="K547" s="474"/>
      <c r="L547" s="474"/>
      <c r="M547" s="474"/>
      <c r="N547" s="474"/>
      <c r="O547" s="474"/>
      <c r="P547" s="474"/>
      <c r="Q547" s="474"/>
      <c r="R547" s="474"/>
      <c r="S547" s="474"/>
      <c r="T547" s="474"/>
      <c r="U547" s="474"/>
    </row>
    <row r="548" spans="1:21" ht="15.75" customHeight="1">
      <c r="A548" s="474"/>
      <c r="B548" s="474"/>
      <c r="C548" s="550"/>
      <c r="D548" s="475"/>
      <c r="E548" s="475"/>
      <c r="F548" s="474"/>
      <c r="G548" s="474"/>
      <c r="H548" s="474"/>
      <c r="I548" s="474"/>
      <c r="J548" s="474"/>
      <c r="K548" s="474"/>
      <c r="L548" s="474"/>
      <c r="M548" s="474"/>
      <c r="N548" s="474"/>
      <c r="O548" s="474"/>
      <c r="P548" s="474"/>
      <c r="Q548" s="474"/>
      <c r="R548" s="474"/>
      <c r="S548" s="474"/>
      <c r="T548" s="474"/>
      <c r="U548" s="474"/>
    </row>
    <row r="549" spans="1:21" ht="15.75" customHeight="1">
      <c r="A549" s="474"/>
      <c r="B549" s="474"/>
      <c r="C549" s="550"/>
      <c r="D549" s="475"/>
      <c r="E549" s="475"/>
      <c r="F549" s="474"/>
      <c r="G549" s="474"/>
      <c r="H549" s="474"/>
      <c r="I549" s="474"/>
      <c r="J549" s="474"/>
      <c r="K549" s="474"/>
      <c r="L549" s="474"/>
      <c r="M549" s="474"/>
      <c r="N549" s="474"/>
      <c r="O549" s="474"/>
      <c r="P549" s="474"/>
      <c r="Q549" s="474"/>
      <c r="R549" s="474"/>
      <c r="S549" s="474"/>
      <c r="T549" s="474"/>
      <c r="U549" s="474"/>
    </row>
    <row r="550" spans="1:21" ht="15.75" customHeight="1">
      <c r="A550" s="474"/>
      <c r="B550" s="474"/>
      <c r="C550" s="550"/>
      <c r="D550" s="475"/>
      <c r="E550" s="475"/>
      <c r="F550" s="474"/>
      <c r="G550" s="474"/>
      <c r="H550" s="474"/>
      <c r="I550" s="474"/>
      <c r="J550" s="474"/>
      <c r="K550" s="474"/>
      <c r="L550" s="474"/>
      <c r="M550" s="474"/>
      <c r="N550" s="474"/>
      <c r="O550" s="474"/>
      <c r="P550" s="474"/>
      <c r="Q550" s="474"/>
      <c r="R550" s="474"/>
      <c r="S550" s="474"/>
      <c r="T550" s="474"/>
      <c r="U550" s="474"/>
    </row>
    <row r="551" spans="1:21" ht="15.75" customHeight="1">
      <c r="A551" s="474"/>
      <c r="B551" s="474"/>
      <c r="C551" s="550"/>
      <c r="D551" s="475"/>
      <c r="E551" s="475"/>
      <c r="F551" s="474"/>
      <c r="G551" s="474"/>
      <c r="H551" s="474"/>
      <c r="I551" s="474"/>
      <c r="J551" s="474"/>
      <c r="K551" s="474"/>
      <c r="L551" s="474"/>
      <c r="M551" s="474"/>
      <c r="N551" s="474"/>
      <c r="O551" s="474"/>
      <c r="P551" s="474"/>
      <c r="Q551" s="474"/>
      <c r="R551" s="474"/>
      <c r="S551" s="474"/>
      <c r="T551" s="474"/>
      <c r="U551" s="474"/>
    </row>
    <row r="552" spans="1:21" ht="15.75" customHeight="1">
      <c r="A552" s="474"/>
      <c r="B552" s="474"/>
      <c r="C552" s="550"/>
      <c r="D552" s="475"/>
      <c r="E552" s="475"/>
      <c r="F552" s="474"/>
      <c r="G552" s="474"/>
      <c r="H552" s="474"/>
      <c r="I552" s="474"/>
      <c r="J552" s="474"/>
      <c r="K552" s="474"/>
      <c r="L552" s="474"/>
      <c r="M552" s="474"/>
      <c r="N552" s="474"/>
      <c r="O552" s="474"/>
      <c r="P552" s="474"/>
      <c r="Q552" s="474"/>
      <c r="R552" s="474"/>
      <c r="S552" s="474"/>
      <c r="T552" s="474"/>
      <c r="U552" s="474"/>
    </row>
    <row r="553" spans="1:21" ht="15.75" customHeight="1">
      <c r="A553" s="474"/>
      <c r="B553" s="474"/>
      <c r="C553" s="550"/>
      <c r="D553" s="475"/>
      <c r="E553" s="475"/>
      <c r="F553" s="474"/>
      <c r="G553" s="474"/>
      <c r="H553" s="474"/>
      <c r="I553" s="474"/>
      <c r="J553" s="474"/>
      <c r="K553" s="474"/>
      <c r="L553" s="474"/>
      <c r="M553" s="474"/>
      <c r="N553" s="474"/>
      <c r="O553" s="474"/>
      <c r="P553" s="474"/>
      <c r="Q553" s="474"/>
      <c r="R553" s="474"/>
      <c r="S553" s="474"/>
      <c r="T553" s="474"/>
      <c r="U553" s="474"/>
    </row>
    <row r="554" spans="1:21" ht="15.75" customHeight="1">
      <c r="A554" s="474"/>
      <c r="B554" s="474"/>
      <c r="C554" s="550"/>
      <c r="D554" s="475"/>
      <c r="E554" s="475"/>
      <c r="F554" s="474"/>
      <c r="G554" s="474"/>
      <c r="H554" s="474"/>
      <c r="I554" s="474"/>
      <c r="J554" s="474"/>
      <c r="K554" s="474"/>
      <c r="L554" s="474"/>
      <c r="M554" s="474"/>
      <c r="N554" s="474"/>
      <c r="O554" s="474"/>
      <c r="P554" s="474"/>
      <c r="Q554" s="474"/>
      <c r="R554" s="474"/>
      <c r="S554" s="474"/>
      <c r="T554" s="474"/>
      <c r="U554" s="474"/>
    </row>
    <row r="555" spans="1:21" ht="15.75" customHeight="1">
      <c r="A555" s="474"/>
      <c r="B555" s="474"/>
      <c r="C555" s="550"/>
      <c r="D555" s="475"/>
      <c r="E555" s="475"/>
      <c r="F555" s="474"/>
      <c r="G555" s="474"/>
      <c r="H555" s="474"/>
      <c r="I555" s="474"/>
      <c r="J555" s="474"/>
      <c r="K555" s="474"/>
      <c r="L555" s="474"/>
      <c r="M555" s="474"/>
      <c r="N555" s="474"/>
      <c r="O555" s="474"/>
      <c r="P555" s="474"/>
      <c r="Q555" s="474"/>
      <c r="R555" s="474"/>
      <c r="S555" s="474"/>
      <c r="T555" s="474"/>
      <c r="U555" s="474"/>
    </row>
    <row r="556" spans="1:21" ht="15.75" customHeight="1">
      <c r="A556" s="474"/>
      <c r="B556" s="474"/>
      <c r="C556" s="550"/>
      <c r="D556" s="475"/>
      <c r="E556" s="475"/>
      <c r="F556" s="474"/>
      <c r="G556" s="474"/>
      <c r="H556" s="474"/>
      <c r="I556" s="474"/>
      <c r="J556" s="474"/>
      <c r="K556" s="474"/>
      <c r="L556" s="474"/>
      <c r="M556" s="474"/>
      <c r="N556" s="474"/>
      <c r="O556" s="474"/>
      <c r="P556" s="474"/>
      <c r="Q556" s="474"/>
      <c r="R556" s="474"/>
      <c r="S556" s="474"/>
      <c r="T556" s="474"/>
      <c r="U556" s="474"/>
    </row>
    <row r="557" spans="1:21" ht="15.75" customHeight="1">
      <c r="A557" s="474"/>
      <c r="B557" s="474"/>
      <c r="C557" s="550"/>
      <c r="D557" s="475"/>
      <c r="E557" s="475"/>
      <c r="F557" s="474"/>
      <c r="G557" s="474"/>
      <c r="H557" s="474"/>
      <c r="I557" s="474"/>
      <c r="J557" s="474"/>
      <c r="K557" s="474"/>
      <c r="L557" s="474"/>
      <c r="M557" s="474"/>
      <c r="N557" s="474"/>
      <c r="O557" s="474"/>
      <c r="P557" s="474"/>
      <c r="Q557" s="474"/>
      <c r="R557" s="474"/>
      <c r="S557" s="474"/>
      <c r="T557" s="474"/>
      <c r="U557" s="474"/>
    </row>
    <row r="558" spans="1:21" ht="15.75" customHeight="1">
      <c r="A558" s="474"/>
      <c r="B558" s="474"/>
      <c r="C558" s="550"/>
      <c r="D558" s="475"/>
      <c r="E558" s="475"/>
      <c r="F558" s="474"/>
      <c r="G558" s="474"/>
      <c r="H558" s="474"/>
      <c r="I558" s="474"/>
      <c r="J558" s="474"/>
      <c r="K558" s="474"/>
      <c r="L558" s="474"/>
      <c r="M558" s="474"/>
      <c r="N558" s="474"/>
      <c r="O558" s="474"/>
      <c r="P558" s="474"/>
      <c r="Q558" s="474"/>
      <c r="R558" s="474"/>
      <c r="S558" s="474"/>
      <c r="T558" s="474"/>
      <c r="U558" s="474"/>
    </row>
    <row r="559" spans="1:21" ht="15.75" customHeight="1">
      <c r="A559" s="474"/>
      <c r="B559" s="474"/>
      <c r="C559" s="550"/>
      <c r="D559" s="475"/>
      <c r="E559" s="475"/>
      <c r="F559" s="474"/>
      <c r="G559" s="474"/>
      <c r="H559" s="474"/>
      <c r="I559" s="474"/>
      <c r="J559" s="474"/>
      <c r="K559" s="474"/>
      <c r="L559" s="474"/>
      <c r="M559" s="474"/>
      <c r="N559" s="474"/>
      <c r="O559" s="474"/>
      <c r="P559" s="474"/>
      <c r="Q559" s="474"/>
      <c r="R559" s="474"/>
      <c r="S559" s="474"/>
      <c r="T559" s="474"/>
      <c r="U559" s="474"/>
    </row>
    <row r="560" spans="1:21" ht="15.75" customHeight="1">
      <c r="A560" s="474"/>
      <c r="B560" s="474"/>
      <c r="C560" s="550"/>
      <c r="D560" s="475"/>
      <c r="E560" s="475"/>
      <c r="F560" s="474"/>
      <c r="G560" s="474"/>
      <c r="H560" s="474"/>
      <c r="I560" s="474"/>
      <c r="J560" s="474"/>
      <c r="K560" s="474"/>
      <c r="L560" s="474"/>
      <c r="M560" s="474"/>
      <c r="N560" s="474"/>
      <c r="O560" s="474"/>
      <c r="P560" s="474"/>
      <c r="Q560" s="474"/>
      <c r="R560" s="474"/>
      <c r="S560" s="474"/>
      <c r="T560" s="474"/>
      <c r="U560" s="474"/>
    </row>
    <row r="561" spans="1:21" ht="15.75" customHeight="1">
      <c r="A561" s="474"/>
      <c r="B561" s="474"/>
      <c r="C561" s="550"/>
      <c r="D561" s="475"/>
      <c r="E561" s="475"/>
      <c r="F561" s="474"/>
      <c r="G561" s="474"/>
      <c r="H561" s="474"/>
      <c r="I561" s="474"/>
      <c r="J561" s="474"/>
      <c r="K561" s="474"/>
      <c r="L561" s="474"/>
      <c r="M561" s="474"/>
      <c r="N561" s="474"/>
      <c r="O561" s="474"/>
      <c r="P561" s="474"/>
      <c r="Q561" s="474"/>
      <c r="R561" s="474"/>
      <c r="S561" s="474"/>
      <c r="T561" s="474"/>
      <c r="U561" s="474"/>
    </row>
    <row r="562" spans="1:21" ht="15.75" customHeight="1">
      <c r="A562" s="474"/>
      <c r="B562" s="474"/>
      <c r="C562" s="550"/>
      <c r="D562" s="475"/>
      <c r="E562" s="475"/>
      <c r="F562" s="474"/>
      <c r="G562" s="474"/>
      <c r="H562" s="474"/>
      <c r="I562" s="474"/>
      <c r="J562" s="474"/>
      <c r="K562" s="474"/>
      <c r="L562" s="474"/>
      <c r="M562" s="474"/>
      <c r="N562" s="474"/>
      <c r="O562" s="474"/>
      <c r="P562" s="474"/>
      <c r="Q562" s="474"/>
      <c r="R562" s="474"/>
      <c r="S562" s="474"/>
      <c r="T562" s="474"/>
      <c r="U562" s="474"/>
    </row>
    <row r="563" spans="1:21" ht="15.75" customHeight="1">
      <c r="A563" s="474"/>
      <c r="B563" s="474"/>
      <c r="C563" s="550"/>
      <c r="D563" s="475"/>
      <c r="E563" s="475"/>
      <c r="F563" s="474"/>
      <c r="G563" s="474"/>
      <c r="H563" s="474"/>
      <c r="I563" s="474"/>
      <c r="J563" s="474"/>
      <c r="K563" s="474"/>
      <c r="L563" s="474"/>
      <c r="M563" s="474"/>
      <c r="N563" s="474"/>
      <c r="O563" s="474"/>
      <c r="P563" s="474"/>
      <c r="Q563" s="474"/>
      <c r="R563" s="474"/>
      <c r="S563" s="474"/>
      <c r="T563" s="474"/>
      <c r="U563" s="474"/>
    </row>
    <row r="564" spans="1:21" ht="15.75" customHeight="1">
      <c r="A564" s="474"/>
      <c r="B564" s="474"/>
      <c r="C564" s="550"/>
      <c r="D564" s="475"/>
      <c r="E564" s="475"/>
      <c r="F564" s="474"/>
      <c r="G564" s="474"/>
      <c r="H564" s="474"/>
      <c r="I564" s="474"/>
      <c r="J564" s="474"/>
      <c r="K564" s="474"/>
      <c r="L564" s="474"/>
      <c r="M564" s="474"/>
      <c r="N564" s="474"/>
      <c r="O564" s="474"/>
      <c r="P564" s="474"/>
      <c r="Q564" s="474"/>
      <c r="R564" s="474"/>
      <c r="S564" s="474"/>
      <c r="T564" s="474"/>
      <c r="U564" s="474"/>
    </row>
    <row r="565" spans="1:21" ht="15.75" customHeight="1">
      <c r="A565" s="474"/>
      <c r="B565" s="474"/>
      <c r="C565" s="550"/>
      <c r="D565" s="475"/>
      <c r="E565" s="475"/>
      <c r="F565" s="474"/>
      <c r="G565" s="474"/>
      <c r="H565" s="474"/>
      <c r="I565" s="474"/>
      <c r="J565" s="474"/>
      <c r="K565" s="474"/>
      <c r="L565" s="474"/>
      <c r="M565" s="474"/>
      <c r="N565" s="474"/>
      <c r="O565" s="474"/>
      <c r="P565" s="474"/>
      <c r="Q565" s="474"/>
      <c r="R565" s="474"/>
      <c r="S565" s="474"/>
      <c r="T565" s="474"/>
      <c r="U565" s="474"/>
    </row>
    <row r="566" spans="1:21" ht="15.75" customHeight="1">
      <c r="A566" s="474"/>
      <c r="B566" s="474"/>
      <c r="C566" s="550"/>
      <c r="D566" s="475"/>
      <c r="E566" s="475"/>
      <c r="F566" s="474"/>
      <c r="G566" s="474"/>
      <c r="H566" s="474"/>
      <c r="I566" s="474"/>
      <c r="J566" s="474"/>
      <c r="K566" s="474"/>
      <c r="L566" s="474"/>
      <c r="M566" s="474"/>
      <c r="N566" s="474"/>
      <c r="O566" s="474"/>
      <c r="P566" s="474"/>
      <c r="Q566" s="474"/>
      <c r="R566" s="474"/>
      <c r="S566" s="474"/>
      <c r="T566" s="474"/>
      <c r="U566" s="474"/>
    </row>
    <row r="567" spans="1:21" ht="15.75" customHeight="1">
      <c r="A567" s="474"/>
      <c r="B567" s="474"/>
      <c r="C567" s="550"/>
      <c r="D567" s="475"/>
      <c r="E567" s="475"/>
      <c r="F567" s="474"/>
      <c r="G567" s="474"/>
      <c r="H567" s="474"/>
      <c r="I567" s="474"/>
      <c r="J567" s="474"/>
      <c r="K567" s="474"/>
      <c r="L567" s="474"/>
      <c r="M567" s="474"/>
      <c r="N567" s="474"/>
      <c r="O567" s="474"/>
      <c r="P567" s="474"/>
      <c r="Q567" s="474"/>
      <c r="R567" s="474"/>
      <c r="S567" s="474"/>
      <c r="T567" s="474"/>
      <c r="U567" s="474"/>
    </row>
    <row r="568" spans="1:21" ht="15.75" customHeight="1">
      <c r="A568" s="474"/>
      <c r="B568" s="474"/>
      <c r="C568" s="550"/>
      <c r="D568" s="475"/>
      <c r="E568" s="475"/>
      <c r="F568" s="474"/>
      <c r="G568" s="474"/>
      <c r="H568" s="474"/>
      <c r="I568" s="474"/>
      <c r="J568" s="474"/>
      <c r="K568" s="474"/>
      <c r="L568" s="474"/>
      <c r="M568" s="474"/>
      <c r="N568" s="474"/>
      <c r="O568" s="474"/>
      <c r="P568" s="474"/>
      <c r="Q568" s="474"/>
      <c r="R568" s="474"/>
      <c r="S568" s="474"/>
      <c r="T568" s="474"/>
      <c r="U568" s="474"/>
    </row>
    <row r="569" spans="1:21" ht="15.75" customHeight="1">
      <c r="A569" s="474"/>
      <c r="B569" s="474"/>
      <c r="C569" s="550"/>
      <c r="D569" s="475"/>
      <c r="E569" s="475"/>
      <c r="F569" s="474"/>
      <c r="G569" s="474"/>
      <c r="H569" s="474"/>
      <c r="I569" s="474"/>
      <c r="J569" s="474"/>
      <c r="K569" s="474"/>
      <c r="L569" s="474"/>
      <c r="M569" s="474"/>
      <c r="N569" s="474"/>
      <c r="O569" s="474"/>
      <c r="P569" s="474"/>
      <c r="Q569" s="474"/>
      <c r="R569" s="474"/>
      <c r="S569" s="474"/>
      <c r="T569" s="474"/>
      <c r="U569" s="474"/>
    </row>
    <row r="570" spans="1:21" ht="15.75" customHeight="1">
      <c r="A570" s="474"/>
      <c r="B570" s="474"/>
      <c r="C570" s="550"/>
      <c r="D570" s="475"/>
      <c r="E570" s="475"/>
      <c r="F570" s="474"/>
      <c r="G570" s="474"/>
      <c r="H570" s="474"/>
      <c r="I570" s="474"/>
      <c r="J570" s="474"/>
      <c r="K570" s="474"/>
      <c r="L570" s="474"/>
      <c r="M570" s="474"/>
      <c r="N570" s="474"/>
      <c r="O570" s="474"/>
      <c r="P570" s="474"/>
      <c r="Q570" s="474"/>
      <c r="R570" s="474"/>
      <c r="S570" s="474"/>
      <c r="T570" s="474"/>
      <c r="U570" s="474"/>
    </row>
    <row r="571" spans="1:21" ht="15.75" customHeight="1">
      <c r="A571" s="474"/>
      <c r="B571" s="474"/>
      <c r="C571" s="550"/>
      <c r="D571" s="475"/>
      <c r="E571" s="475"/>
      <c r="F571" s="474"/>
      <c r="G571" s="474"/>
      <c r="H571" s="474"/>
      <c r="I571" s="474"/>
      <c r="J571" s="474"/>
      <c r="K571" s="474"/>
      <c r="L571" s="474"/>
      <c r="M571" s="474"/>
      <c r="N571" s="474"/>
      <c r="O571" s="474"/>
      <c r="P571" s="474"/>
      <c r="Q571" s="474"/>
      <c r="R571" s="474"/>
      <c r="S571" s="474"/>
      <c r="T571" s="474"/>
      <c r="U571" s="474"/>
    </row>
    <row r="572" spans="1:21" ht="15.75" customHeight="1">
      <c r="A572" s="474"/>
      <c r="B572" s="474"/>
      <c r="C572" s="550"/>
      <c r="D572" s="475"/>
      <c r="E572" s="475"/>
      <c r="F572" s="474"/>
      <c r="G572" s="474"/>
      <c r="H572" s="474"/>
      <c r="I572" s="474"/>
      <c r="J572" s="474"/>
      <c r="K572" s="474"/>
      <c r="L572" s="474"/>
      <c r="M572" s="474"/>
      <c r="N572" s="474"/>
      <c r="O572" s="474"/>
      <c r="P572" s="474"/>
      <c r="Q572" s="474"/>
      <c r="R572" s="474"/>
      <c r="S572" s="474"/>
      <c r="T572" s="474"/>
      <c r="U572" s="474"/>
    </row>
    <row r="573" spans="1:21" ht="15.75" customHeight="1">
      <c r="A573" s="474"/>
      <c r="B573" s="474"/>
      <c r="C573" s="550"/>
      <c r="D573" s="475"/>
      <c r="E573" s="475"/>
      <c r="F573" s="474"/>
      <c r="G573" s="474"/>
      <c r="H573" s="474"/>
      <c r="I573" s="474"/>
      <c r="J573" s="474"/>
      <c r="K573" s="474"/>
      <c r="L573" s="474"/>
      <c r="M573" s="474"/>
      <c r="N573" s="474"/>
      <c r="O573" s="474"/>
      <c r="P573" s="474"/>
      <c r="Q573" s="474"/>
      <c r="R573" s="474"/>
      <c r="S573" s="474"/>
      <c r="T573" s="474"/>
      <c r="U573" s="474"/>
    </row>
    <row r="574" spans="1:21" ht="15.75" customHeight="1">
      <c r="A574" s="474"/>
      <c r="B574" s="474"/>
      <c r="C574" s="550"/>
      <c r="D574" s="475"/>
      <c r="E574" s="475"/>
      <c r="F574" s="474"/>
      <c r="G574" s="474"/>
      <c r="H574" s="474"/>
      <c r="I574" s="474"/>
      <c r="J574" s="474"/>
      <c r="K574" s="474"/>
      <c r="L574" s="474"/>
      <c r="M574" s="474"/>
      <c r="N574" s="474"/>
      <c r="O574" s="474"/>
      <c r="P574" s="474"/>
      <c r="Q574" s="474"/>
      <c r="R574" s="474"/>
      <c r="S574" s="474"/>
      <c r="T574" s="474"/>
      <c r="U574" s="474"/>
    </row>
    <row r="575" spans="1:21" ht="15.75" customHeight="1">
      <c r="A575" s="474"/>
      <c r="B575" s="474"/>
      <c r="C575" s="550"/>
      <c r="D575" s="475"/>
      <c r="E575" s="475"/>
      <c r="F575" s="474"/>
      <c r="G575" s="474"/>
      <c r="H575" s="474"/>
      <c r="I575" s="474"/>
      <c r="J575" s="474"/>
      <c r="K575" s="474"/>
      <c r="L575" s="474"/>
      <c r="M575" s="474"/>
      <c r="N575" s="474"/>
      <c r="O575" s="474"/>
      <c r="P575" s="474"/>
      <c r="Q575" s="474"/>
      <c r="R575" s="474"/>
      <c r="S575" s="474"/>
      <c r="T575" s="474"/>
      <c r="U575" s="474"/>
    </row>
    <row r="576" spans="1:21" ht="15.75" customHeight="1">
      <c r="A576" s="474"/>
      <c r="B576" s="474"/>
      <c r="C576" s="550"/>
      <c r="D576" s="475"/>
      <c r="E576" s="475"/>
      <c r="F576" s="474"/>
      <c r="G576" s="474"/>
      <c r="H576" s="474"/>
      <c r="I576" s="474"/>
      <c r="J576" s="474"/>
      <c r="K576" s="474"/>
      <c r="L576" s="474"/>
      <c r="M576" s="474"/>
      <c r="N576" s="474"/>
      <c r="O576" s="474"/>
      <c r="P576" s="474"/>
      <c r="Q576" s="474"/>
      <c r="R576" s="474"/>
      <c r="S576" s="474"/>
      <c r="T576" s="474"/>
      <c r="U576" s="474"/>
    </row>
    <row r="577" spans="1:21" ht="15.75" customHeight="1">
      <c r="A577" s="474"/>
      <c r="B577" s="474"/>
      <c r="C577" s="550"/>
      <c r="D577" s="475"/>
      <c r="E577" s="475"/>
      <c r="F577" s="474"/>
      <c r="G577" s="474"/>
      <c r="H577" s="474"/>
      <c r="I577" s="474"/>
      <c r="J577" s="474"/>
      <c r="K577" s="474"/>
      <c r="L577" s="474"/>
      <c r="M577" s="474"/>
      <c r="N577" s="474"/>
      <c r="O577" s="474"/>
      <c r="P577" s="474"/>
      <c r="Q577" s="474"/>
      <c r="R577" s="474"/>
      <c r="S577" s="474"/>
      <c r="T577" s="474"/>
      <c r="U577" s="474"/>
    </row>
    <row r="578" spans="1:21" ht="15.75" customHeight="1">
      <c r="A578" s="474"/>
      <c r="B578" s="474"/>
      <c r="C578" s="550"/>
      <c r="D578" s="475"/>
      <c r="E578" s="475"/>
      <c r="F578" s="474"/>
      <c r="G578" s="474"/>
      <c r="H578" s="474"/>
      <c r="I578" s="474"/>
      <c r="J578" s="474"/>
      <c r="K578" s="474"/>
      <c r="L578" s="474"/>
      <c r="M578" s="474"/>
      <c r="N578" s="474"/>
      <c r="O578" s="474"/>
      <c r="P578" s="474"/>
      <c r="Q578" s="474"/>
      <c r="R578" s="474"/>
      <c r="S578" s="474"/>
      <c r="T578" s="474"/>
      <c r="U578" s="474"/>
    </row>
    <row r="579" spans="1:21" ht="15.75" customHeight="1">
      <c r="A579" s="474"/>
      <c r="B579" s="474"/>
      <c r="C579" s="550"/>
      <c r="D579" s="475"/>
      <c r="E579" s="475"/>
      <c r="F579" s="474"/>
      <c r="G579" s="474"/>
      <c r="H579" s="474"/>
      <c r="I579" s="474"/>
      <c r="J579" s="474"/>
      <c r="K579" s="474"/>
      <c r="L579" s="474"/>
      <c r="M579" s="474"/>
      <c r="N579" s="474"/>
      <c r="O579" s="474"/>
      <c r="P579" s="474"/>
      <c r="Q579" s="474"/>
      <c r="R579" s="474"/>
      <c r="S579" s="474"/>
      <c r="T579" s="474"/>
      <c r="U579" s="474"/>
    </row>
    <row r="580" spans="1:21" ht="15.75" customHeight="1">
      <c r="A580" s="474"/>
      <c r="B580" s="474"/>
      <c r="C580" s="550"/>
      <c r="D580" s="475"/>
      <c r="E580" s="475"/>
      <c r="F580" s="474"/>
      <c r="G580" s="474"/>
      <c r="H580" s="474"/>
      <c r="I580" s="474"/>
      <c r="J580" s="474"/>
      <c r="K580" s="474"/>
      <c r="L580" s="474"/>
      <c r="M580" s="474"/>
      <c r="N580" s="474"/>
      <c r="O580" s="474"/>
      <c r="P580" s="474"/>
      <c r="Q580" s="474"/>
      <c r="R580" s="474"/>
      <c r="S580" s="474"/>
      <c r="T580" s="474"/>
      <c r="U580" s="474"/>
    </row>
    <row r="581" spans="1:21" ht="15.75" customHeight="1">
      <c r="A581" s="474"/>
      <c r="B581" s="474"/>
      <c r="C581" s="550"/>
      <c r="D581" s="475"/>
      <c r="E581" s="475"/>
      <c r="F581" s="474"/>
      <c r="G581" s="474"/>
      <c r="H581" s="474"/>
      <c r="I581" s="474"/>
      <c r="J581" s="474"/>
      <c r="K581" s="474"/>
      <c r="L581" s="474"/>
      <c r="M581" s="474"/>
      <c r="N581" s="474"/>
      <c r="O581" s="474"/>
      <c r="P581" s="474"/>
      <c r="Q581" s="474"/>
      <c r="R581" s="474"/>
      <c r="S581" s="474"/>
      <c r="T581" s="474"/>
      <c r="U581" s="474"/>
    </row>
    <row r="582" spans="1:21" ht="15.75" customHeight="1">
      <c r="A582" s="474"/>
      <c r="B582" s="474"/>
      <c r="C582" s="550"/>
      <c r="D582" s="475"/>
      <c r="E582" s="475"/>
      <c r="F582" s="474"/>
      <c r="G582" s="474"/>
      <c r="H582" s="474"/>
      <c r="I582" s="474"/>
      <c r="J582" s="474"/>
      <c r="K582" s="474"/>
      <c r="L582" s="474"/>
      <c r="M582" s="474"/>
      <c r="N582" s="474"/>
      <c r="O582" s="474"/>
      <c r="P582" s="474"/>
      <c r="Q582" s="474"/>
      <c r="R582" s="474"/>
      <c r="S582" s="474"/>
      <c r="T582" s="474"/>
      <c r="U582" s="474"/>
    </row>
    <row r="583" spans="1:21" ht="15.75" customHeight="1">
      <c r="A583" s="474"/>
      <c r="B583" s="474"/>
      <c r="C583" s="550"/>
      <c r="D583" s="475"/>
      <c r="E583" s="475"/>
      <c r="F583" s="474"/>
      <c r="G583" s="474"/>
      <c r="H583" s="474"/>
      <c r="I583" s="474"/>
      <c r="J583" s="474"/>
      <c r="K583" s="474"/>
      <c r="L583" s="474"/>
      <c r="M583" s="474"/>
      <c r="N583" s="474"/>
      <c r="O583" s="474"/>
      <c r="P583" s="474"/>
      <c r="Q583" s="474"/>
      <c r="R583" s="474"/>
      <c r="S583" s="474"/>
      <c r="T583" s="474"/>
      <c r="U583" s="474"/>
    </row>
    <row r="584" spans="1:21" ht="15.75" customHeight="1">
      <c r="A584" s="474"/>
      <c r="B584" s="474"/>
      <c r="C584" s="550"/>
      <c r="D584" s="475"/>
      <c r="E584" s="475"/>
      <c r="F584" s="474"/>
      <c r="G584" s="474"/>
      <c r="H584" s="474"/>
      <c r="I584" s="474"/>
      <c r="J584" s="474"/>
      <c r="K584" s="474"/>
      <c r="L584" s="474"/>
      <c r="M584" s="474"/>
      <c r="N584" s="474"/>
      <c r="O584" s="474"/>
      <c r="P584" s="474"/>
      <c r="Q584" s="474"/>
      <c r="R584" s="474"/>
      <c r="S584" s="474"/>
      <c r="T584" s="474"/>
      <c r="U584" s="474"/>
    </row>
    <row r="585" spans="1:21" ht="15.75" customHeight="1">
      <c r="A585" s="474"/>
      <c r="B585" s="474"/>
      <c r="C585" s="550"/>
      <c r="D585" s="475"/>
      <c r="E585" s="475"/>
      <c r="F585" s="474"/>
      <c r="G585" s="474"/>
      <c r="H585" s="474"/>
      <c r="I585" s="474"/>
      <c r="J585" s="474"/>
      <c r="K585" s="474"/>
      <c r="L585" s="474"/>
      <c r="M585" s="474"/>
      <c r="N585" s="474"/>
      <c r="O585" s="474"/>
      <c r="P585" s="474"/>
      <c r="Q585" s="474"/>
      <c r="R585" s="474"/>
      <c r="S585" s="474"/>
      <c r="T585" s="474"/>
      <c r="U585" s="474"/>
    </row>
    <row r="586" spans="1:21" ht="15.75" customHeight="1">
      <c r="A586" s="474"/>
      <c r="B586" s="474"/>
      <c r="C586" s="550"/>
      <c r="D586" s="475"/>
      <c r="E586" s="475"/>
      <c r="F586" s="474"/>
      <c r="G586" s="474"/>
      <c r="H586" s="474"/>
      <c r="I586" s="474"/>
      <c r="J586" s="474"/>
      <c r="K586" s="474"/>
      <c r="L586" s="474"/>
      <c r="M586" s="474"/>
      <c r="N586" s="474"/>
      <c r="O586" s="474"/>
      <c r="P586" s="474"/>
      <c r="Q586" s="474"/>
      <c r="R586" s="474"/>
      <c r="S586" s="474"/>
      <c r="T586" s="474"/>
      <c r="U586" s="474"/>
    </row>
    <row r="587" spans="1:21" ht="15.75" customHeight="1">
      <c r="A587" s="474"/>
      <c r="B587" s="474"/>
      <c r="C587" s="550"/>
      <c r="D587" s="475"/>
      <c r="E587" s="475"/>
      <c r="F587" s="474"/>
      <c r="G587" s="474"/>
      <c r="H587" s="474"/>
      <c r="I587" s="474"/>
      <c r="J587" s="474"/>
      <c r="K587" s="474"/>
      <c r="L587" s="474"/>
      <c r="M587" s="474"/>
      <c r="N587" s="474"/>
      <c r="O587" s="474"/>
      <c r="P587" s="474"/>
      <c r="Q587" s="474"/>
      <c r="R587" s="474"/>
      <c r="S587" s="474"/>
      <c r="T587" s="474"/>
      <c r="U587" s="474"/>
    </row>
    <row r="588" spans="1:21" ht="15.75" customHeight="1">
      <c r="A588" s="474"/>
      <c r="B588" s="474"/>
      <c r="C588" s="550"/>
      <c r="D588" s="475"/>
      <c r="E588" s="475"/>
      <c r="F588" s="474"/>
      <c r="G588" s="474"/>
      <c r="H588" s="474"/>
      <c r="I588" s="474"/>
      <c r="J588" s="474"/>
      <c r="K588" s="474"/>
      <c r="L588" s="474"/>
      <c r="M588" s="474"/>
      <c r="N588" s="474"/>
      <c r="O588" s="474"/>
      <c r="P588" s="474"/>
      <c r="Q588" s="474"/>
      <c r="R588" s="474"/>
      <c r="S588" s="474"/>
      <c r="T588" s="474"/>
      <c r="U588" s="474"/>
    </row>
    <row r="589" spans="1:21" ht="15.75" customHeight="1">
      <c r="A589" s="474"/>
      <c r="B589" s="474"/>
      <c r="C589" s="550"/>
      <c r="D589" s="475"/>
      <c r="E589" s="475"/>
      <c r="F589" s="474"/>
      <c r="G589" s="474"/>
      <c r="H589" s="474"/>
      <c r="I589" s="474"/>
      <c r="J589" s="474"/>
      <c r="K589" s="474"/>
      <c r="L589" s="474"/>
      <c r="M589" s="474"/>
      <c r="N589" s="474"/>
      <c r="O589" s="474"/>
      <c r="P589" s="474"/>
      <c r="Q589" s="474"/>
      <c r="R589" s="474"/>
      <c r="S589" s="474"/>
      <c r="T589" s="474"/>
      <c r="U589" s="474"/>
    </row>
    <row r="590" spans="1:21" ht="15.75" customHeight="1">
      <c r="A590" s="474"/>
      <c r="B590" s="474"/>
      <c r="C590" s="550"/>
      <c r="D590" s="475"/>
      <c r="E590" s="475"/>
      <c r="F590" s="474"/>
      <c r="G590" s="474"/>
      <c r="H590" s="474"/>
      <c r="I590" s="474"/>
      <c r="J590" s="474"/>
      <c r="K590" s="474"/>
      <c r="L590" s="474"/>
      <c r="M590" s="474"/>
      <c r="N590" s="474"/>
      <c r="O590" s="474"/>
      <c r="P590" s="474"/>
      <c r="Q590" s="474"/>
      <c r="R590" s="474"/>
      <c r="S590" s="474"/>
      <c r="T590" s="474"/>
      <c r="U590" s="474"/>
    </row>
    <row r="591" spans="1:21" ht="15.75" customHeight="1">
      <c r="A591" s="474"/>
      <c r="B591" s="474"/>
      <c r="C591" s="550"/>
      <c r="D591" s="475"/>
      <c r="E591" s="475"/>
      <c r="F591" s="474"/>
      <c r="G591" s="474"/>
      <c r="H591" s="474"/>
      <c r="I591" s="474"/>
      <c r="J591" s="474"/>
      <c r="K591" s="474"/>
      <c r="L591" s="474"/>
      <c r="M591" s="474"/>
      <c r="N591" s="474"/>
      <c r="O591" s="474"/>
      <c r="P591" s="474"/>
      <c r="Q591" s="474"/>
      <c r="R591" s="474"/>
      <c r="S591" s="474"/>
      <c r="T591" s="474"/>
      <c r="U591" s="474"/>
    </row>
    <row r="592" spans="1:21" ht="15.75" customHeight="1">
      <c r="A592" s="474"/>
      <c r="B592" s="474"/>
      <c r="C592" s="550"/>
      <c r="D592" s="475"/>
      <c r="E592" s="475"/>
      <c r="F592" s="474"/>
      <c r="G592" s="474"/>
      <c r="H592" s="474"/>
      <c r="I592" s="474"/>
      <c r="J592" s="474"/>
      <c r="K592" s="474"/>
      <c r="L592" s="474"/>
      <c r="M592" s="474"/>
      <c r="N592" s="474"/>
      <c r="O592" s="474"/>
      <c r="P592" s="474"/>
      <c r="Q592" s="474"/>
      <c r="R592" s="474"/>
      <c r="S592" s="474"/>
      <c r="T592" s="474"/>
      <c r="U592" s="474"/>
    </row>
    <row r="593" spans="1:21" ht="15.75" customHeight="1">
      <c r="A593" s="474"/>
      <c r="B593" s="474"/>
      <c r="C593" s="550"/>
      <c r="D593" s="475"/>
      <c r="E593" s="475"/>
      <c r="F593" s="474"/>
      <c r="G593" s="474"/>
      <c r="H593" s="474"/>
      <c r="I593" s="474"/>
      <c r="J593" s="474"/>
      <c r="K593" s="474"/>
      <c r="L593" s="474"/>
      <c r="M593" s="474"/>
      <c r="N593" s="474"/>
      <c r="O593" s="474"/>
      <c r="P593" s="474"/>
      <c r="Q593" s="474"/>
      <c r="R593" s="474"/>
      <c r="S593" s="474"/>
      <c r="T593" s="474"/>
      <c r="U593" s="474"/>
    </row>
    <row r="594" spans="1:21" ht="15.75" customHeight="1">
      <c r="A594" s="474"/>
      <c r="B594" s="474"/>
      <c r="C594" s="550"/>
      <c r="D594" s="475"/>
      <c r="E594" s="475"/>
      <c r="F594" s="474"/>
      <c r="G594" s="474"/>
      <c r="H594" s="474"/>
      <c r="I594" s="474"/>
      <c r="J594" s="474"/>
      <c r="K594" s="474"/>
      <c r="L594" s="474"/>
      <c r="M594" s="474"/>
      <c r="N594" s="474"/>
      <c r="O594" s="474"/>
      <c r="P594" s="474"/>
      <c r="Q594" s="474"/>
      <c r="R594" s="474"/>
      <c r="S594" s="474"/>
      <c r="T594" s="474"/>
      <c r="U594" s="474"/>
    </row>
    <row r="595" spans="1:21" ht="15.75" customHeight="1">
      <c r="A595" s="474"/>
      <c r="B595" s="474"/>
      <c r="C595" s="550"/>
      <c r="D595" s="475"/>
      <c r="E595" s="475"/>
      <c r="F595" s="474"/>
      <c r="G595" s="474"/>
      <c r="H595" s="474"/>
      <c r="I595" s="474"/>
      <c r="J595" s="474"/>
      <c r="K595" s="474"/>
      <c r="L595" s="474"/>
      <c r="M595" s="474"/>
      <c r="N595" s="474"/>
      <c r="O595" s="474"/>
      <c r="P595" s="474"/>
      <c r="Q595" s="474"/>
      <c r="R595" s="474"/>
      <c r="S595" s="474"/>
      <c r="T595" s="474"/>
      <c r="U595" s="474"/>
    </row>
    <row r="596" spans="1:21" ht="15.75" customHeight="1">
      <c r="A596" s="474"/>
      <c r="B596" s="474"/>
      <c r="C596" s="550"/>
      <c r="D596" s="475"/>
      <c r="E596" s="475"/>
      <c r="F596" s="474"/>
      <c r="G596" s="474"/>
      <c r="H596" s="474"/>
      <c r="I596" s="474"/>
      <c r="J596" s="474"/>
      <c r="K596" s="474"/>
      <c r="L596" s="474"/>
      <c r="M596" s="474"/>
      <c r="N596" s="474"/>
      <c r="O596" s="474"/>
      <c r="P596" s="474"/>
      <c r="Q596" s="474"/>
      <c r="R596" s="474"/>
      <c r="S596" s="474"/>
      <c r="T596" s="474"/>
      <c r="U596" s="474"/>
    </row>
    <row r="597" spans="1:21" ht="15.75" customHeight="1">
      <c r="A597" s="474"/>
      <c r="B597" s="474"/>
      <c r="C597" s="550"/>
      <c r="D597" s="475"/>
      <c r="E597" s="475"/>
      <c r="F597" s="474"/>
      <c r="G597" s="474"/>
      <c r="H597" s="474"/>
      <c r="I597" s="474"/>
      <c r="J597" s="474"/>
      <c r="K597" s="474"/>
      <c r="L597" s="474"/>
      <c r="M597" s="474"/>
      <c r="N597" s="474"/>
      <c r="O597" s="474"/>
      <c r="P597" s="474"/>
      <c r="Q597" s="474"/>
      <c r="R597" s="474"/>
      <c r="S597" s="474"/>
      <c r="T597" s="474"/>
      <c r="U597" s="474"/>
    </row>
    <row r="598" spans="1:21" ht="15.75" customHeight="1">
      <c r="A598" s="474"/>
      <c r="B598" s="474"/>
      <c r="C598" s="550"/>
      <c r="D598" s="475"/>
      <c r="E598" s="475"/>
      <c r="F598" s="474"/>
      <c r="G598" s="474"/>
      <c r="H598" s="474"/>
      <c r="I598" s="474"/>
      <c r="J598" s="474"/>
      <c r="K598" s="474"/>
      <c r="L598" s="474"/>
      <c r="M598" s="474"/>
      <c r="N598" s="474"/>
      <c r="O598" s="474"/>
      <c r="P598" s="474"/>
      <c r="Q598" s="474"/>
      <c r="R598" s="474"/>
      <c r="S598" s="474"/>
      <c r="T598" s="474"/>
      <c r="U598" s="474"/>
    </row>
    <row r="599" spans="1:21" ht="15.75" customHeight="1">
      <c r="A599" s="474"/>
      <c r="B599" s="474"/>
      <c r="C599" s="550"/>
      <c r="D599" s="475"/>
      <c r="E599" s="475"/>
      <c r="F599" s="474"/>
      <c r="G599" s="474"/>
      <c r="H599" s="474"/>
      <c r="I599" s="474"/>
      <c r="J599" s="474"/>
      <c r="K599" s="474"/>
      <c r="L599" s="474"/>
      <c r="M599" s="474"/>
      <c r="N599" s="474"/>
      <c r="O599" s="474"/>
      <c r="P599" s="474"/>
      <c r="Q599" s="474"/>
      <c r="R599" s="474"/>
      <c r="S599" s="474"/>
      <c r="T599" s="474"/>
      <c r="U599" s="474"/>
    </row>
    <row r="600" spans="1:21" ht="15.75" customHeight="1">
      <c r="A600" s="474"/>
      <c r="B600" s="474"/>
      <c r="C600" s="550"/>
      <c r="D600" s="475"/>
      <c r="E600" s="475"/>
      <c r="F600" s="474"/>
      <c r="G600" s="474"/>
      <c r="H600" s="474"/>
      <c r="I600" s="474"/>
      <c r="J600" s="474"/>
      <c r="K600" s="474"/>
      <c r="L600" s="474"/>
      <c r="M600" s="474"/>
      <c r="N600" s="474"/>
      <c r="O600" s="474"/>
      <c r="P600" s="474"/>
      <c r="Q600" s="474"/>
      <c r="R600" s="474"/>
      <c r="S600" s="474"/>
      <c r="T600" s="474"/>
      <c r="U600" s="474"/>
    </row>
    <row r="601" spans="1:21" ht="15.75" customHeight="1">
      <c r="A601" s="474"/>
      <c r="B601" s="474"/>
      <c r="C601" s="550"/>
      <c r="D601" s="475"/>
      <c r="E601" s="475"/>
      <c r="F601" s="474"/>
      <c r="G601" s="474"/>
      <c r="H601" s="474"/>
      <c r="I601" s="474"/>
      <c r="J601" s="474"/>
      <c r="K601" s="474"/>
      <c r="L601" s="474"/>
      <c r="M601" s="474"/>
      <c r="N601" s="474"/>
      <c r="O601" s="474"/>
      <c r="P601" s="474"/>
      <c r="Q601" s="474"/>
      <c r="R601" s="474"/>
      <c r="S601" s="474"/>
      <c r="T601" s="474"/>
      <c r="U601" s="474"/>
    </row>
    <row r="602" spans="1:21" ht="15.75" customHeight="1">
      <c r="A602" s="474"/>
      <c r="B602" s="474"/>
      <c r="C602" s="550"/>
      <c r="D602" s="475"/>
      <c r="E602" s="475"/>
      <c r="F602" s="474"/>
      <c r="G602" s="474"/>
      <c r="H602" s="474"/>
      <c r="I602" s="474"/>
      <c r="J602" s="474"/>
      <c r="K602" s="474"/>
      <c r="L602" s="474"/>
      <c r="M602" s="474"/>
      <c r="N602" s="474"/>
      <c r="O602" s="474"/>
      <c r="P602" s="474"/>
      <c r="Q602" s="474"/>
      <c r="R602" s="474"/>
      <c r="S602" s="474"/>
      <c r="T602" s="474"/>
      <c r="U602" s="474"/>
    </row>
    <row r="603" spans="1:21" ht="15.75" customHeight="1">
      <c r="A603" s="474"/>
      <c r="B603" s="474"/>
      <c r="C603" s="550"/>
      <c r="D603" s="475"/>
      <c r="E603" s="475"/>
      <c r="F603" s="474"/>
      <c r="G603" s="474"/>
      <c r="H603" s="474"/>
      <c r="I603" s="474"/>
      <c r="J603" s="474"/>
      <c r="K603" s="474"/>
      <c r="L603" s="474"/>
      <c r="M603" s="474"/>
      <c r="N603" s="474"/>
      <c r="O603" s="474"/>
      <c r="P603" s="474"/>
      <c r="Q603" s="474"/>
      <c r="R603" s="474"/>
      <c r="S603" s="474"/>
      <c r="T603" s="474"/>
      <c r="U603" s="474"/>
    </row>
    <row r="604" spans="1:21" ht="15.75" customHeight="1">
      <c r="A604" s="474"/>
      <c r="B604" s="474"/>
      <c r="C604" s="550"/>
      <c r="D604" s="475"/>
      <c r="E604" s="475"/>
      <c r="F604" s="474"/>
      <c r="G604" s="474"/>
      <c r="H604" s="474"/>
      <c r="I604" s="474"/>
      <c r="J604" s="474"/>
      <c r="K604" s="474"/>
      <c r="L604" s="474"/>
      <c r="M604" s="474"/>
      <c r="N604" s="474"/>
      <c r="O604" s="474"/>
      <c r="P604" s="474"/>
      <c r="Q604" s="474"/>
      <c r="R604" s="474"/>
      <c r="S604" s="474"/>
      <c r="T604" s="474"/>
      <c r="U604" s="474"/>
    </row>
    <row r="605" spans="1:21" ht="15.75" customHeight="1">
      <c r="A605" s="474"/>
      <c r="B605" s="474"/>
      <c r="C605" s="550"/>
      <c r="D605" s="475"/>
      <c r="E605" s="475"/>
      <c r="F605" s="474"/>
      <c r="G605" s="474"/>
      <c r="H605" s="474"/>
      <c r="I605" s="474"/>
      <c r="J605" s="474"/>
      <c r="K605" s="474"/>
      <c r="L605" s="474"/>
      <c r="M605" s="474"/>
      <c r="N605" s="474"/>
      <c r="O605" s="474"/>
      <c r="P605" s="474"/>
      <c r="Q605" s="474"/>
      <c r="R605" s="474"/>
      <c r="S605" s="474"/>
      <c r="T605" s="474"/>
      <c r="U605" s="474"/>
    </row>
    <row r="606" spans="1:21" ht="15.75" customHeight="1">
      <c r="A606" s="474"/>
      <c r="B606" s="474"/>
      <c r="C606" s="550"/>
      <c r="D606" s="475"/>
      <c r="E606" s="475"/>
      <c r="F606" s="474"/>
      <c r="G606" s="474"/>
      <c r="H606" s="474"/>
      <c r="I606" s="474"/>
      <c r="J606" s="474"/>
      <c r="K606" s="474"/>
      <c r="L606" s="474"/>
      <c r="M606" s="474"/>
      <c r="N606" s="474"/>
      <c r="O606" s="474"/>
      <c r="P606" s="474"/>
      <c r="Q606" s="474"/>
      <c r="R606" s="474"/>
      <c r="S606" s="474"/>
      <c r="T606" s="474"/>
      <c r="U606" s="474"/>
    </row>
    <row r="607" spans="1:21" ht="15.75" customHeight="1">
      <c r="A607" s="474"/>
      <c r="B607" s="474"/>
      <c r="C607" s="550"/>
      <c r="D607" s="475"/>
      <c r="E607" s="475"/>
      <c r="F607" s="474"/>
      <c r="G607" s="474"/>
      <c r="H607" s="474"/>
      <c r="I607" s="474"/>
      <c r="J607" s="474"/>
      <c r="K607" s="474"/>
      <c r="L607" s="474"/>
      <c r="M607" s="474"/>
      <c r="N607" s="474"/>
      <c r="O607" s="474"/>
      <c r="P607" s="474"/>
      <c r="Q607" s="474"/>
      <c r="R607" s="474"/>
      <c r="S607" s="474"/>
      <c r="T607" s="474"/>
      <c r="U607" s="474"/>
    </row>
    <row r="608" spans="1:21" ht="15.75" customHeight="1">
      <c r="A608" s="474"/>
      <c r="B608" s="474"/>
      <c r="C608" s="550"/>
      <c r="D608" s="475"/>
      <c r="E608" s="475"/>
      <c r="F608" s="474"/>
      <c r="G608" s="474"/>
      <c r="H608" s="474"/>
      <c r="I608" s="474"/>
      <c r="J608" s="474"/>
      <c r="K608" s="474"/>
      <c r="L608" s="474"/>
      <c r="M608" s="474"/>
      <c r="N608" s="474"/>
      <c r="O608" s="474"/>
      <c r="P608" s="474"/>
      <c r="Q608" s="474"/>
      <c r="R608" s="474"/>
      <c r="S608" s="474"/>
      <c r="T608" s="474"/>
      <c r="U608" s="474"/>
    </row>
    <row r="609" spans="1:21" ht="15.75" customHeight="1">
      <c r="A609" s="474"/>
      <c r="B609" s="474"/>
      <c r="C609" s="550"/>
      <c r="D609" s="475"/>
      <c r="E609" s="475"/>
      <c r="F609" s="474"/>
      <c r="G609" s="474"/>
      <c r="H609" s="474"/>
      <c r="I609" s="474"/>
      <c r="J609" s="474"/>
      <c r="K609" s="474"/>
      <c r="L609" s="474"/>
      <c r="M609" s="474"/>
      <c r="N609" s="474"/>
      <c r="O609" s="474"/>
      <c r="P609" s="474"/>
      <c r="Q609" s="474"/>
      <c r="R609" s="474"/>
      <c r="S609" s="474"/>
      <c r="T609" s="474"/>
      <c r="U609" s="474"/>
    </row>
    <row r="610" spans="1:21" ht="15.75" customHeight="1">
      <c r="A610" s="474"/>
      <c r="B610" s="474"/>
      <c r="C610" s="550"/>
      <c r="D610" s="475"/>
      <c r="E610" s="475"/>
      <c r="F610" s="474"/>
      <c r="G610" s="474"/>
      <c r="H610" s="474"/>
      <c r="I610" s="474"/>
      <c r="J610" s="474"/>
      <c r="K610" s="474"/>
      <c r="L610" s="474"/>
      <c r="M610" s="474"/>
      <c r="N610" s="474"/>
      <c r="O610" s="474"/>
      <c r="P610" s="474"/>
      <c r="Q610" s="474"/>
      <c r="R610" s="474"/>
      <c r="S610" s="474"/>
      <c r="T610" s="474"/>
      <c r="U610" s="474"/>
    </row>
    <row r="611" spans="1:21" ht="15.75" customHeight="1">
      <c r="A611" s="474"/>
      <c r="B611" s="474"/>
      <c r="C611" s="550"/>
      <c r="D611" s="475"/>
      <c r="E611" s="475"/>
      <c r="F611" s="474"/>
      <c r="G611" s="474"/>
      <c r="H611" s="474"/>
      <c r="I611" s="474"/>
      <c r="J611" s="474"/>
      <c r="K611" s="474"/>
      <c r="L611" s="474"/>
      <c r="M611" s="474"/>
      <c r="N611" s="474"/>
      <c r="O611" s="474"/>
      <c r="P611" s="474"/>
      <c r="Q611" s="474"/>
      <c r="R611" s="474"/>
      <c r="S611" s="474"/>
      <c r="T611" s="474"/>
      <c r="U611" s="474"/>
    </row>
    <row r="612" spans="1:21" ht="15.75" customHeight="1">
      <c r="A612" s="474"/>
      <c r="B612" s="474"/>
      <c r="C612" s="550"/>
      <c r="D612" s="475"/>
      <c r="E612" s="475"/>
      <c r="F612" s="474"/>
      <c r="G612" s="474"/>
      <c r="H612" s="474"/>
      <c r="I612" s="474"/>
      <c r="J612" s="474"/>
      <c r="K612" s="474"/>
      <c r="L612" s="474"/>
      <c r="M612" s="474"/>
      <c r="N612" s="474"/>
      <c r="O612" s="474"/>
      <c r="P612" s="474"/>
      <c r="Q612" s="474"/>
      <c r="R612" s="474"/>
      <c r="S612" s="474"/>
      <c r="T612" s="474"/>
      <c r="U612" s="474"/>
    </row>
    <row r="613" spans="1:21" ht="15.75" customHeight="1">
      <c r="A613" s="474"/>
      <c r="B613" s="474"/>
      <c r="C613" s="550"/>
      <c r="D613" s="475"/>
      <c r="E613" s="475"/>
      <c r="F613" s="474"/>
      <c r="G613" s="474"/>
      <c r="H613" s="474"/>
      <c r="I613" s="474"/>
      <c r="J613" s="474"/>
      <c r="K613" s="474"/>
      <c r="L613" s="474"/>
      <c r="M613" s="474"/>
      <c r="N613" s="474"/>
      <c r="O613" s="474"/>
      <c r="P613" s="474"/>
      <c r="Q613" s="474"/>
      <c r="R613" s="474"/>
      <c r="S613" s="474"/>
      <c r="T613" s="474"/>
      <c r="U613" s="474"/>
    </row>
    <row r="614" spans="1:21" ht="15.75" customHeight="1">
      <c r="A614" s="474"/>
      <c r="B614" s="474"/>
      <c r="C614" s="550"/>
      <c r="D614" s="475"/>
      <c r="E614" s="475"/>
      <c r="F614" s="474"/>
      <c r="G614" s="474"/>
      <c r="H614" s="474"/>
      <c r="I614" s="474"/>
      <c r="J614" s="474"/>
      <c r="K614" s="474"/>
      <c r="L614" s="474"/>
      <c r="M614" s="474"/>
      <c r="N614" s="474"/>
      <c r="O614" s="474"/>
      <c r="P614" s="474"/>
      <c r="Q614" s="474"/>
      <c r="R614" s="474"/>
      <c r="S614" s="474"/>
      <c r="T614" s="474"/>
      <c r="U614" s="474"/>
    </row>
    <row r="615" spans="1:21" ht="15.75" customHeight="1">
      <c r="A615" s="474"/>
      <c r="B615" s="474"/>
      <c r="C615" s="550"/>
      <c r="D615" s="475"/>
      <c r="E615" s="475"/>
      <c r="F615" s="474"/>
      <c r="G615" s="474"/>
      <c r="H615" s="474"/>
      <c r="I615" s="474"/>
      <c r="J615" s="474"/>
      <c r="K615" s="474"/>
      <c r="L615" s="474"/>
      <c r="M615" s="474"/>
      <c r="N615" s="474"/>
      <c r="O615" s="474"/>
      <c r="P615" s="474"/>
      <c r="Q615" s="474"/>
      <c r="R615" s="474"/>
      <c r="S615" s="474"/>
      <c r="T615" s="474"/>
      <c r="U615" s="474"/>
    </row>
    <row r="616" spans="1:21" ht="15.75" customHeight="1">
      <c r="A616" s="474"/>
      <c r="B616" s="474"/>
      <c r="C616" s="550"/>
      <c r="D616" s="475"/>
      <c r="E616" s="475"/>
      <c r="F616" s="474"/>
      <c r="G616" s="474"/>
      <c r="H616" s="474"/>
      <c r="I616" s="474"/>
      <c r="J616" s="474"/>
      <c r="K616" s="474"/>
      <c r="L616" s="474"/>
      <c r="M616" s="474"/>
      <c r="N616" s="474"/>
      <c r="O616" s="474"/>
      <c r="P616" s="474"/>
      <c r="Q616" s="474"/>
      <c r="R616" s="474"/>
      <c r="S616" s="474"/>
      <c r="T616" s="474"/>
      <c r="U616" s="474"/>
    </row>
    <row r="617" spans="1:21" ht="15.75" customHeight="1">
      <c r="A617" s="474"/>
      <c r="B617" s="474"/>
      <c r="C617" s="550"/>
      <c r="D617" s="475"/>
      <c r="E617" s="475"/>
      <c r="F617" s="474"/>
      <c r="G617" s="474"/>
      <c r="H617" s="474"/>
      <c r="I617" s="474"/>
      <c r="J617" s="474"/>
      <c r="K617" s="474"/>
      <c r="L617" s="474"/>
      <c r="M617" s="474"/>
      <c r="N617" s="474"/>
      <c r="O617" s="474"/>
      <c r="P617" s="474"/>
      <c r="Q617" s="474"/>
      <c r="R617" s="474"/>
      <c r="S617" s="474"/>
      <c r="T617" s="474"/>
      <c r="U617" s="474"/>
    </row>
    <row r="618" spans="1:21" ht="15.75" customHeight="1">
      <c r="A618" s="474"/>
      <c r="B618" s="474"/>
      <c r="C618" s="550"/>
      <c r="D618" s="475"/>
      <c r="E618" s="475"/>
      <c r="F618" s="474"/>
      <c r="G618" s="474"/>
      <c r="H618" s="474"/>
      <c r="I618" s="474"/>
      <c r="J618" s="474"/>
      <c r="K618" s="474"/>
      <c r="L618" s="474"/>
      <c r="M618" s="474"/>
      <c r="N618" s="474"/>
      <c r="O618" s="474"/>
      <c r="P618" s="474"/>
      <c r="Q618" s="474"/>
      <c r="R618" s="474"/>
      <c r="S618" s="474"/>
      <c r="T618" s="474"/>
      <c r="U618" s="474"/>
    </row>
    <row r="619" spans="1:21" ht="15.75" customHeight="1">
      <c r="A619" s="474"/>
      <c r="B619" s="474"/>
      <c r="C619" s="550"/>
      <c r="D619" s="475"/>
      <c r="E619" s="475"/>
      <c r="F619" s="474"/>
      <c r="G619" s="474"/>
      <c r="H619" s="474"/>
      <c r="I619" s="474"/>
      <c r="J619" s="474"/>
      <c r="K619" s="474"/>
      <c r="L619" s="474"/>
      <c r="M619" s="474"/>
      <c r="N619" s="474"/>
      <c r="O619" s="474"/>
      <c r="P619" s="474"/>
      <c r="Q619" s="474"/>
      <c r="R619" s="474"/>
      <c r="S619" s="474"/>
      <c r="T619" s="474"/>
      <c r="U619" s="474"/>
    </row>
    <row r="620" spans="1:21" ht="15.75" customHeight="1">
      <c r="A620" s="474"/>
      <c r="B620" s="474"/>
      <c r="C620" s="550"/>
      <c r="D620" s="475"/>
      <c r="E620" s="475"/>
      <c r="F620" s="474"/>
      <c r="G620" s="474"/>
      <c r="H620" s="474"/>
      <c r="I620" s="474"/>
      <c r="J620" s="474"/>
      <c r="K620" s="474"/>
      <c r="L620" s="474"/>
      <c r="M620" s="474"/>
      <c r="N620" s="474"/>
      <c r="O620" s="474"/>
      <c r="P620" s="474"/>
      <c r="Q620" s="474"/>
      <c r="R620" s="474"/>
      <c r="S620" s="474"/>
      <c r="T620" s="474"/>
      <c r="U620" s="474"/>
    </row>
    <row r="621" spans="1:21" ht="15.75" customHeight="1">
      <c r="A621" s="474"/>
      <c r="B621" s="474"/>
      <c r="C621" s="550"/>
      <c r="D621" s="475"/>
      <c r="E621" s="475"/>
      <c r="F621" s="474"/>
      <c r="G621" s="474"/>
      <c r="H621" s="474"/>
      <c r="I621" s="474"/>
      <c r="J621" s="474"/>
      <c r="K621" s="474"/>
      <c r="L621" s="474"/>
      <c r="M621" s="474"/>
      <c r="N621" s="474"/>
      <c r="O621" s="474"/>
      <c r="P621" s="474"/>
      <c r="Q621" s="474"/>
      <c r="R621" s="474"/>
      <c r="S621" s="474"/>
      <c r="T621" s="474"/>
      <c r="U621" s="474"/>
    </row>
    <row r="622" spans="1:21" ht="15.75" customHeight="1">
      <c r="A622" s="474"/>
      <c r="B622" s="474"/>
      <c r="C622" s="550"/>
      <c r="D622" s="475"/>
      <c r="E622" s="475"/>
      <c r="F622" s="474"/>
      <c r="G622" s="474"/>
      <c r="H622" s="474"/>
      <c r="I622" s="474"/>
      <c r="J622" s="474"/>
      <c r="K622" s="474"/>
      <c r="L622" s="474"/>
      <c r="M622" s="474"/>
      <c r="N622" s="474"/>
      <c r="O622" s="474"/>
      <c r="P622" s="474"/>
      <c r="Q622" s="474"/>
      <c r="R622" s="474"/>
      <c r="S622" s="474"/>
      <c r="T622" s="474"/>
      <c r="U622" s="474"/>
    </row>
    <row r="623" spans="1:21" ht="15.75" customHeight="1">
      <c r="A623" s="474"/>
      <c r="B623" s="474"/>
      <c r="C623" s="550"/>
      <c r="D623" s="475"/>
      <c r="E623" s="475"/>
      <c r="F623" s="474"/>
      <c r="G623" s="474"/>
      <c r="H623" s="474"/>
      <c r="I623" s="474"/>
      <c r="J623" s="474"/>
      <c r="K623" s="474"/>
      <c r="L623" s="474"/>
      <c r="M623" s="474"/>
      <c r="N623" s="474"/>
      <c r="O623" s="474"/>
      <c r="P623" s="474"/>
      <c r="Q623" s="474"/>
      <c r="R623" s="474"/>
      <c r="S623" s="474"/>
      <c r="T623" s="474"/>
      <c r="U623" s="474"/>
    </row>
    <row r="624" spans="1:21" ht="15.75" customHeight="1">
      <c r="A624" s="474"/>
      <c r="B624" s="474"/>
      <c r="C624" s="550"/>
      <c r="D624" s="475"/>
      <c r="E624" s="475"/>
      <c r="F624" s="474"/>
      <c r="G624" s="474"/>
      <c r="H624" s="474"/>
      <c r="I624" s="474"/>
      <c r="J624" s="474"/>
      <c r="K624" s="474"/>
      <c r="L624" s="474"/>
      <c r="M624" s="474"/>
      <c r="N624" s="474"/>
      <c r="O624" s="474"/>
      <c r="P624" s="474"/>
      <c r="Q624" s="474"/>
      <c r="R624" s="474"/>
      <c r="S624" s="474"/>
      <c r="T624" s="474"/>
      <c r="U624" s="474"/>
    </row>
    <row r="625" spans="1:21" ht="15.75" customHeight="1">
      <c r="A625" s="474"/>
      <c r="B625" s="474"/>
      <c r="C625" s="550"/>
      <c r="D625" s="475"/>
      <c r="E625" s="475"/>
      <c r="F625" s="474"/>
      <c r="G625" s="474"/>
      <c r="H625" s="474"/>
      <c r="I625" s="474"/>
      <c r="J625" s="474"/>
      <c r="K625" s="474"/>
      <c r="L625" s="474"/>
      <c r="M625" s="474"/>
      <c r="N625" s="474"/>
      <c r="O625" s="474"/>
      <c r="P625" s="474"/>
      <c r="Q625" s="474"/>
      <c r="R625" s="474"/>
      <c r="S625" s="474"/>
      <c r="T625" s="474"/>
      <c r="U625" s="474"/>
    </row>
    <row r="626" spans="1:21" ht="15.75" customHeight="1">
      <c r="A626" s="474"/>
      <c r="B626" s="474"/>
      <c r="C626" s="550"/>
      <c r="D626" s="475"/>
      <c r="E626" s="475"/>
      <c r="F626" s="474"/>
      <c r="G626" s="474"/>
      <c r="H626" s="474"/>
      <c r="I626" s="474"/>
      <c r="J626" s="474"/>
      <c r="K626" s="474"/>
      <c r="L626" s="474"/>
      <c r="M626" s="474"/>
      <c r="N626" s="474"/>
      <c r="O626" s="474"/>
      <c r="P626" s="474"/>
      <c r="Q626" s="474"/>
      <c r="R626" s="474"/>
      <c r="S626" s="474"/>
      <c r="T626" s="474"/>
      <c r="U626" s="474"/>
    </row>
    <row r="627" spans="1:21" ht="15.75" customHeight="1">
      <c r="A627" s="474"/>
      <c r="B627" s="474"/>
      <c r="C627" s="550"/>
      <c r="D627" s="475"/>
      <c r="E627" s="475"/>
      <c r="F627" s="474"/>
      <c r="G627" s="474"/>
      <c r="H627" s="474"/>
      <c r="I627" s="474"/>
      <c r="J627" s="474"/>
      <c r="K627" s="474"/>
      <c r="L627" s="474"/>
      <c r="M627" s="474"/>
      <c r="N627" s="474"/>
      <c r="O627" s="474"/>
      <c r="P627" s="474"/>
      <c r="Q627" s="474"/>
      <c r="R627" s="474"/>
      <c r="S627" s="474"/>
      <c r="T627" s="474"/>
      <c r="U627" s="474"/>
    </row>
    <row r="628" spans="1:21" ht="15.75" customHeight="1">
      <c r="A628" s="474"/>
      <c r="B628" s="474"/>
      <c r="C628" s="550"/>
      <c r="D628" s="475"/>
      <c r="E628" s="475"/>
      <c r="F628" s="474"/>
      <c r="G628" s="474"/>
      <c r="H628" s="474"/>
      <c r="I628" s="474"/>
      <c r="J628" s="474"/>
      <c r="K628" s="474"/>
      <c r="L628" s="474"/>
      <c r="M628" s="474"/>
      <c r="N628" s="474"/>
      <c r="O628" s="474"/>
      <c r="P628" s="474"/>
      <c r="Q628" s="474"/>
      <c r="R628" s="474"/>
      <c r="S628" s="474"/>
      <c r="T628" s="474"/>
      <c r="U628" s="474"/>
    </row>
    <row r="629" spans="1:21" ht="15.75" customHeight="1">
      <c r="A629" s="474"/>
      <c r="B629" s="474"/>
      <c r="C629" s="550"/>
      <c r="D629" s="475"/>
      <c r="E629" s="475"/>
      <c r="F629" s="474"/>
      <c r="G629" s="474"/>
      <c r="H629" s="474"/>
      <c r="I629" s="474"/>
      <c r="J629" s="474"/>
      <c r="K629" s="474"/>
      <c r="L629" s="474"/>
      <c r="M629" s="474"/>
      <c r="N629" s="474"/>
      <c r="O629" s="474"/>
      <c r="P629" s="474"/>
      <c r="Q629" s="474"/>
      <c r="R629" s="474"/>
      <c r="S629" s="474"/>
      <c r="T629" s="474"/>
      <c r="U629" s="474"/>
    </row>
    <row r="630" spans="1:21" ht="15.75" customHeight="1">
      <c r="A630" s="474"/>
      <c r="B630" s="474"/>
      <c r="C630" s="550"/>
      <c r="D630" s="475"/>
      <c r="E630" s="475"/>
      <c r="F630" s="474"/>
      <c r="G630" s="474"/>
      <c r="H630" s="474"/>
      <c r="I630" s="474"/>
      <c r="J630" s="474"/>
      <c r="K630" s="474"/>
      <c r="L630" s="474"/>
      <c r="M630" s="474"/>
      <c r="N630" s="474"/>
      <c r="O630" s="474"/>
      <c r="P630" s="474"/>
      <c r="Q630" s="474"/>
      <c r="R630" s="474"/>
      <c r="S630" s="474"/>
      <c r="T630" s="474"/>
      <c r="U630" s="474"/>
    </row>
    <row r="631" spans="1:21" ht="15.75" customHeight="1">
      <c r="A631" s="474"/>
      <c r="B631" s="474"/>
      <c r="C631" s="550"/>
      <c r="D631" s="475"/>
      <c r="E631" s="475"/>
      <c r="F631" s="474"/>
      <c r="G631" s="474"/>
      <c r="H631" s="474"/>
      <c r="I631" s="474"/>
      <c r="J631" s="474"/>
      <c r="K631" s="474"/>
      <c r="L631" s="474"/>
      <c r="M631" s="474"/>
      <c r="N631" s="474"/>
      <c r="O631" s="474"/>
      <c r="P631" s="474"/>
      <c r="Q631" s="474"/>
      <c r="R631" s="474"/>
      <c r="S631" s="474"/>
      <c r="T631" s="474"/>
      <c r="U631" s="474"/>
    </row>
    <row r="632" spans="1:21" ht="15.75" customHeight="1">
      <c r="A632" s="474"/>
      <c r="B632" s="474"/>
      <c r="C632" s="550"/>
      <c r="D632" s="475"/>
      <c r="E632" s="475"/>
      <c r="F632" s="474"/>
      <c r="G632" s="474"/>
      <c r="H632" s="474"/>
      <c r="I632" s="474"/>
      <c r="J632" s="474"/>
      <c r="K632" s="474"/>
      <c r="L632" s="474"/>
      <c r="M632" s="474"/>
      <c r="N632" s="474"/>
      <c r="O632" s="474"/>
      <c r="P632" s="474"/>
      <c r="Q632" s="474"/>
      <c r="R632" s="474"/>
      <c r="S632" s="474"/>
      <c r="T632" s="474"/>
      <c r="U632" s="474"/>
    </row>
    <row r="633" spans="1:21" ht="15.75" customHeight="1">
      <c r="A633" s="474"/>
      <c r="B633" s="474"/>
      <c r="C633" s="550"/>
      <c r="D633" s="475"/>
      <c r="E633" s="475"/>
      <c r="F633" s="474"/>
      <c r="G633" s="474"/>
      <c r="H633" s="474"/>
      <c r="I633" s="474"/>
      <c r="J633" s="474"/>
      <c r="K633" s="474"/>
      <c r="L633" s="474"/>
      <c r="M633" s="474"/>
      <c r="N633" s="474"/>
      <c r="O633" s="474"/>
      <c r="P633" s="474"/>
      <c r="Q633" s="474"/>
      <c r="R633" s="474"/>
      <c r="S633" s="474"/>
      <c r="T633" s="474"/>
      <c r="U633" s="474"/>
    </row>
    <row r="634" spans="1:21" ht="15.75" customHeight="1">
      <c r="A634" s="474"/>
      <c r="B634" s="474"/>
      <c r="C634" s="550"/>
      <c r="D634" s="475"/>
      <c r="E634" s="475"/>
      <c r="F634" s="474"/>
      <c r="G634" s="474"/>
      <c r="H634" s="474"/>
      <c r="I634" s="474"/>
      <c r="J634" s="474"/>
      <c r="K634" s="474"/>
      <c r="L634" s="474"/>
      <c r="M634" s="474"/>
      <c r="N634" s="474"/>
      <c r="O634" s="474"/>
      <c r="P634" s="474"/>
      <c r="Q634" s="474"/>
      <c r="R634" s="474"/>
      <c r="S634" s="474"/>
      <c r="T634" s="474"/>
      <c r="U634" s="474"/>
    </row>
    <row r="635" spans="1:21" ht="15.75" customHeight="1">
      <c r="A635" s="474"/>
      <c r="B635" s="474"/>
      <c r="C635" s="550"/>
      <c r="D635" s="475"/>
      <c r="E635" s="475"/>
      <c r="F635" s="474"/>
      <c r="G635" s="474"/>
      <c r="H635" s="474"/>
      <c r="I635" s="474"/>
      <c r="J635" s="474"/>
      <c r="K635" s="474"/>
      <c r="L635" s="474"/>
      <c r="M635" s="474"/>
      <c r="N635" s="474"/>
      <c r="O635" s="474"/>
      <c r="P635" s="474"/>
      <c r="Q635" s="474"/>
      <c r="R635" s="474"/>
      <c r="S635" s="474"/>
      <c r="T635" s="474"/>
      <c r="U635" s="474"/>
    </row>
    <row r="636" spans="1:21" ht="15.75" customHeight="1">
      <c r="A636" s="474"/>
      <c r="B636" s="474"/>
      <c r="C636" s="550"/>
      <c r="D636" s="475"/>
      <c r="E636" s="475"/>
      <c r="F636" s="474"/>
      <c r="G636" s="474"/>
      <c r="H636" s="474"/>
      <c r="I636" s="474"/>
      <c r="J636" s="474"/>
      <c r="K636" s="474"/>
      <c r="L636" s="474"/>
      <c r="M636" s="474"/>
      <c r="N636" s="474"/>
      <c r="O636" s="474"/>
      <c r="P636" s="474"/>
      <c r="Q636" s="474"/>
      <c r="R636" s="474"/>
      <c r="S636" s="474"/>
      <c r="T636" s="474"/>
      <c r="U636" s="474"/>
    </row>
    <row r="637" spans="1:21" ht="15.75" customHeight="1">
      <c r="A637" s="474"/>
      <c r="B637" s="474"/>
      <c r="C637" s="550"/>
      <c r="D637" s="475"/>
      <c r="E637" s="475"/>
      <c r="F637" s="474"/>
      <c r="G637" s="474"/>
      <c r="H637" s="474"/>
      <c r="I637" s="474"/>
      <c r="J637" s="474"/>
      <c r="K637" s="474"/>
      <c r="L637" s="474"/>
      <c r="M637" s="474"/>
      <c r="N637" s="474"/>
      <c r="O637" s="474"/>
      <c r="P637" s="474"/>
      <c r="Q637" s="474"/>
      <c r="R637" s="474"/>
      <c r="S637" s="474"/>
      <c r="T637" s="474"/>
      <c r="U637" s="474"/>
    </row>
    <row r="638" spans="1:21" ht="15.75" customHeight="1">
      <c r="A638" s="474"/>
      <c r="B638" s="474"/>
      <c r="C638" s="550"/>
      <c r="D638" s="475"/>
      <c r="E638" s="475"/>
      <c r="F638" s="474"/>
      <c r="G638" s="474"/>
      <c r="H638" s="474"/>
      <c r="I638" s="474"/>
      <c r="J638" s="474"/>
      <c r="K638" s="474"/>
      <c r="L638" s="474"/>
      <c r="M638" s="474"/>
      <c r="N638" s="474"/>
      <c r="O638" s="474"/>
      <c r="P638" s="474"/>
      <c r="Q638" s="474"/>
      <c r="R638" s="474"/>
      <c r="S638" s="474"/>
      <c r="T638" s="474"/>
      <c r="U638" s="474"/>
    </row>
    <row r="639" spans="1:21" ht="15.75" customHeight="1">
      <c r="A639" s="474"/>
      <c r="B639" s="474"/>
      <c r="C639" s="550"/>
      <c r="D639" s="475"/>
      <c r="E639" s="475"/>
      <c r="F639" s="474"/>
      <c r="G639" s="474"/>
      <c r="H639" s="474"/>
      <c r="I639" s="474"/>
      <c r="J639" s="474"/>
      <c r="K639" s="474"/>
      <c r="L639" s="474"/>
      <c r="M639" s="474"/>
      <c r="N639" s="474"/>
      <c r="O639" s="474"/>
      <c r="P639" s="474"/>
      <c r="Q639" s="474"/>
      <c r="R639" s="474"/>
      <c r="S639" s="474"/>
      <c r="T639" s="474"/>
      <c r="U639" s="474"/>
    </row>
    <row r="640" spans="1:21" ht="15.75" customHeight="1">
      <c r="A640" s="474"/>
      <c r="B640" s="474"/>
      <c r="C640" s="550"/>
      <c r="D640" s="475"/>
      <c r="E640" s="475"/>
      <c r="F640" s="474"/>
      <c r="G640" s="474"/>
      <c r="H640" s="474"/>
      <c r="I640" s="474"/>
      <c r="J640" s="474"/>
      <c r="K640" s="474"/>
      <c r="L640" s="474"/>
      <c r="M640" s="474"/>
      <c r="N640" s="474"/>
      <c r="O640" s="474"/>
      <c r="P640" s="474"/>
      <c r="Q640" s="474"/>
      <c r="R640" s="474"/>
      <c r="S640" s="474"/>
      <c r="T640" s="474"/>
      <c r="U640" s="474"/>
    </row>
    <row r="641" spans="1:21" ht="15.75" customHeight="1">
      <c r="A641" s="474"/>
      <c r="B641" s="474"/>
      <c r="C641" s="550"/>
      <c r="D641" s="475"/>
      <c r="E641" s="475"/>
      <c r="F641" s="474"/>
      <c r="G641" s="474"/>
      <c r="H641" s="474"/>
      <c r="I641" s="474"/>
      <c r="J641" s="474"/>
      <c r="K641" s="474"/>
      <c r="L641" s="474"/>
      <c r="M641" s="474"/>
      <c r="N641" s="474"/>
      <c r="O641" s="474"/>
      <c r="P641" s="474"/>
      <c r="Q641" s="474"/>
      <c r="R641" s="474"/>
      <c r="S641" s="474"/>
      <c r="T641" s="474"/>
      <c r="U641" s="474"/>
    </row>
    <row r="642" spans="1:21" ht="15.75" customHeight="1">
      <c r="A642" s="474"/>
      <c r="B642" s="474"/>
      <c r="C642" s="550"/>
      <c r="D642" s="475"/>
      <c r="E642" s="475"/>
      <c r="F642" s="474"/>
      <c r="G642" s="474"/>
      <c r="H642" s="474"/>
      <c r="I642" s="474"/>
      <c r="J642" s="474"/>
      <c r="K642" s="474"/>
      <c r="L642" s="474"/>
      <c r="M642" s="474"/>
      <c r="N642" s="474"/>
      <c r="O642" s="474"/>
      <c r="P642" s="474"/>
      <c r="Q642" s="474"/>
      <c r="R642" s="474"/>
      <c r="S642" s="474"/>
      <c r="T642" s="474"/>
      <c r="U642" s="474"/>
    </row>
    <row r="643" spans="1:21" ht="15.75" customHeight="1">
      <c r="A643" s="474"/>
      <c r="B643" s="474"/>
      <c r="C643" s="550"/>
      <c r="D643" s="475"/>
      <c r="E643" s="475"/>
      <c r="F643" s="474"/>
      <c r="G643" s="474"/>
      <c r="H643" s="474"/>
      <c r="I643" s="474"/>
      <c r="J643" s="474"/>
      <c r="K643" s="474"/>
      <c r="L643" s="474"/>
      <c r="M643" s="474"/>
      <c r="N643" s="474"/>
      <c r="O643" s="474"/>
      <c r="P643" s="474"/>
      <c r="Q643" s="474"/>
      <c r="R643" s="474"/>
      <c r="S643" s="474"/>
      <c r="T643" s="474"/>
      <c r="U643" s="474"/>
    </row>
    <row r="644" spans="1:21" ht="15.75" customHeight="1">
      <c r="A644" s="474"/>
      <c r="B644" s="474"/>
      <c r="C644" s="550"/>
      <c r="D644" s="475"/>
      <c r="E644" s="475"/>
      <c r="F644" s="474"/>
      <c r="G644" s="474"/>
      <c r="H644" s="474"/>
      <c r="I644" s="474"/>
      <c r="J644" s="474"/>
      <c r="K644" s="474"/>
      <c r="L644" s="474"/>
      <c r="M644" s="474"/>
      <c r="N644" s="474"/>
      <c r="O644" s="474"/>
      <c r="P644" s="474"/>
      <c r="Q644" s="474"/>
      <c r="R644" s="474"/>
      <c r="S644" s="474"/>
      <c r="T644" s="474"/>
      <c r="U644" s="474"/>
    </row>
    <row r="645" spans="1:21" ht="15.75" customHeight="1">
      <c r="A645" s="474"/>
      <c r="B645" s="474"/>
      <c r="C645" s="550"/>
      <c r="D645" s="475"/>
      <c r="E645" s="475"/>
      <c r="F645" s="474"/>
      <c r="G645" s="474"/>
      <c r="H645" s="474"/>
      <c r="I645" s="474"/>
      <c r="J645" s="474"/>
      <c r="K645" s="474"/>
      <c r="L645" s="474"/>
      <c r="M645" s="474"/>
      <c r="N645" s="474"/>
      <c r="O645" s="474"/>
      <c r="P645" s="474"/>
      <c r="Q645" s="474"/>
      <c r="R645" s="474"/>
      <c r="S645" s="474"/>
      <c r="T645" s="474"/>
      <c r="U645" s="474"/>
    </row>
    <row r="646" spans="1:21" ht="15.75" customHeight="1">
      <c r="A646" s="474"/>
      <c r="B646" s="474"/>
      <c r="C646" s="550"/>
      <c r="D646" s="475"/>
      <c r="E646" s="475"/>
      <c r="F646" s="474"/>
      <c r="G646" s="474"/>
      <c r="H646" s="474"/>
      <c r="I646" s="474"/>
      <c r="J646" s="474"/>
      <c r="K646" s="474"/>
      <c r="L646" s="474"/>
      <c r="M646" s="474"/>
      <c r="N646" s="474"/>
      <c r="O646" s="474"/>
      <c r="P646" s="474"/>
      <c r="Q646" s="474"/>
      <c r="R646" s="474"/>
      <c r="S646" s="474"/>
      <c r="T646" s="474"/>
      <c r="U646" s="474"/>
    </row>
    <row r="647" spans="1:21" ht="15.75" customHeight="1">
      <c r="A647" s="474"/>
      <c r="B647" s="474"/>
      <c r="C647" s="550"/>
      <c r="D647" s="475"/>
      <c r="E647" s="475"/>
      <c r="F647" s="474"/>
      <c r="G647" s="474"/>
      <c r="H647" s="474"/>
      <c r="I647" s="474"/>
      <c r="J647" s="474"/>
      <c r="K647" s="474"/>
      <c r="L647" s="474"/>
      <c r="M647" s="474"/>
      <c r="N647" s="474"/>
      <c r="O647" s="474"/>
      <c r="P647" s="474"/>
      <c r="Q647" s="474"/>
      <c r="R647" s="474"/>
      <c r="S647" s="474"/>
      <c r="T647" s="474"/>
      <c r="U647" s="474"/>
    </row>
    <row r="648" spans="1:21" ht="15.75" customHeight="1">
      <c r="A648" s="474"/>
      <c r="B648" s="474"/>
      <c r="C648" s="550"/>
      <c r="D648" s="475"/>
      <c r="E648" s="475"/>
      <c r="F648" s="474"/>
      <c r="G648" s="474"/>
      <c r="H648" s="474"/>
      <c r="I648" s="474"/>
      <c r="J648" s="474"/>
      <c r="K648" s="474"/>
      <c r="L648" s="474"/>
      <c r="M648" s="474"/>
      <c r="N648" s="474"/>
      <c r="O648" s="474"/>
      <c r="P648" s="474"/>
      <c r="Q648" s="474"/>
      <c r="R648" s="474"/>
      <c r="S648" s="474"/>
      <c r="T648" s="474"/>
      <c r="U648" s="474"/>
    </row>
    <row r="649" spans="1:21" ht="15.75" customHeight="1">
      <c r="A649" s="474"/>
      <c r="B649" s="474"/>
      <c r="C649" s="550"/>
      <c r="D649" s="475"/>
      <c r="E649" s="475"/>
      <c r="F649" s="474"/>
      <c r="G649" s="474"/>
      <c r="H649" s="474"/>
      <c r="I649" s="474"/>
      <c r="J649" s="474"/>
      <c r="K649" s="474"/>
      <c r="L649" s="474"/>
      <c r="M649" s="474"/>
      <c r="N649" s="474"/>
      <c r="O649" s="474"/>
      <c r="P649" s="474"/>
      <c r="Q649" s="474"/>
      <c r="R649" s="474"/>
      <c r="S649" s="474"/>
      <c r="T649" s="474"/>
      <c r="U649" s="474"/>
    </row>
    <row r="650" spans="1:21" ht="15.75" customHeight="1">
      <c r="A650" s="474"/>
      <c r="B650" s="474"/>
      <c r="C650" s="550"/>
      <c r="D650" s="475"/>
      <c r="E650" s="475"/>
      <c r="F650" s="474"/>
      <c r="G650" s="474"/>
      <c r="H650" s="474"/>
      <c r="I650" s="474"/>
      <c r="J650" s="474"/>
      <c r="K650" s="474"/>
      <c r="L650" s="474"/>
      <c r="M650" s="474"/>
      <c r="N650" s="474"/>
      <c r="O650" s="474"/>
      <c r="P650" s="474"/>
      <c r="Q650" s="474"/>
      <c r="R650" s="474"/>
      <c r="S650" s="474"/>
      <c r="T650" s="474"/>
      <c r="U650" s="474"/>
    </row>
    <row r="651" spans="1:21" ht="15.75" customHeight="1">
      <c r="A651" s="474"/>
      <c r="B651" s="474"/>
      <c r="C651" s="550"/>
      <c r="D651" s="475"/>
      <c r="E651" s="475"/>
      <c r="F651" s="474"/>
      <c r="G651" s="474"/>
      <c r="H651" s="474"/>
      <c r="I651" s="474"/>
      <c r="J651" s="474"/>
      <c r="K651" s="474"/>
      <c r="L651" s="474"/>
      <c r="M651" s="474"/>
      <c r="N651" s="474"/>
      <c r="O651" s="474"/>
      <c r="P651" s="474"/>
      <c r="Q651" s="474"/>
      <c r="R651" s="474"/>
      <c r="S651" s="474"/>
      <c r="T651" s="474"/>
      <c r="U651" s="474"/>
    </row>
    <row r="652" spans="1:21" ht="15.75" customHeight="1">
      <c r="A652" s="474"/>
      <c r="B652" s="474"/>
      <c r="C652" s="550"/>
      <c r="D652" s="475"/>
      <c r="E652" s="475"/>
      <c r="F652" s="474"/>
      <c r="G652" s="474"/>
      <c r="H652" s="474"/>
      <c r="I652" s="474"/>
      <c r="J652" s="474"/>
      <c r="K652" s="474"/>
      <c r="L652" s="474"/>
      <c r="M652" s="474"/>
      <c r="N652" s="474"/>
      <c r="O652" s="474"/>
      <c r="P652" s="474"/>
      <c r="Q652" s="474"/>
      <c r="R652" s="474"/>
      <c r="S652" s="474"/>
      <c r="T652" s="474"/>
      <c r="U652" s="474"/>
    </row>
    <row r="653" spans="1:21" ht="15.75" customHeight="1">
      <c r="A653" s="474"/>
      <c r="B653" s="474"/>
      <c r="C653" s="550"/>
      <c r="D653" s="475"/>
      <c r="E653" s="475"/>
      <c r="F653" s="474"/>
      <c r="G653" s="474"/>
      <c r="H653" s="474"/>
      <c r="I653" s="474"/>
      <c r="J653" s="474"/>
      <c r="K653" s="474"/>
      <c r="L653" s="474"/>
      <c r="M653" s="474"/>
      <c r="N653" s="474"/>
      <c r="O653" s="474"/>
      <c r="P653" s="474"/>
      <c r="Q653" s="474"/>
      <c r="R653" s="474"/>
      <c r="S653" s="474"/>
      <c r="T653" s="474"/>
      <c r="U653" s="474"/>
    </row>
    <row r="654" spans="1:21" ht="15.75" customHeight="1">
      <c r="A654" s="474"/>
      <c r="B654" s="474"/>
      <c r="C654" s="550"/>
      <c r="D654" s="475"/>
      <c r="E654" s="475"/>
      <c r="F654" s="474"/>
      <c r="G654" s="474"/>
      <c r="H654" s="474"/>
      <c r="I654" s="474"/>
      <c r="J654" s="474"/>
      <c r="K654" s="474"/>
      <c r="L654" s="474"/>
      <c r="M654" s="474"/>
      <c r="N654" s="474"/>
      <c r="O654" s="474"/>
      <c r="P654" s="474"/>
      <c r="Q654" s="474"/>
      <c r="R654" s="474"/>
      <c r="S654" s="474"/>
      <c r="T654" s="474"/>
      <c r="U654" s="474"/>
    </row>
    <row r="655" spans="1:21" ht="15.75" customHeight="1">
      <c r="A655" s="474"/>
      <c r="B655" s="474"/>
      <c r="C655" s="550"/>
      <c r="D655" s="475"/>
      <c r="E655" s="475"/>
      <c r="F655" s="474"/>
      <c r="G655" s="474"/>
      <c r="H655" s="474"/>
      <c r="I655" s="474"/>
      <c r="J655" s="474"/>
      <c r="K655" s="474"/>
      <c r="L655" s="474"/>
      <c r="M655" s="474"/>
      <c r="N655" s="474"/>
      <c r="O655" s="474"/>
      <c r="P655" s="474"/>
      <c r="Q655" s="474"/>
      <c r="R655" s="474"/>
      <c r="S655" s="474"/>
      <c r="T655" s="474"/>
      <c r="U655" s="474"/>
    </row>
    <row r="656" spans="1:21" ht="15.75" customHeight="1">
      <c r="A656" s="474"/>
      <c r="B656" s="474"/>
      <c r="C656" s="550"/>
      <c r="D656" s="475"/>
      <c r="E656" s="475"/>
      <c r="F656" s="474"/>
      <c r="G656" s="474"/>
      <c r="H656" s="474"/>
      <c r="I656" s="474"/>
      <c r="J656" s="474"/>
      <c r="K656" s="474"/>
      <c r="L656" s="474"/>
      <c r="M656" s="474"/>
      <c r="N656" s="474"/>
      <c r="O656" s="474"/>
      <c r="P656" s="474"/>
      <c r="Q656" s="474"/>
      <c r="R656" s="474"/>
      <c r="S656" s="474"/>
      <c r="T656" s="474"/>
      <c r="U656" s="474"/>
    </row>
    <row r="657" spans="1:21" ht="15.75" customHeight="1">
      <c r="A657" s="474"/>
      <c r="B657" s="474"/>
      <c r="C657" s="550"/>
      <c r="D657" s="475"/>
      <c r="E657" s="475"/>
      <c r="F657" s="474"/>
      <c r="G657" s="474"/>
      <c r="H657" s="474"/>
      <c r="I657" s="474"/>
      <c r="J657" s="474"/>
      <c r="K657" s="474"/>
      <c r="L657" s="474"/>
      <c r="M657" s="474"/>
      <c r="N657" s="474"/>
      <c r="O657" s="474"/>
      <c r="P657" s="474"/>
      <c r="Q657" s="474"/>
      <c r="R657" s="474"/>
      <c r="S657" s="474"/>
      <c r="T657" s="474"/>
      <c r="U657" s="474"/>
    </row>
    <row r="658" spans="1:21" ht="15.75" customHeight="1">
      <c r="A658" s="474"/>
      <c r="B658" s="474"/>
      <c r="C658" s="550"/>
      <c r="D658" s="475"/>
      <c r="E658" s="475"/>
      <c r="F658" s="474"/>
      <c r="G658" s="474"/>
      <c r="H658" s="474"/>
      <c r="I658" s="474"/>
      <c r="J658" s="474"/>
      <c r="K658" s="474"/>
      <c r="L658" s="474"/>
      <c r="M658" s="474"/>
      <c r="N658" s="474"/>
      <c r="O658" s="474"/>
      <c r="P658" s="474"/>
      <c r="Q658" s="474"/>
      <c r="R658" s="474"/>
      <c r="S658" s="474"/>
      <c r="T658" s="474"/>
      <c r="U658" s="474"/>
    </row>
    <row r="659" spans="1:21" ht="15.75" customHeight="1">
      <c r="A659" s="474"/>
      <c r="B659" s="474"/>
      <c r="C659" s="550"/>
      <c r="D659" s="475"/>
      <c r="E659" s="475"/>
      <c r="F659" s="474"/>
      <c r="G659" s="474"/>
      <c r="H659" s="474"/>
      <c r="I659" s="474"/>
      <c r="J659" s="474"/>
      <c r="K659" s="474"/>
      <c r="L659" s="474"/>
      <c r="M659" s="474"/>
      <c r="N659" s="474"/>
      <c r="O659" s="474"/>
      <c r="P659" s="474"/>
      <c r="Q659" s="474"/>
      <c r="R659" s="474"/>
      <c r="S659" s="474"/>
      <c r="T659" s="474"/>
      <c r="U659" s="474"/>
    </row>
    <row r="660" spans="1:21" ht="15.75" customHeight="1">
      <c r="A660" s="474"/>
      <c r="B660" s="474"/>
      <c r="C660" s="550"/>
      <c r="D660" s="475"/>
      <c r="E660" s="475"/>
      <c r="F660" s="474"/>
      <c r="G660" s="474"/>
      <c r="H660" s="474"/>
      <c r="I660" s="474"/>
      <c r="J660" s="474"/>
      <c r="K660" s="474"/>
      <c r="L660" s="474"/>
      <c r="M660" s="474"/>
      <c r="N660" s="474"/>
      <c r="O660" s="474"/>
      <c r="P660" s="474"/>
      <c r="Q660" s="474"/>
      <c r="R660" s="474"/>
      <c r="S660" s="474"/>
      <c r="T660" s="474"/>
      <c r="U660" s="474"/>
    </row>
    <row r="661" spans="1:21" ht="15.75" customHeight="1">
      <c r="A661" s="474"/>
      <c r="B661" s="474"/>
      <c r="C661" s="550"/>
      <c r="D661" s="475"/>
      <c r="E661" s="475"/>
      <c r="F661" s="474"/>
      <c r="G661" s="474"/>
      <c r="H661" s="474"/>
      <c r="I661" s="474"/>
      <c r="J661" s="474"/>
      <c r="K661" s="474"/>
      <c r="L661" s="474"/>
      <c r="M661" s="474"/>
      <c r="N661" s="474"/>
      <c r="O661" s="474"/>
      <c r="P661" s="474"/>
      <c r="Q661" s="474"/>
      <c r="R661" s="474"/>
      <c r="S661" s="474"/>
      <c r="T661" s="474"/>
      <c r="U661" s="474"/>
    </row>
    <row r="662" spans="1:21" ht="15.75" customHeight="1">
      <c r="A662" s="474"/>
      <c r="B662" s="474"/>
      <c r="C662" s="550"/>
      <c r="D662" s="475"/>
      <c r="E662" s="475"/>
      <c r="F662" s="474"/>
      <c r="G662" s="474"/>
      <c r="H662" s="474"/>
      <c r="I662" s="474"/>
      <c r="J662" s="474"/>
      <c r="K662" s="474"/>
      <c r="L662" s="474"/>
      <c r="M662" s="474"/>
      <c r="N662" s="474"/>
      <c r="O662" s="474"/>
      <c r="P662" s="474"/>
      <c r="Q662" s="474"/>
      <c r="R662" s="474"/>
      <c r="S662" s="474"/>
      <c r="T662" s="474"/>
      <c r="U662" s="474"/>
    </row>
    <row r="663" spans="1:21" ht="15.75" customHeight="1">
      <c r="A663" s="474"/>
      <c r="B663" s="474"/>
      <c r="C663" s="550"/>
      <c r="D663" s="475"/>
      <c r="E663" s="475"/>
      <c r="F663" s="474"/>
      <c r="G663" s="474"/>
      <c r="H663" s="474"/>
      <c r="I663" s="474"/>
      <c r="J663" s="474"/>
      <c r="K663" s="474"/>
      <c r="L663" s="474"/>
      <c r="M663" s="474"/>
      <c r="N663" s="474"/>
      <c r="O663" s="474"/>
      <c r="P663" s="474"/>
      <c r="Q663" s="474"/>
      <c r="R663" s="474"/>
      <c r="S663" s="474"/>
      <c r="T663" s="474"/>
      <c r="U663" s="474"/>
    </row>
    <row r="664" spans="1:21" ht="15.75" customHeight="1">
      <c r="A664" s="474"/>
      <c r="B664" s="474"/>
      <c r="C664" s="550"/>
      <c r="D664" s="475"/>
      <c r="E664" s="475"/>
      <c r="F664" s="474"/>
      <c r="G664" s="474"/>
      <c r="H664" s="474"/>
      <c r="I664" s="474"/>
      <c r="J664" s="474"/>
      <c r="K664" s="474"/>
      <c r="L664" s="474"/>
      <c r="M664" s="474"/>
      <c r="N664" s="474"/>
      <c r="O664" s="474"/>
      <c r="P664" s="474"/>
      <c r="Q664" s="474"/>
      <c r="R664" s="474"/>
      <c r="S664" s="474"/>
      <c r="T664" s="474"/>
      <c r="U664" s="474"/>
    </row>
    <row r="665" spans="1:21" ht="15.75" customHeight="1">
      <c r="A665" s="474"/>
      <c r="B665" s="474"/>
      <c r="C665" s="550"/>
      <c r="D665" s="475"/>
      <c r="E665" s="475"/>
      <c r="F665" s="474"/>
      <c r="G665" s="474"/>
      <c r="H665" s="474"/>
      <c r="I665" s="474"/>
      <c r="J665" s="474"/>
      <c r="K665" s="474"/>
      <c r="L665" s="474"/>
      <c r="M665" s="474"/>
      <c r="N665" s="474"/>
      <c r="O665" s="474"/>
      <c r="P665" s="474"/>
      <c r="Q665" s="474"/>
      <c r="R665" s="474"/>
      <c r="S665" s="474"/>
      <c r="T665" s="474"/>
      <c r="U665" s="474"/>
    </row>
    <row r="666" spans="1:21" ht="15.75" customHeight="1">
      <c r="A666" s="474"/>
      <c r="B666" s="474"/>
      <c r="C666" s="550"/>
      <c r="D666" s="475"/>
      <c r="E666" s="475"/>
      <c r="F666" s="474"/>
      <c r="G666" s="474"/>
      <c r="H666" s="474"/>
      <c r="I666" s="474"/>
      <c r="J666" s="474"/>
      <c r="K666" s="474"/>
      <c r="L666" s="474"/>
      <c r="M666" s="474"/>
      <c r="N666" s="474"/>
      <c r="O666" s="474"/>
      <c r="P666" s="474"/>
      <c r="Q666" s="474"/>
      <c r="R666" s="474"/>
      <c r="S666" s="474"/>
      <c r="T666" s="474"/>
      <c r="U666" s="474"/>
    </row>
    <row r="667" spans="1:21" ht="15.75" customHeight="1">
      <c r="A667" s="474"/>
      <c r="B667" s="474"/>
      <c r="C667" s="550"/>
      <c r="D667" s="475"/>
      <c r="E667" s="475"/>
      <c r="F667" s="474"/>
      <c r="G667" s="474"/>
      <c r="H667" s="474"/>
      <c r="I667" s="474"/>
      <c r="J667" s="474"/>
      <c r="K667" s="474"/>
      <c r="L667" s="474"/>
      <c r="M667" s="474"/>
      <c r="N667" s="474"/>
      <c r="O667" s="474"/>
      <c r="P667" s="474"/>
      <c r="Q667" s="474"/>
      <c r="R667" s="474"/>
      <c r="S667" s="474"/>
      <c r="T667" s="474"/>
      <c r="U667" s="474"/>
    </row>
    <row r="668" spans="1:21" ht="15.75" customHeight="1">
      <c r="A668" s="474"/>
      <c r="B668" s="474"/>
      <c r="C668" s="550"/>
      <c r="D668" s="475"/>
      <c r="E668" s="475"/>
      <c r="F668" s="474"/>
      <c r="G668" s="474"/>
      <c r="H668" s="474"/>
      <c r="I668" s="474"/>
      <c r="J668" s="474"/>
      <c r="K668" s="474"/>
      <c r="L668" s="474"/>
      <c r="M668" s="474"/>
      <c r="N668" s="474"/>
      <c r="O668" s="474"/>
      <c r="P668" s="474"/>
      <c r="Q668" s="474"/>
      <c r="R668" s="474"/>
      <c r="S668" s="474"/>
      <c r="T668" s="474"/>
      <c r="U668" s="474"/>
    </row>
    <row r="669" spans="1:21" ht="15.75" customHeight="1">
      <c r="A669" s="474"/>
      <c r="B669" s="474"/>
      <c r="C669" s="550"/>
      <c r="D669" s="475"/>
      <c r="E669" s="475"/>
      <c r="F669" s="474"/>
      <c r="G669" s="474"/>
      <c r="H669" s="474"/>
      <c r="I669" s="474"/>
      <c r="J669" s="474"/>
      <c r="K669" s="474"/>
      <c r="L669" s="474"/>
      <c r="M669" s="474"/>
      <c r="N669" s="474"/>
      <c r="O669" s="474"/>
      <c r="P669" s="474"/>
      <c r="Q669" s="474"/>
      <c r="R669" s="474"/>
      <c r="S669" s="474"/>
      <c r="T669" s="474"/>
      <c r="U669" s="474"/>
    </row>
    <row r="670" spans="1:21" ht="15.75" customHeight="1">
      <c r="A670" s="474"/>
      <c r="B670" s="474"/>
      <c r="C670" s="550"/>
      <c r="D670" s="475"/>
      <c r="E670" s="475"/>
      <c r="F670" s="474"/>
      <c r="G670" s="474"/>
      <c r="H670" s="474"/>
      <c r="I670" s="474"/>
      <c r="J670" s="474"/>
      <c r="K670" s="474"/>
      <c r="L670" s="474"/>
      <c r="M670" s="474"/>
      <c r="N670" s="474"/>
      <c r="O670" s="474"/>
      <c r="P670" s="474"/>
      <c r="Q670" s="474"/>
      <c r="R670" s="474"/>
      <c r="S670" s="474"/>
      <c r="T670" s="474"/>
      <c r="U670" s="474"/>
    </row>
    <row r="671" spans="1:21" ht="15.75" customHeight="1">
      <c r="A671" s="474"/>
      <c r="B671" s="474"/>
      <c r="C671" s="550"/>
      <c r="D671" s="475"/>
      <c r="E671" s="475"/>
      <c r="F671" s="474"/>
      <c r="G671" s="474"/>
      <c r="H671" s="474"/>
      <c r="I671" s="474"/>
      <c r="J671" s="474"/>
      <c r="K671" s="474"/>
      <c r="L671" s="474"/>
      <c r="M671" s="474"/>
      <c r="N671" s="474"/>
      <c r="O671" s="474"/>
      <c r="P671" s="474"/>
      <c r="Q671" s="474"/>
      <c r="R671" s="474"/>
      <c r="S671" s="474"/>
      <c r="T671" s="474"/>
      <c r="U671" s="474"/>
    </row>
    <row r="672" spans="1:21" ht="15.75" customHeight="1">
      <c r="A672" s="474"/>
      <c r="B672" s="474"/>
      <c r="C672" s="550"/>
      <c r="D672" s="475"/>
      <c r="E672" s="475"/>
      <c r="F672" s="474"/>
      <c r="G672" s="474"/>
      <c r="H672" s="474"/>
      <c r="I672" s="474"/>
      <c r="J672" s="474"/>
      <c r="K672" s="474"/>
      <c r="L672" s="474"/>
      <c r="M672" s="474"/>
      <c r="N672" s="474"/>
      <c r="O672" s="474"/>
      <c r="P672" s="474"/>
      <c r="Q672" s="474"/>
      <c r="R672" s="474"/>
      <c r="S672" s="474"/>
      <c r="T672" s="474"/>
      <c r="U672" s="474"/>
    </row>
    <row r="673" spans="1:21" ht="15.75" customHeight="1">
      <c r="A673" s="474"/>
      <c r="B673" s="474"/>
      <c r="C673" s="550"/>
      <c r="D673" s="475"/>
      <c r="E673" s="475"/>
      <c r="F673" s="474"/>
      <c r="G673" s="474"/>
      <c r="H673" s="474"/>
      <c r="I673" s="474"/>
      <c r="J673" s="474"/>
      <c r="K673" s="474"/>
      <c r="L673" s="474"/>
      <c r="M673" s="474"/>
      <c r="N673" s="474"/>
      <c r="O673" s="474"/>
      <c r="P673" s="474"/>
      <c r="Q673" s="474"/>
      <c r="R673" s="474"/>
      <c r="S673" s="474"/>
      <c r="T673" s="474"/>
      <c r="U673" s="474"/>
    </row>
    <row r="674" spans="1:21" ht="15.75" customHeight="1">
      <c r="A674" s="474"/>
      <c r="B674" s="474"/>
      <c r="C674" s="550"/>
      <c r="D674" s="475"/>
      <c r="E674" s="475"/>
      <c r="F674" s="474"/>
      <c r="G674" s="474"/>
      <c r="H674" s="474"/>
      <c r="I674" s="474"/>
      <c r="J674" s="474"/>
      <c r="K674" s="474"/>
      <c r="L674" s="474"/>
      <c r="M674" s="474"/>
      <c r="N674" s="474"/>
      <c r="O674" s="474"/>
      <c r="P674" s="474"/>
      <c r="Q674" s="474"/>
      <c r="R674" s="474"/>
      <c r="S674" s="474"/>
      <c r="T674" s="474"/>
      <c r="U674" s="474"/>
    </row>
    <row r="675" spans="1:21" ht="15.75" customHeight="1">
      <c r="A675" s="474"/>
      <c r="B675" s="474"/>
      <c r="C675" s="550"/>
      <c r="D675" s="475"/>
      <c r="E675" s="475"/>
      <c r="F675" s="474"/>
      <c r="G675" s="474"/>
      <c r="H675" s="474"/>
      <c r="I675" s="474"/>
      <c r="J675" s="474"/>
      <c r="K675" s="474"/>
      <c r="L675" s="474"/>
      <c r="M675" s="474"/>
      <c r="N675" s="474"/>
      <c r="O675" s="474"/>
      <c r="P675" s="474"/>
      <c r="Q675" s="474"/>
      <c r="R675" s="474"/>
      <c r="S675" s="474"/>
      <c r="T675" s="474"/>
      <c r="U675" s="474"/>
    </row>
    <row r="676" spans="1:21" ht="15.75" customHeight="1">
      <c r="A676" s="474"/>
      <c r="B676" s="474"/>
      <c r="C676" s="550"/>
      <c r="D676" s="475"/>
      <c r="E676" s="475"/>
      <c r="F676" s="474"/>
      <c r="G676" s="474"/>
      <c r="H676" s="474"/>
      <c r="I676" s="474"/>
      <c r="J676" s="474"/>
      <c r="K676" s="474"/>
      <c r="L676" s="474"/>
      <c r="M676" s="474"/>
      <c r="N676" s="474"/>
      <c r="O676" s="474"/>
      <c r="P676" s="474"/>
      <c r="Q676" s="474"/>
      <c r="R676" s="474"/>
      <c r="S676" s="474"/>
      <c r="T676" s="474"/>
      <c r="U676" s="474"/>
    </row>
    <row r="677" spans="1:21" ht="15.75" customHeight="1">
      <c r="A677" s="474"/>
      <c r="B677" s="474"/>
      <c r="C677" s="550"/>
      <c r="D677" s="475"/>
      <c r="E677" s="475"/>
      <c r="F677" s="474"/>
      <c r="G677" s="474"/>
      <c r="H677" s="474"/>
      <c r="I677" s="474"/>
      <c r="J677" s="474"/>
      <c r="K677" s="474"/>
      <c r="L677" s="474"/>
      <c r="M677" s="474"/>
      <c r="N677" s="474"/>
      <c r="O677" s="474"/>
      <c r="P677" s="474"/>
      <c r="Q677" s="474"/>
      <c r="R677" s="474"/>
      <c r="S677" s="474"/>
      <c r="T677" s="474"/>
      <c r="U677" s="474"/>
    </row>
    <row r="678" spans="1:21" ht="15.75" customHeight="1">
      <c r="A678" s="474"/>
      <c r="B678" s="474"/>
      <c r="C678" s="550"/>
      <c r="D678" s="475"/>
      <c r="E678" s="475"/>
      <c r="F678" s="474"/>
      <c r="G678" s="474"/>
      <c r="H678" s="474"/>
      <c r="I678" s="474"/>
      <c r="J678" s="474"/>
      <c r="K678" s="474"/>
      <c r="L678" s="474"/>
      <c r="M678" s="474"/>
      <c r="N678" s="474"/>
      <c r="O678" s="474"/>
      <c r="P678" s="474"/>
      <c r="Q678" s="474"/>
      <c r="R678" s="474"/>
      <c r="S678" s="474"/>
      <c r="T678" s="474"/>
      <c r="U678" s="474"/>
    </row>
    <row r="679" spans="1:21" ht="15.75" customHeight="1">
      <c r="A679" s="474"/>
      <c r="B679" s="474"/>
      <c r="C679" s="550"/>
      <c r="D679" s="475"/>
      <c r="E679" s="475"/>
      <c r="F679" s="474"/>
      <c r="G679" s="474"/>
      <c r="H679" s="474"/>
      <c r="I679" s="474"/>
      <c r="J679" s="474"/>
      <c r="K679" s="474"/>
      <c r="L679" s="474"/>
      <c r="M679" s="474"/>
      <c r="N679" s="474"/>
      <c r="O679" s="474"/>
      <c r="P679" s="474"/>
      <c r="Q679" s="474"/>
      <c r="R679" s="474"/>
      <c r="S679" s="474"/>
      <c r="T679" s="474"/>
      <c r="U679" s="474"/>
    </row>
    <row r="680" spans="1:21" ht="15.75" customHeight="1">
      <c r="A680" s="474"/>
      <c r="B680" s="474"/>
      <c r="C680" s="550"/>
      <c r="D680" s="475"/>
      <c r="E680" s="475"/>
      <c r="F680" s="474"/>
      <c r="G680" s="474"/>
      <c r="H680" s="474"/>
      <c r="I680" s="474"/>
      <c r="J680" s="474"/>
      <c r="K680" s="474"/>
      <c r="L680" s="474"/>
      <c r="M680" s="474"/>
      <c r="N680" s="474"/>
      <c r="O680" s="474"/>
      <c r="P680" s="474"/>
      <c r="Q680" s="474"/>
      <c r="R680" s="474"/>
      <c r="S680" s="474"/>
      <c r="T680" s="474"/>
      <c r="U680" s="474"/>
    </row>
    <row r="681" spans="1:21" ht="15.75" customHeight="1">
      <c r="A681" s="474"/>
      <c r="B681" s="474"/>
      <c r="C681" s="550"/>
      <c r="D681" s="475"/>
      <c r="E681" s="475"/>
      <c r="F681" s="474"/>
      <c r="G681" s="474"/>
      <c r="H681" s="474"/>
      <c r="I681" s="474"/>
      <c r="J681" s="474"/>
      <c r="K681" s="474"/>
      <c r="L681" s="474"/>
      <c r="M681" s="474"/>
      <c r="N681" s="474"/>
      <c r="O681" s="474"/>
      <c r="P681" s="474"/>
      <c r="Q681" s="474"/>
      <c r="R681" s="474"/>
      <c r="S681" s="474"/>
      <c r="T681" s="474"/>
      <c r="U681" s="474"/>
    </row>
    <row r="682" spans="1:21" ht="15.75" customHeight="1">
      <c r="A682" s="474"/>
      <c r="B682" s="474"/>
      <c r="C682" s="550"/>
      <c r="D682" s="475"/>
      <c r="E682" s="475"/>
      <c r="F682" s="474"/>
      <c r="G682" s="474"/>
      <c r="H682" s="474"/>
      <c r="I682" s="474"/>
      <c r="J682" s="474"/>
      <c r="K682" s="474"/>
      <c r="L682" s="474"/>
      <c r="M682" s="474"/>
      <c r="N682" s="474"/>
      <c r="O682" s="474"/>
      <c r="P682" s="474"/>
      <c r="Q682" s="474"/>
      <c r="R682" s="474"/>
      <c r="S682" s="474"/>
      <c r="T682" s="474"/>
      <c r="U682" s="474"/>
    </row>
    <row r="683" spans="1:21" ht="15.75" customHeight="1">
      <c r="A683" s="474"/>
      <c r="B683" s="474"/>
      <c r="C683" s="550"/>
      <c r="D683" s="475"/>
      <c r="E683" s="475"/>
      <c r="F683" s="474"/>
      <c r="G683" s="474"/>
      <c r="H683" s="474"/>
      <c r="I683" s="474"/>
      <c r="J683" s="474"/>
      <c r="K683" s="474"/>
      <c r="L683" s="474"/>
      <c r="M683" s="474"/>
      <c r="N683" s="474"/>
      <c r="O683" s="474"/>
      <c r="P683" s="474"/>
      <c r="Q683" s="474"/>
      <c r="R683" s="474"/>
      <c r="S683" s="474"/>
      <c r="T683" s="474"/>
      <c r="U683" s="474"/>
    </row>
    <row r="684" spans="1:21" ht="15.75" customHeight="1">
      <c r="A684" s="474"/>
      <c r="B684" s="474"/>
      <c r="C684" s="550"/>
      <c r="D684" s="475"/>
      <c r="E684" s="475"/>
      <c r="F684" s="474"/>
      <c r="G684" s="474"/>
      <c r="H684" s="474"/>
      <c r="I684" s="474"/>
      <c r="J684" s="474"/>
      <c r="K684" s="474"/>
      <c r="L684" s="474"/>
      <c r="M684" s="474"/>
      <c r="N684" s="474"/>
      <c r="O684" s="474"/>
      <c r="P684" s="474"/>
      <c r="Q684" s="474"/>
      <c r="R684" s="474"/>
      <c r="S684" s="474"/>
      <c r="T684" s="474"/>
      <c r="U684" s="474"/>
    </row>
    <row r="685" spans="1:21" ht="15.75" customHeight="1">
      <c r="A685" s="474"/>
      <c r="B685" s="474"/>
      <c r="C685" s="550"/>
      <c r="D685" s="475"/>
      <c r="E685" s="475"/>
      <c r="F685" s="474"/>
      <c r="G685" s="474"/>
      <c r="H685" s="474"/>
      <c r="I685" s="474"/>
      <c r="J685" s="474"/>
      <c r="K685" s="474"/>
      <c r="L685" s="474"/>
      <c r="M685" s="474"/>
      <c r="N685" s="474"/>
      <c r="O685" s="474"/>
      <c r="P685" s="474"/>
      <c r="Q685" s="474"/>
      <c r="R685" s="474"/>
      <c r="S685" s="474"/>
      <c r="T685" s="474"/>
      <c r="U685" s="474"/>
    </row>
    <row r="686" spans="1:21" ht="15.75" customHeight="1">
      <c r="A686" s="474"/>
      <c r="B686" s="474"/>
      <c r="C686" s="550"/>
      <c r="D686" s="475"/>
      <c r="E686" s="475"/>
      <c r="F686" s="474"/>
      <c r="G686" s="474"/>
      <c r="H686" s="474"/>
      <c r="I686" s="474"/>
      <c r="J686" s="474"/>
      <c r="K686" s="474"/>
      <c r="L686" s="474"/>
      <c r="M686" s="474"/>
      <c r="N686" s="474"/>
      <c r="O686" s="474"/>
      <c r="P686" s="474"/>
      <c r="Q686" s="474"/>
      <c r="R686" s="474"/>
      <c r="S686" s="474"/>
      <c r="T686" s="474"/>
      <c r="U686" s="474"/>
    </row>
    <row r="687" spans="1:21" ht="15.75" customHeight="1">
      <c r="A687" s="474"/>
      <c r="B687" s="474"/>
      <c r="C687" s="550"/>
      <c r="D687" s="475"/>
      <c r="E687" s="475"/>
      <c r="F687" s="474"/>
      <c r="G687" s="474"/>
      <c r="H687" s="474"/>
      <c r="I687" s="474"/>
      <c r="J687" s="474"/>
      <c r="K687" s="474"/>
      <c r="L687" s="474"/>
      <c r="M687" s="474"/>
      <c r="N687" s="474"/>
      <c r="O687" s="474"/>
      <c r="P687" s="474"/>
      <c r="Q687" s="474"/>
      <c r="R687" s="474"/>
      <c r="S687" s="474"/>
      <c r="T687" s="474"/>
      <c r="U687" s="474"/>
    </row>
    <row r="688" spans="1:21" ht="15.75" customHeight="1">
      <c r="A688" s="474"/>
      <c r="B688" s="474"/>
      <c r="C688" s="550"/>
      <c r="D688" s="475"/>
      <c r="E688" s="475"/>
      <c r="F688" s="474"/>
      <c r="G688" s="474"/>
      <c r="H688" s="474"/>
      <c r="I688" s="474"/>
      <c r="J688" s="474"/>
      <c r="K688" s="474"/>
      <c r="L688" s="474"/>
      <c r="M688" s="474"/>
      <c r="N688" s="474"/>
      <c r="O688" s="474"/>
      <c r="P688" s="474"/>
      <c r="Q688" s="474"/>
      <c r="R688" s="474"/>
      <c r="S688" s="474"/>
      <c r="T688" s="474"/>
      <c r="U688" s="474"/>
    </row>
    <row r="689" spans="1:21" ht="15.75" customHeight="1">
      <c r="A689" s="474"/>
      <c r="B689" s="474"/>
      <c r="C689" s="550"/>
      <c r="D689" s="475"/>
      <c r="E689" s="475"/>
      <c r="F689" s="474"/>
      <c r="G689" s="474"/>
      <c r="H689" s="474"/>
      <c r="I689" s="474"/>
      <c r="J689" s="474"/>
      <c r="K689" s="474"/>
      <c r="L689" s="474"/>
      <c r="M689" s="474"/>
      <c r="N689" s="474"/>
      <c r="O689" s="474"/>
      <c r="P689" s="474"/>
      <c r="Q689" s="474"/>
      <c r="R689" s="474"/>
      <c r="S689" s="474"/>
      <c r="T689" s="474"/>
      <c r="U689" s="474"/>
    </row>
    <row r="690" spans="1:21" ht="15.75" customHeight="1">
      <c r="A690" s="474"/>
      <c r="B690" s="474"/>
      <c r="C690" s="550"/>
      <c r="D690" s="475"/>
      <c r="E690" s="475"/>
      <c r="F690" s="474"/>
      <c r="G690" s="474"/>
      <c r="H690" s="474"/>
      <c r="I690" s="474"/>
      <c r="J690" s="474"/>
      <c r="K690" s="474"/>
      <c r="L690" s="474"/>
      <c r="M690" s="474"/>
      <c r="N690" s="474"/>
      <c r="O690" s="474"/>
      <c r="P690" s="474"/>
      <c r="Q690" s="474"/>
      <c r="R690" s="474"/>
      <c r="S690" s="474"/>
      <c r="T690" s="474"/>
      <c r="U690" s="474"/>
    </row>
    <row r="691" spans="1:21" ht="15.75" customHeight="1">
      <c r="A691" s="474"/>
      <c r="B691" s="474"/>
      <c r="C691" s="550"/>
      <c r="D691" s="475"/>
      <c r="E691" s="475"/>
      <c r="F691" s="474"/>
      <c r="G691" s="474"/>
      <c r="H691" s="474"/>
      <c r="I691" s="474"/>
      <c r="J691" s="474"/>
      <c r="K691" s="474"/>
      <c r="L691" s="474"/>
      <c r="M691" s="474"/>
      <c r="N691" s="474"/>
      <c r="O691" s="474"/>
      <c r="P691" s="474"/>
      <c r="Q691" s="474"/>
      <c r="R691" s="474"/>
      <c r="S691" s="474"/>
      <c r="T691" s="474"/>
      <c r="U691" s="474"/>
    </row>
    <row r="692" spans="1:21" ht="15.75" customHeight="1">
      <c r="A692" s="474"/>
      <c r="B692" s="474"/>
      <c r="C692" s="550"/>
      <c r="D692" s="475"/>
      <c r="E692" s="475"/>
      <c r="F692" s="474"/>
      <c r="G692" s="474"/>
      <c r="H692" s="474"/>
      <c r="I692" s="474"/>
      <c r="J692" s="474"/>
      <c r="K692" s="474"/>
      <c r="L692" s="474"/>
      <c r="M692" s="474"/>
      <c r="N692" s="474"/>
      <c r="O692" s="474"/>
      <c r="P692" s="474"/>
      <c r="Q692" s="474"/>
      <c r="R692" s="474"/>
      <c r="S692" s="474"/>
      <c r="T692" s="474"/>
      <c r="U692" s="474"/>
    </row>
    <row r="693" spans="1:21" ht="15.75" customHeight="1">
      <c r="A693" s="474"/>
      <c r="B693" s="474"/>
      <c r="C693" s="550"/>
      <c r="D693" s="475"/>
      <c r="E693" s="475"/>
      <c r="F693" s="474"/>
      <c r="G693" s="474"/>
      <c r="H693" s="474"/>
      <c r="I693" s="474"/>
      <c r="J693" s="474"/>
      <c r="K693" s="474"/>
      <c r="L693" s="474"/>
      <c r="M693" s="474"/>
      <c r="N693" s="474"/>
      <c r="O693" s="474"/>
      <c r="P693" s="474"/>
      <c r="Q693" s="474"/>
      <c r="R693" s="474"/>
      <c r="S693" s="474"/>
      <c r="T693" s="474"/>
      <c r="U693" s="474"/>
    </row>
    <row r="694" spans="1:21" ht="15.75" customHeight="1">
      <c r="A694" s="474"/>
      <c r="B694" s="474"/>
      <c r="C694" s="550"/>
      <c r="D694" s="475"/>
      <c r="E694" s="475"/>
      <c r="F694" s="474"/>
      <c r="G694" s="474"/>
      <c r="H694" s="474"/>
      <c r="I694" s="474"/>
      <c r="J694" s="474"/>
      <c r="K694" s="474"/>
      <c r="L694" s="474"/>
      <c r="M694" s="474"/>
      <c r="N694" s="474"/>
      <c r="O694" s="474"/>
      <c r="P694" s="474"/>
      <c r="Q694" s="474"/>
      <c r="R694" s="474"/>
      <c r="S694" s="474"/>
      <c r="T694" s="474"/>
      <c r="U694" s="474"/>
    </row>
    <row r="695" spans="1:21" ht="15.75" customHeight="1">
      <c r="A695" s="474"/>
      <c r="B695" s="474"/>
      <c r="C695" s="550"/>
      <c r="D695" s="475"/>
      <c r="E695" s="475"/>
      <c r="F695" s="474"/>
      <c r="G695" s="474"/>
      <c r="H695" s="474"/>
      <c r="I695" s="474"/>
      <c r="J695" s="474"/>
      <c r="K695" s="474"/>
      <c r="L695" s="474"/>
      <c r="M695" s="474"/>
      <c r="N695" s="474"/>
      <c r="O695" s="474"/>
      <c r="P695" s="474"/>
      <c r="Q695" s="474"/>
      <c r="R695" s="474"/>
      <c r="S695" s="474"/>
      <c r="T695" s="474"/>
      <c r="U695" s="474"/>
    </row>
    <row r="696" spans="1:21" ht="15.75" customHeight="1">
      <c r="A696" s="474"/>
      <c r="B696" s="474"/>
      <c r="C696" s="550"/>
      <c r="D696" s="475"/>
      <c r="E696" s="475"/>
      <c r="F696" s="474"/>
      <c r="G696" s="474"/>
      <c r="H696" s="474"/>
      <c r="I696" s="474"/>
      <c r="J696" s="474"/>
      <c r="K696" s="474"/>
      <c r="L696" s="474"/>
      <c r="M696" s="474"/>
      <c r="N696" s="474"/>
      <c r="O696" s="474"/>
      <c r="P696" s="474"/>
      <c r="Q696" s="474"/>
      <c r="R696" s="474"/>
      <c r="S696" s="474"/>
      <c r="T696" s="474"/>
      <c r="U696" s="474"/>
    </row>
    <row r="697" spans="1:21" ht="15.75" customHeight="1">
      <c r="A697" s="474"/>
      <c r="B697" s="474"/>
      <c r="C697" s="550"/>
      <c r="D697" s="475"/>
      <c r="E697" s="475"/>
      <c r="F697" s="474"/>
      <c r="G697" s="474"/>
      <c r="H697" s="474"/>
      <c r="I697" s="474"/>
      <c r="J697" s="474"/>
      <c r="K697" s="474"/>
      <c r="L697" s="474"/>
      <c r="M697" s="474"/>
      <c r="N697" s="474"/>
      <c r="O697" s="474"/>
      <c r="P697" s="474"/>
      <c r="Q697" s="474"/>
      <c r="R697" s="474"/>
      <c r="S697" s="474"/>
      <c r="T697" s="474"/>
      <c r="U697" s="474"/>
    </row>
    <row r="698" spans="1:21" ht="15.75" customHeight="1">
      <c r="A698" s="474"/>
      <c r="B698" s="474"/>
      <c r="C698" s="550"/>
      <c r="D698" s="475"/>
      <c r="E698" s="475"/>
      <c r="F698" s="474"/>
      <c r="G698" s="474"/>
      <c r="H698" s="474"/>
      <c r="I698" s="474"/>
      <c r="J698" s="474"/>
      <c r="K698" s="474"/>
      <c r="L698" s="474"/>
      <c r="M698" s="474"/>
      <c r="N698" s="474"/>
      <c r="O698" s="474"/>
      <c r="P698" s="474"/>
      <c r="Q698" s="474"/>
      <c r="R698" s="474"/>
      <c r="S698" s="474"/>
      <c r="T698" s="474"/>
      <c r="U698" s="474"/>
    </row>
    <row r="699" spans="1:21" ht="15.75" customHeight="1">
      <c r="A699" s="474"/>
      <c r="B699" s="474"/>
      <c r="C699" s="550"/>
      <c r="D699" s="475"/>
      <c r="E699" s="475"/>
      <c r="F699" s="474"/>
      <c r="G699" s="474"/>
      <c r="H699" s="474"/>
      <c r="I699" s="474"/>
      <c r="J699" s="474"/>
      <c r="K699" s="474"/>
      <c r="L699" s="474"/>
      <c r="M699" s="474"/>
      <c r="N699" s="474"/>
      <c r="O699" s="474"/>
      <c r="P699" s="474"/>
      <c r="Q699" s="474"/>
      <c r="R699" s="474"/>
      <c r="S699" s="474"/>
      <c r="T699" s="474"/>
      <c r="U699" s="474"/>
    </row>
    <row r="700" spans="1:21" ht="15.75" customHeight="1">
      <c r="A700" s="474"/>
      <c r="B700" s="474"/>
      <c r="C700" s="550"/>
      <c r="D700" s="475"/>
      <c r="E700" s="475"/>
      <c r="F700" s="474"/>
      <c r="G700" s="474"/>
      <c r="H700" s="474"/>
      <c r="I700" s="474"/>
      <c r="J700" s="474"/>
      <c r="K700" s="474"/>
      <c r="L700" s="474"/>
      <c r="M700" s="474"/>
      <c r="N700" s="474"/>
      <c r="O700" s="474"/>
      <c r="P700" s="474"/>
      <c r="Q700" s="474"/>
      <c r="R700" s="474"/>
      <c r="S700" s="474"/>
      <c r="T700" s="474"/>
      <c r="U700" s="474"/>
    </row>
    <row r="701" spans="1:21" ht="15.75" customHeight="1">
      <c r="A701" s="474"/>
      <c r="B701" s="474"/>
      <c r="C701" s="550"/>
      <c r="D701" s="475"/>
      <c r="E701" s="475"/>
      <c r="F701" s="474"/>
      <c r="G701" s="474"/>
      <c r="H701" s="474"/>
      <c r="I701" s="474"/>
      <c r="J701" s="474"/>
      <c r="K701" s="474"/>
      <c r="L701" s="474"/>
      <c r="M701" s="474"/>
      <c r="N701" s="474"/>
      <c r="O701" s="474"/>
      <c r="P701" s="474"/>
      <c r="Q701" s="474"/>
      <c r="R701" s="474"/>
      <c r="S701" s="474"/>
      <c r="T701" s="474"/>
      <c r="U701" s="474"/>
    </row>
    <row r="702" spans="1:21" ht="15.75" customHeight="1">
      <c r="A702" s="474"/>
      <c r="B702" s="474"/>
      <c r="C702" s="550"/>
      <c r="D702" s="475"/>
      <c r="E702" s="475"/>
      <c r="F702" s="474"/>
      <c r="G702" s="474"/>
      <c r="H702" s="474"/>
      <c r="I702" s="474"/>
      <c r="J702" s="474"/>
      <c r="K702" s="474"/>
      <c r="L702" s="474"/>
      <c r="M702" s="474"/>
      <c r="N702" s="474"/>
      <c r="O702" s="474"/>
      <c r="P702" s="474"/>
      <c r="Q702" s="474"/>
      <c r="R702" s="474"/>
      <c r="S702" s="474"/>
      <c r="T702" s="474"/>
      <c r="U702" s="474"/>
    </row>
    <row r="703" spans="1:21" ht="15.75" customHeight="1">
      <c r="A703" s="474"/>
      <c r="B703" s="474"/>
      <c r="C703" s="550"/>
      <c r="D703" s="475"/>
      <c r="E703" s="475"/>
      <c r="F703" s="474"/>
      <c r="G703" s="474"/>
      <c r="H703" s="474"/>
      <c r="I703" s="474"/>
      <c r="J703" s="474"/>
      <c r="K703" s="474"/>
      <c r="L703" s="474"/>
      <c r="M703" s="474"/>
      <c r="N703" s="474"/>
      <c r="O703" s="474"/>
      <c r="P703" s="474"/>
      <c r="Q703" s="474"/>
      <c r="R703" s="474"/>
      <c r="S703" s="474"/>
      <c r="T703" s="474"/>
      <c r="U703" s="474"/>
    </row>
    <row r="704" spans="1:21" ht="15.75" customHeight="1">
      <c r="A704" s="474"/>
      <c r="B704" s="474"/>
      <c r="C704" s="550"/>
      <c r="D704" s="475"/>
      <c r="E704" s="475"/>
      <c r="F704" s="474"/>
      <c r="G704" s="474"/>
      <c r="H704" s="474"/>
      <c r="I704" s="474"/>
      <c r="J704" s="474"/>
      <c r="K704" s="474"/>
      <c r="L704" s="474"/>
      <c r="M704" s="474"/>
      <c r="N704" s="474"/>
      <c r="O704" s="474"/>
      <c r="P704" s="474"/>
      <c r="Q704" s="474"/>
      <c r="R704" s="474"/>
      <c r="S704" s="474"/>
      <c r="T704" s="474"/>
      <c r="U704" s="474"/>
    </row>
    <row r="705" spans="1:21" ht="15.75" customHeight="1">
      <c r="A705" s="474"/>
      <c r="B705" s="474"/>
      <c r="C705" s="550"/>
      <c r="D705" s="475"/>
      <c r="E705" s="475"/>
      <c r="F705" s="474"/>
      <c r="G705" s="474"/>
      <c r="H705" s="474"/>
      <c r="I705" s="474"/>
      <c r="J705" s="474"/>
      <c r="K705" s="474"/>
      <c r="L705" s="474"/>
      <c r="M705" s="474"/>
      <c r="N705" s="474"/>
      <c r="O705" s="474"/>
      <c r="P705" s="474"/>
      <c r="Q705" s="474"/>
      <c r="R705" s="474"/>
      <c r="S705" s="474"/>
      <c r="T705" s="474"/>
      <c r="U705" s="474"/>
    </row>
    <row r="706" spans="1:21" ht="15.75" customHeight="1">
      <c r="A706" s="474"/>
      <c r="B706" s="474"/>
      <c r="C706" s="550"/>
      <c r="D706" s="475"/>
      <c r="E706" s="475"/>
      <c r="F706" s="474"/>
      <c r="G706" s="474"/>
      <c r="H706" s="474"/>
      <c r="I706" s="474"/>
      <c r="J706" s="474"/>
      <c r="K706" s="474"/>
      <c r="L706" s="474"/>
      <c r="M706" s="474"/>
      <c r="N706" s="474"/>
      <c r="O706" s="474"/>
      <c r="P706" s="474"/>
      <c r="Q706" s="474"/>
      <c r="R706" s="474"/>
      <c r="S706" s="474"/>
      <c r="T706" s="474"/>
      <c r="U706" s="474"/>
    </row>
    <row r="707" spans="1:21" ht="15.75" customHeight="1">
      <c r="A707" s="474"/>
      <c r="B707" s="474"/>
      <c r="C707" s="550"/>
      <c r="D707" s="475"/>
      <c r="E707" s="475"/>
      <c r="F707" s="474"/>
      <c r="G707" s="474"/>
      <c r="H707" s="474"/>
      <c r="I707" s="474"/>
      <c r="J707" s="474"/>
      <c r="K707" s="474"/>
      <c r="L707" s="474"/>
      <c r="M707" s="474"/>
      <c r="N707" s="474"/>
      <c r="O707" s="474"/>
      <c r="P707" s="474"/>
      <c r="Q707" s="474"/>
      <c r="R707" s="474"/>
      <c r="S707" s="474"/>
      <c r="T707" s="474"/>
      <c r="U707" s="474"/>
    </row>
    <row r="708" spans="1:21" ht="15.75" customHeight="1">
      <c r="A708" s="474"/>
      <c r="B708" s="474"/>
      <c r="C708" s="550"/>
      <c r="D708" s="475"/>
      <c r="E708" s="475"/>
      <c r="F708" s="474"/>
      <c r="G708" s="474"/>
      <c r="H708" s="474"/>
      <c r="I708" s="474"/>
      <c r="J708" s="474"/>
      <c r="K708" s="474"/>
      <c r="L708" s="474"/>
      <c r="M708" s="474"/>
      <c r="N708" s="474"/>
      <c r="O708" s="474"/>
      <c r="P708" s="474"/>
      <c r="Q708" s="474"/>
      <c r="R708" s="474"/>
      <c r="S708" s="474"/>
      <c r="T708" s="474"/>
      <c r="U708" s="474"/>
    </row>
    <row r="709" spans="1:21" ht="15.75" customHeight="1">
      <c r="A709" s="474"/>
      <c r="B709" s="474"/>
      <c r="C709" s="550"/>
      <c r="D709" s="475"/>
      <c r="E709" s="475"/>
      <c r="F709" s="474"/>
      <c r="G709" s="474"/>
      <c r="H709" s="474"/>
      <c r="I709" s="474"/>
      <c r="J709" s="474"/>
      <c r="K709" s="474"/>
      <c r="L709" s="474"/>
      <c r="M709" s="474"/>
      <c r="N709" s="474"/>
      <c r="O709" s="474"/>
      <c r="P709" s="474"/>
      <c r="Q709" s="474"/>
      <c r="R709" s="474"/>
      <c r="S709" s="474"/>
      <c r="T709" s="474"/>
      <c r="U709" s="474"/>
    </row>
    <row r="710" spans="1:21" ht="15.75" customHeight="1">
      <c r="A710" s="474"/>
      <c r="B710" s="474"/>
      <c r="C710" s="550"/>
      <c r="D710" s="475"/>
      <c r="E710" s="475"/>
      <c r="F710" s="474"/>
      <c r="G710" s="474"/>
      <c r="H710" s="474"/>
      <c r="I710" s="474"/>
      <c r="J710" s="474"/>
      <c r="K710" s="474"/>
      <c r="L710" s="474"/>
      <c r="M710" s="474"/>
      <c r="N710" s="474"/>
      <c r="O710" s="474"/>
      <c r="P710" s="474"/>
      <c r="Q710" s="474"/>
      <c r="R710" s="474"/>
      <c r="S710" s="474"/>
      <c r="T710" s="474"/>
      <c r="U710" s="474"/>
    </row>
    <row r="711" spans="1:21" ht="15.75" customHeight="1">
      <c r="A711" s="474"/>
      <c r="B711" s="474"/>
      <c r="C711" s="550"/>
      <c r="D711" s="475"/>
      <c r="E711" s="475"/>
      <c r="F711" s="474"/>
      <c r="G711" s="474"/>
      <c r="H711" s="474"/>
      <c r="I711" s="474"/>
      <c r="J711" s="474"/>
      <c r="K711" s="474"/>
      <c r="L711" s="474"/>
      <c r="M711" s="474"/>
      <c r="N711" s="474"/>
      <c r="O711" s="474"/>
      <c r="P711" s="474"/>
      <c r="Q711" s="474"/>
      <c r="R711" s="474"/>
      <c r="S711" s="474"/>
      <c r="T711" s="474"/>
      <c r="U711" s="474"/>
    </row>
    <row r="712" spans="1:21" ht="15.75" customHeight="1">
      <c r="A712" s="474"/>
      <c r="B712" s="474"/>
      <c r="C712" s="550"/>
      <c r="D712" s="475"/>
      <c r="E712" s="475"/>
      <c r="F712" s="474"/>
      <c r="G712" s="474"/>
      <c r="H712" s="474"/>
      <c r="I712" s="474"/>
      <c r="J712" s="474"/>
      <c r="K712" s="474"/>
      <c r="L712" s="474"/>
      <c r="M712" s="474"/>
      <c r="N712" s="474"/>
      <c r="O712" s="474"/>
      <c r="P712" s="474"/>
      <c r="Q712" s="474"/>
      <c r="R712" s="474"/>
      <c r="S712" s="474"/>
      <c r="T712" s="474"/>
      <c r="U712" s="474"/>
    </row>
    <row r="713" spans="1:21" ht="15.75" customHeight="1">
      <c r="A713" s="474"/>
      <c r="B713" s="474"/>
      <c r="C713" s="550"/>
      <c r="D713" s="475"/>
      <c r="E713" s="475"/>
      <c r="F713" s="474"/>
      <c r="G713" s="474"/>
      <c r="H713" s="474"/>
      <c r="I713" s="474"/>
      <c r="J713" s="474"/>
      <c r="K713" s="474"/>
      <c r="L713" s="474"/>
      <c r="M713" s="474"/>
      <c r="N713" s="474"/>
      <c r="O713" s="474"/>
      <c r="P713" s="474"/>
      <c r="Q713" s="474"/>
      <c r="R713" s="474"/>
      <c r="S713" s="474"/>
      <c r="T713" s="474"/>
      <c r="U713" s="474"/>
    </row>
    <row r="714" spans="1:21" ht="15.75" customHeight="1">
      <c r="A714" s="474"/>
      <c r="B714" s="474"/>
      <c r="C714" s="550"/>
      <c r="D714" s="475"/>
      <c r="E714" s="475"/>
      <c r="F714" s="474"/>
      <c r="G714" s="474"/>
      <c r="H714" s="474"/>
      <c r="I714" s="474"/>
      <c r="J714" s="474"/>
      <c r="K714" s="474"/>
      <c r="L714" s="474"/>
      <c r="M714" s="474"/>
      <c r="N714" s="474"/>
      <c r="O714" s="474"/>
      <c r="P714" s="474"/>
      <c r="Q714" s="474"/>
      <c r="R714" s="474"/>
      <c r="S714" s="474"/>
      <c r="T714" s="474"/>
      <c r="U714" s="474"/>
    </row>
    <row r="715" spans="1:21" ht="15.75" customHeight="1">
      <c r="A715" s="474"/>
      <c r="B715" s="474"/>
      <c r="C715" s="550"/>
      <c r="D715" s="475"/>
      <c r="E715" s="475"/>
      <c r="F715" s="474"/>
      <c r="G715" s="474"/>
      <c r="H715" s="474"/>
      <c r="I715" s="474"/>
      <c r="J715" s="474"/>
      <c r="K715" s="474"/>
      <c r="L715" s="474"/>
      <c r="M715" s="474"/>
      <c r="N715" s="474"/>
      <c r="O715" s="474"/>
      <c r="P715" s="474"/>
      <c r="Q715" s="474"/>
      <c r="R715" s="474"/>
      <c r="S715" s="474"/>
      <c r="T715" s="474"/>
      <c r="U715" s="474"/>
    </row>
    <row r="716" spans="1:21" ht="15.75" customHeight="1">
      <c r="A716" s="474"/>
      <c r="B716" s="474"/>
      <c r="C716" s="550"/>
      <c r="D716" s="475"/>
      <c r="E716" s="475"/>
      <c r="F716" s="474"/>
      <c r="G716" s="474"/>
      <c r="H716" s="474"/>
      <c r="I716" s="474"/>
      <c r="J716" s="474"/>
      <c r="K716" s="474"/>
      <c r="L716" s="474"/>
      <c r="M716" s="474"/>
      <c r="N716" s="474"/>
      <c r="O716" s="474"/>
      <c r="P716" s="474"/>
      <c r="Q716" s="474"/>
      <c r="R716" s="474"/>
      <c r="S716" s="474"/>
      <c r="T716" s="474"/>
      <c r="U716" s="474"/>
    </row>
    <row r="717" spans="1:21" ht="15.75" customHeight="1">
      <c r="A717" s="474"/>
      <c r="B717" s="474"/>
      <c r="C717" s="550"/>
      <c r="D717" s="475"/>
      <c r="E717" s="475"/>
      <c r="F717" s="474"/>
      <c r="G717" s="474"/>
      <c r="H717" s="474"/>
      <c r="I717" s="474"/>
      <c r="J717" s="474"/>
      <c r="K717" s="474"/>
      <c r="L717" s="474"/>
      <c r="M717" s="474"/>
      <c r="N717" s="474"/>
      <c r="O717" s="474"/>
      <c r="P717" s="474"/>
      <c r="Q717" s="474"/>
      <c r="R717" s="474"/>
      <c r="S717" s="474"/>
      <c r="T717" s="474"/>
      <c r="U717" s="474"/>
    </row>
    <row r="718" spans="1:21" ht="15.75" customHeight="1">
      <c r="A718" s="474"/>
      <c r="B718" s="474"/>
      <c r="C718" s="550"/>
      <c r="D718" s="475"/>
      <c r="E718" s="475"/>
      <c r="F718" s="474"/>
      <c r="G718" s="474"/>
      <c r="H718" s="474"/>
      <c r="I718" s="474"/>
      <c r="J718" s="474"/>
      <c r="K718" s="474"/>
      <c r="L718" s="474"/>
      <c r="M718" s="474"/>
      <c r="N718" s="474"/>
      <c r="O718" s="474"/>
      <c r="P718" s="474"/>
      <c r="Q718" s="474"/>
      <c r="R718" s="474"/>
      <c r="S718" s="474"/>
      <c r="T718" s="474"/>
      <c r="U718" s="474"/>
    </row>
    <row r="719" spans="1:21" ht="15.75" customHeight="1">
      <c r="A719" s="474"/>
      <c r="B719" s="474"/>
      <c r="C719" s="550"/>
      <c r="D719" s="475"/>
      <c r="E719" s="475"/>
      <c r="F719" s="474"/>
      <c r="G719" s="474"/>
      <c r="H719" s="474"/>
      <c r="I719" s="474"/>
      <c r="J719" s="474"/>
      <c r="K719" s="474"/>
      <c r="L719" s="474"/>
      <c r="M719" s="474"/>
      <c r="N719" s="474"/>
      <c r="O719" s="474"/>
      <c r="P719" s="474"/>
      <c r="Q719" s="474"/>
      <c r="R719" s="474"/>
      <c r="S719" s="474"/>
      <c r="T719" s="474"/>
      <c r="U719" s="474"/>
    </row>
    <row r="720" spans="1:21" ht="15.75" customHeight="1">
      <c r="A720" s="474"/>
      <c r="B720" s="474"/>
      <c r="C720" s="550"/>
      <c r="D720" s="475"/>
      <c r="E720" s="475"/>
      <c r="F720" s="474"/>
      <c r="G720" s="474"/>
      <c r="H720" s="474"/>
      <c r="I720" s="474"/>
      <c r="J720" s="474"/>
      <c r="K720" s="474"/>
      <c r="L720" s="474"/>
      <c r="M720" s="474"/>
      <c r="N720" s="474"/>
      <c r="O720" s="474"/>
      <c r="P720" s="474"/>
      <c r="Q720" s="474"/>
      <c r="R720" s="474"/>
      <c r="S720" s="474"/>
      <c r="T720" s="474"/>
      <c r="U720" s="474"/>
    </row>
    <row r="721" spans="1:21" ht="15.75" customHeight="1">
      <c r="A721" s="474"/>
      <c r="B721" s="474"/>
      <c r="C721" s="550"/>
      <c r="D721" s="475"/>
      <c r="E721" s="475"/>
      <c r="F721" s="474"/>
      <c r="G721" s="474"/>
      <c r="H721" s="474"/>
      <c r="I721" s="474"/>
      <c r="J721" s="474"/>
      <c r="K721" s="474"/>
      <c r="L721" s="474"/>
      <c r="M721" s="474"/>
      <c r="N721" s="474"/>
      <c r="O721" s="474"/>
      <c r="P721" s="474"/>
      <c r="Q721" s="474"/>
      <c r="R721" s="474"/>
      <c r="S721" s="474"/>
      <c r="T721" s="474"/>
      <c r="U721" s="474"/>
    </row>
    <row r="722" spans="1:21" ht="15.75" customHeight="1">
      <c r="A722" s="474"/>
      <c r="B722" s="474"/>
      <c r="C722" s="550"/>
      <c r="D722" s="475"/>
      <c r="E722" s="475"/>
      <c r="F722" s="474"/>
      <c r="G722" s="474"/>
      <c r="H722" s="474"/>
      <c r="I722" s="474"/>
      <c r="J722" s="474"/>
      <c r="K722" s="474"/>
      <c r="L722" s="474"/>
      <c r="M722" s="474"/>
      <c r="N722" s="474"/>
      <c r="O722" s="474"/>
      <c r="P722" s="474"/>
      <c r="Q722" s="474"/>
      <c r="R722" s="474"/>
      <c r="S722" s="474"/>
      <c r="T722" s="474"/>
      <c r="U722" s="474"/>
    </row>
    <row r="723" spans="1:21" ht="15.75" customHeight="1">
      <c r="A723" s="474"/>
      <c r="B723" s="474"/>
      <c r="C723" s="550"/>
      <c r="D723" s="475"/>
      <c r="E723" s="475"/>
      <c r="F723" s="474"/>
      <c r="G723" s="474"/>
      <c r="H723" s="474"/>
      <c r="I723" s="474"/>
      <c r="J723" s="474"/>
      <c r="K723" s="474"/>
      <c r="L723" s="474"/>
      <c r="M723" s="474"/>
      <c r="N723" s="474"/>
      <c r="O723" s="474"/>
      <c r="P723" s="474"/>
      <c r="Q723" s="474"/>
      <c r="R723" s="474"/>
      <c r="S723" s="474"/>
      <c r="T723" s="474"/>
      <c r="U723" s="474"/>
    </row>
    <row r="724" spans="1:21" ht="15.75" customHeight="1">
      <c r="A724" s="474"/>
      <c r="B724" s="474"/>
      <c r="C724" s="550"/>
      <c r="D724" s="475"/>
      <c r="E724" s="475"/>
      <c r="F724" s="474"/>
      <c r="G724" s="474"/>
      <c r="H724" s="474"/>
      <c r="I724" s="474"/>
      <c r="J724" s="474"/>
      <c r="K724" s="474"/>
      <c r="L724" s="474"/>
      <c r="M724" s="474"/>
      <c r="N724" s="474"/>
      <c r="O724" s="474"/>
      <c r="P724" s="474"/>
      <c r="Q724" s="474"/>
      <c r="R724" s="474"/>
      <c r="S724" s="474"/>
      <c r="T724" s="474"/>
      <c r="U724" s="474"/>
    </row>
    <row r="725" spans="1:21" ht="15.75" customHeight="1">
      <c r="A725" s="474"/>
      <c r="B725" s="474"/>
      <c r="C725" s="550"/>
      <c r="D725" s="475"/>
      <c r="E725" s="475"/>
      <c r="F725" s="474"/>
      <c r="G725" s="474"/>
      <c r="H725" s="474"/>
      <c r="I725" s="474"/>
      <c r="J725" s="474"/>
      <c r="K725" s="474"/>
      <c r="L725" s="474"/>
      <c r="M725" s="474"/>
      <c r="N725" s="474"/>
      <c r="O725" s="474"/>
      <c r="P725" s="474"/>
      <c r="Q725" s="474"/>
      <c r="R725" s="474"/>
      <c r="S725" s="474"/>
      <c r="T725" s="474"/>
      <c r="U725" s="474"/>
    </row>
    <row r="726" spans="1:21" ht="15.75" customHeight="1">
      <c r="A726" s="474"/>
      <c r="B726" s="474"/>
      <c r="C726" s="550"/>
      <c r="D726" s="475"/>
      <c r="E726" s="475"/>
      <c r="F726" s="474"/>
      <c r="G726" s="474"/>
      <c r="H726" s="474"/>
      <c r="I726" s="474"/>
      <c r="J726" s="474"/>
      <c r="K726" s="474"/>
      <c r="L726" s="474"/>
      <c r="M726" s="474"/>
      <c r="N726" s="474"/>
      <c r="O726" s="474"/>
      <c r="P726" s="474"/>
      <c r="Q726" s="474"/>
      <c r="R726" s="474"/>
      <c r="S726" s="474"/>
      <c r="T726" s="474"/>
      <c r="U726" s="474"/>
    </row>
    <row r="727" spans="1:21" ht="15.75" customHeight="1">
      <c r="A727" s="474"/>
      <c r="B727" s="474"/>
      <c r="C727" s="550"/>
      <c r="D727" s="475"/>
      <c r="E727" s="475"/>
      <c r="F727" s="474"/>
      <c r="G727" s="474"/>
      <c r="H727" s="474"/>
      <c r="I727" s="474"/>
      <c r="J727" s="474"/>
      <c r="K727" s="474"/>
      <c r="L727" s="474"/>
      <c r="M727" s="474"/>
      <c r="N727" s="474"/>
      <c r="O727" s="474"/>
      <c r="P727" s="474"/>
      <c r="Q727" s="474"/>
      <c r="R727" s="474"/>
      <c r="S727" s="474"/>
      <c r="T727" s="474"/>
      <c r="U727" s="474"/>
    </row>
    <row r="728" spans="1:21" ht="15.75" customHeight="1">
      <c r="A728" s="474"/>
      <c r="B728" s="474"/>
      <c r="C728" s="550"/>
      <c r="D728" s="475"/>
      <c r="E728" s="475"/>
      <c r="F728" s="474"/>
      <c r="G728" s="474"/>
      <c r="H728" s="474"/>
      <c r="I728" s="474"/>
      <c r="J728" s="474"/>
      <c r="K728" s="474"/>
      <c r="L728" s="474"/>
      <c r="M728" s="474"/>
      <c r="N728" s="474"/>
      <c r="O728" s="474"/>
      <c r="P728" s="474"/>
      <c r="Q728" s="474"/>
      <c r="R728" s="474"/>
      <c r="S728" s="474"/>
      <c r="T728" s="474"/>
      <c r="U728" s="474"/>
    </row>
    <row r="729" spans="1:21" ht="15.75" customHeight="1">
      <c r="A729" s="474"/>
      <c r="B729" s="474"/>
      <c r="C729" s="550"/>
      <c r="D729" s="475"/>
      <c r="E729" s="475"/>
      <c r="F729" s="474"/>
      <c r="G729" s="474"/>
      <c r="H729" s="474"/>
      <c r="I729" s="474"/>
      <c r="J729" s="474"/>
      <c r="K729" s="474"/>
      <c r="L729" s="474"/>
      <c r="M729" s="474"/>
      <c r="N729" s="474"/>
      <c r="O729" s="474"/>
      <c r="P729" s="474"/>
      <c r="Q729" s="474"/>
      <c r="R729" s="474"/>
      <c r="S729" s="474"/>
      <c r="T729" s="474"/>
      <c r="U729" s="474"/>
    </row>
    <row r="730" spans="1:21" ht="15.75" customHeight="1">
      <c r="A730" s="474"/>
      <c r="B730" s="474"/>
      <c r="C730" s="550"/>
      <c r="D730" s="475"/>
      <c r="E730" s="475"/>
      <c r="F730" s="474"/>
      <c r="G730" s="474"/>
      <c r="H730" s="474"/>
      <c r="I730" s="474"/>
      <c r="J730" s="474"/>
      <c r="K730" s="474"/>
      <c r="L730" s="474"/>
      <c r="M730" s="474"/>
      <c r="N730" s="474"/>
      <c r="O730" s="474"/>
      <c r="P730" s="474"/>
      <c r="Q730" s="474"/>
      <c r="R730" s="474"/>
      <c r="S730" s="474"/>
      <c r="T730" s="474"/>
      <c r="U730" s="474"/>
    </row>
    <row r="731" spans="1:21" ht="15.75" customHeight="1">
      <c r="A731" s="474"/>
      <c r="B731" s="474"/>
      <c r="C731" s="550"/>
      <c r="D731" s="475"/>
      <c r="E731" s="475"/>
      <c r="F731" s="474"/>
      <c r="G731" s="474"/>
      <c r="H731" s="474"/>
      <c r="I731" s="474"/>
      <c r="J731" s="474"/>
      <c r="K731" s="474"/>
      <c r="L731" s="474"/>
      <c r="M731" s="474"/>
      <c r="N731" s="474"/>
      <c r="O731" s="474"/>
      <c r="P731" s="474"/>
      <c r="Q731" s="474"/>
      <c r="R731" s="474"/>
      <c r="S731" s="474"/>
      <c r="T731" s="474"/>
      <c r="U731" s="474"/>
    </row>
    <row r="732" spans="1:21" ht="15.75" customHeight="1">
      <c r="A732" s="474"/>
      <c r="B732" s="474"/>
      <c r="C732" s="550"/>
      <c r="D732" s="475"/>
      <c r="E732" s="475"/>
      <c r="F732" s="474"/>
      <c r="G732" s="474"/>
      <c r="H732" s="474"/>
      <c r="I732" s="474"/>
      <c r="J732" s="474"/>
      <c r="K732" s="474"/>
      <c r="L732" s="474"/>
      <c r="M732" s="474"/>
      <c r="N732" s="474"/>
      <c r="O732" s="474"/>
      <c r="P732" s="474"/>
      <c r="Q732" s="474"/>
      <c r="R732" s="474"/>
      <c r="S732" s="474"/>
      <c r="T732" s="474"/>
      <c r="U732" s="474"/>
    </row>
    <row r="733" spans="1:21" ht="15.75" customHeight="1">
      <c r="A733" s="474"/>
      <c r="B733" s="474"/>
      <c r="C733" s="550"/>
      <c r="D733" s="475"/>
      <c r="E733" s="475"/>
      <c r="F733" s="474"/>
      <c r="G733" s="474"/>
      <c r="H733" s="474"/>
      <c r="I733" s="474"/>
      <c r="J733" s="474"/>
      <c r="K733" s="474"/>
      <c r="L733" s="474"/>
      <c r="M733" s="474"/>
      <c r="N733" s="474"/>
      <c r="O733" s="474"/>
      <c r="P733" s="474"/>
      <c r="Q733" s="474"/>
      <c r="R733" s="474"/>
      <c r="S733" s="474"/>
      <c r="T733" s="474"/>
      <c r="U733" s="474"/>
    </row>
    <row r="734" spans="1:21" ht="15.75" customHeight="1">
      <c r="A734" s="474"/>
      <c r="B734" s="474"/>
      <c r="C734" s="550"/>
      <c r="D734" s="475"/>
      <c r="E734" s="475"/>
      <c r="F734" s="474"/>
      <c r="G734" s="474"/>
      <c r="H734" s="474"/>
      <c r="I734" s="474"/>
      <c r="J734" s="474"/>
      <c r="K734" s="474"/>
      <c r="L734" s="474"/>
      <c r="M734" s="474"/>
      <c r="N734" s="474"/>
      <c r="O734" s="474"/>
      <c r="P734" s="474"/>
      <c r="Q734" s="474"/>
      <c r="R734" s="474"/>
      <c r="S734" s="474"/>
      <c r="T734" s="474"/>
      <c r="U734" s="474"/>
    </row>
    <row r="735" spans="1:21" ht="15.75" customHeight="1">
      <c r="A735" s="474"/>
      <c r="B735" s="474"/>
      <c r="C735" s="550"/>
      <c r="D735" s="475"/>
      <c r="E735" s="475"/>
      <c r="F735" s="474"/>
      <c r="G735" s="474"/>
      <c r="H735" s="474"/>
      <c r="I735" s="474"/>
      <c r="J735" s="474"/>
      <c r="K735" s="474"/>
      <c r="L735" s="474"/>
      <c r="M735" s="474"/>
      <c r="N735" s="474"/>
      <c r="O735" s="474"/>
      <c r="P735" s="474"/>
      <c r="Q735" s="474"/>
      <c r="R735" s="474"/>
      <c r="S735" s="474"/>
      <c r="T735" s="474"/>
      <c r="U735" s="474"/>
    </row>
    <row r="736" spans="1:21" ht="15.75" customHeight="1">
      <c r="A736" s="474"/>
      <c r="B736" s="474"/>
      <c r="C736" s="550"/>
      <c r="D736" s="475"/>
      <c r="E736" s="475"/>
      <c r="F736" s="474"/>
      <c r="G736" s="474"/>
      <c r="H736" s="474"/>
      <c r="I736" s="474"/>
      <c r="J736" s="474"/>
      <c r="K736" s="474"/>
      <c r="L736" s="474"/>
      <c r="M736" s="474"/>
      <c r="N736" s="474"/>
      <c r="O736" s="474"/>
      <c r="P736" s="474"/>
      <c r="Q736" s="474"/>
      <c r="R736" s="474"/>
      <c r="S736" s="474"/>
      <c r="T736" s="474"/>
      <c r="U736" s="474"/>
    </row>
    <row r="737" spans="1:21" ht="15.75" customHeight="1">
      <c r="A737" s="474"/>
      <c r="B737" s="474"/>
      <c r="C737" s="550"/>
      <c r="D737" s="475"/>
      <c r="E737" s="475"/>
      <c r="F737" s="474"/>
      <c r="G737" s="474"/>
      <c r="H737" s="474"/>
      <c r="I737" s="474"/>
      <c r="J737" s="474"/>
      <c r="K737" s="474"/>
      <c r="L737" s="474"/>
      <c r="M737" s="474"/>
      <c r="N737" s="474"/>
      <c r="O737" s="474"/>
      <c r="P737" s="474"/>
      <c r="Q737" s="474"/>
      <c r="R737" s="474"/>
      <c r="S737" s="474"/>
      <c r="T737" s="474"/>
      <c r="U737" s="474"/>
    </row>
    <row r="738" spans="1:21" ht="15.75" customHeight="1">
      <c r="A738" s="474"/>
      <c r="B738" s="474"/>
      <c r="C738" s="550"/>
      <c r="D738" s="475"/>
      <c r="E738" s="475"/>
      <c r="F738" s="474"/>
      <c r="G738" s="474"/>
      <c r="H738" s="474"/>
      <c r="I738" s="474"/>
      <c r="J738" s="474"/>
      <c r="K738" s="474"/>
      <c r="L738" s="474"/>
      <c r="M738" s="474"/>
      <c r="N738" s="474"/>
      <c r="O738" s="474"/>
      <c r="P738" s="474"/>
      <c r="Q738" s="474"/>
      <c r="R738" s="474"/>
      <c r="S738" s="474"/>
      <c r="T738" s="474"/>
      <c r="U738" s="474"/>
    </row>
    <row r="739" spans="1:21" ht="15.75" customHeight="1">
      <c r="A739" s="474"/>
      <c r="B739" s="474"/>
      <c r="C739" s="550"/>
      <c r="D739" s="475"/>
      <c r="E739" s="475"/>
      <c r="F739" s="474"/>
      <c r="G739" s="474"/>
      <c r="H739" s="474"/>
      <c r="I739" s="474"/>
      <c r="J739" s="474"/>
      <c r="K739" s="474"/>
      <c r="L739" s="474"/>
      <c r="M739" s="474"/>
      <c r="N739" s="474"/>
      <c r="O739" s="474"/>
      <c r="P739" s="474"/>
      <c r="Q739" s="474"/>
      <c r="R739" s="474"/>
      <c r="S739" s="474"/>
      <c r="T739" s="474"/>
      <c r="U739" s="474"/>
    </row>
    <row r="740" spans="1:21" ht="15.75" customHeight="1">
      <c r="A740" s="474"/>
      <c r="B740" s="474"/>
      <c r="C740" s="550"/>
      <c r="D740" s="475"/>
      <c r="E740" s="475"/>
      <c r="F740" s="474"/>
      <c r="G740" s="474"/>
      <c r="H740" s="474"/>
      <c r="I740" s="474"/>
      <c r="J740" s="474"/>
      <c r="K740" s="474"/>
      <c r="L740" s="474"/>
      <c r="M740" s="474"/>
      <c r="N740" s="474"/>
      <c r="O740" s="474"/>
      <c r="P740" s="474"/>
      <c r="Q740" s="474"/>
      <c r="R740" s="474"/>
      <c r="S740" s="474"/>
      <c r="T740" s="474"/>
      <c r="U740" s="474"/>
    </row>
    <row r="741" spans="1:21" ht="15.75" customHeight="1">
      <c r="A741" s="474"/>
      <c r="B741" s="474"/>
      <c r="C741" s="550"/>
      <c r="D741" s="475"/>
      <c r="E741" s="475"/>
      <c r="F741" s="474"/>
      <c r="G741" s="474"/>
      <c r="H741" s="474"/>
      <c r="I741" s="474"/>
      <c r="J741" s="474"/>
      <c r="K741" s="474"/>
      <c r="L741" s="474"/>
      <c r="M741" s="474"/>
      <c r="N741" s="474"/>
      <c r="O741" s="474"/>
      <c r="P741" s="474"/>
      <c r="Q741" s="474"/>
      <c r="R741" s="474"/>
      <c r="S741" s="474"/>
      <c r="T741" s="474"/>
      <c r="U741" s="474"/>
    </row>
    <row r="742" spans="1:21" ht="15.75" customHeight="1">
      <c r="A742" s="474"/>
      <c r="B742" s="474"/>
      <c r="C742" s="550"/>
      <c r="D742" s="475"/>
      <c r="E742" s="475"/>
      <c r="F742" s="474"/>
      <c r="G742" s="474"/>
      <c r="H742" s="474"/>
      <c r="I742" s="474"/>
      <c r="J742" s="474"/>
      <c r="K742" s="474"/>
      <c r="L742" s="474"/>
      <c r="M742" s="474"/>
      <c r="N742" s="474"/>
      <c r="O742" s="474"/>
      <c r="P742" s="474"/>
      <c r="Q742" s="474"/>
      <c r="R742" s="474"/>
      <c r="S742" s="474"/>
      <c r="T742" s="474"/>
      <c r="U742" s="474"/>
    </row>
    <row r="743" spans="1:21" ht="15.75" customHeight="1">
      <c r="A743" s="474"/>
      <c r="B743" s="474"/>
      <c r="C743" s="550"/>
      <c r="D743" s="475"/>
      <c r="E743" s="475"/>
      <c r="F743" s="474"/>
      <c r="G743" s="474"/>
      <c r="H743" s="474"/>
      <c r="I743" s="474"/>
      <c r="J743" s="474"/>
      <c r="K743" s="474"/>
      <c r="L743" s="474"/>
      <c r="M743" s="474"/>
      <c r="N743" s="474"/>
      <c r="O743" s="474"/>
      <c r="P743" s="474"/>
      <c r="Q743" s="474"/>
      <c r="R743" s="474"/>
      <c r="S743" s="474"/>
      <c r="T743" s="474"/>
      <c r="U743" s="474"/>
    </row>
    <row r="744" spans="1:21" ht="15.75" customHeight="1">
      <c r="A744" s="474"/>
      <c r="B744" s="474"/>
      <c r="C744" s="550"/>
      <c r="D744" s="475"/>
      <c r="E744" s="475"/>
      <c r="F744" s="474"/>
      <c r="G744" s="474"/>
      <c r="H744" s="474"/>
      <c r="I744" s="474"/>
      <c r="J744" s="474"/>
      <c r="K744" s="474"/>
      <c r="L744" s="474"/>
      <c r="M744" s="474"/>
      <c r="N744" s="474"/>
      <c r="O744" s="474"/>
      <c r="P744" s="474"/>
      <c r="Q744" s="474"/>
      <c r="R744" s="474"/>
      <c r="S744" s="474"/>
      <c r="T744" s="474"/>
      <c r="U744" s="474"/>
    </row>
    <row r="745" spans="1:21" ht="15.75" customHeight="1">
      <c r="A745" s="474"/>
      <c r="B745" s="474"/>
      <c r="C745" s="550"/>
      <c r="D745" s="475"/>
      <c r="E745" s="475"/>
      <c r="F745" s="474"/>
      <c r="G745" s="474"/>
      <c r="H745" s="474"/>
      <c r="I745" s="474"/>
      <c r="J745" s="474"/>
      <c r="K745" s="474"/>
      <c r="L745" s="474"/>
      <c r="M745" s="474"/>
      <c r="N745" s="474"/>
      <c r="O745" s="474"/>
      <c r="P745" s="474"/>
      <c r="Q745" s="474"/>
      <c r="R745" s="474"/>
      <c r="S745" s="474"/>
      <c r="T745" s="474"/>
      <c r="U745" s="474"/>
    </row>
    <row r="746" spans="1:21" ht="15.75" customHeight="1">
      <c r="A746" s="474"/>
      <c r="B746" s="474"/>
      <c r="C746" s="550"/>
      <c r="D746" s="475"/>
      <c r="E746" s="475"/>
      <c r="F746" s="474"/>
      <c r="G746" s="474"/>
      <c r="H746" s="474"/>
      <c r="I746" s="474"/>
      <c r="J746" s="474"/>
      <c r="K746" s="474"/>
      <c r="L746" s="474"/>
      <c r="M746" s="474"/>
      <c r="N746" s="474"/>
      <c r="O746" s="474"/>
      <c r="P746" s="474"/>
      <c r="Q746" s="474"/>
      <c r="R746" s="474"/>
      <c r="S746" s="474"/>
      <c r="T746" s="474"/>
      <c r="U746" s="474"/>
    </row>
    <row r="747" spans="1:21" ht="15.75" customHeight="1">
      <c r="A747" s="474"/>
      <c r="B747" s="474"/>
      <c r="C747" s="550"/>
      <c r="D747" s="475"/>
      <c r="E747" s="475"/>
      <c r="F747" s="474"/>
      <c r="G747" s="474"/>
      <c r="H747" s="474"/>
      <c r="I747" s="474"/>
      <c r="J747" s="474"/>
      <c r="K747" s="474"/>
      <c r="L747" s="474"/>
      <c r="M747" s="474"/>
      <c r="N747" s="474"/>
      <c r="O747" s="474"/>
      <c r="P747" s="474"/>
      <c r="Q747" s="474"/>
      <c r="R747" s="474"/>
      <c r="S747" s="474"/>
      <c r="T747" s="474"/>
      <c r="U747" s="474"/>
    </row>
    <row r="748" spans="1:21" ht="15.75" customHeight="1">
      <c r="A748" s="474"/>
      <c r="B748" s="474"/>
      <c r="C748" s="550"/>
      <c r="D748" s="475"/>
      <c r="E748" s="475"/>
      <c r="F748" s="474"/>
      <c r="G748" s="474"/>
      <c r="H748" s="474"/>
      <c r="I748" s="474"/>
      <c r="J748" s="474"/>
      <c r="K748" s="474"/>
      <c r="L748" s="474"/>
      <c r="M748" s="474"/>
      <c r="N748" s="474"/>
      <c r="O748" s="474"/>
      <c r="P748" s="474"/>
      <c r="Q748" s="474"/>
      <c r="R748" s="474"/>
      <c r="S748" s="474"/>
      <c r="T748" s="474"/>
      <c r="U748" s="474"/>
    </row>
    <row r="749" spans="1:21" ht="15.75" customHeight="1">
      <c r="A749" s="474"/>
      <c r="B749" s="474"/>
      <c r="C749" s="550"/>
      <c r="D749" s="475"/>
      <c r="E749" s="475"/>
      <c r="F749" s="474"/>
      <c r="G749" s="474"/>
      <c r="H749" s="474"/>
      <c r="I749" s="474"/>
      <c r="J749" s="474"/>
      <c r="K749" s="474"/>
      <c r="L749" s="474"/>
      <c r="M749" s="474"/>
      <c r="N749" s="474"/>
      <c r="O749" s="474"/>
      <c r="P749" s="474"/>
      <c r="Q749" s="474"/>
      <c r="R749" s="474"/>
      <c r="S749" s="474"/>
      <c r="T749" s="474"/>
      <c r="U749" s="474"/>
    </row>
    <row r="750" spans="1:21" ht="15.75" customHeight="1">
      <c r="A750" s="474"/>
      <c r="B750" s="474"/>
      <c r="C750" s="550"/>
      <c r="D750" s="475"/>
      <c r="E750" s="475"/>
      <c r="F750" s="474"/>
      <c r="G750" s="474"/>
      <c r="H750" s="474"/>
      <c r="I750" s="474"/>
      <c r="J750" s="474"/>
      <c r="K750" s="474"/>
      <c r="L750" s="474"/>
      <c r="M750" s="474"/>
      <c r="N750" s="474"/>
      <c r="O750" s="474"/>
      <c r="P750" s="474"/>
      <c r="Q750" s="474"/>
      <c r="R750" s="474"/>
      <c r="S750" s="474"/>
      <c r="T750" s="474"/>
      <c r="U750" s="474"/>
    </row>
    <row r="751" spans="1:21" ht="15.75" customHeight="1">
      <c r="A751" s="474"/>
      <c r="B751" s="474"/>
      <c r="C751" s="550"/>
      <c r="D751" s="475"/>
      <c r="E751" s="475"/>
      <c r="F751" s="474"/>
      <c r="G751" s="474"/>
      <c r="H751" s="474"/>
      <c r="I751" s="474"/>
      <c r="J751" s="474"/>
      <c r="K751" s="474"/>
      <c r="L751" s="474"/>
      <c r="M751" s="474"/>
      <c r="N751" s="474"/>
      <c r="O751" s="474"/>
      <c r="P751" s="474"/>
      <c r="Q751" s="474"/>
      <c r="R751" s="474"/>
      <c r="S751" s="474"/>
      <c r="T751" s="474"/>
      <c r="U751" s="474"/>
    </row>
    <row r="752" spans="1:21" ht="15.75" customHeight="1">
      <c r="A752" s="474"/>
      <c r="B752" s="474"/>
      <c r="C752" s="550"/>
      <c r="D752" s="475"/>
      <c r="E752" s="475"/>
      <c r="F752" s="474"/>
      <c r="G752" s="474"/>
      <c r="H752" s="474"/>
      <c r="I752" s="474"/>
      <c r="J752" s="474"/>
      <c r="K752" s="474"/>
      <c r="L752" s="474"/>
      <c r="M752" s="474"/>
      <c r="N752" s="474"/>
      <c r="O752" s="474"/>
      <c r="P752" s="474"/>
      <c r="Q752" s="474"/>
      <c r="R752" s="474"/>
      <c r="S752" s="474"/>
      <c r="T752" s="474"/>
      <c r="U752" s="474"/>
    </row>
    <row r="753" spans="1:21" ht="15.75" customHeight="1">
      <c r="A753" s="474"/>
      <c r="B753" s="474"/>
      <c r="C753" s="550"/>
      <c r="D753" s="475"/>
      <c r="E753" s="475"/>
      <c r="F753" s="474"/>
      <c r="G753" s="474"/>
      <c r="H753" s="474"/>
      <c r="I753" s="474"/>
      <c r="J753" s="474"/>
      <c r="K753" s="474"/>
      <c r="L753" s="474"/>
      <c r="M753" s="474"/>
      <c r="N753" s="474"/>
      <c r="O753" s="474"/>
      <c r="P753" s="474"/>
      <c r="Q753" s="474"/>
      <c r="R753" s="474"/>
      <c r="S753" s="474"/>
      <c r="T753" s="474"/>
      <c r="U753" s="474"/>
    </row>
    <row r="754" spans="1:21" ht="15.75" customHeight="1">
      <c r="A754" s="474"/>
      <c r="B754" s="474"/>
      <c r="C754" s="550"/>
      <c r="D754" s="475"/>
      <c r="E754" s="475"/>
      <c r="F754" s="474"/>
      <c r="G754" s="474"/>
      <c r="H754" s="474"/>
      <c r="I754" s="474"/>
      <c r="J754" s="474"/>
      <c r="K754" s="474"/>
      <c r="L754" s="474"/>
      <c r="M754" s="474"/>
      <c r="N754" s="474"/>
      <c r="O754" s="474"/>
      <c r="P754" s="474"/>
      <c r="Q754" s="474"/>
      <c r="R754" s="474"/>
      <c r="S754" s="474"/>
      <c r="T754" s="474"/>
      <c r="U754" s="474"/>
    </row>
    <row r="755" spans="1:21" ht="15.75" customHeight="1">
      <c r="A755" s="474"/>
      <c r="B755" s="474"/>
      <c r="C755" s="550"/>
      <c r="D755" s="475"/>
      <c r="E755" s="475"/>
      <c r="F755" s="474"/>
      <c r="G755" s="474"/>
      <c r="H755" s="474"/>
      <c r="I755" s="474"/>
      <c r="J755" s="474"/>
      <c r="K755" s="474"/>
      <c r="L755" s="474"/>
      <c r="M755" s="474"/>
      <c r="N755" s="474"/>
      <c r="O755" s="474"/>
      <c r="P755" s="474"/>
      <c r="Q755" s="474"/>
      <c r="R755" s="474"/>
      <c r="S755" s="474"/>
      <c r="T755" s="474"/>
      <c r="U755" s="474"/>
    </row>
    <row r="756" spans="1:21" ht="15.75" customHeight="1">
      <c r="A756" s="474"/>
      <c r="B756" s="474"/>
      <c r="C756" s="550"/>
      <c r="D756" s="475"/>
      <c r="E756" s="475"/>
      <c r="F756" s="474"/>
      <c r="G756" s="474"/>
      <c r="H756" s="474"/>
      <c r="I756" s="474"/>
      <c r="J756" s="474"/>
      <c r="K756" s="474"/>
      <c r="L756" s="474"/>
      <c r="M756" s="474"/>
      <c r="N756" s="474"/>
      <c r="O756" s="474"/>
      <c r="P756" s="474"/>
      <c r="Q756" s="474"/>
      <c r="R756" s="474"/>
      <c r="S756" s="474"/>
      <c r="T756" s="474"/>
      <c r="U756" s="474"/>
    </row>
    <row r="757" spans="1:21" ht="15.75" customHeight="1">
      <c r="A757" s="474"/>
      <c r="B757" s="474"/>
      <c r="C757" s="550"/>
      <c r="D757" s="475"/>
      <c r="E757" s="475"/>
      <c r="F757" s="474"/>
      <c r="G757" s="474"/>
      <c r="H757" s="474"/>
      <c r="I757" s="474"/>
      <c r="J757" s="474"/>
      <c r="K757" s="474"/>
      <c r="L757" s="474"/>
      <c r="M757" s="474"/>
      <c r="N757" s="474"/>
      <c r="O757" s="474"/>
      <c r="P757" s="474"/>
      <c r="Q757" s="474"/>
      <c r="R757" s="474"/>
      <c r="S757" s="474"/>
      <c r="T757" s="474"/>
      <c r="U757" s="474"/>
    </row>
    <row r="758" spans="1:21" ht="15.75" customHeight="1">
      <c r="A758" s="474"/>
      <c r="B758" s="474"/>
      <c r="C758" s="550"/>
      <c r="D758" s="475"/>
      <c r="E758" s="475"/>
      <c r="F758" s="474"/>
      <c r="G758" s="474"/>
      <c r="H758" s="474"/>
      <c r="I758" s="474"/>
      <c r="J758" s="474"/>
      <c r="K758" s="474"/>
      <c r="L758" s="474"/>
      <c r="M758" s="474"/>
      <c r="N758" s="474"/>
      <c r="O758" s="474"/>
      <c r="P758" s="474"/>
      <c r="Q758" s="474"/>
      <c r="R758" s="474"/>
      <c r="S758" s="474"/>
      <c r="T758" s="474"/>
      <c r="U758" s="474"/>
    </row>
    <row r="759" spans="1:21" ht="15.75" customHeight="1">
      <c r="A759" s="474"/>
      <c r="B759" s="474"/>
      <c r="C759" s="550"/>
      <c r="D759" s="475"/>
      <c r="E759" s="475"/>
      <c r="F759" s="474"/>
      <c r="G759" s="474"/>
      <c r="H759" s="474"/>
      <c r="I759" s="474"/>
      <c r="J759" s="474"/>
      <c r="K759" s="474"/>
      <c r="L759" s="474"/>
      <c r="M759" s="474"/>
      <c r="N759" s="474"/>
      <c r="O759" s="474"/>
      <c r="P759" s="474"/>
      <c r="Q759" s="474"/>
      <c r="R759" s="474"/>
      <c r="S759" s="474"/>
      <c r="T759" s="474"/>
      <c r="U759" s="474"/>
    </row>
    <row r="760" spans="1:21" ht="15.75" customHeight="1">
      <c r="A760" s="474"/>
      <c r="B760" s="474"/>
      <c r="C760" s="550"/>
      <c r="D760" s="475"/>
      <c r="E760" s="475"/>
      <c r="F760" s="474"/>
      <c r="G760" s="474"/>
      <c r="H760" s="474"/>
      <c r="I760" s="474"/>
      <c r="J760" s="474"/>
      <c r="K760" s="474"/>
      <c r="L760" s="474"/>
      <c r="M760" s="474"/>
      <c r="N760" s="474"/>
      <c r="O760" s="474"/>
      <c r="P760" s="474"/>
      <c r="Q760" s="474"/>
      <c r="R760" s="474"/>
      <c r="S760" s="474"/>
      <c r="T760" s="474"/>
      <c r="U760" s="474"/>
    </row>
    <row r="761" spans="1:21" ht="15.75" customHeight="1">
      <c r="A761" s="474"/>
      <c r="B761" s="474"/>
      <c r="C761" s="550"/>
      <c r="D761" s="475"/>
      <c r="E761" s="475"/>
      <c r="F761" s="474"/>
      <c r="G761" s="474"/>
      <c r="H761" s="474"/>
      <c r="I761" s="474"/>
      <c r="J761" s="474"/>
      <c r="K761" s="474"/>
      <c r="L761" s="474"/>
      <c r="M761" s="474"/>
      <c r="N761" s="474"/>
      <c r="O761" s="474"/>
      <c r="P761" s="474"/>
      <c r="Q761" s="474"/>
      <c r="R761" s="474"/>
      <c r="S761" s="474"/>
      <c r="T761" s="474"/>
      <c r="U761" s="474"/>
    </row>
    <row r="762" spans="1:21" ht="15.75" customHeight="1">
      <c r="A762" s="474"/>
      <c r="B762" s="474"/>
      <c r="C762" s="550"/>
      <c r="D762" s="475"/>
      <c r="E762" s="475"/>
      <c r="F762" s="474"/>
      <c r="G762" s="474"/>
      <c r="H762" s="474"/>
      <c r="I762" s="474"/>
      <c r="J762" s="474"/>
      <c r="K762" s="474"/>
      <c r="L762" s="474"/>
      <c r="M762" s="474"/>
      <c r="N762" s="474"/>
      <c r="O762" s="474"/>
      <c r="P762" s="474"/>
      <c r="Q762" s="474"/>
      <c r="R762" s="474"/>
      <c r="S762" s="474"/>
      <c r="T762" s="474"/>
      <c r="U762" s="474"/>
    </row>
    <row r="763" spans="1:21" ht="15.75" customHeight="1">
      <c r="A763" s="474"/>
      <c r="B763" s="474"/>
      <c r="C763" s="550"/>
      <c r="D763" s="475"/>
      <c r="E763" s="475"/>
      <c r="F763" s="474"/>
      <c r="G763" s="474"/>
      <c r="H763" s="474"/>
      <c r="I763" s="474"/>
      <c r="J763" s="474"/>
      <c r="K763" s="474"/>
      <c r="L763" s="474"/>
      <c r="M763" s="474"/>
      <c r="N763" s="474"/>
      <c r="O763" s="474"/>
      <c r="P763" s="474"/>
      <c r="Q763" s="474"/>
      <c r="R763" s="474"/>
      <c r="S763" s="474"/>
      <c r="T763" s="474"/>
      <c r="U763" s="474"/>
    </row>
    <row r="764" spans="1:21" ht="15.75" customHeight="1">
      <c r="A764" s="474"/>
      <c r="B764" s="474"/>
      <c r="C764" s="550"/>
      <c r="D764" s="475"/>
      <c r="E764" s="475"/>
      <c r="F764" s="474"/>
      <c r="G764" s="474"/>
      <c r="H764" s="474"/>
      <c r="I764" s="474"/>
      <c r="J764" s="474"/>
      <c r="K764" s="474"/>
      <c r="L764" s="474"/>
      <c r="M764" s="474"/>
      <c r="N764" s="474"/>
      <c r="O764" s="474"/>
      <c r="P764" s="474"/>
      <c r="Q764" s="474"/>
      <c r="R764" s="474"/>
      <c r="S764" s="474"/>
      <c r="T764" s="474"/>
      <c r="U764" s="474"/>
    </row>
    <row r="765" spans="1:21" ht="15.75" customHeight="1">
      <c r="A765" s="474"/>
      <c r="B765" s="474"/>
      <c r="C765" s="550"/>
      <c r="D765" s="475"/>
      <c r="E765" s="475"/>
      <c r="F765" s="474"/>
      <c r="G765" s="474"/>
      <c r="H765" s="474"/>
      <c r="I765" s="474"/>
      <c r="J765" s="474"/>
      <c r="K765" s="474"/>
      <c r="L765" s="474"/>
      <c r="M765" s="474"/>
      <c r="N765" s="474"/>
      <c r="O765" s="474"/>
      <c r="P765" s="474"/>
      <c r="Q765" s="474"/>
      <c r="R765" s="474"/>
      <c r="S765" s="474"/>
      <c r="T765" s="474"/>
      <c r="U765" s="474"/>
    </row>
    <row r="766" spans="1:21" ht="15.75" customHeight="1">
      <c r="A766" s="474"/>
      <c r="B766" s="474"/>
      <c r="C766" s="550"/>
      <c r="D766" s="475"/>
      <c r="E766" s="475"/>
      <c r="F766" s="474"/>
      <c r="G766" s="474"/>
      <c r="H766" s="474"/>
      <c r="I766" s="474"/>
      <c r="J766" s="474"/>
      <c r="K766" s="474"/>
      <c r="L766" s="474"/>
      <c r="M766" s="474"/>
      <c r="N766" s="474"/>
      <c r="O766" s="474"/>
      <c r="P766" s="474"/>
      <c r="Q766" s="474"/>
      <c r="R766" s="474"/>
      <c r="S766" s="474"/>
      <c r="T766" s="474"/>
      <c r="U766" s="474"/>
    </row>
    <row r="767" spans="1:21" ht="15.75" customHeight="1">
      <c r="A767" s="474"/>
      <c r="B767" s="474"/>
      <c r="C767" s="550"/>
      <c r="D767" s="475"/>
      <c r="E767" s="475"/>
      <c r="F767" s="474"/>
      <c r="G767" s="474"/>
      <c r="H767" s="474"/>
      <c r="I767" s="474"/>
      <c r="J767" s="474"/>
      <c r="K767" s="474"/>
      <c r="L767" s="474"/>
      <c r="M767" s="474"/>
      <c r="N767" s="474"/>
      <c r="O767" s="474"/>
      <c r="P767" s="474"/>
      <c r="Q767" s="474"/>
      <c r="R767" s="474"/>
      <c r="S767" s="474"/>
      <c r="T767" s="474"/>
      <c r="U767" s="474"/>
    </row>
    <row r="768" spans="1:21" ht="15.75" customHeight="1">
      <c r="A768" s="474"/>
      <c r="B768" s="474"/>
      <c r="C768" s="550"/>
      <c r="D768" s="475"/>
      <c r="E768" s="475"/>
      <c r="F768" s="474"/>
      <c r="G768" s="474"/>
      <c r="H768" s="474"/>
      <c r="I768" s="474"/>
      <c r="J768" s="474"/>
      <c r="K768" s="474"/>
      <c r="L768" s="474"/>
      <c r="M768" s="474"/>
      <c r="N768" s="474"/>
      <c r="O768" s="474"/>
      <c r="P768" s="474"/>
      <c r="Q768" s="474"/>
      <c r="R768" s="474"/>
      <c r="S768" s="474"/>
      <c r="T768" s="474"/>
      <c r="U768" s="474"/>
    </row>
    <row r="769" spans="1:21" ht="15.75" customHeight="1">
      <c r="A769" s="474"/>
      <c r="B769" s="474"/>
      <c r="C769" s="550"/>
      <c r="D769" s="475"/>
      <c r="E769" s="475"/>
      <c r="F769" s="474"/>
      <c r="G769" s="474"/>
      <c r="H769" s="474"/>
      <c r="I769" s="474"/>
      <c r="J769" s="474"/>
      <c r="K769" s="474"/>
      <c r="L769" s="474"/>
      <c r="M769" s="474"/>
      <c r="N769" s="474"/>
      <c r="O769" s="474"/>
      <c r="P769" s="474"/>
      <c r="Q769" s="474"/>
      <c r="R769" s="474"/>
      <c r="S769" s="474"/>
      <c r="T769" s="474"/>
      <c r="U769" s="474"/>
    </row>
    <row r="770" spans="1:21" ht="15.75" customHeight="1">
      <c r="A770" s="474"/>
      <c r="B770" s="474"/>
      <c r="C770" s="550"/>
      <c r="D770" s="475"/>
      <c r="E770" s="475"/>
      <c r="F770" s="474"/>
      <c r="G770" s="474"/>
      <c r="H770" s="474"/>
      <c r="I770" s="474"/>
      <c r="J770" s="474"/>
      <c r="K770" s="474"/>
      <c r="L770" s="474"/>
      <c r="M770" s="474"/>
      <c r="N770" s="474"/>
      <c r="O770" s="474"/>
      <c r="P770" s="474"/>
      <c r="Q770" s="474"/>
      <c r="R770" s="474"/>
      <c r="S770" s="474"/>
      <c r="T770" s="474"/>
      <c r="U770" s="474"/>
    </row>
    <row r="771" spans="1:21" ht="15.75" customHeight="1">
      <c r="A771" s="474"/>
      <c r="B771" s="474"/>
      <c r="C771" s="550"/>
      <c r="D771" s="475"/>
      <c r="E771" s="475"/>
      <c r="F771" s="474"/>
      <c r="G771" s="474"/>
      <c r="H771" s="474"/>
      <c r="I771" s="474"/>
      <c r="J771" s="474"/>
      <c r="K771" s="474"/>
      <c r="L771" s="474"/>
      <c r="M771" s="474"/>
      <c r="N771" s="474"/>
      <c r="O771" s="474"/>
      <c r="P771" s="474"/>
      <c r="Q771" s="474"/>
      <c r="R771" s="474"/>
      <c r="S771" s="474"/>
      <c r="T771" s="474"/>
      <c r="U771" s="474"/>
    </row>
    <row r="772" spans="1:21" ht="15.75" customHeight="1">
      <c r="A772" s="474"/>
      <c r="B772" s="474"/>
      <c r="C772" s="550"/>
      <c r="D772" s="475"/>
      <c r="E772" s="475"/>
      <c r="F772" s="474"/>
      <c r="G772" s="474"/>
      <c r="H772" s="474"/>
      <c r="I772" s="474"/>
      <c r="J772" s="474"/>
      <c r="K772" s="474"/>
      <c r="L772" s="474"/>
      <c r="M772" s="474"/>
      <c r="N772" s="474"/>
      <c r="O772" s="474"/>
      <c r="P772" s="474"/>
      <c r="Q772" s="474"/>
      <c r="R772" s="474"/>
      <c r="S772" s="474"/>
      <c r="T772" s="474"/>
      <c r="U772" s="474"/>
    </row>
    <row r="773" spans="1:21" ht="15.75" customHeight="1">
      <c r="A773" s="474"/>
      <c r="B773" s="474"/>
      <c r="C773" s="550"/>
      <c r="D773" s="475"/>
      <c r="E773" s="475"/>
      <c r="F773" s="474"/>
      <c r="G773" s="474"/>
      <c r="H773" s="474"/>
      <c r="I773" s="474"/>
      <c r="J773" s="474"/>
      <c r="K773" s="474"/>
      <c r="L773" s="474"/>
      <c r="M773" s="474"/>
      <c r="N773" s="474"/>
      <c r="O773" s="474"/>
      <c r="P773" s="474"/>
      <c r="Q773" s="474"/>
      <c r="R773" s="474"/>
      <c r="S773" s="474"/>
      <c r="T773" s="474"/>
      <c r="U773" s="474"/>
    </row>
    <row r="774" spans="1:21" ht="15.75" customHeight="1">
      <c r="A774" s="474"/>
      <c r="B774" s="474"/>
      <c r="C774" s="550"/>
      <c r="D774" s="475"/>
      <c r="E774" s="475"/>
      <c r="F774" s="474"/>
      <c r="G774" s="474"/>
      <c r="H774" s="474"/>
      <c r="I774" s="474"/>
      <c r="J774" s="474"/>
      <c r="K774" s="474"/>
      <c r="L774" s="474"/>
      <c r="M774" s="474"/>
      <c r="N774" s="474"/>
      <c r="O774" s="474"/>
      <c r="P774" s="474"/>
      <c r="Q774" s="474"/>
      <c r="R774" s="474"/>
      <c r="S774" s="474"/>
      <c r="T774" s="474"/>
      <c r="U774" s="474"/>
    </row>
    <row r="775" spans="1:21" ht="15.75" customHeight="1">
      <c r="A775" s="474"/>
      <c r="B775" s="474"/>
      <c r="C775" s="550"/>
      <c r="D775" s="475"/>
      <c r="E775" s="475"/>
      <c r="F775" s="474"/>
      <c r="G775" s="474"/>
      <c r="H775" s="474"/>
      <c r="I775" s="474"/>
      <c r="J775" s="474"/>
      <c r="K775" s="474"/>
      <c r="L775" s="474"/>
      <c r="M775" s="474"/>
      <c r="N775" s="474"/>
      <c r="O775" s="474"/>
      <c r="P775" s="474"/>
      <c r="Q775" s="474"/>
      <c r="R775" s="474"/>
      <c r="S775" s="474"/>
      <c r="T775" s="474"/>
      <c r="U775" s="474"/>
    </row>
    <row r="776" spans="1:21" ht="15.75" customHeight="1">
      <c r="A776" s="474"/>
      <c r="B776" s="474"/>
      <c r="C776" s="550"/>
      <c r="D776" s="475"/>
      <c r="E776" s="475"/>
      <c r="F776" s="474"/>
      <c r="G776" s="474"/>
      <c r="H776" s="474"/>
      <c r="I776" s="474"/>
      <c r="J776" s="474"/>
      <c r="K776" s="474"/>
      <c r="L776" s="474"/>
      <c r="M776" s="474"/>
      <c r="N776" s="474"/>
      <c r="O776" s="474"/>
      <c r="P776" s="474"/>
      <c r="Q776" s="474"/>
      <c r="R776" s="474"/>
      <c r="S776" s="474"/>
      <c r="T776" s="474"/>
      <c r="U776" s="474"/>
    </row>
    <row r="777" spans="1:21" ht="15.75" customHeight="1">
      <c r="A777" s="474"/>
      <c r="B777" s="474"/>
      <c r="C777" s="550"/>
      <c r="D777" s="475"/>
      <c r="E777" s="475"/>
      <c r="F777" s="474"/>
      <c r="G777" s="474"/>
      <c r="H777" s="474"/>
      <c r="I777" s="474"/>
      <c r="J777" s="474"/>
      <c r="K777" s="474"/>
      <c r="L777" s="474"/>
      <c r="M777" s="474"/>
      <c r="N777" s="474"/>
      <c r="O777" s="474"/>
      <c r="P777" s="474"/>
      <c r="Q777" s="474"/>
      <c r="R777" s="474"/>
      <c r="S777" s="474"/>
      <c r="T777" s="474"/>
      <c r="U777" s="474"/>
    </row>
    <row r="778" spans="1:21" ht="15.75" customHeight="1">
      <c r="A778" s="474"/>
      <c r="B778" s="474"/>
      <c r="C778" s="550"/>
      <c r="D778" s="475"/>
      <c r="E778" s="475"/>
      <c r="F778" s="474"/>
      <c r="G778" s="474"/>
      <c r="H778" s="474"/>
      <c r="I778" s="474"/>
      <c r="J778" s="474"/>
      <c r="K778" s="474"/>
      <c r="L778" s="474"/>
      <c r="M778" s="474"/>
      <c r="N778" s="474"/>
      <c r="O778" s="474"/>
      <c r="P778" s="474"/>
      <c r="Q778" s="474"/>
      <c r="R778" s="474"/>
      <c r="S778" s="474"/>
      <c r="T778" s="474"/>
      <c r="U778" s="474"/>
    </row>
    <row r="779" spans="1:21" ht="15.75" customHeight="1">
      <c r="A779" s="474"/>
      <c r="B779" s="474"/>
      <c r="C779" s="550"/>
      <c r="D779" s="475"/>
      <c r="E779" s="475"/>
      <c r="F779" s="474"/>
      <c r="G779" s="474"/>
      <c r="H779" s="474"/>
      <c r="I779" s="474"/>
      <c r="J779" s="474"/>
      <c r="K779" s="474"/>
      <c r="L779" s="474"/>
      <c r="M779" s="474"/>
      <c r="N779" s="474"/>
      <c r="O779" s="474"/>
      <c r="P779" s="474"/>
      <c r="Q779" s="474"/>
      <c r="R779" s="474"/>
      <c r="S779" s="474"/>
      <c r="T779" s="474"/>
      <c r="U779" s="474"/>
    </row>
    <row r="780" spans="1:21" ht="15.75" customHeight="1">
      <c r="A780" s="474"/>
      <c r="B780" s="474"/>
      <c r="C780" s="550"/>
      <c r="D780" s="475"/>
      <c r="E780" s="475"/>
      <c r="F780" s="474"/>
      <c r="G780" s="474"/>
      <c r="H780" s="474"/>
      <c r="I780" s="474"/>
      <c r="J780" s="474"/>
      <c r="K780" s="474"/>
      <c r="L780" s="474"/>
      <c r="M780" s="474"/>
      <c r="N780" s="474"/>
      <c r="O780" s="474"/>
      <c r="P780" s="474"/>
      <c r="Q780" s="474"/>
      <c r="R780" s="474"/>
      <c r="S780" s="474"/>
      <c r="T780" s="474"/>
      <c r="U780" s="474"/>
    </row>
    <row r="781" spans="1:21" ht="15.75" customHeight="1">
      <c r="A781" s="474"/>
      <c r="B781" s="474"/>
      <c r="C781" s="550"/>
      <c r="D781" s="475"/>
      <c r="E781" s="475"/>
      <c r="F781" s="474"/>
      <c r="G781" s="474"/>
      <c r="H781" s="474"/>
      <c r="I781" s="474"/>
      <c r="J781" s="474"/>
      <c r="K781" s="474"/>
      <c r="L781" s="474"/>
      <c r="M781" s="474"/>
      <c r="N781" s="474"/>
      <c r="O781" s="474"/>
      <c r="P781" s="474"/>
      <c r="Q781" s="474"/>
      <c r="R781" s="474"/>
      <c r="S781" s="474"/>
      <c r="T781" s="474"/>
      <c r="U781" s="474"/>
    </row>
    <row r="782" spans="1:21" ht="15.75" customHeight="1">
      <c r="A782" s="474"/>
      <c r="B782" s="474"/>
      <c r="C782" s="550"/>
      <c r="D782" s="475"/>
      <c r="E782" s="475"/>
      <c r="F782" s="474"/>
      <c r="G782" s="474"/>
      <c r="H782" s="474"/>
      <c r="I782" s="474"/>
      <c r="J782" s="474"/>
      <c r="K782" s="474"/>
      <c r="L782" s="474"/>
      <c r="M782" s="474"/>
      <c r="N782" s="474"/>
      <c r="O782" s="474"/>
      <c r="P782" s="474"/>
      <c r="Q782" s="474"/>
      <c r="R782" s="474"/>
      <c r="S782" s="474"/>
      <c r="T782" s="474"/>
      <c r="U782" s="474"/>
    </row>
    <row r="783" spans="1:21" ht="15.75" customHeight="1">
      <c r="A783" s="474"/>
      <c r="B783" s="474"/>
      <c r="C783" s="550"/>
      <c r="D783" s="475"/>
      <c r="E783" s="475"/>
      <c r="F783" s="474"/>
      <c r="G783" s="474"/>
      <c r="H783" s="474"/>
      <c r="I783" s="474"/>
      <c r="J783" s="474"/>
      <c r="K783" s="474"/>
      <c r="L783" s="474"/>
      <c r="M783" s="474"/>
      <c r="N783" s="474"/>
      <c r="O783" s="474"/>
      <c r="P783" s="474"/>
      <c r="Q783" s="474"/>
      <c r="R783" s="474"/>
      <c r="S783" s="474"/>
      <c r="T783" s="474"/>
      <c r="U783" s="474"/>
    </row>
    <row r="784" spans="1:21" ht="15.75" customHeight="1">
      <c r="A784" s="474"/>
      <c r="B784" s="474"/>
      <c r="C784" s="550"/>
      <c r="D784" s="475"/>
      <c r="E784" s="475"/>
      <c r="F784" s="474"/>
      <c r="G784" s="474"/>
      <c r="H784" s="474"/>
      <c r="I784" s="474"/>
      <c r="J784" s="474"/>
      <c r="K784" s="474"/>
      <c r="L784" s="474"/>
      <c r="M784" s="474"/>
      <c r="N784" s="474"/>
      <c r="O784" s="474"/>
      <c r="P784" s="474"/>
      <c r="Q784" s="474"/>
      <c r="R784" s="474"/>
      <c r="S784" s="474"/>
      <c r="T784" s="474"/>
      <c r="U784" s="474"/>
    </row>
    <row r="785" spans="1:21" ht="15.75" customHeight="1">
      <c r="A785" s="474"/>
      <c r="B785" s="474"/>
      <c r="C785" s="550"/>
      <c r="D785" s="475"/>
      <c r="E785" s="475"/>
      <c r="F785" s="474"/>
      <c r="G785" s="474"/>
      <c r="H785" s="474"/>
      <c r="I785" s="474"/>
      <c r="J785" s="474"/>
      <c r="K785" s="474"/>
      <c r="L785" s="474"/>
      <c r="M785" s="474"/>
      <c r="N785" s="474"/>
      <c r="O785" s="474"/>
      <c r="P785" s="474"/>
      <c r="Q785" s="474"/>
      <c r="R785" s="474"/>
      <c r="S785" s="474"/>
      <c r="T785" s="474"/>
      <c r="U785" s="474"/>
    </row>
    <row r="786" spans="1:21" ht="15.75" customHeight="1">
      <c r="A786" s="474"/>
      <c r="B786" s="474"/>
      <c r="C786" s="550"/>
      <c r="D786" s="475"/>
      <c r="E786" s="475"/>
      <c r="F786" s="474"/>
      <c r="G786" s="474"/>
      <c r="H786" s="474"/>
      <c r="I786" s="474"/>
      <c r="J786" s="474"/>
      <c r="K786" s="474"/>
      <c r="L786" s="474"/>
      <c r="M786" s="474"/>
      <c r="N786" s="474"/>
      <c r="O786" s="474"/>
      <c r="P786" s="474"/>
      <c r="Q786" s="474"/>
      <c r="R786" s="474"/>
      <c r="S786" s="474"/>
      <c r="T786" s="474"/>
      <c r="U786" s="474"/>
    </row>
    <row r="787" spans="1:21" ht="15.75" customHeight="1">
      <c r="A787" s="474"/>
      <c r="B787" s="474"/>
      <c r="C787" s="550"/>
      <c r="D787" s="475"/>
      <c r="E787" s="475"/>
      <c r="F787" s="474"/>
      <c r="G787" s="474"/>
      <c r="H787" s="474"/>
      <c r="I787" s="474"/>
      <c r="J787" s="474"/>
      <c r="K787" s="474"/>
      <c r="L787" s="474"/>
      <c r="M787" s="474"/>
      <c r="N787" s="474"/>
      <c r="O787" s="474"/>
      <c r="P787" s="474"/>
      <c r="Q787" s="474"/>
      <c r="R787" s="474"/>
      <c r="S787" s="474"/>
      <c r="T787" s="474"/>
      <c r="U787" s="474"/>
    </row>
    <row r="788" spans="1:21" ht="15.75" customHeight="1">
      <c r="A788" s="474"/>
      <c r="B788" s="474"/>
      <c r="C788" s="550"/>
      <c r="D788" s="475"/>
      <c r="E788" s="475"/>
      <c r="F788" s="474"/>
      <c r="G788" s="474"/>
      <c r="H788" s="474"/>
      <c r="I788" s="474"/>
      <c r="J788" s="474"/>
      <c r="K788" s="474"/>
      <c r="L788" s="474"/>
      <c r="M788" s="474"/>
      <c r="N788" s="474"/>
      <c r="O788" s="474"/>
      <c r="P788" s="474"/>
      <c r="Q788" s="474"/>
      <c r="R788" s="474"/>
      <c r="S788" s="474"/>
      <c r="T788" s="474"/>
      <c r="U788" s="474"/>
    </row>
    <row r="789" spans="1:21" ht="15.75" customHeight="1">
      <c r="A789" s="474"/>
      <c r="B789" s="474"/>
      <c r="C789" s="550"/>
      <c r="D789" s="475"/>
      <c r="E789" s="475"/>
      <c r="F789" s="474"/>
      <c r="G789" s="474"/>
      <c r="H789" s="474"/>
      <c r="I789" s="474"/>
      <c r="J789" s="474"/>
      <c r="K789" s="474"/>
      <c r="L789" s="474"/>
      <c r="M789" s="474"/>
      <c r="N789" s="474"/>
      <c r="O789" s="474"/>
      <c r="P789" s="474"/>
      <c r="Q789" s="474"/>
      <c r="R789" s="474"/>
      <c r="S789" s="474"/>
      <c r="T789" s="474"/>
      <c r="U789" s="474"/>
    </row>
    <row r="790" spans="1:21" ht="15.75" customHeight="1">
      <c r="A790" s="474"/>
      <c r="B790" s="474"/>
      <c r="C790" s="550"/>
      <c r="D790" s="475"/>
      <c r="E790" s="475"/>
      <c r="F790" s="474"/>
      <c r="G790" s="474"/>
      <c r="H790" s="474"/>
      <c r="I790" s="474"/>
      <c r="J790" s="474"/>
      <c r="K790" s="474"/>
      <c r="L790" s="474"/>
      <c r="M790" s="474"/>
      <c r="N790" s="474"/>
      <c r="O790" s="474"/>
      <c r="P790" s="474"/>
      <c r="Q790" s="474"/>
      <c r="R790" s="474"/>
      <c r="S790" s="474"/>
      <c r="T790" s="474"/>
      <c r="U790" s="474"/>
    </row>
    <row r="791" spans="1:21" ht="15.75" customHeight="1">
      <c r="A791" s="474"/>
      <c r="B791" s="474"/>
      <c r="C791" s="550"/>
      <c r="D791" s="475"/>
      <c r="E791" s="475"/>
      <c r="F791" s="474"/>
      <c r="G791" s="474"/>
      <c r="H791" s="474"/>
      <c r="I791" s="474"/>
      <c r="J791" s="474"/>
      <c r="K791" s="474"/>
      <c r="L791" s="474"/>
      <c r="M791" s="474"/>
      <c r="N791" s="474"/>
      <c r="O791" s="474"/>
      <c r="P791" s="474"/>
      <c r="Q791" s="474"/>
      <c r="R791" s="474"/>
      <c r="S791" s="474"/>
      <c r="T791" s="474"/>
      <c r="U791" s="474"/>
    </row>
    <row r="792" spans="1:21" ht="15.75" customHeight="1">
      <c r="A792" s="474"/>
      <c r="B792" s="474"/>
      <c r="C792" s="550"/>
      <c r="D792" s="475"/>
      <c r="E792" s="475"/>
      <c r="F792" s="474"/>
      <c r="G792" s="474"/>
      <c r="H792" s="474"/>
      <c r="I792" s="474"/>
      <c r="J792" s="474"/>
      <c r="K792" s="474"/>
      <c r="L792" s="474"/>
      <c r="M792" s="474"/>
      <c r="N792" s="474"/>
      <c r="O792" s="474"/>
      <c r="P792" s="474"/>
      <c r="Q792" s="474"/>
      <c r="R792" s="474"/>
      <c r="S792" s="474"/>
      <c r="T792" s="474"/>
      <c r="U792" s="474"/>
    </row>
    <row r="793" spans="1:21" ht="15.75" customHeight="1">
      <c r="A793" s="474"/>
      <c r="B793" s="474"/>
      <c r="C793" s="550"/>
      <c r="D793" s="475"/>
      <c r="E793" s="475"/>
      <c r="F793" s="474"/>
      <c r="G793" s="474"/>
      <c r="H793" s="474"/>
      <c r="I793" s="474"/>
      <c r="J793" s="474"/>
      <c r="K793" s="474"/>
      <c r="L793" s="474"/>
      <c r="M793" s="474"/>
      <c r="N793" s="474"/>
      <c r="O793" s="474"/>
      <c r="P793" s="474"/>
      <c r="Q793" s="474"/>
      <c r="R793" s="474"/>
      <c r="S793" s="474"/>
      <c r="T793" s="474"/>
      <c r="U793" s="474"/>
    </row>
    <row r="794" spans="1:21" ht="15.75" customHeight="1">
      <c r="A794" s="474"/>
      <c r="B794" s="474"/>
      <c r="C794" s="550"/>
      <c r="D794" s="475"/>
      <c r="E794" s="475"/>
      <c r="F794" s="474"/>
      <c r="G794" s="474"/>
      <c r="H794" s="474"/>
      <c r="I794" s="474"/>
      <c r="J794" s="474"/>
      <c r="K794" s="474"/>
      <c r="L794" s="474"/>
      <c r="M794" s="474"/>
      <c r="N794" s="474"/>
      <c r="O794" s="474"/>
      <c r="P794" s="474"/>
      <c r="Q794" s="474"/>
      <c r="R794" s="474"/>
      <c r="S794" s="474"/>
      <c r="T794" s="474"/>
      <c r="U794" s="474"/>
    </row>
    <row r="795" spans="1:21" ht="15.75" customHeight="1">
      <c r="A795" s="474"/>
      <c r="B795" s="474"/>
      <c r="C795" s="550"/>
      <c r="D795" s="475"/>
      <c r="E795" s="475"/>
      <c r="F795" s="474"/>
      <c r="G795" s="474"/>
      <c r="H795" s="474"/>
      <c r="I795" s="474"/>
      <c r="J795" s="474"/>
      <c r="K795" s="474"/>
      <c r="L795" s="474"/>
      <c r="M795" s="474"/>
      <c r="N795" s="474"/>
      <c r="O795" s="474"/>
      <c r="P795" s="474"/>
      <c r="Q795" s="474"/>
      <c r="R795" s="474"/>
      <c r="S795" s="474"/>
      <c r="T795" s="474"/>
      <c r="U795" s="474"/>
    </row>
    <row r="796" spans="1:21" ht="15.75" customHeight="1">
      <c r="A796" s="474"/>
      <c r="B796" s="474"/>
      <c r="C796" s="550"/>
      <c r="D796" s="475"/>
      <c r="E796" s="475"/>
      <c r="F796" s="474"/>
      <c r="G796" s="474"/>
      <c r="H796" s="474"/>
      <c r="I796" s="474"/>
      <c r="J796" s="474"/>
      <c r="K796" s="474"/>
      <c r="L796" s="474"/>
      <c r="M796" s="474"/>
      <c r="N796" s="474"/>
      <c r="O796" s="474"/>
      <c r="P796" s="474"/>
      <c r="Q796" s="474"/>
      <c r="R796" s="474"/>
      <c r="S796" s="474"/>
      <c r="T796" s="474"/>
      <c r="U796" s="474"/>
    </row>
    <row r="797" spans="1:21" ht="15.75" customHeight="1">
      <c r="A797" s="474"/>
      <c r="B797" s="474"/>
      <c r="C797" s="550"/>
      <c r="D797" s="475"/>
      <c r="E797" s="475"/>
      <c r="F797" s="474"/>
      <c r="G797" s="474"/>
      <c r="H797" s="474"/>
      <c r="I797" s="474"/>
      <c r="J797" s="474"/>
      <c r="K797" s="474"/>
      <c r="L797" s="474"/>
      <c r="M797" s="474"/>
      <c r="N797" s="474"/>
      <c r="O797" s="474"/>
      <c r="P797" s="474"/>
      <c r="Q797" s="474"/>
      <c r="R797" s="474"/>
      <c r="S797" s="474"/>
      <c r="T797" s="474"/>
      <c r="U797" s="474"/>
    </row>
    <row r="798" spans="1:21" ht="15.75" customHeight="1">
      <c r="A798" s="474"/>
      <c r="B798" s="474"/>
      <c r="C798" s="550"/>
      <c r="D798" s="475"/>
      <c r="E798" s="475"/>
      <c r="F798" s="474"/>
      <c r="G798" s="474"/>
      <c r="H798" s="474"/>
      <c r="I798" s="474"/>
      <c r="J798" s="474"/>
      <c r="K798" s="474"/>
      <c r="L798" s="474"/>
      <c r="M798" s="474"/>
      <c r="N798" s="474"/>
      <c r="O798" s="474"/>
      <c r="P798" s="474"/>
      <c r="Q798" s="474"/>
      <c r="R798" s="474"/>
      <c r="S798" s="474"/>
      <c r="T798" s="474"/>
      <c r="U798" s="474"/>
    </row>
    <row r="799" spans="1:21" ht="15.75" customHeight="1">
      <c r="A799" s="474"/>
      <c r="B799" s="474"/>
      <c r="C799" s="550"/>
      <c r="D799" s="475"/>
      <c r="E799" s="475"/>
      <c r="F799" s="474"/>
      <c r="G799" s="474"/>
      <c r="H799" s="474"/>
      <c r="I799" s="474"/>
      <c r="J799" s="474"/>
      <c r="K799" s="474"/>
      <c r="L799" s="474"/>
      <c r="M799" s="474"/>
      <c r="N799" s="474"/>
      <c r="O799" s="474"/>
      <c r="P799" s="474"/>
      <c r="Q799" s="474"/>
      <c r="R799" s="474"/>
      <c r="S799" s="474"/>
      <c r="T799" s="474"/>
      <c r="U799" s="474"/>
    </row>
    <row r="800" spans="1:21" ht="15.75" customHeight="1">
      <c r="A800" s="474"/>
      <c r="B800" s="474"/>
      <c r="C800" s="550"/>
      <c r="D800" s="475"/>
      <c r="E800" s="475"/>
      <c r="F800" s="474"/>
      <c r="G800" s="474"/>
      <c r="H800" s="474"/>
      <c r="I800" s="474"/>
      <c r="J800" s="474"/>
      <c r="K800" s="474"/>
      <c r="L800" s="474"/>
      <c r="M800" s="474"/>
      <c r="N800" s="474"/>
      <c r="O800" s="474"/>
      <c r="P800" s="474"/>
      <c r="Q800" s="474"/>
      <c r="R800" s="474"/>
      <c r="S800" s="474"/>
      <c r="T800" s="474"/>
      <c r="U800" s="474"/>
    </row>
    <row r="801" spans="1:21" ht="15.75" customHeight="1">
      <c r="A801" s="474"/>
      <c r="B801" s="474"/>
      <c r="C801" s="550"/>
      <c r="D801" s="475"/>
      <c r="E801" s="475"/>
      <c r="F801" s="474"/>
      <c r="G801" s="474"/>
      <c r="H801" s="474"/>
      <c r="I801" s="474"/>
      <c r="J801" s="474"/>
      <c r="K801" s="474"/>
      <c r="L801" s="474"/>
      <c r="M801" s="474"/>
      <c r="N801" s="474"/>
      <c r="O801" s="474"/>
      <c r="P801" s="474"/>
      <c r="Q801" s="474"/>
      <c r="R801" s="474"/>
      <c r="S801" s="474"/>
      <c r="T801" s="474"/>
      <c r="U801" s="474"/>
    </row>
    <row r="802" spans="1:21" ht="15.75" customHeight="1">
      <c r="A802" s="474"/>
      <c r="B802" s="474"/>
      <c r="C802" s="550"/>
      <c r="D802" s="475"/>
      <c r="E802" s="475"/>
      <c r="F802" s="474"/>
      <c r="G802" s="474"/>
      <c r="H802" s="474"/>
      <c r="I802" s="474"/>
      <c r="J802" s="474"/>
      <c r="K802" s="474"/>
      <c r="L802" s="474"/>
      <c r="M802" s="474"/>
      <c r="N802" s="474"/>
      <c r="O802" s="474"/>
      <c r="P802" s="474"/>
      <c r="Q802" s="474"/>
      <c r="R802" s="474"/>
      <c r="S802" s="474"/>
      <c r="T802" s="474"/>
      <c r="U802" s="474"/>
    </row>
    <row r="803" spans="1:21" ht="15.75" customHeight="1">
      <c r="A803" s="474"/>
      <c r="B803" s="474"/>
      <c r="C803" s="550"/>
      <c r="D803" s="475"/>
      <c r="E803" s="475"/>
      <c r="F803" s="474"/>
      <c r="G803" s="474"/>
      <c r="H803" s="474"/>
      <c r="I803" s="474"/>
      <c r="J803" s="474"/>
      <c r="K803" s="474"/>
      <c r="L803" s="474"/>
      <c r="M803" s="474"/>
      <c r="N803" s="474"/>
      <c r="O803" s="474"/>
      <c r="P803" s="474"/>
      <c r="Q803" s="474"/>
      <c r="R803" s="474"/>
      <c r="S803" s="474"/>
      <c r="T803" s="474"/>
      <c r="U803" s="474"/>
    </row>
    <row r="804" spans="1:21" ht="15.75" customHeight="1">
      <c r="A804" s="474"/>
      <c r="B804" s="474"/>
      <c r="C804" s="550"/>
      <c r="D804" s="475"/>
      <c r="E804" s="475"/>
      <c r="F804" s="474"/>
      <c r="G804" s="474"/>
      <c r="H804" s="474"/>
      <c r="I804" s="474"/>
      <c r="J804" s="474"/>
      <c r="K804" s="474"/>
      <c r="L804" s="474"/>
      <c r="M804" s="474"/>
      <c r="N804" s="474"/>
      <c r="O804" s="474"/>
      <c r="P804" s="474"/>
      <c r="Q804" s="474"/>
      <c r="R804" s="474"/>
      <c r="S804" s="474"/>
      <c r="T804" s="474"/>
      <c r="U804" s="474"/>
    </row>
    <row r="805" spans="1:21" ht="15.75" customHeight="1">
      <c r="A805" s="474"/>
      <c r="B805" s="474"/>
      <c r="C805" s="550"/>
      <c r="D805" s="475"/>
      <c r="E805" s="475"/>
      <c r="F805" s="474"/>
      <c r="G805" s="474"/>
      <c r="H805" s="474"/>
      <c r="I805" s="474"/>
      <c r="J805" s="474"/>
      <c r="K805" s="474"/>
      <c r="L805" s="474"/>
      <c r="M805" s="474"/>
      <c r="N805" s="474"/>
      <c r="O805" s="474"/>
      <c r="P805" s="474"/>
      <c r="Q805" s="474"/>
      <c r="R805" s="474"/>
      <c r="S805" s="474"/>
      <c r="T805" s="474"/>
      <c r="U805" s="474"/>
    </row>
    <row r="806" spans="1:21" ht="15.75" customHeight="1">
      <c r="A806" s="474"/>
      <c r="B806" s="474"/>
      <c r="C806" s="550"/>
      <c r="D806" s="475"/>
      <c r="E806" s="475"/>
      <c r="F806" s="474"/>
      <c r="G806" s="474"/>
      <c r="H806" s="474"/>
      <c r="I806" s="474"/>
      <c r="J806" s="474"/>
      <c r="K806" s="474"/>
      <c r="L806" s="474"/>
      <c r="M806" s="474"/>
      <c r="N806" s="474"/>
      <c r="O806" s="474"/>
      <c r="P806" s="474"/>
      <c r="Q806" s="474"/>
      <c r="R806" s="474"/>
      <c r="S806" s="474"/>
      <c r="T806" s="474"/>
      <c r="U806" s="474"/>
    </row>
    <row r="807" spans="1:21" ht="15.75" customHeight="1">
      <c r="A807" s="474"/>
      <c r="B807" s="474"/>
      <c r="C807" s="550"/>
      <c r="D807" s="475"/>
      <c r="E807" s="475"/>
      <c r="F807" s="474"/>
      <c r="G807" s="474"/>
      <c r="H807" s="474"/>
      <c r="I807" s="474"/>
      <c r="J807" s="474"/>
      <c r="K807" s="474"/>
      <c r="L807" s="474"/>
      <c r="M807" s="474"/>
      <c r="N807" s="474"/>
      <c r="O807" s="474"/>
      <c r="P807" s="474"/>
      <c r="Q807" s="474"/>
      <c r="R807" s="474"/>
      <c r="S807" s="474"/>
      <c r="T807" s="474"/>
      <c r="U807" s="474"/>
    </row>
    <row r="808" spans="1:21" ht="15.75" customHeight="1">
      <c r="A808" s="474"/>
      <c r="B808" s="474"/>
      <c r="C808" s="550"/>
      <c r="D808" s="475"/>
      <c r="E808" s="475"/>
      <c r="F808" s="474"/>
      <c r="G808" s="474"/>
      <c r="H808" s="474"/>
      <c r="I808" s="474"/>
      <c r="J808" s="474"/>
      <c r="K808" s="474"/>
      <c r="L808" s="474"/>
      <c r="M808" s="474"/>
      <c r="N808" s="474"/>
      <c r="O808" s="474"/>
      <c r="P808" s="474"/>
      <c r="Q808" s="474"/>
      <c r="R808" s="474"/>
      <c r="S808" s="474"/>
      <c r="T808" s="474"/>
      <c r="U808" s="474"/>
    </row>
    <row r="809" spans="1:21" ht="15.75" customHeight="1">
      <c r="A809" s="474"/>
      <c r="B809" s="474"/>
      <c r="C809" s="550"/>
      <c r="D809" s="475"/>
      <c r="E809" s="475"/>
      <c r="F809" s="474"/>
      <c r="G809" s="474"/>
      <c r="H809" s="474"/>
      <c r="I809" s="474"/>
      <c r="J809" s="474"/>
      <c r="K809" s="474"/>
      <c r="L809" s="474"/>
      <c r="M809" s="474"/>
      <c r="N809" s="474"/>
      <c r="O809" s="474"/>
      <c r="P809" s="474"/>
      <c r="Q809" s="474"/>
      <c r="R809" s="474"/>
      <c r="S809" s="474"/>
      <c r="T809" s="474"/>
      <c r="U809" s="474"/>
    </row>
    <row r="810" spans="1:21" ht="15.75" customHeight="1">
      <c r="A810" s="474"/>
      <c r="B810" s="474"/>
      <c r="C810" s="550"/>
      <c r="D810" s="475"/>
      <c r="E810" s="475"/>
      <c r="F810" s="474"/>
      <c r="G810" s="474"/>
      <c r="H810" s="474"/>
      <c r="I810" s="474"/>
      <c r="J810" s="474"/>
      <c r="K810" s="474"/>
      <c r="L810" s="474"/>
      <c r="M810" s="474"/>
      <c r="N810" s="474"/>
      <c r="O810" s="474"/>
      <c r="P810" s="474"/>
      <c r="Q810" s="474"/>
      <c r="R810" s="474"/>
      <c r="S810" s="474"/>
      <c r="T810" s="474"/>
      <c r="U810" s="474"/>
    </row>
    <row r="811" spans="1:21" ht="15.75" customHeight="1">
      <c r="A811" s="474"/>
      <c r="B811" s="474"/>
      <c r="C811" s="550"/>
      <c r="D811" s="475"/>
      <c r="E811" s="475"/>
      <c r="F811" s="474"/>
      <c r="G811" s="474"/>
      <c r="H811" s="474"/>
      <c r="I811" s="474"/>
      <c r="J811" s="474"/>
      <c r="K811" s="474"/>
      <c r="L811" s="474"/>
      <c r="M811" s="474"/>
      <c r="N811" s="474"/>
      <c r="O811" s="474"/>
      <c r="P811" s="474"/>
      <c r="Q811" s="474"/>
      <c r="R811" s="474"/>
      <c r="S811" s="474"/>
      <c r="T811" s="474"/>
      <c r="U811" s="474"/>
    </row>
    <row r="812" spans="1:21" ht="15.75" customHeight="1">
      <c r="A812" s="474"/>
      <c r="B812" s="474"/>
      <c r="C812" s="550"/>
      <c r="D812" s="475"/>
      <c r="E812" s="475"/>
      <c r="F812" s="474"/>
      <c r="G812" s="474"/>
      <c r="H812" s="474"/>
      <c r="I812" s="474"/>
      <c r="J812" s="474"/>
      <c r="K812" s="474"/>
      <c r="L812" s="474"/>
      <c r="M812" s="474"/>
      <c r="N812" s="474"/>
      <c r="O812" s="474"/>
      <c r="P812" s="474"/>
      <c r="Q812" s="474"/>
      <c r="R812" s="474"/>
      <c r="S812" s="474"/>
      <c r="T812" s="474"/>
      <c r="U812" s="474"/>
    </row>
    <row r="813" spans="1:21" ht="15.75" customHeight="1">
      <c r="A813" s="474"/>
      <c r="B813" s="474"/>
      <c r="C813" s="550"/>
      <c r="D813" s="475"/>
      <c r="E813" s="475"/>
      <c r="F813" s="474"/>
      <c r="G813" s="474"/>
      <c r="H813" s="474"/>
      <c r="I813" s="474"/>
      <c r="J813" s="474"/>
      <c r="K813" s="474"/>
      <c r="L813" s="474"/>
      <c r="M813" s="474"/>
      <c r="N813" s="474"/>
      <c r="O813" s="474"/>
      <c r="P813" s="474"/>
      <c r="Q813" s="474"/>
      <c r="R813" s="474"/>
      <c r="S813" s="474"/>
      <c r="T813" s="474"/>
      <c r="U813" s="474"/>
    </row>
    <row r="814" spans="1:21" ht="15.75" customHeight="1">
      <c r="A814" s="474"/>
      <c r="B814" s="474"/>
      <c r="C814" s="550"/>
      <c r="D814" s="475"/>
      <c r="E814" s="475"/>
      <c r="F814" s="474"/>
      <c r="G814" s="474"/>
      <c r="H814" s="474"/>
      <c r="I814" s="474"/>
      <c r="J814" s="474"/>
      <c r="K814" s="474"/>
      <c r="L814" s="474"/>
      <c r="M814" s="474"/>
      <c r="N814" s="474"/>
      <c r="O814" s="474"/>
      <c r="P814" s="474"/>
      <c r="Q814" s="474"/>
      <c r="R814" s="474"/>
      <c r="S814" s="474"/>
      <c r="T814" s="474"/>
      <c r="U814" s="474"/>
    </row>
    <row r="815" spans="1:21" ht="15.75" customHeight="1">
      <c r="A815" s="474"/>
      <c r="B815" s="474"/>
      <c r="C815" s="550"/>
      <c r="D815" s="475"/>
      <c r="E815" s="475"/>
      <c r="F815" s="474"/>
      <c r="G815" s="474"/>
      <c r="H815" s="474"/>
      <c r="I815" s="474"/>
      <c r="J815" s="474"/>
      <c r="K815" s="474"/>
      <c r="L815" s="474"/>
      <c r="M815" s="474"/>
      <c r="N815" s="474"/>
      <c r="O815" s="474"/>
      <c r="P815" s="474"/>
      <c r="Q815" s="474"/>
      <c r="R815" s="474"/>
      <c r="S815" s="474"/>
      <c r="T815" s="474"/>
      <c r="U815" s="474"/>
    </row>
    <row r="816" spans="1:21" ht="15.75" customHeight="1">
      <c r="A816" s="474"/>
      <c r="B816" s="474"/>
      <c r="C816" s="550"/>
      <c r="D816" s="475"/>
      <c r="E816" s="475"/>
      <c r="F816" s="474"/>
      <c r="G816" s="474"/>
      <c r="H816" s="474"/>
      <c r="I816" s="474"/>
      <c r="J816" s="474"/>
      <c r="K816" s="474"/>
      <c r="L816" s="474"/>
      <c r="M816" s="474"/>
      <c r="N816" s="474"/>
      <c r="O816" s="474"/>
      <c r="P816" s="474"/>
      <c r="Q816" s="474"/>
      <c r="R816" s="474"/>
      <c r="S816" s="474"/>
      <c r="T816" s="474"/>
      <c r="U816" s="474"/>
    </row>
    <row r="817" spans="1:21" ht="15.75" customHeight="1">
      <c r="A817" s="474"/>
      <c r="B817" s="474"/>
      <c r="C817" s="550"/>
      <c r="D817" s="475"/>
      <c r="E817" s="475"/>
      <c r="F817" s="474"/>
      <c r="G817" s="474"/>
      <c r="H817" s="474"/>
      <c r="I817" s="474"/>
      <c r="J817" s="474"/>
      <c r="K817" s="474"/>
      <c r="L817" s="474"/>
      <c r="M817" s="474"/>
      <c r="N817" s="474"/>
      <c r="O817" s="474"/>
      <c r="P817" s="474"/>
      <c r="Q817" s="474"/>
      <c r="R817" s="474"/>
      <c r="S817" s="474"/>
      <c r="T817" s="474"/>
      <c r="U817" s="474"/>
    </row>
    <row r="818" spans="1:21" ht="15.75" customHeight="1">
      <c r="A818" s="474"/>
      <c r="B818" s="474"/>
      <c r="C818" s="550"/>
      <c r="D818" s="475"/>
      <c r="E818" s="475"/>
      <c r="F818" s="474"/>
      <c r="G818" s="474"/>
      <c r="H818" s="474"/>
      <c r="I818" s="474"/>
      <c r="J818" s="474"/>
      <c r="K818" s="474"/>
      <c r="L818" s="474"/>
      <c r="M818" s="474"/>
      <c r="N818" s="474"/>
      <c r="O818" s="474"/>
      <c r="P818" s="474"/>
      <c r="Q818" s="474"/>
      <c r="R818" s="474"/>
      <c r="S818" s="474"/>
      <c r="T818" s="474"/>
      <c r="U818" s="474"/>
    </row>
    <row r="819" spans="1:21" ht="15.75" customHeight="1">
      <c r="A819" s="474"/>
      <c r="B819" s="474"/>
      <c r="C819" s="550"/>
      <c r="D819" s="475"/>
      <c r="E819" s="475"/>
      <c r="F819" s="474"/>
      <c r="G819" s="474"/>
      <c r="H819" s="474"/>
      <c r="I819" s="474"/>
      <c r="J819" s="474"/>
      <c r="K819" s="474"/>
      <c r="L819" s="474"/>
      <c r="M819" s="474"/>
      <c r="N819" s="474"/>
      <c r="O819" s="474"/>
      <c r="P819" s="474"/>
      <c r="Q819" s="474"/>
      <c r="R819" s="474"/>
      <c r="S819" s="474"/>
      <c r="T819" s="474"/>
      <c r="U819" s="474"/>
    </row>
    <row r="820" spans="1:21" ht="15.75" customHeight="1">
      <c r="A820" s="474"/>
      <c r="B820" s="474"/>
      <c r="C820" s="550"/>
      <c r="D820" s="475"/>
      <c r="E820" s="475"/>
      <c r="F820" s="474"/>
      <c r="G820" s="474"/>
      <c r="H820" s="474"/>
      <c r="I820" s="474"/>
      <c r="J820" s="474"/>
      <c r="K820" s="474"/>
      <c r="L820" s="474"/>
      <c r="M820" s="474"/>
      <c r="N820" s="474"/>
      <c r="O820" s="474"/>
      <c r="P820" s="474"/>
      <c r="Q820" s="474"/>
      <c r="R820" s="474"/>
      <c r="S820" s="474"/>
      <c r="T820" s="474"/>
      <c r="U820" s="474"/>
    </row>
    <row r="821" spans="1:21" ht="15.75" customHeight="1">
      <c r="A821" s="474"/>
      <c r="B821" s="474"/>
      <c r="C821" s="550"/>
      <c r="D821" s="475"/>
      <c r="E821" s="475"/>
      <c r="F821" s="474"/>
      <c r="G821" s="474"/>
      <c r="H821" s="474"/>
      <c r="I821" s="474"/>
      <c r="J821" s="474"/>
      <c r="K821" s="474"/>
      <c r="L821" s="474"/>
      <c r="M821" s="474"/>
      <c r="N821" s="474"/>
      <c r="O821" s="474"/>
      <c r="P821" s="474"/>
      <c r="Q821" s="474"/>
      <c r="R821" s="474"/>
      <c r="S821" s="474"/>
      <c r="T821" s="474"/>
      <c r="U821" s="474"/>
    </row>
    <row r="822" spans="1:21" ht="15.75" customHeight="1">
      <c r="A822" s="474"/>
      <c r="B822" s="474"/>
      <c r="C822" s="550"/>
      <c r="D822" s="475"/>
      <c r="E822" s="475"/>
      <c r="F822" s="474"/>
      <c r="G822" s="474"/>
      <c r="H822" s="474"/>
      <c r="I822" s="474"/>
      <c r="J822" s="474"/>
      <c r="K822" s="474"/>
      <c r="L822" s="474"/>
      <c r="M822" s="474"/>
      <c r="N822" s="474"/>
      <c r="O822" s="474"/>
      <c r="P822" s="474"/>
      <c r="Q822" s="474"/>
      <c r="R822" s="474"/>
      <c r="S822" s="474"/>
      <c r="T822" s="474"/>
      <c r="U822" s="474"/>
    </row>
    <row r="823" spans="1:21" ht="15.75" customHeight="1">
      <c r="A823" s="474"/>
      <c r="B823" s="474"/>
      <c r="C823" s="550"/>
      <c r="D823" s="475"/>
      <c r="E823" s="475"/>
      <c r="F823" s="474"/>
      <c r="G823" s="474"/>
      <c r="H823" s="474"/>
      <c r="I823" s="474"/>
      <c r="J823" s="474"/>
      <c r="K823" s="474"/>
      <c r="L823" s="474"/>
      <c r="M823" s="474"/>
      <c r="N823" s="474"/>
      <c r="O823" s="474"/>
      <c r="P823" s="474"/>
      <c r="Q823" s="474"/>
      <c r="R823" s="474"/>
      <c r="S823" s="474"/>
      <c r="T823" s="474"/>
      <c r="U823" s="474"/>
    </row>
    <row r="824" spans="1:21" ht="15.75" customHeight="1">
      <c r="A824" s="474"/>
      <c r="B824" s="474"/>
      <c r="C824" s="550"/>
      <c r="D824" s="475"/>
      <c r="E824" s="475"/>
      <c r="F824" s="474"/>
      <c r="G824" s="474"/>
      <c r="H824" s="474"/>
      <c r="I824" s="474"/>
      <c r="J824" s="474"/>
      <c r="K824" s="474"/>
      <c r="L824" s="474"/>
      <c r="M824" s="474"/>
      <c r="N824" s="474"/>
      <c r="O824" s="474"/>
      <c r="P824" s="474"/>
      <c r="Q824" s="474"/>
      <c r="R824" s="474"/>
      <c r="S824" s="474"/>
      <c r="T824" s="474"/>
      <c r="U824" s="474"/>
    </row>
    <row r="825" spans="1:21" ht="15.75" customHeight="1">
      <c r="A825" s="474"/>
      <c r="B825" s="474"/>
      <c r="C825" s="550"/>
      <c r="D825" s="475"/>
      <c r="E825" s="475"/>
      <c r="F825" s="474"/>
      <c r="G825" s="474"/>
      <c r="H825" s="474"/>
      <c r="I825" s="474"/>
      <c r="J825" s="474"/>
      <c r="K825" s="474"/>
      <c r="L825" s="474"/>
      <c r="M825" s="474"/>
      <c r="N825" s="474"/>
      <c r="O825" s="474"/>
      <c r="P825" s="474"/>
      <c r="Q825" s="474"/>
      <c r="R825" s="474"/>
      <c r="S825" s="474"/>
      <c r="T825" s="474"/>
      <c r="U825" s="474"/>
    </row>
    <row r="826" spans="1:21" ht="15.75" customHeight="1">
      <c r="A826" s="474"/>
      <c r="B826" s="474"/>
      <c r="C826" s="550"/>
      <c r="D826" s="475"/>
      <c r="E826" s="475"/>
      <c r="F826" s="474"/>
      <c r="G826" s="474"/>
      <c r="H826" s="474"/>
      <c r="I826" s="474"/>
      <c r="J826" s="474"/>
      <c r="K826" s="474"/>
      <c r="L826" s="474"/>
      <c r="M826" s="474"/>
      <c r="N826" s="474"/>
      <c r="O826" s="474"/>
      <c r="P826" s="474"/>
      <c r="Q826" s="474"/>
      <c r="R826" s="474"/>
      <c r="S826" s="474"/>
      <c r="T826" s="474"/>
      <c r="U826" s="474"/>
    </row>
    <row r="827" spans="1:21" ht="15.75" customHeight="1">
      <c r="A827" s="474"/>
      <c r="B827" s="474"/>
      <c r="C827" s="550"/>
      <c r="D827" s="475"/>
      <c r="E827" s="475"/>
      <c r="F827" s="474"/>
      <c r="G827" s="474"/>
      <c r="H827" s="474"/>
      <c r="I827" s="474"/>
      <c r="J827" s="474"/>
      <c r="K827" s="474"/>
      <c r="L827" s="474"/>
      <c r="M827" s="474"/>
      <c r="N827" s="474"/>
      <c r="O827" s="474"/>
      <c r="P827" s="474"/>
      <c r="Q827" s="474"/>
      <c r="R827" s="474"/>
      <c r="S827" s="474"/>
      <c r="T827" s="474"/>
      <c r="U827" s="474"/>
    </row>
    <row r="828" spans="1:21" ht="15.75" customHeight="1">
      <c r="A828" s="474"/>
      <c r="B828" s="474"/>
      <c r="C828" s="550"/>
      <c r="D828" s="475"/>
      <c r="E828" s="475"/>
      <c r="F828" s="474"/>
      <c r="G828" s="474"/>
      <c r="H828" s="474"/>
      <c r="I828" s="474"/>
      <c r="J828" s="474"/>
      <c r="K828" s="474"/>
      <c r="L828" s="474"/>
      <c r="M828" s="474"/>
      <c r="N828" s="474"/>
      <c r="O828" s="474"/>
      <c r="P828" s="474"/>
      <c r="Q828" s="474"/>
      <c r="R828" s="474"/>
      <c r="S828" s="474"/>
      <c r="T828" s="474"/>
      <c r="U828" s="474"/>
    </row>
    <row r="829" spans="1:21" ht="15.75" customHeight="1">
      <c r="A829" s="474"/>
      <c r="B829" s="474"/>
      <c r="C829" s="550"/>
      <c r="D829" s="475"/>
      <c r="E829" s="475"/>
      <c r="F829" s="474"/>
      <c r="G829" s="474"/>
      <c r="H829" s="474"/>
      <c r="I829" s="474"/>
      <c r="J829" s="474"/>
      <c r="K829" s="474"/>
      <c r="L829" s="474"/>
      <c r="M829" s="474"/>
      <c r="N829" s="474"/>
      <c r="O829" s="474"/>
      <c r="P829" s="474"/>
      <c r="Q829" s="474"/>
      <c r="R829" s="474"/>
      <c r="S829" s="474"/>
      <c r="T829" s="474"/>
      <c r="U829" s="474"/>
    </row>
    <row r="830" spans="1:21" ht="15.75" customHeight="1">
      <c r="A830" s="474"/>
      <c r="B830" s="474"/>
      <c r="C830" s="550"/>
      <c r="D830" s="475"/>
      <c r="E830" s="475"/>
      <c r="F830" s="474"/>
      <c r="G830" s="474"/>
      <c r="H830" s="474"/>
      <c r="I830" s="474"/>
      <c r="J830" s="474"/>
      <c r="K830" s="474"/>
      <c r="L830" s="474"/>
      <c r="M830" s="474"/>
      <c r="N830" s="474"/>
      <c r="O830" s="474"/>
      <c r="P830" s="474"/>
      <c r="Q830" s="474"/>
      <c r="R830" s="474"/>
      <c r="S830" s="474"/>
      <c r="T830" s="474"/>
      <c r="U830" s="474"/>
    </row>
    <row r="831" spans="1:21" ht="15.75" customHeight="1">
      <c r="A831" s="474"/>
      <c r="B831" s="474"/>
      <c r="C831" s="550"/>
      <c r="D831" s="475"/>
      <c r="E831" s="475"/>
      <c r="F831" s="474"/>
      <c r="G831" s="474"/>
      <c r="H831" s="474"/>
      <c r="I831" s="474"/>
      <c r="J831" s="474"/>
      <c r="K831" s="474"/>
      <c r="L831" s="474"/>
      <c r="M831" s="474"/>
      <c r="N831" s="474"/>
      <c r="O831" s="474"/>
      <c r="P831" s="474"/>
      <c r="Q831" s="474"/>
      <c r="R831" s="474"/>
      <c r="S831" s="474"/>
      <c r="T831" s="474"/>
      <c r="U831" s="474"/>
    </row>
    <row r="832" spans="1:21" ht="15.75" customHeight="1">
      <c r="A832" s="474"/>
      <c r="B832" s="474"/>
      <c r="C832" s="550"/>
      <c r="D832" s="475"/>
      <c r="E832" s="475"/>
      <c r="F832" s="474"/>
      <c r="G832" s="474"/>
      <c r="H832" s="474"/>
      <c r="I832" s="474"/>
      <c r="J832" s="474"/>
      <c r="K832" s="474"/>
      <c r="L832" s="474"/>
      <c r="M832" s="474"/>
      <c r="N832" s="474"/>
      <c r="O832" s="474"/>
      <c r="P832" s="474"/>
      <c r="Q832" s="474"/>
      <c r="R832" s="474"/>
      <c r="S832" s="474"/>
      <c r="T832" s="474"/>
      <c r="U832" s="474"/>
    </row>
    <row r="833" spans="1:21" ht="15.75" customHeight="1">
      <c r="A833" s="474"/>
      <c r="B833" s="474"/>
      <c r="C833" s="550"/>
      <c r="D833" s="475"/>
      <c r="E833" s="475"/>
      <c r="F833" s="474"/>
      <c r="G833" s="474"/>
      <c r="H833" s="474"/>
      <c r="I833" s="474"/>
      <c r="J833" s="474"/>
      <c r="K833" s="474"/>
      <c r="L833" s="474"/>
      <c r="M833" s="474"/>
      <c r="N833" s="474"/>
      <c r="O833" s="474"/>
      <c r="P833" s="474"/>
      <c r="Q833" s="474"/>
      <c r="R833" s="474"/>
      <c r="S833" s="474"/>
      <c r="T833" s="474"/>
      <c r="U833" s="474"/>
    </row>
    <row r="834" spans="1:21" ht="15.75" customHeight="1">
      <c r="A834" s="474"/>
      <c r="B834" s="474"/>
      <c r="C834" s="550"/>
      <c r="D834" s="475"/>
      <c r="E834" s="475"/>
      <c r="F834" s="474"/>
      <c r="G834" s="474"/>
      <c r="H834" s="474"/>
      <c r="I834" s="474"/>
      <c r="J834" s="474"/>
      <c r="K834" s="474"/>
      <c r="L834" s="474"/>
      <c r="M834" s="474"/>
      <c r="N834" s="474"/>
      <c r="O834" s="474"/>
      <c r="P834" s="474"/>
      <c r="Q834" s="474"/>
      <c r="R834" s="474"/>
      <c r="S834" s="474"/>
      <c r="T834" s="474"/>
      <c r="U834" s="474"/>
    </row>
    <row r="835" spans="1:21" ht="15.75" customHeight="1">
      <c r="A835" s="474"/>
      <c r="B835" s="474"/>
      <c r="C835" s="550"/>
      <c r="D835" s="475"/>
      <c r="E835" s="475"/>
      <c r="F835" s="474"/>
      <c r="G835" s="474"/>
      <c r="H835" s="474"/>
      <c r="I835" s="474"/>
      <c r="J835" s="474"/>
      <c r="K835" s="474"/>
      <c r="L835" s="474"/>
      <c r="M835" s="474"/>
      <c r="N835" s="474"/>
      <c r="O835" s="474"/>
      <c r="P835" s="474"/>
      <c r="Q835" s="474"/>
      <c r="R835" s="474"/>
      <c r="S835" s="474"/>
      <c r="T835" s="474"/>
      <c r="U835" s="474"/>
    </row>
    <row r="836" spans="1:21" ht="15.75" customHeight="1">
      <c r="A836" s="474"/>
      <c r="B836" s="474"/>
      <c r="C836" s="550"/>
      <c r="D836" s="475"/>
      <c r="E836" s="475"/>
      <c r="F836" s="474"/>
      <c r="G836" s="474"/>
      <c r="H836" s="474"/>
      <c r="I836" s="474"/>
      <c r="J836" s="474"/>
      <c r="K836" s="474"/>
      <c r="L836" s="474"/>
      <c r="M836" s="474"/>
      <c r="N836" s="474"/>
      <c r="O836" s="474"/>
      <c r="P836" s="474"/>
      <c r="Q836" s="474"/>
      <c r="R836" s="474"/>
      <c r="S836" s="474"/>
      <c r="T836" s="474"/>
      <c r="U836" s="474"/>
    </row>
    <row r="837" spans="1:21" ht="15.75" customHeight="1">
      <c r="A837" s="474"/>
      <c r="B837" s="474"/>
      <c r="C837" s="550"/>
      <c r="D837" s="475"/>
      <c r="E837" s="475"/>
      <c r="F837" s="474"/>
      <c r="G837" s="474"/>
      <c r="H837" s="474"/>
      <c r="I837" s="474"/>
      <c r="J837" s="474"/>
      <c r="K837" s="474"/>
      <c r="L837" s="474"/>
      <c r="M837" s="474"/>
      <c r="N837" s="474"/>
      <c r="O837" s="474"/>
      <c r="P837" s="474"/>
      <c r="Q837" s="474"/>
      <c r="R837" s="474"/>
      <c r="S837" s="474"/>
      <c r="T837" s="474"/>
      <c r="U837" s="474"/>
    </row>
    <row r="838" spans="1:21" ht="15.75" customHeight="1">
      <c r="A838" s="474"/>
      <c r="B838" s="474"/>
      <c r="C838" s="550"/>
      <c r="D838" s="475"/>
      <c r="E838" s="475"/>
      <c r="F838" s="474"/>
      <c r="G838" s="474"/>
      <c r="H838" s="474"/>
      <c r="I838" s="474"/>
      <c r="J838" s="474"/>
      <c r="K838" s="474"/>
      <c r="L838" s="474"/>
      <c r="M838" s="474"/>
      <c r="N838" s="474"/>
      <c r="O838" s="474"/>
      <c r="P838" s="474"/>
      <c r="Q838" s="474"/>
      <c r="R838" s="474"/>
      <c r="S838" s="474"/>
      <c r="T838" s="474"/>
      <c r="U838" s="474"/>
    </row>
    <row r="839" spans="1:21" ht="15.75" customHeight="1">
      <c r="A839" s="474"/>
      <c r="B839" s="474"/>
      <c r="C839" s="550"/>
      <c r="D839" s="475"/>
      <c r="E839" s="475"/>
      <c r="F839" s="474"/>
      <c r="G839" s="474"/>
      <c r="H839" s="474"/>
      <c r="I839" s="474"/>
      <c r="J839" s="474"/>
      <c r="K839" s="474"/>
      <c r="L839" s="474"/>
      <c r="M839" s="474"/>
      <c r="N839" s="474"/>
      <c r="O839" s="474"/>
      <c r="P839" s="474"/>
      <c r="Q839" s="474"/>
      <c r="R839" s="474"/>
      <c r="S839" s="474"/>
      <c r="T839" s="474"/>
      <c r="U839" s="474"/>
    </row>
    <row r="840" spans="1:21" ht="15.75" customHeight="1">
      <c r="A840" s="474"/>
      <c r="B840" s="474"/>
      <c r="C840" s="550"/>
      <c r="D840" s="475"/>
      <c r="E840" s="475"/>
      <c r="F840" s="474"/>
      <c r="G840" s="474"/>
      <c r="H840" s="474"/>
      <c r="I840" s="474"/>
      <c r="J840" s="474"/>
      <c r="K840" s="474"/>
      <c r="L840" s="474"/>
      <c r="M840" s="474"/>
      <c r="N840" s="474"/>
      <c r="O840" s="474"/>
      <c r="P840" s="474"/>
      <c r="Q840" s="474"/>
      <c r="R840" s="474"/>
      <c r="S840" s="474"/>
      <c r="T840" s="474"/>
      <c r="U840" s="474"/>
    </row>
    <row r="841" spans="1:21" ht="15.75" customHeight="1">
      <c r="A841" s="474"/>
      <c r="B841" s="474"/>
      <c r="C841" s="550"/>
      <c r="D841" s="475"/>
      <c r="E841" s="475"/>
      <c r="F841" s="474"/>
      <c r="G841" s="474"/>
      <c r="H841" s="474"/>
      <c r="I841" s="474"/>
      <c r="J841" s="474"/>
      <c r="K841" s="474"/>
      <c r="L841" s="474"/>
      <c r="M841" s="474"/>
      <c r="N841" s="474"/>
      <c r="O841" s="474"/>
      <c r="P841" s="474"/>
      <c r="Q841" s="474"/>
      <c r="R841" s="474"/>
      <c r="S841" s="474"/>
      <c r="T841" s="474"/>
      <c r="U841" s="474"/>
    </row>
    <row r="842" spans="1:21" ht="15.75" customHeight="1">
      <c r="A842" s="474"/>
      <c r="B842" s="474"/>
      <c r="C842" s="550"/>
      <c r="D842" s="475"/>
      <c r="E842" s="475"/>
      <c r="F842" s="474"/>
      <c r="G842" s="474"/>
      <c r="H842" s="474"/>
      <c r="I842" s="474"/>
      <c r="J842" s="474"/>
      <c r="K842" s="474"/>
      <c r="L842" s="474"/>
      <c r="M842" s="474"/>
      <c r="N842" s="474"/>
      <c r="O842" s="474"/>
      <c r="P842" s="474"/>
      <c r="Q842" s="474"/>
      <c r="R842" s="474"/>
      <c r="S842" s="474"/>
      <c r="T842" s="474"/>
      <c r="U842" s="474"/>
    </row>
    <row r="843" spans="1:21" ht="15.75" customHeight="1">
      <c r="A843" s="474"/>
      <c r="B843" s="474"/>
      <c r="C843" s="550"/>
      <c r="D843" s="475"/>
      <c r="E843" s="475"/>
      <c r="F843" s="474"/>
      <c r="G843" s="474"/>
      <c r="H843" s="474"/>
      <c r="I843" s="474"/>
      <c r="J843" s="474"/>
      <c r="K843" s="474"/>
      <c r="L843" s="474"/>
      <c r="M843" s="474"/>
      <c r="N843" s="474"/>
      <c r="O843" s="474"/>
      <c r="P843" s="474"/>
      <c r="Q843" s="474"/>
      <c r="R843" s="474"/>
      <c r="S843" s="474"/>
      <c r="T843" s="474"/>
      <c r="U843" s="474"/>
    </row>
    <row r="844" spans="1:21" ht="15.75" customHeight="1">
      <c r="A844" s="474"/>
      <c r="B844" s="474"/>
      <c r="C844" s="550"/>
      <c r="D844" s="475"/>
      <c r="E844" s="475"/>
      <c r="F844" s="474"/>
      <c r="G844" s="474"/>
      <c r="H844" s="474"/>
      <c r="I844" s="474"/>
      <c r="J844" s="474"/>
      <c r="K844" s="474"/>
      <c r="L844" s="474"/>
      <c r="M844" s="474"/>
      <c r="N844" s="474"/>
      <c r="O844" s="474"/>
      <c r="P844" s="474"/>
      <c r="Q844" s="474"/>
      <c r="R844" s="474"/>
      <c r="S844" s="474"/>
      <c r="T844" s="474"/>
      <c r="U844" s="474"/>
    </row>
    <row r="845" spans="1:21" ht="15.75" customHeight="1">
      <c r="A845" s="474"/>
      <c r="B845" s="474"/>
      <c r="C845" s="550"/>
      <c r="D845" s="475"/>
      <c r="E845" s="475"/>
      <c r="F845" s="474"/>
      <c r="G845" s="474"/>
      <c r="H845" s="474"/>
      <c r="I845" s="474"/>
      <c r="J845" s="474"/>
      <c r="K845" s="474"/>
      <c r="L845" s="474"/>
      <c r="M845" s="474"/>
      <c r="N845" s="474"/>
      <c r="O845" s="474"/>
      <c r="P845" s="474"/>
      <c r="Q845" s="474"/>
      <c r="R845" s="474"/>
      <c r="S845" s="474"/>
      <c r="T845" s="474"/>
      <c r="U845" s="474"/>
    </row>
    <row r="846" spans="1:21" ht="15.75" customHeight="1">
      <c r="A846" s="474"/>
      <c r="B846" s="474"/>
      <c r="C846" s="550"/>
      <c r="D846" s="475"/>
      <c r="E846" s="475"/>
      <c r="F846" s="474"/>
      <c r="G846" s="474"/>
      <c r="H846" s="474"/>
      <c r="I846" s="474"/>
      <c r="J846" s="474"/>
      <c r="K846" s="474"/>
      <c r="L846" s="474"/>
      <c r="M846" s="474"/>
      <c r="N846" s="474"/>
      <c r="O846" s="474"/>
      <c r="P846" s="474"/>
      <c r="Q846" s="474"/>
      <c r="R846" s="474"/>
      <c r="S846" s="474"/>
      <c r="T846" s="474"/>
      <c r="U846" s="474"/>
    </row>
    <row r="847" spans="1:21" ht="15.75" customHeight="1">
      <c r="A847" s="474"/>
      <c r="B847" s="474"/>
      <c r="C847" s="550"/>
      <c r="D847" s="475"/>
      <c r="E847" s="475"/>
      <c r="F847" s="474"/>
      <c r="G847" s="474"/>
      <c r="H847" s="474"/>
      <c r="I847" s="474"/>
      <c r="J847" s="474"/>
      <c r="K847" s="474"/>
      <c r="L847" s="474"/>
      <c r="M847" s="474"/>
      <c r="N847" s="474"/>
      <c r="O847" s="474"/>
      <c r="P847" s="474"/>
      <c r="Q847" s="474"/>
      <c r="R847" s="474"/>
      <c r="S847" s="474"/>
      <c r="T847" s="474"/>
      <c r="U847" s="474"/>
    </row>
    <row r="848" spans="1:21" ht="15.75" customHeight="1">
      <c r="A848" s="474"/>
      <c r="B848" s="474"/>
      <c r="C848" s="550"/>
      <c r="D848" s="475"/>
      <c r="E848" s="475"/>
      <c r="F848" s="474"/>
      <c r="G848" s="474"/>
      <c r="H848" s="474"/>
      <c r="I848" s="474"/>
      <c r="J848" s="474"/>
      <c r="K848" s="474"/>
      <c r="L848" s="474"/>
      <c r="M848" s="474"/>
      <c r="N848" s="474"/>
      <c r="O848" s="474"/>
      <c r="P848" s="474"/>
      <c r="Q848" s="474"/>
      <c r="R848" s="474"/>
      <c r="S848" s="474"/>
      <c r="T848" s="474"/>
      <c r="U848" s="474"/>
    </row>
    <row r="849" spans="1:21" ht="15.75" customHeight="1">
      <c r="A849" s="474"/>
      <c r="B849" s="474"/>
      <c r="C849" s="550"/>
      <c r="D849" s="475"/>
      <c r="E849" s="475"/>
      <c r="F849" s="474"/>
      <c r="G849" s="474"/>
      <c r="H849" s="474"/>
      <c r="I849" s="474"/>
      <c r="J849" s="474"/>
      <c r="K849" s="474"/>
      <c r="L849" s="474"/>
      <c r="M849" s="474"/>
      <c r="N849" s="474"/>
      <c r="O849" s="474"/>
      <c r="P849" s="474"/>
      <c r="Q849" s="474"/>
      <c r="R849" s="474"/>
      <c r="S849" s="474"/>
      <c r="T849" s="474"/>
      <c r="U849" s="474"/>
    </row>
    <row r="850" spans="1:21" ht="15.75" customHeight="1">
      <c r="A850" s="474"/>
      <c r="B850" s="474"/>
      <c r="C850" s="550"/>
      <c r="D850" s="475"/>
      <c r="E850" s="475"/>
      <c r="F850" s="474"/>
      <c r="G850" s="474"/>
      <c r="H850" s="474"/>
      <c r="I850" s="474"/>
      <c r="J850" s="474"/>
      <c r="K850" s="474"/>
      <c r="L850" s="474"/>
      <c r="M850" s="474"/>
      <c r="N850" s="474"/>
      <c r="O850" s="474"/>
      <c r="P850" s="474"/>
      <c r="Q850" s="474"/>
      <c r="R850" s="474"/>
      <c r="S850" s="474"/>
      <c r="T850" s="474"/>
      <c r="U850" s="474"/>
    </row>
    <row r="851" spans="1:21" ht="15.75" customHeight="1">
      <c r="A851" s="474"/>
      <c r="B851" s="474"/>
      <c r="C851" s="550"/>
      <c r="D851" s="475"/>
      <c r="E851" s="475"/>
      <c r="F851" s="474"/>
      <c r="G851" s="474"/>
      <c r="H851" s="474"/>
      <c r="I851" s="474"/>
      <c r="J851" s="474"/>
      <c r="K851" s="474"/>
      <c r="L851" s="474"/>
      <c r="M851" s="474"/>
      <c r="N851" s="474"/>
      <c r="O851" s="474"/>
      <c r="P851" s="474"/>
      <c r="Q851" s="474"/>
      <c r="R851" s="474"/>
      <c r="S851" s="474"/>
      <c r="T851" s="474"/>
      <c r="U851" s="474"/>
    </row>
    <row r="852" spans="1:21" ht="15.75" customHeight="1">
      <c r="A852" s="474"/>
      <c r="B852" s="474"/>
      <c r="C852" s="550"/>
      <c r="D852" s="475"/>
      <c r="E852" s="475"/>
      <c r="F852" s="474"/>
      <c r="G852" s="474"/>
      <c r="H852" s="474"/>
      <c r="I852" s="474"/>
      <c r="J852" s="474"/>
      <c r="K852" s="474"/>
      <c r="L852" s="474"/>
      <c r="M852" s="474"/>
      <c r="N852" s="474"/>
      <c r="O852" s="474"/>
      <c r="P852" s="474"/>
      <c r="Q852" s="474"/>
      <c r="R852" s="474"/>
      <c r="S852" s="474"/>
      <c r="T852" s="474"/>
      <c r="U852" s="474"/>
    </row>
    <row r="853" spans="1:21" ht="15.75" customHeight="1">
      <c r="A853" s="474"/>
      <c r="B853" s="474"/>
      <c r="C853" s="550"/>
      <c r="D853" s="475"/>
      <c r="E853" s="475"/>
      <c r="F853" s="474"/>
      <c r="G853" s="474"/>
      <c r="H853" s="474"/>
      <c r="I853" s="474"/>
      <c r="J853" s="474"/>
      <c r="K853" s="474"/>
      <c r="L853" s="474"/>
      <c r="M853" s="474"/>
      <c r="N853" s="474"/>
      <c r="O853" s="474"/>
      <c r="P853" s="474"/>
      <c r="Q853" s="474"/>
      <c r="R853" s="474"/>
      <c r="S853" s="474"/>
      <c r="T853" s="474"/>
      <c r="U853" s="474"/>
    </row>
    <row r="854" spans="1:21" ht="15.75" customHeight="1">
      <c r="A854" s="474"/>
      <c r="B854" s="474"/>
      <c r="C854" s="550"/>
      <c r="D854" s="475"/>
      <c r="E854" s="475"/>
      <c r="F854" s="474"/>
      <c r="G854" s="474"/>
      <c r="H854" s="474"/>
      <c r="I854" s="474"/>
      <c r="J854" s="474"/>
      <c r="K854" s="474"/>
      <c r="L854" s="474"/>
      <c r="M854" s="474"/>
      <c r="N854" s="474"/>
      <c r="O854" s="474"/>
      <c r="P854" s="474"/>
      <c r="Q854" s="474"/>
      <c r="R854" s="474"/>
      <c r="S854" s="474"/>
      <c r="T854" s="474"/>
      <c r="U854" s="474"/>
    </row>
    <row r="855" spans="1:21" ht="15.75" customHeight="1">
      <c r="A855" s="474"/>
      <c r="B855" s="474"/>
      <c r="C855" s="550"/>
      <c r="D855" s="475"/>
      <c r="E855" s="475"/>
      <c r="F855" s="474"/>
      <c r="G855" s="474"/>
      <c r="H855" s="474"/>
      <c r="I855" s="474"/>
      <c r="J855" s="474"/>
      <c r="K855" s="474"/>
      <c r="L855" s="474"/>
      <c r="M855" s="474"/>
      <c r="N855" s="474"/>
      <c r="O855" s="474"/>
      <c r="P855" s="474"/>
      <c r="Q855" s="474"/>
      <c r="R855" s="474"/>
      <c r="S855" s="474"/>
      <c r="T855" s="474"/>
      <c r="U855" s="474"/>
    </row>
    <row r="856" spans="1:21" ht="15.75" customHeight="1">
      <c r="A856" s="474"/>
      <c r="B856" s="474"/>
      <c r="C856" s="550"/>
      <c r="D856" s="475"/>
      <c r="E856" s="475"/>
      <c r="F856" s="474"/>
      <c r="G856" s="474"/>
      <c r="H856" s="474"/>
      <c r="I856" s="474"/>
      <c r="J856" s="474"/>
      <c r="K856" s="474"/>
      <c r="L856" s="474"/>
      <c r="M856" s="474"/>
      <c r="N856" s="474"/>
      <c r="O856" s="474"/>
      <c r="P856" s="474"/>
      <c r="Q856" s="474"/>
      <c r="R856" s="474"/>
      <c r="S856" s="474"/>
      <c r="T856" s="474"/>
      <c r="U856" s="474"/>
    </row>
    <row r="857" spans="1:21" ht="15.75" customHeight="1">
      <c r="A857" s="474"/>
      <c r="B857" s="474"/>
      <c r="C857" s="550"/>
      <c r="D857" s="475"/>
      <c r="E857" s="475"/>
      <c r="F857" s="474"/>
      <c r="G857" s="474"/>
      <c r="H857" s="474"/>
      <c r="I857" s="474"/>
      <c r="J857" s="474"/>
      <c r="K857" s="474"/>
      <c r="L857" s="474"/>
      <c r="M857" s="474"/>
      <c r="N857" s="474"/>
      <c r="O857" s="474"/>
      <c r="P857" s="474"/>
      <c r="Q857" s="474"/>
      <c r="R857" s="474"/>
      <c r="S857" s="474"/>
      <c r="T857" s="474"/>
      <c r="U857" s="474"/>
    </row>
    <row r="858" spans="1:21" ht="15.75" customHeight="1">
      <c r="A858" s="474"/>
      <c r="B858" s="474"/>
      <c r="C858" s="550"/>
      <c r="D858" s="475"/>
      <c r="E858" s="475"/>
      <c r="F858" s="474"/>
      <c r="G858" s="474"/>
      <c r="H858" s="474"/>
      <c r="I858" s="474"/>
      <c r="J858" s="474"/>
      <c r="K858" s="474"/>
      <c r="L858" s="474"/>
      <c r="M858" s="474"/>
      <c r="N858" s="474"/>
      <c r="O858" s="474"/>
      <c r="P858" s="474"/>
      <c r="Q858" s="474"/>
      <c r="R858" s="474"/>
      <c r="S858" s="474"/>
      <c r="T858" s="474"/>
      <c r="U858" s="474"/>
    </row>
    <row r="859" spans="1:21" ht="15.75" customHeight="1">
      <c r="A859" s="474"/>
      <c r="B859" s="474"/>
      <c r="C859" s="550"/>
      <c r="D859" s="475"/>
      <c r="E859" s="475"/>
      <c r="F859" s="474"/>
      <c r="G859" s="474"/>
      <c r="H859" s="474"/>
      <c r="I859" s="474"/>
      <c r="J859" s="474"/>
      <c r="K859" s="474"/>
      <c r="L859" s="474"/>
      <c r="M859" s="474"/>
      <c r="N859" s="474"/>
      <c r="O859" s="474"/>
      <c r="P859" s="474"/>
      <c r="Q859" s="474"/>
      <c r="R859" s="474"/>
      <c r="S859" s="474"/>
      <c r="T859" s="474"/>
      <c r="U859" s="474"/>
    </row>
    <row r="860" spans="1:21" ht="15.75" customHeight="1">
      <c r="A860" s="474"/>
      <c r="B860" s="474"/>
      <c r="C860" s="550"/>
      <c r="D860" s="475"/>
      <c r="E860" s="475"/>
      <c r="F860" s="474"/>
      <c r="G860" s="474"/>
      <c r="H860" s="474"/>
      <c r="I860" s="474"/>
      <c r="J860" s="474"/>
      <c r="K860" s="474"/>
      <c r="L860" s="474"/>
      <c r="M860" s="474"/>
      <c r="N860" s="474"/>
      <c r="O860" s="474"/>
      <c r="P860" s="474"/>
      <c r="Q860" s="474"/>
      <c r="R860" s="474"/>
      <c r="S860" s="474"/>
      <c r="T860" s="474"/>
      <c r="U860" s="474"/>
    </row>
    <row r="861" spans="1:21" ht="15.75" customHeight="1">
      <c r="A861" s="474"/>
      <c r="B861" s="474"/>
      <c r="C861" s="550"/>
      <c r="D861" s="475"/>
      <c r="E861" s="475"/>
      <c r="F861" s="474"/>
      <c r="G861" s="474"/>
      <c r="H861" s="474"/>
      <c r="I861" s="474"/>
      <c r="J861" s="474"/>
      <c r="K861" s="474"/>
      <c r="L861" s="474"/>
      <c r="M861" s="474"/>
      <c r="N861" s="474"/>
      <c r="O861" s="474"/>
      <c r="P861" s="474"/>
      <c r="Q861" s="474"/>
      <c r="R861" s="474"/>
      <c r="S861" s="474"/>
      <c r="T861" s="474"/>
      <c r="U861" s="474"/>
    </row>
    <row r="862" spans="1:21" ht="15.75" customHeight="1">
      <c r="A862" s="474"/>
      <c r="B862" s="474"/>
      <c r="C862" s="550"/>
      <c r="D862" s="475"/>
      <c r="E862" s="475"/>
      <c r="F862" s="474"/>
      <c r="G862" s="474"/>
      <c r="H862" s="474"/>
      <c r="I862" s="474"/>
      <c r="J862" s="474"/>
      <c r="K862" s="474"/>
      <c r="L862" s="474"/>
      <c r="M862" s="474"/>
      <c r="N862" s="474"/>
      <c r="O862" s="474"/>
      <c r="P862" s="474"/>
      <c r="Q862" s="474"/>
      <c r="R862" s="474"/>
      <c r="S862" s="474"/>
      <c r="T862" s="474"/>
      <c r="U862" s="474"/>
    </row>
    <row r="863" spans="1:21" ht="15.75" customHeight="1">
      <c r="A863" s="474"/>
      <c r="B863" s="474"/>
      <c r="C863" s="550"/>
      <c r="D863" s="475"/>
      <c r="E863" s="475"/>
      <c r="F863" s="474"/>
      <c r="G863" s="474"/>
      <c r="H863" s="474"/>
      <c r="I863" s="474"/>
      <c r="J863" s="474"/>
      <c r="K863" s="474"/>
      <c r="L863" s="474"/>
      <c r="M863" s="474"/>
      <c r="N863" s="474"/>
      <c r="O863" s="474"/>
      <c r="P863" s="474"/>
      <c r="Q863" s="474"/>
      <c r="R863" s="474"/>
      <c r="S863" s="474"/>
      <c r="T863" s="474"/>
      <c r="U863" s="474"/>
    </row>
    <row r="864" spans="1:21" ht="15.75" customHeight="1">
      <c r="A864" s="474"/>
      <c r="B864" s="474"/>
      <c r="C864" s="550"/>
      <c r="D864" s="475"/>
      <c r="E864" s="475"/>
      <c r="F864" s="474"/>
      <c r="G864" s="474"/>
      <c r="H864" s="474"/>
      <c r="I864" s="474"/>
      <c r="J864" s="474"/>
      <c r="K864" s="474"/>
      <c r="L864" s="474"/>
      <c r="M864" s="474"/>
      <c r="N864" s="474"/>
      <c r="O864" s="474"/>
      <c r="P864" s="474"/>
      <c r="Q864" s="474"/>
      <c r="R864" s="474"/>
      <c r="S864" s="474"/>
      <c r="T864" s="474"/>
      <c r="U864" s="474"/>
    </row>
    <row r="865" spans="1:21" ht="15.75" customHeight="1">
      <c r="A865" s="474"/>
      <c r="B865" s="474"/>
      <c r="C865" s="550"/>
      <c r="D865" s="475"/>
      <c r="E865" s="475"/>
      <c r="F865" s="474"/>
      <c r="G865" s="474"/>
      <c r="H865" s="474"/>
      <c r="I865" s="474"/>
      <c r="J865" s="474"/>
      <c r="K865" s="474"/>
      <c r="L865" s="474"/>
      <c r="M865" s="474"/>
      <c r="N865" s="474"/>
      <c r="O865" s="474"/>
      <c r="P865" s="474"/>
      <c r="Q865" s="474"/>
      <c r="R865" s="474"/>
      <c r="S865" s="474"/>
      <c r="T865" s="474"/>
      <c r="U865" s="474"/>
    </row>
    <row r="866" spans="1:21" ht="15.75" customHeight="1">
      <c r="A866" s="474"/>
      <c r="B866" s="474"/>
      <c r="C866" s="550"/>
      <c r="D866" s="475"/>
      <c r="E866" s="475"/>
      <c r="F866" s="474"/>
      <c r="G866" s="474"/>
      <c r="H866" s="474"/>
      <c r="I866" s="474"/>
      <c r="J866" s="474"/>
      <c r="K866" s="474"/>
      <c r="L866" s="474"/>
      <c r="M866" s="474"/>
      <c r="N866" s="474"/>
      <c r="O866" s="474"/>
      <c r="P866" s="474"/>
      <c r="Q866" s="474"/>
      <c r="R866" s="474"/>
      <c r="S866" s="474"/>
      <c r="T866" s="474"/>
      <c r="U866" s="474"/>
    </row>
    <row r="867" spans="1:21" ht="15.75" customHeight="1">
      <c r="A867" s="474"/>
      <c r="B867" s="474"/>
      <c r="C867" s="550"/>
      <c r="D867" s="475"/>
      <c r="E867" s="475"/>
      <c r="F867" s="474"/>
      <c r="G867" s="474"/>
      <c r="H867" s="474"/>
      <c r="I867" s="474"/>
      <c r="J867" s="474"/>
      <c r="K867" s="474"/>
      <c r="L867" s="474"/>
      <c r="M867" s="474"/>
      <c r="N867" s="474"/>
      <c r="O867" s="474"/>
      <c r="P867" s="474"/>
      <c r="Q867" s="474"/>
      <c r="R867" s="474"/>
      <c r="S867" s="474"/>
      <c r="T867" s="474"/>
      <c r="U867" s="474"/>
    </row>
    <row r="868" spans="1:21" ht="15.75" customHeight="1">
      <c r="A868" s="474"/>
      <c r="B868" s="474"/>
      <c r="C868" s="550"/>
      <c r="D868" s="475"/>
      <c r="E868" s="475"/>
      <c r="F868" s="474"/>
      <c r="G868" s="474"/>
      <c r="H868" s="474"/>
      <c r="I868" s="474"/>
      <c r="J868" s="474"/>
      <c r="K868" s="474"/>
      <c r="L868" s="474"/>
      <c r="M868" s="474"/>
      <c r="N868" s="474"/>
      <c r="O868" s="474"/>
      <c r="P868" s="474"/>
      <c r="Q868" s="474"/>
      <c r="R868" s="474"/>
      <c r="S868" s="474"/>
      <c r="T868" s="474"/>
      <c r="U868" s="474"/>
    </row>
    <row r="869" spans="1:21" ht="15.75" customHeight="1">
      <c r="A869" s="474"/>
      <c r="B869" s="474"/>
      <c r="C869" s="550"/>
      <c r="D869" s="475"/>
      <c r="E869" s="475"/>
      <c r="F869" s="474"/>
      <c r="G869" s="474"/>
      <c r="H869" s="474"/>
      <c r="I869" s="474"/>
      <c r="J869" s="474"/>
      <c r="K869" s="474"/>
      <c r="L869" s="474"/>
      <c r="M869" s="474"/>
      <c r="N869" s="474"/>
      <c r="O869" s="474"/>
      <c r="P869" s="474"/>
      <c r="Q869" s="474"/>
      <c r="R869" s="474"/>
      <c r="S869" s="474"/>
      <c r="T869" s="474"/>
      <c r="U869" s="474"/>
    </row>
    <row r="870" spans="1:21" ht="15.75" customHeight="1">
      <c r="A870" s="474"/>
      <c r="B870" s="474"/>
      <c r="C870" s="550"/>
      <c r="D870" s="475"/>
      <c r="E870" s="475"/>
      <c r="F870" s="474"/>
      <c r="G870" s="474"/>
      <c r="H870" s="474"/>
      <c r="I870" s="474"/>
      <c r="J870" s="474"/>
      <c r="K870" s="474"/>
      <c r="L870" s="474"/>
      <c r="M870" s="474"/>
      <c r="N870" s="474"/>
      <c r="O870" s="474"/>
      <c r="P870" s="474"/>
      <c r="Q870" s="474"/>
      <c r="R870" s="474"/>
      <c r="S870" s="474"/>
      <c r="T870" s="474"/>
      <c r="U870" s="474"/>
    </row>
    <row r="871" spans="1:21" ht="15.75" customHeight="1">
      <c r="A871" s="474"/>
      <c r="B871" s="474"/>
      <c r="C871" s="550"/>
      <c r="D871" s="475"/>
      <c r="E871" s="475"/>
      <c r="F871" s="474"/>
      <c r="G871" s="474"/>
      <c r="H871" s="474"/>
      <c r="I871" s="474"/>
      <c r="J871" s="474"/>
      <c r="K871" s="474"/>
      <c r="L871" s="474"/>
      <c r="M871" s="474"/>
      <c r="N871" s="474"/>
      <c r="O871" s="474"/>
      <c r="P871" s="474"/>
      <c r="Q871" s="474"/>
      <c r="R871" s="474"/>
      <c r="S871" s="474"/>
      <c r="T871" s="474"/>
      <c r="U871" s="474"/>
    </row>
    <row r="872" spans="1:21" ht="15.75" customHeight="1">
      <c r="A872" s="474"/>
      <c r="B872" s="474"/>
      <c r="C872" s="550"/>
      <c r="D872" s="475"/>
      <c r="E872" s="475"/>
      <c r="F872" s="474"/>
      <c r="G872" s="474"/>
      <c r="H872" s="474"/>
      <c r="I872" s="474"/>
      <c r="J872" s="474"/>
      <c r="K872" s="474"/>
      <c r="L872" s="474"/>
      <c r="M872" s="474"/>
      <c r="N872" s="474"/>
      <c r="O872" s="474"/>
      <c r="P872" s="474"/>
      <c r="Q872" s="474"/>
      <c r="R872" s="474"/>
      <c r="S872" s="474"/>
      <c r="T872" s="474"/>
      <c r="U872" s="474"/>
    </row>
    <row r="873" spans="1:21" ht="15.75" customHeight="1">
      <c r="A873" s="474"/>
      <c r="B873" s="474"/>
      <c r="C873" s="550"/>
      <c r="D873" s="475"/>
      <c r="E873" s="475"/>
      <c r="F873" s="474"/>
      <c r="G873" s="474"/>
      <c r="H873" s="474"/>
      <c r="I873" s="474"/>
      <c r="J873" s="474"/>
      <c r="K873" s="474"/>
      <c r="L873" s="474"/>
      <c r="M873" s="474"/>
      <c r="N873" s="474"/>
      <c r="O873" s="474"/>
      <c r="P873" s="474"/>
      <c r="Q873" s="474"/>
      <c r="R873" s="474"/>
      <c r="S873" s="474"/>
      <c r="T873" s="474"/>
      <c r="U873" s="474"/>
    </row>
    <row r="874" spans="1:21" ht="15.75" customHeight="1">
      <c r="A874" s="474"/>
      <c r="B874" s="474"/>
      <c r="C874" s="550"/>
      <c r="D874" s="475"/>
      <c r="E874" s="475"/>
      <c r="F874" s="474"/>
      <c r="G874" s="474"/>
      <c r="H874" s="474"/>
      <c r="I874" s="474"/>
      <c r="J874" s="474"/>
      <c r="K874" s="474"/>
      <c r="L874" s="474"/>
      <c r="M874" s="474"/>
      <c r="N874" s="474"/>
      <c r="O874" s="474"/>
      <c r="P874" s="474"/>
      <c r="Q874" s="474"/>
      <c r="R874" s="474"/>
      <c r="S874" s="474"/>
      <c r="T874" s="474"/>
      <c r="U874" s="474"/>
    </row>
    <row r="875" spans="1:21" ht="15.75" customHeight="1">
      <c r="A875" s="474"/>
      <c r="B875" s="474"/>
      <c r="C875" s="550"/>
      <c r="D875" s="475"/>
      <c r="E875" s="475"/>
      <c r="F875" s="474"/>
      <c r="G875" s="474"/>
      <c r="H875" s="474"/>
      <c r="I875" s="474"/>
      <c r="J875" s="474"/>
      <c r="K875" s="474"/>
      <c r="L875" s="474"/>
      <c r="M875" s="474"/>
      <c r="N875" s="474"/>
      <c r="O875" s="474"/>
      <c r="P875" s="474"/>
      <c r="Q875" s="474"/>
      <c r="R875" s="474"/>
      <c r="S875" s="474"/>
      <c r="T875" s="474"/>
      <c r="U875" s="474"/>
    </row>
    <row r="876" spans="1:21" ht="15.75" customHeight="1">
      <c r="A876" s="474"/>
      <c r="B876" s="474"/>
      <c r="C876" s="550"/>
      <c r="D876" s="475"/>
      <c r="E876" s="475"/>
      <c r="F876" s="474"/>
      <c r="G876" s="474"/>
      <c r="H876" s="474"/>
      <c r="I876" s="474"/>
      <c r="J876" s="474"/>
      <c r="K876" s="474"/>
      <c r="L876" s="474"/>
      <c r="M876" s="474"/>
      <c r="N876" s="474"/>
      <c r="O876" s="474"/>
      <c r="P876" s="474"/>
      <c r="Q876" s="474"/>
      <c r="R876" s="474"/>
      <c r="S876" s="474"/>
      <c r="T876" s="474"/>
      <c r="U876" s="474"/>
    </row>
    <row r="877" spans="1:21" ht="15.75" customHeight="1">
      <c r="A877" s="474"/>
      <c r="B877" s="474"/>
      <c r="C877" s="550"/>
      <c r="D877" s="475"/>
      <c r="E877" s="475"/>
      <c r="F877" s="474"/>
      <c r="G877" s="474"/>
      <c r="H877" s="474"/>
      <c r="I877" s="474"/>
      <c r="J877" s="474"/>
      <c r="K877" s="474"/>
      <c r="L877" s="474"/>
      <c r="M877" s="474"/>
      <c r="N877" s="474"/>
      <c r="O877" s="474"/>
      <c r="P877" s="474"/>
      <c r="Q877" s="474"/>
      <c r="R877" s="474"/>
      <c r="S877" s="474"/>
      <c r="T877" s="474"/>
      <c r="U877" s="474"/>
    </row>
    <row r="878" spans="1:21" ht="15.75" customHeight="1">
      <c r="A878" s="474"/>
      <c r="B878" s="474"/>
      <c r="C878" s="550"/>
      <c r="D878" s="475"/>
      <c r="E878" s="475"/>
      <c r="F878" s="474"/>
      <c r="G878" s="474"/>
      <c r="H878" s="474"/>
      <c r="I878" s="474"/>
      <c r="J878" s="474"/>
      <c r="K878" s="474"/>
      <c r="L878" s="474"/>
      <c r="M878" s="474"/>
      <c r="N878" s="474"/>
      <c r="O878" s="474"/>
      <c r="P878" s="474"/>
      <c r="Q878" s="474"/>
      <c r="R878" s="474"/>
      <c r="S878" s="474"/>
      <c r="T878" s="474"/>
      <c r="U878" s="474"/>
    </row>
    <row r="879" spans="1:21" ht="15.75" customHeight="1">
      <c r="A879" s="474"/>
      <c r="B879" s="474"/>
      <c r="C879" s="550"/>
      <c r="D879" s="475"/>
      <c r="E879" s="475"/>
      <c r="F879" s="474"/>
      <c r="G879" s="474"/>
      <c r="H879" s="474"/>
      <c r="I879" s="474"/>
      <c r="J879" s="474"/>
      <c r="K879" s="474"/>
      <c r="L879" s="474"/>
      <c r="M879" s="474"/>
      <c r="N879" s="474"/>
      <c r="O879" s="474"/>
      <c r="P879" s="474"/>
      <c r="Q879" s="474"/>
      <c r="R879" s="474"/>
      <c r="S879" s="474"/>
      <c r="T879" s="474"/>
      <c r="U879" s="474"/>
    </row>
    <row r="880" spans="1:21" ht="15.75" customHeight="1">
      <c r="A880" s="474"/>
      <c r="B880" s="474"/>
      <c r="C880" s="550"/>
      <c r="D880" s="475"/>
      <c r="E880" s="475"/>
      <c r="F880" s="474"/>
      <c r="G880" s="474"/>
      <c r="H880" s="474"/>
      <c r="I880" s="474"/>
      <c r="J880" s="474"/>
      <c r="K880" s="474"/>
      <c r="L880" s="474"/>
      <c r="M880" s="474"/>
      <c r="N880" s="474"/>
      <c r="O880" s="474"/>
      <c r="P880" s="474"/>
      <c r="Q880" s="474"/>
      <c r="R880" s="474"/>
      <c r="S880" s="474"/>
      <c r="T880" s="474"/>
      <c r="U880" s="474"/>
    </row>
    <row r="881" spans="1:21" ht="15.75" customHeight="1">
      <c r="A881" s="474"/>
      <c r="B881" s="474"/>
      <c r="C881" s="550"/>
      <c r="D881" s="475"/>
      <c r="E881" s="475"/>
      <c r="F881" s="474"/>
      <c r="G881" s="474"/>
      <c r="H881" s="474"/>
      <c r="I881" s="474"/>
      <c r="J881" s="474"/>
      <c r="K881" s="474"/>
      <c r="L881" s="474"/>
      <c r="M881" s="474"/>
      <c r="N881" s="474"/>
      <c r="O881" s="474"/>
      <c r="P881" s="474"/>
      <c r="Q881" s="474"/>
      <c r="R881" s="474"/>
      <c r="S881" s="474"/>
      <c r="T881" s="474"/>
      <c r="U881" s="474"/>
    </row>
    <row r="882" spans="1:21" ht="15.75" customHeight="1">
      <c r="A882" s="474"/>
      <c r="B882" s="474"/>
      <c r="C882" s="550"/>
      <c r="D882" s="475"/>
      <c r="E882" s="475"/>
      <c r="F882" s="474"/>
      <c r="G882" s="474"/>
      <c r="H882" s="474"/>
      <c r="I882" s="474"/>
      <c r="J882" s="474"/>
      <c r="K882" s="474"/>
      <c r="L882" s="474"/>
      <c r="M882" s="474"/>
      <c r="N882" s="474"/>
      <c r="O882" s="474"/>
      <c r="P882" s="474"/>
      <c r="Q882" s="474"/>
      <c r="R882" s="474"/>
      <c r="S882" s="474"/>
      <c r="T882" s="474"/>
      <c r="U882" s="474"/>
    </row>
    <row r="883" spans="1:21" ht="15.75" customHeight="1">
      <c r="A883" s="474"/>
      <c r="B883" s="474"/>
      <c r="C883" s="550"/>
      <c r="D883" s="475"/>
      <c r="E883" s="475"/>
      <c r="F883" s="474"/>
      <c r="G883" s="474"/>
      <c r="H883" s="474"/>
      <c r="I883" s="474"/>
      <c r="J883" s="474"/>
      <c r="K883" s="474"/>
      <c r="L883" s="474"/>
      <c r="M883" s="474"/>
      <c r="N883" s="474"/>
      <c r="O883" s="474"/>
      <c r="P883" s="474"/>
      <c r="Q883" s="474"/>
      <c r="R883" s="474"/>
      <c r="S883" s="474"/>
      <c r="T883" s="474"/>
      <c r="U883" s="474"/>
    </row>
    <row r="884" spans="1:21" ht="15.75" customHeight="1">
      <c r="A884" s="474"/>
      <c r="B884" s="474"/>
      <c r="C884" s="550"/>
      <c r="D884" s="475"/>
      <c r="E884" s="475"/>
      <c r="F884" s="474"/>
      <c r="G884" s="474"/>
      <c r="H884" s="474"/>
      <c r="I884" s="474"/>
      <c r="J884" s="474"/>
      <c r="K884" s="474"/>
      <c r="L884" s="474"/>
      <c r="M884" s="474"/>
      <c r="N884" s="474"/>
      <c r="O884" s="474"/>
      <c r="P884" s="474"/>
      <c r="Q884" s="474"/>
      <c r="R884" s="474"/>
      <c r="S884" s="474"/>
      <c r="T884" s="474"/>
      <c r="U884" s="474"/>
    </row>
    <row r="885" spans="1:21" ht="15.75" customHeight="1">
      <c r="A885" s="474"/>
      <c r="B885" s="474"/>
      <c r="C885" s="550"/>
      <c r="D885" s="475"/>
      <c r="E885" s="475"/>
      <c r="F885" s="474"/>
      <c r="G885" s="474"/>
      <c r="H885" s="474"/>
      <c r="I885" s="474"/>
      <c r="J885" s="474"/>
      <c r="K885" s="474"/>
      <c r="L885" s="474"/>
      <c r="M885" s="474"/>
      <c r="N885" s="474"/>
      <c r="O885" s="474"/>
      <c r="P885" s="474"/>
      <c r="Q885" s="474"/>
      <c r="R885" s="474"/>
      <c r="S885" s="474"/>
      <c r="T885" s="474"/>
      <c r="U885" s="474"/>
    </row>
    <row r="886" spans="1:21" ht="15.75" customHeight="1">
      <c r="A886" s="474"/>
      <c r="B886" s="474"/>
      <c r="C886" s="550"/>
      <c r="D886" s="475"/>
      <c r="E886" s="475"/>
      <c r="F886" s="474"/>
      <c r="G886" s="474"/>
      <c r="H886" s="474"/>
      <c r="I886" s="474"/>
      <c r="J886" s="474"/>
      <c r="K886" s="474"/>
      <c r="L886" s="474"/>
      <c r="M886" s="474"/>
      <c r="N886" s="474"/>
      <c r="O886" s="474"/>
      <c r="P886" s="474"/>
      <c r="Q886" s="474"/>
      <c r="R886" s="474"/>
      <c r="S886" s="474"/>
      <c r="T886" s="474"/>
      <c r="U886" s="474"/>
    </row>
    <row r="887" spans="1:21" ht="15.75" customHeight="1">
      <c r="A887" s="474"/>
      <c r="B887" s="474"/>
      <c r="C887" s="550"/>
      <c r="D887" s="475"/>
      <c r="E887" s="475"/>
      <c r="F887" s="474"/>
      <c r="G887" s="474"/>
      <c r="H887" s="474"/>
      <c r="I887" s="474"/>
      <c r="J887" s="474"/>
      <c r="K887" s="474"/>
      <c r="L887" s="474"/>
      <c r="M887" s="474"/>
      <c r="N887" s="474"/>
      <c r="O887" s="474"/>
      <c r="P887" s="474"/>
      <c r="Q887" s="474"/>
      <c r="R887" s="474"/>
      <c r="S887" s="474"/>
      <c r="T887" s="474"/>
      <c r="U887" s="474"/>
    </row>
    <row r="888" spans="1:21" ht="15.75" customHeight="1">
      <c r="A888" s="474"/>
      <c r="B888" s="474"/>
      <c r="C888" s="550"/>
      <c r="D888" s="475"/>
      <c r="E888" s="475"/>
      <c r="F888" s="474"/>
      <c r="G888" s="474"/>
      <c r="H888" s="474"/>
      <c r="I888" s="474"/>
      <c r="J888" s="474"/>
      <c r="K888" s="474"/>
      <c r="L888" s="474"/>
      <c r="M888" s="474"/>
      <c r="N888" s="474"/>
      <c r="O888" s="474"/>
      <c r="P888" s="474"/>
      <c r="Q888" s="474"/>
      <c r="R888" s="474"/>
      <c r="S888" s="474"/>
      <c r="T888" s="474"/>
      <c r="U888" s="474"/>
    </row>
    <row r="889" spans="1:21" ht="15.75" customHeight="1">
      <c r="A889" s="474"/>
      <c r="B889" s="474"/>
      <c r="C889" s="550"/>
      <c r="D889" s="475"/>
      <c r="E889" s="475"/>
      <c r="F889" s="474"/>
      <c r="G889" s="474"/>
      <c r="H889" s="474"/>
      <c r="I889" s="474"/>
      <c r="J889" s="474"/>
      <c r="K889" s="474"/>
      <c r="L889" s="474"/>
      <c r="M889" s="474"/>
      <c r="N889" s="474"/>
      <c r="O889" s="474"/>
      <c r="P889" s="474"/>
      <c r="Q889" s="474"/>
      <c r="R889" s="474"/>
      <c r="S889" s="474"/>
      <c r="T889" s="474"/>
      <c r="U889" s="474"/>
    </row>
    <row r="890" spans="1:21" ht="15.75" customHeight="1">
      <c r="A890" s="474"/>
      <c r="B890" s="474"/>
      <c r="C890" s="550"/>
      <c r="D890" s="475"/>
      <c r="E890" s="475"/>
      <c r="F890" s="474"/>
      <c r="G890" s="474"/>
      <c r="H890" s="474"/>
      <c r="I890" s="474"/>
      <c r="J890" s="474"/>
      <c r="K890" s="474"/>
      <c r="L890" s="474"/>
      <c r="M890" s="474"/>
      <c r="N890" s="474"/>
      <c r="O890" s="474"/>
      <c r="P890" s="474"/>
      <c r="Q890" s="474"/>
      <c r="R890" s="474"/>
      <c r="S890" s="474"/>
      <c r="T890" s="474"/>
      <c r="U890" s="474"/>
    </row>
    <row r="891" spans="1:21" ht="15.75" customHeight="1">
      <c r="A891" s="474"/>
      <c r="B891" s="474"/>
      <c r="C891" s="550"/>
      <c r="D891" s="475"/>
      <c r="E891" s="475"/>
      <c r="F891" s="474"/>
      <c r="G891" s="474"/>
      <c r="H891" s="474"/>
      <c r="I891" s="474"/>
      <c r="J891" s="474"/>
      <c r="K891" s="474"/>
      <c r="L891" s="474"/>
      <c r="M891" s="474"/>
      <c r="N891" s="474"/>
      <c r="O891" s="474"/>
      <c r="P891" s="474"/>
      <c r="Q891" s="474"/>
      <c r="R891" s="474"/>
      <c r="S891" s="474"/>
      <c r="T891" s="474"/>
      <c r="U891" s="474"/>
    </row>
    <row r="892" spans="1:21" ht="15.75" customHeight="1">
      <c r="A892" s="474"/>
      <c r="B892" s="474"/>
      <c r="C892" s="550"/>
      <c r="D892" s="475"/>
      <c r="E892" s="475"/>
      <c r="F892" s="474"/>
      <c r="G892" s="474"/>
      <c r="H892" s="474"/>
      <c r="I892" s="474"/>
      <c r="J892" s="474"/>
      <c r="K892" s="474"/>
      <c r="L892" s="474"/>
      <c r="M892" s="474"/>
      <c r="N892" s="474"/>
      <c r="O892" s="474"/>
      <c r="P892" s="474"/>
      <c r="Q892" s="474"/>
      <c r="R892" s="474"/>
      <c r="S892" s="474"/>
      <c r="T892" s="474"/>
      <c r="U892" s="474"/>
    </row>
    <row r="893" spans="1:21" ht="15.75" customHeight="1">
      <c r="A893" s="474"/>
      <c r="B893" s="474"/>
      <c r="C893" s="550"/>
      <c r="D893" s="475"/>
      <c r="E893" s="475"/>
      <c r="F893" s="474"/>
      <c r="G893" s="474"/>
      <c r="H893" s="474"/>
      <c r="I893" s="474"/>
      <c r="J893" s="474"/>
      <c r="K893" s="474"/>
      <c r="L893" s="474"/>
      <c r="M893" s="474"/>
      <c r="N893" s="474"/>
      <c r="O893" s="474"/>
      <c r="P893" s="474"/>
      <c r="Q893" s="474"/>
      <c r="R893" s="474"/>
      <c r="S893" s="474"/>
      <c r="T893" s="474"/>
      <c r="U893" s="474"/>
    </row>
    <row r="894" spans="1:21" ht="15.75" customHeight="1">
      <c r="A894" s="474"/>
      <c r="B894" s="474"/>
      <c r="C894" s="550"/>
      <c r="D894" s="475"/>
      <c r="E894" s="475"/>
      <c r="F894" s="474"/>
      <c r="G894" s="474"/>
      <c r="H894" s="474"/>
      <c r="I894" s="474"/>
      <c r="J894" s="474"/>
      <c r="K894" s="474"/>
      <c r="L894" s="474"/>
      <c r="M894" s="474"/>
      <c r="N894" s="474"/>
      <c r="O894" s="474"/>
      <c r="P894" s="474"/>
      <c r="Q894" s="474"/>
      <c r="R894" s="474"/>
      <c r="S894" s="474"/>
      <c r="T894" s="474"/>
      <c r="U894" s="474"/>
    </row>
    <row r="895" spans="1:21" ht="15.75" customHeight="1">
      <c r="A895" s="474"/>
      <c r="B895" s="474"/>
      <c r="C895" s="550"/>
      <c r="D895" s="475"/>
      <c r="E895" s="475"/>
      <c r="F895" s="474"/>
      <c r="G895" s="474"/>
      <c r="H895" s="474"/>
      <c r="I895" s="474"/>
      <c r="J895" s="474"/>
      <c r="K895" s="474"/>
      <c r="L895" s="474"/>
      <c r="M895" s="474"/>
      <c r="N895" s="474"/>
      <c r="O895" s="474"/>
      <c r="P895" s="474"/>
      <c r="Q895" s="474"/>
      <c r="R895" s="474"/>
      <c r="S895" s="474"/>
      <c r="T895" s="474"/>
      <c r="U895" s="474"/>
    </row>
    <row r="896" spans="1:21" ht="15.75" customHeight="1">
      <c r="A896" s="474"/>
      <c r="B896" s="474"/>
      <c r="C896" s="550"/>
      <c r="D896" s="475"/>
      <c r="E896" s="475"/>
      <c r="F896" s="474"/>
      <c r="G896" s="474"/>
      <c r="H896" s="474"/>
      <c r="I896" s="474"/>
      <c r="J896" s="474"/>
      <c r="K896" s="474"/>
      <c r="L896" s="474"/>
      <c r="M896" s="474"/>
      <c r="N896" s="474"/>
      <c r="O896" s="474"/>
      <c r="P896" s="474"/>
      <c r="Q896" s="474"/>
      <c r="R896" s="474"/>
      <c r="S896" s="474"/>
      <c r="T896" s="474"/>
      <c r="U896" s="474"/>
    </row>
    <row r="897" spans="1:21" ht="15.75" customHeight="1">
      <c r="A897" s="474"/>
      <c r="B897" s="474"/>
      <c r="C897" s="550"/>
      <c r="D897" s="475"/>
      <c r="E897" s="475"/>
      <c r="F897" s="474"/>
      <c r="G897" s="474"/>
      <c r="H897" s="474"/>
      <c r="I897" s="474"/>
      <c r="J897" s="474"/>
      <c r="K897" s="474"/>
      <c r="L897" s="474"/>
      <c r="M897" s="474"/>
      <c r="N897" s="474"/>
      <c r="O897" s="474"/>
      <c r="P897" s="474"/>
      <c r="Q897" s="474"/>
      <c r="R897" s="474"/>
      <c r="S897" s="474"/>
      <c r="T897" s="474"/>
      <c r="U897" s="474"/>
    </row>
    <row r="898" spans="1:21" ht="15.75" customHeight="1">
      <c r="A898" s="474"/>
      <c r="B898" s="474"/>
      <c r="C898" s="550"/>
      <c r="D898" s="475"/>
      <c r="E898" s="475"/>
      <c r="F898" s="474"/>
      <c r="G898" s="474"/>
      <c r="H898" s="474"/>
      <c r="I898" s="474"/>
      <c r="J898" s="474"/>
      <c r="K898" s="474"/>
      <c r="L898" s="474"/>
      <c r="M898" s="474"/>
      <c r="N898" s="474"/>
      <c r="O898" s="474"/>
      <c r="P898" s="474"/>
      <c r="Q898" s="474"/>
      <c r="R898" s="474"/>
      <c r="S898" s="474"/>
      <c r="T898" s="474"/>
      <c r="U898" s="474"/>
    </row>
    <row r="899" spans="1:21" ht="15.75" customHeight="1">
      <c r="A899" s="474"/>
      <c r="B899" s="474"/>
      <c r="C899" s="550"/>
      <c r="D899" s="475"/>
      <c r="E899" s="475"/>
      <c r="F899" s="474"/>
      <c r="G899" s="474"/>
      <c r="H899" s="474"/>
      <c r="I899" s="474"/>
      <c r="J899" s="474"/>
      <c r="K899" s="474"/>
      <c r="L899" s="474"/>
      <c r="M899" s="474"/>
      <c r="N899" s="474"/>
      <c r="O899" s="474"/>
      <c r="P899" s="474"/>
      <c r="Q899" s="474"/>
      <c r="R899" s="474"/>
      <c r="S899" s="474"/>
      <c r="T899" s="474"/>
      <c r="U899" s="474"/>
    </row>
    <row r="900" spans="1:21" ht="15.75" customHeight="1">
      <c r="A900" s="474"/>
      <c r="B900" s="474"/>
      <c r="C900" s="550"/>
      <c r="D900" s="475"/>
      <c r="E900" s="475"/>
      <c r="F900" s="474"/>
      <c r="G900" s="474"/>
      <c r="H900" s="474"/>
      <c r="I900" s="474"/>
      <c r="J900" s="474"/>
      <c r="K900" s="474"/>
      <c r="L900" s="474"/>
      <c r="M900" s="474"/>
      <c r="N900" s="474"/>
      <c r="O900" s="474"/>
      <c r="P900" s="474"/>
      <c r="Q900" s="474"/>
      <c r="R900" s="474"/>
      <c r="S900" s="474"/>
      <c r="T900" s="474"/>
      <c r="U900" s="474"/>
    </row>
    <row r="901" spans="1:21" ht="15.75" customHeight="1">
      <c r="A901" s="474"/>
      <c r="B901" s="474"/>
      <c r="C901" s="550"/>
      <c r="D901" s="475"/>
      <c r="E901" s="475"/>
      <c r="F901" s="474"/>
      <c r="G901" s="474"/>
      <c r="H901" s="474"/>
      <c r="I901" s="474"/>
      <c r="J901" s="474"/>
      <c r="K901" s="474"/>
      <c r="L901" s="474"/>
      <c r="M901" s="474"/>
      <c r="N901" s="474"/>
      <c r="O901" s="474"/>
      <c r="P901" s="474"/>
      <c r="Q901" s="474"/>
      <c r="R901" s="474"/>
      <c r="S901" s="474"/>
      <c r="T901" s="474"/>
      <c r="U901" s="474"/>
    </row>
    <row r="902" spans="1:21" ht="15.75" customHeight="1">
      <c r="A902" s="474"/>
      <c r="B902" s="474"/>
      <c r="C902" s="550"/>
      <c r="D902" s="475"/>
      <c r="E902" s="475"/>
      <c r="F902" s="474"/>
      <c r="G902" s="474"/>
      <c r="H902" s="474"/>
      <c r="I902" s="474"/>
      <c r="J902" s="474"/>
      <c r="K902" s="474"/>
      <c r="L902" s="474"/>
      <c r="M902" s="474"/>
      <c r="N902" s="474"/>
      <c r="O902" s="474"/>
      <c r="P902" s="474"/>
      <c r="Q902" s="474"/>
      <c r="R902" s="474"/>
      <c r="S902" s="474"/>
      <c r="T902" s="474"/>
      <c r="U902" s="474"/>
    </row>
    <row r="903" spans="1:21" ht="15.75" customHeight="1">
      <c r="A903" s="474"/>
      <c r="B903" s="474"/>
      <c r="C903" s="550"/>
      <c r="D903" s="475"/>
      <c r="E903" s="475"/>
      <c r="F903" s="474"/>
      <c r="G903" s="474"/>
      <c r="H903" s="474"/>
      <c r="I903" s="474"/>
      <c r="J903" s="474"/>
      <c r="K903" s="474"/>
      <c r="L903" s="474"/>
      <c r="M903" s="474"/>
      <c r="N903" s="474"/>
      <c r="O903" s="474"/>
      <c r="P903" s="474"/>
      <c r="Q903" s="474"/>
      <c r="R903" s="474"/>
      <c r="S903" s="474"/>
      <c r="T903" s="474"/>
      <c r="U903" s="474"/>
    </row>
    <row r="904" spans="1:21" ht="15.75" customHeight="1">
      <c r="A904" s="474"/>
      <c r="B904" s="474"/>
      <c r="C904" s="550"/>
      <c r="D904" s="475"/>
      <c r="E904" s="475"/>
      <c r="F904" s="474"/>
      <c r="G904" s="474"/>
      <c r="H904" s="474"/>
      <c r="I904" s="474"/>
      <c r="J904" s="474"/>
      <c r="K904" s="474"/>
      <c r="L904" s="474"/>
      <c r="M904" s="474"/>
      <c r="N904" s="474"/>
      <c r="O904" s="474"/>
      <c r="P904" s="474"/>
      <c r="Q904" s="474"/>
      <c r="R904" s="474"/>
      <c r="S904" s="474"/>
      <c r="T904" s="474"/>
      <c r="U904" s="474"/>
    </row>
    <row r="905" spans="1:21" ht="15.75" customHeight="1">
      <c r="A905" s="474"/>
      <c r="B905" s="474"/>
      <c r="C905" s="550"/>
      <c r="D905" s="475"/>
      <c r="E905" s="475"/>
      <c r="F905" s="474"/>
      <c r="G905" s="474"/>
      <c r="H905" s="474"/>
      <c r="I905" s="474"/>
      <c r="J905" s="474"/>
      <c r="K905" s="474"/>
      <c r="L905" s="474"/>
      <c r="M905" s="474"/>
      <c r="N905" s="474"/>
      <c r="O905" s="474"/>
      <c r="P905" s="474"/>
      <c r="Q905" s="474"/>
      <c r="R905" s="474"/>
      <c r="S905" s="474"/>
      <c r="T905" s="474"/>
      <c r="U905" s="474"/>
    </row>
    <row r="906" spans="1:21" ht="15.75" customHeight="1">
      <c r="A906" s="474"/>
      <c r="B906" s="474"/>
      <c r="C906" s="550"/>
      <c r="D906" s="475"/>
      <c r="E906" s="475"/>
      <c r="F906" s="474"/>
      <c r="G906" s="474"/>
      <c r="H906" s="474"/>
      <c r="I906" s="474"/>
      <c r="J906" s="474"/>
      <c r="K906" s="474"/>
      <c r="L906" s="474"/>
      <c r="M906" s="474"/>
      <c r="N906" s="474"/>
      <c r="O906" s="474"/>
      <c r="P906" s="474"/>
      <c r="Q906" s="474"/>
      <c r="R906" s="474"/>
      <c r="S906" s="474"/>
      <c r="T906" s="474"/>
      <c r="U906" s="474"/>
    </row>
    <row r="907" spans="1:21" ht="15.75" customHeight="1">
      <c r="A907" s="474"/>
      <c r="B907" s="474"/>
      <c r="C907" s="550"/>
      <c r="D907" s="475"/>
      <c r="E907" s="475"/>
      <c r="F907" s="474"/>
      <c r="G907" s="474"/>
      <c r="H907" s="474"/>
      <c r="I907" s="474"/>
      <c r="J907" s="474"/>
      <c r="K907" s="474"/>
      <c r="L907" s="474"/>
      <c r="M907" s="474"/>
      <c r="N907" s="474"/>
      <c r="O907" s="474"/>
      <c r="P907" s="474"/>
      <c r="Q907" s="474"/>
      <c r="R907" s="474"/>
      <c r="S907" s="474"/>
      <c r="T907" s="474"/>
      <c r="U907" s="474"/>
    </row>
    <row r="908" spans="1:21" ht="15.75" customHeight="1">
      <c r="A908" s="474"/>
      <c r="B908" s="474"/>
      <c r="C908" s="550"/>
      <c r="D908" s="475"/>
      <c r="E908" s="475"/>
      <c r="F908" s="474"/>
      <c r="G908" s="474"/>
      <c r="H908" s="474"/>
      <c r="I908" s="474"/>
      <c r="J908" s="474"/>
      <c r="K908" s="474"/>
      <c r="L908" s="474"/>
      <c r="M908" s="474"/>
      <c r="N908" s="474"/>
      <c r="O908" s="474"/>
      <c r="P908" s="474"/>
      <c r="Q908" s="474"/>
      <c r="R908" s="474"/>
      <c r="S908" s="474"/>
      <c r="T908" s="474"/>
      <c r="U908" s="474"/>
    </row>
    <row r="909" spans="1:21" ht="15.75" customHeight="1">
      <c r="A909" s="474"/>
      <c r="B909" s="474"/>
      <c r="C909" s="550"/>
      <c r="D909" s="475"/>
      <c r="E909" s="475"/>
      <c r="F909" s="474"/>
      <c r="G909" s="474"/>
      <c r="H909" s="474"/>
      <c r="I909" s="474"/>
      <c r="J909" s="474"/>
      <c r="K909" s="474"/>
      <c r="L909" s="474"/>
      <c r="M909" s="474"/>
      <c r="N909" s="474"/>
      <c r="O909" s="474"/>
      <c r="P909" s="474"/>
      <c r="Q909" s="474"/>
      <c r="R909" s="474"/>
      <c r="S909" s="474"/>
      <c r="T909" s="474"/>
      <c r="U909" s="474"/>
    </row>
    <row r="910" spans="1:21" ht="15.75" customHeight="1">
      <c r="A910" s="474"/>
      <c r="B910" s="474"/>
      <c r="C910" s="550"/>
      <c r="D910" s="475"/>
      <c r="E910" s="475"/>
      <c r="F910" s="474"/>
      <c r="G910" s="474"/>
      <c r="H910" s="474"/>
      <c r="I910" s="474"/>
      <c r="J910" s="474"/>
      <c r="K910" s="474"/>
      <c r="L910" s="474"/>
      <c r="M910" s="474"/>
      <c r="N910" s="474"/>
      <c r="O910" s="474"/>
      <c r="P910" s="474"/>
      <c r="Q910" s="474"/>
      <c r="R910" s="474"/>
      <c r="S910" s="474"/>
      <c r="T910" s="474"/>
      <c r="U910" s="474"/>
    </row>
    <row r="911" spans="1:21" ht="15.75" customHeight="1">
      <c r="A911" s="474"/>
      <c r="B911" s="474"/>
      <c r="C911" s="550"/>
      <c r="D911" s="475"/>
      <c r="E911" s="475"/>
      <c r="F911" s="474"/>
      <c r="G911" s="474"/>
      <c r="H911" s="474"/>
      <c r="I911" s="474"/>
      <c r="J911" s="474"/>
      <c r="K911" s="474"/>
      <c r="L911" s="474"/>
      <c r="M911" s="474"/>
      <c r="N911" s="474"/>
      <c r="O911" s="474"/>
      <c r="P911" s="474"/>
      <c r="Q911" s="474"/>
      <c r="R911" s="474"/>
      <c r="S911" s="474"/>
      <c r="T911" s="474"/>
      <c r="U911" s="474"/>
    </row>
    <row r="912" spans="1:21" ht="15.75" customHeight="1">
      <c r="A912" s="474"/>
      <c r="B912" s="474"/>
      <c r="C912" s="550"/>
      <c r="D912" s="475"/>
      <c r="E912" s="475"/>
      <c r="F912" s="474"/>
      <c r="G912" s="474"/>
      <c r="H912" s="474"/>
      <c r="I912" s="474"/>
      <c r="J912" s="474"/>
      <c r="K912" s="474"/>
      <c r="L912" s="474"/>
      <c r="M912" s="474"/>
      <c r="N912" s="474"/>
      <c r="O912" s="474"/>
      <c r="P912" s="474"/>
      <c r="Q912" s="474"/>
      <c r="R912" s="474"/>
      <c r="S912" s="474"/>
      <c r="T912" s="474"/>
      <c r="U912" s="474"/>
    </row>
    <row r="913" spans="1:21" ht="15.75" customHeight="1">
      <c r="A913" s="474"/>
      <c r="B913" s="474"/>
      <c r="C913" s="550"/>
      <c r="D913" s="475"/>
      <c r="E913" s="475"/>
      <c r="F913" s="474"/>
      <c r="G913" s="474"/>
      <c r="H913" s="474"/>
      <c r="I913" s="474"/>
      <c r="J913" s="474"/>
      <c r="K913" s="474"/>
      <c r="L913" s="474"/>
      <c r="M913" s="474"/>
      <c r="N913" s="474"/>
      <c r="O913" s="474"/>
      <c r="P913" s="474"/>
      <c r="Q913" s="474"/>
      <c r="R913" s="474"/>
      <c r="S913" s="474"/>
      <c r="T913" s="474"/>
      <c r="U913" s="474"/>
    </row>
    <row r="914" spans="1:21" ht="15.75" customHeight="1">
      <c r="A914" s="474"/>
      <c r="B914" s="474"/>
      <c r="C914" s="550"/>
      <c r="D914" s="475"/>
      <c r="E914" s="475"/>
      <c r="F914" s="474"/>
      <c r="G914" s="474"/>
      <c r="H914" s="474"/>
      <c r="I914" s="474"/>
      <c r="J914" s="474"/>
      <c r="K914" s="474"/>
      <c r="L914" s="474"/>
      <c r="M914" s="474"/>
      <c r="N914" s="474"/>
      <c r="O914" s="474"/>
      <c r="P914" s="474"/>
      <c r="Q914" s="474"/>
      <c r="R914" s="474"/>
      <c r="S914" s="474"/>
      <c r="T914" s="474"/>
      <c r="U914" s="474"/>
    </row>
    <row r="915" spans="1:21" ht="15.75" customHeight="1">
      <c r="A915" s="474"/>
      <c r="B915" s="474"/>
      <c r="C915" s="550"/>
      <c r="D915" s="475"/>
      <c r="E915" s="475"/>
      <c r="F915" s="474"/>
      <c r="G915" s="474"/>
      <c r="H915" s="474"/>
      <c r="I915" s="474"/>
      <c r="J915" s="474"/>
      <c r="K915" s="474"/>
      <c r="L915" s="474"/>
      <c r="M915" s="474"/>
      <c r="N915" s="474"/>
      <c r="O915" s="474"/>
      <c r="P915" s="474"/>
      <c r="Q915" s="474"/>
      <c r="R915" s="474"/>
      <c r="S915" s="474"/>
      <c r="T915" s="474"/>
      <c r="U915" s="474"/>
    </row>
    <row r="916" spans="1:21" ht="15.75" customHeight="1">
      <c r="A916" s="474"/>
      <c r="B916" s="474"/>
      <c r="C916" s="550"/>
      <c r="D916" s="475"/>
      <c r="E916" s="475"/>
      <c r="F916" s="474"/>
      <c r="G916" s="474"/>
      <c r="H916" s="474"/>
      <c r="I916" s="474"/>
      <c r="J916" s="474"/>
      <c r="K916" s="474"/>
      <c r="L916" s="474"/>
      <c r="M916" s="474"/>
      <c r="N916" s="474"/>
      <c r="O916" s="474"/>
      <c r="P916" s="474"/>
      <c r="Q916" s="474"/>
      <c r="R916" s="474"/>
      <c r="S916" s="474"/>
      <c r="T916" s="474"/>
      <c r="U916" s="474"/>
    </row>
    <row r="917" spans="1:21" ht="15.75" customHeight="1">
      <c r="A917" s="474"/>
      <c r="B917" s="474"/>
      <c r="C917" s="550"/>
      <c r="D917" s="475"/>
      <c r="E917" s="475"/>
      <c r="F917" s="474"/>
      <c r="G917" s="474"/>
      <c r="H917" s="474"/>
      <c r="I917" s="474"/>
      <c r="J917" s="474"/>
      <c r="K917" s="474"/>
      <c r="L917" s="474"/>
      <c r="M917" s="474"/>
      <c r="N917" s="474"/>
      <c r="O917" s="474"/>
      <c r="P917" s="474"/>
      <c r="Q917" s="474"/>
      <c r="R917" s="474"/>
      <c r="S917" s="474"/>
      <c r="T917" s="474"/>
      <c r="U917" s="474"/>
    </row>
    <row r="918" spans="1:21" ht="15.75" customHeight="1">
      <c r="A918" s="474"/>
      <c r="B918" s="474"/>
      <c r="C918" s="550"/>
      <c r="D918" s="475"/>
      <c r="E918" s="475"/>
      <c r="F918" s="474"/>
      <c r="G918" s="474"/>
      <c r="H918" s="474"/>
      <c r="I918" s="474"/>
      <c r="J918" s="474"/>
      <c r="K918" s="474"/>
      <c r="L918" s="474"/>
      <c r="M918" s="474"/>
      <c r="N918" s="474"/>
      <c r="O918" s="474"/>
      <c r="P918" s="474"/>
      <c r="Q918" s="474"/>
      <c r="R918" s="474"/>
      <c r="S918" s="474"/>
      <c r="T918" s="474"/>
      <c r="U918" s="474"/>
    </row>
    <row r="919" spans="1:21" ht="15.75" customHeight="1">
      <c r="A919" s="474"/>
      <c r="B919" s="474"/>
      <c r="C919" s="550"/>
      <c r="D919" s="475"/>
      <c r="E919" s="475"/>
      <c r="F919" s="474"/>
      <c r="G919" s="474"/>
      <c r="H919" s="474"/>
      <c r="I919" s="474"/>
      <c r="J919" s="474"/>
      <c r="K919" s="474"/>
      <c r="L919" s="474"/>
      <c r="M919" s="474"/>
      <c r="N919" s="474"/>
      <c r="O919" s="474"/>
      <c r="P919" s="474"/>
      <c r="Q919" s="474"/>
      <c r="R919" s="474"/>
      <c r="S919" s="474"/>
      <c r="T919" s="474"/>
      <c r="U919" s="474"/>
    </row>
    <row r="920" spans="1:21" ht="15.75" customHeight="1">
      <c r="A920" s="474"/>
      <c r="B920" s="474"/>
      <c r="C920" s="550"/>
      <c r="D920" s="475"/>
      <c r="E920" s="475"/>
      <c r="F920" s="474"/>
      <c r="G920" s="474"/>
      <c r="H920" s="474"/>
      <c r="I920" s="474"/>
      <c r="J920" s="474"/>
      <c r="K920" s="474"/>
      <c r="L920" s="474"/>
      <c r="M920" s="474"/>
      <c r="N920" s="474"/>
      <c r="O920" s="474"/>
      <c r="P920" s="474"/>
      <c r="Q920" s="474"/>
      <c r="R920" s="474"/>
      <c r="S920" s="474"/>
      <c r="T920" s="474"/>
      <c r="U920" s="474"/>
    </row>
    <row r="921" spans="1:21" ht="15.75" customHeight="1">
      <c r="A921" s="474"/>
      <c r="B921" s="474"/>
      <c r="C921" s="550"/>
      <c r="D921" s="475"/>
      <c r="E921" s="475"/>
      <c r="F921" s="474"/>
      <c r="G921" s="474"/>
      <c r="H921" s="474"/>
      <c r="I921" s="474"/>
      <c r="J921" s="474"/>
      <c r="K921" s="474"/>
      <c r="L921" s="474"/>
      <c r="M921" s="474"/>
      <c r="N921" s="474"/>
      <c r="O921" s="474"/>
      <c r="P921" s="474"/>
      <c r="Q921" s="474"/>
      <c r="R921" s="474"/>
      <c r="S921" s="474"/>
      <c r="T921" s="474"/>
      <c r="U921" s="474"/>
    </row>
    <row r="922" spans="1:21" ht="15.75" customHeight="1">
      <c r="A922" s="474"/>
      <c r="B922" s="474"/>
      <c r="C922" s="550"/>
      <c r="D922" s="475"/>
      <c r="E922" s="475"/>
      <c r="F922" s="474"/>
      <c r="G922" s="474"/>
      <c r="H922" s="474"/>
      <c r="I922" s="474"/>
      <c r="J922" s="474"/>
      <c r="K922" s="474"/>
      <c r="L922" s="474"/>
      <c r="M922" s="474"/>
      <c r="N922" s="474"/>
      <c r="O922" s="474"/>
      <c r="P922" s="474"/>
      <c r="Q922" s="474"/>
      <c r="R922" s="474"/>
      <c r="S922" s="474"/>
      <c r="T922" s="474"/>
      <c r="U922" s="474"/>
    </row>
    <row r="923" spans="1:21" ht="15.75" customHeight="1">
      <c r="A923" s="474"/>
      <c r="B923" s="474"/>
      <c r="C923" s="550"/>
      <c r="D923" s="475"/>
      <c r="E923" s="475"/>
      <c r="F923" s="474"/>
      <c r="G923" s="474"/>
      <c r="H923" s="474"/>
      <c r="I923" s="474"/>
      <c r="J923" s="474"/>
      <c r="K923" s="474"/>
      <c r="L923" s="474"/>
      <c r="M923" s="474"/>
      <c r="N923" s="474"/>
      <c r="O923" s="474"/>
      <c r="P923" s="474"/>
      <c r="Q923" s="474"/>
      <c r="R923" s="474"/>
      <c r="S923" s="474"/>
      <c r="T923" s="474"/>
      <c r="U923" s="474"/>
    </row>
    <row r="924" spans="1:21" ht="15.75" customHeight="1">
      <c r="A924" s="474"/>
      <c r="B924" s="474"/>
      <c r="C924" s="550"/>
      <c r="D924" s="475"/>
      <c r="E924" s="475"/>
      <c r="F924" s="474"/>
      <c r="G924" s="474"/>
      <c r="H924" s="474"/>
      <c r="I924" s="474"/>
      <c r="J924" s="474"/>
      <c r="K924" s="474"/>
      <c r="L924" s="474"/>
      <c r="M924" s="474"/>
      <c r="N924" s="474"/>
      <c r="O924" s="474"/>
      <c r="P924" s="474"/>
      <c r="Q924" s="474"/>
      <c r="R924" s="474"/>
      <c r="S924" s="474"/>
      <c r="T924" s="474"/>
      <c r="U924" s="474"/>
    </row>
    <row r="925" spans="1:21" ht="15.75" customHeight="1">
      <c r="A925" s="474"/>
      <c r="B925" s="474"/>
      <c r="C925" s="550"/>
      <c r="D925" s="475"/>
      <c r="E925" s="475"/>
      <c r="F925" s="474"/>
      <c r="G925" s="474"/>
      <c r="H925" s="474"/>
      <c r="I925" s="474"/>
      <c r="J925" s="474"/>
      <c r="K925" s="474"/>
      <c r="L925" s="474"/>
      <c r="M925" s="474"/>
      <c r="N925" s="474"/>
      <c r="O925" s="474"/>
      <c r="P925" s="474"/>
      <c r="Q925" s="474"/>
      <c r="R925" s="474"/>
      <c r="S925" s="474"/>
      <c r="T925" s="474"/>
      <c r="U925" s="474"/>
    </row>
    <row r="926" spans="1:21" ht="15.75" customHeight="1">
      <c r="A926" s="474"/>
      <c r="B926" s="474"/>
      <c r="C926" s="550"/>
      <c r="D926" s="475"/>
      <c r="E926" s="475"/>
      <c r="F926" s="474"/>
      <c r="G926" s="474"/>
      <c r="H926" s="474"/>
      <c r="I926" s="474"/>
      <c r="J926" s="474"/>
      <c r="K926" s="474"/>
      <c r="L926" s="474"/>
      <c r="M926" s="474"/>
      <c r="N926" s="474"/>
      <c r="O926" s="474"/>
      <c r="P926" s="474"/>
      <c r="Q926" s="474"/>
      <c r="R926" s="474"/>
      <c r="S926" s="474"/>
      <c r="T926" s="474"/>
      <c r="U926" s="474"/>
    </row>
    <row r="927" spans="1:21" ht="15.75" customHeight="1">
      <c r="A927" s="474"/>
      <c r="B927" s="474"/>
      <c r="C927" s="550"/>
      <c r="D927" s="475"/>
      <c r="E927" s="475"/>
      <c r="F927" s="474"/>
      <c r="G927" s="474"/>
      <c r="H927" s="474"/>
      <c r="I927" s="474"/>
      <c r="J927" s="474"/>
      <c r="K927" s="474"/>
      <c r="L927" s="474"/>
      <c r="M927" s="474"/>
      <c r="N927" s="474"/>
      <c r="O927" s="474"/>
      <c r="P927" s="474"/>
      <c r="Q927" s="474"/>
      <c r="R927" s="474"/>
      <c r="S927" s="474"/>
      <c r="T927" s="474"/>
      <c r="U927" s="474"/>
    </row>
    <row r="928" spans="1:21" ht="15.75" customHeight="1">
      <c r="A928" s="474"/>
      <c r="B928" s="474"/>
      <c r="C928" s="550"/>
      <c r="D928" s="475"/>
      <c r="E928" s="475"/>
      <c r="F928" s="474"/>
      <c r="G928" s="474"/>
      <c r="H928" s="474"/>
      <c r="I928" s="474"/>
      <c r="J928" s="474"/>
      <c r="K928" s="474"/>
      <c r="L928" s="474"/>
      <c r="M928" s="474"/>
      <c r="N928" s="474"/>
      <c r="O928" s="474"/>
      <c r="P928" s="474"/>
      <c r="Q928" s="474"/>
      <c r="R928" s="474"/>
      <c r="S928" s="474"/>
      <c r="T928" s="474"/>
      <c r="U928" s="474"/>
    </row>
    <row r="929" spans="1:21" ht="15.75" customHeight="1">
      <c r="A929" s="474"/>
      <c r="B929" s="474"/>
      <c r="C929" s="550"/>
      <c r="D929" s="475"/>
      <c r="E929" s="475"/>
      <c r="F929" s="474"/>
      <c r="G929" s="474"/>
      <c r="H929" s="474"/>
      <c r="I929" s="474"/>
      <c r="J929" s="474"/>
      <c r="K929" s="474"/>
      <c r="L929" s="474"/>
      <c r="M929" s="474"/>
      <c r="N929" s="474"/>
      <c r="O929" s="474"/>
      <c r="P929" s="474"/>
      <c r="Q929" s="474"/>
      <c r="R929" s="474"/>
      <c r="S929" s="474"/>
      <c r="T929" s="474"/>
      <c r="U929" s="474"/>
    </row>
    <row r="930" spans="1:21" ht="15.75" customHeight="1">
      <c r="A930" s="474"/>
      <c r="B930" s="474"/>
      <c r="C930" s="550"/>
      <c r="D930" s="475"/>
      <c r="E930" s="475"/>
      <c r="F930" s="474"/>
      <c r="G930" s="474"/>
      <c r="H930" s="474"/>
      <c r="I930" s="474"/>
      <c r="J930" s="474"/>
      <c r="K930" s="474"/>
      <c r="L930" s="474"/>
      <c r="M930" s="474"/>
      <c r="N930" s="474"/>
      <c r="O930" s="474"/>
      <c r="P930" s="474"/>
      <c r="Q930" s="474"/>
      <c r="R930" s="474"/>
      <c r="S930" s="474"/>
      <c r="T930" s="474"/>
      <c r="U930" s="474"/>
    </row>
    <row r="931" spans="1:21" ht="15.75" customHeight="1">
      <c r="A931" s="474"/>
      <c r="B931" s="474"/>
      <c r="C931" s="550"/>
      <c r="D931" s="475"/>
      <c r="E931" s="475"/>
      <c r="F931" s="474"/>
      <c r="G931" s="474"/>
      <c r="H931" s="474"/>
      <c r="I931" s="474"/>
      <c r="J931" s="474"/>
      <c r="K931" s="474"/>
      <c r="L931" s="474"/>
      <c r="M931" s="474"/>
      <c r="N931" s="474"/>
      <c r="O931" s="474"/>
      <c r="P931" s="474"/>
      <c r="Q931" s="474"/>
      <c r="R931" s="474"/>
      <c r="S931" s="474"/>
      <c r="T931" s="474"/>
      <c r="U931" s="474"/>
    </row>
    <row r="932" spans="1:21" ht="15.75" customHeight="1">
      <c r="A932" s="474"/>
      <c r="B932" s="474"/>
      <c r="C932" s="550"/>
      <c r="D932" s="475"/>
      <c r="E932" s="475"/>
      <c r="F932" s="474"/>
      <c r="G932" s="474"/>
      <c r="H932" s="474"/>
      <c r="I932" s="474"/>
      <c r="J932" s="474"/>
      <c r="K932" s="474"/>
      <c r="L932" s="474"/>
      <c r="M932" s="474"/>
      <c r="N932" s="474"/>
      <c r="O932" s="474"/>
      <c r="P932" s="474"/>
      <c r="Q932" s="474"/>
      <c r="R932" s="474"/>
      <c r="S932" s="474"/>
      <c r="T932" s="474"/>
      <c r="U932" s="474"/>
    </row>
    <row r="933" spans="1:21" ht="15.75" customHeight="1">
      <c r="A933" s="474"/>
      <c r="B933" s="474"/>
      <c r="C933" s="550"/>
      <c r="D933" s="475"/>
      <c r="E933" s="475"/>
      <c r="F933" s="474"/>
      <c r="G933" s="474"/>
      <c r="H933" s="474"/>
      <c r="I933" s="474"/>
      <c r="J933" s="474"/>
      <c r="K933" s="474"/>
      <c r="L933" s="474"/>
      <c r="M933" s="474"/>
      <c r="N933" s="474"/>
      <c r="O933" s="474"/>
      <c r="P933" s="474"/>
      <c r="Q933" s="474"/>
      <c r="R933" s="474"/>
      <c r="S933" s="474"/>
      <c r="T933" s="474"/>
      <c r="U933" s="474"/>
    </row>
    <row r="934" spans="1:21" ht="15.75" customHeight="1">
      <c r="A934" s="474"/>
      <c r="B934" s="474"/>
      <c r="C934" s="550"/>
      <c r="D934" s="475"/>
      <c r="E934" s="475"/>
      <c r="F934" s="474"/>
      <c r="G934" s="474"/>
      <c r="H934" s="474"/>
      <c r="I934" s="474"/>
      <c r="J934" s="474"/>
      <c r="K934" s="474"/>
      <c r="L934" s="474"/>
      <c r="M934" s="474"/>
      <c r="N934" s="474"/>
      <c r="O934" s="474"/>
      <c r="P934" s="474"/>
      <c r="Q934" s="474"/>
      <c r="R934" s="474"/>
      <c r="S934" s="474"/>
      <c r="T934" s="474"/>
      <c r="U934" s="474"/>
    </row>
    <row r="935" spans="1:21" ht="15.75" customHeight="1">
      <c r="A935" s="474"/>
      <c r="B935" s="474"/>
      <c r="C935" s="550"/>
      <c r="D935" s="475"/>
      <c r="E935" s="475"/>
      <c r="F935" s="474"/>
      <c r="G935" s="474"/>
      <c r="H935" s="474"/>
      <c r="I935" s="474"/>
      <c r="J935" s="474"/>
      <c r="K935" s="474"/>
      <c r="L935" s="474"/>
      <c r="M935" s="474"/>
      <c r="N935" s="474"/>
      <c r="O935" s="474"/>
      <c r="P935" s="474"/>
      <c r="Q935" s="474"/>
      <c r="R935" s="474"/>
      <c r="S935" s="474"/>
      <c r="T935" s="474"/>
      <c r="U935" s="474"/>
    </row>
    <row r="936" spans="1:21" ht="15.75" customHeight="1">
      <c r="A936" s="474"/>
      <c r="B936" s="474"/>
      <c r="C936" s="550"/>
      <c r="D936" s="475"/>
      <c r="E936" s="475"/>
      <c r="F936" s="474"/>
      <c r="G936" s="474"/>
      <c r="H936" s="474"/>
      <c r="I936" s="474"/>
      <c r="J936" s="474"/>
      <c r="K936" s="474"/>
      <c r="L936" s="474"/>
      <c r="M936" s="474"/>
      <c r="N936" s="474"/>
      <c r="O936" s="474"/>
      <c r="P936" s="474"/>
      <c r="Q936" s="474"/>
      <c r="R936" s="474"/>
      <c r="S936" s="474"/>
      <c r="T936" s="474"/>
      <c r="U936" s="474"/>
    </row>
    <row r="937" spans="1:21" ht="15.75" customHeight="1">
      <c r="A937" s="474"/>
      <c r="B937" s="474"/>
      <c r="C937" s="550"/>
      <c r="D937" s="475"/>
      <c r="E937" s="475"/>
      <c r="F937" s="474"/>
      <c r="G937" s="474"/>
      <c r="H937" s="474"/>
      <c r="I937" s="474"/>
      <c r="J937" s="474"/>
      <c r="K937" s="474"/>
      <c r="L937" s="474"/>
      <c r="M937" s="474"/>
      <c r="N937" s="474"/>
      <c r="O937" s="474"/>
      <c r="P937" s="474"/>
      <c r="Q937" s="474"/>
      <c r="R937" s="474"/>
      <c r="S937" s="474"/>
      <c r="T937" s="474"/>
      <c r="U937" s="474"/>
    </row>
    <row r="938" spans="1:21" ht="15.75" customHeight="1">
      <c r="A938" s="474"/>
      <c r="B938" s="474"/>
      <c r="C938" s="550"/>
      <c r="D938" s="475"/>
      <c r="E938" s="475"/>
      <c r="F938" s="474"/>
      <c r="G938" s="474"/>
      <c r="H938" s="474"/>
      <c r="I938" s="474"/>
      <c r="J938" s="474"/>
      <c r="K938" s="474"/>
      <c r="L938" s="474"/>
      <c r="M938" s="474"/>
      <c r="N938" s="474"/>
      <c r="O938" s="474"/>
      <c r="P938" s="474"/>
      <c r="Q938" s="474"/>
      <c r="R938" s="474"/>
      <c r="S938" s="474"/>
      <c r="T938" s="474"/>
      <c r="U938" s="474"/>
    </row>
    <row r="939" spans="1:21" ht="15.75" customHeight="1">
      <c r="A939" s="474"/>
      <c r="B939" s="474"/>
      <c r="C939" s="550"/>
      <c r="D939" s="475"/>
      <c r="E939" s="475"/>
      <c r="F939" s="474"/>
      <c r="G939" s="474"/>
      <c r="H939" s="474"/>
      <c r="I939" s="474"/>
      <c r="J939" s="474"/>
      <c r="K939" s="474"/>
      <c r="L939" s="474"/>
      <c r="M939" s="474"/>
      <c r="N939" s="474"/>
      <c r="O939" s="474"/>
      <c r="P939" s="474"/>
      <c r="Q939" s="474"/>
      <c r="R939" s="474"/>
      <c r="S939" s="474"/>
      <c r="T939" s="474"/>
      <c r="U939" s="474"/>
    </row>
    <row r="940" spans="1:21" ht="15.75" customHeight="1">
      <c r="A940" s="474"/>
      <c r="B940" s="474"/>
      <c r="C940" s="550"/>
      <c r="D940" s="475"/>
      <c r="E940" s="475"/>
      <c r="F940" s="474"/>
      <c r="G940" s="474"/>
      <c r="H940" s="474"/>
      <c r="I940" s="474"/>
      <c r="J940" s="474"/>
      <c r="K940" s="474"/>
      <c r="L940" s="474"/>
      <c r="M940" s="474"/>
      <c r="N940" s="474"/>
      <c r="O940" s="474"/>
      <c r="P940" s="474"/>
      <c r="Q940" s="474"/>
      <c r="R940" s="474"/>
      <c r="S940" s="474"/>
      <c r="T940" s="474"/>
      <c r="U940" s="474"/>
    </row>
    <row r="941" spans="1:21" ht="15.75" customHeight="1">
      <c r="A941" s="474"/>
      <c r="B941" s="474"/>
      <c r="C941" s="550"/>
      <c r="D941" s="475"/>
      <c r="E941" s="475"/>
      <c r="F941" s="474"/>
      <c r="G941" s="474"/>
      <c r="H941" s="474"/>
      <c r="I941" s="474"/>
      <c r="J941" s="474"/>
      <c r="K941" s="474"/>
      <c r="L941" s="474"/>
      <c r="M941" s="474"/>
      <c r="N941" s="474"/>
      <c r="O941" s="474"/>
      <c r="P941" s="474"/>
      <c r="Q941" s="474"/>
      <c r="R941" s="474"/>
      <c r="S941" s="474"/>
      <c r="T941" s="474"/>
      <c r="U941" s="474"/>
    </row>
    <row r="942" spans="1:21" ht="15.75" customHeight="1">
      <c r="A942" s="474"/>
      <c r="B942" s="474"/>
      <c r="C942" s="550"/>
      <c r="D942" s="475"/>
      <c r="E942" s="475"/>
      <c r="F942" s="474"/>
      <c r="G942" s="474"/>
      <c r="H942" s="474"/>
      <c r="I942" s="474"/>
      <c r="J942" s="474"/>
      <c r="K942" s="474"/>
      <c r="L942" s="474"/>
      <c r="M942" s="474"/>
      <c r="N942" s="474"/>
      <c r="O942" s="474"/>
      <c r="P942" s="474"/>
      <c r="Q942" s="474"/>
      <c r="R942" s="474"/>
      <c r="S942" s="474"/>
      <c r="T942" s="474"/>
      <c r="U942" s="474"/>
    </row>
    <row r="943" spans="1:21" ht="15.75" customHeight="1">
      <c r="A943" s="474"/>
      <c r="B943" s="474"/>
      <c r="C943" s="550"/>
      <c r="D943" s="475"/>
      <c r="E943" s="475"/>
      <c r="F943" s="474"/>
      <c r="G943" s="474"/>
      <c r="H943" s="474"/>
      <c r="I943" s="474"/>
      <c r="J943" s="474"/>
      <c r="K943" s="474"/>
      <c r="L943" s="474"/>
      <c r="M943" s="474"/>
      <c r="N943" s="474"/>
      <c r="O943" s="474"/>
      <c r="P943" s="474"/>
      <c r="Q943" s="474"/>
      <c r="R943" s="474"/>
      <c r="S943" s="474"/>
      <c r="T943" s="474"/>
      <c r="U943" s="474"/>
    </row>
    <row r="944" spans="1:21" ht="15.75" customHeight="1">
      <c r="A944" s="474"/>
      <c r="B944" s="474"/>
      <c r="C944" s="550"/>
      <c r="D944" s="475"/>
      <c r="E944" s="475"/>
      <c r="F944" s="474"/>
      <c r="G944" s="474"/>
      <c r="H944" s="474"/>
      <c r="I944" s="474"/>
      <c r="J944" s="474"/>
      <c r="K944" s="474"/>
      <c r="L944" s="474"/>
      <c r="M944" s="474"/>
      <c r="N944" s="474"/>
      <c r="O944" s="474"/>
      <c r="P944" s="474"/>
      <c r="Q944" s="474"/>
      <c r="R944" s="474"/>
      <c r="S944" s="474"/>
      <c r="T944" s="474"/>
      <c r="U944" s="474"/>
    </row>
    <row r="945" spans="1:21" ht="15.75" customHeight="1">
      <c r="A945" s="474"/>
      <c r="B945" s="474"/>
      <c r="C945" s="550"/>
      <c r="D945" s="475"/>
      <c r="E945" s="475"/>
      <c r="F945" s="474"/>
      <c r="G945" s="474"/>
      <c r="H945" s="474"/>
      <c r="I945" s="474"/>
      <c r="J945" s="474"/>
      <c r="K945" s="474"/>
      <c r="L945" s="474"/>
      <c r="M945" s="474"/>
      <c r="N945" s="474"/>
      <c r="O945" s="474"/>
      <c r="P945" s="474"/>
      <c r="Q945" s="474"/>
      <c r="R945" s="474"/>
      <c r="S945" s="474"/>
      <c r="T945" s="474"/>
      <c r="U945" s="474"/>
    </row>
    <row r="946" spans="1:21" ht="15.75" customHeight="1">
      <c r="A946" s="474"/>
      <c r="B946" s="474"/>
      <c r="C946" s="550"/>
      <c r="D946" s="475"/>
      <c r="E946" s="475"/>
      <c r="F946" s="474"/>
      <c r="G946" s="474"/>
      <c r="H946" s="474"/>
      <c r="I946" s="474"/>
      <c r="J946" s="474"/>
      <c r="K946" s="474"/>
      <c r="L946" s="474"/>
      <c r="M946" s="474"/>
      <c r="N946" s="474"/>
      <c r="O946" s="474"/>
      <c r="P946" s="474"/>
      <c r="Q946" s="474"/>
      <c r="R946" s="474"/>
      <c r="S946" s="474"/>
      <c r="T946" s="474"/>
      <c r="U946" s="474"/>
    </row>
    <row r="947" spans="1:21" ht="15.75" customHeight="1">
      <c r="A947" s="474"/>
      <c r="B947" s="474"/>
      <c r="C947" s="550"/>
      <c r="D947" s="475"/>
      <c r="E947" s="475"/>
      <c r="F947" s="474"/>
      <c r="G947" s="474"/>
      <c r="H947" s="474"/>
      <c r="I947" s="474"/>
      <c r="J947" s="474"/>
      <c r="K947" s="474"/>
      <c r="L947" s="474"/>
      <c r="M947" s="474"/>
      <c r="N947" s="474"/>
      <c r="O947" s="474"/>
      <c r="P947" s="474"/>
      <c r="Q947" s="474"/>
      <c r="R947" s="474"/>
      <c r="S947" s="474"/>
      <c r="T947" s="474"/>
      <c r="U947" s="474"/>
    </row>
    <row r="948" spans="1:21" ht="15.75" customHeight="1">
      <c r="A948" s="474"/>
      <c r="B948" s="474"/>
      <c r="C948" s="550"/>
      <c r="D948" s="475"/>
      <c r="E948" s="475"/>
      <c r="F948" s="474"/>
      <c r="G948" s="474"/>
      <c r="H948" s="474"/>
      <c r="I948" s="474"/>
      <c r="J948" s="474"/>
      <c r="K948" s="474"/>
      <c r="L948" s="474"/>
      <c r="M948" s="474"/>
      <c r="N948" s="474"/>
      <c r="O948" s="474"/>
      <c r="P948" s="474"/>
      <c r="Q948" s="474"/>
      <c r="R948" s="474"/>
      <c r="S948" s="474"/>
      <c r="T948" s="474"/>
      <c r="U948" s="474"/>
    </row>
    <row r="949" spans="1:21" ht="15.75" customHeight="1">
      <c r="A949" s="474"/>
      <c r="B949" s="474"/>
      <c r="C949" s="550"/>
      <c r="D949" s="475"/>
      <c r="E949" s="475"/>
      <c r="F949" s="474"/>
      <c r="G949" s="474"/>
      <c r="H949" s="474"/>
      <c r="I949" s="474"/>
      <c r="J949" s="474"/>
      <c r="K949" s="474"/>
      <c r="L949" s="474"/>
      <c r="M949" s="474"/>
      <c r="N949" s="474"/>
      <c r="O949" s="474"/>
      <c r="P949" s="474"/>
      <c r="Q949" s="474"/>
      <c r="R949" s="474"/>
      <c r="S949" s="474"/>
      <c r="T949" s="474"/>
      <c r="U949" s="474"/>
    </row>
    <row r="950" spans="1:21" ht="15.75" customHeight="1">
      <c r="A950" s="474"/>
      <c r="B950" s="474"/>
      <c r="C950" s="550"/>
      <c r="D950" s="475"/>
      <c r="E950" s="475"/>
      <c r="F950" s="474"/>
      <c r="G950" s="474"/>
      <c r="H950" s="474"/>
      <c r="I950" s="474"/>
      <c r="J950" s="474"/>
      <c r="K950" s="474"/>
      <c r="L950" s="474"/>
      <c r="M950" s="474"/>
      <c r="N950" s="474"/>
      <c r="O950" s="474"/>
      <c r="P950" s="474"/>
      <c r="Q950" s="474"/>
      <c r="R950" s="474"/>
      <c r="S950" s="474"/>
      <c r="T950" s="474"/>
      <c r="U950" s="474"/>
    </row>
    <row r="951" spans="1:21" ht="15.75" customHeight="1">
      <c r="A951" s="474"/>
      <c r="B951" s="474"/>
      <c r="C951" s="550"/>
      <c r="D951" s="475"/>
      <c r="E951" s="475"/>
      <c r="F951" s="474"/>
      <c r="G951" s="474"/>
      <c r="H951" s="474"/>
      <c r="I951" s="474"/>
      <c r="J951" s="474"/>
      <c r="K951" s="474"/>
      <c r="L951" s="474"/>
      <c r="M951" s="474"/>
      <c r="N951" s="474"/>
      <c r="O951" s="474"/>
      <c r="P951" s="474"/>
      <c r="Q951" s="474"/>
      <c r="R951" s="474"/>
      <c r="S951" s="474"/>
      <c r="T951" s="474"/>
      <c r="U951" s="474"/>
    </row>
    <row r="952" spans="1:21" ht="15.75" customHeight="1">
      <c r="A952" s="474"/>
      <c r="B952" s="474"/>
      <c r="C952" s="550"/>
      <c r="D952" s="475"/>
      <c r="E952" s="475"/>
      <c r="F952" s="474"/>
      <c r="G952" s="474"/>
      <c r="H952" s="474"/>
      <c r="I952" s="474"/>
      <c r="J952" s="474"/>
      <c r="K952" s="474"/>
      <c r="L952" s="474"/>
      <c r="M952" s="474"/>
      <c r="N952" s="474"/>
      <c r="O952" s="474"/>
      <c r="P952" s="474"/>
      <c r="Q952" s="474"/>
      <c r="R952" s="474"/>
      <c r="S952" s="474"/>
      <c r="T952" s="474"/>
      <c r="U952" s="474"/>
    </row>
    <row r="953" spans="1:21" ht="15.75" customHeight="1">
      <c r="A953" s="474"/>
      <c r="B953" s="474"/>
      <c r="C953" s="550"/>
      <c r="D953" s="475"/>
      <c r="E953" s="475"/>
      <c r="F953" s="474"/>
      <c r="G953" s="474"/>
      <c r="H953" s="474"/>
      <c r="I953" s="474"/>
      <c r="J953" s="474"/>
      <c r="K953" s="474"/>
      <c r="L953" s="474"/>
      <c r="M953" s="474"/>
      <c r="N953" s="474"/>
      <c r="O953" s="474"/>
      <c r="P953" s="474"/>
      <c r="Q953" s="474"/>
      <c r="R953" s="474"/>
      <c r="S953" s="474"/>
      <c r="T953" s="474"/>
      <c r="U953" s="474"/>
    </row>
    <row r="954" spans="1:21" ht="15.75" customHeight="1">
      <c r="A954" s="474"/>
      <c r="B954" s="474"/>
      <c r="C954" s="550"/>
      <c r="D954" s="475"/>
      <c r="E954" s="475"/>
      <c r="F954" s="474"/>
      <c r="G954" s="474"/>
      <c r="H954" s="474"/>
      <c r="I954" s="474"/>
      <c r="J954" s="474"/>
      <c r="K954" s="474"/>
      <c r="L954" s="474"/>
      <c r="M954" s="474"/>
      <c r="N954" s="474"/>
      <c r="O954" s="474"/>
      <c r="P954" s="474"/>
      <c r="Q954" s="474"/>
      <c r="R954" s="474"/>
      <c r="S954" s="474"/>
      <c r="T954" s="474"/>
      <c r="U954" s="474"/>
    </row>
    <row r="955" spans="1:21" ht="15.75" customHeight="1">
      <c r="A955" s="474"/>
      <c r="B955" s="474"/>
      <c r="C955" s="550"/>
      <c r="D955" s="475"/>
      <c r="E955" s="475"/>
      <c r="F955" s="474"/>
      <c r="G955" s="474"/>
      <c r="H955" s="474"/>
      <c r="I955" s="474"/>
      <c r="J955" s="474"/>
      <c r="K955" s="474"/>
      <c r="L955" s="474"/>
      <c r="M955" s="474"/>
      <c r="N955" s="474"/>
      <c r="O955" s="474"/>
      <c r="P955" s="474"/>
      <c r="Q955" s="474"/>
      <c r="R955" s="474"/>
      <c r="S955" s="474"/>
      <c r="T955" s="474"/>
      <c r="U955" s="474"/>
    </row>
    <row r="956" spans="1:21" ht="15.75" customHeight="1">
      <c r="A956" s="474"/>
      <c r="B956" s="474"/>
      <c r="C956" s="550"/>
      <c r="D956" s="475"/>
      <c r="E956" s="475"/>
      <c r="F956" s="474"/>
      <c r="G956" s="474"/>
      <c r="H956" s="474"/>
      <c r="I956" s="474"/>
      <c r="J956" s="474"/>
      <c r="K956" s="474"/>
      <c r="L956" s="474"/>
      <c r="M956" s="474"/>
      <c r="N956" s="474"/>
      <c r="O956" s="474"/>
      <c r="P956" s="474"/>
      <c r="Q956" s="474"/>
      <c r="R956" s="474"/>
      <c r="S956" s="474"/>
      <c r="T956" s="474"/>
      <c r="U956" s="474"/>
    </row>
    <row r="957" spans="1:21" ht="15.75" customHeight="1">
      <c r="A957" s="474"/>
      <c r="B957" s="474"/>
      <c r="C957" s="550"/>
      <c r="D957" s="475"/>
      <c r="E957" s="475"/>
      <c r="F957" s="474"/>
      <c r="G957" s="474"/>
      <c r="H957" s="474"/>
      <c r="I957" s="474"/>
      <c r="J957" s="474"/>
      <c r="K957" s="474"/>
      <c r="L957" s="474"/>
      <c r="M957" s="474"/>
      <c r="N957" s="474"/>
      <c r="O957" s="474"/>
      <c r="P957" s="474"/>
      <c r="Q957" s="474"/>
      <c r="R957" s="474"/>
      <c r="S957" s="474"/>
      <c r="T957" s="474"/>
      <c r="U957" s="474"/>
    </row>
    <row r="958" spans="1:21" ht="15.75" customHeight="1">
      <c r="A958" s="474"/>
      <c r="B958" s="474"/>
      <c r="C958" s="550"/>
      <c r="D958" s="475"/>
      <c r="E958" s="475"/>
      <c r="F958" s="474"/>
      <c r="G958" s="474"/>
      <c r="H958" s="474"/>
      <c r="I958" s="474"/>
      <c r="J958" s="474"/>
      <c r="K958" s="474"/>
      <c r="L958" s="474"/>
      <c r="M958" s="474"/>
      <c r="N958" s="474"/>
      <c r="O958" s="474"/>
      <c r="P958" s="474"/>
      <c r="Q958" s="474"/>
      <c r="R958" s="474"/>
      <c r="S958" s="474"/>
      <c r="T958" s="474"/>
      <c r="U958" s="474"/>
    </row>
    <row r="959" spans="1:21" ht="15.75" customHeight="1">
      <c r="A959" s="474"/>
      <c r="B959" s="474"/>
      <c r="C959" s="550"/>
      <c r="D959" s="475"/>
      <c r="E959" s="475"/>
      <c r="F959" s="474"/>
      <c r="G959" s="474"/>
      <c r="H959" s="474"/>
      <c r="I959" s="474"/>
      <c r="J959" s="474"/>
      <c r="K959" s="474"/>
      <c r="L959" s="474"/>
      <c r="M959" s="474"/>
      <c r="N959" s="474"/>
      <c r="O959" s="474"/>
      <c r="P959" s="474"/>
      <c r="Q959" s="474"/>
      <c r="R959" s="474"/>
      <c r="S959" s="474"/>
      <c r="T959" s="474"/>
      <c r="U959" s="474"/>
    </row>
    <row r="960" spans="1:21" ht="15.75" customHeight="1">
      <c r="A960" s="474"/>
      <c r="B960" s="474"/>
      <c r="C960" s="550"/>
      <c r="D960" s="475"/>
      <c r="E960" s="475"/>
      <c r="F960" s="474"/>
      <c r="G960" s="474"/>
      <c r="H960" s="474"/>
      <c r="I960" s="474"/>
      <c r="J960" s="474"/>
      <c r="K960" s="474"/>
      <c r="L960" s="474"/>
      <c r="M960" s="474"/>
      <c r="N960" s="474"/>
      <c r="O960" s="474"/>
      <c r="P960" s="474"/>
      <c r="Q960" s="474"/>
      <c r="R960" s="474"/>
      <c r="S960" s="474"/>
      <c r="T960" s="474"/>
      <c r="U960" s="474"/>
    </row>
    <row r="961" spans="1:21" ht="15.75" customHeight="1">
      <c r="A961" s="474"/>
      <c r="B961" s="474"/>
      <c r="C961" s="550"/>
      <c r="D961" s="475"/>
      <c r="E961" s="475"/>
      <c r="F961" s="474"/>
      <c r="G961" s="474"/>
      <c r="H961" s="474"/>
      <c r="I961" s="474"/>
      <c r="J961" s="474"/>
      <c r="K961" s="474"/>
      <c r="L961" s="474"/>
      <c r="M961" s="474"/>
      <c r="N961" s="474"/>
      <c r="O961" s="474"/>
      <c r="P961" s="474"/>
      <c r="Q961" s="474"/>
      <c r="R961" s="474"/>
      <c r="S961" s="474"/>
      <c r="T961" s="474"/>
      <c r="U961" s="474"/>
    </row>
    <row r="962" spans="1:21" ht="15.75" customHeight="1">
      <c r="A962" s="474"/>
      <c r="B962" s="474"/>
      <c r="C962" s="550"/>
      <c r="D962" s="475"/>
      <c r="E962" s="475"/>
      <c r="F962" s="474"/>
      <c r="G962" s="474"/>
      <c r="H962" s="474"/>
      <c r="I962" s="474"/>
      <c r="J962" s="474"/>
      <c r="K962" s="474"/>
      <c r="L962" s="474"/>
      <c r="M962" s="474"/>
      <c r="N962" s="474"/>
      <c r="O962" s="474"/>
      <c r="P962" s="474"/>
      <c r="Q962" s="474"/>
      <c r="R962" s="474"/>
      <c r="S962" s="474"/>
      <c r="T962" s="474"/>
      <c r="U962" s="474"/>
    </row>
    <row r="963" spans="1:21" ht="15.75" customHeight="1">
      <c r="A963" s="474"/>
      <c r="B963" s="474"/>
      <c r="C963" s="550"/>
      <c r="D963" s="475"/>
      <c r="E963" s="475"/>
      <c r="F963" s="474"/>
      <c r="G963" s="474"/>
      <c r="H963" s="474"/>
      <c r="I963" s="474"/>
      <c r="J963" s="474"/>
      <c r="K963" s="474"/>
      <c r="L963" s="474"/>
      <c r="M963" s="474"/>
      <c r="N963" s="474"/>
      <c r="O963" s="474"/>
      <c r="P963" s="474"/>
      <c r="Q963" s="474"/>
      <c r="R963" s="474"/>
      <c r="S963" s="474"/>
      <c r="T963" s="474"/>
      <c r="U963" s="474"/>
    </row>
    <row r="964" spans="1:21" ht="15.75" customHeight="1">
      <c r="A964" s="474"/>
      <c r="B964" s="474"/>
      <c r="C964" s="550"/>
      <c r="D964" s="475"/>
      <c r="E964" s="475"/>
      <c r="F964" s="474"/>
      <c r="G964" s="474"/>
      <c r="H964" s="474"/>
      <c r="I964" s="474"/>
      <c r="J964" s="474"/>
      <c r="K964" s="474"/>
      <c r="L964" s="474"/>
      <c r="M964" s="474"/>
      <c r="N964" s="474"/>
      <c r="O964" s="474"/>
      <c r="P964" s="474"/>
      <c r="Q964" s="474"/>
      <c r="R964" s="474"/>
      <c r="S964" s="474"/>
      <c r="T964" s="474"/>
      <c r="U964" s="474"/>
    </row>
    <row r="965" spans="1:21" ht="15.75" customHeight="1">
      <c r="A965" s="474"/>
      <c r="B965" s="474"/>
      <c r="C965" s="550"/>
      <c r="D965" s="475"/>
      <c r="E965" s="475"/>
      <c r="F965" s="474"/>
      <c r="G965" s="474"/>
      <c r="H965" s="474"/>
      <c r="I965" s="474"/>
      <c r="J965" s="474"/>
      <c r="K965" s="474"/>
      <c r="L965" s="474"/>
      <c r="M965" s="474"/>
      <c r="N965" s="474"/>
      <c r="O965" s="474"/>
      <c r="P965" s="474"/>
      <c r="Q965" s="474"/>
      <c r="R965" s="474"/>
      <c r="S965" s="474"/>
      <c r="T965" s="474"/>
      <c r="U965" s="474"/>
    </row>
    <row r="966" spans="1:21" ht="15.75" customHeight="1">
      <c r="A966" s="474"/>
      <c r="B966" s="474"/>
      <c r="C966" s="550"/>
      <c r="D966" s="475"/>
      <c r="E966" s="475"/>
      <c r="F966" s="474"/>
      <c r="G966" s="474"/>
      <c r="H966" s="474"/>
      <c r="I966" s="474"/>
      <c r="J966" s="474"/>
      <c r="K966" s="474"/>
      <c r="L966" s="474"/>
      <c r="M966" s="474"/>
      <c r="N966" s="474"/>
      <c r="O966" s="474"/>
      <c r="P966" s="474"/>
      <c r="Q966" s="474"/>
      <c r="R966" s="474"/>
      <c r="S966" s="474"/>
      <c r="T966" s="474"/>
      <c r="U966" s="474"/>
    </row>
    <row r="967" spans="1:21" ht="15.75" customHeight="1">
      <c r="A967" s="474"/>
      <c r="B967" s="474"/>
      <c r="C967" s="550"/>
      <c r="D967" s="475"/>
      <c r="E967" s="475"/>
      <c r="F967" s="474"/>
      <c r="G967" s="474"/>
      <c r="H967" s="474"/>
      <c r="I967" s="474"/>
      <c r="J967" s="474"/>
      <c r="K967" s="474"/>
      <c r="L967" s="474"/>
      <c r="M967" s="474"/>
      <c r="N967" s="474"/>
      <c r="O967" s="474"/>
      <c r="P967" s="474"/>
      <c r="Q967" s="474"/>
      <c r="R967" s="474"/>
      <c r="S967" s="474"/>
      <c r="T967" s="474"/>
      <c r="U967" s="474"/>
    </row>
    <row r="968" spans="1:21" ht="15.75" customHeight="1">
      <c r="A968" s="474"/>
      <c r="B968" s="474"/>
      <c r="C968" s="550"/>
      <c r="D968" s="475"/>
      <c r="E968" s="475"/>
      <c r="F968" s="474"/>
      <c r="G968" s="474"/>
      <c r="H968" s="474"/>
      <c r="I968" s="474"/>
      <c r="J968" s="474"/>
      <c r="K968" s="474"/>
      <c r="L968" s="474"/>
      <c r="M968" s="474"/>
      <c r="N968" s="474"/>
      <c r="O968" s="474"/>
      <c r="P968" s="474"/>
      <c r="Q968" s="474"/>
      <c r="R968" s="474"/>
      <c r="S968" s="474"/>
      <c r="T968" s="474"/>
      <c r="U968" s="474"/>
    </row>
    <row r="969" spans="1:21" ht="15.75" customHeight="1">
      <c r="A969" s="474"/>
      <c r="B969" s="474"/>
      <c r="C969" s="550"/>
      <c r="D969" s="475"/>
      <c r="E969" s="475"/>
      <c r="F969" s="474"/>
      <c r="G969" s="474"/>
      <c r="H969" s="474"/>
      <c r="I969" s="474"/>
      <c r="J969" s="474"/>
      <c r="K969" s="474"/>
      <c r="L969" s="474"/>
      <c r="M969" s="474"/>
      <c r="N969" s="474"/>
      <c r="O969" s="474"/>
      <c r="P969" s="474"/>
      <c r="Q969" s="474"/>
      <c r="R969" s="474"/>
      <c r="S969" s="474"/>
      <c r="T969" s="474"/>
      <c r="U969" s="474"/>
    </row>
    <row r="970" spans="1:21" ht="15.75" customHeight="1">
      <c r="A970" s="474"/>
      <c r="B970" s="474"/>
      <c r="C970" s="550"/>
      <c r="D970" s="475"/>
      <c r="E970" s="475"/>
      <c r="F970" s="474"/>
      <c r="G970" s="474"/>
      <c r="H970" s="474"/>
      <c r="I970" s="474"/>
      <c r="J970" s="474"/>
      <c r="K970" s="474"/>
      <c r="L970" s="474"/>
      <c r="M970" s="474"/>
      <c r="N970" s="474"/>
      <c r="O970" s="474"/>
      <c r="P970" s="474"/>
      <c r="Q970" s="474"/>
      <c r="R970" s="474"/>
      <c r="S970" s="474"/>
      <c r="T970" s="474"/>
      <c r="U970" s="474"/>
    </row>
    <row r="971" spans="1:21" ht="15.75" customHeight="1">
      <c r="A971" s="474"/>
      <c r="B971" s="474"/>
      <c r="C971" s="550"/>
      <c r="D971" s="475"/>
      <c r="E971" s="475"/>
      <c r="F971" s="474"/>
      <c r="G971" s="474"/>
      <c r="H971" s="474"/>
      <c r="I971" s="474"/>
      <c r="J971" s="474"/>
      <c r="K971" s="474"/>
      <c r="L971" s="474"/>
      <c r="M971" s="474"/>
      <c r="N971" s="474"/>
      <c r="O971" s="474"/>
      <c r="P971" s="474"/>
      <c r="Q971" s="474"/>
      <c r="R971" s="474"/>
      <c r="S971" s="474"/>
      <c r="T971" s="474"/>
      <c r="U971" s="474"/>
    </row>
    <row r="972" spans="1:21" ht="15.75" customHeight="1">
      <c r="A972" s="474"/>
      <c r="B972" s="474"/>
      <c r="C972" s="550"/>
      <c r="D972" s="475"/>
      <c r="E972" s="475"/>
      <c r="F972" s="474"/>
      <c r="G972" s="474"/>
      <c r="H972" s="474"/>
      <c r="I972" s="474"/>
      <c r="J972" s="474"/>
      <c r="K972" s="474"/>
      <c r="L972" s="474"/>
      <c r="M972" s="474"/>
      <c r="N972" s="474"/>
      <c r="O972" s="474"/>
      <c r="P972" s="474"/>
      <c r="Q972" s="474"/>
      <c r="R972" s="474"/>
      <c r="S972" s="474"/>
      <c r="T972" s="474"/>
      <c r="U972" s="474"/>
    </row>
    <row r="973" spans="1:21" ht="15.75" customHeight="1">
      <c r="A973" s="474"/>
      <c r="B973" s="474"/>
      <c r="C973" s="550"/>
      <c r="D973" s="475"/>
      <c r="E973" s="475"/>
      <c r="F973" s="474"/>
      <c r="G973" s="474"/>
      <c r="H973" s="474"/>
      <c r="I973" s="474"/>
      <c r="J973" s="474"/>
      <c r="K973" s="474"/>
      <c r="L973" s="474"/>
      <c r="M973" s="474"/>
      <c r="N973" s="474"/>
      <c r="O973" s="474"/>
      <c r="P973" s="474"/>
      <c r="Q973" s="474"/>
      <c r="R973" s="474"/>
      <c r="S973" s="474"/>
      <c r="T973" s="474"/>
      <c r="U973" s="474"/>
    </row>
    <row r="974" spans="1:21" ht="15.75" customHeight="1">
      <c r="A974" s="474"/>
      <c r="B974" s="474"/>
      <c r="C974" s="550"/>
      <c r="D974" s="475"/>
      <c r="E974" s="475"/>
      <c r="F974" s="474"/>
      <c r="G974" s="474"/>
      <c r="H974" s="474"/>
      <c r="I974" s="474"/>
      <c r="J974" s="474"/>
      <c r="K974" s="474"/>
      <c r="L974" s="474"/>
      <c r="M974" s="474"/>
      <c r="N974" s="474"/>
      <c r="O974" s="474"/>
      <c r="P974" s="474"/>
      <c r="Q974" s="474"/>
      <c r="R974" s="474"/>
      <c r="S974" s="474"/>
      <c r="T974" s="474"/>
      <c r="U974" s="474"/>
    </row>
    <row r="975" spans="1:21" ht="15.75" customHeight="1">
      <c r="A975" s="474"/>
      <c r="B975" s="474"/>
      <c r="C975" s="550"/>
      <c r="D975" s="475"/>
      <c r="E975" s="475"/>
      <c r="F975" s="474"/>
      <c r="G975" s="474"/>
      <c r="H975" s="474"/>
      <c r="I975" s="474"/>
      <c r="J975" s="474"/>
      <c r="K975" s="474"/>
      <c r="L975" s="474"/>
      <c r="M975" s="474"/>
      <c r="N975" s="474"/>
      <c r="O975" s="474"/>
      <c r="P975" s="474"/>
      <c r="Q975" s="474"/>
      <c r="R975" s="474"/>
      <c r="S975" s="474"/>
      <c r="T975" s="474"/>
      <c r="U975" s="474"/>
    </row>
    <row r="976" spans="1:21" ht="15.75" customHeight="1">
      <c r="A976" s="474"/>
      <c r="B976" s="474"/>
      <c r="C976" s="550"/>
      <c r="D976" s="475"/>
      <c r="E976" s="475"/>
      <c r="F976" s="474"/>
      <c r="G976" s="474"/>
      <c r="H976" s="474"/>
      <c r="I976" s="474"/>
      <c r="J976" s="474"/>
      <c r="K976" s="474"/>
      <c r="L976" s="474"/>
      <c r="M976" s="474"/>
      <c r="N976" s="474"/>
      <c r="O976" s="474"/>
      <c r="P976" s="474"/>
      <c r="Q976" s="474"/>
      <c r="R976" s="474"/>
      <c r="S976" s="474"/>
      <c r="T976" s="474"/>
      <c r="U976" s="474"/>
    </row>
    <row r="977" spans="1:21" ht="15.75" customHeight="1">
      <c r="A977" s="474"/>
      <c r="B977" s="474"/>
      <c r="C977" s="550"/>
      <c r="D977" s="475"/>
      <c r="E977" s="475"/>
      <c r="F977" s="474"/>
      <c r="G977" s="474"/>
      <c r="H977" s="474"/>
      <c r="I977" s="474"/>
      <c r="J977" s="474"/>
      <c r="K977" s="474"/>
      <c r="L977" s="474"/>
      <c r="M977" s="474"/>
      <c r="N977" s="474"/>
      <c r="O977" s="474"/>
      <c r="P977" s="474"/>
      <c r="Q977" s="474"/>
      <c r="R977" s="474"/>
      <c r="S977" s="474"/>
      <c r="T977" s="474"/>
      <c r="U977" s="474"/>
    </row>
    <row r="978" spans="1:21" ht="15.75" customHeight="1">
      <c r="A978" s="474"/>
      <c r="B978" s="474"/>
      <c r="C978" s="550"/>
      <c r="D978" s="475"/>
      <c r="E978" s="475"/>
      <c r="F978" s="474"/>
      <c r="G978" s="474"/>
      <c r="H978" s="474"/>
      <c r="I978" s="474"/>
      <c r="J978" s="474"/>
      <c r="K978" s="474"/>
      <c r="L978" s="474"/>
      <c r="M978" s="474"/>
      <c r="N978" s="474"/>
      <c r="O978" s="474"/>
      <c r="P978" s="474"/>
      <c r="Q978" s="474"/>
      <c r="R978" s="474"/>
      <c r="S978" s="474"/>
      <c r="T978" s="474"/>
      <c r="U978" s="474"/>
    </row>
    <row r="979" spans="1:21" ht="15.75" customHeight="1">
      <c r="A979" s="474"/>
      <c r="B979" s="474"/>
      <c r="C979" s="550"/>
      <c r="D979" s="475"/>
      <c r="E979" s="475"/>
      <c r="F979" s="474"/>
      <c r="G979" s="474"/>
      <c r="H979" s="474"/>
      <c r="I979" s="474"/>
      <c r="J979" s="474"/>
      <c r="K979" s="474"/>
      <c r="L979" s="474"/>
      <c r="M979" s="474"/>
      <c r="N979" s="474"/>
      <c r="O979" s="474"/>
      <c r="P979" s="474"/>
      <c r="Q979" s="474"/>
      <c r="R979" s="474"/>
      <c r="S979" s="474"/>
      <c r="T979" s="474"/>
      <c r="U979" s="474"/>
    </row>
    <row r="980" spans="1:21" ht="15.75" customHeight="1">
      <c r="A980" s="474"/>
      <c r="B980" s="474"/>
      <c r="C980" s="550"/>
      <c r="D980" s="475"/>
      <c r="E980" s="475"/>
      <c r="F980" s="474"/>
      <c r="G980" s="474"/>
      <c r="H980" s="474"/>
      <c r="I980" s="474"/>
      <c r="J980" s="474"/>
      <c r="K980" s="474"/>
      <c r="L980" s="474"/>
      <c r="M980" s="474"/>
      <c r="N980" s="474"/>
      <c r="O980" s="474"/>
      <c r="P980" s="474"/>
      <c r="Q980" s="474"/>
      <c r="R980" s="474"/>
      <c r="S980" s="474"/>
      <c r="T980" s="474"/>
      <c r="U980" s="474"/>
    </row>
    <row r="981" spans="1:21" ht="15.75" customHeight="1">
      <c r="A981" s="474"/>
      <c r="B981" s="474"/>
      <c r="C981" s="550"/>
      <c r="D981" s="475"/>
      <c r="E981" s="475"/>
      <c r="F981" s="474"/>
      <c r="G981" s="474"/>
      <c r="H981" s="474"/>
      <c r="I981" s="474"/>
      <c r="J981" s="474"/>
      <c r="K981" s="474"/>
      <c r="L981" s="474"/>
      <c r="M981" s="474"/>
      <c r="N981" s="474"/>
      <c r="O981" s="474"/>
      <c r="P981" s="474"/>
      <c r="Q981" s="474"/>
      <c r="R981" s="474"/>
      <c r="S981" s="474"/>
      <c r="T981" s="474"/>
      <c r="U981" s="474"/>
    </row>
    <row r="982" spans="1:21" ht="15.75" customHeight="1">
      <c r="A982" s="474"/>
      <c r="B982" s="474"/>
      <c r="C982" s="550"/>
      <c r="D982" s="475"/>
      <c r="E982" s="475"/>
      <c r="F982" s="474"/>
      <c r="G982" s="474"/>
      <c r="H982" s="474"/>
      <c r="I982" s="474"/>
      <c r="J982" s="474"/>
      <c r="K982" s="474"/>
      <c r="L982" s="474"/>
      <c r="M982" s="474"/>
      <c r="N982" s="474"/>
      <c r="O982" s="474"/>
      <c r="P982" s="474"/>
      <c r="Q982" s="474"/>
      <c r="R982" s="474"/>
      <c r="S982" s="474"/>
      <c r="T982" s="474"/>
      <c r="U982" s="474"/>
    </row>
    <row r="983" spans="1:21" ht="15.75" customHeight="1">
      <c r="A983" s="474"/>
      <c r="B983" s="474"/>
      <c r="C983" s="550"/>
      <c r="D983" s="475"/>
      <c r="E983" s="475"/>
      <c r="F983" s="474"/>
      <c r="G983" s="474"/>
      <c r="H983" s="474"/>
      <c r="I983" s="474"/>
      <c r="J983" s="474"/>
      <c r="K983" s="474"/>
      <c r="L983" s="474"/>
      <c r="M983" s="474"/>
      <c r="N983" s="474"/>
      <c r="O983" s="474"/>
      <c r="P983" s="474"/>
      <c r="Q983" s="474"/>
      <c r="R983" s="474"/>
      <c r="S983" s="474"/>
      <c r="T983" s="474"/>
      <c r="U983" s="474"/>
    </row>
    <row r="984" spans="1:21" ht="15.75" customHeight="1">
      <c r="A984" s="474"/>
      <c r="B984" s="474"/>
      <c r="C984" s="550"/>
      <c r="D984" s="475"/>
      <c r="E984" s="475"/>
      <c r="F984" s="474"/>
      <c r="G984" s="474"/>
      <c r="H984" s="474"/>
      <c r="I984" s="474"/>
      <c r="J984" s="474"/>
      <c r="K984" s="474"/>
      <c r="L984" s="474"/>
      <c r="M984" s="474"/>
      <c r="N984" s="474"/>
      <c r="O984" s="474"/>
      <c r="P984" s="474"/>
      <c r="Q984" s="474"/>
      <c r="R984" s="474"/>
      <c r="S984" s="474"/>
      <c r="T984" s="474"/>
      <c r="U984" s="474"/>
    </row>
    <row r="985" spans="1:21" ht="15.75" customHeight="1">
      <c r="A985" s="474"/>
      <c r="B985" s="474"/>
      <c r="C985" s="550"/>
      <c r="D985" s="475"/>
      <c r="E985" s="475"/>
      <c r="F985" s="474"/>
      <c r="G985" s="474"/>
      <c r="H985" s="474"/>
      <c r="I985" s="474"/>
      <c r="J985" s="474"/>
      <c r="K985" s="474"/>
      <c r="L985" s="474"/>
      <c r="M985" s="474"/>
      <c r="N985" s="474"/>
      <c r="O985" s="474"/>
      <c r="P985" s="474"/>
      <c r="Q985" s="474"/>
      <c r="R985" s="474"/>
      <c r="S985" s="474"/>
      <c r="T985" s="474"/>
      <c r="U985" s="474"/>
    </row>
    <row r="986" spans="1:21" ht="15.75" customHeight="1">
      <c r="A986" s="474"/>
      <c r="B986" s="474"/>
      <c r="C986" s="550"/>
      <c r="D986" s="475"/>
      <c r="E986" s="475"/>
      <c r="F986" s="474"/>
      <c r="G986" s="474"/>
      <c r="H986" s="474"/>
      <c r="I986" s="474"/>
      <c r="J986" s="474"/>
      <c r="K986" s="474"/>
      <c r="L986" s="474"/>
      <c r="M986" s="474"/>
      <c r="N986" s="474"/>
      <c r="O986" s="474"/>
      <c r="P986" s="474"/>
      <c r="Q986" s="474"/>
      <c r="R986" s="474"/>
      <c r="S986" s="474"/>
      <c r="T986" s="474"/>
      <c r="U986" s="474"/>
    </row>
    <row r="987" spans="1:21" ht="15.75" customHeight="1">
      <c r="A987" s="474"/>
      <c r="B987" s="474"/>
      <c r="C987" s="550"/>
      <c r="D987" s="475"/>
      <c r="E987" s="475"/>
      <c r="F987" s="474"/>
      <c r="G987" s="474"/>
      <c r="H987" s="474"/>
      <c r="I987" s="474"/>
      <c r="J987" s="474"/>
      <c r="K987" s="474"/>
      <c r="L987" s="474"/>
      <c r="M987" s="474"/>
      <c r="N987" s="474"/>
      <c r="O987" s="474"/>
      <c r="P987" s="474"/>
      <c r="Q987" s="474"/>
      <c r="R987" s="474"/>
      <c r="S987" s="474"/>
      <c r="T987" s="474"/>
      <c r="U987" s="474"/>
    </row>
    <row r="988" spans="1:21" ht="15.75" customHeight="1">
      <c r="A988" s="474"/>
      <c r="B988" s="474"/>
      <c r="C988" s="550"/>
      <c r="D988" s="475"/>
      <c r="E988" s="475"/>
      <c r="F988" s="474"/>
      <c r="G988" s="474"/>
      <c r="H988" s="474"/>
      <c r="I988" s="474"/>
      <c r="J988" s="474"/>
      <c r="K988" s="474"/>
      <c r="L988" s="474"/>
      <c r="M988" s="474"/>
      <c r="N988" s="474"/>
      <c r="O988" s="474"/>
      <c r="P988" s="474"/>
      <c r="Q988" s="474"/>
      <c r="R988" s="474"/>
      <c r="S988" s="474"/>
      <c r="T988" s="474"/>
      <c r="U988" s="474"/>
    </row>
    <row r="989" spans="1:21" ht="15.75" customHeight="1">
      <c r="A989" s="474"/>
      <c r="B989" s="474"/>
      <c r="C989" s="550"/>
      <c r="D989" s="475"/>
      <c r="E989" s="475"/>
      <c r="F989" s="474"/>
      <c r="G989" s="474"/>
      <c r="H989" s="474"/>
      <c r="I989" s="474"/>
      <c r="J989" s="474"/>
      <c r="K989" s="474"/>
      <c r="L989" s="474"/>
      <c r="M989" s="474"/>
      <c r="N989" s="474"/>
      <c r="O989" s="474"/>
      <c r="P989" s="474"/>
      <c r="Q989" s="474"/>
      <c r="R989" s="474"/>
      <c r="S989" s="474"/>
      <c r="T989" s="474"/>
      <c r="U989" s="474"/>
    </row>
    <row r="990" spans="1:21" ht="15.75" customHeight="1">
      <c r="A990" s="474"/>
      <c r="B990" s="474"/>
      <c r="C990" s="550"/>
      <c r="D990" s="475"/>
      <c r="E990" s="475"/>
      <c r="F990" s="474"/>
      <c r="G990" s="474"/>
      <c r="H990" s="474"/>
      <c r="I990" s="474"/>
      <c r="J990" s="474"/>
      <c r="K990" s="474"/>
      <c r="L990" s="474"/>
      <c r="M990" s="474"/>
      <c r="N990" s="474"/>
      <c r="O990" s="474"/>
      <c r="P990" s="474"/>
      <c r="Q990" s="474"/>
      <c r="R990" s="474"/>
      <c r="S990" s="474"/>
      <c r="T990" s="474"/>
      <c r="U990" s="474"/>
    </row>
    <row r="991" spans="1:21" ht="15.75" customHeight="1">
      <c r="A991" s="474"/>
      <c r="B991" s="474"/>
      <c r="C991" s="550"/>
      <c r="D991" s="475"/>
      <c r="E991" s="475"/>
      <c r="F991" s="474"/>
      <c r="G991" s="474"/>
      <c r="H991" s="474"/>
      <c r="I991" s="474"/>
      <c r="J991" s="474"/>
      <c r="K991" s="474"/>
      <c r="L991" s="474"/>
      <c r="M991" s="474"/>
      <c r="N991" s="474"/>
      <c r="O991" s="474"/>
      <c r="P991" s="474"/>
      <c r="Q991" s="474"/>
      <c r="R991" s="474"/>
      <c r="S991" s="474"/>
      <c r="T991" s="474"/>
      <c r="U991" s="474"/>
    </row>
    <row r="992" spans="1:21" ht="15.75" customHeight="1">
      <c r="A992" s="474"/>
      <c r="B992" s="474"/>
      <c r="C992" s="550"/>
      <c r="D992" s="475"/>
      <c r="E992" s="475"/>
      <c r="F992" s="474"/>
      <c r="G992" s="474"/>
      <c r="H992" s="474"/>
      <c r="I992" s="474"/>
      <c r="J992" s="474"/>
      <c r="K992" s="474"/>
      <c r="L992" s="474"/>
      <c r="M992" s="474"/>
      <c r="N992" s="474"/>
      <c r="O992" s="474"/>
      <c r="P992" s="474"/>
      <c r="Q992" s="474"/>
      <c r="R992" s="474"/>
      <c r="S992" s="474"/>
      <c r="T992" s="474"/>
      <c r="U992" s="474"/>
    </row>
    <row r="993" spans="1:21" ht="15.75" customHeight="1">
      <c r="A993" s="474"/>
      <c r="B993" s="474"/>
      <c r="C993" s="550"/>
      <c r="D993" s="475"/>
      <c r="E993" s="475"/>
      <c r="F993" s="474"/>
      <c r="G993" s="474"/>
      <c r="H993" s="474"/>
      <c r="I993" s="474"/>
      <c r="J993" s="474"/>
      <c r="K993" s="474"/>
      <c r="L993" s="474"/>
      <c r="M993" s="474"/>
      <c r="N993" s="474"/>
      <c r="O993" s="474"/>
      <c r="P993" s="474"/>
      <c r="Q993" s="474"/>
      <c r="R993" s="474"/>
      <c r="S993" s="474"/>
      <c r="T993" s="474"/>
      <c r="U993" s="474"/>
    </row>
    <row r="994" spans="1:21" ht="15.75" customHeight="1">
      <c r="A994" s="474"/>
      <c r="B994" s="474"/>
      <c r="C994" s="550"/>
      <c r="D994" s="475"/>
      <c r="E994" s="475"/>
      <c r="F994" s="474"/>
      <c r="G994" s="474"/>
      <c r="H994" s="474"/>
      <c r="I994" s="474"/>
      <c r="J994" s="474"/>
      <c r="K994" s="474"/>
      <c r="L994" s="474"/>
      <c r="M994" s="474"/>
      <c r="N994" s="474"/>
      <c r="O994" s="474"/>
      <c r="P994" s="474"/>
      <c r="Q994" s="474"/>
      <c r="R994" s="474"/>
      <c r="S994" s="474"/>
      <c r="T994" s="474"/>
      <c r="U994" s="474"/>
    </row>
    <row r="995" spans="1:21" ht="15.75" customHeight="1">
      <c r="A995" s="474"/>
      <c r="B995" s="474"/>
      <c r="C995" s="550"/>
      <c r="D995" s="475"/>
      <c r="E995" s="475"/>
      <c r="F995" s="474"/>
      <c r="G995" s="474"/>
      <c r="H995" s="474"/>
      <c r="I995" s="474"/>
      <c r="J995" s="474"/>
      <c r="K995" s="474"/>
      <c r="L995" s="474"/>
      <c r="M995" s="474"/>
      <c r="N995" s="474"/>
      <c r="O995" s="474"/>
      <c r="P995" s="474"/>
      <c r="Q995" s="474"/>
      <c r="R995" s="474"/>
      <c r="S995" s="474"/>
      <c r="T995" s="474"/>
      <c r="U995" s="474"/>
    </row>
    <row r="996" spans="1:21" ht="15.75" customHeight="1">
      <c r="A996" s="474"/>
      <c r="B996" s="474"/>
      <c r="C996" s="550"/>
      <c r="D996" s="475"/>
      <c r="E996" s="475"/>
      <c r="F996" s="474"/>
      <c r="G996" s="474"/>
      <c r="H996" s="474"/>
      <c r="I996" s="474"/>
      <c r="J996" s="474"/>
      <c r="K996" s="474"/>
      <c r="L996" s="474"/>
      <c r="M996" s="474"/>
      <c r="N996" s="474"/>
      <c r="O996" s="474"/>
      <c r="P996" s="474"/>
      <c r="Q996" s="474"/>
      <c r="R996" s="474"/>
      <c r="S996" s="474"/>
      <c r="T996" s="474"/>
      <c r="U996" s="474"/>
    </row>
    <row r="997" spans="1:21" ht="15.75" customHeight="1">
      <c r="A997" s="474"/>
      <c r="B997" s="474"/>
      <c r="C997" s="550"/>
      <c r="D997" s="475"/>
      <c r="E997" s="475"/>
      <c r="F997" s="474"/>
      <c r="G997" s="474"/>
      <c r="H997" s="474"/>
      <c r="I997" s="474"/>
      <c r="J997" s="474"/>
      <c r="K997" s="474"/>
      <c r="L997" s="474"/>
      <c r="M997" s="474"/>
      <c r="N997" s="474"/>
      <c r="O997" s="474"/>
      <c r="P997" s="474"/>
      <c r="Q997" s="474"/>
      <c r="R997" s="474"/>
      <c r="S997" s="474"/>
      <c r="T997" s="474"/>
      <c r="U997" s="474"/>
    </row>
    <row r="998" spans="1:21" ht="15.75" customHeight="1">
      <c r="A998" s="474"/>
      <c r="B998" s="474"/>
      <c r="C998" s="550"/>
      <c r="D998" s="475"/>
      <c r="E998" s="475"/>
      <c r="F998" s="474"/>
      <c r="G998" s="474"/>
      <c r="H998" s="474"/>
      <c r="I998" s="474"/>
      <c r="J998" s="474"/>
      <c r="K998" s="474"/>
      <c r="L998" s="474"/>
      <c r="M998" s="474"/>
      <c r="N998" s="474"/>
      <c r="O998" s="474"/>
      <c r="P998" s="474"/>
      <c r="Q998" s="474"/>
      <c r="R998" s="474"/>
      <c r="S998" s="474"/>
      <c r="T998" s="474"/>
      <c r="U998" s="474"/>
    </row>
    <row r="999" spans="1:21" ht="15.75" customHeight="1">
      <c r="A999" s="474"/>
      <c r="B999" s="474"/>
      <c r="C999" s="550"/>
      <c r="D999" s="475"/>
      <c r="E999" s="475"/>
      <c r="F999" s="474"/>
      <c r="G999" s="474"/>
      <c r="H999" s="474"/>
      <c r="I999" s="474"/>
      <c r="J999" s="474"/>
      <c r="K999" s="474"/>
      <c r="L999" s="474"/>
      <c r="M999" s="474"/>
      <c r="N999" s="474"/>
      <c r="O999" s="474"/>
      <c r="P999" s="474"/>
      <c r="Q999" s="474"/>
      <c r="R999" s="474"/>
      <c r="S999" s="474"/>
      <c r="T999" s="474"/>
      <c r="U999" s="474"/>
    </row>
    <row r="1000" spans="1:21" ht="15.75" customHeight="1">
      <c r="A1000" s="474"/>
      <c r="F1000" s="474"/>
      <c r="G1000" s="474"/>
      <c r="H1000" s="474"/>
      <c r="I1000" s="474"/>
      <c r="J1000" s="474"/>
      <c r="K1000" s="474"/>
      <c r="L1000" s="474"/>
      <c r="M1000" s="474"/>
      <c r="N1000" s="474"/>
      <c r="O1000" s="474"/>
      <c r="P1000" s="474"/>
      <c r="Q1000" s="474"/>
      <c r="R1000" s="474"/>
      <c r="S1000" s="474"/>
      <c r="T1000" s="474"/>
      <c r="U1000" s="474"/>
    </row>
    <row r="1001" spans="1:21" ht="15.75" customHeight="1">
      <c r="A1001" s="474"/>
      <c r="F1001" s="474"/>
      <c r="G1001" s="474"/>
      <c r="H1001" s="474"/>
      <c r="I1001" s="474"/>
      <c r="J1001" s="474"/>
      <c r="K1001" s="474"/>
      <c r="L1001" s="474"/>
      <c r="M1001" s="474"/>
      <c r="N1001" s="474"/>
      <c r="O1001" s="474"/>
      <c r="P1001" s="474"/>
      <c r="Q1001" s="474"/>
      <c r="R1001" s="474"/>
      <c r="S1001" s="474"/>
      <c r="T1001" s="474"/>
      <c r="U1001" s="474"/>
    </row>
    <row r="1002" spans="1:21" ht="15.75" customHeight="1">
      <c r="A1002" s="474"/>
      <c r="F1002" s="474"/>
      <c r="G1002" s="474"/>
      <c r="H1002" s="474"/>
      <c r="I1002" s="474"/>
      <c r="J1002" s="474"/>
      <c r="K1002" s="474"/>
      <c r="L1002" s="474"/>
      <c r="M1002" s="474"/>
      <c r="N1002" s="474"/>
      <c r="O1002" s="474"/>
      <c r="P1002" s="474"/>
      <c r="Q1002" s="474"/>
      <c r="R1002" s="474"/>
      <c r="S1002" s="474"/>
      <c r="T1002" s="474"/>
      <c r="U1002" s="474"/>
    </row>
    <row r="1003" spans="1:21" ht="15.75" customHeight="1">
      <c r="A1003" s="474"/>
      <c r="F1003" s="474"/>
      <c r="G1003" s="474"/>
      <c r="H1003" s="474"/>
      <c r="I1003" s="474"/>
      <c r="J1003" s="474"/>
      <c r="K1003" s="474"/>
      <c r="L1003" s="474"/>
      <c r="M1003" s="474"/>
      <c r="N1003" s="474"/>
      <c r="O1003" s="474"/>
      <c r="P1003" s="474"/>
      <c r="Q1003" s="474"/>
      <c r="R1003" s="474"/>
      <c r="S1003" s="474"/>
      <c r="T1003" s="474"/>
      <c r="U1003" s="474"/>
    </row>
  </sheetData>
  <mergeCells count="8">
    <mergeCell ref="B2:E2"/>
    <mergeCell ref="B6:E6"/>
    <mergeCell ref="B8:B9"/>
    <mergeCell ref="C8:C9"/>
    <mergeCell ref="D9:E9"/>
    <mergeCell ref="B3:E3"/>
    <mergeCell ref="B4:E4"/>
    <mergeCell ref="B5:E5"/>
  </mergeCells>
  <pageMargins left="0.70866141732283472" right="0.70866141732283472" top="0.74803149606299213" bottom="0.74803149606299213" header="0.31496062992125984" footer="0.31496062992125984"/>
  <pageSetup paperSize="9" scale="74" orientation="portrait" r:id="rId1"/>
  <headerFooter>
    <oddFooter>&amp;C&amp;"Calibri,Regular"Page 2 of 42</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6"/>
  <sheetViews>
    <sheetView showGridLines="0" topLeftCell="A16" zoomScaleSheetLayoutView="100" workbookViewId="0">
      <selection activeCell="B25" sqref="B25"/>
    </sheetView>
  </sheetViews>
  <sheetFormatPr defaultColWidth="12.59765625" defaultRowHeight="15" customHeight="1"/>
  <cols>
    <col min="1" max="1" width="3" style="476" customWidth="1"/>
    <col min="2" max="2" width="59" style="476" customWidth="1"/>
    <col min="3" max="3" width="14" style="549" customWidth="1"/>
    <col min="4" max="4" width="15.59765625" style="549" customWidth="1"/>
    <col min="5" max="5" width="19" style="549" customWidth="1"/>
    <col min="6" max="6" width="16.5" style="549" customWidth="1"/>
    <col min="7" max="7" width="13.69921875" style="476" customWidth="1"/>
    <col min="8" max="8" width="15.69921875" style="476" customWidth="1"/>
    <col min="9" max="26" width="10" style="476" customWidth="1"/>
    <col min="27" max="16384" width="12.59765625" style="476"/>
  </cols>
  <sheetData>
    <row r="1" spans="1:26" ht="15.75" customHeight="1">
      <c r="A1" s="591"/>
      <c r="B1" s="591"/>
      <c r="C1" s="475"/>
      <c r="D1" s="475"/>
      <c r="E1" s="475"/>
      <c r="F1" s="475"/>
      <c r="G1" s="591"/>
      <c r="H1" s="591"/>
      <c r="I1" s="591"/>
      <c r="J1" s="591"/>
      <c r="K1" s="591"/>
      <c r="L1" s="591"/>
      <c r="M1" s="591"/>
      <c r="N1" s="591"/>
      <c r="O1" s="591"/>
      <c r="P1" s="591"/>
      <c r="Q1" s="591"/>
      <c r="R1" s="591"/>
      <c r="S1" s="591"/>
      <c r="T1" s="591"/>
      <c r="U1" s="591"/>
      <c r="V1" s="591"/>
      <c r="W1" s="591"/>
      <c r="X1" s="591"/>
      <c r="Y1" s="591"/>
      <c r="Z1" s="591"/>
    </row>
    <row r="2" spans="1:26" ht="15.75" customHeight="1">
      <c r="A2" s="591"/>
      <c r="B2" s="928" t="s">
        <v>20</v>
      </c>
      <c r="C2" s="912"/>
      <c r="D2" s="912"/>
      <c r="E2" s="912"/>
      <c r="F2" s="913"/>
      <c r="G2" s="591"/>
      <c r="H2" s="591"/>
      <c r="I2" s="591"/>
      <c r="J2" s="591"/>
      <c r="K2" s="591"/>
      <c r="L2" s="591"/>
      <c r="M2" s="591"/>
      <c r="N2" s="591"/>
      <c r="O2" s="591"/>
      <c r="P2" s="591"/>
      <c r="Q2" s="591"/>
      <c r="R2" s="591"/>
      <c r="S2" s="591"/>
      <c r="T2" s="591"/>
      <c r="U2" s="591"/>
      <c r="V2" s="591"/>
      <c r="W2" s="591"/>
      <c r="X2" s="591"/>
      <c r="Y2" s="591"/>
      <c r="Z2" s="591"/>
    </row>
    <row r="3" spans="1:26" s="908" customFormat="1" ht="15.75" customHeight="1">
      <c r="A3" s="591"/>
      <c r="B3" s="935" t="str">
        <f>+'P&amp;L'!B3:E3</f>
        <v xml:space="preserve">Regd. Office : 8/33, Padmavathiyar Road, Jeypore Colony, Gopalapuram, Chennai - 600086  </v>
      </c>
      <c r="C3" s="936"/>
      <c r="D3" s="936"/>
      <c r="E3" s="936"/>
      <c r="F3" s="937"/>
      <c r="G3" s="591"/>
      <c r="H3" s="591"/>
      <c r="I3" s="591"/>
      <c r="J3" s="591"/>
      <c r="K3" s="591"/>
      <c r="L3" s="591"/>
      <c r="M3" s="591"/>
      <c r="N3" s="591"/>
      <c r="O3" s="591"/>
      <c r="P3" s="591"/>
      <c r="Q3" s="591"/>
      <c r="R3" s="591"/>
      <c r="S3" s="591"/>
      <c r="T3" s="591"/>
      <c r="U3" s="591"/>
      <c r="V3" s="591"/>
      <c r="W3" s="591"/>
      <c r="X3" s="591"/>
      <c r="Y3" s="591"/>
      <c r="Z3" s="591"/>
    </row>
    <row r="4" spans="1:26" s="908" customFormat="1" ht="15.75" customHeight="1">
      <c r="A4" s="591"/>
      <c r="B4" s="935" t="str">
        <f>+'P&amp;L'!B4:E4</f>
        <v>Web: www.ccclindia.com       E-mail : secl@ccclindia.com</v>
      </c>
      <c r="C4" s="936"/>
      <c r="D4" s="936"/>
      <c r="E4" s="936"/>
      <c r="F4" s="937"/>
      <c r="G4" s="591"/>
      <c r="H4" s="591"/>
      <c r="I4" s="591"/>
      <c r="J4" s="591"/>
      <c r="K4" s="591"/>
      <c r="L4" s="591"/>
      <c r="M4" s="591"/>
      <c r="N4" s="591"/>
      <c r="O4" s="591"/>
      <c r="P4" s="591"/>
      <c r="Q4" s="591"/>
      <c r="R4" s="591"/>
      <c r="S4" s="591"/>
      <c r="T4" s="591"/>
      <c r="U4" s="591"/>
      <c r="V4" s="591"/>
      <c r="W4" s="591"/>
      <c r="X4" s="591"/>
      <c r="Y4" s="591"/>
      <c r="Z4" s="591"/>
    </row>
    <row r="5" spans="1:26" s="908" customFormat="1" ht="15.75" customHeight="1">
      <c r="A5" s="591"/>
      <c r="B5" s="935" t="str">
        <f>+'P&amp;L'!B5:E5</f>
        <v>CIN - U45402TN2007PLC063732</v>
      </c>
      <c r="C5" s="936"/>
      <c r="D5" s="936"/>
      <c r="E5" s="936"/>
      <c r="F5" s="937"/>
      <c r="G5" s="591"/>
      <c r="H5" s="591"/>
      <c r="I5" s="591"/>
      <c r="J5" s="591"/>
      <c r="K5" s="591"/>
      <c r="L5" s="591"/>
      <c r="M5" s="591"/>
      <c r="N5" s="591"/>
      <c r="O5" s="591"/>
      <c r="P5" s="591"/>
      <c r="Q5" s="591"/>
      <c r="R5" s="591"/>
      <c r="S5" s="591"/>
      <c r="T5" s="591"/>
      <c r="U5" s="591"/>
      <c r="V5" s="591"/>
      <c r="W5" s="591"/>
      <c r="X5" s="591"/>
      <c r="Y5" s="591"/>
      <c r="Z5" s="591"/>
    </row>
    <row r="6" spans="1:26" ht="15.75" customHeight="1">
      <c r="A6" s="591"/>
      <c r="B6" s="929" t="s">
        <v>1625</v>
      </c>
      <c r="C6" s="915"/>
      <c r="D6" s="915"/>
      <c r="E6" s="915"/>
      <c r="F6" s="916"/>
      <c r="G6" s="591"/>
      <c r="H6" s="591"/>
      <c r="I6" s="591"/>
      <c r="J6" s="591"/>
      <c r="K6" s="591"/>
      <c r="L6" s="591"/>
      <c r="M6" s="591"/>
      <c r="N6" s="591"/>
      <c r="O6" s="591"/>
      <c r="P6" s="591"/>
      <c r="Q6" s="591"/>
      <c r="R6" s="591"/>
      <c r="S6" s="591"/>
      <c r="T6" s="591"/>
      <c r="U6" s="591"/>
      <c r="V6" s="591"/>
      <c r="W6" s="591"/>
      <c r="X6" s="591"/>
      <c r="Y6" s="591"/>
      <c r="Z6" s="591"/>
    </row>
    <row r="7" spans="1:26" ht="15.75" customHeight="1">
      <c r="A7" s="591"/>
      <c r="B7" s="592"/>
      <c r="C7" s="593"/>
      <c r="D7" s="517"/>
      <c r="E7" s="517"/>
      <c r="F7" s="594"/>
      <c r="G7" s="591"/>
      <c r="H7" s="591"/>
      <c r="I7" s="591"/>
      <c r="J7" s="591"/>
      <c r="K7" s="591"/>
      <c r="L7" s="591"/>
      <c r="M7" s="591"/>
      <c r="N7" s="591"/>
      <c r="O7" s="591"/>
      <c r="P7" s="591"/>
      <c r="Q7" s="591"/>
      <c r="R7" s="591"/>
      <c r="S7" s="591"/>
      <c r="T7" s="591"/>
      <c r="U7" s="591"/>
      <c r="V7" s="591"/>
      <c r="W7" s="591"/>
      <c r="X7" s="591"/>
      <c r="Y7" s="591"/>
      <c r="Z7" s="591"/>
    </row>
    <row r="8" spans="1:26" ht="33" customHeight="1">
      <c r="A8" s="591"/>
      <c r="B8" s="930" t="s">
        <v>21</v>
      </c>
      <c r="C8" s="932" t="s">
        <v>40</v>
      </c>
      <c r="D8" s="919" t="s">
        <v>150</v>
      </c>
      <c r="E8" s="920"/>
      <c r="F8" s="932" t="s">
        <v>151</v>
      </c>
      <c r="G8" s="591"/>
      <c r="H8" s="591"/>
      <c r="I8" s="591"/>
      <c r="J8" s="591"/>
      <c r="K8" s="591"/>
      <c r="L8" s="591"/>
      <c r="M8" s="591"/>
      <c r="N8" s="591"/>
      <c r="O8" s="591"/>
      <c r="P8" s="591"/>
      <c r="Q8" s="591"/>
      <c r="R8" s="591"/>
      <c r="S8" s="591"/>
      <c r="T8" s="591"/>
      <c r="U8" s="591"/>
      <c r="V8" s="591"/>
      <c r="W8" s="591"/>
      <c r="X8" s="591"/>
      <c r="Y8" s="591"/>
      <c r="Z8" s="591"/>
    </row>
    <row r="9" spans="1:26" ht="31.5" customHeight="1">
      <c r="A9" s="591"/>
      <c r="B9" s="931"/>
      <c r="C9" s="933"/>
      <c r="D9" s="477" t="s">
        <v>152</v>
      </c>
      <c r="E9" s="477" t="s">
        <v>153</v>
      </c>
      <c r="F9" s="933"/>
      <c r="G9" s="591"/>
      <c r="H9" s="591"/>
      <c r="I9" s="591"/>
      <c r="J9" s="591"/>
      <c r="K9" s="591"/>
      <c r="L9" s="591"/>
      <c r="M9" s="591"/>
      <c r="N9" s="591"/>
      <c r="O9" s="591"/>
      <c r="P9" s="591"/>
      <c r="Q9" s="591"/>
      <c r="R9" s="591"/>
      <c r="S9" s="591"/>
      <c r="T9" s="591"/>
      <c r="U9" s="591"/>
      <c r="V9" s="591"/>
      <c r="W9" s="591"/>
      <c r="X9" s="591"/>
      <c r="Y9" s="591"/>
      <c r="Z9" s="591"/>
    </row>
    <row r="10" spans="1:26" ht="15.75" customHeight="1">
      <c r="A10" s="591"/>
      <c r="B10" s="918"/>
      <c r="C10" s="919" t="s">
        <v>1644</v>
      </c>
      <c r="D10" s="934"/>
      <c r="E10" s="934"/>
      <c r="F10" s="920"/>
      <c r="G10" s="591"/>
      <c r="H10" s="591"/>
      <c r="I10" s="475"/>
      <c r="J10" s="475"/>
      <c r="K10" s="591"/>
      <c r="L10" s="591"/>
      <c r="M10" s="591"/>
      <c r="N10" s="591"/>
      <c r="O10" s="591"/>
      <c r="P10" s="591"/>
      <c r="Q10" s="591"/>
      <c r="R10" s="591"/>
      <c r="S10" s="591"/>
      <c r="T10" s="591"/>
      <c r="U10" s="591"/>
      <c r="V10" s="591"/>
      <c r="W10" s="591"/>
      <c r="X10" s="591"/>
      <c r="Y10" s="591"/>
      <c r="Z10" s="591"/>
    </row>
    <row r="11" spans="1:26" ht="15.75" customHeight="1">
      <c r="A11" s="591"/>
      <c r="B11" s="595" t="s">
        <v>1621</v>
      </c>
      <c r="C11" s="596">
        <v>165.00059999999999</v>
      </c>
      <c r="D11" s="597">
        <v>75</v>
      </c>
      <c r="E11" s="598">
        <v>-5604.9348600000003</v>
      </c>
      <c r="F11" s="598">
        <f>SUM(C11:E11)</f>
        <v>-5364.93426</v>
      </c>
      <c r="G11" s="591"/>
      <c r="H11" s="599"/>
      <c r="I11" s="475"/>
      <c r="J11" s="475"/>
      <c r="K11" s="591"/>
      <c r="L11" s="591"/>
      <c r="M11" s="591"/>
      <c r="N11" s="591"/>
      <c r="O11" s="591"/>
      <c r="P11" s="591"/>
      <c r="Q11" s="591"/>
      <c r="R11" s="591"/>
      <c r="S11" s="591"/>
      <c r="T11" s="591"/>
      <c r="U11" s="591"/>
      <c r="V11" s="591"/>
      <c r="W11" s="591"/>
      <c r="X11" s="591"/>
      <c r="Y11" s="591"/>
      <c r="Z11" s="591"/>
    </row>
    <row r="12" spans="1:26" ht="15.75" customHeight="1">
      <c r="A12" s="591"/>
      <c r="B12" s="600" t="s">
        <v>1613</v>
      </c>
      <c r="C12" s="601">
        <v>0</v>
      </c>
      <c r="D12" s="601">
        <v>0</v>
      </c>
      <c r="E12" s="602">
        <v>0</v>
      </c>
      <c r="F12" s="603">
        <f>SUM(C12:E12)</f>
        <v>0</v>
      </c>
      <c r="G12" s="591"/>
      <c r="H12" s="599"/>
      <c r="I12" s="475"/>
      <c r="J12" s="475"/>
      <c r="K12" s="591"/>
      <c r="L12" s="591"/>
      <c r="M12" s="591"/>
      <c r="N12" s="591"/>
      <c r="O12" s="591"/>
      <c r="P12" s="591"/>
      <c r="Q12" s="591"/>
      <c r="R12" s="591"/>
      <c r="S12" s="591"/>
      <c r="T12" s="591"/>
      <c r="U12" s="591"/>
      <c r="V12" s="591"/>
      <c r="W12" s="591"/>
      <c r="X12" s="591"/>
      <c r="Y12" s="591"/>
      <c r="Z12" s="591"/>
    </row>
    <row r="13" spans="1:26" ht="15.75" customHeight="1">
      <c r="A13" s="591"/>
      <c r="B13" s="604" t="s">
        <v>1614</v>
      </c>
      <c r="C13" s="605">
        <f>SUM(C11:C12)</f>
        <v>165.00059999999999</v>
      </c>
      <c r="D13" s="606">
        <f t="shared" ref="D13:F13" si="0">SUM(D11:D12)</f>
        <v>75</v>
      </c>
      <c r="E13" s="607">
        <f t="shared" si="0"/>
        <v>-5604.9348600000003</v>
      </c>
      <c r="F13" s="608">
        <f t="shared" si="0"/>
        <v>-5364.93426</v>
      </c>
      <c r="G13" s="591"/>
      <c r="H13" s="599"/>
      <c r="I13" s="475"/>
      <c r="J13" s="475"/>
      <c r="K13" s="591"/>
      <c r="L13" s="591"/>
      <c r="M13" s="591"/>
      <c r="N13" s="591"/>
      <c r="O13" s="591"/>
      <c r="P13" s="591"/>
      <c r="Q13" s="591"/>
      <c r="R13" s="591"/>
      <c r="S13" s="591"/>
      <c r="T13" s="591"/>
      <c r="U13" s="591"/>
      <c r="V13" s="591"/>
      <c r="W13" s="591"/>
      <c r="X13" s="591"/>
      <c r="Y13" s="591"/>
      <c r="Z13" s="591"/>
    </row>
    <row r="14" spans="1:26" ht="15.75" customHeight="1">
      <c r="A14" s="591"/>
      <c r="B14" s="609" t="s">
        <v>155</v>
      </c>
      <c r="C14" s="487">
        <v>0</v>
      </c>
      <c r="D14" s="487">
        <v>0</v>
      </c>
      <c r="E14" s="610">
        <v>-53.569409999999998</v>
      </c>
      <c r="F14" s="610">
        <f t="shared" ref="F14:F15" si="1">C14+D14+E14</f>
        <v>-53.569409999999998</v>
      </c>
      <c r="G14" s="591"/>
      <c r="H14" s="591"/>
      <c r="I14" s="475"/>
      <c r="J14" s="475"/>
      <c r="K14" s="591"/>
      <c r="L14" s="591"/>
      <c r="M14" s="591"/>
      <c r="N14" s="591"/>
      <c r="O14" s="591"/>
      <c r="P14" s="591"/>
      <c r="Q14" s="591"/>
      <c r="R14" s="591"/>
      <c r="S14" s="591"/>
      <c r="T14" s="591"/>
      <c r="U14" s="591"/>
      <c r="V14" s="591"/>
      <c r="W14" s="591"/>
      <c r="X14" s="591"/>
      <c r="Y14" s="591"/>
      <c r="Z14" s="591"/>
    </row>
    <row r="15" spans="1:26" ht="15.75" customHeight="1">
      <c r="A15" s="591"/>
      <c r="B15" s="609" t="s">
        <v>154</v>
      </c>
      <c r="C15" s="487">
        <v>0</v>
      </c>
      <c r="D15" s="487">
        <v>0</v>
      </c>
      <c r="E15" s="487"/>
      <c r="F15" s="487">
        <f t="shared" si="1"/>
        <v>0</v>
      </c>
      <c r="G15" s="591"/>
      <c r="H15" s="591"/>
      <c r="I15" s="591"/>
      <c r="J15" s="591"/>
      <c r="K15" s="591"/>
      <c r="L15" s="591"/>
      <c r="M15" s="591"/>
      <c r="N15" s="591"/>
      <c r="O15" s="591"/>
      <c r="P15" s="591"/>
      <c r="Q15" s="591"/>
      <c r="R15" s="591"/>
      <c r="S15" s="591"/>
      <c r="T15" s="591"/>
      <c r="U15" s="591"/>
      <c r="V15" s="591"/>
      <c r="W15" s="591"/>
      <c r="X15" s="591"/>
      <c r="Y15" s="591"/>
      <c r="Z15" s="591"/>
    </row>
    <row r="16" spans="1:26" ht="15.75" customHeight="1">
      <c r="A16" s="591"/>
      <c r="B16" s="595" t="s">
        <v>1525</v>
      </c>
      <c r="C16" s="596">
        <f>SUM(C13:C15)</f>
        <v>165.00059999999999</v>
      </c>
      <c r="D16" s="596">
        <f t="shared" ref="D16:F16" si="2">SUM(D13:D15)</f>
        <v>75</v>
      </c>
      <c r="E16" s="598">
        <f t="shared" si="2"/>
        <v>-5658.5042700000004</v>
      </c>
      <c r="F16" s="598">
        <f t="shared" si="2"/>
        <v>-5418.5036700000001</v>
      </c>
      <c r="G16" s="591"/>
      <c r="H16" s="591"/>
      <c r="I16" s="591"/>
      <c r="J16" s="591"/>
      <c r="K16" s="591"/>
      <c r="L16" s="591"/>
      <c r="M16" s="591"/>
      <c r="N16" s="591"/>
      <c r="O16" s="591"/>
      <c r="P16" s="591"/>
      <c r="Q16" s="591"/>
      <c r="R16" s="591"/>
      <c r="S16" s="591"/>
      <c r="T16" s="591"/>
      <c r="U16" s="591"/>
      <c r="V16" s="591"/>
      <c r="W16" s="591"/>
      <c r="X16" s="591"/>
      <c r="Y16" s="591"/>
      <c r="Z16" s="591"/>
    </row>
    <row r="17" spans="1:26" ht="15.75" customHeight="1">
      <c r="A17" s="591"/>
      <c r="B17" s="595"/>
      <c r="C17" s="601"/>
      <c r="D17" s="601"/>
      <c r="E17" s="601"/>
      <c r="F17" s="601"/>
      <c r="G17" s="591"/>
      <c r="H17" s="591"/>
      <c r="I17" s="591"/>
      <c r="J17" s="591"/>
      <c r="K17" s="591"/>
      <c r="L17" s="591"/>
      <c r="M17" s="591"/>
      <c r="N17" s="591"/>
      <c r="O17" s="591"/>
      <c r="P17" s="591"/>
      <c r="Q17" s="591"/>
      <c r="R17" s="591"/>
      <c r="S17" s="591"/>
      <c r="T17" s="591"/>
      <c r="U17" s="591"/>
      <c r="V17" s="591"/>
      <c r="W17" s="591"/>
      <c r="X17" s="591"/>
      <c r="Y17" s="591"/>
      <c r="Z17" s="591"/>
    </row>
    <row r="18" spans="1:26" ht="15.75" customHeight="1">
      <c r="A18" s="591"/>
      <c r="B18" s="604" t="s">
        <v>1622</v>
      </c>
      <c r="C18" s="601">
        <f>C16</f>
        <v>165.00059999999999</v>
      </c>
      <c r="D18" s="601">
        <f t="shared" ref="D18:F18" si="3">D16</f>
        <v>75</v>
      </c>
      <c r="E18" s="608">
        <f t="shared" si="3"/>
        <v>-5658.5042700000004</v>
      </c>
      <c r="F18" s="608">
        <f t="shared" si="3"/>
        <v>-5418.5036700000001</v>
      </c>
      <c r="G18" s="591"/>
      <c r="H18" s="591"/>
      <c r="I18" s="591"/>
      <c r="J18" s="591"/>
      <c r="K18" s="591"/>
      <c r="L18" s="591"/>
      <c r="M18" s="591"/>
      <c r="N18" s="591"/>
      <c r="O18" s="591"/>
      <c r="P18" s="591"/>
      <c r="Q18" s="591"/>
      <c r="R18" s="591"/>
      <c r="S18" s="591"/>
      <c r="T18" s="591"/>
      <c r="U18" s="591"/>
      <c r="V18" s="591"/>
      <c r="W18" s="591"/>
      <c r="X18" s="591"/>
      <c r="Y18" s="591"/>
      <c r="Z18" s="591"/>
    </row>
    <row r="19" spans="1:26" ht="15.75" customHeight="1">
      <c r="A19" s="591"/>
      <c r="B19" s="600" t="s">
        <v>1613</v>
      </c>
      <c r="C19" s="601">
        <v>0</v>
      </c>
      <c r="D19" s="601">
        <v>0</v>
      </c>
      <c r="E19" s="601">
        <v>0</v>
      </c>
      <c r="F19" s="601">
        <v>0</v>
      </c>
      <c r="G19" s="591"/>
      <c r="H19" s="591"/>
      <c r="I19" s="591"/>
      <c r="J19" s="591"/>
      <c r="K19" s="591"/>
      <c r="L19" s="591"/>
      <c r="M19" s="591"/>
      <c r="N19" s="591"/>
      <c r="O19" s="591"/>
      <c r="P19" s="591"/>
      <c r="Q19" s="591"/>
      <c r="R19" s="591"/>
      <c r="S19" s="591"/>
      <c r="T19" s="591"/>
      <c r="U19" s="591"/>
      <c r="V19" s="591"/>
      <c r="W19" s="591"/>
      <c r="X19" s="591"/>
      <c r="Y19" s="591"/>
      <c r="Z19" s="591"/>
    </row>
    <row r="20" spans="1:26" ht="15.75" customHeight="1">
      <c r="A20" s="591"/>
      <c r="B20" s="604" t="s">
        <v>1623</v>
      </c>
      <c r="C20" s="605">
        <f>SUM(C18:C19)</f>
        <v>165.00059999999999</v>
      </c>
      <c r="D20" s="606">
        <f t="shared" ref="D20:F20" si="4">SUM(D18:D19)</f>
        <v>75</v>
      </c>
      <c r="E20" s="607">
        <f t="shared" si="4"/>
        <v>-5658.5042700000004</v>
      </c>
      <c r="F20" s="607">
        <f t="shared" si="4"/>
        <v>-5418.5036700000001</v>
      </c>
      <c r="G20" s="591"/>
      <c r="H20" s="591"/>
      <c r="I20" s="591"/>
      <c r="J20" s="591"/>
      <c r="K20" s="591"/>
      <c r="L20" s="591"/>
      <c r="M20" s="591"/>
      <c r="N20" s="591"/>
      <c r="O20" s="591"/>
      <c r="P20" s="591"/>
      <c r="Q20" s="591"/>
      <c r="R20" s="591"/>
      <c r="S20" s="591"/>
      <c r="T20" s="591"/>
      <c r="U20" s="591"/>
      <c r="V20" s="591"/>
      <c r="W20" s="591"/>
      <c r="X20" s="591"/>
      <c r="Y20" s="591"/>
      <c r="Z20" s="591"/>
    </row>
    <row r="21" spans="1:26" ht="15.75" customHeight="1">
      <c r="A21" s="591"/>
      <c r="B21" s="611" t="s">
        <v>1615</v>
      </c>
      <c r="C21" s="487">
        <v>0</v>
      </c>
      <c r="D21" s="487">
        <v>0</v>
      </c>
      <c r="E21" s="610">
        <f>+'P&amp;L'!D38</f>
        <v>-14.08212</v>
      </c>
      <c r="F21" s="487">
        <f>C21+D21+E21</f>
        <v>-14.08212</v>
      </c>
      <c r="G21" s="475"/>
      <c r="H21" s="475"/>
      <c r="I21" s="591"/>
      <c r="J21" s="591"/>
      <c r="K21" s="591"/>
      <c r="L21" s="591"/>
      <c r="M21" s="591"/>
      <c r="N21" s="591"/>
      <c r="O21" s="591"/>
      <c r="P21" s="591"/>
      <c r="Q21" s="591"/>
      <c r="R21" s="591"/>
      <c r="S21" s="591"/>
      <c r="T21" s="591"/>
      <c r="U21" s="591"/>
      <c r="V21" s="591"/>
      <c r="W21" s="591"/>
      <c r="X21" s="591"/>
      <c r="Y21" s="591"/>
      <c r="Z21" s="591"/>
    </row>
    <row r="22" spans="1:26" ht="15.75" customHeight="1">
      <c r="A22" s="591"/>
      <c r="B22" s="609" t="s">
        <v>154</v>
      </c>
      <c r="C22" s="487">
        <v>0</v>
      </c>
      <c r="D22" s="487">
        <v>0</v>
      </c>
      <c r="E22" s="487">
        <v>0</v>
      </c>
      <c r="F22" s="487">
        <v>0</v>
      </c>
      <c r="G22" s="475"/>
      <c r="H22" s="475"/>
      <c r="I22" s="591"/>
      <c r="J22" s="591"/>
      <c r="K22" s="591"/>
      <c r="L22" s="591"/>
      <c r="M22" s="591"/>
      <c r="N22" s="591"/>
      <c r="O22" s="591"/>
      <c r="P22" s="591"/>
      <c r="Q22" s="591"/>
      <c r="R22" s="591"/>
      <c r="S22" s="591"/>
      <c r="T22" s="591"/>
      <c r="U22" s="591"/>
      <c r="V22" s="591"/>
      <c r="W22" s="591"/>
      <c r="X22" s="591"/>
      <c r="Y22" s="591"/>
      <c r="Z22" s="591"/>
    </row>
    <row r="23" spans="1:26" ht="15.75" customHeight="1">
      <c r="A23" s="591"/>
      <c r="B23" s="595" t="s">
        <v>1624</v>
      </c>
      <c r="C23" s="612">
        <f>SUM(C20:C22)</f>
        <v>165.00059999999999</v>
      </c>
      <c r="D23" s="612">
        <f t="shared" ref="D23:F23" si="5">SUM(D20:D22)</f>
        <v>75</v>
      </c>
      <c r="E23" s="613">
        <f t="shared" si="5"/>
        <v>-5672.5863900000004</v>
      </c>
      <c r="F23" s="613">
        <f t="shared" si="5"/>
        <v>-5432.5857900000001</v>
      </c>
      <c r="G23" s="475"/>
      <c r="H23" s="475"/>
      <c r="I23" s="591"/>
      <c r="J23" s="591"/>
      <c r="K23" s="591"/>
      <c r="L23" s="591"/>
      <c r="M23" s="591"/>
      <c r="N23" s="591"/>
      <c r="O23" s="591"/>
      <c r="P23" s="591"/>
      <c r="Q23" s="591"/>
      <c r="R23" s="591"/>
      <c r="S23" s="591"/>
      <c r="T23" s="591"/>
      <c r="U23" s="591"/>
      <c r="V23" s="591"/>
      <c r="W23" s="591"/>
      <c r="X23" s="591"/>
      <c r="Y23" s="591"/>
      <c r="Z23" s="591"/>
    </row>
    <row r="24" spans="1:26" ht="15.75" customHeight="1">
      <c r="A24" s="591"/>
      <c r="B24" s="898" t="s">
        <v>1671</v>
      </c>
      <c r="C24" s="614"/>
      <c r="D24" s="615"/>
      <c r="E24" s="615"/>
      <c r="F24" s="616"/>
      <c r="G24" s="475"/>
      <c r="H24" s="475"/>
      <c r="I24" s="591"/>
      <c r="J24" s="591"/>
      <c r="K24" s="591"/>
      <c r="L24" s="591"/>
      <c r="M24" s="591"/>
      <c r="N24" s="591"/>
      <c r="O24" s="591"/>
      <c r="P24" s="591"/>
      <c r="Q24" s="591"/>
      <c r="R24" s="591"/>
      <c r="S24" s="591"/>
      <c r="T24" s="591"/>
      <c r="U24" s="591"/>
      <c r="V24" s="591"/>
      <c r="W24" s="591"/>
      <c r="X24" s="591"/>
      <c r="Y24" s="591"/>
      <c r="Z24" s="591"/>
    </row>
    <row r="25" spans="1:26" ht="15.75" customHeight="1">
      <c r="A25" s="591"/>
      <c r="B25" s="617" t="s">
        <v>54</v>
      </c>
      <c r="C25" s="593"/>
      <c r="D25" s="593"/>
      <c r="E25" s="593"/>
      <c r="F25" s="618"/>
      <c r="G25" s="591"/>
      <c r="H25" s="591"/>
      <c r="I25" s="591"/>
      <c r="J25" s="591"/>
      <c r="K25" s="591"/>
      <c r="L25" s="591"/>
      <c r="M25" s="591"/>
      <c r="N25" s="591"/>
      <c r="O25" s="591"/>
      <c r="P25" s="591"/>
      <c r="Q25" s="591"/>
      <c r="R25" s="591"/>
      <c r="S25" s="591"/>
      <c r="T25" s="591"/>
      <c r="U25" s="591"/>
      <c r="V25" s="591"/>
      <c r="W25" s="591"/>
      <c r="X25" s="591"/>
      <c r="Y25" s="591"/>
      <c r="Z25" s="591"/>
    </row>
    <row r="26" spans="1:26" ht="15.75" customHeight="1">
      <c r="A26" s="591"/>
      <c r="B26" s="617"/>
      <c r="C26" s="593"/>
      <c r="D26" s="593"/>
      <c r="E26" s="593"/>
      <c r="F26" s="618"/>
      <c r="G26" s="599"/>
      <c r="H26" s="591"/>
      <c r="I26" s="591"/>
      <c r="J26" s="591"/>
      <c r="K26" s="591"/>
      <c r="L26" s="591"/>
      <c r="M26" s="591"/>
      <c r="N26" s="591"/>
      <c r="O26" s="591"/>
      <c r="P26" s="591"/>
      <c r="Q26" s="591"/>
      <c r="R26" s="591"/>
      <c r="S26" s="591"/>
      <c r="T26" s="591"/>
      <c r="U26" s="591"/>
      <c r="V26" s="591"/>
      <c r="W26" s="591"/>
      <c r="X26" s="591"/>
      <c r="Y26" s="591"/>
      <c r="Z26" s="591"/>
    </row>
    <row r="27" spans="1:26" ht="15.75" customHeight="1">
      <c r="A27" s="591"/>
      <c r="B27" s="619" t="str">
        <f>+'Balance Sheet'!B52</f>
        <v>For  ASA &amp; ASSOCIATES LLP</v>
      </c>
      <c r="C27" s="517"/>
      <c r="D27" s="536" t="s">
        <v>55</v>
      </c>
      <c r="E27" s="577"/>
      <c r="F27" s="620"/>
      <c r="G27" s="591"/>
      <c r="H27" s="591"/>
      <c r="I27" s="591"/>
      <c r="J27" s="591"/>
      <c r="K27" s="591"/>
      <c r="L27" s="591"/>
      <c r="M27" s="591"/>
      <c r="N27" s="591"/>
      <c r="O27" s="591"/>
      <c r="P27" s="591"/>
      <c r="Q27" s="591"/>
      <c r="R27" s="591"/>
      <c r="S27" s="591"/>
      <c r="T27" s="591"/>
      <c r="U27" s="591"/>
      <c r="V27" s="591"/>
      <c r="W27" s="591"/>
      <c r="X27" s="591"/>
      <c r="Y27" s="591"/>
      <c r="Z27" s="591"/>
    </row>
    <row r="28" spans="1:26" ht="15.75" customHeight="1">
      <c r="A28" s="591"/>
      <c r="B28" s="619" t="s">
        <v>56</v>
      </c>
      <c r="C28" s="536"/>
      <c r="D28" s="536" t="s">
        <v>20</v>
      </c>
      <c r="E28" s="536"/>
      <c r="F28" s="620"/>
      <c r="G28" s="591"/>
      <c r="H28" s="591"/>
      <c r="I28" s="591"/>
      <c r="J28" s="591"/>
      <c r="K28" s="591"/>
      <c r="L28" s="591"/>
      <c r="M28" s="591"/>
      <c r="N28" s="591"/>
      <c r="O28" s="591"/>
      <c r="P28" s="591"/>
      <c r="Q28" s="591"/>
      <c r="R28" s="591"/>
      <c r="S28" s="591"/>
      <c r="T28" s="591"/>
      <c r="U28" s="591"/>
      <c r="V28" s="591"/>
      <c r="W28" s="591"/>
      <c r="X28" s="591"/>
      <c r="Y28" s="591"/>
      <c r="Z28" s="591"/>
    </row>
    <row r="29" spans="1:26" ht="15.75" customHeight="1">
      <c r="A29" s="621"/>
      <c r="B29" s="622" t="str">
        <f>+'Balance Sheet'!B54</f>
        <v>Firm Registration No: 009571N / N 500006</v>
      </c>
      <c r="C29" s="623"/>
      <c r="D29" s="532" t="s">
        <v>1511</v>
      </c>
      <c r="E29" s="624"/>
      <c r="F29" s="625"/>
      <c r="G29" s="621"/>
      <c r="H29" s="621"/>
      <c r="I29" s="621"/>
      <c r="J29" s="621"/>
      <c r="K29" s="621"/>
      <c r="L29" s="621"/>
      <c r="M29" s="621"/>
      <c r="N29" s="621"/>
      <c r="O29" s="621"/>
      <c r="P29" s="621"/>
      <c r="Q29" s="621"/>
      <c r="R29" s="621"/>
      <c r="S29" s="621"/>
      <c r="T29" s="621"/>
      <c r="U29" s="621"/>
      <c r="V29" s="621"/>
      <c r="W29" s="621"/>
      <c r="X29" s="621"/>
      <c r="Y29" s="621"/>
      <c r="Z29" s="621"/>
    </row>
    <row r="30" spans="1:26" ht="15.75" customHeight="1">
      <c r="A30" s="591"/>
      <c r="B30" s="619"/>
      <c r="C30" s="626"/>
      <c r="D30" s="536"/>
      <c r="E30" s="536"/>
      <c r="F30" s="543"/>
      <c r="G30" s="591"/>
      <c r="H30" s="591"/>
      <c r="I30" s="591"/>
      <c r="J30" s="591"/>
      <c r="K30" s="591"/>
      <c r="L30" s="591"/>
      <c r="M30" s="591"/>
      <c r="N30" s="591"/>
      <c r="O30" s="591"/>
      <c r="P30" s="591"/>
      <c r="Q30" s="591"/>
      <c r="R30" s="591"/>
      <c r="S30" s="591"/>
      <c r="T30" s="591"/>
      <c r="U30" s="591"/>
      <c r="V30" s="591"/>
      <c r="W30" s="591"/>
      <c r="X30" s="591"/>
      <c r="Y30" s="591"/>
      <c r="Z30" s="591"/>
    </row>
    <row r="31" spans="1:26" ht="15.75" customHeight="1">
      <c r="A31" s="591"/>
      <c r="B31" s="619"/>
      <c r="C31" s="626"/>
      <c r="D31" s="536"/>
      <c r="E31" s="536"/>
      <c r="F31" s="620"/>
      <c r="G31" s="591"/>
      <c r="H31" s="591"/>
      <c r="I31" s="591"/>
      <c r="J31" s="591"/>
      <c r="K31" s="591"/>
      <c r="L31" s="591"/>
      <c r="M31" s="591"/>
      <c r="N31" s="591"/>
      <c r="O31" s="591"/>
      <c r="P31" s="591"/>
      <c r="Q31" s="591"/>
      <c r="R31" s="591"/>
      <c r="S31" s="591"/>
      <c r="T31" s="591"/>
      <c r="U31" s="591"/>
      <c r="V31" s="591"/>
      <c r="W31" s="591"/>
      <c r="X31" s="591"/>
      <c r="Y31" s="591"/>
      <c r="Z31" s="591"/>
    </row>
    <row r="32" spans="1:26" ht="15.75" customHeight="1">
      <c r="A32" s="591"/>
      <c r="B32" s="619"/>
      <c r="C32" s="626"/>
      <c r="D32" s="536"/>
      <c r="E32" s="536"/>
      <c r="F32" s="620"/>
      <c r="G32" s="591"/>
      <c r="H32" s="591"/>
      <c r="I32" s="591"/>
      <c r="J32" s="591"/>
      <c r="K32" s="591"/>
      <c r="L32" s="591"/>
      <c r="M32" s="591"/>
      <c r="N32" s="591"/>
      <c r="O32" s="591"/>
      <c r="P32" s="591"/>
      <c r="Q32" s="591"/>
      <c r="R32" s="591"/>
      <c r="S32" s="591"/>
      <c r="T32" s="591"/>
      <c r="U32" s="591"/>
      <c r="V32" s="591"/>
      <c r="W32" s="591"/>
      <c r="X32" s="591"/>
      <c r="Y32" s="591"/>
      <c r="Z32" s="591"/>
    </row>
    <row r="33" spans="1:26" ht="15.75" customHeight="1">
      <c r="A33" s="591"/>
      <c r="B33" s="619" t="str">
        <f>+'Balance Sheet'!B58</f>
        <v>G N Ramaswami</v>
      </c>
      <c r="C33" s="517"/>
      <c r="D33" s="541" t="s">
        <v>57</v>
      </c>
      <c r="E33" s="541" t="s">
        <v>58</v>
      </c>
      <c r="F33" s="620"/>
      <c r="G33" s="591"/>
      <c r="H33" s="591"/>
      <c r="I33" s="591"/>
      <c r="J33" s="591"/>
      <c r="K33" s="591"/>
      <c r="L33" s="591"/>
      <c r="M33" s="591"/>
      <c r="N33" s="591"/>
      <c r="O33" s="591"/>
      <c r="P33" s="591"/>
      <c r="Q33" s="591"/>
      <c r="R33" s="591"/>
      <c r="S33" s="591"/>
      <c r="T33" s="591"/>
      <c r="U33" s="591"/>
      <c r="V33" s="591"/>
      <c r="W33" s="591"/>
      <c r="X33" s="591"/>
      <c r="Y33" s="591"/>
      <c r="Z33" s="591"/>
    </row>
    <row r="34" spans="1:26" ht="15.75" customHeight="1">
      <c r="A34" s="591"/>
      <c r="B34" s="619" t="s">
        <v>59</v>
      </c>
      <c r="C34" s="626"/>
      <c r="D34" s="541" t="s">
        <v>60</v>
      </c>
      <c r="E34" s="541" t="s">
        <v>60</v>
      </c>
      <c r="F34" s="620"/>
      <c r="G34" s="591"/>
      <c r="H34" s="591"/>
      <c r="I34" s="591"/>
      <c r="J34" s="591"/>
      <c r="K34" s="591"/>
      <c r="L34" s="591"/>
      <c r="M34" s="591"/>
      <c r="N34" s="591"/>
      <c r="O34" s="591"/>
      <c r="P34" s="591"/>
      <c r="Q34" s="591"/>
      <c r="R34" s="591"/>
      <c r="S34" s="591"/>
      <c r="T34" s="591"/>
      <c r="U34" s="591"/>
      <c r="V34" s="591"/>
      <c r="W34" s="591"/>
      <c r="X34" s="591"/>
      <c r="Y34" s="591"/>
      <c r="Z34" s="591"/>
    </row>
    <row r="35" spans="1:26" ht="15.75" customHeight="1">
      <c r="A35" s="621"/>
      <c r="B35" s="622" t="str">
        <f>+'Balance Sheet'!B60</f>
        <v>Membership No : 202363</v>
      </c>
      <c r="C35" s="623"/>
      <c r="D35" s="475" t="s">
        <v>61</v>
      </c>
      <c r="E35" s="475" t="s">
        <v>62</v>
      </c>
      <c r="F35" s="625"/>
      <c r="G35" s="621"/>
      <c r="H35" s="621"/>
      <c r="I35" s="621"/>
      <c r="J35" s="621"/>
      <c r="K35" s="621"/>
      <c r="L35" s="621"/>
      <c r="M35" s="621"/>
      <c r="N35" s="621"/>
      <c r="O35" s="621"/>
      <c r="P35" s="621"/>
      <c r="Q35" s="621"/>
      <c r="R35" s="621"/>
      <c r="S35" s="621"/>
      <c r="T35" s="621"/>
      <c r="U35" s="621"/>
      <c r="V35" s="621"/>
      <c r="W35" s="621"/>
      <c r="X35" s="621"/>
      <c r="Y35" s="621"/>
      <c r="Z35" s="621"/>
    </row>
    <row r="36" spans="1:26" ht="15.75" customHeight="1">
      <c r="A36" s="591"/>
      <c r="B36" s="627"/>
      <c r="C36" s="626"/>
      <c r="D36" s="532"/>
      <c r="E36" s="517"/>
      <c r="F36" s="620"/>
      <c r="G36" s="591"/>
      <c r="H36" s="591"/>
      <c r="I36" s="591"/>
      <c r="J36" s="591"/>
      <c r="K36" s="591"/>
      <c r="L36" s="591"/>
      <c r="M36" s="591"/>
      <c r="N36" s="591"/>
      <c r="O36" s="591"/>
      <c r="P36" s="591"/>
      <c r="Q36" s="591"/>
      <c r="R36" s="591"/>
      <c r="S36" s="591"/>
      <c r="T36" s="591"/>
      <c r="U36" s="591"/>
      <c r="V36" s="591"/>
      <c r="W36" s="591"/>
      <c r="X36" s="591"/>
      <c r="Y36" s="591"/>
      <c r="Z36" s="591"/>
    </row>
    <row r="37" spans="1:26" ht="15.75" customHeight="1">
      <c r="A37" s="591"/>
      <c r="B37" s="628" t="s">
        <v>63</v>
      </c>
      <c r="C37" s="626"/>
      <c r="D37" s="532"/>
      <c r="E37" s="517"/>
      <c r="F37" s="620"/>
      <c r="G37" s="591"/>
      <c r="H37" s="591"/>
      <c r="I37" s="591"/>
      <c r="J37" s="591"/>
      <c r="K37" s="591"/>
      <c r="L37" s="591"/>
      <c r="M37" s="591"/>
      <c r="N37" s="591"/>
      <c r="O37" s="591"/>
      <c r="P37" s="591"/>
      <c r="Q37" s="591"/>
      <c r="R37" s="591"/>
      <c r="S37" s="591"/>
      <c r="T37" s="591"/>
      <c r="U37" s="591"/>
      <c r="V37" s="591"/>
      <c r="W37" s="591"/>
      <c r="X37" s="591"/>
      <c r="Y37" s="591"/>
      <c r="Z37" s="591"/>
    </row>
    <row r="38" spans="1:26" ht="15.75" customHeight="1">
      <c r="A38" s="591"/>
      <c r="B38" s="587" t="str">
        <f>+'P&amp;L'!B58</f>
        <v>Date :  April 27, 2023</v>
      </c>
      <c r="C38" s="629"/>
      <c r="D38" s="547"/>
      <c r="E38" s="630"/>
      <c r="F38" s="631"/>
      <c r="G38" s="591"/>
      <c r="H38" s="591"/>
      <c r="I38" s="591"/>
      <c r="J38" s="591"/>
      <c r="K38" s="591"/>
      <c r="L38" s="591"/>
      <c r="M38" s="591"/>
      <c r="N38" s="591"/>
      <c r="O38" s="591"/>
      <c r="P38" s="591"/>
      <c r="Q38" s="591"/>
      <c r="R38" s="591"/>
      <c r="S38" s="591"/>
      <c r="T38" s="591"/>
      <c r="U38" s="591"/>
      <c r="V38" s="591"/>
      <c r="W38" s="591"/>
      <c r="X38" s="591"/>
      <c r="Y38" s="591"/>
      <c r="Z38" s="591"/>
    </row>
    <row r="39" spans="1:26" ht="15.75" customHeight="1">
      <c r="A39" s="591"/>
      <c r="B39" s="591"/>
      <c r="C39" s="475"/>
      <c r="D39" s="475"/>
      <c r="E39" s="475"/>
      <c r="F39" s="475"/>
      <c r="G39" s="591"/>
      <c r="H39" s="591"/>
      <c r="I39" s="591"/>
      <c r="J39" s="591"/>
      <c r="K39" s="591"/>
      <c r="L39" s="591"/>
      <c r="M39" s="591"/>
      <c r="N39" s="591"/>
      <c r="O39" s="591"/>
      <c r="P39" s="591"/>
      <c r="Q39" s="591"/>
      <c r="R39" s="591"/>
      <c r="S39" s="591"/>
      <c r="T39" s="591"/>
      <c r="U39" s="591"/>
      <c r="V39" s="591"/>
      <c r="W39" s="591"/>
      <c r="X39" s="591"/>
      <c r="Y39" s="591"/>
      <c r="Z39" s="591"/>
    </row>
    <row r="40" spans="1:26" ht="15.75" customHeight="1">
      <c r="A40" s="591"/>
      <c r="B40" s="591"/>
      <c r="C40" s="475"/>
      <c r="D40" s="475"/>
      <c r="E40" s="475"/>
      <c r="F40" s="475"/>
      <c r="G40" s="591"/>
      <c r="H40" s="591"/>
      <c r="I40" s="591"/>
      <c r="J40" s="591"/>
      <c r="K40" s="591"/>
      <c r="L40" s="591"/>
      <c r="M40" s="591"/>
      <c r="N40" s="591"/>
      <c r="O40" s="591"/>
      <c r="P40" s="591"/>
      <c r="Q40" s="591"/>
      <c r="R40" s="591"/>
      <c r="S40" s="591"/>
      <c r="T40" s="591"/>
      <c r="U40" s="591"/>
      <c r="V40" s="591"/>
      <c r="W40" s="591"/>
      <c r="X40" s="591"/>
      <c r="Y40" s="591"/>
      <c r="Z40" s="591"/>
    </row>
    <row r="41" spans="1:26" ht="15.75" customHeight="1">
      <c r="A41" s="591"/>
      <c r="B41" s="591"/>
      <c r="C41" s="475"/>
      <c r="D41" s="475"/>
      <c r="E41" s="475"/>
      <c r="F41" s="475"/>
      <c r="G41" s="591"/>
      <c r="H41" s="591"/>
      <c r="I41" s="591"/>
      <c r="J41" s="591"/>
      <c r="K41" s="591"/>
      <c r="L41" s="591"/>
      <c r="M41" s="591"/>
      <c r="N41" s="591"/>
      <c r="O41" s="591"/>
      <c r="P41" s="591"/>
      <c r="Q41" s="591"/>
      <c r="R41" s="591"/>
      <c r="S41" s="591"/>
      <c r="T41" s="591"/>
      <c r="U41" s="591"/>
      <c r="V41" s="591"/>
      <c r="W41" s="591"/>
      <c r="X41" s="591"/>
      <c r="Y41" s="591"/>
      <c r="Z41" s="591"/>
    </row>
    <row r="42" spans="1:26" ht="15.75" customHeight="1">
      <c r="A42" s="591"/>
      <c r="B42" s="591"/>
      <c r="C42" s="475"/>
      <c r="D42" s="475"/>
      <c r="E42" s="475"/>
      <c r="F42" s="475"/>
      <c r="G42" s="591"/>
      <c r="H42" s="591"/>
      <c r="I42" s="591"/>
      <c r="J42" s="591"/>
      <c r="K42" s="591"/>
      <c r="L42" s="591"/>
      <c r="M42" s="591"/>
      <c r="N42" s="591"/>
      <c r="O42" s="591"/>
      <c r="P42" s="591"/>
      <c r="Q42" s="591"/>
      <c r="R42" s="591"/>
      <c r="S42" s="591"/>
      <c r="T42" s="591"/>
      <c r="U42" s="591"/>
      <c r="V42" s="591"/>
      <c r="W42" s="591"/>
      <c r="X42" s="591"/>
      <c r="Y42" s="591"/>
      <c r="Z42" s="591"/>
    </row>
    <row r="43" spans="1:26" ht="15.75" customHeight="1">
      <c r="A43" s="591"/>
      <c r="B43" s="591"/>
      <c r="C43" s="475"/>
      <c r="D43" s="475"/>
      <c r="E43" s="475"/>
      <c r="F43" s="475"/>
      <c r="G43" s="591"/>
      <c r="H43" s="591"/>
      <c r="I43" s="591"/>
      <c r="J43" s="591"/>
      <c r="K43" s="591"/>
      <c r="L43" s="591"/>
      <c r="M43" s="591"/>
      <c r="N43" s="591"/>
      <c r="O43" s="591"/>
      <c r="P43" s="591"/>
      <c r="Q43" s="591"/>
      <c r="R43" s="591"/>
      <c r="S43" s="591"/>
      <c r="T43" s="591"/>
      <c r="U43" s="591"/>
      <c r="V43" s="591"/>
      <c r="W43" s="591"/>
      <c r="X43" s="591"/>
      <c r="Y43" s="591"/>
      <c r="Z43" s="591"/>
    </row>
    <row r="44" spans="1:26" ht="15.75" customHeight="1">
      <c r="A44" s="591"/>
      <c r="B44" s="591"/>
      <c r="C44" s="475"/>
      <c r="D44" s="475"/>
      <c r="E44" s="475"/>
      <c r="F44" s="475"/>
      <c r="G44" s="591"/>
      <c r="H44" s="591"/>
      <c r="I44" s="591"/>
      <c r="J44" s="591"/>
      <c r="K44" s="591"/>
      <c r="L44" s="591"/>
      <c r="M44" s="591"/>
      <c r="N44" s="591"/>
      <c r="O44" s="591"/>
      <c r="P44" s="591"/>
      <c r="Q44" s="591"/>
      <c r="R44" s="591"/>
      <c r="S44" s="591"/>
      <c r="T44" s="591"/>
      <c r="U44" s="591"/>
      <c r="V44" s="591"/>
      <c r="W44" s="591"/>
      <c r="X44" s="591"/>
      <c r="Y44" s="591"/>
      <c r="Z44" s="591"/>
    </row>
    <row r="45" spans="1:26" ht="15.75" customHeight="1">
      <c r="A45" s="591"/>
      <c r="B45" s="591"/>
      <c r="C45" s="475"/>
      <c r="D45" s="475"/>
      <c r="E45" s="475"/>
      <c r="F45" s="475"/>
      <c r="G45" s="591"/>
      <c r="H45" s="591"/>
      <c r="I45" s="591"/>
      <c r="J45" s="591"/>
      <c r="K45" s="591"/>
      <c r="L45" s="591"/>
      <c r="M45" s="591"/>
      <c r="N45" s="591"/>
      <c r="O45" s="591"/>
      <c r="P45" s="591"/>
      <c r="Q45" s="591"/>
      <c r="R45" s="591"/>
      <c r="S45" s="591"/>
      <c r="T45" s="591"/>
      <c r="U45" s="591"/>
      <c r="V45" s="591"/>
      <c r="W45" s="591"/>
      <c r="X45" s="591"/>
      <c r="Y45" s="591"/>
      <c r="Z45" s="591"/>
    </row>
    <row r="46" spans="1:26" ht="15.75" customHeight="1">
      <c r="A46" s="591"/>
      <c r="B46" s="591"/>
      <c r="C46" s="475"/>
      <c r="D46" s="475"/>
      <c r="E46" s="475"/>
      <c r="F46" s="475"/>
      <c r="G46" s="591"/>
      <c r="H46" s="591"/>
      <c r="I46" s="591"/>
      <c r="J46" s="591"/>
      <c r="K46" s="591"/>
      <c r="L46" s="591"/>
      <c r="M46" s="591"/>
      <c r="N46" s="591"/>
      <c r="O46" s="591"/>
      <c r="P46" s="591"/>
      <c r="Q46" s="591"/>
      <c r="R46" s="591"/>
      <c r="S46" s="591"/>
      <c r="T46" s="591"/>
      <c r="U46" s="591"/>
      <c r="V46" s="591"/>
      <c r="W46" s="591"/>
      <c r="X46" s="591"/>
      <c r="Y46" s="591"/>
      <c r="Z46" s="591"/>
    </row>
    <row r="47" spans="1:26" ht="15.75" customHeight="1">
      <c r="A47" s="591"/>
      <c r="B47" s="591"/>
      <c r="C47" s="475"/>
      <c r="D47" s="475"/>
      <c r="E47" s="475"/>
      <c r="F47" s="475"/>
      <c r="G47" s="591"/>
      <c r="H47" s="591"/>
      <c r="I47" s="591"/>
      <c r="J47" s="591"/>
      <c r="K47" s="591"/>
      <c r="L47" s="591"/>
      <c r="M47" s="591"/>
      <c r="N47" s="591"/>
      <c r="O47" s="591"/>
      <c r="P47" s="591"/>
      <c r="Q47" s="591"/>
      <c r="R47" s="591"/>
      <c r="S47" s="591"/>
      <c r="T47" s="591"/>
      <c r="U47" s="591"/>
      <c r="V47" s="591"/>
      <c r="W47" s="591"/>
      <c r="X47" s="591"/>
      <c r="Y47" s="591"/>
      <c r="Z47" s="591"/>
    </row>
    <row r="48" spans="1:26" ht="15.75" customHeight="1">
      <c r="A48" s="591"/>
      <c r="B48" s="632"/>
      <c r="C48" s="475"/>
      <c r="D48" s="475"/>
      <c r="E48" s="475"/>
      <c r="F48" s="475"/>
      <c r="G48" s="591"/>
      <c r="H48" s="591"/>
      <c r="I48" s="591"/>
      <c r="J48" s="591"/>
      <c r="K48" s="591"/>
      <c r="L48" s="591"/>
      <c r="M48" s="591"/>
      <c r="N48" s="591"/>
      <c r="O48" s="591"/>
      <c r="P48" s="591"/>
      <c r="Q48" s="591"/>
      <c r="R48" s="591"/>
      <c r="S48" s="591"/>
      <c r="T48" s="591"/>
      <c r="U48" s="591"/>
      <c r="V48" s="591"/>
      <c r="W48" s="591"/>
      <c r="X48" s="591"/>
      <c r="Y48" s="591"/>
      <c r="Z48" s="591"/>
    </row>
    <row r="49" spans="1:26" ht="15.75" customHeight="1">
      <c r="A49" s="591"/>
      <c r="B49" s="591"/>
      <c r="C49" s="475"/>
      <c r="D49" s="475"/>
      <c r="E49" s="475"/>
      <c r="F49" s="475"/>
      <c r="G49" s="591"/>
      <c r="H49" s="591"/>
      <c r="I49" s="591"/>
      <c r="J49" s="591"/>
      <c r="K49" s="591"/>
      <c r="L49" s="591"/>
      <c r="M49" s="591"/>
      <c r="N49" s="591"/>
      <c r="O49" s="591"/>
      <c r="P49" s="591"/>
      <c r="Q49" s="591"/>
      <c r="R49" s="591"/>
      <c r="S49" s="591"/>
      <c r="T49" s="591"/>
      <c r="U49" s="591"/>
      <c r="V49" s="591"/>
      <c r="W49" s="591"/>
      <c r="X49" s="591"/>
      <c r="Y49" s="591"/>
      <c r="Z49" s="591"/>
    </row>
    <row r="50" spans="1:26" ht="15.75" customHeight="1">
      <c r="A50" s="591"/>
      <c r="B50" s="591"/>
      <c r="C50" s="475"/>
      <c r="D50" s="475"/>
      <c r="E50" s="475"/>
      <c r="F50" s="475"/>
      <c r="G50" s="591"/>
      <c r="H50" s="591"/>
      <c r="I50" s="591"/>
      <c r="J50" s="591"/>
      <c r="K50" s="591"/>
      <c r="L50" s="591"/>
      <c r="M50" s="591"/>
      <c r="N50" s="591"/>
      <c r="O50" s="591"/>
      <c r="P50" s="591"/>
      <c r="Q50" s="591"/>
      <c r="R50" s="591"/>
      <c r="S50" s="591"/>
      <c r="T50" s="591"/>
      <c r="U50" s="591"/>
      <c r="V50" s="591"/>
      <c r="W50" s="591"/>
      <c r="X50" s="591"/>
      <c r="Y50" s="591"/>
      <c r="Z50" s="591"/>
    </row>
    <row r="51" spans="1:26" ht="15.75" customHeight="1">
      <c r="A51" s="591"/>
      <c r="B51" s="591"/>
      <c r="C51" s="475"/>
      <c r="D51" s="475"/>
      <c r="E51" s="475"/>
      <c r="F51" s="475"/>
      <c r="G51" s="591"/>
      <c r="H51" s="591"/>
      <c r="I51" s="591"/>
      <c r="J51" s="591"/>
      <c r="K51" s="591"/>
      <c r="L51" s="591"/>
      <c r="M51" s="591"/>
      <c r="N51" s="591"/>
      <c r="O51" s="591"/>
      <c r="P51" s="591"/>
      <c r="Q51" s="591"/>
      <c r="R51" s="591"/>
      <c r="S51" s="591"/>
      <c r="T51" s="591"/>
      <c r="U51" s="591"/>
      <c r="V51" s="591"/>
      <c r="W51" s="591"/>
      <c r="X51" s="591"/>
      <c r="Y51" s="591"/>
      <c r="Z51" s="591"/>
    </row>
    <row r="52" spans="1:26" ht="15.75" customHeight="1">
      <c r="A52" s="591"/>
      <c r="B52" s="591"/>
      <c r="C52" s="475"/>
      <c r="D52" s="475"/>
      <c r="E52" s="475"/>
      <c r="F52" s="475"/>
      <c r="G52" s="591"/>
      <c r="H52" s="591"/>
      <c r="I52" s="591"/>
      <c r="J52" s="591"/>
      <c r="K52" s="591"/>
      <c r="L52" s="591"/>
      <c r="M52" s="591"/>
      <c r="N52" s="591"/>
      <c r="O52" s="591"/>
      <c r="P52" s="591"/>
      <c r="Q52" s="591"/>
      <c r="R52" s="591"/>
      <c r="S52" s="591"/>
      <c r="T52" s="591"/>
      <c r="U52" s="591"/>
      <c r="V52" s="591"/>
      <c r="W52" s="591"/>
      <c r="X52" s="591"/>
      <c r="Y52" s="591"/>
      <c r="Z52" s="591"/>
    </row>
    <row r="53" spans="1:26" ht="15.75" customHeight="1">
      <c r="A53" s="591"/>
      <c r="B53" s="591"/>
      <c r="C53" s="475"/>
      <c r="D53" s="475"/>
      <c r="E53" s="475"/>
      <c r="F53" s="475"/>
      <c r="G53" s="591"/>
      <c r="H53" s="591"/>
      <c r="I53" s="591"/>
      <c r="J53" s="591"/>
      <c r="K53" s="591"/>
      <c r="L53" s="591"/>
      <c r="M53" s="591"/>
      <c r="N53" s="591"/>
      <c r="O53" s="591"/>
      <c r="P53" s="591"/>
      <c r="Q53" s="591"/>
      <c r="R53" s="591"/>
      <c r="S53" s="591"/>
      <c r="T53" s="591"/>
      <c r="U53" s="591"/>
      <c r="V53" s="591"/>
      <c r="W53" s="591"/>
      <c r="X53" s="591"/>
      <c r="Y53" s="591"/>
      <c r="Z53" s="591"/>
    </row>
    <row r="54" spans="1:26" ht="15.75" customHeight="1">
      <c r="A54" s="591"/>
      <c r="B54" s="591"/>
      <c r="C54" s="475"/>
      <c r="D54" s="475"/>
      <c r="E54" s="475"/>
      <c r="F54" s="475"/>
      <c r="G54" s="591"/>
      <c r="H54" s="591"/>
      <c r="I54" s="591"/>
      <c r="J54" s="591"/>
      <c r="K54" s="591"/>
      <c r="L54" s="591"/>
      <c r="M54" s="591"/>
      <c r="N54" s="591"/>
      <c r="O54" s="591"/>
      <c r="P54" s="591"/>
      <c r="Q54" s="591"/>
      <c r="R54" s="591"/>
      <c r="S54" s="591"/>
      <c r="T54" s="591"/>
      <c r="U54" s="591"/>
      <c r="V54" s="591"/>
      <c r="W54" s="591"/>
      <c r="X54" s="591"/>
      <c r="Y54" s="591"/>
      <c r="Z54" s="591"/>
    </row>
    <row r="55" spans="1:26" ht="15.75" customHeight="1">
      <c r="A55" s="591"/>
      <c r="B55" s="591"/>
      <c r="C55" s="475"/>
      <c r="D55" s="475"/>
      <c r="E55" s="475"/>
      <c r="F55" s="475"/>
      <c r="G55" s="591"/>
      <c r="H55" s="591"/>
      <c r="I55" s="591"/>
      <c r="J55" s="591"/>
      <c r="K55" s="591"/>
      <c r="L55" s="591"/>
      <c r="M55" s="591"/>
      <c r="N55" s="591"/>
      <c r="O55" s="591"/>
      <c r="P55" s="591"/>
      <c r="Q55" s="591"/>
      <c r="R55" s="591"/>
      <c r="S55" s="591"/>
      <c r="T55" s="591"/>
      <c r="U55" s="591"/>
      <c r="V55" s="591"/>
      <c r="W55" s="591"/>
      <c r="X55" s="591"/>
      <c r="Y55" s="591"/>
      <c r="Z55" s="591"/>
    </row>
    <row r="56" spans="1:26" ht="15.75" customHeight="1">
      <c r="A56" s="591"/>
      <c r="B56" s="591"/>
      <c r="C56" s="475"/>
      <c r="D56" s="475"/>
      <c r="E56" s="475"/>
      <c r="F56" s="475"/>
      <c r="G56" s="591"/>
      <c r="H56" s="591"/>
      <c r="I56" s="591"/>
      <c r="J56" s="591"/>
      <c r="K56" s="591"/>
      <c r="L56" s="591"/>
      <c r="M56" s="591"/>
      <c r="N56" s="591"/>
      <c r="O56" s="591"/>
      <c r="P56" s="591"/>
      <c r="Q56" s="591"/>
      <c r="R56" s="591"/>
      <c r="S56" s="591"/>
      <c r="T56" s="591"/>
      <c r="U56" s="591"/>
      <c r="V56" s="591"/>
      <c r="W56" s="591"/>
      <c r="X56" s="591"/>
      <c r="Y56" s="591"/>
      <c r="Z56" s="591"/>
    </row>
    <row r="57" spans="1:26" ht="15.75" customHeight="1">
      <c r="A57" s="591"/>
      <c r="B57" s="591"/>
      <c r="C57" s="475"/>
      <c r="D57" s="475"/>
      <c r="E57" s="475"/>
      <c r="F57" s="475"/>
      <c r="G57" s="591"/>
      <c r="H57" s="591"/>
      <c r="I57" s="591"/>
      <c r="J57" s="591"/>
      <c r="K57" s="591"/>
      <c r="L57" s="591"/>
      <c r="M57" s="591"/>
      <c r="N57" s="591"/>
      <c r="O57" s="591"/>
      <c r="P57" s="591"/>
      <c r="Q57" s="591"/>
      <c r="R57" s="591"/>
      <c r="S57" s="591"/>
      <c r="T57" s="591"/>
      <c r="U57" s="591"/>
      <c r="V57" s="591"/>
      <c r="W57" s="591"/>
      <c r="X57" s="591"/>
      <c r="Y57" s="591"/>
      <c r="Z57" s="591"/>
    </row>
    <row r="58" spans="1:26" ht="15.75" customHeight="1">
      <c r="A58" s="591"/>
      <c r="B58" s="591"/>
      <c r="C58" s="475"/>
      <c r="D58" s="475"/>
      <c r="E58" s="475"/>
      <c r="F58" s="475"/>
      <c r="G58" s="591"/>
      <c r="H58" s="591"/>
      <c r="I58" s="591"/>
      <c r="J58" s="591"/>
      <c r="K58" s="591"/>
      <c r="L58" s="591"/>
      <c r="M58" s="591"/>
      <c r="N58" s="591"/>
      <c r="O58" s="591"/>
      <c r="P58" s="591"/>
      <c r="Q58" s="591"/>
      <c r="R58" s="591"/>
      <c r="S58" s="591"/>
      <c r="T58" s="591"/>
      <c r="U58" s="591"/>
      <c r="V58" s="591"/>
      <c r="W58" s="591"/>
      <c r="X58" s="591"/>
      <c r="Y58" s="591"/>
      <c r="Z58" s="591"/>
    </row>
    <row r="59" spans="1:26" ht="15.75" customHeight="1">
      <c r="A59" s="591"/>
      <c r="B59" s="591"/>
      <c r="C59" s="475"/>
      <c r="D59" s="475"/>
      <c r="E59" s="475"/>
      <c r="F59" s="475"/>
      <c r="G59" s="591"/>
      <c r="H59" s="591"/>
      <c r="I59" s="591"/>
      <c r="J59" s="591"/>
      <c r="K59" s="591"/>
      <c r="L59" s="591"/>
      <c r="M59" s="591"/>
      <c r="N59" s="591"/>
      <c r="O59" s="591"/>
      <c r="P59" s="591"/>
      <c r="Q59" s="591"/>
      <c r="R59" s="591"/>
      <c r="S59" s="591"/>
      <c r="T59" s="591"/>
      <c r="U59" s="591"/>
      <c r="V59" s="591"/>
      <c r="W59" s="591"/>
      <c r="X59" s="591"/>
      <c r="Y59" s="591"/>
      <c r="Z59" s="591"/>
    </row>
    <row r="60" spans="1:26" ht="15.75" customHeight="1">
      <c r="A60" s="591"/>
      <c r="B60" s="591"/>
      <c r="C60" s="475"/>
      <c r="D60" s="475"/>
      <c r="E60" s="475"/>
      <c r="F60" s="475"/>
      <c r="G60" s="591"/>
      <c r="H60" s="591"/>
      <c r="I60" s="591"/>
      <c r="J60" s="591"/>
      <c r="K60" s="591"/>
      <c r="L60" s="591"/>
      <c r="M60" s="591"/>
      <c r="N60" s="591"/>
      <c r="O60" s="591"/>
      <c r="P60" s="591"/>
      <c r="Q60" s="591"/>
      <c r="R60" s="591"/>
      <c r="S60" s="591"/>
      <c r="T60" s="591"/>
      <c r="U60" s="591"/>
      <c r="V60" s="591"/>
      <c r="W60" s="591"/>
      <c r="X60" s="591"/>
      <c r="Y60" s="591"/>
      <c r="Z60" s="591"/>
    </row>
    <row r="61" spans="1:26" ht="15.75" customHeight="1">
      <c r="A61" s="591"/>
      <c r="B61" s="591"/>
      <c r="C61" s="475"/>
      <c r="D61" s="475"/>
      <c r="E61" s="475"/>
      <c r="F61" s="475"/>
      <c r="G61" s="591"/>
      <c r="H61" s="591"/>
      <c r="I61" s="591"/>
      <c r="J61" s="591"/>
      <c r="K61" s="591"/>
      <c r="L61" s="591"/>
      <c r="M61" s="591"/>
      <c r="N61" s="591"/>
      <c r="O61" s="591"/>
      <c r="P61" s="591"/>
      <c r="Q61" s="591"/>
      <c r="R61" s="591"/>
      <c r="S61" s="591"/>
      <c r="T61" s="591"/>
      <c r="U61" s="591"/>
      <c r="V61" s="591"/>
      <c r="W61" s="591"/>
      <c r="X61" s="591"/>
      <c r="Y61" s="591"/>
      <c r="Z61" s="591"/>
    </row>
    <row r="62" spans="1:26" ht="15.75" customHeight="1">
      <c r="A62" s="591"/>
      <c r="B62" s="591"/>
      <c r="C62" s="475"/>
      <c r="D62" s="475"/>
      <c r="E62" s="475"/>
      <c r="F62" s="475"/>
      <c r="G62" s="591"/>
      <c r="H62" s="591"/>
      <c r="I62" s="591"/>
      <c r="J62" s="591"/>
      <c r="K62" s="591"/>
      <c r="L62" s="591"/>
      <c r="M62" s="591"/>
      <c r="N62" s="591"/>
      <c r="O62" s="591"/>
      <c r="P62" s="591"/>
      <c r="Q62" s="591"/>
      <c r="R62" s="591"/>
      <c r="S62" s="591"/>
      <c r="T62" s="591"/>
      <c r="U62" s="591"/>
      <c r="V62" s="591"/>
      <c r="W62" s="591"/>
      <c r="X62" s="591"/>
      <c r="Y62" s="591"/>
      <c r="Z62" s="591"/>
    </row>
    <row r="63" spans="1:26" ht="15.75" customHeight="1">
      <c r="A63" s="591"/>
      <c r="B63" s="591"/>
      <c r="C63" s="475"/>
      <c r="D63" s="475"/>
      <c r="E63" s="475"/>
      <c r="F63" s="475"/>
      <c r="G63" s="591"/>
      <c r="H63" s="591"/>
      <c r="I63" s="591"/>
      <c r="J63" s="591"/>
      <c r="K63" s="591"/>
      <c r="L63" s="591"/>
      <c r="M63" s="591"/>
      <c r="N63" s="591"/>
      <c r="O63" s="591"/>
      <c r="P63" s="591"/>
      <c r="Q63" s="591"/>
      <c r="R63" s="591"/>
      <c r="S63" s="591"/>
      <c r="T63" s="591"/>
      <c r="U63" s="591"/>
      <c r="V63" s="591"/>
      <c r="W63" s="591"/>
      <c r="X63" s="591"/>
      <c r="Y63" s="591"/>
      <c r="Z63" s="591"/>
    </row>
    <row r="64" spans="1:26" ht="15.75" customHeight="1">
      <c r="A64" s="591"/>
      <c r="B64" s="591"/>
      <c r="C64" s="475"/>
      <c r="D64" s="475"/>
      <c r="E64" s="475"/>
      <c r="F64" s="475"/>
      <c r="G64" s="591"/>
      <c r="H64" s="591"/>
      <c r="I64" s="591"/>
      <c r="J64" s="591"/>
      <c r="K64" s="591"/>
      <c r="L64" s="591"/>
      <c r="M64" s="591"/>
      <c r="N64" s="591"/>
      <c r="O64" s="591"/>
      <c r="P64" s="591"/>
      <c r="Q64" s="591"/>
      <c r="R64" s="591"/>
      <c r="S64" s="591"/>
      <c r="T64" s="591"/>
      <c r="U64" s="591"/>
      <c r="V64" s="591"/>
      <c r="W64" s="591"/>
      <c r="X64" s="591"/>
      <c r="Y64" s="591"/>
      <c r="Z64" s="591"/>
    </row>
    <row r="65" spans="1:26" ht="15.75" customHeight="1">
      <c r="A65" s="591"/>
      <c r="B65" s="591"/>
      <c r="C65" s="475"/>
      <c r="D65" s="475"/>
      <c r="E65" s="475"/>
      <c r="F65" s="475"/>
      <c r="G65" s="591"/>
      <c r="H65" s="591"/>
      <c r="I65" s="591"/>
      <c r="J65" s="591"/>
      <c r="K65" s="591"/>
      <c r="L65" s="591"/>
      <c r="M65" s="591"/>
      <c r="N65" s="591"/>
      <c r="O65" s="591"/>
      <c r="P65" s="591"/>
      <c r="Q65" s="591"/>
      <c r="R65" s="591"/>
      <c r="S65" s="591"/>
      <c r="T65" s="591"/>
      <c r="U65" s="591"/>
      <c r="V65" s="591"/>
      <c r="W65" s="591"/>
      <c r="X65" s="591"/>
      <c r="Y65" s="591"/>
      <c r="Z65" s="591"/>
    </row>
    <row r="66" spans="1:26" ht="15.75" customHeight="1">
      <c r="A66" s="591"/>
      <c r="B66" s="591"/>
      <c r="C66" s="475"/>
      <c r="D66" s="475"/>
      <c r="E66" s="475"/>
      <c r="F66" s="475"/>
      <c r="G66" s="591"/>
      <c r="H66" s="591"/>
      <c r="I66" s="591"/>
      <c r="J66" s="591"/>
      <c r="K66" s="591"/>
      <c r="L66" s="591"/>
      <c r="M66" s="591"/>
      <c r="N66" s="591"/>
      <c r="O66" s="591"/>
      <c r="P66" s="591"/>
      <c r="Q66" s="591"/>
      <c r="R66" s="591"/>
      <c r="S66" s="591"/>
      <c r="T66" s="591"/>
      <c r="U66" s="591"/>
      <c r="V66" s="591"/>
      <c r="W66" s="591"/>
      <c r="X66" s="591"/>
      <c r="Y66" s="591"/>
      <c r="Z66" s="591"/>
    </row>
    <row r="67" spans="1:26" ht="15.75" customHeight="1">
      <c r="A67" s="591"/>
      <c r="B67" s="591"/>
      <c r="C67" s="475"/>
      <c r="D67" s="475"/>
      <c r="E67" s="475"/>
      <c r="F67" s="475"/>
      <c r="G67" s="591"/>
      <c r="H67" s="591"/>
      <c r="I67" s="591"/>
      <c r="J67" s="591"/>
      <c r="K67" s="591"/>
      <c r="L67" s="591"/>
      <c r="M67" s="591"/>
      <c r="N67" s="591"/>
      <c r="O67" s="591"/>
      <c r="P67" s="591"/>
      <c r="Q67" s="591"/>
      <c r="R67" s="591"/>
      <c r="S67" s="591"/>
      <c r="T67" s="591"/>
      <c r="U67" s="591"/>
      <c r="V67" s="591"/>
      <c r="W67" s="591"/>
      <c r="X67" s="591"/>
      <c r="Y67" s="591"/>
      <c r="Z67" s="591"/>
    </row>
    <row r="68" spans="1:26" ht="15.75" customHeight="1">
      <c r="A68" s="591"/>
      <c r="B68" s="591"/>
      <c r="C68" s="475"/>
      <c r="D68" s="475"/>
      <c r="E68" s="475"/>
      <c r="F68" s="475"/>
      <c r="G68" s="591"/>
      <c r="H68" s="591"/>
      <c r="I68" s="591"/>
      <c r="J68" s="591"/>
      <c r="K68" s="591"/>
      <c r="L68" s="591"/>
      <c r="M68" s="591"/>
      <c r="N68" s="591"/>
      <c r="O68" s="591"/>
      <c r="P68" s="591"/>
      <c r="Q68" s="591"/>
      <c r="R68" s="591"/>
      <c r="S68" s="591"/>
      <c r="T68" s="591"/>
      <c r="U68" s="591"/>
      <c r="V68" s="591"/>
      <c r="W68" s="591"/>
      <c r="X68" s="591"/>
      <c r="Y68" s="591"/>
      <c r="Z68" s="591"/>
    </row>
    <row r="69" spans="1:26" ht="15.75" customHeight="1">
      <c r="A69" s="591"/>
      <c r="B69" s="591"/>
      <c r="C69" s="475"/>
      <c r="D69" s="475"/>
      <c r="E69" s="475"/>
      <c r="F69" s="475"/>
      <c r="G69" s="591"/>
      <c r="H69" s="591"/>
      <c r="I69" s="591"/>
      <c r="J69" s="591"/>
      <c r="K69" s="591"/>
      <c r="L69" s="591"/>
      <c r="M69" s="591"/>
      <c r="N69" s="591"/>
      <c r="O69" s="591"/>
      <c r="P69" s="591"/>
      <c r="Q69" s="591"/>
      <c r="R69" s="591"/>
      <c r="S69" s="591"/>
      <c r="T69" s="591"/>
      <c r="U69" s="591"/>
      <c r="V69" s="591"/>
      <c r="W69" s="591"/>
      <c r="X69" s="591"/>
      <c r="Y69" s="591"/>
      <c r="Z69" s="591"/>
    </row>
    <row r="70" spans="1:26" ht="15.75" customHeight="1">
      <c r="A70" s="591"/>
      <c r="B70" s="591"/>
      <c r="C70" s="475"/>
      <c r="D70" s="475"/>
      <c r="E70" s="475"/>
      <c r="F70" s="475"/>
      <c r="G70" s="591"/>
      <c r="H70" s="591"/>
      <c r="I70" s="591"/>
      <c r="J70" s="591"/>
      <c r="K70" s="591"/>
      <c r="L70" s="591"/>
      <c r="M70" s="591"/>
      <c r="N70" s="591"/>
      <c r="O70" s="591"/>
      <c r="P70" s="591"/>
      <c r="Q70" s="591"/>
      <c r="R70" s="591"/>
      <c r="S70" s="591"/>
      <c r="T70" s="591"/>
      <c r="U70" s="591"/>
      <c r="V70" s="591"/>
      <c r="W70" s="591"/>
      <c r="X70" s="591"/>
      <c r="Y70" s="591"/>
      <c r="Z70" s="591"/>
    </row>
    <row r="71" spans="1:26" ht="15.75" customHeight="1">
      <c r="A71" s="591"/>
      <c r="B71" s="591"/>
      <c r="C71" s="475"/>
      <c r="D71" s="475"/>
      <c r="E71" s="475"/>
      <c r="F71" s="475"/>
      <c r="G71" s="591"/>
      <c r="H71" s="591"/>
      <c r="I71" s="591"/>
      <c r="J71" s="591"/>
      <c r="K71" s="591"/>
      <c r="L71" s="591"/>
      <c r="M71" s="591"/>
      <c r="N71" s="591"/>
      <c r="O71" s="591"/>
      <c r="P71" s="591"/>
      <c r="Q71" s="591"/>
      <c r="R71" s="591"/>
      <c r="S71" s="591"/>
      <c r="T71" s="591"/>
      <c r="U71" s="591"/>
      <c r="V71" s="591"/>
      <c r="W71" s="591"/>
      <c r="X71" s="591"/>
      <c r="Y71" s="591"/>
      <c r="Z71" s="591"/>
    </row>
    <row r="72" spans="1:26" ht="15.75" customHeight="1">
      <c r="A72" s="591"/>
      <c r="B72" s="591"/>
      <c r="C72" s="475"/>
      <c r="D72" s="475"/>
      <c r="E72" s="475"/>
      <c r="F72" s="475"/>
      <c r="G72" s="591"/>
      <c r="H72" s="591"/>
      <c r="I72" s="591"/>
      <c r="J72" s="591"/>
      <c r="K72" s="591"/>
      <c r="L72" s="591"/>
      <c r="M72" s="591"/>
      <c r="N72" s="591"/>
      <c r="O72" s="591"/>
      <c r="P72" s="591"/>
      <c r="Q72" s="591"/>
      <c r="R72" s="591"/>
      <c r="S72" s="591"/>
      <c r="T72" s="591"/>
      <c r="U72" s="591"/>
      <c r="V72" s="591"/>
      <c r="W72" s="591"/>
      <c r="X72" s="591"/>
      <c r="Y72" s="591"/>
      <c r="Z72" s="591"/>
    </row>
    <row r="73" spans="1:26" ht="15.75" customHeight="1">
      <c r="A73" s="591"/>
      <c r="B73" s="591"/>
      <c r="C73" s="475"/>
      <c r="D73" s="475"/>
      <c r="E73" s="475"/>
      <c r="F73" s="475"/>
      <c r="G73" s="591"/>
      <c r="H73" s="591"/>
      <c r="I73" s="591"/>
      <c r="J73" s="591"/>
      <c r="K73" s="591"/>
      <c r="L73" s="591"/>
      <c r="M73" s="591"/>
      <c r="N73" s="591"/>
      <c r="O73" s="591"/>
      <c r="P73" s="591"/>
      <c r="Q73" s="591"/>
      <c r="R73" s="591"/>
      <c r="S73" s="591"/>
      <c r="T73" s="591"/>
      <c r="U73" s="591"/>
      <c r="V73" s="591"/>
      <c r="W73" s="591"/>
      <c r="X73" s="591"/>
      <c r="Y73" s="591"/>
      <c r="Z73" s="591"/>
    </row>
    <row r="74" spans="1:26" ht="15.75" customHeight="1">
      <c r="A74" s="591"/>
      <c r="B74" s="591"/>
      <c r="C74" s="475"/>
      <c r="D74" s="475"/>
      <c r="E74" s="475"/>
      <c r="F74" s="475"/>
      <c r="G74" s="591"/>
      <c r="H74" s="591"/>
      <c r="I74" s="591"/>
      <c r="J74" s="591"/>
      <c r="K74" s="591"/>
      <c r="L74" s="591"/>
      <c r="M74" s="591"/>
      <c r="N74" s="591"/>
      <c r="O74" s="591"/>
      <c r="P74" s="591"/>
      <c r="Q74" s="591"/>
      <c r="R74" s="591"/>
      <c r="S74" s="591"/>
      <c r="T74" s="591"/>
      <c r="U74" s="591"/>
      <c r="V74" s="591"/>
      <c r="W74" s="591"/>
      <c r="X74" s="591"/>
      <c r="Y74" s="591"/>
      <c r="Z74" s="591"/>
    </row>
    <row r="75" spans="1:26" ht="15.75" customHeight="1">
      <c r="A75" s="591"/>
      <c r="B75" s="591"/>
      <c r="C75" s="475"/>
      <c r="D75" s="475"/>
      <c r="E75" s="475"/>
      <c r="F75" s="475"/>
      <c r="G75" s="591"/>
      <c r="H75" s="591"/>
      <c r="I75" s="591"/>
      <c r="J75" s="591"/>
      <c r="K75" s="591"/>
      <c r="L75" s="591"/>
      <c r="M75" s="591"/>
      <c r="N75" s="591"/>
      <c r="O75" s="591"/>
      <c r="P75" s="591"/>
      <c r="Q75" s="591"/>
      <c r="R75" s="591"/>
      <c r="S75" s="591"/>
      <c r="T75" s="591"/>
      <c r="U75" s="591"/>
      <c r="V75" s="591"/>
      <c r="W75" s="591"/>
      <c r="X75" s="591"/>
      <c r="Y75" s="591"/>
      <c r="Z75" s="591"/>
    </row>
    <row r="76" spans="1:26" ht="15.75" customHeight="1">
      <c r="A76" s="591"/>
      <c r="B76" s="591"/>
      <c r="C76" s="475"/>
      <c r="D76" s="475"/>
      <c r="E76" s="475"/>
      <c r="F76" s="475"/>
      <c r="G76" s="591"/>
      <c r="H76" s="591"/>
      <c r="I76" s="591"/>
      <c r="J76" s="591"/>
      <c r="K76" s="591"/>
      <c r="L76" s="591"/>
      <c r="M76" s="591"/>
      <c r="N76" s="591"/>
      <c r="O76" s="591"/>
      <c r="P76" s="591"/>
      <c r="Q76" s="591"/>
      <c r="R76" s="591"/>
      <c r="S76" s="591"/>
      <c r="T76" s="591"/>
      <c r="U76" s="591"/>
      <c r="V76" s="591"/>
      <c r="W76" s="591"/>
      <c r="X76" s="591"/>
      <c r="Y76" s="591"/>
      <c r="Z76" s="591"/>
    </row>
    <row r="77" spans="1:26" ht="15.75" customHeight="1">
      <c r="A77" s="591"/>
      <c r="B77" s="591"/>
      <c r="C77" s="475"/>
      <c r="D77" s="475"/>
      <c r="E77" s="475"/>
      <c r="F77" s="475"/>
      <c r="G77" s="591"/>
      <c r="H77" s="591"/>
      <c r="I77" s="591"/>
      <c r="J77" s="591"/>
      <c r="K77" s="591"/>
      <c r="L77" s="591"/>
      <c r="M77" s="591"/>
      <c r="N77" s="591"/>
      <c r="O77" s="591"/>
      <c r="P77" s="591"/>
      <c r="Q77" s="591"/>
      <c r="R77" s="591"/>
      <c r="S77" s="591"/>
      <c r="T77" s="591"/>
      <c r="U77" s="591"/>
      <c r="V77" s="591"/>
      <c r="W77" s="591"/>
      <c r="X77" s="591"/>
      <c r="Y77" s="591"/>
      <c r="Z77" s="591"/>
    </row>
    <row r="78" spans="1:26" ht="15.75" customHeight="1">
      <c r="A78" s="591"/>
      <c r="B78" s="591"/>
      <c r="C78" s="475"/>
      <c r="D78" s="475"/>
      <c r="E78" s="475"/>
      <c r="F78" s="475"/>
      <c r="G78" s="591"/>
      <c r="H78" s="591"/>
      <c r="I78" s="591"/>
      <c r="J78" s="591"/>
      <c r="K78" s="591"/>
      <c r="L78" s="591"/>
      <c r="M78" s="591"/>
      <c r="N78" s="591"/>
      <c r="O78" s="591"/>
      <c r="P78" s="591"/>
      <c r="Q78" s="591"/>
      <c r="R78" s="591"/>
      <c r="S78" s="591"/>
      <c r="T78" s="591"/>
      <c r="U78" s="591"/>
      <c r="V78" s="591"/>
      <c r="W78" s="591"/>
      <c r="X78" s="591"/>
      <c r="Y78" s="591"/>
      <c r="Z78" s="591"/>
    </row>
    <row r="79" spans="1:26" ht="15.75" customHeight="1">
      <c r="A79" s="591"/>
      <c r="B79" s="591"/>
      <c r="C79" s="475"/>
      <c r="D79" s="475"/>
      <c r="E79" s="475"/>
      <c r="F79" s="475"/>
      <c r="G79" s="591"/>
      <c r="H79" s="591"/>
      <c r="I79" s="591"/>
      <c r="J79" s="591"/>
      <c r="K79" s="591"/>
      <c r="L79" s="591"/>
      <c r="M79" s="591"/>
      <c r="N79" s="591"/>
      <c r="O79" s="591"/>
      <c r="P79" s="591"/>
      <c r="Q79" s="591"/>
      <c r="R79" s="591"/>
      <c r="S79" s="591"/>
      <c r="T79" s="591"/>
      <c r="U79" s="591"/>
      <c r="V79" s="591"/>
      <c r="W79" s="591"/>
      <c r="X79" s="591"/>
      <c r="Y79" s="591"/>
      <c r="Z79" s="591"/>
    </row>
    <row r="80" spans="1:26" ht="15.75" customHeight="1">
      <c r="A80" s="591"/>
      <c r="B80" s="591"/>
      <c r="C80" s="475"/>
      <c r="D80" s="475"/>
      <c r="E80" s="475"/>
      <c r="F80" s="475"/>
      <c r="G80" s="591"/>
      <c r="H80" s="591"/>
      <c r="I80" s="591"/>
      <c r="J80" s="591"/>
      <c r="K80" s="591"/>
      <c r="L80" s="591"/>
      <c r="M80" s="591"/>
      <c r="N80" s="591"/>
      <c r="O80" s="591"/>
      <c r="P80" s="591"/>
      <c r="Q80" s="591"/>
      <c r="R80" s="591"/>
      <c r="S80" s="591"/>
      <c r="T80" s="591"/>
      <c r="U80" s="591"/>
      <c r="V80" s="591"/>
      <c r="W80" s="591"/>
      <c r="X80" s="591"/>
      <c r="Y80" s="591"/>
      <c r="Z80" s="591"/>
    </row>
    <row r="81" spans="1:26" ht="15.75" customHeight="1">
      <c r="A81" s="591"/>
      <c r="B81" s="591"/>
      <c r="C81" s="475"/>
      <c r="D81" s="475"/>
      <c r="E81" s="475"/>
      <c r="F81" s="475"/>
      <c r="G81" s="591"/>
      <c r="H81" s="591"/>
      <c r="I81" s="591"/>
      <c r="J81" s="591"/>
      <c r="K81" s="591"/>
      <c r="L81" s="591"/>
      <c r="M81" s="591"/>
      <c r="N81" s="591"/>
      <c r="O81" s="591"/>
      <c r="P81" s="591"/>
      <c r="Q81" s="591"/>
      <c r="R81" s="591"/>
      <c r="S81" s="591"/>
      <c r="T81" s="591"/>
      <c r="U81" s="591"/>
      <c r="V81" s="591"/>
      <c r="W81" s="591"/>
      <c r="X81" s="591"/>
      <c r="Y81" s="591"/>
      <c r="Z81" s="591"/>
    </row>
    <row r="82" spans="1:26" ht="15.75" customHeight="1">
      <c r="A82" s="591"/>
      <c r="B82" s="591"/>
      <c r="C82" s="475"/>
      <c r="D82" s="475"/>
      <c r="E82" s="475"/>
      <c r="F82" s="475"/>
      <c r="G82" s="591"/>
      <c r="H82" s="591"/>
      <c r="I82" s="591"/>
      <c r="J82" s="591"/>
      <c r="K82" s="591"/>
      <c r="L82" s="591"/>
      <c r="M82" s="591"/>
      <c r="N82" s="591"/>
      <c r="O82" s="591"/>
      <c r="P82" s="591"/>
      <c r="Q82" s="591"/>
      <c r="R82" s="591"/>
      <c r="S82" s="591"/>
      <c r="T82" s="591"/>
      <c r="U82" s="591"/>
      <c r="V82" s="591"/>
      <c r="W82" s="591"/>
      <c r="X82" s="591"/>
      <c r="Y82" s="591"/>
      <c r="Z82" s="591"/>
    </row>
    <row r="83" spans="1:26" ht="15.75" customHeight="1">
      <c r="A83" s="591"/>
      <c r="B83" s="591"/>
      <c r="C83" s="475"/>
      <c r="D83" s="475"/>
      <c r="E83" s="475"/>
      <c r="F83" s="475"/>
      <c r="G83" s="591"/>
      <c r="H83" s="591"/>
      <c r="I83" s="591"/>
      <c r="J83" s="591"/>
      <c r="K83" s="591"/>
      <c r="L83" s="591"/>
      <c r="M83" s="591"/>
      <c r="N83" s="591"/>
      <c r="O83" s="591"/>
      <c r="P83" s="591"/>
      <c r="Q83" s="591"/>
      <c r="R83" s="591"/>
      <c r="S83" s="591"/>
      <c r="T83" s="591"/>
      <c r="U83" s="591"/>
      <c r="V83" s="591"/>
      <c r="W83" s="591"/>
      <c r="X83" s="591"/>
      <c r="Y83" s="591"/>
      <c r="Z83" s="591"/>
    </row>
    <row r="84" spans="1:26" ht="15.75" customHeight="1">
      <c r="A84" s="591"/>
      <c r="B84" s="591"/>
      <c r="C84" s="475"/>
      <c r="D84" s="475"/>
      <c r="E84" s="475"/>
      <c r="F84" s="475"/>
      <c r="G84" s="591"/>
      <c r="H84" s="591"/>
      <c r="I84" s="591"/>
      <c r="J84" s="591"/>
      <c r="K84" s="591"/>
      <c r="L84" s="591"/>
      <c r="M84" s="591"/>
      <c r="N84" s="591"/>
      <c r="O84" s="591"/>
      <c r="P84" s="591"/>
      <c r="Q84" s="591"/>
      <c r="R84" s="591"/>
      <c r="S84" s="591"/>
      <c r="T84" s="591"/>
      <c r="U84" s="591"/>
      <c r="V84" s="591"/>
      <c r="W84" s="591"/>
      <c r="X84" s="591"/>
      <c r="Y84" s="591"/>
      <c r="Z84" s="591"/>
    </row>
    <row r="85" spans="1:26" ht="15.75" customHeight="1">
      <c r="A85" s="591"/>
      <c r="B85" s="591"/>
      <c r="C85" s="475"/>
      <c r="D85" s="475"/>
      <c r="E85" s="475"/>
      <c r="F85" s="475"/>
      <c r="G85" s="591"/>
      <c r="H85" s="591"/>
      <c r="I85" s="591"/>
      <c r="J85" s="591"/>
      <c r="K85" s="591"/>
      <c r="L85" s="591"/>
      <c r="M85" s="591"/>
      <c r="N85" s="591"/>
      <c r="O85" s="591"/>
      <c r="P85" s="591"/>
      <c r="Q85" s="591"/>
      <c r="R85" s="591"/>
      <c r="S85" s="591"/>
      <c r="T85" s="591"/>
      <c r="U85" s="591"/>
      <c r="V85" s="591"/>
      <c r="W85" s="591"/>
      <c r="X85" s="591"/>
      <c r="Y85" s="591"/>
      <c r="Z85" s="591"/>
    </row>
    <row r="86" spans="1:26" ht="15.75" customHeight="1">
      <c r="A86" s="591"/>
      <c r="B86" s="591"/>
      <c r="C86" s="475"/>
      <c r="D86" s="475"/>
      <c r="E86" s="475"/>
      <c r="F86" s="475"/>
      <c r="G86" s="591"/>
      <c r="H86" s="591"/>
      <c r="I86" s="591"/>
      <c r="J86" s="591"/>
      <c r="K86" s="591"/>
      <c r="L86" s="591"/>
      <c r="M86" s="591"/>
      <c r="N86" s="591"/>
      <c r="O86" s="591"/>
      <c r="P86" s="591"/>
      <c r="Q86" s="591"/>
      <c r="R86" s="591"/>
      <c r="S86" s="591"/>
      <c r="T86" s="591"/>
      <c r="U86" s="591"/>
      <c r="V86" s="591"/>
      <c r="W86" s="591"/>
      <c r="X86" s="591"/>
      <c r="Y86" s="591"/>
      <c r="Z86" s="591"/>
    </row>
    <row r="87" spans="1:26" ht="15.75" customHeight="1">
      <c r="A87" s="591"/>
      <c r="B87" s="591"/>
      <c r="C87" s="475"/>
      <c r="D87" s="475"/>
      <c r="E87" s="475"/>
      <c r="F87" s="475"/>
      <c r="G87" s="591"/>
      <c r="H87" s="591"/>
      <c r="I87" s="591"/>
      <c r="J87" s="591"/>
      <c r="K87" s="591"/>
      <c r="L87" s="591"/>
      <c r="M87" s="591"/>
      <c r="N87" s="591"/>
      <c r="O87" s="591"/>
      <c r="P87" s="591"/>
      <c r="Q87" s="591"/>
      <c r="R87" s="591"/>
      <c r="S87" s="591"/>
      <c r="T87" s="591"/>
      <c r="U87" s="591"/>
      <c r="V87" s="591"/>
      <c r="W87" s="591"/>
      <c r="X87" s="591"/>
      <c r="Y87" s="591"/>
      <c r="Z87" s="591"/>
    </row>
    <row r="88" spans="1:26" ht="15.75" customHeight="1">
      <c r="A88" s="591"/>
      <c r="B88" s="591"/>
      <c r="C88" s="475"/>
      <c r="D88" s="475"/>
      <c r="E88" s="475"/>
      <c r="F88" s="475"/>
      <c r="G88" s="591"/>
      <c r="H88" s="591"/>
      <c r="I88" s="591"/>
      <c r="J88" s="591"/>
      <c r="K88" s="591"/>
      <c r="L88" s="591"/>
      <c r="M88" s="591"/>
      <c r="N88" s="591"/>
      <c r="O88" s="591"/>
      <c r="P88" s="591"/>
      <c r="Q88" s="591"/>
      <c r="R88" s="591"/>
      <c r="S88" s="591"/>
      <c r="T88" s="591"/>
      <c r="U88" s="591"/>
      <c r="V88" s="591"/>
      <c r="W88" s="591"/>
      <c r="X88" s="591"/>
      <c r="Y88" s="591"/>
      <c r="Z88" s="591"/>
    </row>
    <row r="89" spans="1:26" ht="15.75" customHeight="1">
      <c r="A89" s="591"/>
      <c r="B89" s="591"/>
      <c r="C89" s="475"/>
      <c r="D89" s="475"/>
      <c r="E89" s="475"/>
      <c r="F89" s="475"/>
      <c r="G89" s="591"/>
      <c r="H89" s="591"/>
      <c r="I89" s="591"/>
      <c r="J89" s="591"/>
      <c r="K89" s="591"/>
      <c r="L89" s="591"/>
      <c r="M89" s="591"/>
      <c r="N89" s="591"/>
      <c r="O89" s="591"/>
      <c r="P89" s="591"/>
      <c r="Q89" s="591"/>
      <c r="R89" s="591"/>
      <c r="S89" s="591"/>
      <c r="T89" s="591"/>
      <c r="U89" s="591"/>
      <c r="V89" s="591"/>
      <c r="W89" s="591"/>
      <c r="X89" s="591"/>
      <c r="Y89" s="591"/>
      <c r="Z89" s="591"/>
    </row>
    <row r="90" spans="1:26" ht="15.75" customHeight="1">
      <c r="A90" s="591"/>
      <c r="B90" s="591"/>
      <c r="C90" s="475"/>
      <c r="D90" s="475"/>
      <c r="E90" s="475"/>
      <c r="F90" s="475"/>
      <c r="G90" s="591"/>
      <c r="H90" s="591"/>
      <c r="I90" s="591"/>
      <c r="J90" s="591"/>
      <c r="K90" s="591"/>
      <c r="L90" s="591"/>
      <c r="M90" s="591"/>
      <c r="N90" s="591"/>
      <c r="O90" s="591"/>
      <c r="P90" s="591"/>
      <c r="Q90" s="591"/>
      <c r="R90" s="591"/>
      <c r="S90" s="591"/>
      <c r="T90" s="591"/>
      <c r="U90" s="591"/>
      <c r="V90" s="591"/>
      <c r="W90" s="591"/>
      <c r="X90" s="591"/>
      <c r="Y90" s="591"/>
      <c r="Z90" s="591"/>
    </row>
    <row r="91" spans="1:26" ht="15.75" customHeight="1">
      <c r="A91" s="591"/>
      <c r="B91" s="591"/>
      <c r="C91" s="475"/>
      <c r="D91" s="475"/>
      <c r="E91" s="475"/>
      <c r="F91" s="475"/>
      <c r="G91" s="591"/>
      <c r="H91" s="591"/>
      <c r="I91" s="591"/>
      <c r="J91" s="591"/>
      <c r="K91" s="591"/>
      <c r="L91" s="591"/>
      <c r="M91" s="591"/>
      <c r="N91" s="591"/>
      <c r="O91" s="591"/>
      <c r="P91" s="591"/>
      <c r="Q91" s="591"/>
      <c r="R91" s="591"/>
      <c r="S91" s="591"/>
      <c r="T91" s="591"/>
      <c r="U91" s="591"/>
      <c r="V91" s="591"/>
      <c r="W91" s="591"/>
      <c r="X91" s="591"/>
      <c r="Y91" s="591"/>
      <c r="Z91" s="591"/>
    </row>
    <row r="92" spans="1:26" ht="15.75" customHeight="1">
      <c r="A92" s="591"/>
      <c r="B92" s="591"/>
      <c r="C92" s="475"/>
      <c r="D92" s="475"/>
      <c r="E92" s="475"/>
      <c r="F92" s="475"/>
      <c r="G92" s="591"/>
      <c r="H92" s="591"/>
      <c r="I92" s="591"/>
      <c r="J92" s="591"/>
      <c r="K92" s="591"/>
      <c r="L92" s="591"/>
      <c r="M92" s="591"/>
      <c r="N92" s="591"/>
      <c r="O92" s="591"/>
      <c r="P92" s="591"/>
      <c r="Q92" s="591"/>
      <c r="R92" s="591"/>
      <c r="S92" s="591"/>
      <c r="T92" s="591"/>
      <c r="U92" s="591"/>
      <c r="V92" s="591"/>
      <c r="W92" s="591"/>
      <c r="X92" s="591"/>
      <c r="Y92" s="591"/>
      <c r="Z92" s="591"/>
    </row>
    <row r="93" spans="1:26" ht="15.75" customHeight="1">
      <c r="A93" s="591"/>
      <c r="B93" s="591"/>
      <c r="C93" s="475"/>
      <c r="D93" s="475"/>
      <c r="E93" s="475"/>
      <c r="F93" s="475"/>
      <c r="G93" s="591"/>
      <c r="H93" s="591"/>
      <c r="I93" s="591"/>
      <c r="J93" s="591"/>
      <c r="K93" s="591"/>
      <c r="L93" s="591"/>
      <c r="M93" s="591"/>
      <c r="N93" s="591"/>
      <c r="O93" s="591"/>
      <c r="P93" s="591"/>
      <c r="Q93" s="591"/>
      <c r="R93" s="591"/>
      <c r="S93" s="591"/>
      <c r="T93" s="591"/>
      <c r="U93" s="591"/>
      <c r="V93" s="591"/>
      <c r="W93" s="591"/>
      <c r="X93" s="591"/>
      <c r="Y93" s="591"/>
      <c r="Z93" s="591"/>
    </row>
    <row r="94" spans="1:26" ht="15.75" customHeight="1">
      <c r="A94" s="591"/>
      <c r="B94" s="591"/>
      <c r="C94" s="475"/>
      <c r="D94" s="475"/>
      <c r="E94" s="475"/>
      <c r="F94" s="475"/>
      <c r="G94" s="591"/>
      <c r="H94" s="591"/>
      <c r="I94" s="591"/>
      <c r="J94" s="591"/>
      <c r="K94" s="591"/>
      <c r="L94" s="591"/>
      <c r="M94" s="591"/>
      <c r="N94" s="591"/>
      <c r="O94" s="591"/>
      <c r="P94" s="591"/>
      <c r="Q94" s="591"/>
      <c r="R94" s="591"/>
      <c r="S94" s="591"/>
      <c r="T94" s="591"/>
      <c r="U94" s="591"/>
      <c r="V94" s="591"/>
      <c r="W94" s="591"/>
      <c r="X94" s="591"/>
      <c r="Y94" s="591"/>
      <c r="Z94" s="591"/>
    </row>
    <row r="95" spans="1:26" ht="15.75" customHeight="1">
      <c r="A95" s="591"/>
      <c r="B95" s="591"/>
      <c r="C95" s="475"/>
      <c r="D95" s="475"/>
      <c r="E95" s="475"/>
      <c r="F95" s="475"/>
      <c r="G95" s="591"/>
      <c r="H95" s="591"/>
      <c r="I95" s="591"/>
      <c r="J95" s="591"/>
      <c r="K95" s="591"/>
      <c r="L95" s="591"/>
      <c r="M95" s="591"/>
      <c r="N95" s="591"/>
      <c r="O95" s="591"/>
      <c r="P95" s="591"/>
      <c r="Q95" s="591"/>
      <c r="R95" s="591"/>
      <c r="S95" s="591"/>
      <c r="T95" s="591"/>
      <c r="U95" s="591"/>
      <c r="V95" s="591"/>
      <c r="W95" s="591"/>
      <c r="X95" s="591"/>
      <c r="Y95" s="591"/>
      <c r="Z95" s="591"/>
    </row>
    <row r="96" spans="1:26" ht="15.75" customHeight="1">
      <c r="A96" s="591"/>
      <c r="B96" s="591"/>
      <c r="C96" s="475"/>
      <c r="D96" s="475"/>
      <c r="E96" s="475"/>
      <c r="F96" s="475"/>
      <c r="G96" s="591"/>
      <c r="H96" s="591"/>
      <c r="I96" s="591"/>
      <c r="J96" s="591"/>
      <c r="K96" s="591"/>
      <c r="L96" s="591"/>
      <c r="M96" s="591"/>
      <c r="N96" s="591"/>
      <c r="O96" s="591"/>
      <c r="P96" s="591"/>
      <c r="Q96" s="591"/>
      <c r="R96" s="591"/>
      <c r="S96" s="591"/>
      <c r="T96" s="591"/>
      <c r="U96" s="591"/>
      <c r="V96" s="591"/>
      <c r="W96" s="591"/>
      <c r="X96" s="591"/>
      <c r="Y96" s="591"/>
      <c r="Z96" s="591"/>
    </row>
    <row r="97" spans="1:26" ht="15.75" customHeight="1">
      <c r="A97" s="591"/>
      <c r="B97" s="591"/>
      <c r="C97" s="475"/>
      <c r="D97" s="475"/>
      <c r="E97" s="475"/>
      <c r="F97" s="475"/>
      <c r="G97" s="591"/>
      <c r="H97" s="591"/>
      <c r="I97" s="591"/>
      <c r="J97" s="591"/>
      <c r="K97" s="591"/>
      <c r="L97" s="591"/>
      <c r="M97" s="591"/>
      <c r="N97" s="591"/>
      <c r="O97" s="591"/>
      <c r="P97" s="591"/>
      <c r="Q97" s="591"/>
      <c r="R97" s="591"/>
      <c r="S97" s="591"/>
      <c r="T97" s="591"/>
      <c r="U97" s="591"/>
      <c r="V97" s="591"/>
      <c r="W97" s="591"/>
      <c r="X97" s="591"/>
      <c r="Y97" s="591"/>
      <c r="Z97" s="591"/>
    </row>
    <row r="98" spans="1:26" ht="15.75" customHeight="1">
      <c r="A98" s="591"/>
      <c r="B98" s="591"/>
      <c r="C98" s="475"/>
      <c r="D98" s="475"/>
      <c r="E98" s="475"/>
      <c r="F98" s="475"/>
      <c r="G98" s="591"/>
      <c r="H98" s="591"/>
      <c r="I98" s="591"/>
      <c r="J98" s="591"/>
      <c r="K98" s="591"/>
      <c r="L98" s="591"/>
      <c r="M98" s="591"/>
      <c r="N98" s="591"/>
      <c r="O98" s="591"/>
      <c r="P98" s="591"/>
      <c r="Q98" s="591"/>
      <c r="R98" s="591"/>
      <c r="S98" s="591"/>
      <c r="T98" s="591"/>
      <c r="U98" s="591"/>
      <c r="V98" s="591"/>
      <c r="W98" s="591"/>
      <c r="X98" s="591"/>
      <c r="Y98" s="591"/>
      <c r="Z98" s="591"/>
    </row>
    <row r="99" spans="1:26" ht="15.75" customHeight="1">
      <c r="A99" s="591"/>
      <c r="B99" s="591"/>
      <c r="C99" s="475"/>
      <c r="D99" s="475"/>
      <c r="E99" s="475"/>
      <c r="F99" s="475"/>
      <c r="G99" s="591"/>
      <c r="H99" s="591"/>
      <c r="I99" s="591"/>
      <c r="J99" s="591"/>
      <c r="K99" s="591"/>
      <c r="L99" s="591"/>
      <c r="M99" s="591"/>
      <c r="N99" s="591"/>
      <c r="O99" s="591"/>
      <c r="P99" s="591"/>
      <c r="Q99" s="591"/>
      <c r="R99" s="591"/>
      <c r="S99" s="591"/>
      <c r="T99" s="591"/>
      <c r="U99" s="591"/>
      <c r="V99" s="591"/>
      <c r="W99" s="591"/>
      <c r="X99" s="591"/>
      <c r="Y99" s="591"/>
      <c r="Z99" s="591"/>
    </row>
    <row r="100" spans="1:26" ht="15.75" customHeight="1">
      <c r="A100" s="591"/>
      <c r="B100" s="591"/>
      <c r="C100" s="475"/>
      <c r="D100" s="475"/>
      <c r="E100" s="475"/>
      <c r="F100" s="475"/>
      <c r="G100" s="591"/>
      <c r="H100" s="591"/>
      <c r="I100" s="591"/>
      <c r="J100" s="591"/>
      <c r="K100" s="591"/>
      <c r="L100" s="591"/>
      <c r="M100" s="591"/>
      <c r="N100" s="591"/>
      <c r="O100" s="591"/>
      <c r="P100" s="591"/>
      <c r="Q100" s="591"/>
      <c r="R100" s="591"/>
      <c r="S100" s="591"/>
      <c r="T100" s="591"/>
      <c r="U100" s="591"/>
      <c r="V100" s="591"/>
      <c r="W100" s="591"/>
      <c r="X100" s="591"/>
      <c r="Y100" s="591"/>
      <c r="Z100" s="591"/>
    </row>
    <row r="101" spans="1:26" ht="15.75" customHeight="1">
      <c r="A101" s="591"/>
      <c r="B101" s="591"/>
      <c r="C101" s="475"/>
      <c r="D101" s="475"/>
      <c r="E101" s="475"/>
      <c r="F101" s="475"/>
      <c r="G101" s="591"/>
      <c r="H101" s="591"/>
      <c r="I101" s="591"/>
      <c r="J101" s="591"/>
      <c r="K101" s="591"/>
      <c r="L101" s="591"/>
      <c r="M101" s="591"/>
      <c r="N101" s="591"/>
      <c r="O101" s="591"/>
      <c r="P101" s="591"/>
      <c r="Q101" s="591"/>
      <c r="R101" s="591"/>
      <c r="S101" s="591"/>
      <c r="T101" s="591"/>
      <c r="U101" s="591"/>
      <c r="V101" s="591"/>
      <c r="W101" s="591"/>
      <c r="X101" s="591"/>
      <c r="Y101" s="591"/>
      <c r="Z101" s="591"/>
    </row>
    <row r="102" spans="1:26" ht="15.75" customHeight="1">
      <c r="A102" s="591"/>
      <c r="B102" s="591"/>
      <c r="C102" s="475"/>
      <c r="D102" s="475"/>
      <c r="E102" s="475"/>
      <c r="F102" s="475"/>
      <c r="G102" s="591"/>
      <c r="H102" s="591"/>
      <c r="I102" s="591"/>
      <c r="J102" s="591"/>
      <c r="K102" s="591"/>
      <c r="L102" s="591"/>
      <c r="M102" s="591"/>
      <c r="N102" s="591"/>
      <c r="O102" s="591"/>
      <c r="P102" s="591"/>
      <c r="Q102" s="591"/>
      <c r="R102" s="591"/>
      <c r="S102" s="591"/>
      <c r="T102" s="591"/>
      <c r="U102" s="591"/>
      <c r="V102" s="591"/>
      <c r="W102" s="591"/>
      <c r="X102" s="591"/>
      <c r="Y102" s="591"/>
      <c r="Z102" s="591"/>
    </row>
    <row r="103" spans="1:26" ht="15.75" customHeight="1">
      <c r="A103" s="591"/>
      <c r="B103" s="591"/>
      <c r="C103" s="475"/>
      <c r="D103" s="475"/>
      <c r="E103" s="475"/>
      <c r="F103" s="475"/>
      <c r="G103" s="591"/>
      <c r="H103" s="591"/>
      <c r="I103" s="591"/>
      <c r="J103" s="591"/>
      <c r="K103" s="591"/>
      <c r="L103" s="591"/>
      <c r="M103" s="591"/>
      <c r="N103" s="591"/>
      <c r="O103" s="591"/>
      <c r="P103" s="591"/>
      <c r="Q103" s="591"/>
      <c r="R103" s="591"/>
      <c r="S103" s="591"/>
      <c r="T103" s="591"/>
      <c r="U103" s="591"/>
      <c r="V103" s="591"/>
      <c r="W103" s="591"/>
      <c r="X103" s="591"/>
      <c r="Y103" s="591"/>
      <c r="Z103" s="591"/>
    </row>
    <row r="104" spans="1:26" ht="15.75" customHeight="1">
      <c r="A104" s="591"/>
      <c r="B104" s="591"/>
      <c r="C104" s="475"/>
      <c r="D104" s="475"/>
      <c r="E104" s="475"/>
      <c r="F104" s="475"/>
      <c r="G104" s="591"/>
      <c r="H104" s="591"/>
      <c r="I104" s="591"/>
      <c r="J104" s="591"/>
      <c r="K104" s="591"/>
      <c r="L104" s="591"/>
      <c r="M104" s="591"/>
      <c r="N104" s="591"/>
      <c r="O104" s="591"/>
      <c r="P104" s="591"/>
      <c r="Q104" s="591"/>
      <c r="R104" s="591"/>
      <c r="S104" s="591"/>
      <c r="T104" s="591"/>
      <c r="U104" s="591"/>
      <c r="V104" s="591"/>
      <c r="W104" s="591"/>
      <c r="X104" s="591"/>
      <c r="Y104" s="591"/>
      <c r="Z104" s="591"/>
    </row>
    <row r="105" spans="1:26" ht="15.75" customHeight="1">
      <c r="A105" s="591"/>
      <c r="B105" s="591"/>
      <c r="C105" s="475"/>
      <c r="D105" s="475"/>
      <c r="E105" s="475"/>
      <c r="F105" s="475"/>
      <c r="G105" s="591"/>
      <c r="H105" s="591"/>
      <c r="I105" s="591"/>
      <c r="J105" s="591"/>
      <c r="K105" s="591"/>
      <c r="L105" s="591"/>
      <c r="M105" s="591"/>
      <c r="N105" s="591"/>
      <c r="O105" s="591"/>
      <c r="P105" s="591"/>
      <c r="Q105" s="591"/>
      <c r="R105" s="591"/>
      <c r="S105" s="591"/>
      <c r="T105" s="591"/>
      <c r="U105" s="591"/>
      <c r="V105" s="591"/>
      <c r="W105" s="591"/>
      <c r="X105" s="591"/>
      <c r="Y105" s="591"/>
      <c r="Z105" s="591"/>
    </row>
    <row r="106" spans="1:26" ht="15.75" customHeight="1">
      <c r="A106" s="591"/>
      <c r="B106" s="591"/>
      <c r="C106" s="475"/>
      <c r="D106" s="475"/>
      <c r="E106" s="475"/>
      <c r="F106" s="475"/>
      <c r="G106" s="591"/>
      <c r="H106" s="591"/>
      <c r="I106" s="591"/>
      <c r="J106" s="591"/>
      <c r="K106" s="591"/>
      <c r="L106" s="591"/>
      <c r="M106" s="591"/>
      <c r="N106" s="591"/>
      <c r="O106" s="591"/>
      <c r="P106" s="591"/>
      <c r="Q106" s="591"/>
      <c r="R106" s="591"/>
      <c r="S106" s="591"/>
      <c r="T106" s="591"/>
      <c r="U106" s="591"/>
      <c r="V106" s="591"/>
      <c r="W106" s="591"/>
      <c r="X106" s="591"/>
      <c r="Y106" s="591"/>
      <c r="Z106" s="591"/>
    </row>
    <row r="107" spans="1:26" ht="15.75" customHeight="1">
      <c r="A107" s="591"/>
      <c r="B107" s="591"/>
      <c r="C107" s="475"/>
      <c r="D107" s="475"/>
      <c r="E107" s="475"/>
      <c r="F107" s="475"/>
      <c r="G107" s="591"/>
      <c r="H107" s="591"/>
      <c r="I107" s="591"/>
      <c r="J107" s="591"/>
      <c r="K107" s="591"/>
      <c r="L107" s="591"/>
      <c r="M107" s="591"/>
      <c r="N107" s="591"/>
      <c r="O107" s="591"/>
      <c r="P107" s="591"/>
      <c r="Q107" s="591"/>
      <c r="R107" s="591"/>
      <c r="S107" s="591"/>
      <c r="T107" s="591"/>
      <c r="U107" s="591"/>
      <c r="V107" s="591"/>
      <c r="W107" s="591"/>
      <c r="X107" s="591"/>
      <c r="Y107" s="591"/>
      <c r="Z107" s="591"/>
    </row>
    <row r="108" spans="1:26" ht="15.75" customHeight="1">
      <c r="A108" s="591"/>
      <c r="B108" s="591"/>
      <c r="C108" s="475"/>
      <c r="D108" s="475"/>
      <c r="E108" s="475"/>
      <c r="F108" s="475"/>
      <c r="G108" s="591"/>
      <c r="H108" s="591"/>
      <c r="I108" s="591"/>
      <c r="J108" s="591"/>
      <c r="K108" s="591"/>
      <c r="L108" s="591"/>
      <c r="M108" s="591"/>
      <c r="N108" s="591"/>
      <c r="O108" s="591"/>
      <c r="P108" s="591"/>
      <c r="Q108" s="591"/>
      <c r="R108" s="591"/>
      <c r="S108" s="591"/>
      <c r="T108" s="591"/>
      <c r="U108" s="591"/>
      <c r="V108" s="591"/>
      <c r="W108" s="591"/>
      <c r="X108" s="591"/>
      <c r="Y108" s="591"/>
      <c r="Z108" s="591"/>
    </row>
    <row r="109" spans="1:26" ht="15.75" customHeight="1">
      <c r="A109" s="591"/>
      <c r="B109" s="591"/>
      <c r="C109" s="475"/>
      <c r="D109" s="475"/>
      <c r="E109" s="475"/>
      <c r="F109" s="475"/>
      <c r="G109" s="591"/>
      <c r="H109" s="591"/>
      <c r="I109" s="591"/>
      <c r="J109" s="591"/>
      <c r="K109" s="591"/>
      <c r="L109" s="591"/>
      <c r="M109" s="591"/>
      <c r="N109" s="591"/>
      <c r="O109" s="591"/>
      <c r="P109" s="591"/>
      <c r="Q109" s="591"/>
      <c r="R109" s="591"/>
      <c r="S109" s="591"/>
      <c r="T109" s="591"/>
      <c r="U109" s="591"/>
      <c r="V109" s="591"/>
      <c r="W109" s="591"/>
      <c r="X109" s="591"/>
      <c r="Y109" s="591"/>
      <c r="Z109" s="591"/>
    </row>
    <row r="110" spans="1:26" ht="15.75" customHeight="1">
      <c r="A110" s="591"/>
      <c r="B110" s="591"/>
      <c r="C110" s="475"/>
      <c r="D110" s="475"/>
      <c r="E110" s="475"/>
      <c r="F110" s="475"/>
      <c r="G110" s="591"/>
      <c r="H110" s="591"/>
      <c r="I110" s="591"/>
      <c r="J110" s="591"/>
      <c r="K110" s="591"/>
      <c r="L110" s="591"/>
      <c r="M110" s="591"/>
      <c r="N110" s="591"/>
      <c r="O110" s="591"/>
      <c r="P110" s="591"/>
      <c r="Q110" s="591"/>
      <c r="R110" s="591"/>
      <c r="S110" s="591"/>
      <c r="T110" s="591"/>
      <c r="U110" s="591"/>
      <c r="V110" s="591"/>
      <c r="W110" s="591"/>
      <c r="X110" s="591"/>
      <c r="Y110" s="591"/>
      <c r="Z110" s="591"/>
    </row>
    <row r="111" spans="1:26" ht="15.75" customHeight="1">
      <c r="A111" s="591"/>
      <c r="B111" s="591"/>
      <c r="C111" s="475"/>
      <c r="D111" s="475"/>
      <c r="E111" s="475"/>
      <c r="F111" s="475"/>
      <c r="G111" s="591"/>
      <c r="H111" s="591"/>
      <c r="I111" s="591"/>
      <c r="J111" s="591"/>
      <c r="K111" s="591"/>
      <c r="L111" s="591"/>
      <c r="M111" s="591"/>
      <c r="N111" s="591"/>
      <c r="O111" s="591"/>
      <c r="P111" s="591"/>
      <c r="Q111" s="591"/>
      <c r="R111" s="591"/>
      <c r="S111" s="591"/>
      <c r="T111" s="591"/>
      <c r="U111" s="591"/>
      <c r="V111" s="591"/>
      <c r="W111" s="591"/>
      <c r="X111" s="591"/>
      <c r="Y111" s="591"/>
      <c r="Z111" s="591"/>
    </row>
    <row r="112" spans="1:26" ht="15.75" customHeight="1">
      <c r="A112" s="591"/>
      <c r="B112" s="591"/>
      <c r="C112" s="475"/>
      <c r="D112" s="475"/>
      <c r="E112" s="475"/>
      <c r="F112" s="475"/>
      <c r="G112" s="591"/>
      <c r="H112" s="591"/>
      <c r="I112" s="591"/>
      <c r="J112" s="591"/>
      <c r="K112" s="591"/>
      <c r="L112" s="591"/>
      <c r="M112" s="591"/>
      <c r="N112" s="591"/>
      <c r="O112" s="591"/>
      <c r="P112" s="591"/>
      <c r="Q112" s="591"/>
      <c r="R112" s="591"/>
      <c r="S112" s="591"/>
      <c r="T112" s="591"/>
      <c r="U112" s="591"/>
      <c r="V112" s="591"/>
      <c r="W112" s="591"/>
      <c r="X112" s="591"/>
      <c r="Y112" s="591"/>
      <c r="Z112" s="591"/>
    </row>
    <row r="113" spans="1:26" ht="15.75" customHeight="1">
      <c r="A113" s="591"/>
      <c r="B113" s="591"/>
      <c r="C113" s="475"/>
      <c r="D113" s="475"/>
      <c r="E113" s="475"/>
      <c r="F113" s="475"/>
      <c r="G113" s="591"/>
      <c r="H113" s="591"/>
      <c r="I113" s="591"/>
      <c r="J113" s="591"/>
      <c r="K113" s="591"/>
      <c r="L113" s="591"/>
      <c r="M113" s="591"/>
      <c r="N113" s="591"/>
      <c r="O113" s="591"/>
      <c r="P113" s="591"/>
      <c r="Q113" s="591"/>
      <c r="R113" s="591"/>
      <c r="S113" s="591"/>
      <c r="T113" s="591"/>
      <c r="U113" s="591"/>
      <c r="V113" s="591"/>
      <c r="W113" s="591"/>
      <c r="X113" s="591"/>
      <c r="Y113" s="591"/>
      <c r="Z113" s="591"/>
    </row>
    <row r="114" spans="1:26" ht="15.75" customHeight="1">
      <c r="A114" s="591"/>
      <c r="B114" s="591"/>
      <c r="C114" s="475"/>
      <c r="D114" s="475"/>
      <c r="E114" s="475"/>
      <c r="F114" s="475"/>
      <c r="G114" s="591"/>
      <c r="H114" s="591"/>
      <c r="I114" s="591"/>
      <c r="J114" s="591"/>
      <c r="K114" s="591"/>
      <c r="L114" s="591"/>
      <c r="M114" s="591"/>
      <c r="N114" s="591"/>
      <c r="O114" s="591"/>
      <c r="P114" s="591"/>
      <c r="Q114" s="591"/>
      <c r="R114" s="591"/>
      <c r="S114" s="591"/>
      <c r="T114" s="591"/>
      <c r="U114" s="591"/>
      <c r="V114" s="591"/>
      <c r="W114" s="591"/>
      <c r="X114" s="591"/>
      <c r="Y114" s="591"/>
      <c r="Z114" s="591"/>
    </row>
    <row r="115" spans="1:26" ht="15.75" customHeight="1">
      <c r="A115" s="591"/>
      <c r="B115" s="591"/>
      <c r="C115" s="475"/>
      <c r="D115" s="475"/>
      <c r="E115" s="475"/>
      <c r="F115" s="475"/>
      <c r="G115" s="591"/>
      <c r="H115" s="591"/>
      <c r="I115" s="591"/>
      <c r="J115" s="591"/>
      <c r="K115" s="591"/>
      <c r="L115" s="591"/>
      <c r="M115" s="591"/>
      <c r="N115" s="591"/>
      <c r="O115" s="591"/>
      <c r="P115" s="591"/>
      <c r="Q115" s="591"/>
      <c r="R115" s="591"/>
      <c r="S115" s="591"/>
      <c r="T115" s="591"/>
      <c r="U115" s="591"/>
      <c r="V115" s="591"/>
      <c r="W115" s="591"/>
      <c r="X115" s="591"/>
      <c r="Y115" s="591"/>
      <c r="Z115" s="591"/>
    </row>
    <row r="116" spans="1:26" ht="15.75" customHeight="1">
      <c r="A116" s="591"/>
      <c r="B116" s="591"/>
      <c r="C116" s="475"/>
      <c r="D116" s="475"/>
      <c r="E116" s="475"/>
      <c r="F116" s="475"/>
      <c r="G116" s="591"/>
      <c r="H116" s="591"/>
      <c r="I116" s="591"/>
      <c r="J116" s="591"/>
      <c r="K116" s="591"/>
      <c r="L116" s="591"/>
      <c r="M116" s="591"/>
      <c r="N116" s="591"/>
      <c r="O116" s="591"/>
      <c r="P116" s="591"/>
      <c r="Q116" s="591"/>
      <c r="R116" s="591"/>
      <c r="S116" s="591"/>
      <c r="T116" s="591"/>
      <c r="U116" s="591"/>
      <c r="V116" s="591"/>
      <c r="W116" s="591"/>
      <c r="X116" s="591"/>
      <c r="Y116" s="591"/>
      <c r="Z116" s="591"/>
    </row>
    <row r="117" spans="1:26" ht="15.75" customHeight="1">
      <c r="A117" s="591"/>
      <c r="B117" s="591"/>
      <c r="C117" s="475"/>
      <c r="D117" s="475"/>
      <c r="E117" s="475"/>
      <c r="F117" s="475"/>
      <c r="G117" s="591"/>
      <c r="H117" s="591"/>
      <c r="I117" s="591"/>
      <c r="J117" s="591"/>
      <c r="K117" s="591"/>
      <c r="L117" s="591"/>
      <c r="M117" s="591"/>
      <c r="N117" s="591"/>
      <c r="O117" s="591"/>
      <c r="P117" s="591"/>
      <c r="Q117" s="591"/>
      <c r="R117" s="591"/>
      <c r="S117" s="591"/>
      <c r="T117" s="591"/>
      <c r="U117" s="591"/>
      <c r="V117" s="591"/>
      <c r="W117" s="591"/>
      <c r="X117" s="591"/>
      <c r="Y117" s="591"/>
      <c r="Z117" s="591"/>
    </row>
    <row r="118" spans="1:26" ht="15.75" customHeight="1">
      <c r="A118" s="591"/>
      <c r="B118" s="591"/>
      <c r="C118" s="475"/>
      <c r="D118" s="475"/>
      <c r="E118" s="475"/>
      <c r="F118" s="475"/>
      <c r="G118" s="591"/>
      <c r="H118" s="591"/>
      <c r="I118" s="591"/>
      <c r="J118" s="591"/>
      <c r="K118" s="591"/>
      <c r="L118" s="591"/>
      <c r="M118" s="591"/>
      <c r="N118" s="591"/>
      <c r="O118" s="591"/>
      <c r="P118" s="591"/>
      <c r="Q118" s="591"/>
      <c r="R118" s="591"/>
      <c r="S118" s="591"/>
      <c r="T118" s="591"/>
      <c r="U118" s="591"/>
      <c r="V118" s="591"/>
      <c r="W118" s="591"/>
      <c r="X118" s="591"/>
      <c r="Y118" s="591"/>
      <c r="Z118" s="591"/>
    </row>
    <row r="119" spans="1:26" ht="15.75" customHeight="1">
      <c r="A119" s="591"/>
      <c r="B119" s="591"/>
      <c r="C119" s="475"/>
      <c r="D119" s="475"/>
      <c r="E119" s="475"/>
      <c r="F119" s="475"/>
      <c r="G119" s="591"/>
      <c r="H119" s="591"/>
      <c r="I119" s="591"/>
      <c r="J119" s="591"/>
      <c r="K119" s="591"/>
      <c r="L119" s="591"/>
      <c r="M119" s="591"/>
      <c r="N119" s="591"/>
      <c r="O119" s="591"/>
      <c r="P119" s="591"/>
      <c r="Q119" s="591"/>
      <c r="R119" s="591"/>
      <c r="S119" s="591"/>
      <c r="T119" s="591"/>
      <c r="U119" s="591"/>
      <c r="V119" s="591"/>
      <c r="W119" s="591"/>
      <c r="X119" s="591"/>
      <c r="Y119" s="591"/>
      <c r="Z119" s="591"/>
    </row>
    <row r="120" spans="1:26" ht="15.75" customHeight="1">
      <c r="A120" s="591"/>
      <c r="B120" s="591"/>
      <c r="C120" s="475"/>
      <c r="D120" s="475"/>
      <c r="E120" s="475"/>
      <c r="F120" s="475"/>
      <c r="G120" s="591"/>
      <c r="H120" s="591"/>
      <c r="I120" s="591"/>
      <c r="J120" s="591"/>
      <c r="K120" s="591"/>
      <c r="L120" s="591"/>
      <c r="M120" s="591"/>
      <c r="N120" s="591"/>
      <c r="O120" s="591"/>
      <c r="P120" s="591"/>
      <c r="Q120" s="591"/>
      <c r="R120" s="591"/>
      <c r="S120" s="591"/>
      <c r="T120" s="591"/>
      <c r="U120" s="591"/>
      <c r="V120" s="591"/>
      <c r="W120" s="591"/>
      <c r="X120" s="591"/>
      <c r="Y120" s="591"/>
      <c r="Z120" s="591"/>
    </row>
    <row r="121" spans="1:26" ht="15.75" customHeight="1">
      <c r="A121" s="591"/>
      <c r="B121" s="591"/>
      <c r="C121" s="475"/>
      <c r="D121" s="475"/>
      <c r="E121" s="475"/>
      <c r="F121" s="475"/>
      <c r="G121" s="591"/>
      <c r="H121" s="591"/>
      <c r="I121" s="591"/>
      <c r="J121" s="591"/>
      <c r="K121" s="591"/>
      <c r="L121" s="591"/>
      <c r="M121" s="591"/>
      <c r="N121" s="591"/>
      <c r="O121" s="591"/>
      <c r="P121" s="591"/>
      <c r="Q121" s="591"/>
      <c r="R121" s="591"/>
      <c r="S121" s="591"/>
      <c r="T121" s="591"/>
      <c r="U121" s="591"/>
      <c r="V121" s="591"/>
      <c r="W121" s="591"/>
      <c r="X121" s="591"/>
      <c r="Y121" s="591"/>
      <c r="Z121" s="591"/>
    </row>
    <row r="122" spans="1:26" ht="15.75" customHeight="1">
      <c r="A122" s="591"/>
      <c r="B122" s="591"/>
      <c r="C122" s="475"/>
      <c r="D122" s="475"/>
      <c r="E122" s="475"/>
      <c r="F122" s="475"/>
      <c r="G122" s="591"/>
      <c r="H122" s="591"/>
      <c r="I122" s="591"/>
      <c r="J122" s="591"/>
      <c r="K122" s="591"/>
      <c r="L122" s="591"/>
      <c r="M122" s="591"/>
      <c r="N122" s="591"/>
      <c r="O122" s="591"/>
      <c r="P122" s="591"/>
      <c r="Q122" s="591"/>
      <c r="R122" s="591"/>
      <c r="S122" s="591"/>
      <c r="T122" s="591"/>
      <c r="U122" s="591"/>
      <c r="V122" s="591"/>
      <c r="W122" s="591"/>
      <c r="X122" s="591"/>
      <c r="Y122" s="591"/>
      <c r="Z122" s="591"/>
    </row>
    <row r="123" spans="1:26" ht="15.75" customHeight="1">
      <c r="A123" s="591"/>
      <c r="B123" s="591"/>
      <c r="C123" s="475"/>
      <c r="D123" s="475"/>
      <c r="E123" s="475"/>
      <c r="F123" s="475"/>
      <c r="G123" s="591"/>
      <c r="H123" s="591"/>
      <c r="I123" s="591"/>
      <c r="J123" s="591"/>
      <c r="K123" s="591"/>
      <c r="L123" s="591"/>
      <c r="M123" s="591"/>
      <c r="N123" s="591"/>
      <c r="O123" s="591"/>
      <c r="P123" s="591"/>
      <c r="Q123" s="591"/>
      <c r="R123" s="591"/>
      <c r="S123" s="591"/>
      <c r="T123" s="591"/>
      <c r="U123" s="591"/>
      <c r="V123" s="591"/>
      <c r="W123" s="591"/>
      <c r="X123" s="591"/>
      <c r="Y123" s="591"/>
      <c r="Z123" s="591"/>
    </row>
    <row r="124" spans="1:26" ht="15.75" customHeight="1">
      <c r="A124" s="591"/>
      <c r="B124" s="591"/>
      <c r="C124" s="475"/>
      <c r="D124" s="475"/>
      <c r="E124" s="475"/>
      <c r="F124" s="475"/>
      <c r="G124" s="591"/>
      <c r="H124" s="591"/>
      <c r="I124" s="591"/>
      <c r="J124" s="591"/>
      <c r="K124" s="591"/>
      <c r="L124" s="591"/>
      <c r="M124" s="591"/>
      <c r="N124" s="591"/>
      <c r="O124" s="591"/>
      <c r="P124" s="591"/>
      <c r="Q124" s="591"/>
      <c r="R124" s="591"/>
      <c r="S124" s="591"/>
      <c r="T124" s="591"/>
      <c r="U124" s="591"/>
      <c r="V124" s="591"/>
      <c r="W124" s="591"/>
      <c r="X124" s="591"/>
      <c r="Y124" s="591"/>
      <c r="Z124" s="591"/>
    </row>
    <row r="125" spans="1:26" ht="15.75" customHeight="1">
      <c r="A125" s="591"/>
      <c r="B125" s="591"/>
      <c r="C125" s="475"/>
      <c r="D125" s="475"/>
      <c r="E125" s="475"/>
      <c r="F125" s="475"/>
      <c r="G125" s="591"/>
      <c r="H125" s="591"/>
      <c r="I125" s="591"/>
      <c r="J125" s="591"/>
      <c r="K125" s="591"/>
      <c r="L125" s="591"/>
      <c r="M125" s="591"/>
      <c r="N125" s="591"/>
      <c r="O125" s="591"/>
      <c r="P125" s="591"/>
      <c r="Q125" s="591"/>
      <c r="R125" s="591"/>
      <c r="S125" s="591"/>
      <c r="T125" s="591"/>
      <c r="U125" s="591"/>
      <c r="V125" s="591"/>
      <c r="W125" s="591"/>
      <c r="X125" s="591"/>
      <c r="Y125" s="591"/>
      <c r="Z125" s="591"/>
    </row>
    <row r="126" spans="1:26" ht="15.75" customHeight="1">
      <c r="A126" s="591"/>
      <c r="B126" s="591"/>
      <c r="C126" s="475"/>
      <c r="D126" s="475"/>
      <c r="E126" s="475"/>
      <c r="F126" s="475"/>
      <c r="G126" s="591"/>
      <c r="H126" s="591"/>
      <c r="I126" s="591"/>
      <c r="J126" s="591"/>
      <c r="K126" s="591"/>
      <c r="L126" s="591"/>
      <c r="M126" s="591"/>
      <c r="N126" s="591"/>
      <c r="O126" s="591"/>
      <c r="P126" s="591"/>
      <c r="Q126" s="591"/>
      <c r="R126" s="591"/>
      <c r="S126" s="591"/>
      <c r="T126" s="591"/>
      <c r="U126" s="591"/>
      <c r="V126" s="591"/>
      <c r="W126" s="591"/>
      <c r="X126" s="591"/>
      <c r="Y126" s="591"/>
      <c r="Z126" s="591"/>
    </row>
    <row r="127" spans="1:26" ht="15.75" customHeight="1">
      <c r="A127" s="591"/>
      <c r="B127" s="591"/>
      <c r="C127" s="475"/>
      <c r="D127" s="475"/>
      <c r="E127" s="475"/>
      <c r="F127" s="475"/>
      <c r="G127" s="591"/>
      <c r="H127" s="591"/>
      <c r="I127" s="591"/>
      <c r="J127" s="591"/>
      <c r="K127" s="591"/>
      <c r="L127" s="591"/>
      <c r="M127" s="591"/>
      <c r="N127" s="591"/>
      <c r="O127" s="591"/>
      <c r="P127" s="591"/>
      <c r="Q127" s="591"/>
      <c r="R127" s="591"/>
      <c r="S127" s="591"/>
      <c r="T127" s="591"/>
      <c r="U127" s="591"/>
      <c r="V127" s="591"/>
      <c r="W127" s="591"/>
      <c r="X127" s="591"/>
      <c r="Y127" s="591"/>
      <c r="Z127" s="591"/>
    </row>
    <row r="128" spans="1:26" ht="15.75" customHeight="1">
      <c r="A128" s="591"/>
      <c r="B128" s="591"/>
      <c r="C128" s="475"/>
      <c r="D128" s="475"/>
      <c r="E128" s="475"/>
      <c r="F128" s="475"/>
      <c r="G128" s="591"/>
      <c r="H128" s="591"/>
      <c r="I128" s="591"/>
      <c r="J128" s="591"/>
      <c r="K128" s="591"/>
      <c r="L128" s="591"/>
      <c r="M128" s="591"/>
      <c r="N128" s="591"/>
      <c r="O128" s="591"/>
      <c r="P128" s="591"/>
      <c r="Q128" s="591"/>
      <c r="R128" s="591"/>
      <c r="S128" s="591"/>
      <c r="T128" s="591"/>
      <c r="U128" s="591"/>
      <c r="V128" s="591"/>
      <c r="W128" s="591"/>
      <c r="X128" s="591"/>
      <c r="Y128" s="591"/>
      <c r="Z128" s="591"/>
    </row>
    <row r="129" spans="1:26" ht="15.75" customHeight="1">
      <c r="A129" s="591"/>
      <c r="B129" s="591"/>
      <c r="C129" s="475"/>
      <c r="D129" s="475"/>
      <c r="E129" s="475"/>
      <c r="F129" s="475"/>
      <c r="G129" s="591"/>
      <c r="H129" s="591"/>
      <c r="I129" s="591"/>
      <c r="J129" s="591"/>
      <c r="K129" s="591"/>
      <c r="L129" s="591"/>
      <c r="M129" s="591"/>
      <c r="N129" s="591"/>
      <c r="O129" s="591"/>
      <c r="P129" s="591"/>
      <c r="Q129" s="591"/>
      <c r="R129" s="591"/>
      <c r="S129" s="591"/>
      <c r="T129" s="591"/>
      <c r="U129" s="591"/>
      <c r="V129" s="591"/>
      <c r="W129" s="591"/>
      <c r="X129" s="591"/>
      <c r="Y129" s="591"/>
      <c r="Z129" s="591"/>
    </row>
    <row r="130" spans="1:26" ht="15.75" customHeight="1">
      <c r="A130" s="591"/>
      <c r="B130" s="591"/>
      <c r="C130" s="475"/>
      <c r="D130" s="475"/>
      <c r="E130" s="475"/>
      <c r="F130" s="475"/>
      <c r="G130" s="591"/>
      <c r="H130" s="591"/>
      <c r="I130" s="591"/>
      <c r="J130" s="591"/>
      <c r="K130" s="591"/>
      <c r="L130" s="591"/>
      <c r="M130" s="591"/>
      <c r="N130" s="591"/>
      <c r="O130" s="591"/>
      <c r="P130" s="591"/>
      <c r="Q130" s="591"/>
      <c r="R130" s="591"/>
      <c r="S130" s="591"/>
      <c r="T130" s="591"/>
      <c r="U130" s="591"/>
      <c r="V130" s="591"/>
      <c r="W130" s="591"/>
      <c r="X130" s="591"/>
      <c r="Y130" s="591"/>
      <c r="Z130" s="591"/>
    </row>
    <row r="131" spans="1:26" ht="15.75" customHeight="1">
      <c r="A131" s="591"/>
      <c r="B131" s="591"/>
      <c r="C131" s="475"/>
      <c r="D131" s="475"/>
      <c r="E131" s="475"/>
      <c r="F131" s="475"/>
      <c r="G131" s="591"/>
      <c r="H131" s="591"/>
      <c r="I131" s="591"/>
      <c r="J131" s="591"/>
      <c r="K131" s="591"/>
      <c r="L131" s="591"/>
      <c r="M131" s="591"/>
      <c r="N131" s="591"/>
      <c r="O131" s="591"/>
      <c r="P131" s="591"/>
      <c r="Q131" s="591"/>
      <c r="R131" s="591"/>
      <c r="S131" s="591"/>
      <c r="T131" s="591"/>
      <c r="U131" s="591"/>
      <c r="V131" s="591"/>
      <c r="W131" s="591"/>
      <c r="X131" s="591"/>
      <c r="Y131" s="591"/>
      <c r="Z131" s="591"/>
    </row>
    <row r="132" spans="1:26" ht="15.75" customHeight="1">
      <c r="A132" s="591"/>
      <c r="B132" s="591"/>
      <c r="C132" s="475"/>
      <c r="D132" s="475"/>
      <c r="E132" s="475"/>
      <c r="F132" s="475"/>
      <c r="G132" s="591"/>
      <c r="H132" s="591"/>
      <c r="I132" s="591"/>
      <c r="J132" s="591"/>
      <c r="K132" s="591"/>
      <c r="L132" s="591"/>
      <c r="M132" s="591"/>
      <c r="N132" s="591"/>
      <c r="O132" s="591"/>
      <c r="P132" s="591"/>
      <c r="Q132" s="591"/>
      <c r="R132" s="591"/>
      <c r="S132" s="591"/>
      <c r="T132" s="591"/>
      <c r="U132" s="591"/>
      <c r="V132" s="591"/>
      <c r="W132" s="591"/>
      <c r="X132" s="591"/>
      <c r="Y132" s="591"/>
      <c r="Z132" s="591"/>
    </row>
    <row r="133" spans="1:26" ht="15.75" customHeight="1">
      <c r="A133" s="591"/>
      <c r="B133" s="591"/>
      <c r="C133" s="475"/>
      <c r="D133" s="475"/>
      <c r="E133" s="475"/>
      <c r="F133" s="475"/>
      <c r="G133" s="591"/>
      <c r="H133" s="591"/>
      <c r="I133" s="591"/>
      <c r="J133" s="591"/>
      <c r="K133" s="591"/>
      <c r="L133" s="591"/>
      <c r="M133" s="591"/>
      <c r="N133" s="591"/>
      <c r="O133" s="591"/>
      <c r="P133" s="591"/>
      <c r="Q133" s="591"/>
      <c r="R133" s="591"/>
      <c r="S133" s="591"/>
      <c r="T133" s="591"/>
      <c r="U133" s="591"/>
      <c r="V133" s="591"/>
      <c r="W133" s="591"/>
      <c r="X133" s="591"/>
      <c r="Y133" s="591"/>
      <c r="Z133" s="591"/>
    </row>
    <row r="134" spans="1:26" ht="15.75" customHeight="1">
      <c r="A134" s="591"/>
      <c r="B134" s="591"/>
      <c r="C134" s="475"/>
      <c r="D134" s="475"/>
      <c r="E134" s="475"/>
      <c r="F134" s="475"/>
      <c r="G134" s="591"/>
      <c r="H134" s="591"/>
      <c r="I134" s="591"/>
      <c r="J134" s="591"/>
      <c r="K134" s="591"/>
      <c r="L134" s="591"/>
      <c r="M134" s="591"/>
      <c r="N134" s="591"/>
      <c r="O134" s="591"/>
      <c r="P134" s="591"/>
      <c r="Q134" s="591"/>
      <c r="R134" s="591"/>
      <c r="S134" s="591"/>
      <c r="T134" s="591"/>
      <c r="U134" s="591"/>
      <c r="V134" s="591"/>
      <c r="W134" s="591"/>
      <c r="X134" s="591"/>
      <c r="Y134" s="591"/>
      <c r="Z134" s="591"/>
    </row>
    <row r="135" spans="1:26" ht="15.75" customHeight="1">
      <c r="A135" s="591"/>
      <c r="B135" s="591"/>
      <c r="C135" s="475"/>
      <c r="D135" s="475"/>
      <c r="E135" s="475"/>
      <c r="F135" s="475"/>
      <c r="G135" s="591"/>
      <c r="H135" s="591"/>
      <c r="I135" s="591"/>
      <c r="J135" s="591"/>
      <c r="K135" s="591"/>
      <c r="L135" s="591"/>
      <c r="M135" s="591"/>
      <c r="N135" s="591"/>
      <c r="O135" s="591"/>
      <c r="P135" s="591"/>
      <c r="Q135" s="591"/>
      <c r="R135" s="591"/>
      <c r="S135" s="591"/>
      <c r="T135" s="591"/>
      <c r="U135" s="591"/>
      <c r="V135" s="591"/>
      <c r="W135" s="591"/>
      <c r="X135" s="591"/>
      <c r="Y135" s="591"/>
      <c r="Z135" s="591"/>
    </row>
    <row r="136" spans="1:26" ht="15.75" customHeight="1">
      <c r="A136" s="591"/>
      <c r="B136" s="591"/>
      <c r="C136" s="475"/>
      <c r="D136" s="475"/>
      <c r="E136" s="475"/>
      <c r="F136" s="475"/>
      <c r="G136" s="591"/>
      <c r="H136" s="591"/>
      <c r="I136" s="591"/>
      <c r="J136" s="591"/>
      <c r="K136" s="591"/>
      <c r="L136" s="591"/>
      <c r="M136" s="591"/>
      <c r="N136" s="591"/>
      <c r="O136" s="591"/>
      <c r="P136" s="591"/>
      <c r="Q136" s="591"/>
      <c r="R136" s="591"/>
      <c r="S136" s="591"/>
      <c r="T136" s="591"/>
      <c r="U136" s="591"/>
      <c r="V136" s="591"/>
      <c r="W136" s="591"/>
      <c r="X136" s="591"/>
      <c r="Y136" s="591"/>
      <c r="Z136" s="591"/>
    </row>
    <row r="137" spans="1:26" ht="15.75" customHeight="1">
      <c r="A137" s="591"/>
      <c r="B137" s="591"/>
      <c r="C137" s="475"/>
      <c r="D137" s="475"/>
      <c r="E137" s="475"/>
      <c r="F137" s="475"/>
      <c r="G137" s="591"/>
      <c r="H137" s="591"/>
      <c r="I137" s="591"/>
      <c r="J137" s="591"/>
      <c r="K137" s="591"/>
      <c r="L137" s="591"/>
      <c r="M137" s="591"/>
      <c r="N137" s="591"/>
      <c r="O137" s="591"/>
      <c r="P137" s="591"/>
      <c r="Q137" s="591"/>
      <c r="R137" s="591"/>
      <c r="S137" s="591"/>
      <c r="T137" s="591"/>
      <c r="U137" s="591"/>
      <c r="V137" s="591"/>
      <c r="W137" s="591"/>
      <c r="X137" s="591"/>
      <c r="Y137" s="591"/>
      <c r="Z137" s="591"/>
    </row>
    <row r="138" spans="1:26" ht="15.75" customHeight="1">
      <c r="A138" s="591"/>
      <c r="B138" s="591"/>
      <c r="C138" s="475"/>
      <c r="D138" s="475"/>
      <c r="E138" s="475"/>
      <c r="F138" s="475"/>
      <c r="G138" s="591"/>
      <c r="H138" s="591"/>
      <c r="I138" s="591"/>
      <c r="J138" s="591"/>
      <c r="K138" s="591"/>
      <c r="L138" s="591"/>
      <c r="M138" s="591"/>
      <c r="N138" s="591"/>
      <c r="O138" s="591"/>
      <c r="P138" s="591"/>
      <c r="Q138" s="591"/>
      <c r="R138" s="591"/>
      <c r="S138" s="591"/>
      <c r="T138" s="591"/>
      <c r="U138" s="591"/>
      <c r="V138" s="591"/>
      <c r="W138" s="591"/>
      <c r="X138" s="591"/>
      <c r="Y138" s="591"/>
      <c r="Z138" s="591"/>
    </row>
    <row r="139" spans="1:26" ht="15.75" customHeight="1">
      <c r="A139" s="591"/>
      <c r="B139" s="591"/>
      <c r="C139" s="475"/>
      <c r="D139" s="475"/>
      <c r="E139" s="475"/>
      <c r="F139" s="475"/>
      <c r="G139" s="591"/>
      <c r="H139" s="591"/>
      <c r="I139" s="591"/>
      <c r="J139" s="591"/>
      <c r="K139" s="591"/>
      <c r="L139" s="591"/>
      <c r="M139" s="591"/>
      <c r="N139" s="591"/>
      <c r="O139" s="591"/>
      <c r="P139" s="591"/>
      <c r="Q139" s="591"/>
      <c r="R139" s="591"/>
      <c r="S139" s="591"/>
      <c r="T139" s="591"/>
      <c r="U139" s="591"/>
      <c r="V139" s="591"/>
      <c r="W139" s="591"/>
      <c r="X139" s="591"/>
      <c r="Y139" s="591"/>
      <c r="Z139" s="591"/>
    </row>
    <row r="140" spans="1:26" ht="15.75" customHeight="1">
      <c r="A140" s="591"/>
      <c r="B140" s="591"/>
      <c r="C140" s="475"/>
      <c r="D140" s="475"/>
      <c r="E140" s="475"/>
      <c r="F140" s="475"/>
      <c r="G140" s="591"/>
      <c r="H140" s="591"/>
      <c r="I140" s="591"/>
      <c r="J140" s="591"/>
      <c r="K140" s="591"/>
      <c r="L140" s="591"/>
      <c r="M140" s="591"/>
      <c r="N140" s="591"/>
      <c r="O140" s="591"/>
      <c r="P140" s="591"/>
      <c r="Q140" s="591"/>
      <c r="R140" s="591"/>
      <c r="S140" s="591"/>
      <c r="T140" s="591"/>
      <c r="U140" s="591"/>
      <c r="V140" s="591"/>
      <c r="W140" s="591"/>
      <c r="X140" s="591"/>
      <c r="Y140" s="591"/>
      <c r="Z140" s="591"/>
    </row>
    <row r="141" spans="1:26" ht="15.75" customHeight="1">
      <c r="A141" s="591"/>
      <c r="B141" s="591"/>
      <c r="C141" s="475"/>
      <c r="D141" s="475"/>
      <c r="E141" s="475"/>
      <c r="F141" s="475"/>
      <c r="G141" s="591"/>
      <c r="H141" s="591"/>
      <c r="I141" s="591"/>
      <c r="J141" s="591"/>
      <c r="K141" s="591"/>
      <c r="L141" s="591"/>
      <c r="M141" s="591"/>
      <c r="N141" s="591"/>
      <c r="O141" s="591"/>
      <c r="P141" s="591"/>
      <c r="Q141" s="591"/>
      <c r="R141" s="591"/>
      <c r="S141" s="591"/>
      <c r="T141" s="591"/>
      <c r="U141" s="591"/>
      <c r="V141" s="591"/>
      <c r="W141" s="591"/>
      <c r="X141" s="591"/>
      <c r="Y141" s="591"/>
      <c r="Z141" s="591"/>
    </row>
    <row r="142" spans="1:26" ht="15.75" customHeight="1">
      <c r="A142" s="591"/>
      <c r="B142" s="591"/>
      <c r="C142" s="475"/>
      <c r="D142" s="475"/>
      <c r="E142" s="475"/>
      <c r="F142" s="475"/>
      <c r="G142" s="591"/>
      <c r="H142" s="591"/>
      <c r="I142" s="591"/>
      <c r="J142" s="591"/>
      <c r="K142" s="591"/>
      <c r="L142" s="591"/>
      <c r="M142" s="591"/>
      <c r="N142" s="591"/>
      <c r="O142" s="591"/>
      <c r="P142" s="591"/>
      <c r="Q142" s="591"/>
      <c r="R142" s="591"/>
      <c r="S142" s="591"/>
      <c r="T142" s="591"/>
      <c r="U142" s="591"/>
      <c r="V142" s="591"/>
      <c r="W142" s="591"/>
      <c r="X142" s="591"/>
      <c r="Y142" s="591"/>
      <c r="Z142" s="591"/>
    </row>
    <row r="143" spans="1:26" ht="15.75" customHeight="1">
      <c r="A143" s="591"/>
      <c r="B143" s="591"/>
      <c r="C143" s="475"/>
      <c r="D143" s="475"/>
      <c r="E143" s="475"/>
      <c r="F143" s="475"/>
      <c r="G143" s="591"/>
      <c r="H143" s="591"/>
      <c r="I143" s="591"/>
      <c r="J143" s="591"/>
      <c r="K143" s="591"/>
      <c r="L143" s="591"/>
      <c r="M143" s="591"/>
      <c r="N143" s="591"/>
      <c r="O143" s="591"/>
      <c r="P143" s="591"/>
      <c r="Q143" s="591"/>
      <c r="R143" s="591"/>
      <c r="S143" s="591"/>
      <c r="T143" s="591"/>
      <c r="U143" s="591"/>
      <c r="V143" s="591"/>
      <c r="W143" s="591"/>
      <c r="X143" s="591"/>
      <c r="Y143" s="591"/>
      <c r="Z143" s="591"/>
    </row>
    <row r="144" spans="1:26" ht="15.75" customHeight="1">
      <c r="A144" s="591"/>
      <c r="B144" s="591"/>
      <c r="C144" s="475"/>
      <c r="D144" s="475"/>
      <c r="E144" s="475"/>
      <c r="F144" s="475"/>
      <c r="G144" s="591"/>
      <c r="H144" s="591"/>
      <c r="I144" s="591"/>
      <c r="J144" s="591"/>
      <c r="K144" s="591"/>
      <c r="L144" s="591"/>
      <c r="M144" s="591"/>
      <c r="N144" s="591"/>
      <c r="O144" s="591"/>
      <c r="P144" s="591"/>
      <c r="Q144" s="591"/>
      <c r="R144" s="591"/>
      <c r="S144" s="591"/>
      <c r="T144" s="591"/>
      <c r="U144" s="591"/>
      <c r="V144" s="591"/>
      <c r="W144" s="591"/>
      <c r="X144" s="591"/>
      <c r="Y144" s="591"/>
      <c r="Z144" s="591"/>
    </row>
    <row r="145" spans="1:26" ht="15.75" customHeight="1">
      <c r="A145" s="591"/>
      <c r="B145" s="591"/>
      <c r="C145" s="475"/>
      <c r="D145" s="475"/>
      <c r="E145" s="475"/>
      <c r="F145" s="475"/>
      <c r="G145" s="591"/>
      <c r="H145" s="591"/>
      <c r="I145" s="591"/>
      <c r="J145" s="591"/>
      <c r="K145" s="591"/>
      <c r="L145" s="591"/>
      <c r="M145" s="591"/>
      <c r="N145" s="591"/>
      <c r="O145" s="591"/>
      <c r="P145" s="591"/>
      <c r="Q145" s="591"/>
      <c r="R145" s="591"/>
      <c r="S145" s="591"/>
      <c r="T145" s="591"/>
      <c r="U145" s="591"/>
      <c r="V145" s="591"/>
      <c r="W145" s="591"/>
      <c r="X145" s="591"/>
      <c r="Y145" s="591"/>
      <c r="Z145" s="591"/>
    </row>
    <row r="146" spans="1:26" ht="15.75" customHeight="1">
      <c r="A146" s="591"/>
      <c r="B146" s="591"/>
      <c r="C146" s="475"/>
      <c r="D146" s="475"/>
      <c r="E146" s="475"/>
      <c r="F146" s="475"/>
      <c r="G146" s="591"/>
      <c r="H146" s="591"/>
      <c r="I146" s="591"/>
      <c r="J146" s="591"/>
      <c r="K146" s="591"/>
      <c r="L146" s="591"/>
      <c r="M146" s="591"/>
      <c r="N146" s="591"/>
      <c r="O146" s="591"/>
      <c r="P146" s="591"/>
      <c r="Q146" s="591"/>
      <c r="R146" s="591"/>
      <c r="S146" s="591"/>
      <c r="T146" s="591"/>
      <c r="U146" s="591"/>
      <c r="V146" s="591"/>
      <c r="W146" s="591"/>
      <c r="X146" s="591"/>
      <c r="Y146" s="591"/>
      <c r="Z146" s="591"/>
    </row>
    <row r="147" spans="1:26" ht="15.75" customHeight="1">
      <c r="A147" s="591"/>
      <c r="B147" s="591"/>
      <c r="C147" s="475"/>
      <c r="D147" s="475"/>
      <c r="E147" s="475"/>
      <c r="F147" s="475"/>
      <c r="G147" s="591"/>
      <c r="H147" s="591"/>
      <c r="I147" s="591"/>
      <c r="J147" s="591"/>
      <c r="K147" s="591"/>
      <c r="L147" s="591"/>
      <c r="M147" s="591"/>
      <c r="N147" s="591"/>
      <c r="O147" s="591"/>
      <c r="P147" s="591"/>
      <c r="Q147" s="591"/>
      <c r="R147" s="591"/>
      <c r="S147" s="591"/>
      <c r="T147" s="591"/>
      <c r="U147" s="591"/>
      <c r="V147" s="591"/>
      <c r="W147" s="591"/>
      <c r="X147" s="591"/>
      <c r="Y147" s="591"/>
      <c r="Z147" s="591"/>
    </row>
    <row r="148" spans="1:26" ht="15.75" customHeight="1">
      <c r="A148" s="591"/>
      <c r="B148" s="591"/>
      <c r="C148" s="475"/>
      <c r="D148" s="475"/>
      <c r="E148" s="475"/>
      <c r="F148" s="475"/>
      <c r="G148" s="591"/>
      <c r="H148" s="591"/>
      <c r="I148" s="591"/>
      <c r="J148" s="591"/>
      <c r="K148" s="591"/>
      <c r="L148" s="591"/>
      <c r="M148" s="591"/>
      <c r="N148" s="591"/>
      <c r="O148" s="591"/>
      <c r="P148" s="591"/>
      <c r="Q148" s="591"/>
      <c r="R148" s="591"/>
      <c r="S148" s="591"/>
      <c r="T148" s="591"/>
      <c r="U148" s="591"/>
      <c r="V148" s="591"/>
      <c r="W148" s="591"/>
      <c r="X148" s="591"/>
      <c r="Y148" s="591"/>
      <c r="Z148" s="591"/>
    </row>
    <row r="149" spans="1:26" ht="15.75" customHeight="1">
      <c r="A149" s="591"/>
      <c r="B149" s="591"/>
      <c r="C149" s="475"/>
      <c r="D149" s="475"/>
      <c r="E149" s="475"/>
      <c r="F149" s="475"/>
      <c r="G149" s="591"/>
      <c r="H149" s="591"/>
      <c r="I149" s="591"/>
      <c r="J149" s="591"/>
      <c r="K149" s="591"/>
      <c r="L149" s="591"/>
      <c r="M149" s="591"/>
      <c r="N149" s="591"/>
      <c r="O149" s="591"/>
      <c r="P149" s="591"/>
      <c r="Q149" s="591"/>
      <c r="R149" s="591"/>
      <c r="S149" s="591"/>
      <c r="T149" s="591"/>
      <c r="U149" s="591"/>
      <c r="V149" s="591"/>
      <c r="W149" s="591"/>
      <c r="X149" s="591"/>
      <c r="Y149" s="591"/>
      <c r="Z149" s="591"/>
    </row>
    <row r="150" spans="1:26" ht="15.75" customHeight="1">
      <c r="A150" s="591"/>
      <c r="B150" s="591"/>
      <c r="C150" s="475"/>
      <c r="D150" s="475"/>
      <c r="E150" s="475"/>
      <c r="F150" s="475"/>
      <c r="G150" s="591"/>
      <c r="H150" s="591"/>
      <c r="I150" s="591"/>
      <c r="J150" s="591"/>
      <c r="K150" s="591"/>
      <c r="L150" s="591"/>
      <c r="M150" s="591"/>
      <c r="N150" s="591"/>
      <c r="O150" s="591"/>
      <c r="P150" s="591"/>
      <c r="Q150" s="591"/>
      <c r="R150" s="591"/>
      <c r="S150" s="591"/>
      <c r="T150" s="591"/>
      <c r="U150" s="591"/>
      <c r="V150" s="591"/>
      <c r="W150" s="591"/>
      <c r="X150" s="591"/>
      <c r="Y150" s="591"/>
      <c r="Z150" s="591"/>
    </row>
    <row r="151" spans="1:26" ht="15.75" customHeight="1">
      <c r="A151" s="591"/>
      <c r="B151" s="591"/>
      <c r="C151" s="475"/>
      <c r="D151" s="475"/>
      <c r="E151" s="475"/>
      <c r="F151" s="475"/>
      <c r="G151" s="591"/>
      <c r="H151" s="591"/>
      <c r="I151" s="591"/>
      <c r="J151" s="591"/>
      <c r="K151" s="591"/>
      <c r="L151" s="591"/>
      <c r="M151" s="591"/>
      <c r="N151" s="591"/>
      <c r="O151" s="591"/>
      <c r="P151" s="591"/>
      <c r="Q151" s="591"/>
      <c r="R151" s="591"/>
      <c r="S151" s="591"/>
      <c r="T151" s="591"/>
      <c r="U151" s="591"/>
      <c r="V151" s="591"/>
      <c r="W151" s="591"/>
      <c r="X151" s="591"/>
      <c r="Y151" s="591"/>
      <c r="Z151" s="591"/>
    </row>
    <row r="152" spans="1:26" ht="15.75" customHeight="1">
      <c r="A152" s="591"/>
      <c r="B152" s="591"/>
      <c r="C152" s="475"/>
      <c r="D152" s="475"/>
      <c r="E152" s="475"/>
      <c r="F152" s="475"/>
      <c r="G152" s="591"/>
      <c r="H152" s="591"/>
      <c r="I152" s="591"/>
      <c r="J152" s="591"/>
      <c r="K152" s="591"/>
      <c r="L152" s="591"/>
      <c r="M152" s="591"/>
      <c r="N152" s="591"/>
      <c r="O152" s="591"/>
      <c r="P152" s="591"/>
      <c r="Q152" s="591"/>
      <c r="R152" s="591"/>
      <c r="S152" s="591"/>
      <c r="T152" s="591"/>
      <c r="U152" s="591"/>
      <c r="V152" s="591"/>
      <c r="W152" s="591"/>
      <c r="X152" s="591"/>
      <c r="Y152" s="591"/>
      <c r="Z152" s="591"/>
    </row>
    <row r="153" spans="1:26" ht="15.75" customHeight="1">
      <c r="A153" s="591"/>
      <c r="B153" s="591"/>
      <c r="C153" s="475"/>
      <c r="D153" s="475"/>
      <c r="E153" s="475"/>
      <c r="F153" s="475"/>
      <c r="G153" s="591"/>
      <c r="H153" s="591"/>
      <c r="I153" s="591"/>
      <c r="J153" s="591"/>
      <c r="K153" s="591"/>
      <c r="L153" s="591"/>
      <c r="M153" s="591"/>
      <c r="N153" s="591"/>
      <c r="O153" s="591"/>
      <c r="P153" s="591"/>
      <c r="Q153" s="591"/>
      <c r="R153" s="591"/>
      <c r="S153" s="591"/>
      <c r="T153" s="591"/>
      <c r="U153" s="591"/>
      <c r="V153" s="591"/>
      <c r="W153" s="591"/>
      <c r="X153" s="591"/>
      <c r="Y153" s="591"/>
      <c r="Z153" s="591"/>
    </row>
    <row r="154" spans="1:26" ht="15.75" customHeight="1">
      <c r="A154" s="591"/>
      <c r="B154" s="591"/>
      <c r="C154" s="475"/>
      <c r="D154" s="475"/>
      <c r="E154" s="475"/>
      <c r="F154" s="475"/>
      <c r="G154" s="591"/>
      <c r="H154" s="591"/>
      <c r="I154" s="591"/>
      <c r="J154" s="591"/>
      <c r="K154" s="591"/>
      <c r="L154" s="591"/>
      <c r="M154" s="591"/>
      <c r="N154" s="591"/>
      <c r="O154" s="591"/>
      <c r="P154" s="591"/>
      <c r="Q154" s="591"/>
      <c r="R154" s="591"/>
      <c r="S154" s="591"/>
      <c r="T154" s="591"/>
      <c r="U154" s="591"/>
      <c r="V154" s="591"/>
      <c r="W154" s="591"/>
      <c r="X154" s="591"/>
      <c r="Y154" s="591"/>
      <c r="Z154" s="591"/>
    </row>
    <row r="155" spans="1:26" ht="15.75" customHeight="1">
      <c r="A155" s="591"/>
      <c r="B155" s="591"/>
      <c r="C155" s="475"/>
      <c r="D155" s="475"/>
      <c r="E155" s="475"/>
      <c r="F155" s="475"/>
      <c r="G155" s="591"/>
      <c r="H155" s="591"/>
      <c r="I155" s="591"/>
      <c r="J155" s="591"/>
      <c r="K155" s="591"/>
      <c r="L155" s="591"/>
      <c r="M155" s="591"/>
      <c r="N155" s="591"/>
      <c r="O155" s="591"/>
      <c r="P155" s="591"/>
      <c r="Q155" s="591"/>
      <c r="R155" s="591"/>
      <c r="S155" s="591"/>
      <c r="T155" s="591"/>
      <c r="U155" s="591"/>
      <c r="V155" s="591"/>
      <c r="W155" s="591"/>
      <c r="X155" s="591"/>
      <c r="Y155" s="591"/>
      <c r="Z155" s="591"/>
    </row>
    <row r="156" spans="1:26" ht="15.75" customHeight="1">
      <c r="A156" s="591"/>
      <c r="B156" s="591"/>
      <c r="C156" s="475"/>
      <c r="D156" s="475"/>
      <c r="E156" s="475"/>
      <c r="F156" s="475"/>
      <c r="G156" s="591"/>
      <c r="H156" s="591"/>
      <c r="I156" s="591"/>
      <c r="J156" s="591"/>
      <c r="K156" s="591"/>
      <c r="L156" s="591"/>
      <c r="M156" s="591"/>
      <c r="N156" s="591"/>
      <c r="O156" s="591"/>
      <c r="P156" s="591"/>
      <c r="Q156" s="591"/>
      <c r="R156" s="591"/>
      <c r="S156" s="591"/>
      <c r="T156" s="591"/>
      <c r="U156" s="591"/>
      <c r="V156" s="591"/>
      <c r="W156" s="591"/>
      <c r="X156" s="591"/>
      <c r="Y156" s="591"/>
      <c r="Z156" s="591"/>
    </row>
    <row r="157" spans="1:26" ht="15.75" customHeight="1">
      <c r="A157" s="591"/>
      <c r="B157" s="591"/>
      <c r="C157" s="475"/>
      <c r="D157" s="475"/>
      <c r="E157" s="475"/>
      <c r="F157" s="475"/>
      <c r="G157" s="591"/>
      <c r="H157" s="591"/>
      <c r="I157" s="591"/>
      <c r="J157" s="591"/>
      <c r="K157" s="591"/>
      <c r="L157" s="591"/>
      <c r="M157" s="591"/>
      <c r="N157" s="591"/>
      <c r="O157" s="591"/>
      <c r="P157" s="591"/>
      <c r="Q157" s="591"/>
      <c r="R157" s="591"/>
      <c r="S157" s="591"/>
      <c r="T157" s="591"/>
      <c r="U157" s="591"/>
      <c r="V157" s="591"/>
      <c r="W157" s="591"/>
      <c r="X157" s="591"/>
      <c r="Y157" s="591"/>
      <c r="Z157" s="591"/>
    </row>
    <row r="158" spans="1:26" ht="15.75" customHeight="1">
      <c r="A158" s="591"/>
      <c r="B158" s="591"/>
      <c r="C158" s="475"/>
      <c r="D158" s="475"/>
      <c r="E158" s="475"/>
      <c r="F158" s="475"/>
      <c r="G158" s="591"/>
      <c r="H158" s="591"/>
      <c r="I158" s="591"/>
      <c r="J158" s="591"/>
      <c r="K158" s="591"/>
      <c r="L158" s="591"/>
      <c r="M158" s="591"/>
      <c r="N158" s="591"/>
      <c r="O158" s="591"/>
      <c r="P158" s="591"/>
      <c r="Q158" s="591"/>
      <c r="R158" s="591"/>
      <c r="S158" s="591"/>
      <c r="T158" s="591"/>
      <c r="U158" s="591"/>
      <c r="V158" s="591"/>
      <c r="W158" s="591"/>
      <c r="X158" s="591"/>
      <c r="Y158" s="591"/>
      <c r="Z158" s="591"/>
    </row>
    <row r="159" spans="1:26" ht="15.75" customHeight="1">
      <c r="A159" s="591"/>
      <c r="B159" s="591"/>
      <c r="C159" s="475"/>
      <c r="D159" s="475"/>
      <c r="E159" s="475"/>
      <c r="F159" s="475"/>
      <c r="G159" s="591"/>
      <c r="H159" s="591"/>
      <c r="I159" s="591"/>
      <c r="J159" s="591"/>
      <c r="K159" s="591"/>
      <c r="L159" s="591"/>
      <c r="M159" s="591"/>
      <c r="N159" s="591"/>
      <c r="O159" s="591"/>
      <c r="P159" s="591"/>
      <c r="Q159" s="591"/>
      <c r="R159" s="591"/>
      <c r="S159" s="591"/>
      <c r="T159" s="591"/>
      <c r="U159" s="591"/>
      <c r="V159" s="591"/>
      <c r="W159" s="591"/>
      <c r="X159" s="591"/>
      <c r="Y159" s="591"/>
      <c r="Z159" s="591"/>
    </row>
    <row r="160" spans="1:26" ht="15.75" customHeight="1">
      <c r="A160" s="591"/>
      <c r="B160" s="591"/>
      <c r="C160" s="475"/>
      <c r="D160" s="475"/>
      <c r="E160" s="475"/>
      <c r="F160" s="475"/>
      <c r="G160" s="591"/>
      <c r="H160" s="591"/>
      <c r="I160" s="591"/>
      <c r="J160" s="591"/>
      <c r="K160" s="591"/>
      <c r="L160" s="591"/>
      <c r="M160" s="591"/>
      <c r="N160" s="591"/>
      <c r="O160" s="591"/>
      <c r="P160" s="591"/>
      <c r="Q160" s="591"/>
      <c r="R160" s="591"/>
      <c r="S160" s="591"/>
      <c r="T160" s="591"/>
      <c r="U160" s="591"/>
      <c r="V160" s="591"/>
      <c r="W160" s="591"/>
      <c r="X160" s="591"/>
      <c r="Y160" s="591"/>
      <c r="Z160" s="591"/>
    </row>
    <row r="161" spans="1:26" ht="15.75" customHeight="1">
      <c r="A161" s="591"/>
      <c r="B161" s="591"/>
      <c r="C161" s="475"/>
      <c r="D161" s="475"/>
      <c r="E161" s="475"/>
      <c r="F161" s="475"/>
      <c r="G161" s="591"/>
      <c r="H161" s="591"/>
      <c r="I161" s="591"/>
      <c r="J161" s="591"/>
      <c r="K161" s="591"/>
      <c r="L161" s="591"/>
      <c r="M161" s="591"/>
      <c r="N161" s="591"/>
      <c r="O161" s="591"/>
      <c r="P161" s="591"/>
      <c r="Q161" s="591"/>
      <c r="R161" s="591"/>
      <c r="S161" s="591"/>
      <c r="T161" s="591"/>
      <c r="U161" s="591"/>
      <c r="V161" s="591"/>
      <c r="W161" s="591"/>
      <c r="X161" s="591"/>
      <c r="Y161" s="591"/>
      <c r="Z161" s="591"/>
    </row>
    <row r="162" spans="1:26" ht="15.75" customHeight="1">
      <c r="A162" s="591"/>
      <c r="B162" s="591"/>
      <c r="C162" s="475"/>
      <c r="D162" s="475"/>
      <c r="E162" s="475"/>
      <c r="F162" s="475"/>
      <c r="G162" s="591"/>
      <c r="H162" s="591"/>
      <c r="I162" s="591"/>
      <c r="J162" s="591"/>
      <c r="K162" s="591"/>
      <c r="L162" s="591"/>
      <c r="M162" s="591"/>
      <c r="N162" s="591"/>
      <c r="O162" s="591"/>
      <c r="P162" s="591"/>
      <c r="Q162" s="591"/>
      <c r="R162" s="591"/>
      <c r="S162" s="591"/>
      <c r="T162" s="591"/>
      <c r="U162" s="591"/>
      <c r="V162" s="591"/>
      <c r="W162" s="591"/>
      <c r="X162" s="591"/>
      <c r="Y162" s="591"/>
      <c r="Z162" s="591"/>
    </row>
    <row r="163" spans="1:26" ht="15.75" customHeight="1">
      <c r="A163" s="591"/>
      <c r="B163" s="591"/>
      <c r="C163" s="475"/>
      <c r="D163" s="475"/>
      <c r="E163" s="475"/>
      <c r="F163" s="475"/>
      <c r="G163" s="591"/>
      <c r="H163" s="591"/>
      <c r="I163" s="591"/>
      <c r="J163" s="591"/>
      <c r="K163" s="591"/>
      <c r="L163" s="591"/>
      <c r="M163" s="591"/>
      <c r="N163" s="591"/>
      <c r="O163" s="591"/>
      <c r="P163" s="591"/>
      <c r="Q163" s="591"/>
      <c r="R163" s="591"/>
      <c r="S163" s="591"/>
      <c r="T163" s="591"/>
      <c r="U163" s="591"/>
      <c r="V163" s="591"/>
      <c r="W163" s="591"/>
      <c r="X163" s="591"/>
      <c r="Y163" s="591"/>
      <c r="Z163" s="591"/>
    </row>
    <row r="164" spans="1:26" ht="15.75" customHeight="1">
      <c r="A164" s="591"/>
      <c r="B164" s="591"/>
      <c r="C164" s="475"/>
      <c r="D164" s="475"/>
      <c r="E164" s="475"/>
      <c r="F164" s="475"/>
      <c r="G164" s="591"/>
      <c r="H164" s="591"/>
      <c r="I164" s="591"/>
      <c r="J164" s="591"/>
      <c r="K164" s="591"/>
      <c r="L164" s="591"/>
      <c r="M164" s="591"/>
      <c r="N164" s="591"/>
      <c r="O164" s="591"/>
      <c r="P164" s="591"/>
      <c r="Q164" s="591"/>
      <c r="R164" s="591"/>
      <c r="S164" s="591"/>
      <c r="T164" s="591"/>
      <c r="U164" s="591"/>
      <c r="V164" s="591"/>
      <c r="W164" s="591"/>
      <c r="X164" s="591"/>
      <c r="Y164" s="591"/>
      <c r="Z164" s="591"/>
    </row>
    <row r="165" spans="1:26" ht="15.75" customHeight="1">
      <c r="A165" s="591"/>
      <c r="B165" s="591"/>
      <c r="C165" s="475"/>
      <c r="D165" s="475"/>
      <c r="E165" s="475"/>
      <c r="F165" s="475"/>
      <c r="G165" s="591"/>
      <c r="H165" s="591"/>
      <c r="I165" s="591"/>
      <c r="J165" s="591"/>
      <c r="K165" s="591"/>
      <c r="L165" s="591"/>
      <c r="M165" s="591"/>
      <c r="N165" s="591"/>
      <c r="O165" s="591"/>
      <c r="P165" s="591"/>
      <c r="Q165" s="591"/>
      <c r="R165" s="591"/>
      <c r="S165" s="591"/>
      <c r="T165" s="591"/>
      <c r="U165" s="591"/>
      <c r="V165" s="591"/>
      <c r="W165" s="591"/>
      <c r="X165" s="591"/>
      <c r="Y165" s="591"/>
      <c r="Z165" s="591"/>
    </row>
    <row r="166" spans="1:26" ht="15.75" customHeight="1">
      <c r="A166" s="591"/>
      <c r="B166" s="591"/>
      <c r="C166" s="475"/>
      <c r="D166" s="475"/>
      <c r="E166" s="475"/>
      <c r="F166" s="475"/>
      <c r="G166" s="591"/>
      <c r="H166" s="591"/>
      <c r="I166" s="591"/>
      <c r="J166" s="591"/>
      <c r="K166" s="591"/>
      <c r="L166" s="591"/>
      <c r="M166" s="591"/>
      <c r="N166" s="591"/>
      <c r="O166" s="591"/>
      <c r="P166" s="591"/>
      <c r="Q166" s="591"/>
      <c r="R166" s="591"/>
      <c r="S166" s="591"/>
      <c r="T166" s="591"/>
      <c r="U166" s="591"/>
      <c r="V166" s="591"/>
      <c r="W166" s="591"/>
      <c r="X166" s="591"/>
      <c r="Y166" s="591"/>
      <c r="Z166" s="591"/>
    </row>
    <row r="167" spans="1:26" ht="15.75" customHeight="1">
      <c r="A167" s="591"/>
      <c r="B167" s="591"/>
      <c r="C167" s="475"/>
      <c r="D167" s="475"/>
      <c r="E167" s="475"/>
      <c r="F167" s="475"/>
      <c r="G167" s="591"/>
      <c r="H167" s="591"/>
      <c r="I167" s="591"/>
      <c r="J167" s="591"/>
      <c r="K167" s="591"/>
      <c r="L167" s="591"/>
      <c r="M167" s="591"/>
      <c r="N167" s="591"/>
      <c r="O167" s="591"/>
      <c r="P167" s="591"/>
      <c r="Q167" s="591"/>
      <c r="R167" s="591"/>
      <c r="S167" s="591"/>
      <c r="T167" s="591"/>
      <c r="U167" s="591"/>
      <c r="V167" s="591"/>
      <c r="W167" s="591"/>
      <c r="X167" s="591"/>
      <c r="Y167" s="591"/>
      <c r="Z167" s="591"/>
    </row>
    <row r="168" spans="1:26" ht="15.75" customHeight="1">
      <c r="A168" s="591"/>
      <c r="B168" s="591"/>
      <c r="C168" s="475"/>
      <c r="D168" s="475"/>
      <c r="E168" s="475"/>
      <c r="F168" s="475"/>
      <c r="G168" s="591"/>
      <c r="H168" s="591"/>
      <c r="I168" s="591"/>
      <c r="J168" s="591"/>
      <c r="K168" s="591"/>
      <c r="L168" s="591"/>
      <c r="M168" s="591"/>
      <c r="N168" s="591"/>
      <c r="O168" s="591"/>
      <c r="P168" s="591"/>
      <c r="Q168" s="591"/>
      <c r="R168" s="591"/>
      <c r="S168" s="591"/>
      <c r="T168" s="591"/>
      <c r="U168" s="591"/>
      <c r="V168" s="591"/>
      <c r="W168" s="591"/>
      <c r="X168" s="591"/>
      <c r="Y168" s="591"/>
      <c r="Z168" s="591"/>
    </row>
    <row r="169" spans="1:26" ht="15.75" customHeight="1">
      <c r="A169" s="591"/>
      <c r="B169" s="591"/>
      <c r="C169" s="475"/>
      <c r="D169" s="475"/>
      <c r="E169" s="475"/>
      <c r="F169" s="475"/>
      <c r="G169" s="591"/>
      <c r="H169" s="591"/>
      <c r="I169" s="591"/>
      <c r="J169" s="591"/>
      <c r="K169" s="591"/>
      <c r="L169" s="591"/>
      <c r="M169" s="591"/>
      <c r="N169" s="591"/>
      <c r="O169" s="591"/>
      <c r="P169" s="591"/>
      <c r="Q169" s="591"/>
      <c r="R169" s="591"/>
      <c r="S169" s="591"/>
      <c r="T169" s="591"/>
      <c r="U169" s="591"/>
      <c r="V169" s="591"/>
      <c r="W169" s="591"/>
      <c r="X169" s="591"/>
      <c r="Y169" s="591"/>
      <c r="Z169" s="591"/>
    </row>
    <row r="170" spans="1:26" ht="15.75" customHeight="1">
      <c r="A170" s="591"/>
      <c r="B170" s="591"/>
      <c r="C170" s="475"/>
      <c r="D170" s="475"/>
      <c r="E170" s="475"/>
      <c r="F170" s="475"/>
      <c r="G170" s="591"/>
      <c r="H170" s="591"/>
      <c r="I170" s="591"/>
      <c r="J170" s="591"/>
      <c r="K170" s="591"/>
      <c r="L170" s="591"/>
      <c r="M170" s="591"/>
      <c r="N170" s="591"/>
      <c r="O170" s="591"/>
      <c r="P170" s="591"/>
      <c r="Q170" s="591"/>
      <c r="R170" s="591"/>
      <c r="S170" s="591"/>
      <c r="T170" s="591"/>
      <c r="U170" s="591"/>
      <c r="V170" s="591"/>
      <c r="W170" s="591"/>
      <c r="X170" s="591"/>
      <c r="Y170" s="591"/>
      <c r="Z170" s="591"/>
    </row>
    <row r="171" spans="1:26" ht="15.75" customHeight="1">
      <c r="A171" s="591"/>
      <c r="B171" s="591"/>
      <c r="C171" s="475"/>
      <c r="D171" s="475"/>
      <c r="E171" s="475"/>
      <c r="F171" s="475"/>
      <c r="G171" s="591"/>
      <c r="H171" s="591"/>
      <c r="I171" s="591"/>
      <c r="J171" s="591"/>
      <c r="K171" s="591"/>
      <c r="L171" s="591"/>
      <c r="M171" s="591"/>
      <c r="N171" s="591"/>
      <c r="O171" s="591"/>
      <c r="P171" s="591"/>
      <c r="Q171" s="591"/>
      <c r="R171" s="591"/>
      <c r="S171" s="591"/>
      <c r="T171" s="591"/>
      <c r="U171" s="591"/>
      <c r="V171" s="591"/>
      <c r="W171" s="591"/>
      <c r="X171" s="591"/>
      <c r="Y171" s="591"/>
      <c r="Z171" s="591"/>
    </row>
    <row r="172" spans="1:26" ht="15.75" customHeight="1">
      <c r="A172" s="591"/>
      <c r="B172" s="591"/>
      <c r="C172" s="475"/>
      <c r="D172" s="475"/>
      <c r="E172" s="475"/>
      <c r="F172" s="475"/>
      <c r="G172" s="591"/>
      <c r="H172" s="591"/>
      <c r="I172" s="591"/>
      <c r="J172" s="591"/>
      <c r="K172" s="591"/>
      <c r="L172" s="591"/>
      <c r="M172" s="591"/>
      <c r="N172" s="591"/>
      <c r="O172" s="591"/>
      <c r="P172" s="591"/>
      <c r="Q172" s="591"/>
      <c r="R172" s="591"/>
      <c r="S172" s="591"/>
      <c r="T172" s="591"/>
      <c r="U172" s="591"/>
      <c r="V172" s="591"/>
      <c r="W172" s="591"/>
      <c r="X172" s="591"/>
      <c r="Y172" s="591"/>
      <c r="Z172" s="591"/>
    </row>
    <row r="173" spans="1:26" ht="15.75" customHeight="1">
      <c r="A173" s="591"/>
      <c r="B173" s="591"/>
      <c r="C173" s="475"/>
      <c r="D173" s="475"/>
      <c r="E173" s="475"/>
      <c r="F173" s="475"/>
      <c r="G173" s="591"/>
      <c r="H173" s="591"/>
      <c r="I173" s="591"/>
      <c r="J173" s="591"/>
      <c r="K173" s="591"/>
      <c r="L173" s="591"/>
      <c r="M173" s="591"/>
      <c r="N173" s="591"/>
      <c r="O173" s="591"/>
      <c r="P173" s="591"/>
      <c r="Q173" s="591"/>
      <c r="R173" s="591"/>
      <c r="S173" s="591"/>
      <c r="T173" s="591"/>
      <c r="U173" s="591"/>
      <c r="V173" s="591"/>
      <c r="W173" s="591"/>
      <c r="X173" s="591"/>
      <c r="Y173" s="591"/>
      <c r="Z173" s="591"/>
    </row>
    <row r="174" spans="1:26" ht="15.75" customHeight="1">
      <c r="A174" s="591"/>
      <c r="B174" s="591"/>
      <c r="C174" s="475"/>
      <c r="D174" s="475"/>
      <c r="E174" s="475"/>
      <c r="F174" s="475"/>
      <c r="G174" s="591"/>
      <c r="H174" s="591"/>
      <c r="I174" s="591"/>
      <c r="J174" s="591"/>
      <c r="K174" s="591"/>
      <c r="L174" s="591"/>
      <c r="M174" s="591"/>
      <c r="N174" s="591"/>
      <c r="O174" s="591"/>
      <c r="P174" s="591"/>
      <c r="Q174" s="591"/>
      <c r="R174" s="591"/>
      <c r="S174" s="591"/>
      <c r="T174" s="591"/>
      <c r="U174" s="591"/>
      <c r="V174" s="591"/>
      <c r="W174" s="591"/>
      <c r="X174" s="591"/>
      <c r="Y174" s="591"/>
      <c r="Z174" s="591"/>
    </row>
    <row r="175" spans="1:26" ht="15.75" customHeight="1">
      <c r="A175" s="591"/>
      <c r="B175" s="591"/>
      <c r="C175" s="475"/>
      <c r="D175" s="475"/>
      <c r="E175" s="475"/>
      <c r="F175" s="475"/>
      <c r="G175" s="591"/>
      <c r="H175" s="591"/>
      <c r="I175" s="591"/>
      <c r="J175" s="591"/>
      <c r="K175" s="591"/>
      <c r="L175" s="591"/>
      <c r="M175" s="591"/>
      <c r="N175" s="591"/>
      <c r="O175" s="591"/>
      <c r="P175" s="591"/>
      <c r="Q175" s="591"/>
      <c r="R175" s="591"/>
      <c r="S175" s="591"/>
      <c r="T175" s="591"/>
      <c r="U175" s="591"/>
      <c r="V175" s="591"/>
      <c r="W175" s="591"/>
      <c r="X175" s="591"/>
      <c r="Y175" s="591"/>
      <c r="Z175" s="591"/>
    </row>
    <row r="176" spans="1:26" ht="15.75" customHeight="1">
      <c r="A176" s="591"/>
      <c r="B176" s="591"/>
      <c r="C176" s="475"/>
      <c r="D176" s="475"/>
      <c r="E176" s="475"/>
      <c r="F176" s="475"/>
      <c r="G176" s="591"/>
      <c r="H176" s="591"/>
      <c r="I176" s="591"/>
      <c r="J176" s="591"/>
      <c r="K176" s="591"/>
      <c r="L176" s="591"/>
      <c r="M176" s="591"/>
      <c r="N176" s="591"/>
      <c r="O176" s="591"/>
      <c r="P176" s="591"/>
      <c r="Q176" s="591"/>
      <c r="R176" s="591"/>
      <c r="S176" s="591"/>
      <c r="T176" s="591"/>
      <c r="U176" s="591"/>
      <c r="V176" s="591"/>
      <c r="W176" s="591"/>
      <c r="X176" s="591"/>
      <c r="Y176" s="591"/>
      <c r="Z176" s="591"/>
    </row>
    <row r="177" spans="1:26" ht="15.75" customHeight="1">
      <c r="A177" s="591"/>
      <c r="B177" s="591"/>
      <c r="C177" s="475"/>
      <c r="D177" s="475"/>
      <c r="E177" s="475"/>
      <c r="F177" s="475"/>
      <c r="G177" s="591"/>
      <c r="H177" s="591"/>
      <c r="I177" s="591"/>
      <c r="J177" s="591"/>
      <c r="K177" s="591"/>
      <c r="L177" s="591"/>
      <c r="M177" s="591"/>
      <c r="N177" s="591"/>
      <c r="O177" s="591"/>
      <c r="P177" s="591"/>
      <c r="Q177" s="591"/>
      <c r="R177" s="591"/>
      <c r="S177" s="591"/>
      <c r="T177" s="591"/>
      <c r="U177" s="591"/>
      <c r="V177" s="591"/>
      <c r="W177" s="591"/>
      <c r="X177" s="591"/>
      <c r="Y177" s="591"/>
      <c r="Z177" s="591"/>
    </row>
    <row r="178" spans="1:26" ht="15.75" customHeight="1">
      <c r="A178" s="591"/>
      <c r="B178" s="591"/>
      <c r="C178" s="475"/>
      <c r="D178" s="475"/>
      <c r="E178" s="475"/>
      <c r="F178" s="475"/>
      <c r="G178" s="591"/>
      <c r="H178" s="591"/>
      <c r="I178" s="591"/>
      <c r="J178" s="591"/>
      <c r="K178" s="591"/>
      <c r="L178" s="591"/>
      <c r="M178" s="591"/>
      <c r="N178" s="591"/>
      <c r="O178" s="591"/>
      <c r="P178" s="591"/>
      <c r="Q178" s="591"/>
      <c r="R178" s="591"/>
      <c r="S178" s="591"/>
      <c r="T178" s="591"/>
      <c r="U178" s="591"/>
      <c r="V178" s="591"/>
      <c r="W178" s="591"/>
      <c r="X178" s="591"/>
      <c r="Y178" s="591"/>
      <c r="Z178" s="591"/>
    </row>
    <row r="179" spans="1:26" ht="15.75" customHeight="1">
      <c r="A179" s="591"/>
      <c r="B179" s="591"/>
      <c r="C179" s="475"/>
      <c r="D179" s="475"/>
      <c r="E179" s="475"/>
      <c r="F179" s="475"/>
      <c r="G179" s="591"/>
      <c r="H179" s="591"/>
      <c r="I179" s="591"/>
      <c r="J179" s="591"/>
      <c r="K179" s="591"/>
      <c r="L179" s="591"/>
      <c r="M179" s="591"/>
      <c r="N179" s="591"/>
      <c r="O179" s="591"/>
      <c r="P179" s="591"/>
      <c r="Q179" s="591"/>
      <c r="R179" s="591"/>
      <c r="S179" s="591"/>
      <c r="T179" s="591"/>
      <c r="U179" s="591"/>
      <c r="V179" s="591"/>
      <c r="W179" s="591"/>
      <c r="X179" s="591"/>
      <c r="Y179" s="591"/>
      <c r="Z179" s="591"/>
    </row>
    <row r="180" spans="1:26" ht="15.75" customHeight="1">
      <c r="A180" s="591"/>
      <c r="B180" s="591"/>
      <c r="C180" s="475"/>
      <c r="D180" s="475"/>
      <c r="E180" s="475"/>
      <c r="F180" s="475"/>
      <c r="G180" s="591"/>
      <c r="H180" s="591"/>
      <c r="I180" s="591"/>
      <c r="J180" s="591"/>
      <c r="K180" s="591"/>
      <c r="L180" s="591"/>
      <c r="M180" s="591"/>
      <c r="N180" s="591"/>
      <c r="O180" s="591"/>
      <c r="P180" s="591"/>
      <c r="Q180" s="591"/>
      <c r="R180" s="591"/>
      <c r="S180" s="591"/>
      <c r="T180" s="591"/>
      <c r="U180" s="591"/>
      <c r="V180" s="591"/>
      <c r="W180" s="591"/>
      <c r="X180" s="591"/>
      <c r="Y180" s="591"/>
      <c r="Z180" s="591"/>
    </row>
    <row r="181" spans="1:26" ht="15.75" customHeight="1">
      <c r="A181" s="591"/>
      <c r="B181" s="591"/>
      <c r="C181" s="475"/>
      <c r="D181" s="475"/>
      <c r="E181" s="475"/>
      <c r="F181" s="475"/>
      <c r="G181" s="591"/>
      <c r="H181" s="591"/>
      <c r="I181" s="591"/>
      <c r="J181" s="591"/>
      <c r="K181" s="591"/>
      <c r="L181" s="591"/>
      <c r="M181" s="591"/>
      <c r="N181" s="591"/>
      <c r="O181" s="591"/>
      <c r="P181" s="591"/>
      <c r="Q181" s="591"/>
      <c r="R181" s="591"/>
      <c r="S181" s="591"/>
      <c r="T181" s="591"/>
      <c r="U181" s="591"/>
      <c r="V181" s="591"/>
      <c r="W181" s="591"/>
      <c r="X181" s="591"/>
      <c r="Y181" s="591"/>
      <c r="Z181" s="591"/>
    </row>
    <row r="182" spans="1:26" ht="15.75" customHeight="1">
      <c r="A182" s="591"/>
      <c r="B182" s="591"/>
      <c r="C182" s="475"/>
      <c r="D182" s="475"/>
      <c r="E182" s="475"/>
      <c r="F182" s="475"/>
      <c r="G182" s="591"/>
      <c r="H182" s="591"/>
      <c r="I182" s="591"/>
      <c r="J182" s="591"/>
      <c r="K182" s="591"/>
      <c r="L182" s="591"/>
      <c r="M182" s="591"/>
      <c r="N182" s="591"/>
      <c r="O182" s="591"/>
      <c r="P182" s="591"/>
      <c r="Q182" s="591"/>
      <c r="R182" s="591"/>
      <c r="S182" s="591"/>
      <c r="T182" s="591"/>
      <c r="U182" s="591"/>
      <c r="V182" s="591"/>
      <c r="W182" s="591"/>
      <c r="X182" s="591"/>
      <c r="Y182" s="591"/>
      <c r="Z182" s="591"/>
    </row>
    <row r="183" spans="1:26" ht="15.75" customHeight="1">
      <c r="A183" s="591"/>
      <c r="B183" s="591"/>
      <c r="C183" s="475"/>
      <c r="D183" s="475"/>
      <c r="E183" s="475"/>
      <c r="F183" s="475"/>
      <c r="G183" s="591"/>
      <c r="H183" s="591"/>
      <c r="I183" s="591"/>
      <c r="J183" s="591"/>
      <c r="K183" s="591"/>
      <c r="L183" s="591"/>
      <c r="M183" s="591"/>
      <c r="N183" s="591"/>
      <c r="O183" s="591"/>
      <c r="P183" s="591"/>
      <c r="Q183" s="591"/>
      <c r="R183" s="591"/>
      <c r="S183" s="591"/>
      <c r="T183" s="591"/>
      <c r="U183" s="591"/>
      <c r="V183" s="591"/>
      <c r="W183" s="591"/>
      <c r="X183" s="591"/>
      <c r="Y183" s="591"/>
      <c r="Z183" s="591"/>
    </row>
    <row r="184" spans="1:26" ht="15.75" customHeight="1">
      <c r="A184" s="591"/>
      <c r="B184" s="591"/>
      <c r="C184" s="475"/>
      <c r="D184" s="475"/>
      <c r="E184" s="475"/>
      <c r="F184" s="475"/>
      <c r="G184" s="591"/>
      <c r="H184" s="591"/>
      <c r="I184" s="591"/>
      <c r="J184" s="591"/>
      <c r="K184" s="591"/>
      <c r="L184" s="591"/>
      <c r="M184" s="591"/>
      <c r="N184" s="591"/>
      <c r="O184" s="591"/>
      <c r="P184" s="591"/>
      <c r="Q184" s="591"/>
      <c r="R184" s="591"/>
      <c r="S184" s="591"/>
      <c r="T184" s="591"/>
      <c r="U184" s="591"/>
      <c r="V184" s="591"/>
      <c r="W184" s="591"/>
      <c r="X184" s="591"/>
      <c r="Y184" s="591"/>
      <c r="Z184" s="591"/>
    </row>
    <row r="185" spans="1:26" ht="15.75" customHeight="1">
      <c r="A185" s="591"/>
      <c r="B185" s="591"/>
      <c r="C185" s="475"/>
      <c r="D185" s="475"/>
      <c r="E185" s="475"/>
      <c r="F185" s="475"/>
      <c r="G185" s="591"/>
      <c r="H185" s="591"/>
      <c r="I185" s="591"/>
      <c r="J185" s="591"/>
      <c r="K185" s="591"/>
      <c r="L185" s="591"/>
      <c r="M185" s="591"/>
      <c r="N185" s="591"/>
      <c r="O185" s="591"/>
      <c r="P185" s="591"/>
      <c r="Q185" s="591"/>
      <c r="R185" s="591"/>
      <c r="S185" s="591"/>
      <c r="T185" s="591"/>
      <c r="U185" s="591"/>
      <c r="V185" s="591"/>
      <c r="W185" s="591"/>
      <c r="X185" s="591"/>
      <c r="Y185" s="591"/>
      <c r="Z185" s="591"/>
    </row>
    <row r="186" spans="1:26" ht="15.75" customHeight="1">
      <c r="A186" s="591"/>
      <c r="B186" s="591"/>
      <c r="C186" s="475"/>
      <c r="D186" s="475"/>
      <c r="E186" s="475"/>
      <c r="F186" s="475"/>
      <c r="G186" s="591"/>
      <c r="H186" s="591"/>
      <c r="I186" s="591"/>
      <c r="J186" s="591"/>
      <c r="K186" s="591"/>
      <c r="L186" s="591"/>
      <c r="M186" s="591"/>
      <c r="N186" s="591"/>
      <c r="O186" s="591"/>
      <c r="P186" s="591"/>
      <c r="Q186" s="591"/>
      <c r="R186" s="591"/>
      <c r="S186" s="591"/>
      <c r="T186" s="591"/>
      <c r="U186" s="591"/>
      <c r="V186" s="591"/>
      <c r="W186" s="591"/>
      <c r="X186" s="591"/>
      <c r="Y186" s="591"/>
      <c r="Z186" s="591"/>
    </row>
    <row r="187" spans="1:26" ht="15.75" customHeight="1">
      <c r="A187" s="591"/>
      <c r="B187" s="591"/>
      <c r="C187" s="475"/>
      <c r="D187" s="475"/>
      <c r="E187" s="475"/>
      <c r="F187" s="475"/>
      <c r="G187" s="591"/>
      <c r="H187" s="591"/>
      <c r="I187" s="591"/>
      <c r="J187" s="591"/>
      <c r="K187" s="591"/>
      <c r="L187" s="591"/>
      <c r="M187" s="591"/>
      <c r="N187" s="591"/>
      <c r="O187" s="591"/>
      <c r="P187" s="591"/>
      <c r="Q187" s="591"/>
      <c r="R187" s="591"/>
      <c r="S187" s="591"/>
      <c r="T187" s="591"/>
      <c r="U187" s="591"/>
      <c r="V187" s="591"/>
      <c r="W187" s="591"/>
      <c r="X187" s="591"/>
      <c r="Y187" s="591"/>
      <c r="Z187" s="591"/>
    </row>
    <row r="188" spans="1:26" ht="15.75" customHeight="1">
      <c r="A188" s="591"/>
      <c r="B188" s="591"/>
      <c r="C188" s="475"/>
      <c r="D188" s="475"/>
      <c r="E188" s="475"/>
      <c r="F188" s="475"/>
      <c r="G188" s="591"/>
      <c r="H188" s="591"/>
      <c r="I188" s="591"/>
      <c r="J188" s="591"/>
      <c r="K188" s="591"/>
      <c r="L188" s="591"/>
      <c r="M188" s="591"/>
      <c r="N188" s="591"/>
      <c r="O188" s="591"/>
      <c r="P188" s="591"/>
      <c r="Q188" s="591"/>
      <c r="R188" s="591"/>
      <c r="S188" s="591"/>
      <c r="T188" s="591"/>
      <c r="U188" s="591"/>
      <c r="V188" s="591"/>
      <c r="W188" s="591"/>
      <c r="X188" s="591"/>
      <c r="Y188" s="591"/>
      <c r="Z188" s="591"/>
    </row>
    <row r="189" spans="1:26" ht="15.75" customHeight="1">
      <c r="A189" s="591"/>
      <c r="B189" s="591"/>
      <c r="C189" s="475"/>
      <c r="D189" s="475"/>
      <c r="E189" s="475"/>
      <c r="F189" s="475"/>
      <c r="G189" s="591"/>
      <c r="H189" s="591"/>
      <c r="I189" s="591"/>
      <c r="J189" s="591"/>
      <c r="K189" s="591"/>
      <c r="L189" s="591"/>
      <c r="M189" s="591"/>
      <c r="N189" s="591"/>
      <c r="O189" s="591"/>
      <c r="P189" s="591"/>
      <c r="Q189" s="591"/>
      <c r="R189" s="591"/>
      <c r="S189" s="591"/>
      <c r="T189" s="591"/>
      <c r="U189" s="591"/>
      <c r="V189" s="591"/>
      <c r="W189" s="591"/>
      <c r="X189" s="591"/>
      <c r="Y189" s="591"/>
      <c r="Z189" s="591"/>
    </row>
    <row r="190" spans="1:26" ht="15.75" customHeight="1">
      <c r="A190" s="591"/>
      <c r="B190" s="591"/>
      <c r="C190" s="475"/>
      <c r="D190" s="475"/>
      <c r="E190" s="475"/>
      <c r="F190" s="475"/>
      <c r="G190" s="591"/>
      <c r="H190" s="591"/>
      <c r="I190" s="591"/>
      <c r="J190" s="591"/>
      <c r="K190" s="591"/>
      <c r="L190" s="591"/>
      <c r="M190" s="591"/>
      <c r="N190" s="591"/>
      <c r="O190" s="591"/>
      <c r="P190" s="591"/>
      <c r="Q190" s="591"/>
      <c r="R190" s="591"/>
      <c r="S190" s="591"/>
      <c r="T190" s="591"/>
      <c r="U190" s="591"/>
      <c r="V190" s="591"/>
      <c r="W190" s="591"/>
      <c r="X190" s="591"/>
      <c r="Y190" s="591"/>
      <c r="Z190" s="591"/>
    </row>
    <row r="191" spans="1:26" ht="15.75" customHeight="1">
      <c r="A191" s="591"/>
      <c r="B191" s="591"/>
      <c r="C191" s="475"/>
      <c r="D191" s="475"/>
      <c r="E191" s="475"/>
      <c r="F191" s="475"/>
      <c r="G191" s="591"/>
      <c r="H191" s="591"/>
      <c r="I191" s="591"/>
      <c r="J191" s="591"/>
      <c r="K191" s="591"/>
      <c r="L191" s="591"/>
      <c r="M191" s="591"/>
      <c r="N191" s="591"/>
      <c r="O191" s="591"/>
      <c r="P191" s="591"/>
      <c r="Q191" s="591"/>
      <c r="R191" s="591"/>
      <c r="S191" s="591"/>
      <c r="T191" s="591"/>
      <c r="U191" s="591"/>
      <c r="V191" s="591"/>
      <c r="W191" s="591"/>
      <c r="X191" s="591"/>
      <c r="Y191" s="591"/>
      <c r="Z191" s="591"/>
    </row>
    <row r="192" spans="1:26" ht="15.75" customHeight="1">
      <c r="A192" s="591"/>
      <c r="B192" s="591"/>
      <c r="C192" s="475"/>
      <c r="D192" s="475"/>
      <c r="E192" s="475"/>
      <c r="F192" s="475"/>
      <c r="G192" s="591"/>
      <c r="H192" s="591"/>
      <c r="I192" s="591"/>
      <c r="J192" s="591"/>
      <c r="K192" s="591"/>
      <c r="L192" s="591"/>
      <c r="M192" s="591"/>
      <c r="N192" s="591"/>
      <c r="O192" s="591"/>
      <c r="P192" s="591"/>
      <c r="Q192" s="591"/>
      <c r="R192" s="591"/>
      <c r="S192" s="591"/>
      <c r="T192" s="591"/>
      <c r="U192" s="591"/>
      <c r="V192" s="591"/>
      <c r="W192" s="591"/>
      <c r="X192" s="591"/>
      <c r="Y192" s="591"/>
      <c r="Z192" s="591"/>
    </row>
    <row r="193" spans="1:26" ht="15.75" customHeight="1">
      <c r="A193" s="591"/>
      <c r="B193" s="591"/>
      <c r="C193" s="475"/>
      <c r="D193" s="475"/>
      <c r="E193" s="475"/>
      <c r="F193" s="475"/>
      <c r="G193" s="591"/>
      <c r="H193" s="591"/>
      <c r="I193" s="591"/>
      <c r="J193" s="591"/>
      <c r="K193" s="591"/>
      <c r="L193" s="591"/>
      <c r="M193" s="591"/>
      <c r="N193" s="591"/>
      <c r="O193" s="591"/>
      <c r="P193" s="591"/>
      <c r="Q193" s="591"/>
      <c r="R193" s="591"/>
      <c r="S193" s="591"/>
      <c r="T193" s="591"/>
      <c r="U193" s="591"/>
      <c r="V193" s="591"/>
      <c r="W193" s="591"/>
      <c r="X193" s="591"/>
      <c r="Y193" s="591"/>
      <c r="Z193" s="591"/>
    </row>
    <row r="194" spans="1:26" ht="15.75" customHeight="1">
      <c r="A194" s="591"/>
      <c r="B194" s="591"/>
      <c r="C194" s="475"/>
      <c r="D194" s="475"/>
      <c r="E194" s="475"/>
      <c r="F194" s="475"/>
      <c r="G194" s="591"/>
      <c r="H194" s="591"/>
      <c r="I194" s="591"/>
      <c r="J194" s="591"/>
      <c r="K194" s="591"/>
      <c r="L194" s="591"/>
      <c r="M194" s="591"/>
      <c r="N194" s="591"/>
      <c r="O194" s="591"/>
      <c r="P194" s="591"/>
      <c r="Q194" s="591"/>
      <c r="R194" s="591"/>
      <c r="S194" s="591"/>
      <c r="T194" s="591"/>
      <c r="U194" s="591"/>
      <c r="V194" s="591"/>
      <c r="W194" s="591"/>
      <c r="X194" s="591"/>
      <c r="Y194" s="591"/>
      <c r="Z194" s="591"/>
    </row>
    <row r="195" spans="1:26" ht="15.75" customHeight="1">
      <c r="A195" s="591"/>
      <c r="B195" s="591"/>
      <c r="C195" s="475"/>
      <c r="D195" s="475"/>
      <c r="E195" s="475"/>
      <c r="F195" s="475"/>
      <c r="G195" s="591"/>
      <c r="H195" s="591"/>
      <c r="I195" s="591"/>
      <c r="J195" s="591"/>
      <c r="K195" s="591"/>
      <c r="L195" s="591"/>
      <c r="M195" s="591"/>
      <c r="N195" s="591"/>
      <c r="O195" s="591"/>
      <c r="P195" s="591"/>
      <c r="Q195" s="591"/>
      <c r="R195" s="591"/>
      <c r="S195" s="591"/>
      <c r="T195" s="591"/>
      <c r="U195" s="591"/>
      <c r="V195" s="591"/>
      <c r="W195" s="591"/>
      <c r="X195" s="591"/>
      <c r="Y195" s="591"/>
      <c r="Z195" s="591"/>
    </row>
    <row r="196" spans="1:26" ht="15.75" customHeight="1">
      <c r="A196" s="591"/>
      <c r="B196" s="591"/>
      <c r="C196" s="475"/>
      <c r="D196" s="475"/>
      <c r="E196" s="475"/>
      <c r="F196" s="475"/>
      <c r="G196" s="591"/>
      <c r="H196" s="591"/>
      <c r="I196" s="591"/>
      <c r="J196" s="591"/>
      <c r="K196" s="591"/>
      <c r="L196" s="591"/>
      <c r="M196" s="591"/>
      <c r="N196" s="591"/>
      <c r="O196" s="591"/>
      <c r="P196" s="591"/>
      <c r="Q196" s="591"/>
      <c r="R196" s="591"/>
      <c r="S196" s="591"/>
      <c r="T196" s="591"/>
      <c r="U196" s="591"/>
      <c r="V196" s="591"/>
      <c r="W196" s="591"/>
      <c r="X196" s="591"/>
      <c r="Y196" s="591"/>
      <c r="Z196" s="591"/>
    </row>
    <row r="197" spans="1:26" ht="15.75" customHeight="1">
      <c r="A197" s="591"/>
      <c r="B197" s="591"/>
      <c r="C197" s="475"/>
      <c r="D197" s="475"/>
      <c r="E197" s="475"/>
      <c r="F197" s="475"/>
      <c r="G197" s="591"/>
      <c r="H197" s="591"/>
      <c r="I197" s="591"/>
      <c r="J197" s="591"/>
      <c r="K197" s="591"/>
      <c r="L197" s="591"/>
      <c r="M197" s="591"/>
      <c r="N197" s="591"/>
      <c r="O197" s="591"/>
      <c r="P197" s="591"/>
      <c r="Q197" s="591"/>
      <c r="R197" s="591"/>
      <c r="S197" s="591"/>
      <c r="T197" s="591"/>
      <c r="U197" s="591"/>
      <c r="V197" s="591"/>
      <c r="W197" s="591"/>
      <c r="X197" s="591"/>
      <c r="Y197" s="591"/>
      <c r="Z197" s="591"/>
    </row>
    <row r="198" spans="1:26" ht="15.75" customHeight="1">
      <c r="A198" s="591"/>
      <c r="B198" s="591"/>
      <c r="C198" s="475"/>
      <c r="D198" s="475"/>
      <c r="E198" s="475"/>
      <c r="F198" s="475"/>
      <c r="G198" s="591"/>
      <c r="H198" s="591"/>
      <c r="I198" s="591"/>
      <c r="J198" s="591"/>
      <c r="K198" s="591"/>
      <c r="L198" s="591"/>
      <c r="M198" s="591"/>
      <c r="N198" s="591"/>
      <c r="O198" s="591"/>
      <c r="P198" s="591"/>
      <c r="Q198" s="591"/>
      <c r="R198" s="591"/>
      <c r="S198" s="591"/>
      <c r="T198" s="591"/>
      <c r="U198" s="591"/>
      <c r="V198" s="591"/>
      <c r="W198" s="591"/>
      <c r="X198" s="591"/>
      <c r="Y198" s="591"/>
      <c r="Z198" s="591"/>
    </row>
    <row r="199" spans="1:26" ht="15.75" customHeight="1">
      <c r="A199" s="591"/>
      <c r="B199" s="591"/>
      <c r="C199" s="475"/>
      <c r="D199" s="475"/>
      <c r="E199" s="475"/>
      <c r="F199" s="475"/>
      <c r="G199" s="591"/>
      <c r="H199" s="591"/>
      <c r="I199" s="591"/>
      <c r="J199" s="591"/>
      <c r="K199" s="591"/>
      <c r="L199" s="591"/>
      <c r="M199" s="591"/>
      <c r="N199" s="591"/>
      <c r="O199" s="591"/>
      <c r="P199" s="591"/>
      <c r="Q199" s="591"/>
      <c r="R199" s="591"/>
      <c r="S199" s="591"/>
      <c r="T199" s="591"/>
      <c r="U199" s="591"/>
      <c r="V199" s="591"/>
      <c r="W199" s="591"/>
      <c r="X199" s="591"/>
      <c r="Y199" s="591"/>
      <c r="Z199" s="591"/>
    </row>
    <row r="200" spans="1:26" ht="15.75" customHeight="1">
      <c r="A200" s="591"/>
      <c r="B200" s="591"/>
      <c r="C200" s="475"/>
      <c r="D200" s="475"/>
      <c r="E200" s="475"/>
      <c r="F200" s="475"/>
      <c r="G200" s="591"/>
      <c r="H200" s="591"/>
      <c r="I200" s="591"/>
      <c r="J200" s="591"/>
      <c r="K200" s="591"/>
      <c r="L200" s="591"/>
      <c r="M200" s="591"/>
      <c r="N200" s="591"/>
      <c r="O200" s="591"/>
      <c r="P200" s="591"/>
      <c r="Q200" s="591"/>
      <c r="R200" s="591"/>
      <c r="S200" s="591"/>
      <c r="T200" s="591"/>
      <c r="U200" s="591"/>
      <c r="V200" s="591"/>
      <c r="W200" s="591"/>
      <c r="X200" s="591"/>
      <c r="Y200" s="591"/>
      <c r="Z200" s="591"/>
    </row>
    <row r="201" spans="1:26" ht="15.75" customHeight="1">
      <c r="A201" s="591"/>
      <c r="B201" s="591"/>
      <c r="C201" s="475"/>
      <c r="D201" s="475"/>
      <c r="E201" s="475"/>
      <c r="F201" s="475"/>
      <c r="G201" s="591"/>
      <c r="H201" s="591"/>
      <c r="I201" s="591"/>
      <c r="J201" s="591"/>
      <c r="K201" s="591"/>
      <c r="L201" s="591"/>
      <c r="M201" s="591"/>
      <c r="N201" s="591"/>
      <c r="O201" s="591"/>
      <c r="P201" s="591"/>
      <c r="Q201" s="591"/>
      <c r="R201" s="591"/>
      <c r="S201" s="591"/>
      <c r="T201" s="591"/>
      <c r="U201" s="591"/>
      <c r="V201" s="591"/>
      <c r="W201" s="591"/>
      <c r="X201" s="591"/>
      <c r="Y201" s="591"/>
      <c r="Z201" s="591"/>
    </row>
    <row r="202" spans="1:26" ht="15.75" customHeight="1">
      <c r="A202" s="591"/>
      <c r="B202" s="591"/>
      <c r="C202" s="475"/>
      <c r="D202" s="475"/>
      <c r="E202" s="475"/>
      <c r="F202" s="475"/>
      <c r="G202" s="591"/>
      <c r="H202" s="591"/>
      <c r="I202" s="591"/>
      <c r="J202" s="591"/>
      <c r="K202" s="591"/>
      <c r="L202" s="591"/>
      <c r="M202" s="591"/>
      <c r="N202" s="591"/>
      <c r="O202" s="591"/>
      <c r="P202" s="591"/>
      <c r="Q202" s="591"/>
      <c r="R202" s="591"/>
      <c r="S202" s="591"/>
      <c r="T202" s="591"/>
      <c r="U202" s="591"/>
      <c r="V202" s="591"/>
      <c r="W202" s="591"/>
      <c r="X202" s="591"/>
      <c r="Y202" s="591"/>
      <c r="Z202" s="591"/>
    </row>
    <row r="203" spans="1:26" ht="15.75" customHeight="1">
      <c r="A203" s="591"/>
      <c r="B203" s="591"/>
      <c r="C203" s="475"/>
      <c r="D203" s="475"/>
      <c r="E203" s="475"/>
      <c r="F203" s="475"/>
      <c r="G203" s="591"/>
      <c r="H203" s="591"/>
      <c r="I203" s="591"/>
      <c r="J203" s="591"/>
      <c r="K203" s="591"/>
      <c r="L203" s="591"/>
      <c r="M203" s="591"/>
      <c r="N203" s="591"/>
      <c r="O203" s="591"/>
      <c r="P203" s="591"/>
      <c r="Q203" s="591"/>
      <c r="R203" s="591"/>
      <c r="S203" s="591"/>
      <c r="T203" s="591"/>
      <c r="U203" s="591"/>
      <c r="V203" s="591"/>
      <c r="W203" s="591"/>
      <c r="X203" s="591"/>
      <c r="Y203" s="591"/>
      <c r="Z203" s="591"/>
    </row>
    <row r="204" spans="1:26" ht="15.75" customHeight="1">
      <c r="A204" s="591"/>
      <c r="B204" s="591"/>
      <c r="C204" s="475"/>
      <c r="D204" s="475"/>
      <c r="E204" s="475"/>
      <c r="F204" s="475"/>
      <c r="G204" s="591"/>
      <c r="H204" s="591"/>
      <c r="I204" s="591"/>
      <c r="J204" s="591"/>
      <c r="K204" s="591"/>
      <c r="L204" s="591"/>
      <c r="M204" s="591"/>
      <c r="N204" s="591"/>
      <c r="O204" s="591"/>
      <c r="P204" s="591"/>
      <c r="Q204" s="591"/>
      <c r="R204" s="591"/>
      <c r="S204" s="591"/>
      <c r="T204" s="591"/>
      <c r="U204" s="591"/>
      <c r="V204" s="591"/>
      <c r="W204" s="591"/>
      <c r="X204" s="591"/>
      <c r="Y204" s="591"/>
      <c r="Z204" s="591"/>
    </row>
    <row r="205" spans="1:26" ht="15.75" customHeight="1">
      <c r="A205" s="591"/>
      <c r="B205" s="591"/>
      <c r="C205" s="475"/>
      <c r="D205" s="475"/>
      <c r="E205" s="475"/>
      <c r="F205" s="475"/>
      <c r="G205" s="591"/>
      <c r="H205" s="591"/>
      <c r="I205" s="591"/>
      <c r="J205" s="591"/>
      <c r="K205" s="591"/>
      <c r="L205" s="591"/>
      <c r="M205" s="591"/>
      <c r="N205" s="591"/>
      <c r="O205" s="591"/>
      <c r="P205" s="591"/>
      <c r="Q205" s="591"/>
      <c r="R205" s="591"/>
      <c r="S205" s="591"/>
      <c r="T205" s="591"/>
      <c r="U205" s="591"/>
      <c r="V205" s="591"/>
      <c r="W205" s="591"/>
      <c r="X205" s="591"/>
      <c r="Y205" s="591"/>
      <c r="Z205" s="591"/>
    </row>
    <row r="206" spans="1:26" ht="15.75" customHeight="1">
      <c r="A206" s="591"/>
      <c r="B206" s="591"/>
      <c r="C206" s="475"/>
      <c r="D206" s="475"/>
      <c r="E206" s="475"/>
      <c r="F206" s="475"/>
      <c r="G206" s="591"/>
      <c r="H206" s="591"/>
      <c r="I206" s="591"/>
      <c r="J206" s="591"/>
      <c r="K206" s="591"/>
      <c r="L206" s="591"/>
      <c r="M206" s="591"/>
      <c r="N206" s="591"/>
      <c r="O206" s="591"/>
      <c r="P206" s="591"/>
      <c r="Q206" s="591"/>
      <c r="R206" s="591"/>
      <c r="S206" s="591"/>
      <c r="T206" s="591"/>
      <c r="U206" s="591"/>
      <c r="V206" s="591"/>
      <c r="W206" s="591"/>
      <c r="X206" s="591"/>
      <c r="Y206" s="591"/>
      <c r="Z206" s="591"/>
    </row>
    <row r="207" spans="1:26" ht="15.75" customHeight="1">
      <c r="A207" s="591"/>
      <c r="B207" s="591"/>
      <c r="C207" s="475"/>
      <c r="D207" s="475"/>
      <c r="E207" s="475"/>
      <c r="F207" s="475"/>
      <c r="G207" s="591"/>
      <c r="H207" s="591"/>
      <c r="I207" s="591"/>
      <c r="J207" s="591"/>
      <c r="K207" s="591"/>
      <c r="L207" s="591"/>
      <c r="M207" s="591"/>
      <c r="N207" s="591"/>
      <c r="O207" s="591"/>
      <c r="P207" s="591"/>
      <c r="Q207" s="591"/>
      <c r="R207" s="591"/>
      <c r="S207" s="591"/>
      <c r="T207" s="591"/>
      <c r="U207" s="591"/>
      <c r="V207" s="591"/>
      <c r="W207" s="591"/>
      <c r="X207" s="591"/>
      <c r="Y207" s="591"/>
      <c r="Z207" s="591"/>
    </row>
    <row r="208" spans="1:26" ht="15.75" customHeight="1">
      <c r="A208" s="591"/>
      <c r="B208" s="591"/>
      <c r="C208" s="475"/>
      <c r="D208" s="475"/>
      <c r="E208" s="475"/>
      <c r="F208" s="475"/>
      <c r="G208" s="591"/>
      <c r="H208" s="591"/>
      <c r="I208" s="591"/>
      <c r="J208" s="591"/>
      <c r="K208" s="591"/>
      <c r="L208" s="591"/>
      <c r="M208" s="591"/>
      <c r="N208" s="591"/>
      <c r="O208" s="591"/>
      <c r="P208" s="591"/>
      <c r="Q208" s="591"/>
      <c r="R208" s="591"/>
      <c r="S208" s="591"/>
      <c r="T208" s="591"/>
      <c r="U208" s="591"/>
      <c r="V208" s="591"/>
      <c r="W208" s="591"/>
      <c r="X208" s="591"/>
      <c r="Y208" s="591"/>
      <c r="Z208" s="591"/>
    </row>
    <row r="209" spans="1:26" ht="15.75" customHeight="1">
      <c r="A209" s="591"/>
      <c r="B209" s="591"/>
      <c r="C209" s="475"/>
      <c r="D209" s="475"/>
      <c r="E209" s="475"/>
      <c r="F209" s="475"/>
      <c r="G209" s="591"/>
      <c r="H209" s="591"/>
      <c r="I209" s="591"/>
      <c r="J209" s="591"/>
      <c r="K209" s="591"/>
      <c r="L209" s="591"/>
      <c r="M209" s="591"/>
      <c r="N209" s="591"/>
      <c r="O209" s="591"/>
      <c r="P209" s="591"/>
      <c r="Q209" s="591"/>
      <c r="R209" s="591"/>
      <c r="S209" s="591"/>
      <c r="T209" s="591"/>
      <c r="U209" s="591"/>
      <c r="V209" s="591"/>
      <c r="W209" s="591"/>
      <c r="X209" s="591"/>
      <c r="Y209" s="591"/>
      <c r="Z209" s="591"/>
    </row>
    <row r="210" spans="1:26" ht="15.75" customHeight="1">
      <c r="A210" s="591"/>
      <c r="B210" s="591"/>
      <c r="C210" s="475"/>
      <c r="D210" s="475"/>
      <c r="E210" s="475"/>
      <c r="F210" s="475"/>
      <c r="G210" s="591"/>
      <c r="H210" s="591"/>
      <c r="I210" s="591"/>
      <c r="J210" s="591"/>
      <c r="K210" s="591"/>
      <c r="L210" s="591"/>
      <c r="M210" s="591"/>
      <c r="N210" s="591"/>
      <c r="O210" s="591"/>
      <c r="P210" s="591"/>
      <c r="Q210" s="591"/>
      <c r="R210" s="591"/>
      <c r="S210" s="591"/>
      <c r="T210" s="591"/>
      <c r="U210" s="591"/>
      <c r="V210" s="591"/>
      <c r="W210" s="591"/>
      <c r="X210" s="591"/>
      <c r="Y210" s="591"/>
      <c r="Z210" s="591"/>
    </row>
    <row r="211" spans="1:26" ht="15.75" customHeight="1">
      <c r="A211" s="591"/>
      <c r="B211" s="591"/>
      <c r="C211" s="475"/>
      <c r="D211" s="475"/>
      <c r="E211" s="475"/>
      <c r="F211" s="475"/>
      <c r="G211" s="591"/>
      <c r="H211" s="591"/>
      <c r="I211" s="591"/>
      <c r="J211" s="591"/>
      <c r="K211" s="591"/>
      <c r="L211" s="591"/>
      <c r="M211" s="591"/>
      <c r="N211" s="591"/>
      <c r="O211" s="591"/>
      <c r="P211" s="591"/>
      <c r="Q211" s="591"/>
      <c r="R211" s="591"/>
      <c r="S211" s="591"/>
      <c r="T211" s="591"/>
      <c r="U211" s="591"/>
      <c r="V211" s="591"/>
      <c r="W211" s="591"/>
      <c r="X211" s="591"/>
      <c r="Y211" s="591"/>
      <c r="Z211" s="591"/>
    </row>
    <row r="212" spans="1:26" ht="15.75" customHeight="1">
      <c r="A212" s="591"/>
      <c r="B212" s="591"/>
      <c r="C212" s="475"/>
      <c r="D212" s="475"/>
      <c r="E212" s="475"/>
      <c r="F212" s="475"/>
      <c r="G212" s="591"/>
      <c r="H212" s="591"/>
      <c r="I212" s="591"/>
      <c r="J212" s="591"/>
      <c r="K212" s="591"/>
      <c r="L212" s="591"/>
      <c r="M212" s="591"/>
      <c r="N212" s="591"/>
      <c r="O212" s="591"/>
      <c r="P212" s="591"/>
      <c r="Q212" s="591"/>
      <c r="R212" s="591"/>
      <c r="S212" s="591"/>
      <c r="T212" s="591"/>
      <c r="U212" s="591"/>
      <c r="V212" s="591"/>
      <c r="W212" s="591"/>
      <c r="X212" s="591"/>
      <c r="Y212" s="591"/>
      <c r="Z212" s="591"/>
    </row>
    <row r="213" spans="1:26" ht="15.75" customHeight="1">
      <c r="A213" s="591"/>
      <c r="B213" s="591"/>
      <c r="C213" s="475"/>
      <c r="D213" s="475"/>
      <c r="E213" s="475"/>
      <c r="F213" s="475"/>
      <c r="G213" s="591"/>
      <c r="H213" s="591"/>
      <c r="I213" s="591"/>
      <c r="J213" s="591"/>
      <c r="K213" s="591"/>
      <c r="L213" s="591"/>
      <c r="M213" s="591"/>
      <c r="N213" s="591"/>
      <c r="O213" s="591"/>
      <c r="P213" s="591"/>
      <c r="Q213" s="591"/>
      <c r="R213" s="591"/>
      <c r="S213" s="591"/>
      <c r="T213" s="591"/>
      <c r="U213" s="591"/>
      <c r="V213" s="591"/>
      <c r="W213" s="591"/>
      <c r="X213" s="591"/>
      <c r="Y213" s="591"/>
      <c r="Z213" s="591"/>
    </row>
    <row r="214" spans="1:26" ht="15.75" customHeight="1">
      <c r="A214" s="591"/>
      <c r="B214" s="591"/>
      <c r="C214" s="475"/>
      <c r="D214" s="475"/>
      <c r="E214" s="475"/>
      <c r="F214" s="475"/>
      <c r="G214" s="591"/>
      <c r="H214" s="591"/>
      <c r="I214" s="591"/>
      <c r="J214" s="591"/>
      <c r="K214" s="591"/>
      <c r="L214" s="591"/>
      <c r="M214" s="591"/>
      <c r="N214" s="591"/>
      <c r="O214" s="591"/>
      <c r="P214" s="591"/>
      <c r="Q214" s="591"/>
      <c r="R214" s="591"/>
      <c r="S214" s="591"/>
      <c r="T214" s="591"/>
      <c r="U214" s="591"/>
      <c r="V214" s="591"/>
      <c r="W214" s="591"/>
      <c r="X214" s="591"/>
      <c r="Y214" s="591"/>
      <c r="Z214" s="591"/>
    </row>
    <row r="215" spans="1:26" ht="15.75" customHeight="1">
      <c r="A215" s="591"/>
      <c r="B215" s="591"/>
      <c r="C215" s="475"/>
      <c r="D215" s="475"/>
      <c r="E215" s="475"/>
      <c r="F215" s="475"/>
      <c r="G215" s="591"/>
      <c r="H215" s="591"/>
      <c r="I215" s="591"/>
      <c r="J215" s="591"/>
      <c r="K215" s="591"/>
      <c r="L215" s="591"/>
      <c r="M215" s="591"/>
      <c r="N215" s="591"/>
      <c r="O215" s="591"/>
      <c r="P215" s="591"/>
      <c r="Q215" s="591"/>
      <c r="R215" s="591"/>
      <c r="S215" s="591"/>
      <c r="T215" s="591"/>
      <c r="U215" s="591"/>
      <c r="V215" s="591"/>
      <c r="W215" s="591"/>
      <c r="X215" s="591"/>
      <c r="Y215" s="591"/>
      <c r="Z215" s="591"/>
    </row>
    <row r="216" spans="1:26" ht="15.75" customHeight="1">
      <c r="A216" s="591"/>
      <c r="B216" s="591"/>
      <c r="C216" s="475"/>
      <c r="D216" s="475"/>
      <c r="E216" s="475"/>
      <c r="F216" s="475"/>
      <c r="G216" s="591"/>
      <c r="H216" s="591"/>
      <c r="I216" s="591"/>
      <c r="J216" s="591"/>
      <c r="K216" s="591"/>
      <c r="L216" s="591"/>
      <c r="M216" s="591"/>
      <c r="N216" s="591"/>
      <c r="O216" s="591"/>
      <c r="P216" s="591"/>
      <c r="Q216" s="591"/>
      <c r="R216" s="591"/>
      <c r="S216" s="591"/>
      <c r="T216" s="591"/>
      <c r="U216" s="591"/>
      <c r="V216" s="591"/>
      <c r="W216" s="591"/>
      <c r="X216" s="591"/>
      <c r="Y216" s="591"/>
      <c r="Z216" s="591"/>
    </row>
    <row r="217" spans="1:26" ht="15.75" customHeight="1">
      <c r="A217" s="591"/>
      <c r="B217" s="591"/>
      <c r="C217" s="475"/>
      <c r="D217" s="475"/>
      <c r="E217" s="475"/>
      <c r="F217" s="475"/>
      <c r="G217" s="591"/>
      <c r="H217" s="591"/>
      <c r="I217" s="591"/>
      <c r="J217" s="591"/>
      <c r="K217" s="591"/>
      <c r="L217" s="591"/>
      <c r="M217" s="591"/>
      <c r="N217" s="591"/>
      <c r="O217" s="591"/>
      <c r="P217" s="591"/>
      <c r="Q217" s="591"/>
      <c r="R217" s="591"/>
      <c r="S217" s="591"/>
      <c r="T217" s="591"/>
      <c r="U217" s="591"/>
      <c r="V217" s="591"/>
      <c r="W217" s="591"/>
      <c r="X217" s="591"/>
      <c r="Y217" s="591"/>
      <c r="Z217" s="591"/>
    </row>
    <row r="218" spans="1:26" ht="15.75" customHeight="1">
      <c r="A218" s="591"/>
      <c r="B218" s="591"/>
      <c r="C218" s="475"/>
      <c r="D218" s="475"/>
      <c r="E218" s="475"/>
      <c r="F218" s="475"/>
      <c r="G218" s="591"/>
      <c r="H218" s="591"/>
      <c r="I218" s="591"/>
      <c r="J218" s="591"/>
      <c r="K218" s="591"/>
      <c r="L218" s="591"/>
      <c r="M218" s="591"/>
      <c r="N218" s="591"/>
      <c r="O218" s="591"/>
      <c r="P218" s="591"/>
      <c r="Q218" s="591"/>
      <c r="R218" s="591"/>
      <c r="S218" s="591"/>
      <c r="T218" s="591"/>
      <c r="U218" s="591"/>
      <c r="V218" s="591"/>
      <c r="W218" s="591"/>
      <c r="X218" s="591"/>
      <c r="Y218" s="591"/>
      <c r="Z218" s="591"/>
    </row>
    <row r="219" spans="1:26" ht="15.75" customHeight="1">
      <c r="A219" s="591"/>
      <c r="B219" s="591"/>
      <c r="C219" s="475"/>
      <c r="D219" s="475"/>
      <c r="E219" s="475"/>
      <c r="F219" s="475"/>
      <c r="G219" s="591"/>
      <c r="H219" s="591"/>
      <c r="I219" s="591"/>
      <c r="J219" s="591"/>
      <c r="K219" s="591"/>
      <c r="L219" s="591"/>
      <c r="M219" s="591"/>
      <c r="N219" s="591"/>
      <c r="O219" s="591"/>
      <c r="P219" s="591"/>
      <c r="Q219" s="591"/>
      <c r="R219" s="591"/>
      <c r="S219" s="591"/>
      <c r="T219" s="591"/>
      <c r="U219" s="591"/>
      <c r="V219" s="591"/>
      <c r="W219" s="591"/>
      <c r="X219" s="591"/>
      <c r="Y219" s="591"/>
      <c r="Z219" s="591"/>
    </row>
    <row r="220" spans="1:26" ht="15.75" customHeight="1">
      <c r="A220" s="591"/>
      <c r="B220" s="591"/>
      <c r="C220" s="475"/>
      <c r="D220" s="475"/>
      <c r="E220" s="475"/>
      <c r="F220" s="475"/>
      <c r="G220" s="591"/>
      <c r="H220" s="591"/>
      <c r="I220" s="591"/>
      <c r="J220" s="591"/>
      <c r="K220" s="591"/>
      <c r="L220" s="591"/>
      <c r="M220" s="591"/>
      <c r="N220" s="591"/>
      <c r="O220" s="591"/>
      <c r="P220" s="591"/>
      <c r="Q220" s="591"/>
      <c r="R220" s="591"/>
      <c r="S220" s="591"/>
      <c r="T220" s="591"/>
      <c r="U220" s="591"/>
      <c r="V220" s="591"/>
      <c r="W220" s="591"/>
      <c r="X220" s="591"/>
      <c r="Y220" s="591"/>
      <c r="Z220" s="591"/>
    </row>
    <row r="221" spans="1:26" ht="15.75" customHeight="1">
      <c r="A221" s="591"/>
      <c r="B221" s="591"/>
      <c r="C221" s="475"/>
      <c r="D221" s="475"/>
      <c r="E221" s="475"/>
      <c r="F221" s="475"/>
      <c r="G221" s="591"/>
      <c r="H221" s="591"/>
      <c r="I221" s="591"/>
      <c r="J221" s="591"/>
      <c r="K221" s="591"/>
      <c r="L221" s="591"/>
      <c r="M221" s="591"/>
      <c r="N221" s="591"/>
      <c r="O221" s="591"/>
      <c r="P221" s="591"/>
      <c r="Q221" s="591"/>
      <c r="R221" s="591"/>
      <c r="S221" s="591"/>
      <c r="T221" s="591"/>
      <c r="U221" s="591"/>
      <c r="V221" s="591"/>
      <c r="W221" s="591"/>
      <c r="X221" s="591"/>
      <c r="Y221" s="591"/>
      <c r="Z221" s="591"/>
    </row>
    <row r="222" spans="1:26" ht="15.75" customHeight="1">
      <c r="A222" s="591"/>
      <c r="B222" s="591"/>
      <c r="C222" s="475"/>
      <c r="D222" s="475"/>
      <c r="E222" s="475"/>
      <c r="F222" s="475"/>
      <c r="G222" s="591"/>
      <c r="H222" s="591"/>
      <c r="I222" s="591"/>
      <c r="J222" s="591"/>
      <c r="K222" s="591"/>
      <c r="L222" s="591"/>
      <c r="M222" s="591"/>
      <c r="N222" s="591"/>
      <c r="O222" s="591"/>
      <c r="P222" s="591"/>
      <c r="Q222" s="591"/>
      <c r="R222" s="591"/>
      <c r="S222" s="591"/>
      <c r="T222" s="591"/>
      <c r="U222" s="591"/>
      <c r="V222" s="591"/>
      <c r="W222" s="591"/>
      <c r="X222" s="591"/>
      <c r="Y222" s="591"/>
      <c r="Z222" s="591"/>
    </row>
    <row r="223" spans="1:26" ht="15.75" customHeight="1">
      <c r="A223" s="591"/>
      <c r="B223" s="591"/>
      <c r="C223" s="475"/>
      <c r="D223" s="475"/>
      <c r="E223" s="475"/>
      <c r="F223" s="475"/>
      <c r="G223" s="591"/>
      <c r="H223" s="591"/>
      <c r="I223" s="591"/>
      <c r="J223" s="591"/>
      <c r="K223" s="591"/>
      <c r="L223" s="591"/>
      <c r="M223" s="591"/>
      <c r="N223" s="591"/>
      <c r="O223" s="591"/>
      <c r="P223" s="591"/>
      <c r="Q223" s="591"/>
      <c r="R223" s="591"/>
      <c r="S223" s="591"/>
      <c r="T223" s="591"/>
      <c r="U223" s="591"/>
      <c r="V223" s="591"/>
      <c r="W223" s="591"/>
      <c r="X223" s="591"/>
      <c r="Y223" s="591"/>
      <c r="Z223" s="591"/>
    </row>
    <row r="224" spans="1:26" ht="15.75" customHeight="1">
      <c r="A224" s="591"/>
      <c r="B224" s="591"/>
      <c r="C224" s="475"/>
      <c r="D224" s="475"/>
      <c r="E224" s="475"/>
      <c r="F224" s="475"/>
      <c r="G224" s="591"/>
      <c r="H224" s="591"/>
      <c r="I224" s="591"/>
      <c r="J224" s="591"/>
      <c r="K224" s="591"/>
      <c r="L224" s="591"/>
      <c r="M224" s="591"/>
      <c r="N224" s="591"/>
      <c r="O224" s="591"/>
      <c r="P224" s="591"/>
      <c r="Q224" s="591"/>
      <c r="R224" s="591"/>
      <c r="S224" s="591"/>
      <c r="T224" s="591"/>
      <c r="U224" s="591"/>
      <c r="V224" s="591"/>
      <c r="W224" s="591"/>
      <c r="X224" s="591"/>
      <c r="Y224" s="591"/>
      <c r="Z224" s="591"/>
    </row>
    <row r="225" spans="1:26" ht="15.75" customHeight="1">
      <c r="A225" s="591"/>
      <c r="B225" s="591"/>
      <c r="C225" s="475"/>
      <c r="D225" s="475"/>
      <c r="E225" s="475"/>
      <c r="F225" s="475"/>
      <c r="G225" s="591"/>
      <c r="H225" s="591"/>
      <c r="I225" s="591"/>
      <c r="J225" s="591"/>
      <c r="K225" s="591"/>
      <c r="L225" s="591"/>
      <c r="M225" s="591"/>
      <c r="N225" s="591"/>
      <c r="O225" s="591"/>
      <c r="P225" s="591"/>
      <c r="Q225" s="591"/>
      <c r="R225" s="591"/>
      <c r="S225" s="591"/>
      <c r="T225" s="591"/>
      <c r="U225" s="591"/>
      <c r="V225" s="591"/>
      <c r="W225" s="591"/>
      <c r="X225" s="591"/>
      <c r="Y225" s="591"/>
      <c r="Z225" s="591"/>
    </row>
    <row r="226" spans="1:26" ht="15.75" customHeight="1">
      <c r="A226" s="591"/>
      <c r="B226" s="591"/>
      <c r="C226" s="475"/>
      <c r="D226" s="475"/>
      <c r="E226" s="475"/>
      <c r="F226" s="475"/>
      <c r="G226" s="591"/>
      <c r="H226" s="591"/>
      <c r="I226" s="591"/>
      <c r="J226" s="591"/>
      <c r="K226" s="591"/>
      <c r="L226" s="591"/>
      <c r="M226" s="591"/>
      <c r="N226" s="591"/>
      <c r="O226" s="591"/>
      <c r="P226" s="591"/>
      <c r="Q226" s="591"/>
      <c r="R226" s="591"/>
      <c r="S226" s="591"/>
      <c r="T226" s="591"/>
      <c r="U226" s="591"/>
      <c r="V226" s="591"/>
      <c r="W226" s="591"/>
      <c r="X226" s="591"/>
      <c r="Y226" s="591"/>
      <c r="Z226" s="591"/>
    </row>
    <row r="227" spans="1:26" ht="15.75" customHeight="1">
      <c r="A227" s="591"/>
      <c r="B227" s="591"/>
      <c r="C227" s="475"/>
      <c r="D227" s="475"/>
      <c r="E227" s="475"/>
      <c r="F227" s="475"/>
      <c r="G227" s="591"/>
      <c r="H227" s="591"/>
      <c r="I227" s="591"/>
      <c r="J227" s="591"/>
      <c r="K227" s="591"/>
      <c r="L227" s="591"/>
      <c r="M227" s="591"/>
      <c r="N227" s="591"/>
      <c r="O227" s="591"/>
      <c r="P227" s="591"/>
      <c r="Q227" s="591"/>
      <c r="R227" s="591"/>
      <c r="S227" s="591"/>
      <c r="T227" s="591"/>
      <c r="U227" s="591"/>
      <c r="V227" s="591"/>
      <c r="W227" s="591"/>
      <c r="X227" s="591"/>
      <c r="Y227" s="591"/>
      <c r="Z227" s="591"/>
    </row>
    <row r="228" spans="1:26" ht="15.75" customHeight="1">
      <c r="A228" s="591"/>
      <c r="B228" s="591"/>
      <c r="C228" s="475"/>
      <c r="D228" s="475"/>
      <c r="E228" s="475"/>
      <c r="F228" s="475"/>
      <c r="G228" s="591"/>
      <c r="H228" s="591"/>
      <c r="I228" s="591"/>
      <c r="J228" s="591"/>
      <c r="K228" s="591"/>
      <c r="L228" s="591"/>
      <c r="M228" s="591"/>
      <c r="N228" s="591"/>
      <c r="O228" s="591"/>
      <c r="P228" s="591"/>
      <c r="Q228" s="591"/>
      <c r="R228" s="591"/>
      <c r="S228" s="591"/>
      <c r="T228" s="591"/>
      <c r="U228" s="591"/>
      <c r="V228" s="591"/>
      <c r="W228" s="591"/>
      <c r="X228" s="591"/>
      <c r="Y228" s="591"/>
      <c r="Z228" s="591"/>
    </row>
    <row r="229" spans="1:26" ht="15.75" customHeight="1">
      <c r="A229" s="591"/>
      <c r="B229" s="591"/>
      <c r="C229" s="475"/>
      <c r="D229" s="475"/>
      <c r="E229" s="475"/>
      <c r="F229" s="475"/>
      <c r="G229" s="591"/>
      <c r="H229" s="591"/>
      <c r="I229" s="591"/>
      <c r="J229" s="591"/>
      <c r="K229" s="591"/>
      <c r="L229" s="591"/>
      <c r="M229" s="591"/>
      <c r="N229" s="591"/>
      <c r="O229" s="591"/>
      <c r="P229" s="591"/>
      <c r="Q229" s="591"/>
      <c r="R229" s="591"/>
      <c r="S229" s="591"/>
      <c r="T229" s="591"/>
      <c r="U229" s="591"/>
      <c r="V229" s="591"/>
      <c r="W229" s="591"/>
      <c r="X229" s="591"/>
      <c r="Y229" s="591"/>
      <c r="Z229" s="591"/>
    </row>
    <row r="230" spans="1:26" ht="15.75" customHeight="1">
      <c r="A230" s="591"/>
      <c r="B230" s="591"/>
      <c r="C230" s="475"/>
      <c r="D230" s="475"/>
      <c r="E230" s="475"/>
      <c r="F230" s="475"/>
      <c r="G230" s="591"/>
      <c r="H230" s="591"/>
      <c r="I230" s="591"/>
      <c r="J230" s="591"/>
      <c r="K230" s="591"/>
      <c r="L230" s="591"/>
      <c r="M230" s="591"/>
      <c r="N230" s="591"/>
      <c r="O230" s="591"/>
      <c r="P230" s="591"/>
      <c r="Q230" s="591"/>
      <c r="R230" s="591"/>
      <c r="S230" s="591"/>
      <c r="T230" s="591"/>
      <c r="U230" s="591"/>
      <c r="V230" s="591"/>
      <c r="W230" s="591"/>
      <c r="X230" s="591"/>
      <c r="Y230" s="591"/>
      <c r="Z230" s="591"/>
    </row>
    <row r="231" spans="1:26" ht="15.75" customHeight="1">
      <c r="A231" s="591"/>
      <c r="B231" s="591"/>
      <c r="C231" s="475"/>
      <c r="D231" s="475"/>
      <c r="E231" s="475"/>
      <c r="F231" s="475"/>
      <c r="G231" s="591"/>
      <c r="H231" s="591"/>
      <c r="I231" s="591"/>
      <c r="J231" s="591"/>
      <c r="K231" s="591"/>
      <c r="L231" s="591"/>
      <c r="M231" s="591"/>
      <c r="N231" s="591"/>
      <c r="O231" s="591"/>
      <c r="P231" s="591"/>
      <c r="Q231" s="591"/>
      <c r="R231" s="591"/>
      <c r="S231" s="591"/>
      <c r="T231" s="591"/>
      <c r="U231" s="591"/>
      <c r="V231" s="591"/>
      <c r="W231" s="591"/>
      <c r="X231" s="591"/>
      <c r="Y231" s="591"/>
      <c r="Z231" s="591"/>
    </row>
    <row r="232" spans="1:26" ht="15.75" customHeight="1">
      <c r="A232" s="591"/>
      <c r="B232" s="591"/>
      <c r="C232" s="475"/>
      <c r="D232" s="475"/>
      <c r="E232" s="475"/>
      <c r="F232" s="475"/>
      <c r="G232" s="591"/>
      <c r="H232" s="591"/>
      <c r="I232" s="591"/>
      <c r="J232" s="591"/>
      <c r="K232" s="591"/>
      <c r="L232" s="591"/>
      <c r="M232" s="591"/>
      <c r="N232" s="591"/>
      <c r="O232" s="591"/>
      <c r="P232" s="591"/>
      <c r="Q232" s="591"/>
      <c r="R232" s="591"/>
      <c r="S232" s="591"/>
      <c r="T232" s="591"/>
      <c r="U232" s="591"/>
      <c r="V232" s="591"/>
      <c r="W232" s="591"/>
      <c r="X232" s="591"/>
      <c r="Y232" s="591"/>
      <c r="Z232" s="591"/>
    </row>
    <row r="233" spans="1:26" ht="15.75" customHeight="1">
      <c r="A233" s="591"/>
      <c r="B233" s="591"/>
      <c r="C233" s="475"/>
      <c r="D233" s="475"/>
      <c r="E233" s="475"/>
      <c r="F233" s="475"/>
      <c r="G233" s="591"/>
      <c r="H233" s="591"/>
      <c r="I233" s="591"/>
      <c r="J233" s="591"/>
      <c r="K233" s="591"/>
      <c r="L233" s="591"/>
      <c r="M233" s="591"/>
      <c r="N233" s="591"/>
      <c r="O233" s="591"/>
      <c r="P233" s="591"/>
      <c r="Q233" s="591"/>
      <c r="R233" s="591"/>
      <c r="S233" s="591"/>
      <c r="T233" s="591"/>
      <c r="U233" s="591"/>
      <c r="V233" s="591"/>
      <c r="W233" s="591"/>
      <c r="X233" s="591"/>
      <c r="Y233" s="591"/>
      <c r="Z233" s="591"/>
    </row>
    <row r="234" spans="1:26" ht="15.75" customHeight="1">
      <c r="A234" s="591"/>
      <c r="B234" s="591"/>
      <c r="C234" s="475"/>
      <c r="D234" s="475"/>
      <c r="E234" s="475"/>
      <c r="F234" s="475"/>
      <c r="G234" s="591"/>
      <c r="H234" s="591"/>
      <c r="I234" s="591"/>
      <c r="J234" s="591"/>
      <c r="K234" s="591"/>
      <c r="L234" s="591"/>
      <c r="M234" s="591"/>
      <c r="N234" s="591"/>
      <c r="O234" s="591"/>
      <c r="P234" s="591"/>
      <c r="Q234" s="591"/>
      <c r="R234" s="591"/>
      <c r="S234" s="591"/>
      <c r="T234" s="591"/>
      <c r="U234" s="591"/>
      <c r="V234" s="591"/>
      <c r="W234" s="591"/>
      <c r="X234" s="591"/>
      <c r="Y234" s="591"/>
      <c r="Z234" s="591"/>
    </row>
    <row r="235" spans="1:26" ht="15.75" customHeight="1">
      <c r="A235" s="591"/>
      <c r="B235" s="591"/>
      <c r="C235" s="475"/>
      <c r="D235" s="475"/>
      <c r="E235" s="475"/>
      <c r="F235" s="475"/>
      <c r="G235" s="591"/>
      <c r="H235" s="591"/>
      <c r="I235" s="591"/>
      <c r="J235" s="591"/>
      <c r="K235" s="591"/>
      <c r="L235" s="591"/>
      <c r="M235" s="591"/>
      <c r="N235" s="591"/>
      <c r="O235" s="591"/>
      <c r="P235" s="591"/>
      <c r="Q235" s="591"/>
      <c r="R235" s="591"/>
      <c r="S235" s="591"/>
      <c r="T235" s="591"/>
      <c r="U235" s="591"/>
      <c r="V235" s="591"/>
      <c r="W235" s="591"/>
      <c r="X235" s="591"/>
      <c r="Y235" s="591"/>
      <c r="Z235" s="591"/>
    </row>
    <row r="236" spans="1:26" ht="15.75" customHeight="1">
      <c r="A236" s="591"/>
      <c r="B236" s="591"/>
      <c r="C236" s="475"/>
      <c r="D236" s="475"/>
      <c r="E236" s="475"/>
      <c r="F236" s="475"/>
      <c r="G236" s="591"/>
      <c r="H236" s="591"/>
      <c r="I236" s="591"/>
      <c r="J236" s="591"/>
      <c r="K236" s="591"/>
      <c r="L236" s="591"/>
      <c r="M236" s="591"/>
      <c r="N236" s="591"/>
      <c r="O236" s="591"/>
      <c r="P236" s="591"/>
      <c r="Q236" s="591"/>
      <c r="R236" s="591"/>
      <c r="S236" s="591"/>
      <c r="T236" s="591"/>
      <c r="U236" s="591"/>
      <c r="V236" s="591"/>
      <c r="W236" s="591"/>
      <c r="X236" s="591"/>
      <c r="Y236" s="591"/>
      <c r="Z236" s="591"/>
    </row>
    <row r="237" spans="1:26" ht="15.75" customHeight="1">
      <c r="A237" s="591"/>
      <c r="B237" s="591"/>
      <c r="C237" s="475"/>
      <c r="D237" s="475"/>
      <c r="E237" s="475"/>
      <c r="F237" s="475"/>
      <c r="G237" s="591"/>
      <c r="H237" s="591"/>
      <c r="I237" s="591"/>
      <c r="J237" s="591"/>
      <c r="K237" s="591"/>
      <c r="L237" s="591"/>
      <c r="M237" s="591"/>
      <c r="N237" s="591"/>
      <c r="O237" s="591"/>
      <c r="P237" s="591"/>
      <c r="Q237" s="591"/>
      <c r="R237" s="591"/>
      <c r="S237" s="591"/>
      <c r="T237" s="591"/>
      <c r="U237" s="591"/>
      <c r="V237" s="591"/>
      <c r="W237" s="591"/>
      <c r="X237" s="591"/>
      <c r="Y237" s="591"/>
      <c r="Z237" s="591"/>
    </row>
    <row r="238" spans="1:26" ht="15.75" customHeight="1">
      <c r="A238" s="591"/>
      <c r="B238" s="591"/>
      <c r="C238" s="475"/>
      <c r="D238" s="475"/>
      <c r="E238" s="475"/>
      <c r="F238" s="475"/>
      <c r="G238" s="591"/>
      <c r="H238" s="591"/>
      <c r="I238" s="591"/>
      <c r="J238" s="591"/>
      <c r="K238" s="591"/>
      <c r="L238" s="591"/>
      <c r="M238" s="591"/>
      <c r="N238" s="591"/>
      <c r="O238" s="591"/>
      <c r="P238" s="591"/>
      <c r="Q238" s="591"/>
      <c r="R238" s="591"/>
      <c r="S238" s="591"/>
      <c r="T238" s="591"/>
      <c r="U238" s="591"/>
      <c r="V238" s="591"/>
      <c r="W238" s="591"/>
      <c r="X238" s="591"/>
      <c r="Y238" s="591"/>
      <c r="Z238" s="591"/>
    </row>
    <row r="239" spans="1:26" ht="15.75" customHeight="1">
      <c r="A239" s="591"/>
      <c r="B239" s="591"/>
      <c r="C239" s="475"/>
      <c r="D239" s="475"/>
      <c r="E239" s="475"/>
      <c r="F239" s="475"/>
      <c r="G239" s="591"/>
      <c r="H239" s="591"/>
      <c r="I239" s="591"/>
      <c r="J239" s="591"/>
      <c r="K239" s="591"/>
      <c r="L239" s="591"/>
      <c r="M239" s="591"/>
      <c r="N239" s="591"/>
      <c r="O239" s="591"/>
      <c r="P239" s="591"/>
      <c r="Q239" s="591"/>
      <c r="R239" s="591"/>
      <c r="S239" s="591"/>
      <c r="T239" s="591"/>
      <c r="U239" s="591"/>
      <c r="V239" s="591"/>
      <c r="W239" s="591"/>
      <c r="X239" s="591"/>
      <c r="Y239" s="591"/>
      <c r="Z239" s="591"/>
    </row>
    <row r="240" spans="1:26" ht="15.75" customHeight="1">
      <c r="A240" s="591"/>
      <c r="B240" s="591"/>
      <c r="C240" s="475"/>
      <c r="D240" s="475"/>
      <c r="E240" s="475"/>
      <c r="F240" s="475"/>
      <c r="G240" s="591"/>
      <c r="H240" s="591"/>
      <c r="I240" s="591"/>
      <c r="J240" s="591"/>
      <c r="K240" s="591"/>
      <c r="L240" s="591"/>
      <c r="M240" s="591"/>
      <c r="N240" s="591"/>
      <c r="O240" s="591"/>
      <c r="P240" s="591"/>
      <c r="Q240" s="591"/>
      <c r="R240" s="591"/>
      <c r="S240" s="591"/>
      <c r="T240" s="591"/>
      <c r="U240" s="591"/>
      <c r="V240" s="591"/>
      <c r="W240" s="591"/>
      <c r="X240" s="591"/>
      <c r="Y240" s="591"/>
      <c r="Z240" s="591"/>
    </row>
    <row r="241" spans="1:26" ht="15.75" customHeight="1">
      <c r="A241" s="591"/>
      <c r="B241" s="591"/>
      <c r="C241" s="475"/>
      <c r="D241" s="475"/>
      <c r="E241" s="475"/>
      <c r="F241" s="475"/>
      <c r="G241" s="591"/>
      <c r="H241" s="591"/>
      <c r="I241" s="591"/>
      <c r="J241" s="591"/>
      <c r="K241" s="591"/>
      <c r="L241" s="591"/>
      <c r="M241" s="591"/>
      <c r="N241" s="591"/>
      <c r="O241" s="591"/>
      <c r="P241" s="591"/>
      <c r="Q241" s="591"/>
      <c r="R241" s="591"/>
      <c r="S241" s="591"/>
      <c r="T241" s="591"/>
      <c r="U241" s="591"/>
      <c r="V241" s="591"/>
      <c r="W241" s="591"/>
      <c r="X241" s="591"/>
      <c r="Y241" s="591"/>
      <c r="Z241" s="591"/>
    </row>
    <row r="242" spans="1:26" ht="15.75" customHeight="1">
      <c r="A242" s="591"/>
      <c r="B242" s="591"/>
      <c r="C242" s="475"/>
      <c r="D242" s="475"/>
      <c r="E242" s="475"/>
      <c r="F242" s="475"/>
      <c r="G242" s="591"/>
      <c r="H242" s="591"/>
      <c r="I242" s="591"/>
      <c r="J242" s="591"/>
      <c r="K242" s="591"/>
      <c r="L242" s="591"/>
      <c r="M242" s="591"/>
      <c r="N242" s="591"/>
      <c r="O242" s="591"/>
      <c r="P242" s="591"/>
      <c r="Q242" s="591"/>
      <c r="R242" s="591"/>
      <c r="S242" s="591"/>
      <c r="T242" s="591"/>
      <c r="U242" s="591"/>
      <c r="V242" s="591"/>
      <c r="W242" s="591"/>
      <c r="X242" s="591"/>
      <c r="Y242" s="591"/>
      <c r="Z242" s="591"/>
    </row>
    <row r="243" spans="1:26" ht="15.75" customHeight="1">
      <c r="A243" s="591"/>
      <c r="B243" s="591"/>
      <c r="C243" s="475"/>
      <c r="D243" s="475"/>
      <c r="E243" s="475"/>
      <c r="F243" s="475"/>
      <c r="G243" s="591"/>
      <c r="H243" s="591"/>
      <c r="I243" s="591"/>
      <c r="J243" s="591"/>
      <c r="K243" s="591"/>
      <c r="L243" s="591"/>
      <c r="M243" s="591"/>
      <c r="N243" s="591"/>
      <c r="O243" s="591"/>
      <c r="P243" s="591"/>
      <c r="Q243" s="591"/>
      <c r="R243" s="591"/>
      <c r="S243" s="591"/>
      <c r="T243" s="591"/>
      <c r="U243" s="591"/>
      <c r="V243" s="591"/>
      <c r="W243" s="591"/>
      <c r="X243" s="591"/>
      <c r="Y243" s="591"/>
      <c r="Z243" s="591"/>
    </row>
    <row r="244" spans="1:26" ht="15.75" customHeight="1">
      <c r="A244" s="591"/>
      <c r="B244" s="591"/>
      <c r="C244" s="475"/>
      <c r="D244" s="475"/>
      <c r="E244" s="475"/>
      <c r="F244" s="475"/>
      <c r="G244" s="591"/>
      <c r="H244" s="591"/>
      <c r="I244" s="591"/>
      <c r="J244" s="591"/>
      <c r="K244" s="591"/>
      <c r="L244" s="591"/>
      <c r="M244" s="591"/>
      <c r="N244" s="591"/>
      <c r="O244" s="591"/>
      <c r="P244" s="591"/>
      <c r="Q244" s="591"/>
      <c r="R244" s="591"/>
      <c r="S244" s="591"/>
      <c r="T244" s="591"/>
      <c r="U244" s="591"/>
      <c r="V244" s="591"/>
      <c r="W244" s="591"/>
      <c r="X244" s="591"/>
      <c r="Y244" s="591"/>
      <c r="Z244" s="591"/>
    </row>
    <row r="245" spans="1:26" ht="15.75" customHeight="1">
      <c r="A245" s="591"/>
      <c r="B245" s="591"/>
      <c r="C245" s="475"/>
      <c r="D245" s="475"/>
      <c r="E245" s="475"/>
      <c r="F245" s="475"/>
      <c r="G245" s="591"/>
      <c r="H245" s="591"/>
      <c r="I245" s="591"/>
      <c r="J245" s="591"/>
      <c r="K245" s="591"/>
      <c r="L245" s="591"/>
      <c r="M245" s="591"/>
      <c r="N245" s="591"/>
      <c r="O245" s="591"/>
      <c r="P245" s="591"/>
      <c r="Q245" s="591"/>
      <c r="R245" s="591"/>
      <c r="S245" s="591"/>
      <c r="T245" s="591"/>
      <c r="U245" s="591"/>
      <c r="V245" s="591"/>
      <c r="W245" s="591"/>
      <c r="X245" s="591"/>
      <c r="Y245" s="591"/>
      <c r="Z245" s="591"/>
    </row>
    <row r="246" spans="1:26" ht="15.75" customHeight="1">
      <c r="A246" s="591"/>
      <c r="B246" s="591"/>
      <c r="C246" s="475"/>
      <c r="D246" s="475"/>
      <c r="E246" s="475"/>
      <c r="F246" s="475"/>
      <c r="G246" s="591"/>
      <c r="H246" s="591"/>
      <c r="I246" s="591"/>
      <c r="J246" s="591"/>
      <c r="K246" s="591"/>
      <c r="L246" s="591"/>
      <c r="M246" s="591"/>
      <c r="N246" s="591"/>
      <c r="O246" s="591"/>
      <c r="P246" s="591"/>
      <c r="Q246" s="591"/>
      <c r="R246" s="591"/>
      <c r="S246" s="591"/>
      <c r="T246" s="591"/>
      <c r="U246" s="591"/>
      <c r="V246" s="591"/>
      <c r="W246" s="591"/>
      <c r="X246" s="591"/>
      <c r="Y246" s="591"/>
      <c r="Z246" s="591"/>
    </row>
    <row r="247" spans="1:26" ht="15.75" customHeight="1">
      <c r="A247" s="591"/>
      <c r="B247" s="591"/>
      <c r="C247" s="475"/>
      <c r="D247" s="475"/>
      <c r="E247" s="475"/>
      <c r="F247" s="475"/>
      <c r="G247" s="591"/>
      <c r="H247" s="591"/>
      <c r="I247" s="591"/>
      <c r="J247" s="591"/>
      <c r="K247" s="591"/>
      <c r="L247" s="591"/>
      <c r="M247" s="591"/>
      <c r="N247" s="591"/>
      <c r="O247" s="591"/>
      <c r="P247" s="591"/>
      <c r="Q247" s="591"/>
      <c r="R247" s="591"/>
      <c r="S247" s="591"/>
      <c r="T247" s="591"/>
      <c r="U247" s="591"/>
      <c r="V247" s="591"/>
      <c r="W247" s="591"/>
      <c r="X247" s="591"/>
      <c r="Y247" s="591"/>
      <c r="Z247" s="591"/>
    </row>
    <row r="248" spans="1:26" ht="15.75" customHeight="1">
      <c r="A248" s="591"/>
      <c r="B248" s="591"/>
      <c r="C248" s="475"/>
      <c r="D248" s="475"/>
      <c r="E248" s="475"/>
      <c r="F248" s="475"/>
      <c r="G248" s="591"/>
      <c r="H248" s="591"/>
      <c r="I248" s="591"/>
      <c r="J248" s="591"/>
      <c r="K248" s="591"/>
      <c r="L248" s="591"/>
      <c r="M248" s="591"/>
      <c r="N248" s="591"/>
      <c r="O248" s="591"/>
      <c r="P248" s="591"/>
      <c r="Q248" s="591"/>
      <c r="R248" s="591"/>
      <c r="S248" s="591"/>
      <c r="T248" s="591"/>
      <c r="U248" s="591"/>
      <c r="V248" s="591"/>
      <c r="W248" s="591"/>
      <c r="X248" s="591"/>
      <c r="Y248" s="591"/>
      <c r="Z248" s="591"/>
    </row>
    <row r="249" spans="1:26" ht="15.75" customHeight="1">
      <c r="A249" s="591"/>
      <c r="B249" s="591"/>
      <c r="C249" s="475"/>
      <c r="D249" s="475"/>
      <c r="E249" s="475"/>
      <c r="F249" s="475"/>
      <c r="G249" s="591"/>
      <c r="H249" s="591"/>
      <c r="I249" s="591"/>
      <c r="J249" s="591"/>
      <c r="K249" s="591"/>
      <c r="L249" s="591"/>
      <c r="M249" s="591"/>
      <c r="N249" s="591"/>
      <c r="O249" s="591"/>
      <c r="P249" s="591"/>
      <c r="Q249" s="591"/>
      <c r="R249" s="591"/>
      <c r="S249" s="591"/>
      <c r="T249" s="591"/>
      <c r="U249" s="591"/>
      <c r="V249" s="591"/>
      <c r="W249" s="591"/>
      <c r="X249" s="591"/>
      <c r="Y249" s="591"/>
      <c r="Z249" s="591"/>
    </row>
    <row r="250" spans="1:26" ht="15.75" customHeight="1">
      <c r="A250" s="591"/>
      <c r="B250" s="591"/>
      <c r="C250" s="475"/>
      <c r="D250" s="475"/>
      <c r="E250" s="475"/>
      <c r="F250" s="475"/>
      <c r="G250" s="591"/>
      <c r="H250" s="591"/>
      <c r="I250" s="591"/>
      <c r="J250" s="591"/>
      <c r="K250" s="591"/>
      <c r="L250" s="591"/>
      <c r="M250" s="591"/>
      <c r="N250" s="591"/>
      <c r="O250" s="591"/>
      <c r="P250" s="591"/>
      <c r="Q250" s="591"/>
      <c r="R250" s="591"/>
      <c r="S250" s="591"/>
      <c r="T250" s="591"/>
      <c r="U250" s="591"/>
      <c r="V250" s="591"/>
      <c r="W250" s="591"/>
      <c r="X250" s="591"/>
      <c r="Y250" s="591"/>
      <c r="Z250" s="591"/>
    </row>
    <row r="251" spans="1:26" ht="15.75" customHeight="1">
      <c r="A251" s="591"/>
      <c r="B251" s="591"/>
      <c r="C251" s="475"/>
      <c r="D251" s="475"/>
      <c r="E251" s="475"/>
      <c r="F251" s="475"/>
      <c r="G251" s="591"/>
      <c r="H251" s="591"/>
      <c r="I251" s="591"/>
      <c r="J251" s="591"/>
      <c r="K251" s="591"/>
      <c r="L251" s="591"/>
      <c r="M251" s="591"/>
      <c r="N251" s="591"/>
      <c r="O251" s="591"/>
      <c r="P251" s="591"/>
      <c r="Q251" s="591"/>
      <c r="R251" s="591"/>
      <c r="S251" s="591"/>
      <c r="T251" s="591"/>
      <c r="U251" s="591"/>
      <c r="V251" s="591"/>
      <c r="W251" s="591"/>
      <c r="X251" s="591"/>
      <c r="Y251" s="591"/>
      <c r="Z251" s="591"/>
    </row>
    <row r="252" spans="1:26" ht="15.75" customHeight="1">
      <c r="A252" s="591"/>
      <c r="B252" s="591"/>
      <c r="C252" s="475"/>
      <c r="D252" s="475"/>
      <c r="E252" s="475"/>
      <c r="F252" s="475"/>
      <c r="G252" s="591"/>
      <c r="H252" s="591"/>
      <c r="I252" s="591"/>
      <c r="J252" s="591"/>
      <c r="K252" s="591"/>
      <c r="L252" s="591"/>
      <c r="M252" s="591"/>
      <c r="N252" s="591"/>
      <c r="O252" s="591"/>
      <c r="P252" s="591"/>
      <c r="Q252" s="591"/>
      <c r="R252" s="591"/>
      <c r="S252" s="591"/>
      <c r="T252" s="591"/>
      <c r="U252" s="591"/>
      <c r="V252" s="591"/>
      <c r="W252" s="591"/>
      <c r="X252" s="591"/>
      <c r="Y252" s="591"/>
      <c r="Z252" s="591"/>
    </row>
    <row r="253" spans="1:26" ht="15.75" customHeight="1">
      <c r="A253" s="591"/>
      <c r="B253" s="591"/>
      <c r="C253" s="475"/>
      <c r="D253" s="475"/>
      <c r="E253" s="475"/>
      <c r="F253" s="475"/>
      <c r="G253" s="591"/>
      <c r="H253" s="591"/>
      <c r="I253" s="591"/>
      <c r="J253" s="591"/>
      <c r="K253" s="591"/>
      <c r="L253" s="591"/>
      <c r="M253" s="591"/>
      <c r="N253" s="591"/>
      <c r="O253" s="591"/>
      <c r="P253" s="591"/>
      <c r="Q253" s="591"/>
      <c r="R253" s="591"/>
      <c r="S253" s="591"/>
      <c r="T253" s="591"/>
      <c r="U253" s="591"/>
      <c r="V253" s="591"/>
      <c r="W253" s="591"/>
      <c r="X253" s="591"/>
      <c r="Y253" s="591"/>
      <c r="Z253" s="591"/>
    </row>
    <row r="254" spans="1:26" ht="15.75" customHeight="1">
      <c r="A254" s="591"/>
      <c r="B254" s="591"/>
      <c r="C254" s="475"/>
      <c r="D254" s="475"/>
      <c r="E254" s="475"/>
      <c r="F254" s="475"/>
      <c r="G254" s="591"/>
      <c r="H254" s="591"/>
      <c r="I254" s="591"/>
      <c r="J254" s="591"/>
      <c r="K254" s="591"/>
      <c r="L254" s="591"/>
      <c r="M254" s="591"/>
      <c r="N254" s="591"/>
      <c r="O254" s="591"/>
      <c r="P254" s="591"/>
      <c r="Q254" s="591"/>
      <c r="R254" s="591"/>
      <c r="S254" s="591"/>
      <c r="T254" s="591"/>
      <c r="U254" s="591"/>
      <c r="V254" s="591"/>
      <c r="W254" s="591"/>
      <c r="X254" s="591"/>
      <c r="Y254" s="591"/>
      <c r="Z254" s="591"/>
    </row>
    <row r="255" spans="1:26" ht="15.75" customHeight="1">
      <c r="A255" s="591"/>
      <c r="B255" s="591"/>
      <c r="C255" s="475"/>
      <c r="D255" s="475"/>
      <c r="E255" s="475"/>
      <c r="F255" s="475"/>
      <c r="G255" s="591"/>
      <c r="H255" s="591"/>
      <c r="I255" s="591"/>
      <c r="J255" s="591"/>
      <c r="K255" s="591"/>
      <c r="L255" s="591"/>
      <c r="M255" s="591"/>
      <c r="N255" s="591"/>
      <c r="O255" s="591"/>
      <c r="P255" s="591"/>
      <c r="Q255" s="591"/>
      <c r="R255" s="591"/>
      <c r="S255" s="591"/>
      <c r="T255" s="591"/>
      <c r="U255" s="591"/>
      <c r="V255" s="591"/>
      <c r="W255" s="591"/>
      <c r="X255" s="591"/>
      <c r="Y255" s="591"/>
      <c r="Z255" s="591"/>
    </row>
    <row r="256" spans="1:26" ht="15.75" customHeight="1">
      <c r="A256" s="591"/>
      <c r="B256" s="591"/>
      <c r="C256" s="475"/>
      <c r="D256" s="475"/>
      <c r="E256" s="475"/>
      <c r="F256" s="475"/>
      <c r="G256" s="591"/>
      <c r="H256" s="591"/>
      <c r="I256" s="591"/>
      <c r="J256" s="591"/>
      <c r="K256" s="591"/>
      <c r="L256" s="591"/>
      <c r="M256" s="591"/>
      <c r="N256" s="591"/>
      <c r="O256" s="591"/>
      <c r="P256" s="591"/>
      <c r="Q256" s="591"/>
      <c r="R256" s="591"/>
      <c r="S256" s="591"/>
      <c r="T256" s="591"/>
      <c r="U256" s="591"/>
      <c r="V256" s="591"/>
      <c r="W256" s="591"/>
      <c r="X256" s="591"/>
      <c r="Y256" s="591"/>
      <c r="Z256" s="591"/>
    </row>
    <row r="257" spans="1:26" ht="15.75" customHeight="1">
      <c r="A257" s="591"/>
      <c r="B257" s="591"/>
      <c r="C257" s="475"/>
      <c r="D257" s="475"/>
      <c r="E257" s="475"/>
      <c r="F257" s="475"/>
      <c r="G257" s="591"/>
      <c r="H257" s="591"/>
      <c r="I257" s="591"/>
      <c r="J257" s="591"/>
      <c r="K257" s="591"/>
      <c r="L257" s="591"/>
      <c r="M257" s="591"/>
      <c r="N257" s="591"/>
      <c r="O257" s="591"/>
      <c r="P257" s="591"/>
      <c r="Q257" s="591"/>
      <c r="R257" s="591"/>
      <c r="S257" s="591"/>
      <c r="T257" s="591"/>
      <c r="U257" s="591"/>
      <c r="V257" s="591"/>
      <c r="W257" s="591"/>
      <c r="X257" s="591"/>
      <c r="Y257" s="591"/>
      <c r="Z257" s="591"/>
    </row>
    <row r="258" spans="1:26" ht="15.75" customHeight="1">
      <c r="A258" s="591"/>
      <c r="B258" s="591"/>
      <c r="C258" s="475"/>
      <c r="D258" s="475"/>
      <c r="E258" s="475"/>
      <c r="F258" s="475"/>
      <c r="G258" s="591"/>
      <c r="H258" s="591"/>
      <c r="I258" s="591"/>
      <c r="J258" s="591"/>
      <c r="K258" s="591"/>
      <c r="L258" s="591"/>
      <c r="M258" s="591"/>
      <c r="N258" s="591"/>
      <c r="O258" s="591"/>
      <c r="P258" s="591"/>
      <c r="Q258" s="591"/>
      <c r="R258" s="591"/>
      <c r="S258" s="591"/>
      <c r="T258" s="591"/>
      <c r="U258" s="591"/>
      <c r="V258" s="591"/>
      <c r="W258" s="591"/>
      <c r="X258" s="591"/>
      <c r="Y258" s="591"/>
      <c r="Z258" s="591"/>
    </row>
    <row r="259" spans="1:26" ht="15.75" customHeight="1">
      <c r="A259" s="591"/>
      <c r="B259" s="591"/>
      <c r="C259" s="475"/>
      <c r="D259" s="475"/>
      <c r="E259" s="475"/>
      <c r="F259" s="475"/>
      <c r="G259" s="591"/>
      <c r="H259" s="591"/>
      <c r="I259" s="591"/>
      <c r="J259" s="591"/>
      <c r="K259" s="591"/>
      <c r="L259" s="591"/>
      <c r="M259" s="591"/>
      <c r="N259" s="591"/>
      <c r="O259" s="591"/>
      <c r="P259" s="591"/>
      <c r="Q259" s="591"/>
      <c r="R259" s="591"/>
      <c r="S259" s="591"/>
      <c r="T259" s="591"/>
      <c r="U259" s="591"/>
      <c r="V259" s="591"/>
      <c r="W259" s="591"/>
      <c r="X259" s="591"/>
      <c r="Y259" s="591"/>
      <c r="Z259" s="591"/>
    </row>
    <row r="260" spans="1:26" ht="15.75" customHeight="1">
      <c r="A260" s="591"/>
      <c r="B260" s="591"/>
      <c r="C260" s="475"/>
      <c r="D260" s="475"/>
      <c r="E260" s="475"/>
      <c r="F260" s="475"/>
      <c r="G260" s="591"/>
      <c r="H260" s="591"/>
      <c r="I260" s="591"/>
      <c r="J260" s="591"/>
      <c r="K260" s="591"/>
      <c r="L260" s="591"/>
      <c r="M260" s="591"/>
      <c r="N260" s="591"/>
      <c r="O260" s="591"/>
      <c r="P260" s="591"/>
      <c r="Q260" s="591"/>
      <c r="R260" s="591"/>
      <c r="S260" s="591"/>
      <c r="T260" s="591"/>
      <c r="U260" s="591"/>
      <c r="V260" s="591"/>
      <c r="W260" s="591"/>
      <c r="X260" s="591"/>
      <c r="Y260" s="591"/>
      <c r="Z260" s="591"/>
    </row>
    <row r="261" spans="1:26" ht="15.75" customHeight="1">
      <c r="A261" s="591"/>
      <c r="B261" s="591"/>
      <c r="C261" s="475"/>
      <c r="D261" s="475"/>
      <c r="E261" s="475"/>
      <c r="F261" s="475"/>
      <c r="G261" s="591"/>
      <c r="H261" s="591"/>
      <c r="I261" s="591"/>
      <c r="J261" s="591"/>
      <c r="K261" s="591"/>
      <c r="L261" s="591"/>
      <c r="M261" s="591"/>
      <c r="N261" s="591"/>
      <c r="O261" s="591"/>
      <c r="P261" s="591"/>
      <c r="Q261" s="591"/>
      <c r="R261" s="591"/>
      <c r="S261" s="591"/>
      <c r="T261" s="591"/>
      <c r="U261" s="591"/>
      <c r="V261" s="591"/>
      <c r="W261" s="591"/>
      <c r="X261" s="591"/>
      <c r="Y261" s="591"/>
      <c r="Z261" s="591"/>
    </row>
    <row r="262" spans="1:26" ht="15.75" customHeight="1">
      <c r="A262" s="591"/>
      <c r="B262" s="591"/>
      <c r="C262" s="475"/>
      <c r="D262" s="475"/>
      <c r="E262" s="475"/>
      <c r="F262" s="475"/>
      <c r="G262" s="591"/>
      <c r="H262" s="591"/>
      <c r="I262" s="591"/>
      <c r="J262" s="591"/>
      <c r="K262" s="591"/>
      <c r="L262" s="591"/>
      <c r="M262" s="591"/>
      <c r="N262" s="591"/>
      <c r="O262" s="591"/>
      <c r="P262" s="591"/>
      <c r="Q262" s="591"/>
      <c r="R262" s="591"/>
      <c r="S262" s="591"/>
      <c r="T262" s="591"/>
      <c r="U262" s="591"/>
      <c r="V262" s="591"/>
      <c r="W262" s="591"/>
      <c r="X262" s="591"/>
      <c r="Y262" s="591"/>
      <c r="Z262" s="591"/>
    </row>
    <row r="263" spans="1:26" ht="15.75" customHeight="1">
      <c r="A263" s="591"/>
      <c r="B263" s="591"/>
      <c r="C263" s="475"/>
      <c r="D263" s="475"/>
      <c r="E263" s="475"/>
      <c r="F263" s="475"/>
      <c r="G263" s="591"/>
      <c r="H263" s="591"/>
      <c r="I263" s="591"/>
      <c r="J263" s="591"/>
      <c r="K263" s="591"/>
      <c r="L263" s="591"/>
      <c r="M263" s="591"/>
      <c r="N263" s="591"/>
      <c r="O263" s="591"/>
      <c r="P263" s="591"/>
      <c r="Q263" s="591"/>
      <c r="R263" s="591"/>
      <c r="S263" s="591"/>
      <c r="T263" s="591"/>
      <c r="U263" s="591"/>
      <c r="V263" s="591"/>
      <c r="W263" s="591"/>
      <c r="X263" s="591"/>
      <c r="Y263" s="591"/>
      <c r="Z263" s="591"/>
    </row>
    <row r="264" spans="1:26" ht="15.75" customHeight="1">
      <c r="A264" s="591"/>
      <c r="B264" s="591"/>
      <c r="C264" s="475"/>
      <c r="D264" s="475"/>
      <c r="E264" s="475"/>
      <c r="F264" s="475"/>
      <c r="G264" s="591"/>
      <c r="H264" s="591"/>
      <c r="I264" s="591"/>
      <c r="J264" s="591"/>
      <c r="K264" s="591"/>
      <c r="L264" s="591"/>
      <c r="M264" s="591"/>
      <c r="N264" s="591"/>
      <c r="O264" s="591"/>
      <c r="P264" s="591"/>
      <c r="Q264" s="591"/>
      <c r="R264" s="591"/>
      <c r="S264" s="591"/>
      <c r="T264" s="591"/>
      <c r="U264" s="591"/>
      <c r="V264" s="591"/>
      <c r="W264" s="591"/>
      <c r="X264" s="591"/>
      <c r="Y264" s="591"/>
      <c r="Z264" s="591"/>
    </row>
    <row r="265" spans="1:26" ht="15.75" customHeight="1">
      <c r="A265" s="591"/>
      <c r="B265" s="591"/>
      <c r="C265" s="475"/>
      <c r="D265" s="475"/>
      <c r="E265" s="475"/>
      <c r="F265" s="475"/>
      <c r="G265" s="591"/>
      <c r="H265" s="591"/>
      <c r="I265" s="591"/>
      <c r="J265" s="591"/>
      <c r="K265" s="591"/>
      <c r="L265" s="591"/>
      <c r="M265" s="591"/>
      <c r="N265" s="591"/>
      <c r="O265" s="591"/>
      <c r="P265" s="591"/>
      <c r="Q265" s="591"/>
      <c r="R265" s="591"/>
      <c r="S265" s="591"/>
      <c r="T265" s="591"/>
      <c r="U265" s="591"/>
      <c r="V265" s="591"/>
      <c r="W265" s="591"/>
      <c r="X265" s="591"/>
      <c r="Y265" s="591"/>
      <c r="Z265" s="591"/>
    </row>
    <row r="266" spans="1:26" ht="15.75" customHeight="1">
      <c r="A266" s="591"/>
      <c r="B266" s="591"/>
      <c r="C266" s="475"/>
      <c r="D266" s="475"/>
      <c r="E266" s="475"/>
      <c r="F266" s="475"/>
      <c r="G266" s="591"/>
      <c r="H266" s="591"/>
      <c r="I266" s="591"/>
      <c r="J266" s="591"/>
      <c r="K266" s="591"/>
      <c r="L266" s="591"/>
      <c r="M266" s="591"/>
      <c r="N266" s="591"/>
      <c r="O266" s="591"/>
      <c r="P266" s="591"/>
      <c r="Q266" s="591"/>
      <c r="R266" s="591"/>
      <c r="S266" s="591"/>
      <c r="T266" s="591"/>
      <c r="U266" s="591"/>
      <c r="V266" s="591"/>
      <c r="W266" s="591"/>
      <c r="X266" s="591"/>
      <c r="Y266" s="591"/>
      <c r="Z266" s="591"/>
    </row>
    <row r="267" spans="1:26" ht="15.75" customHeight="1">
      <c r="A267" s="591"/>
      <c r="B267" s="591"/>
      <c r="C267" s="475"/>
      <c r="D267" s="475"/>
      <c r="E267" s="475"/>
      <c r="F267" s="475"/>
      <c r="G267" s="591"/>
      <c r="H267" s="591"/>
      <c r="I267" s="591"/>
      <c r="J267" s="591"/>
      <c r="K267" s="591"/>
      <c r="L267" s="591"/>
      <c r="M267" s="591"/>
      <c r="N267" s="591"/>
      <c r="O267" s="591"/>
      <c r="P267" s="591"/>
      <c r="Q267" s="591"/>
      <c r="R267" s="591"/>
      <c r="S267" s="591"/>
      <c r="T267" s="591"/>
      <c r="U267" s="591"/>
      <c r="V267" s="591"/>
      <c r="W267" s="591"/>
      <c r="X267" s="591"/>
      <c r="Y267" s="591"/>
      <c r="Z267" s="591"/>
    </row>
    <row r="268" spans="1:26" ht="15.75" customHeight="1">
      <c r="A268" s="591"/>
      <c r="B268" s="591"/>
      <c r="C268" s="475"/>
      <c r="D268" s="475"/>
      <c r="E268" s="475"/>
      <c r="F268" s="475"/>
      <c r="G268" s="591"/>
      <c r="H268" s="591"/>
      <c r="I268" s="591"/>
      <c r="J268" s="591"/>
      <c r="K268" s="591"/>
      <c r="L268" s="591"/>
      <c r="M268" s="591"/>
      <c r="N268" s="591"/>
      <c r="O268" s="591"/>
      <c r="P268" s="591"/>
      <c r="Q268" s="591"/>
      <c r="R268" s="591"/>
      <c r="S268" s="591"/>
      <c r="T268" s="591"/>
      <c r="U268" s="591"/>
      <c r="V268" s="591"/>
      <c r="W268" s="591"/>
      <c r="X268" s="591"/>
      <c r="Y268" s="591"/>
      <c r="Z268" s="591"/>
    </row>
    <row r="269" spans="1:26" ht="15.75" customHeight="1">
      <c r="A269" s="591"/>
      <c r="B269" s="591"/>
      <c r="C269" s="475"/>
      <c r="D269" s="475"/>
      <c r="E269" s="475"/>
      <c r="F269" s="475"/>
      <c r="G269" s="591"/>
      <c r="H269" s="591"/>
      <c r="I269" s="591"/>
      <c r="J269" s="591"/>
      <c r="K269" s="591"/>
      <c r="L269" s="591"/>
      <c r="M269" s="591"/>
      <c r="N269" s="591"/>
      <c r="O269" s="591"/>
      <c r="P269" s="591"/>
      <c r="Q269" s="591"/>
      <c r="R269" s="591"/>
      <c r="S269" s="591"/>
      <c r="T269" s="591"/>
      <c r="U269" s="591"/>
      <c r="V269" s="591"/>
      <c r="W269" s="591"/>
      <c r="X269" s="591"/>
      <c r="Y269" s="591"/>
      <c r="Z269" s="591"/>
    </row>
    <row r="270" spans="1:26" ht="15.75" customHeight="1">
      <c r="A270" s="591"/>
      <c r="B270" s="591"/>
      <c r="C270" s="475"/>
      <c r="D270" s="475"/>
      <c r="E270" s="475"/>
      <c r="F270" s="475"/>
      <c r="G270" s="591"/>
      <c r="H270" s="591"/>
      <c r="I270" s="591"/>
      <c r="J270" s="591"/>
      <c r="K270" s="591"/>
      <c r="L270" s="591"/>
      <c r="M270" s="591"/>
      <c r="N270" s="591"/>
      <c r="O270" s="591"/>
      <c r="P270" s="591"/>
      <c r="Q270" s="591"/>
      <c r="R270" s="591"/>
      <c r="S270" s="591"/>
      <c r="T270" s="591"/>
      <c r="U270" s="591"/>
      <c r="V270" s="591"/>
      <c r="W270" s="591"/>
      <c r="X270" s="591"/>
      <c r="Y270" s="591"/>
      <c r="Z270" s="591"/>
    </row>
    <row r="271" spans="1:26" ht="15.75" customHeight="1">
      <c r="A271" s="591"/>
      <c r="B271" s="591"/>
      <c r="C271" s="475"/>
      <c r="D271" s="475"/>
      <c r="E271" s="475"/>
      <c r="F271" s="475"/>
      <c r="G271" s="591"/>
      <c r="H271" s="591"/>
      <c r="I271" s="591"/>
      <c r="J271" s="591"/>
      <c r="K271" s="591"/>
      <c r="L271" s="591"/>
      <c r="M271" s="591"/>
      <c r="N271" s="591"/>
      <c r="O271" s="591"/>
      <c r="P271" s="591"/>
      <c r="Q271" s="591"/>
      <c r="R271" s="591"/>
      <c r="S271" s="591"/>
      <c r="T271" s="591"/>
      <c r="U271" s="591"/>
      <c r="V271" s="591"/>
      <c r="W271" s="591"/>
      <c r="X271" s="591"/>
      <c r="Y271" s="591"/>
      <c r="Z271" s="591"/>
    </row>
    <row r="272" spans="1:26" ht="15.75" customHeight="1">
      <c r="A272" s="591"/>
      <c r="B272" s="591"/>
      <c r="C272" s="475"/>
      <c r="D272" s="475"/>
      <c r="E272" s="475"/>
      <c r="F272" s="475"/>
      <c r="G272" s="591"/>
      <c r="H272" s="591"/>
      <c r="I272" s="591"/>
      <c r="J272" s="591"/>
      <c r="K272" s="591"/>
      <c r="L272" s="591"/>
      <c r="M272" s="591"/>
      <c r="N272" s="591"/>
      <c r="O272" s="591"/>
      <c r="P272" s="591"/>
      <c r="Q272" s="591"/>
      <c r="R272" s="591"/>
      <c r="S272" s="591"/>
      <c r="T272" s="591"/>
      <c r="U272" s="591"/>
      <c r="V272" s="591"/>
      <c r="W272" s="591"/>
      <c r="X272" s="591"/>
      <c r="Y272" s="591"/>
      <c r="Z272" s="591"/>
    </row>
    <row r="273" spans="1:26" ht="15.75" customHeight="1">
      <c r="A273" s="591"/>
      <c r="B273" s="591"/>
      <c r="C273" s="475"/>
      <c r="D273" s="475"/>
      <c r="E273" s="475"/>
      <c r="F273" s="475"/>
      <c r="G273" s="591"/>
      <c r="H273" s="591"/>
      <c r="I273" s="591"/>
      <c r="J273" s="591"/>
      <c r="K273" s="591"/>
      <c r="L273" s="591"/>
      <c r="M273" s="591"/>
      <c r="N273" s="591"/>
      <c r="O273" s="591"/>
      <c r="P273" s="591"/>
      <c r="Q273" s="591"/>
      <c r="R273" s="591"/>
      <c r="S273" s="591"/>
      <c r="T273" s="591"/>
      <c r="U273" s="591"/>
      <c r="V273" s="591"/>
      <c r="W273" s="591"/>
      <c r="X273" s="591"/>
      <c r="Y273" s="591"/>
      <c r="Z273" s="591"/>
    </row>
    <row r="274" spans="1:26" ht="15.75" customHeight="1">
      <c r="A274" s="591"/>
      <c r="B274" s="591"/>
      <c r="C274" s="475"/>
      <c r="D274" s="475"/>
      <c r="E274" s="475"/>
      <c r="F274" s="475"/>
      <c r="G274" s="591"/>
      <c r="H274" s="591"/>
      <c r="I274" s="591"/>
      <c r="J274" s="591"/>
      <c r="K274" s="591"/>
      <c r="L274" s="591"/>
      <c r="M274" s="591"/>
      <c r="N274" s="591"/>
      <c r="O274" s="591"/>
      <c r="P274" s="591"/>
      <c r="Q274" s="591"/>
      <c r="R274" s="591"/>
      <c r="S274" s="591"/>
      <c r="T274" s="591"/>
      <c r="U274" s="591"/>
      <c r="V274" s="591"/>
      <c r="W274" s="591"/>
      <c r="X274" s="591"/>
      <c r="Y274" s="591"/>
      <c r="Z274" s="591"/>
    </row>
    <row r="275" spans="1:26" ht="15.75" customHeight="1">
      <c r="A275" s="591"/>
      <c r="B275" s="591"/>
      <c r="C275" s="475"/>
      <c r="D275" s="475"/>
      <c r="E275" s="475"/>
      <c r="F275" s="475"/>
      <c r="G275" s="591"/>
      <c r="H275" s="591"/>
      <c r="I275" s="591"/>
      <c r="J275" s="591"/>
      <c r="K275" s="591"/>
      <c r="L275" s="591"/>
      <c r="M275" s="591"/>
      <c r="N275" s="591"/>
      <c r="O275" s="591"/>
      <c r="P275" s="591"/>
      <c r="Q275" s="591"/>
      <c r="R275" s="591"/>
      <c r="S275" s="591"/>
      <c r="T275" s="591"/>
      <c r="U275" s="591"/>
      <c r="V275" s="591"/>
      <c r="W275" s="591"/>
      <c r="X275" s="591"/>
      <c r="Y275" s="591"/>
      <c r="Z275" s="591"/>
    </row>
    <row r="276" spans="1:26" ht="15.75" customHeight="1">
      <c r="A276" s="591"/>
      <c r="B276" s="591"/>
      <c r="C276" s="475"/>
      <c r="D276" s="475"/>
      <c r="E276" s="475"/>
      <c r="F276" s="475"/>
      <c r="G276" s="591"/>
      <c r="H276" s="591"/>
      <c r="I276" s="591"/>
      <c r="J276" s="591"/>
      <c r="K276" s="591"/>
      <c r="L276" s="591"/>
      <c r="M276" s="591"/>
      <c r="N276" s="591"/>
      <c r="O276" s="591"/>
      <c r="P276" s="591"/>
      <c r="Q276" s="591"/>
      <c r="R276" s="591"/>
      <c r="S276" s="591"/>
      <c r="T276" s="591"/>
      <c r="U276" s="591"/>
      <c r="V276" s="591"/>
      <c r="W276" s="591"/>
      <c r="X276" s="591"/>
      <c r="Y276" s="591"/>
      <c r="Z276" s="591"/>
    </row>
    <row r="277" spans="1:26" ht="15.75" customHeight="1">
      <c r="A277" s="591"/>
      <c r="B277" s="591"/>
      <c r="C277" s="475"/>
      <c r="D277" s="475"/>
      <c r="E277" s="475"/>
      <c r="F277" s="475"/>
      <c r="G277" s="591"/>
      <c r="H277" s="591"/>
      <c r="I277" s="591"/>
      <c r="J277" s="591"/>
      <c r="K277" s="591"/>
      <c r="L277" s="591"/>
      <c r="M277" s="591"/>
      <c r="N277" s="591"/>
      <c r="O277" s="591"/>
      <c r="P277" s="591"/>
      <c r="Q277" s="591"/>
      <c r="R277" s="591"/>
      <c r="S277" s="591"/>
      <c r="T277" s="591"/>
      <c r="U277" s="591"/>
      <c r="V277" s="591"/>
      <c r="W277" s="591"/>
      <c r="X277" s="591"/>
      <c r="Y277" s="591"/>
      <c r="Z277" s="591"/>
    </row>
    <row r="278" spans="1:26" ht="15.75" customHeight="1">
      <c r="A278" s="591"/>
      <c r="B278" s="591"/>
      <c r="C278" s="475"/>
      <c r="D278" s="475"/>
      <c r="E278" s="475"/>
      <c r="F278" s="475"/>
      <c r="G278" s="591"/>
      <c r="H278" s="591"/>
      <c r="I278" s="591"/>
      <c r="J278" s="591"/>
      <c r="K278" s="591"/>
      <c r="L278" s="591"/>
      <c r="M278" s="591"/>
      <c r="N278" s="591"/>
      <c r="O278" s="591"/>
      <c r="P278" s="591"/>
      <c r="Q278" s="591"/>
      <c r="R278" s="591"/>
      <c r="S278" s="591"/>
      <c r="T278" s="591"/>
      <c r="U278" s="591"/>
      <c r="V278" s="591"/>
      <c r="W278" s="591"/>
      <c r="X278" s="591"/>
      <c r="Y278" s="591"/>
      <c r="Z278" s="591"/>
    </row>
    <row r="279" spans="1:26" ht="15.75" customHeight="1">
      <c r="A279" s="591"/>
      <c r="B279" s="591"/>
      <c r="C279" s="475"/>
      <c r="D279" s="475"/>
      <c r="E279" s="475"/>
      <c r="F279" s="475"/>
      <c r="G279" s="591"/>
      <c r="H279" s="591"/>
      <c r="I279" s="591"/>
      <c r="J279" s="591"/>
      <c r="K279" s="591"/>
      <c r="L279" s="591"/>
      <c r="M279" s="591"/>
      <c r="N279" s="591"/>
      <c r="O279" s="591"/>
      <c r="P279" s="591"/>
      <c r="Q279" s="591"/>
      <c r="R279" s="591"/>
      <c r="S279" s="591"/>
      <c r="T279" s="591"/>
      <c r="U279" s="591"/>
      <c r="V279" s="591"/>
      <c r="W279" s="591"/>
      <c r="X279" s="591"/>
      <c r="Y279" s="591"/>
      <c r="Z279" s="591"/>
    </row>
    <row r="280" spans="1:26" ht="15.75" customHeight="1">
      <c r="A280" s="591"/>
      <c r="B280" s="591"/>
      <c r="C280" s="475"/>
      <c r="D280" s="475"/>
      <c r="E280" s="475"/>
      <c r="F280" s="475"/>
      <c r="G280" s="591"/>
      <c r="H280" s="591"/>
      <c r="I280" s="591"/>
      <c r="J280" s="591"/>
      <c r="K280" s="591"/>
      <c r="L280" s="591"/>
      <c r="M280" s="591"/>
      <c r="N280" s="591"/>
      <c r="O280" s="591"/>
      <c r="P280" s="591"/>
      <c r="Q280" s="591"/>
      <c r="R280" s="591"/>
      <c r="S280" s="591"/>
      <c r="T280" s="591"/>
      <c r="U280" s="591"/>
      <c r="V280" s="591"/>
      <c r="W280" s="591"/>
      <c r="X280" s="591"/>
      <c r="Y280" s="591"/>
      <c r="Z280" s="591"/>
    </row>
    <row r="281" spans="1:26" ht="15.75" customHeight="1">
      <c r="A281" s="591"/>
      <c r="B281" s="591"/>
      <c r="C281" s="475"/>
      <c r="D281" s="475"/>
      <c r="E281" s="475"/>
      <c r="F281" s="475"/>
      <c r="G281" s="591"/>
      <c r="H281" s="591"/>
      <c r="I281" s="591"/>
      <c r="J281" s="591"/>
      <c r="K281" s="591"/>
      <c r="L281" s="591"/>
      <c r="M281" s="591"/>
      <c r="N281" s="591"/>
      <c r="O281" s="591"/>
      <c r="P281" s="591"/>
      <c r="Q281" s="591"/>
      <c r="R281" s="591"/>
      <c r="S281" s="591"/>
      <c r="T281" s="591"/>
      <c r="U281" s="591"/>
      <c r="V281" s="591"/>
      <c r="W281" s="591"/>
      <c r="X281" s="591"/>
      <c r="Y281" s="591"/>
      <c r="Z281" s="591"/>
    </row>
    <row r="282" spans="1:26" ht="15.75" customHeight="1">
      <c r="A282" s="591"/>
      <c r="B282" s="591"/>
      <c r="C282" s="475"/>
      <c r="D282" s="475"/>
      <c r="E282" s="475"/>
      <c r="F282" s="475"/>
      <c r="G282" s="591"/>
      <c r="H282" s="591"/>
      <c r="I282" s="591"/>
      <c r="J282" s="591"/>
      <c r="K282" s="591"/>
      <c r="L282" s="591"/>
      <c r="M282" s="591"/>
      <c r="N282" s="591"/>
      <c r="O282" s="591"/>
      <c r="P282" s="591"/>
      <c r="Q282" s="591"/>
      <c r="R282" s="591"/>
      <c r="S282" s="591"/>
      <c r="T282" s="591"/>
      <c r="U282" s="591"/>
      <c r="V282" s="591"/>
      <c r="W282" s="591"/>
      <c r="X282" s="591"/>
      <c r="Y282" s="591"/>
      <c r="Z282" s="591"/>
    </row>
    <row r="283" spans="1:26" ht="15.75" customHeight="1">
      <c r="A283" s="591"/>
      <c r="B283" s="591"/>
      <c r="C283" s="475"/>
      <c r="D283" s="475"/>
      <c r="E283" s="475"/>
      <c r="F283" s="475"/>
      <c r="G283" s="591"/>
      <c r="H283" s="591"/>
      <c r="I283" s="591"/>
      <c r="J283" s="591"/>
      <c r="K283" s="591"/>
      <c r="L283" s="591"/>
      <c r="M283" s="591"/>
      <c r="N283" s="591"/>
      <c r="O283" s="591"/>
      <c r="P283" s="591"/>
      <c r="Q283" s="591"/>
      <c r="R283" s="591"/>
      <c r="S283" s="591"/>
      <c r="T283" s="591"/>
      <c r="U283" s="591"/>
      <c r="V283" s="591"/>
      <c r="W283" s="591"/>
      <c r="X283" s="591"/>
      <c r="Y283" s="591"/>
      <c r="Z283" s="591"/>
    </row>
    <row r="284" spans="1:26" ht="15.75" customHeight="1">
      <c r="A284" s="591"/>
      <c r="B284" s="591"/>
      <c r="C284" s="475"/>
      <c r="D284" s="475"/>
      <c r="E284" s="475"/>
      <c r="F284" s="475"/>
      <c r="G284" s="591"/>
      <c r="H284" s="591"/>
      <c r="I284" s="591"/>
      <c r="J284" s="591"/>
      <c r="K284" s="591"/>
      <c r="L284" s="591"/>
      <c r="M284" s="591"/>
      <c r="N284" s="591"/>
      <c r="O284" s="591"/>
      <c r="P284" s="591"/>
      <c r="Q284" s="591"/>
      <c r="R284" s="591"/>
      <c r="S284" s="591"/>
      <c r="T284" s="591"/>
      <c r="U284" s="591"/>
      <c r="V284" s="591"/>
      <c r="W284" s="591"/>
      <c r="X284" s="591"/>
      <c r="Y284" s="591"/>
      <c r="Z284" s="591"/>
    </row>
    <row r="285" spans="1:26" ht="15.75" customHeight="1">
      <c r="A285" s="591"/>
      <c r="B285" s="591"/>
      <c r="C285" s="475"/>
      <c r="D285" s="475"/>
      <c r="E285" s="475"/>
      <c r="F285" s="475"/>
      <c r="G285" s="591"/>
      <c r="H285" s="591"/>
      <c r="I285" s="591"/>
      <c r="J285" s="591"/>
      <c r="K285" s="591"/>
      <c r="L285" s="591"/>
      <c r="M285" s="591"/>
      <c r="N285" s="591"/>
      <c r="O285" s="591"/>
      <c r="P285" s="591"/>
      <c r="Q285" s="591"/>
      <c r="R285" s="591"/>
      <c r="S285" s="591"/>
      <c r="T285" s="591"/>
      <c r="U285" s="591"/>
      <c r="V285" s="591"/>
      <c r="W285" s="591"/>
      <c r="X285" s="591"/>
      <c r="Y285" s="591"/>
      <c r="Z285" s="591"/>
    </row>
    <row r="286" spans="1:26" ht="15.75" customHeight="1">
      <c r="A286" s="591"/>
      <c r="B286" s="591"/>
      <c r="C286" s="475"/>
      <c r="D286" s="475"/>
      <c r="E286" s="475"/>
      <c r="F286" s="475"/>
      <c r="G286" s="591"/>
      <c r="H286" s="591"/>
      <c r="I286" s="591"/>
      <c r="J286" s="591"/>
      <c r="K286" s="591"/>
      <c r="L286" s="591"/>
      <c r="M286" s="591"/>
      <c r="N286" s="591"/>
      <c r="O286" s="591"/>
      <c r="P286" s="591"/>
      <c r="Q286" s="591"/>
      <c r="R286" s="591"/>
      <c r="S286" s="591"/>
      <c r="T286" s="591"/>
      <c r="U286" s="591"/>
      <c r="V286" s="591"/>
      <c r="W286" s="591"/>
      <c r="X286" s="591"/>
      <c r="Y286" s="591"/>
      <c r="Z286" s="591"/>
    </row>
    <row r="287" spans="1:26" ht="15.75" customHeight="1">
      <c r="A287" s="591"/>
      <c r="B287" s="591"/>
      <c r="C287" s="475"/>
      <c r="D287" s="475"/>
      <c r="E287" s="475"/>
      <c r="F287" s="475"/>
      <c r="G287" s="591"/>
      <c r="H287" s="591"/>
      <c r="I287" s="591"/>
      <c r="J287" s="591"/>
      <c r="K287" s="591"/>
      <c r="L287" s="591"/>
      <c r="M287" s="591"/>
      <c r="N287" s="591"/>
      <c r="O287" s="591"/>
      <c r="P287" s="591"/>
      <c r="Q287" s="591"/>
      <c r="R287" s="591"/>
      <c r="S287" s="591"/>
      <c r="T287" s="591"/>
      <c r="U287" s="591"/>
      <c r="V287" s="591"/>
      <c r="W287" s="591"/>
      <c r="X287" s="591"/>
      <c r="Y287" s="591"/>
      <c r="Z287" s="591"/>
    </row>
    <row r="288" spans="1:26" ht="15.75" customHeight="1">
      <c r="A288" s="591"/>
      <c r="B288" s="591"/>
      <c r="C288" s="475"/>
      <c r="D288" s="475"/>
      <c r="E288" s="475"/>
      <c r="F288" s="475"/>
      <c r="G288" s="591"/>
      <c r="H288" s="591"/>
      <c r="I288" s="591"/>
      <c r="J288" s="591"/>
      <c r="K288" s="591"/>
      <c r="L288" s="591"/>
      <c r="M288" s="591"/>
      <c r="N288" s="591"/>
      <c r="O288" s="591"/>
      <c r="P288" s="591"/>
      <c r="Q288" s="591"/>
      <c r="R288" s="591"/>
      <c r="S288" s="591"/>
      <c r="T288" s="591"/>
      <c r="U288" s="591"/>
      <c r="V288" s="591"/>
      <c r="W288" s="591"/>
      <c r="X288" s="591"/>
      <c r="Y288" s="591"/>
      <c r="Z288" s="591"/>
    </row>
    <row r="289" spans="1:26" ht="15.75" customHeight="1">
      <c r="A289" s="591"/>
      <c r="B289" s="591"/>
      <c r="C289" s="475"/>
      <c r="D289" s="475"/>
      <c r="E289" s="475"/>
      <c r="F289" s="475"/>
      <c r="G289" s="591"/>
      <c r="H289" s="591"/>
      <c r="I289" s="591"/>
      <c r="J289" s="591"/>
      <c r="K289" s="591"/>
      <c r="L289" s="591"/>
      <c r="M289" s="591"/>
      <c r="N289" s="591"/>
      <c r="O289" s="591"/>
      <c r="P289" s="591"/>
      <c r="Q289" s="591"/>
      <c r="R289" s="591"/>
      <c r="S289" s="591"/>
      <c r="T289" s="591"/>
      <c r="U289" s="591"/>
      <c r="V289" s="591"/>
      <c r="W289" s="591"/>
      <c r="X289" s="591"/>
      <c r="Y289" s="591"/>
      <c r="Z289" s="591"/>
    </row>
    <row r="290" spans="1:26" ht="15.75" customHeight="1">
      <c r="A290" s="591"/>
      <c r="B290" s="591"/>
      <c r="C290" s="475"/>
      <c r="D290" s="475"/>
      <c r="E290" s="475"/>
      <c r="F290" s="475"/>
      <c r="G290" s="591"/>
      <c r="H290" s="591"/>
      <c r="I290" s="591"/>
      <c r="J290" s="591"/>
      <c r="K290" s="591"/>
      <c r="L290" s="591"/>
      <c r="M290" s="591"/>
      <c r="N290" s="591"/>
      <c r="O290" s="591"/>
      <c r="P290" s="591"/>
      <c r="Q290" s="591"/>
      <c r="R290" s="591"/>
      <c r="S290" s="591"/>
      <c r="T290" s="591"/>
      <c r="U290" s="591"/>
      <c r="V290" s="591"/>
      <c r="W290" s="591"/>
      <c r="X290" s="591"/>
      <c r="Y290" s="591"/>
      <c r="Z290" s="591"/>
    </row>
    <row r="291" spans="1:26" ht="15.75" customHeight="1">
      <c r="A291" s="591"/>
      <c r="B291" s="591"/>
      <c r="C291" s="475"/>
      <c r="D291" s="475"/>
      <c r="E291" s="475"/>
      <c r="F291" s="475"/>
      <c r="G291" s="591"/>
      <c r="H291" s="591"/>
      <c r="I291" s="591"/>
      <c r="J291" s="591"/>
      <c r="K291" s="591"/>
      <c r="L291" s="591"/>
      <c r="M291" s="591"/>
      <c r="N291" s="591"/>
      <c r="O291" s="591"/>
      <c r="P291" s="591"/>
      <c r="Q291" s="591"/>
      <c r="R291" s="591"/>
      <c r="S291" s="591"/>
      <c r="T291" s="591"/>
      <c r="U291" s="591"/>
      <c r="V291" s="591"/>
      <c r="W291" s="591"/>
      <c r="X291" s="591"/>
      <c r="Y291" s="591"/>
      <c r="Z291" s="591"/>
    </row>
    <row r="292" spans="1:26" ht="15.75" customHeight="1">
      <c r="A292" s="591"/>
      <c r="B292" s="591"/>
      <c r="C292" s="475"/>
      <c r="D292" s="475"/>
      <c r="E292" s="475"/>
      <c r="F292" s="475"/>
      <c r="G292" s="591"/>
      <c r="H292" s="591"/>
      <c r="I292" s="591"/>
      <c r="J292" s="591"/>
      <c r="K292" s="591"/>
      <c r="L292" s="591"/>
      <c r="M292" s="591"/>
      <c r="N292" s="591"/>
      <c r="O292" s="591"/>
      <c r="P292" s="591"/>
      <c r="Q292" s="591"/>
      <c r="R292" s="591"/>
      <c r="S292" s="591"/>
      <c r="T292" s="591"/>
      <c r="U292" s="591"/>
      <c r="V292" s="591"/>
      <c r="W292" s="591"/>
      <c r="X292" s="591"/>
      <c r="Y292" s="591"/>
      <c r="Z292" s="591"/>
    </row>
    <row r="293" spans="1:26" ht="15.75" customHeight="1">
      <c r="A293" s="591"/>
      <c r="B293" s="591"/>
      <c r="C293" s="475"/>
      <c r="D293" s="475"/>
      <c r="E293" s="475"/>
      <c r="F293" s="475"/>
      <c r="G293" s="591"/>
      <c r="H293" s="591"/>
      <c r="I293" s="591"/>
      <c r="J293" s="591"/>
      <c r="K293" s="591"/>
      <c r="L293" s="591"/>
      <c r="M293" s="591"/>
      <c r="N293" s="591"/>
      <c r="O293" s="591"/>
      <c r="P293" s="591"/>
      <c r="Q293" s="591"/>
      <c r="R293" s="591"/>
      <c r="S293" s="591"/>
      <c r="T293" s="591"/>
      <c r="U293" s="591"/>
      <c r="V293" s="591"/>
      <c r="W293" s="591"/>
      <c r="X293" s="591"/>
      <c r="Y293" s="591"/>
      <c r="Z293" s="591"/>
    </row>
    <row r="294" spans="1:26" ht="15.75" customHeight="1">
      <c r="A294" s="591"/>
      <c r="B294" s="591"/>
      <c r="C294" s="475"/>
      <c r="D294" s="475"/>
      <c r="E294" s="475"/>
      <c r="F294" s="475"/>
      <c r="G294" s="591"/>
      <c r="H294" s="591"/>
      <c r="I294" s="591"/>
      <c r="J294" s="591"/>
      <c r="K294" s="591"/>
      <c r="L294" s="591"/>
      <c r="M294" s="591"/>
      <c r="N294" s="591"/>
      <c r="O294" s="591"/>
      <c r="P294" s="591"/>
      <c r="Q294" s="591"/>
      <c r="R294" s="591"/>
      <c r="S294" s="591"/>
      <c r="T294" s="591"/>
      <c r="U294" s="591"/>
      <c r="V294" s="591"/>
      <c r="W294" s="591"/>
      <c r="X294" s="591"/>
      <c r="Y294" s="591"/>
      <c r="Z294" s="591"/>
    </row>
    <row r="295" spans="1:26" ht="15.75" customHeight="1">
      <c r="A295" s="591"/>
      <c r="B295" s="591"/>
      <c r="C295" s="475"/>
      <c r="D295" s="475"/>
      <c r="E295" s="475"/>
      <c r="F295" s="475"/>
      <c r="G295" s="591"/>
      <c r="H295" s="591"/>
      <c r="I295" s="591"/>
      <c r="J295" s="591"/>
      <c r="K295" s="591"/>
      <c r="L295" s="591"/>
      <c r="M295" s="591"/>
      <c r="N295" s="591"/>
      <c r="O295" s="591"/>
      <c r="P295" s="591"/>
      <c r="Q295" s="591"/>
      <c r="R295" s="591"/>
      <c r="S295" s="591"/>
      <c r="T295" s="591"/>
      <c r="U295" s="591"/>
      <c r="V295" s="591"/>
      <c r="W295" s="591"/>
      <c r="X295" s="591"/>
      <c r="Y295" s="591"/>
      <c r="Z295" s="591"/>
    </row>
    <row r="296" spans="1:26" ht="15.75" customHeight="1">
      <c r="A296" s="591"/>
      <c r="B296" s="591"/>
      <c r="C296" s="475"/>
      <c r="D296" s="475"/>
      <c r="E296" s="475"/>
      <c r="F296" s="475"/>
      <c r="G296" s="591"/>
      <c r="H296" s="591"/>
      <c r="I296" s="591"/>
      <c r="J296" s="591"/>
      <c r="K296" s="591"/>
      <c r="L296" s="591"/>
      <c r="M296" s="591"/>
      <c r="N296" s="591"/>
      <c r="O296" s="591"/>
      <c r="P296" s="591"/>
      <c r="Q296" s="591"/>
      <c r="R296" s="591"/>
      <c r="S296" s="591"/>
      <c r="T296" s="591"/>
      <c r="U296" s="591"/>
      <c r="V296" s="591"/>
      <c r="W296" s="591"/>
      <c r="X296" s="591"/>
      <c r="Y296" s="591"/>
      <c r="Z296" s="591"/>
    </row>
    <row r="297" spans="1:26" ht="15.75" customHeight="1">
      <c r="A297" s="591"/>
      <c r="B297" s="591"/>
      <c r="C297" s="475"/>
      <c r="D297" s="475"/>
      <c r="E297" s="475"/>
      <c r="F297" s="475"/>
      <c r="G297" s="591"/>
      <c r="H297" s="591"/>
      <c r="I297" s="591"/>
      <c r="J297" s="591"/>
      <c r="K297" s="591"/>
      <c r="L297" s="591"/>
      <c r="M297" s="591"/>
      <c r="N297" s="591"/>
      <c r="O297" s="591"/>
      <c r="P297" s="591"/>
      <c r="Q297" s="591"/>
      <c r="R297" s="591"/>
      <c r="S297" s="591"/>
      <c r="T297" s="591"/>
      <c r="U297" s="591"/>
      <c r="V297" s="591"/>
      <c r="W297" s="591"/>
      <c r="X297" s="591"/>
      <c r="Y297" s="591"/>
      <c r="Z297" s="591"/>
    </row>
    <row r="298" spans="1:26" ht="15.75" customHeight="1">
      <c r="A298" s="591"/>
      <c r="B298" s="591"/>
      <c r="C298" s="475"/>
      <c r="D298" s="475"/>
      <c r="E298" s="475"/>
      <c r="F298" s="475"/>
      <c r="G298" s="591"/>
      <c r="H298" s="591"/>
      <c r="I298" s="591"/>
      <c r="J298" s="591"/>
      <c r="K298" s="591"/>
      <c r="L298" s="591"/>
      <c r="M298" s="591"/>
      <c r="N298" s="591"/>
      <c r="O298" s="591"/>
      <c r="P298" s="591"/>
      <c r="Q298" s="591"/>
      <c r="R298" s="591"/>
      <c r="S298" s="591"/>
      <c r="T298" s="591"/>
      <c r="U298" s="591"/>
      <c r="V298" s="591"/>
      <c r="W298" s="591"/>
      <c r="X298" s="591"/>
      <c r="Y298" s="591"/>
      <c r="Z298" s="591"/>
    </row>
    <row r="299" spans="1:26" ht="15.75" customHeight="1">
      <c r="A299" s="591"/>
      <c r="B299" s="591"/>
      <c r="C299" s="475"/>
      <c r="D299" s="475"/>
      <c r="E299" s="475"/>
      <c r="F299" s="475"/>
      <c r="G299" s="591"/>
      <c r="H299" s="591"/>
      <c r="I299" s="591"/>
      <c r="J299" s="591"/>
      <c r="K299" s="591"/>
      <c r="L299" s="591"/>
      <c r="M299" s="591"/>
      <c r="N299" s="591"/>
      <c r="O299" s="591"/>
      <c r="P299" s="591"/>
      <c r="Q299" s="591"/>
      <c r="R299" s="591"/>
      <c r="S299" s="591"/>
      <c r="T299" s="591"/>
      <c r="U299" s="591"/>
      <c r="V299" s="591"/>
      <c r="W299" s="591"/>
      <c r="X299" s="591"/>
      <c r="Y299" s="591"/>
      <c r="Z299" s="591"/>
    </row>
    <row r="300" spans="1:26" ht="15.75" customHeight="1">
      <c r="A300" s="591"/>
      <c r="B300" s="591"/>
      <c r="C300" s="475"/>
      <c r="D300" s="475"/>
      <c r="E300" s="475"/>
      <c r="F300" s="475"/>
      <c r="G300" s="591"/>
      <c r="H300" s="591"/>
      <c r="I300" s="591"/>
      <c r="J300" s="591"/>
      <c r="K300" s="591"/>
      <c r="L300" s="591"/>
      <c r="M300" s="591"/>
      <c r="N300" s="591"/>
      <c r="O300" s="591"/>
      <c r="P300" s="591"/>
      <c r="Q300" s="591"/>
      <c r="R300" s="591"/>
      <c r="S300" s="591"/>
      <c r="T300" s="591"/>
      <c r="U300" s="591"/>
      <c r="V300" s="591"/>
      <c r="W300" s="591"/>
      <c r="X300" s="591"/>
      <c r="Y300" s="591"/>
      <c r="Z300" s="591"/>
    </row>
    <row r="301" spans="1:26" ht="15.75" customHeight="1">
      <c r="A301" s="591"/>
      <c r="B301" s="591"/>
      <c r="C301" s="475"/>
      <c r="D301" s="475"/>
      <c r="E301" s="475"/>
      <c r="F301" s="475"/>
      <c r="G301" s="591"/>
      <c r="H301" s="591"/>
      <c r="I301" s="591"/>
      <c r="J301" s="591"/>
      <c r="K301" s="591"/>
      <c r="L301" s="591"/>
      <c r="M301" s="591"/>
      <c r="N301" s="591"/>
      <c r="O301" s="591"/>
      <c r="P301" s="591"/>
      <c r="Q301" s="591"/>
      <c r="R301" s="591"/>
      <c r="S301" s="591"/>
      <c r="T301" s="591"/>
      <c r="U301" s="591"/>
      <c r="V301" s="591"/>
      <c r="W301" s="591"/>
      <c r="X301" s="591"/>
      <c r="Y301" s="591"/>
      <c r="Z301" s="591"/>
    </row>
    <row r="302" spans="1:26" ht="15.75" customHeight="1">
      <c r="A302" s="591"/>
      <c r="B302" s="591"/>
      <c r="C302" s="475"/>
      <c r="D302" s="475"/>
      <c r="E302" s="475"/>
      <c r="F302" s="475"/>
      <c r="G302" s="591"/>
      <c r="H302" s="591"/>
      <c r="I302" s="591"/>
      <c r="J302" s="591"/>
      <c r="K302" s="591"/>
      <c r="L302" s="591"/>
      <c r="M302" s="591"/>
      <c r="N302" s="591"/>
      <c r="O302" s="591"/>
      <c r="P302" s="591"/>
      <c r="Q302" s="591"/>
      <c r="R302" s="591"/>
      <c r="S302" s="591"/>
      <c r="T302" s="591"/>
      <c r="U302" s="591"/>
      <c r="V302" s="591"/>
      <c r="W302" s="591"/>
      <c r="X302" s="591"/>
      <c r="Y302" s="591"/>
      <c r="Z302" s="591"/>
    </row>
    <row r="303" spans="1:26" ht="15.75" customHeight="1">
      <c r="A303" s="591"/>
      <c r="B303" s="591"/>
      <c r="C303" s="475"/>
      <c r="D303" s="475"/>
      <c r="E303" s="475"/>
      <c r="F303" s="475"/>
      <c r="G303" s="591"/>
      <c r="H303" s="591"/>
      <c r="I303" s="591"/>
      <c r="J303" s="591"/>
      <c r="K303" s="591"/>
      <c r="L303" s="591"/>
      <c r="M303" s="591"/>
      <c r="N303" s="591"/>
      <c r="O303" s="591"/>
      <c r="P303" s="591"/>
      <c r="Q303" s="591"/>
      <c r="R303" s="591"/>
      <c r="S303" s="591"/>
      <c r="T303" s="591"/>
      <c r="U303" s="591"/>
      <c r="V303" s="591"/>
      <c r="W303" s="591"/>
      <c r="X303" s="591"/>
      <c r="Y303" s="591"/>
      <c r="Z303" s="591"/>
    </row>
    <row r="304" spans="1:26" ht="15.75" customHeight="1">
      <c r="A304" s="591"/>
      <c r="B304" s="591"/>
      <c r="C304" s="475"/>
      <c r="D304" s="475"/>
      <c r="E304" s="475"/>
      <c r="F304" s="475"/>
      <c r="G304" s="591"/>
      <c r="H304" s="591"/>
      <c r="I304" s="591"/>
      <c r="J304" s="591"/>
      <c r="K304" s="591"/>
      <c r="L304" s="591"/>
      <c r="M304" s="591"/>
      <c r="N304" s="591"/>
      <c r="O304" s="591"/>
      <c r="P304" s="591"/>
      <c r="Q304" s="591"/>
      <c r="R304" s="591"/>
      <c r="S304" s="591"/>
      <c r="T304" s="591"/>
      <c r="U304" s="591"/>
      <c r="V304" s="591"/>
      <c r="W304" s="591"/>
      <c r="X304" s="591"/>
      <c r="Y304" s="591"/>
      <c r="Z304" s="591"/>
    </row>
    <row r="305" spans="1:26" ht="15.75" customHeight="1">
      <c r="A305" s="591"/>
      <c r="B305" s="591"/>
      <c r="C305" s="475"/>
      <c r="D305" s="475"/>
      <c r="E305" s="475"/>
      <c r="F305" s="475"/>
      <c r="G305" s="591"/>
      <c r="H305" s="591"/>
      <c r="I305" s="591"/>
      <c r="J305" s="591"/>
      <c r="K305" s="591"/>
      <c r="L305" s="591"/>
      <c r="M305" s="591"/>
      <c r="N305" s="591"/>
      <c r="O305" s="591"/>
      <c r="P305" s="591"/>
      <c r="Q305" s="591"/>
      <c r="R305" s="591"/>
      <c r="S305" s="591"/>
      <c r="T305" s="591"/>
      <c r="U305" s="591"/>
      <c r="V305" s="591"/>
      <c r="W305" s="591"/>
      <c r="X305" s="591"/>
      <c r="Y305" s="591"/>
      <c r="Z305" s="591"/>
    </row>
    <row r="306" spans="1:26" ht="15.75" customHeight="1">
      <c r="A306" s="591"/>
      <c r="B306" s="591"/>
      <c r="C306" s="475"/>
      <c r="D306" s="475"/>
      <c r="E306" s="475"/>
      <c r="F306" s="475"/>
      <c r="G306" s="591"/>
      <c r="H306" s="591"/>
      <c r="I306" s="591"/>
      <c r="J306" s="591"/>
      <c r="K306" s="591"/>
      <c r="L306" s="591"/>
      <c r="M306" s="591"/>
      <c r="N306" s="591"/>
      <c r="O306" s="591"/>
      <c r="P306" s="591"/>
      <c r="Q306" s="591"/>
      <c r="R306" s="591"/>
      <c r="S306" s="591"/>
      <c r="T306" s="591"/>
      <c r="U306" s="591"/>
      <c r="V306" s="591"/>
      <c r="W306" s="591"/>
      <c r="X306" s="591"/>
      <c r="Y306" s="591"/>
      <c r="Z306" s="591"/>
    </row>
    <row r="307" spans="1:26" ht="15.75" customHeight="1">
      <c r="A307" s="591"/>
      <c r="B307" s="591"/>
      <c r="C307" s="475"/>
      <c r="D307" s="475"/>
      <c r="E307" s="475"/>
      <c r="F307" s="475"/>
      <c r="G307" s="591"/>
      <c r="H307" s="591"/>
      <c r="I307" s="591"/>
      <c r="J307" s="591"/>
      <c r="K307" s="591"/>
      <c r="L307" s="591"/>
      <c r="M307" s="591"/>
      <c r="N307" s="591"/>
      <c r="O307" s="591"/>
      <c r="P307" s="591"/>
      <c r="Q307" s="591"/>
      <c r="R307" s="591"/>
      <c r="S307" s="591"/>
      <c r="T307" s="591"/>
      <c r="U307" s="591"/>
      <c r="V307" s="591"/>
      <c r="W307" s="591"/>
      <c r="X307" s="591"/>
      <c r="Y307" s="591"/>
      <c r="Z307" s="591"/>
    </row>
    <row r="308" spans="1:26" ht="15.75" customHeight="1">
      <c r="A308" s="591"/>
      <c r="B308" s="591"/>
      <c r="C308" s="475"/>
      <c r="D308" s="475"/>
      <c r="E308" s="475"/>
      <c r="F308" s="475"/>
      <c r="G308" s="591"/>
      <c r="H308" s="591"/>
      <c r="I308" s="591"/>
      <c r="J308" s="591"/>
      <c r="K308" s="591"/>
      <c r="L308" s="591"/>
      <c r="M308" s="591"/>
      <c r="N308" s="591"/>
      <c r="O308" s="591"/>
      <c r="P308" s="591"/>
      <c r="Q308" s="591"/>
      <c r="R308" s="591"/>
      <c r="S308" s="591"/>
      <c r="T308" s="591"/>
      <c r="U308" s="591"/>
      <c r="V308" s="591"/>
      <c r="W308" s="591"/>
      <c r="X308" s="591"/>
      <c r="Y308" s="591"/>
      <c r="Z308" s="591"/>
    </row>
    <row r="309" spans="1:26" ht="15.75" customHeight="1">
      <c r="A309" s="591"/>
      <c r="B309" s="591"/>
      <c r="C309" s="475"/>
      <c r="D309" s="475"/>
      <c r="E309" s="475"/>
      <c r="F309" s="475"/>
      <c r="G309" s="591"/>
      <c r="H309" s="591"/>
      <c r="I309" s="591"/>
      <c r="J309" s="591"/>
      <c r="K309" s="591"/>
      <c r="L309" s="591"/>
      <c r="M309" s="591"/>
      <c r="N309" s="591"/>
      <c r="O309" s="591"/>
      <c r="P309" s="591"/>
      <c r="Q309" s="591"/>
      <c r="R309" s="591"/>
      <c r="S309" s="591"/>
      <c r="T309" s="591"/>
      <c r="U309" s="591"/>
      <c r="V309" s="591"/>
      <c r="W309" s="591"/>
      <c r="X309" s="591"/>
      <c r="Y309" s="591"/>
      <c r="Z309" s="591"/>
    </row>
    <row r="310" spans="1:26" ht="15.75" customHeight="1">
      <c r="A310" s="591"/>
      <c r="B310" s="591"/>
      <c r="C310" s="475"/>
      <c r="D310" s="475"/>
      <c r="E310" s="475"/>
      <c r="F310" s="475"/>
      <c r="G310" s="591"/>
      <c r="H310" s="591"/>
      <c r="I310" s="591"/>
      <c r="J310" s="591"/>
      <c r="K310" s="591"/>
      <c r="L310" s="591"/>
      <c r="M310" s="591"/>
      <c r="N310" s="591"/>
      <c r="O310" s="591"/>
      <c r="P310" s="591"/>
      <c r="Q310" s="591"/>
      <c r="R310" s="591"/>
      <c r="S310" s="591"/>
      <c r="T310" s="591"/>
      <c r="U310" s="591"/>
      <c r="V310" s="591"/>
      <c r="W310" s="591"/>
      <c r="X310" s="591"/>
      <c r="Y310" s="591"/>
      <c r="Z310" s="591"/>
    </row>
    <row r="311" spans="1:26" ht="15.75" customHeight="1">
      <c r="A311" s="591"/>
      <c r="B311" s="591"/>
      <c r="C311" s="475"/>
      <c r="D311" s="475"/>
      <c r="E311" s="475"/>
      <c r="F311" s="475"/>
      <c r="G311" s="591"/>
      <c r="H311" s="591"/>
      <c r="I311" s="591"/>
      <c r="J311" s="591"/>
      <c r="K311" s="591"/>
      <c r="L311" s="591"/>
      <c r="M311" s="591"/>
      <c r="N311" s="591"/>
      <c r="O311" s="591"/>
      <c r="P311" s="591"/>
      <c r="Q311" s="591"/>
      <c r="R311" s="591"/>
      <c r="S311" s="591"/>
      <c r="T311" s="591"/>
      <c r="U311" s="591"/>
      <c r="V311" s="591"/>
      <c r="W311" s="591"/>
      <c r="X311" s="591"/>
      <c r="Y311" s="591"/>
      <c r="Z311" s="591"/>
    </row>
    <row r="312" spans="1:26" ht="15.75" customHeight="1">
      <c r="A312" s="591"/>
      <c r="B312" s="591"/>
      <c r="C312" s="475"/>
      <c r="D312" s="475"/>
      <c r="E312" s="475"/>
      <c r="F312" s="475"/>
      <c r="G312" s="591"/>
      <c r="H312" s="591"/>
      <c r="I312" s="591"/>
      <c r="J312" s="591"/>
      <c r="K312" s="591"/>
      <c r="L312" s="591"/>
      <c r="M312" s="591"/>
      <c r="N312" s="591"/>
      <c r="O312" s="591"/>
      <c r="P312" s="591"/>
      <c r="Q312" s="591"/>
      <c r="R312" s="591"/>
      <c r="S312" s="591"/>
      <c r="T312" s="591"/>
      <c r="U312" s="591"/>
      <c r="V312" s="591"/>
      <c r="W312" s="591"/>
      <c r="X312" s="591"/>
      <c r="Y312" s="591"/>
      <c r="Z312" s="591"/>
    </row>
    <row r="313" spans="1:26" ht="15.75" customHeight="1">
      <c r="A313" s="591"/>
      <c r="B313" s="591"/>
      <c r="C313" s="475"/>
      <c r="D313" s="475"/>
      <c r="E313" s="475"/>
      <c r="F313" s="475"/>
      <c r="G313" s="591"/>
      <c r="H313" s="591"/>
      <c r="I313" s="591"/>
      <c r="J313" s="591"/>
      <c r="K313" s="591"/>
      <c r="L313" s="591"/>
      <c r="M313" s="591"/>
      <c r="N313" s="591"/>
      <c r="O313" s="591"/>
      <c r="P313" s="591"/>
      <c r="Q313" s="591"/>
      <c r="R313" s="591"/>
      <c r="S313" s="591"/>
      <c r="T313" s="591"/>
      <c r="U313" s="591"/>
      <c r="V313" s="591"/>
      <c r="W313" s="591"/>
      <c r="X313" s="591"/>
      <c r="Y313" s="591"/>
      <c r="Z313" s="591"/>
    </row>
    <row r="314" spans="1:26" ht="15.75" customHeight="1">
      <c r="A314" s="591"/>
      <c r="B314" s="591"/>
      <c r="C314" s="475"/>
      <c r="D314" s="475"/>
      <c r="E314" s="475"/>
      <c r="F314" s="475"/>
      <c r="G314" s="591"/>
      <c r="H314" s="591"/>
      <c r="I314" s="591"/>
      <c r="J314" s="591"/>
      <c r="K314" s="591"/>
      <c r="L314" s="591"/>
      <c r="M314" s="591"/>
      <c r="N314" s="591"/>
      <c r="O314" s="591"/>
      <c r="P314" s="591"/>
      <c r="Q314" s="591"/>
      <c r="R314" s="591"/>
      <c r="S314" s="591"/>
      <c r="T314" s="591"/>
      <c r="U314" s="591"/>
      <c r="V314" s="591"/>
      <c r="W314" s="591"/>
      <c r="X314" s="591"/>
      <c r="Y314" s="591"/>
      <c r="Z314" s="591"/>
    </row>
    <row r="315" spans="1:26" ht="15.75" customHeight="1">
      <c r="A315" s="591"/>
      <c r="B315" s="591"/>
      <c r="C315" s="475"/>
      <c r="D315" s="475"/>
      <c r="E315" s="475"/>
      <c r="F315" s="475"/>
      <c r="G315" s="591"/>
      <c r="H315" s="591"/>
      <c r="I315" s="591"/>
      <c r="J315" s="591"/>
      <c r="K315" s="591"/>
      <c r="L315" s="591"/>
      <c r="M315" s="591"/>
      <c r="N315" s="591"/>
      <c r="O315" s="591"/>
      <c r="P315" s="591"/>
      <c r="Q315" s="591"/>
      <c r="R315" s="591"/>
      <c r="S315" s="591"/>
      <c r="T315" s="591"/>
      <c r="U315" s="591"/>
      <c r="V315" s="591"/>
      <c r="W315" s="591"/>
      <c r="X315" s="591"/>
      <c r="Y315" s="591"/>
      <c r="Z315" s="591"/>
    </row>
    <row r="316" spans="1:26" ht="15.75" customHeight="1">
      <c r="A316" s="591"/>
      <c r="B316" s="591"/>
      <c r="C316" s="475"/>
      <c r="D316" s="475"/>
      <c r="E316" s="475"/>
      <c r="F316" s="475"/>
      <c r="G316" s="591"/>
      <c r="H316" s="591"/>
      <c r="I316" s="591"/>
      <c r="J316" s="591"/>
      <c r="K316" s="591"/>
      <c r="L316" s="591"/>
      <c r="M316" s="591"/>
      <c r="N316" s="591"/>
      <c r="O316" s="591"/>
      <c r="P316" s="591"/>
      <c r="Q316" s="591"/>
      <c r="R316" s="591"/>
      <c r="S316" s="591"/>
      <c r="T316" s="591"/>
      <c r="U316" s="591"/>
      <c r="V316" s="591"/>
      <c r="W316" s="591"/>
      <c r="X316" s="591"/>
      <c r="Y316" s="591"/>
      <c r="Z316" s="591"/>
    </row>
    <row r="317" spans="1:26" ht="15.75" customHeight="1">
      <c r="A317" s="591"/>
      <c r="B317" s="591"/>
      <c r="C317" s="475"/>
      <c r="D317" s="475"/>
      <c r="E317" s="475"/>
      <c r="F317" s="475"/>
      <c r="G317" s="591"/>
      <c r="H317" s="591"/>
      <c r="I317" s="591"/>
      <c r="J317" s="591"/>
      <c r="K317" s="591"/>
      <c r="L317" s="591"/>
      <c r="M317" s="591"/>
      <c r="N317" s="591"/>
      <c r="O317" s="591"/>
      <c r="P317" s="591"/>
      <c r="Q317" s="591"/>
      <c r="R317" s="591"/>
      <c r="S317" s="591"/>
      <c r="T317" s="591"/>
      <c r="U317" s="591"/>
      <c r="V317" s="591"/>
      <c r="W317" s="591"/>
      <c r="X317" s="591"/>
      <c r="Y317" s="591"/>
      <c r="Z317" s="591"/>
    </row>
    <row r="318" spans="1:26" ht="15.75" customHeight="1">
      <c r="A318" s="591"/>
      <c r="B318" s="591"/>
      <c r="C318" s="475"/>
      <c r="D318" s="475"/>
      <c r="E318" s="475"/>
      <c r="F318" s="475"/>
      <c r="G318" s="591"/>
      <c r="H318" s="591"/>
      <c r="I318" s="591"/>
      <c r="J318" s="591"/>
      <c r="K318" s="591"/>
      <c r="L318" s="591"/>
      <c r="M318" s="591"/>
      <c r="N318" s="591"/>
      <c r="O318" s="591"/>
      <c r="P318" s="591"/>
      <c r="Q318" s="591"/>
      <c r="R318" s="591"/>
      <c r="S318" s="591"/>
      <c r="T318" s="591"/>
      <c r="U318" s="591"/>
      <c r="V318" s="591"/>
      <c r="W318" s="591"/>
      <c r="X318" s="591"/>
      <c r="Y318" s="591"/>
      <c r="Z318" s="591"/>
    </row>
    <row r="319" spans="1:26" ht="15.75" customHeight="1">
      <c r="A319" s="591"/>
      <c r="B319" s="591"/>
      <c r="C319" s="475"/>
      <c r="D319" s="475"/>
      <c r="E319" s="475"/>
      <c r="F319" s="475"/>
      <c r="G319" s="591"/>
      <c r="H319" s="591"/>
      <c r="I319" s="591"/>
      <c r="J319" s="591"/>
      <c r="K319" s="591"/>
      <c r="L319" s="591"/>
      <c r="M319" s="591"/>
      <c r="N319" s="591"/>
      <c r="O319" s="591"/>
      <c r="P319" s="591"/>
      <c r="Q319" s="591"/>
      <c r="R319" s="591"/>
      <c r="S319" s="591"/>
      <c r="T319" s="591"/>
      <c r="U319" s="591"/>
      <c r="V319" s="591"/>
      <c r="W319" s="591"/>
      <c r="X319" s="591"/>
      <c r="Y319" s="591"/>
      <c r="Z319" s="591"/>
    </row>
    <row r="320" spans="1:26" ht="15.75" customHeight="1">
      <c r="A320" s="591"/>
      <c r="B320" s="591"/>
      <c r="C320" s="475"/>
      <c r="D320" s="475"/>
      <c r="E320" s="475"/>
      <c r="F320" s="475"/>
      <c r="G320" s="591"/>
      <c r="H320" s="591"/>
      <c r="I320" s="591"/>
      <c r="J320" s="591"/>
      <c r="K320" s="591"/>
      <c r="L320" s="591"/>
      <c r="M320" s="591"/>
      <c r="N320" s="591"/>
      <c r="O320" s="591"/>
      <c r="P320" s="591"/>
      <c r="Q320" s="591"/>
      <c r="R320" s="591"/>
      <c r="S320" s="591"/>
      <c r="T320" s="591"/>
      <c r="U320" s="591"/>
      <c r="V320" s="591"/>
      <c r="W320" s="591"/>
      <c r="X320" s="591"/>
      <c r="Y320" s="591"/>
      <c r="Z320" s="591"/>
    </row>
    <row r="321" spans="1:26" ht="15.75" customHeight="1">
      <c r="A321" s="591"/>
      <c r="B321" s="591"/>
      <c r="C321" s="475"/>
      <c r="D321" s="475"/>
      <c r="E321" s="475"/>
      <c r="F321" s="475"/>
      <c r="G321" s="591"/>
      <c r="H321" s="591"/>
      <c r="I321" s="591"/>
      <c r="J321" s="591"/>
      <c r="K321" s="591"/>
      <c r="L321" s="591"/>
      <c r="M321" s="591"/>
      <c r="N321" s="591"/>
      <c r="O321" s="591"/>
      <c r="P321" s="591"/>
      <c r="Q321" s="591"/>
      <c r="R321" s="591"/>
      <c r="S321" s="591"/>
      <c r="T321" s="591"/>
      <c r="U321" s="591"/>
      <c r="V321" s="591"/>
      <c r="W321" s="591"/>
      <c r="X321" s="591"/>
      <c r="Y321" s="591"/>
      <c r="Z321" s="591"/>
    </row>
    <row r="322" spans="1:26" ht="15.75" customHeight="1">
      <c r="A322" s="591"/>
      <c r="B322" s="591"/>
      <c r="C322" s="475"/>
      <c r="D322" s="475"/>
      <c r="E322" s="475"/>
      <c r="F322" s="475"/>
      <c r="G322" s="591"/>
      <c r="H322" s="591"/>
      <c r="I322" s="591"/>
      <c r="J322" s="591"/>
      <c r="K322" s="591"/>
      <c r="L322" s="591"/>
      <c r="M322" s="591"/>
      <c r="N322" s="591"/>
      <c r="O322" s="591"/>
      <c r="P322" s="591"/>
      <c r="Q322" s="591"/>
      <c r="R322" s="591"/>
      <c r="S322" s="591"/>
      <c r="T322" s="591"/>
      <c r="U322" s="591"/>
      <c r="V322" s="591"/>
      <c r="W322" s="591"/>
      <c r="X322" s="591"/>
      <c r="Y322" s="591"/>
      <c r="Z322" s="591"/>
    </row>
    <row r="323" spans="1:26" ht="15.75" customHeight="1">
      <c r="A323" s="591"/>
      <c r="B323" s="591"/>
      <c r="C323" s="475"/>
      <c r="D323" s="475"/>
      <c r="E323" s="475"/>
      <c r="F323" s="475"/>
      <c r="G323" s="591"/>
      <c r="H323" s="591"/>
      <c r="I323" s="591"/>
      <c r="J323" s="591"/>
      <c r="K323" s="591"/>
      <c r="L323" s="591"/>
      <c r="M323" s="591"/>
      <c r="N323" s="591"/>
      <c r="O323" s="591"/>
      <c r="P323" s="591"/>
      <c r="Q323" s="591"/>
      <c r="R323" s="591"/>
      <c r="S323" s="591"/>
      <c r="T323" s="591"/>
      <c r="U323" s="591"/>
      <c r="V323" s="591"/>
      <c r="W323" s="591"/>
      <c r="X323" s="591"/>
      <c r="Y323" s="591"/>
      <c r="Z323" s="591"/>
    </row>
    <row r="324" spans="1:26" ht="15.75" customHeight="1">
      <c r="A324" s="591"/>
      <c r="B324" s="591"/>
      <c r="C324" s="475"/>
      <c r="D324" s="475"/>
      <c r="E324" s="475"/>
      <c r="F324" s="475"/>
      <c r="G324" s="591"/>
      <c r="H324" s="591"/>
      <c r="I324" s="591"/>
      <c r="J324" s="591"/>
      <c r="K324" s="591"/>
      <c r="L324" s="591"/>
      <c r="M324" s="591"/>
      <c r="N324" s="591"/>
      <c r="O324" s="591"/>
      <c r="P324" s="591"/>
      <c r="Q324" s="591"/>
      <c r="R324" s="591"/>
      <c r="S324" s="591"/>
      <c r="T324" s="591"/>
      <c r="U324" s="591"/>
      <c r="V324" s="591"/>
      <c r="W324" s="591"/>
      <c r="X324" s="591"/>
      <c r="Y324" s="591"/>
      <c r="Z324" s="591"/>
    </row>
    <row r="325" spans="1:26" ht="15.75" customHeight="1">
      <c r="A325" s="591"/>
      <c r="B325" s="591"/>
      <c r="C325" s="475"/>
      <c r="D325" s="475"/>
      <c r="E325" s="475"/>
      <c r="F325" s="475"/>
      <c r="G325" s="591"/>
      <c r="H325" s="591"/>
      <c r="I325" s="591"/>
      <c r="J325" s="591"/>
      <c r="K325" s="591"/>
      <c r="L325" s="591"/>
      <c r="M325" s="591"/>
      <c r="N325" s="591"/>
      <c r="O325" s="591"/>
      <c r="P325" s="591"/>
      <c r="Q325" s="591"/>
      <c r="R325" s="591"/>
      <c r="S325" s="591"/>
      <c r="T325" s="591"/>
      <c r="U325" s="591"/>
      <c r="V325" s="591"/>
      <c r="W325" s="591"/>
      <c r="X325" s="591"/>
      <c r="Y325" s="591"/>
      <c r="Z325" s="591"/>
    </row>
    <row r="326" spans="1:26" ht="15.75" customHeight="1">
      <c r="A326" s="591"/>
      <c r="B326" s="591"/>
      <c r="C326" s="475"/>
      <c r="D326" s="475"/>
      <c r="E326" s="475"/>
      <c r="F326" s="475"/>
      <c r="G326" s="591"/>
      <c r="H326" s="591"/>
      <c r="I326" s="591"/>
      <c r="J326" s="591"/>
      <c r="K326" s="591"/>
      <c r="L326" s="591"/>
      <c r="M326" s="591"/>
      <c r="N326" s="591"/>
      <c r="O326" s="591"/>
      <c r="P326" s="591"/>
      <c r="Q326" s="591"/>
      <c r="R326" s="591"/>
      <c r="S326" s="591"/>
      <c r="T326" s="591"/>
      <c r="U326" s="591"/>
      <c r="V326" s="591"/>
      <c r="W326" s="591"/>
      <c r="X326" s="591"/>
      <c r="Y326" s="591"/>
      <c r="Z326" s="591"/>
    </row>
    <row r="327" spans="1:26" ht="15.75" customHeight="1">
      <c r="A327" s="591"/>
      <c r="B327" s="591"/>
      <c r="C327" s="475"/>
      <c r="D327" s="475"/>
      <c r="E327" s="475"/>
      <c r="F327" s="475"/>
      <c r="G327" s="591"/>
      <c r="H327" s="591"/>
      <c r="I327" s="591"/>
      <c r="J327" s="591"/>
      <c r="K327" s="591"/>
      <c r="L327" s="591"/>
      <c r="M327" s="591"/>
      <c r="N327" s="591"/>
      <c r="O327" s="591"/>
      <c r="P327" s="591"/>
      <c r="Q327" s="591"/>
      <c r="R327" s="591"/>
      <c r="S327" s="591"/>
      <c r="T327" s="591"/>
      <c r="U327" s="591"/>
      <c r="V327" s="591"/>
      <c r="W327" s="591"/>
      <c r="X327" s="591"/>
      <c r="Y327" s="591"/>
      <c r="Z327" s="591"/>
    </row>
    <row r="328" spans="1:26" ht="15.75" customHeight="1">
      <c r="A328" s="591"/>
      <c r="B328" s="591"/>
      <c r="C328" s="475"/>
      <c r="D328" s="475"/>
      <c r="E328" s="475"/>
      <c r="F328" s="475"/>
      <c r="G328" s="591"/>
      <c r="H328" s="591"/>
      <c r="I328" s="591"/>
      <c r="J328" s="591"/>
      <c r="K328" s="591"/>
      <c r="L328" s="591"/>
      <c r="M328" s="591"/>
      <c r="N328" s="591"/>
      <c r="O328" s="591"/>
      <c r="P328" s="591"/>
      <c r="Q328" s="591"/>
      <c r="R328" s="591"/>
      <c r="S328" s="591"/>
      <c r="T328" s="591"/>
      <c r="U328" s="591"/>
      <c r="V328" s="591"/>
      <c r="W328" s="591"/>
      <c r="X328" s="591"/>
      <c r="Y328" s="591"/>
      <c r="Z328" s="591"/>
    </row>
    <row r="329" spans="1:26" ht="15.75" customHeight="1">
      <c r="A329" s="591"/>
      <c r="B329" s="591"/>
      <c r="C329" s="475"/>
      <c r="D329" s="475"/>
      <c r="E329" s="475"/>
      <c r="F329" s="475"/>
      <c r="G329" s="591"/>
      <c r="H329" s="591"/>
      <c r="I329" s="591"/>
      <c r="J329" s="591"/>
      <c r="K329" s="591"/>
      <c r="L329" s="591"/>
      <c r="M329" s="591"/>
      <c r="N329" s="591"/>
      <c r="O329" s="591"/>
      <c r="P329" s="591"/>
      <c r="Q329" s="591"/>
      <c r="R329" s="591"/>
      <c r="S329" s="591"/>
      <c r="T329" s="591"/>
      <c r="U329" s="591"/>
      <c r="V329" s="591"/>
      <c r="W329" s="591"/>
      <c r="X329" s="591"/>
      <c r="Y329" s="591"/>
      <c r="Z329" s="591"/>
    </row>
    <row r="330" spans="1:26" ht="15.75" customHeight="1">
      <c r="A330" s="591"/>
      <c r="B330" s="591"/>
      <c r="C330" s="475"/>
      <c r="D330" s="475"/>
      <c r="E330" s="475"/>
      <c r="F330" s="475"/>
      <c r="G330" s="591"/>
      <c r="H330" s="591"/>
      <c r="I330" s="591"/>
      <c r="J330" s="591"/>
      <c r="K330" s="591"/>
      <c r="L330" s="591"/>
      <c r="M330" s="591"/>
      <c r="N330" s="591"/>
      <c r="O330" s="591"/>
      <c r="P330" s="591"/>
      <c r="Q330" s="591"/>
      <c r="R330" s="591"/>
      <c r="S330" s="591"/>
      <c r="T330" s="591"/>
      <c r="U330" s="591"/>
      <c r="V330" s="591"/>
      <c r="W330" s="591"/>
      <c r="X330" s="591"/>
      <c r="Y330" s="591"/>
      <c r="Z330" s="591"/>
    </row>
    <row r="331" spans="1:26" ht="15.75" customHeight="1">
      <c r="A331" s="591"/>
      <c r="B331" s="591"/>
      <c r="C331" s="475"/>
      <c r="D331" s="475"/>
      <c r="E331" s="475"/>
      <c r="F331" s="475"/>
      <c r="G331" s="591"/>
      <c r="H331" s="591"/>
      <c r="I331" s="591"/>
      <c r="J331" s="591"/>
      <c r="K331" s="591"/>
      <c r="L331" s="591"/>
      <c r="M331" s="591"/>
      <c r="N331" s="591"/>
      <c r="O331" s="591"/>
      <c r="P331" s="591"/>
      <c r="Q331" s="591"/>
      <c r="R331" s="591"/>
      <c r="S331" s="591"/>
      <c r="T331" s="591"/>
      <c r="U331" s="591"/>
      <c r="V331" s="591"/>
      <c r="W331" s="591"/>
      <c r="X331" s="591"/>
      <c r="Y331" s="591"/>
      <c r="Z331" s="591"/>
    </row>
    <row r="332" spans="1:26" ht="15.75" customHeight="1">
      <c r="A332" s="591"/>
      <c r="B332" s="591"/>
      <c r="C332" s="475"/>
      <c r="D332" s="475"/>
      <c r="E332" s="475"/>
      <c r="F332" s="475"/>
      <c r="G332" s="591"/>
      <c r="H332" s="591"/>
      <c r="I332" s="591"/>
      <c r="J332" s="591"/>
      <c r="K332" s="591"/>
      <c r="L332" s="591"/>
      <c r="M332" s="591"/>
      <c r="N332" s="591"/>
      <c r="O332" s="591"/>
      <c r="P332" s="591"/>
      <c r="Q332" s="591"/>
      <c r="R332" s="591"/>
      <c r="S332" s="591"/>
      <c r="T332" s="591"/>
      <c r="U332" s="591"/>
      <c r="V332" s="591"/>
      <c r="W332" s="591"/>
      <c r="X332" s="591"/>
      <c r="Y332" s="591"/>
      <c r="Z332" s="591"/>
    </row>
    <row r="333" spans="1:26" ht="15.75" customHeight="1">
      <c r="A333" s="591"/>
      <c r="B333" s="591"/>
      <c r="C333" s="475"/>
      <c r="D333" s="475"/>
      <c r="E333" s="475"/>
      <c r="F333" s="475"/>
      <c r="G333" s="591"/>
      <c r="H333" s="591"/>
      <c r="I333" s="591"/>
      <c r="J333" s="591"/>
      <c r="K333" s="591"/>
      <c r="L333" s="591"/>
      <c r="M333" s="591"/>
      <c r="N333" s="591"/>
      <c r="O333" s="591"/>
      <c r="P333" s="591"/>
      <c r="Q333" s="591"/>
      <c r="R333" s="591"/>
      <c r="S333" s="591"/>
      <c r="T333" s="591"/>
      <c r="U333" s="591"/>
      <c r="V333" s="591"/>
      <c r="W333" s="591"/>
      <c r="X333" s="591"/>
      <c r="Y333" s="591"/>
      <c r="Z333" s="591"/>
    </row>
    <row r="334" spans="1:26" ht="15.75" customHeight="1">
      <c r="A334" s="591"/>
      <c r="B334" s="591"/>
      <c r="C334" s="475"/>
      <c r="D334" s="475"/>
      <c r="E334" s="475"/>
      <c r="F334" s="475"/>
      <c r="G334" s="591"/>
      <c r="H334" s="591"/>
      <c r="I334" s="591"/>
      <c r="J334" s="591"/>
      <c r="K334" s="591"/>
      <c r="L334" s="591"/>
      <c r="M334" s="591"/>
      <c r="N334" s="591"/>
      <c r="O334" s="591"/>
      <c r="P334" s="591"/>
      <c r="Q334" s="591"/>
      <c r="R334" s="591"/>
      <c r="S334" s="591"/>
      <c r="T334" s="591"/>
      <c r="U334" s="591"/>
      <c r="V334" s="591"/>
      <c r="W334" s="591"/>
      <c r="X334" s="591"/>
      <c r="Y334" s="591"/>
      <c r="Z334" s="591"/>
    </row>
    <row r="335" spans="1:26" ht="15.75" customHeight="1">
      <c r="A335" s="591"/>
      <c r="B335" s="591"/>
      <c r="C335" s="475"/>
      <c r="D335" s="475"/>
      <c r="E335" s="475"/>
      <c r="F335" s="475"/>
      <c r="G335" s="591"/>
      <c r="H335" s="591"/>
      <c r="I335" s="591"/>
      <c r="J335" s="591"/>
      <c r="K335" s="591"/>
      <c r="L335" s="591"/>
      <c r="M335" s="591"/>
      <c r="N335" s="591"/>
      <c r="O335" s="591"/>
      <c r="P335" s="591"/>
      <c r="Q335" s="591"/>
      <c r="R335" s="591"/>
      <c r="S335" s="591"/>
      <c r="T335" s="591"/>
      <c r="U335" s="591"/>
      <c r="V335" s="591"/>
      <c r="W335" s="591"/>
      <c r="X335" s="591"/>
      <c r="Y335" s="591"/>
      <c r="Z335" s="591"/>
    </row>
    <row r="336" spans="1:26" ht="15.75" customHeight="1">
      <c r="A336" s="591"/>
      <c r="B336" s="591"/>
      <c r="C336" s="475"/>
      <c r="D336" s="475"/>
      <c r="E336" s="475"/>
      <c r="F336" s="475"/>
      <c r="G336" s="591"/>
      <c r="H336" s="591"/>
      <c r="I336" s="591"/>
      <c r="J336" s="591"/>
      <c r="K336" s="591"/>
      <c r="L336" s="591"/>
      <c r="M336" s="591"/>
      <c r="N336" s="591"/>
      <c r="O336" s="591"/>
      <c r="P336" s="591"/>
      <c r="Q336" s="591"/>
      <c r="R336" s="591"/>
      <c r="S336" s="591"/>
      <c r="T336" s="591"/>
      <c r="U336" s="591"/>
      <c r="V336" s="591"/>
      <c r="W336" s="591"/>
      <c r="X336" s="591"/>
      <c r="Y336" s="591"/>
      <c r="Z336" s="591"/>
    </row>
    <row r="337" spans="1:26" ht="15.75" customHeight="1">
      <c r="A337" s="591"/>
      <c r="B337" s="591"/>
      <c r="C337" s="475"/>
      <c r="D337" s="475"/>
      <c r="E337" s="475"/>
      <c r="F337" s="475"/>
      <c r="G337" s="591"/>
      <c r="H337" s="591"/>
      <c r="I337" s="591"/>
      <c r="J337" s="591"/>
      <c r="K337" s="591"/>
      <c r="L337" s="591"/>
      <c r="M337" s="591"/>
      <c r="N337" s="591"/>
      <c r="O337" s="591"/>
      <c r="P337" s="591"/>
      <c r="Q337" s="591"/>
      <c r="R337" s="591"/>
      <c r="S337" s="591"/>
      <c r="T337" s="591"/>
      <c r="U337" s="591"/>
      <c r="V337" s="591"/>
      <c r="W337" s="591"/>
      <c r="X337" s="591"/>
      <c r="Y337" s="591"/>
      <c r="Z337" s="591"/>
    </row>
    <row r="338" spans="1:26" ht="15.75" customHeight="1">
      <c r="A338" s="591"/>
      <c r="B338" s="591"/>
      <c r="C338" s="475"/>
      <c r="D338" s="475"/>
      <c r="E338" s="475"/>
      <c r="F338" s="475"/>
      <c r="G338" s="591"/>
      <c r="H338" s="591"/>
      <c r="I338" s="591"/>
      <c r="J338" s="591"/>
      <c r="K338" s="591"/>
      <c r="L338" s="591"/>
      <c r="M338" s="591"/>
      <c r="N338" s="591"/>
      <c r="O338" s="591"/>
      <c r="P338" s="591"/>
      <c r="Q338" s="591"/>
      <c r="R338" s="591"/>
      <c r="S338" s="591"/>
      <c r="T338" s="591"/>
      <c r="U338" s="591"/>
      <c r="V338" s="591"/>
      <c r="W338" s="591"/>
      <c r="X338" s="591"/>
      <c r="Y338" s="591"/>
      <c r="Z338" s="591"/>
    </row>
    <row r="339" spans="1:26" ht="15.75" customHeight="1">
      <c r="A339" s="591"/>
      <c r="B339" s="591"/>
      <c r="C339" s="475"/>
      <c r="D339" s="475"/>
      <c r="E339" s="475"/>
      <c r="F339" s="475"/>
      <c r="G339" s="591"/>
      <c r="H339" s="591"/>
      <c r="I339" s="591"/>
      <c r="J339" s="591"/>
      <c r="K339" s="591"/>
      <c r="L339" s="591"/>
      <c r="M339" s="591"/>
      <c r="N339" s="591"/>
      <c r="O339" s="591"/>
      <c r="P339" s="591"/>
      <c r="Q339" s="591"/>
      <c r="R339" s="591"/>
      <c r="S339" s="591"/>
      <c r="T339" s="591"/>
      <c r="U339" s="591"/>
      <c r="V339" s="591"/>
      <c r="W339" s="591"/>
      <c r="X339" s="591"/>
      <c r="Y339" s="591"/>
      <c r="Z339" s="591"/>
    </row>
    <row r="340" spans="1:26" ht="15.75" customHeight="1">
      <c r="A340" s="591"/>
      <c r="B340" s="591"/>
      <c r="C340" s="475"/>
      <c r="D340" s="475"/>
      <c r="E340" s="475"/>
      <c r="F340" s="475"/>
      <c r="G340" s="591"/>
      <c r="H340" s="591"/>
      <c r="I340" s="591"/>
      <c r="J340" s="591"/>
      <c r="K340" s="591"/>
      <c r="L340" s="591"/>
      <c r="M340" s="591"/>
      <c r="N340" s="591"/>
      <c r="O340" s="591"/>
      <c r="P340" s="591"/>
      <c r="Q340" s="591"/>
      <c r="R340" s="591"/>
      <c r="S340" s="591"/>
      <c r="T340" s="591"/>
      <c r="U340" s="591"/>
      <c r="V340" s="591"/>
      <c r="W340" s="591"/>
      <c r="X340" s="591"/>
      <c r="Y340" s="591"/>
      <c r="Z340" s="591"/>
    </row>
    <row r="341" spans="1:26" ht="15.75" customHeight="1">
      <c r="A341" s="591"/>
      <c r="B341" s="591"/>
      <c r="C341" s="475"/>
      <c r="D341" s="475"/>
      <c r="E341" s="475"/>
      <c r="F341" s="475"/>
      <c r="G341" s="591"/>
      <c r="H341" s="591"/>
      <c r="I341" s="591"/>
      <c r="J341" s="591"/>
      <c r="K341" s="591"/>
      <c r="L341" s="591"/>
      <c r="M341" s="591"/>
      <c r="N341" s="591"/>
      <c r="O341" s="591"/>
      <c r="P341" s="591"/>
      <c r="Q341" s="591"/>
      <c r="R341" s="591"/>
      <c r="S341" s="591"/>
      <c r="T341" s="591"/>
      <c r="U341" s="591"/>
      <c r="V341" s="591"/>
      <c r="W341" s="591"/>
      <c r="X341" s="591"/>
      <c r="Y341" s="591"/>
      <c r="Z341" s="591"/>
    </row>
    <row r="342" spans="1:26" ht="15.75" customHeight="1">
      <c r="A342" s="591"/>
      <c r="B342" s="591"/>
      <c r="C342" s="475"/>
      <c r="D342" s="475"/>
      <c r="E342" s="475"/>
      <c r="F342" s="475"/>
      <c r="G342" s="591"/>
      <c r="H342" s="591"/>
      <c r="I342" s="591"/>
      <c r="J342" s="591"/>
      <c r="K342" s="591"/>
      <c r="L342" s="591"/>
      <c r="M342" s="591"/>
      <c r="N342" s="591"/>
      <c r="O342" s="591"/>
      <c r="P342" s="591"/>
      <c r="Q342" s="591"/>
      <c r="R342" s="591"/>
      <c r="S342" s="591"/>
      <c r="T342" s="591"/>
      <c r="U342" s="591"/>
      <c r="V342" s="591"/>
      <c r="W342" s="591"/>
      <c r="X342" s="591"/>
      <c r="Y342" s="591"/>
      <c r="Z342" s="591"/>
    </row>
    <row r="343" spans="1:26" ht="15.75" customHeight="1">
      <c r="A343" s="591"/>
      <c r="B343" s="591"/>
      <c r="C343" s="475"/>
      <c r="D343" s="475"/>
      <c r="E343" s="475"/>
      <c r="F343" s="475"/>
      <c r="G343" s="591"/>
      <c r="H343" s="591"/>
      <c r="I343" s="591"/>
      <c r="J343" s="591"/>
      <c r="K343" s="591"/>
      <c r="L343" s="591"/>
      <c r="M343" s="591"/>
      <c r="N343" s="591"/>
      <c r="O343" s="591"/>
      <c r="P343" s="591"/>
      <c r="Q343" s="591"/>
      <c r="R343" s="591"/>
      <c r="S343" s="591"/>
      <c r="T343" s="591"/>
      <c r="U343" s="591"/>
      <c r="V343" s="591"/>
      <c r="W343" s="591"/>
      <c r="X343" s="591"/>
      <c r="Y343" s="591"/>
      <c r="Z343" s="591"/>
    </row>
    <row r="344" spans="1:26" ht="15.75" customHeight="1">
      <c r="A344" s="591"/>
      <c r="B344" s="591"/>
      <c r="C344" s="475"/>
      <c r="D344" s="475"/>
      <c r="E344" s="475"/>
      <c r="F344" s="475"/>
      <c r="G344" s="591"/>
      <c r="H344" s="591"/>
      <c r="I344" s="591"/>
      <c r="J344" s="591"/>
      <c r="K344" s="591"/>
      <c r="L344" s="591"/>
      <c r="M344" s="591"/>
      <c r="N344" s="591"/>
      <c r="O344" s="591"/>
      <c r="P344" s="591"/>
      <c r="Q344" s="591"/>
      <c r="R344" s="591"/>
      <c r="S344" s="591"/>
      <c r="T344" s="591"/>
      <c r="U344" s="591"/>
      <c r="V344" s="591"/>
      <c r="W344" s="591"/>
      <c r="X344" s="591"/>
      <c r="Y344" s="591"/>
      <c r="Z344" s="591"/>
    </row>
    <row r="345" spans="1:26" ht="15.75" customHeight="1">
      <c r="A345" s="591"/>
      <c r="B345" s="591"/>
      <c r="C345" s="475"/>
      <c r="D345" s="475"/>
      <c r="E345" s="475"/>
      <c r="F345" s="475"/>
      <c r="G345" s="591"/>
      <c r="H345" s="591"/>
      <c r="I345" s="591"/>
      <c r="J345" s="591"/>
      <c r="K345" s="591"/>
      <c r="L345" s="591"/>
      <c r="M345" s="591"/>
      <c r="N345" s="591"/>
      <c r="O345" s="591"/>
      <c r="P345" s="591"/>
      <c r="Q345" s="591"/>
      <c r="R345" s="591"/>
      <c r="S345" s="591"/>
      <c r="T345" s="591"/>
      <c r="U345" s="591"/>
      <c r="V345" s="591"/>
      <c r="W345" s="591"/>
      <c r="X345" s="591"/>
      <c r="Y345" s="591"/>
      <c r="Z345" s="591"/>
    </row>
    <row r="346" spans="1:26" ht="15.75" customHeight="1">
      <c r="A346" s="591"/>
      <c r="B346" s="591"/>
      <c r="C346" s="475"/>
      <c r="D346" s="475"/>
      <c r="E346" s="475"/>
      <c r="F346" s="475"/>
      <c r="G346" s="591"/>
      <c r="H346" s="591"/>
      <c r="I346" s="591"/>
      <c r="J346" s="591"/>
      <c r="K346" s="591"/>
      <c r="L346" s="591"/>
      <c r="M346" s="591"/>
      <c r="N346" s="591"/>
      <c r="O346" s="591"/>
      <c r="P346" s="591"/>
      <c r="Q346" s="591"/>
      <c r="R346" s="591"/>
      <c r="S346" s="591"/>
      <c r="T346" s="591"/>
      <c r="U346" s="591"/>
      <c r="V346" s="591"/>
      <c r="W346" s="591"/>
      <c r="X346" s="591"/>
      <c r="Y346" s="591"/>
      <c r="Z346" s="591"/>
    </row>
    <row r="347" spans="1:26" ht="15.75" customHeight="1">
      <c r="A347" s="591"/>
      <c r="B347" s="591"/>
      <c r="C347" s="475"/>
      <c r="D347" s="475"/>
      <c r="E347" s="475"/>
      <c r="F347" s="475"/>
      <c r="G347" s="591"/>
      <c r="H347" s="591"/>
      <c r="I347" s="591"/>
      <c r="J347" s="591"/>
      <c r="K347" s="591"/>
      <c r="L347" s="591"/>
      <c r="M347" s="591"/>
      <c r="N347" s="591"/>
      <c r="O347" s="591"/>
      <c r="P347" s="591"/>
      <c r="Q347" s="591"/>
      <c r="R347" s="591"/>
      <c r="S347" s="591"/>
      <c r="T347" s="591"/>
      <c r="U347" s="591"/>
      <c r="V347" s="591"/>
      <c r="W347" s="591"/>
      <c r="X347" s="591"/>
      <c r="Y347" s="591"/>
      <c r="Z347" s="591"/>
    </row>
    <row r="348" spans="1:26" ht="15.75" customHeight="1">
      <c r="A348" s="591"/>
      <c r="B348" s="591"/>
      <c r="C348" s="475"/>
      <c r="D348" s="475"/>
      <c r="E348" s="475"/>
      <c r="F348" s="475"/>
      <c r="G348" s="591"/>
      <c r="H348" s="591"/>
      <c r="I348" s="591"/>
      <c r="J348" s="591"/>
      <c r="K348" s="591"/>
      <c r="L348" s="591"/>
      <c r="M348" s="591"/>
      <c r="N348" s="591"/>
      <c r="O348" s="591"/>
      <c r="P348" s="591"/>
      <c r="Q348" s="591"/>
      <c r="R348" s="591"/>
      <c r="S348" s="591"/>
      <c r="T348" s="591"/>
      <c r="U348" s="591"/>
      <c r="V348" s="591"/>
      <c r="W348" s="591"/>
      <c r="X348" s="591"/>
      <c r="Y348" s="591"/>
      <c r="Z348" s="591"/>
    </row>
    <row r="349" spans="1:26" ht="15.75" customHeight="1">
      <c r="A349" s="591"/>
      <c r="B349" s="591"/>
      <c r="C349" s="475"/>
      <c r="D349" s="475"/>
      <c r="E349" s="475"/>
      <c r="F349" s="475"/>
      <c r="G349" s="591"/>
      <c r="H349" s="591"/>
      <c r="I349" s="591"/>
      <c r="J349" s="591"/>
      <c r="K349" s="591"/>
      <c r="L349" s="591"/>
      <c r="M349" s="591"/>
      <c r="N349" s="591"/>
      <c r="O349" s="591"/>
      <c r="P349" s="591"/>
      <c r="Q349" s="591"/>
      <c r="R349" s="591"/>
      <c r="S349" s="591"/>
      <c r="T349" s="591"/>
      <c r="U349" s="591"/>
      <c r="V349" s="591"/>
      <c r="W349" s="591"/>
      <c r="X349" s="591"/>
      <c r="Y349" s="591"/>
      <c r="Z349" s="591"/>
    </row>
    <row r="350" spans="1:26" ht="15.75" customHeight="1">
      <c r="A350" s="591"/>
      <c r="B350" s="591"/>
      <c r="C350" s="475"/>
      <c r="D350" s="475"/>
      <c r="E350" s="475"/>
      <c r="F350" s="475"/>
      <c r="G350" s="591"/>
      <c r="H350" s="591"/>
      <c r="I350" s="591"/>
      <c r="J350" s="591"/>
      <c r="K350" s="591"/>
      <c r="L350" s="591"/>
      <c r="M350" s="591"/>
      <c r="N350" s="591"/>
      <c r="O350" s="591"/>
      <c r="P350" s="591"/>
      <c r="Q350" s="591"/>
      <c r="R350" s="591"/>
      <c r="S350" s="591"/>
      <c r="T350" s="591"/>
      <c r="U350" s="591"/>
      <c r="V350" s="591"/>
      <c r="W350" s="591"/>
      <c r="X350" s="591"/>
      <c r="Y350" s="591"/>
      <c r="Z350" s="591"/>
    </row>
    <row r="351" spans="1:26" ht="15.75" customHeight="1">
      <c r="A351" s="591"/>
      <c r="B351" s="591"/>
      <c r="C351" s="475"/>
      <c r="D351" s="475"/>
      <c r="E351" s="475"/>
      <c r="F351" s="475"/>
      <c r="G351" s="591"/>
      <c r="H351" s="591"/>
      <c r="I351" s="591"/>
      <c r="J351" s="591"/>
      <c r="K351" s="591"/>
      <c r="L351" s="591"/>
      <c r="M351" s="591"/>
      <c r="N351" s="591"/>
      <c r="O351" s="591"/>
      <c r="P351" s="591"/>
      <c r="Q351" s="591"/>
      <c r="R351" s="591"/>
      <c r="S351" s="591"/>
      <c r="T351" s="591"/>
      <c r="U351" s="591"/>
      <c r="V351" s="591"/>
      <c r="W351" s="591"/>
      <c r="X351" s="591"/>
      <c r="Y351" s="591"/>
      <c r="Z351" s="591"/>
    </row>
    <row r="352" spans="1:26" ht="15.75" customHeight="1">
      <c r="A352" s="591"/>
      <c r="B352" s="591"/>
      <c r="C352" s="475"/>
      <c r="D352" s="475"/>
      <c r="E352" s="475"/>
      <c r="F352" s="475"/>
      <c r="G352" s="591"/>
      <c r="H352" s="591"/>
      <c r="I352" s="591"/>
      <c r="J352" s="591"/>
      <c r="K352" s="591"/>
      <c r="L352" s="591"/>
      <c r="M352" s="591"/>
      <c r="N352" s="591"/>
      <c r="O352" s="591"/>
      <c r="P352" s="591"/>
      <c r="Q352" s="591"/>
      <c r="R352" s="591"/>
      <c r="S352" s="591"/>
      <c r="T352" s="591"/>
      <c r="U352" s="591"/>
      <c r="V352" s="591"/>
      <c r="W352" s="591"/>
      <c r="X352" s="591"/>
      <c r="Y352" s="591"/>
      <c r="Z352" s="591"/>
    </row>
    <row r="353" spans="1:26" ht="15.75" customHeight="1">
      <c r="A353" s="591"/>
      <c r="B353" s="591"/>
      <c r="C353" s="475"/>
      <c r="D353" s="475"/>
      <c r="E353" s="475"/>
      <c r="F353" s="475"/>
      <c r="G353" s="591"/>
      <c r="H353" s="591"/>
      <c r="I353" s="591"/>
      <c r="J353" s="591"/>
      <c r="K353" s="591"/>
      <c r="L353" s="591"/>
      <c r="M353" s="591"/>
      <c r="N353" s="591"/>
      <c r="O353" s="591"/>
      <c r="P353" s="591"/>
      <c r="Q353" s="591"/>
      <c r="R353" s="591"/>
      <c r="S353" s="591"/>
      <c r="T353" s="591"/>
      <c r="U353" s="591"/>
      <c r="V353" s="591"/>
      <c r="W353" s="591"/>
      <c r="X353" s="591"/>
      <c r="Y353" s="591"/>
      <c r="Z353" s="591"/>
    </row>
    <row r="354" spans="1:26" ht="15.75" customHeight="1">
      <c r="A354" s="591"/>
      <c r="B354" s="591"/>
      <c r="C354" s="475"/>
      <c r="D354" s="475"/>
      <c r="E354" s="475"/>
      <c r="F354" s="475"/>
      <c r="G354" s="591"/>
      <c r="H354" s="591"/>
      <c r="I354" s="591"/>
      <c r="J354" s="591"/>
      <c r="K354" s="591"/>
      <c r="L354" s="591"/>
      <c r="M354" s="591"/>
      <c r="N354" s="591"/>
      <c r="O354" s="591"/>
      <c r="P354" s="591"/>
      <c r="Q354" s="591"/>
      <c r="R354" s="591"/>
      <c r="S354" s="591"/>
      <c r="T354" s="591"/>
      <c r="U354" s="591"/>
      <c r="V354" s="591"/>
      <c r="W354" s="591"/>
      <c r="X354" s="591"/>
      <c r="Y354" s="591"/>
      <c r="Z354" s="591"/>
    </row>
    <row r="355" spans="1:26" ht="15.75" customHeight="1">
      <c r="A355" s="591"/>
      <c r="B355" s="591"/>
      <c r="C355" s="475"/>
      <c r="D355" s="475"/>
      <c r="E355" s="475"/>
      <c r="F355" s="475"/>
      <c r="G355" s="591"/>
      <c r="H355" s="591"/>
      <c r="I355" s="591"/>
      <c r="J355" s="591"/>
      <c r="K355" s="591"/>
      <c r="L355" s="591"/>
      <c r="M355" s="591"/>
      <c r="N355" s="591"/>
      <c r="O355" s="591"/>
      <c r="P355" s="591"/>
      <c r="Q355" s="591"/>
      <c r="R355" s="591"/>
      <c r="S355" s="591"/>
      <c r="T355" s="591"/>
      <c r="U355" s="591"/>
      <c r="V355" s="591"/>
      <c r="W355" s="591"/>
      <c r="X355" s="591"/>
      <c r="Y355" s="591"/>
      <c r="Z355" s="591"/>
    </row>
    <row r="356" spans="1:26" ht="15.75" customHeight="1">
      <c r="A356" s="591"/>
      <c r="B356" s="591"/>
      <c r="C356" s="475"/>
      <c r="D356" s="475"/>
      <c r="E356" s="475"/>
      <c r="F356" s="475"/>
      <c r="G356" s="591"/>
      <c r="H356" s="591"/>
      <c r="I356" s="591"/>
      <c r="J356" s="591"/>
      <c r="K356" s="591"/>
      <c r="L356" s="591"/>
      <c r="M356" s="591"/>
      <c r="N356" s="591"/>
      <c r="O356" s="591"/>
      <c r="P356" s="591"/>
      <c r="Q356" s="591"/>
      <c r="R356" s="591"/>
      <c r="S356" s="591"/>
      <c r="T356" s="591"/>
      <c r="U356" s="591"/>
      <c r="V356" s="591"/>
      <c r="W356" s="591"/>
      <c r="X356" s="591"/>
      <c r="Y356" s="591"/>
      <c r="Z356" s="591"/>
    </row>
    <row r="357" spans="1:26" ht="15.75" customHeight="1">
      <c r="A357" s="591"/>
      <c r="B357" s="591"/>
      <c r="C357" s="475"/>
      <c r="D357" s="475"/>
      <c r="E357" s="475"/>
      <c r="F357" s="475"/>
      <c r="G357" s="591"/>
      <c r="H357" s="591"/>
      <c r="I357" s="591"/>
      <c r="J357" s="591"/>
      <c r="K357" s="591"/>
      <c r="L357" s="591"/>
      <c r="M357" s="591"/>
      <c r="N357" s="591"/>
      <c r="O357" s="591"/>
      <c r="P357" s="591"/>
      <c r="Q357" s="591"/>
      <c r="R357" s="591"/>
      <c r="S357" s="591"/>
      <c r="T357" s="591"/>
      <c r="U357" s="591"/>
      <c r="V357" s="591"/>
      <c r="W357" s="591"/>
      <c r="X357" s="591"/>
      <c r="Y357" s="591"/>
      <c r="Z357" s="591"/>
    </row>
    <row r="358" spans="1:26" ht="15.75" customHeight="1">
      <c r="A358" s="591"/>
      <c r="B358" s="591"/>
      <c r="C358" s="475"/>
      <c r="D358" s="475"/>
      <c r="E358" s="475"/>
      <c r="F358" s="475"/>
      <c r="G358" s="591"/>
      <c r="H358" s="591"/>
      <c r="I358" s="591"/>
      <c r="J358" s="591"/>
      <c r="K358" s="591"/>
      <c r="L358" s="591"/>
      <c r="M358" s="591"/>
      <c r="N358" s="591"/>
      <c r="O358" s="591"/>
      <c r="P358" s="591"/>
      <c r="Q358" s="591"/>
      <c r="R358" s="591"/>
      <c r="S358" s="591"/>
      <c r="T358" s="591"/>
      <c r="U358" s="591"/>
      <c r="V358" s="591"/>
      <c r="W358" s="591"/>
      <c r="X358" s="591"/>
      <c r="Y358" s="591"/>
      <c r="Z358" s="591"/>
    </row>
    <row r="359" spans="1:26" ht="15.75" customHeight="1">
      <c r="A359" s="591"/>
      <c r="B359" s="591"/>
      <c r="C359" s="475"/>
      <c r="D359" s="475"/>
      <c r="E359" s="475"/>
      <c r="F359" s="475"/>
      <c r="G359" s="591"/>
      <c r="H359" s="591"/>
      <c r="I359" s="591"/>
      <c r="J359" s="591"/>
      <c r="K359" s="591"/>
      <c r="L359" s="591"/>
      <c r="M359" s="591"/>
      <c r="N359" s="591"/>
      <c r="O359" s="591"/>
      <c r="P359" s="591"/>
      <c r="Q359" s="591"/>
      <c r="R359" s="591"/>
      <c r="S359" s="591"/>
      <c r="T359" s="591"/>
      <c r="U359" s="591"/>
      <c r="V359" s="591"/>
      <c r="W359" s="591"/>
      <c r="X359" s="591"/>
      <c r="Y359" s="591"/>
      <c r="Z359" s="591"/>
    </row>
    <row r="360" spans="1:26" ht="15.75" customHeight="1">
      <c r="A360" s="591"/>
      <c r="B360" s="591"/>
      <c r="C360" s="475"/>
      <c r="D360" s="475"/>
      <c r="E360" s="475"/>
      <c r="F360" s="475"/>
      <c r="G360" s="591"/>
      <c r="H360" s="591"/>
      <c r="I360" s="591"/>
      <c r="J360" s="591"/>
      <c r="K360" s="591"/>
      <c r="L360" s="591"/>
      <c r="M360" s="591"/>
      <c r="N360" s="591"/>
      <c r="O360" s="591"/>
      <c r="P360" s="591"/>
      <c r="Q360" s="591"/>
      <c r="R360" s="591"/>
      <c r="S360" s="591"/>
      <c r="T360" s="591"/>
      <c r="U360" s="591"/>
      <c r="V360" s="591"/>
      <c r="W360" s="591"/>
      <c r="X360" s="591"/>
      <c r="Y360" s="591"/>
      <c r="Z360" s="591"/>
    </row>
    <row r="361" spans="1:26" ht="15.75" customHeight="1">
      <c r="A361" s="591"/>
      <c r="B361" s="591"/>
      <c r="C361" s="475"/>
      <c r="D361" s="475"/>
      <c r="E361" s="475"/>
      <c r="F361" s="475"/>
      <c r="G361" s="591"/>
      <c r="H361" s="591"/>
      <c r="I361" s="591"/>
      <c r="J361" s="591"/>
      <c r="K361" s="591"/>
      <c r="L361" s="591"/>
      <c r="M361" s="591"/>
      <c r="N361" s="591"/>
      <c r="O361" s="591"/>
      <c r="P361" s="591"/>
      <c r="Q361" s="591"/>
      <c r="R361" s="591"/>
      <c r="S361" s="591"/>
      <c r="T361" s="591"/>
      <c r="U361" s="591"/>
      <c r="V361" s="591"/>
      <c r="W361" s="591"/>
      <c r="X361" s="591"/>
      <c r="Y361" s="591"/>
      <c r="Z361" s="591"/>
    </row>
    <row r="362" spans="1:26" ht="15.75" customHeight="1">
      <c r="A362" s="591"/>
      <c r="B362" s="591"/>
      <c r="C362" s="475"/>
      <c r="D362" s="475"/>
      <c r="E362" s="475"/>
      <c r="F362" s="475"/>
      <c r="G362" s="591"/>
      <c r="H362" s="591"/>
      <c r="I362" s="591"/>
      <c r="J362" s="591"/>
      <c r="K362" s="591"/>
      <c r="L362" s="591"/>
      <c r="M362" s="591"/>
      <c r="N362" s="591"/>
      <c r="O362" s="591"/>
      <c r="P362" s="591"/>
      <c r="Q362" s="591"/>
      <c r="R362" s="591"/>
      <c r="S362" s="591"/>
      <c r="T362" s="591"/>
      <c r="U362" s="591"/>
      <c r="V362" s="591"/>
      <c r="W362" s="591"/>
      <c r="X362" s="591"/>
      <c r="Y362" s="591"/>
      <c r="Z362" s="591"/>
    </row>
    <row r="363" spans="1:26" ht="15.75" customHeight="1">
      <c r="A363" s="591"/>
      <c r="B363" s="591"/>
      <c r="C363" s="475"/>
      <c r="D363" s="475"/>
      <c r="E363" s="475"/>
      <c r="F363" s="475"/>
      <c r="G363" s="591"/>
      <c r="H363" s="591"/>
      <c r="I363" s="591"/>
      <c r="J363" s="591"/>
      <c r="K363" s="591"/>
      <c r="L363" s="591"/>
      <c r="M363" s="591"/>
      <c r="N363" s="591"/>
      <c r="O363" s="591"/>
      <c r="P363" s="591"/>
      <c r="Q363" s="591"/>
      <c r="R363" s="591"/>
      <c r="S363" s="591"/>
      <c r="T363" s="591"/>
      <c r="U363" s="591"/>
      <c r="V363" s="591"/>
      <c r="W363" s="591"/>
      <c r="X363" s="591"/>
      <c r="Y363" s="591"/>
      <c r="Z363" s="591"/>
    </row>
    <row r="364" spans="1:26" ht="15.75" customHeight="1">
      <c r="A364" s="591"/>
      <c r="B364" s="591"/>
      <c r="C364" s="475"/>
      <c r="D364" s="475"/>
      <c r="E364" s="475"/>
      <c r="F364" s="475"/>
      <c r="G364" s="591"/>
      <c r="H364" s="591"/>
      <c r="I364" s="591"/>
      <c r="J364" s="591"/>
      <c r="K364" s="591"/>
      <c r="L364" s="591"/>
      <c r="M364" s="591"/>
      <c r="N364" s="591"/>
      <c r="O364" s="591"/>
      <c r="P364" s="591"/>
      <c r="Q364" s="591"/>
      <c r="R364" s="591"/>
      <c r="S364" s="591"/>
      <c r="T364" s="591"/>
      <c r="U364" s="591"/>
      <c r="V364" s="591"/>
      <c r="W364" s="591"/>
      <c r="X364" s="591"/>
      <c r="Y364" s="591"/>
      <c r="Z364" s="591"/>
    </row>
    <row r="365" spans="1:26" ht="15.75" customHeight="1">
      <c r="A365" s="591"/>
      <c r="B365" s="591"/>
      <c r="C365" s="475"/>
      <c r="D365" s="475"/>
      <c r="E365" s="475"/>
      <c r="F365" s="475"/>
      <c r="G365" s="591"/>
      <c r="H365" s="591"/>
      <c r="I365" s="591"/>
      <c r="J365" s="591"/>
      <c r="K365" s="591"/>
      <c r="L365" s="591"/>
      <c r="M365" s="591"/>
      <c r="N365" s="591"/>
      <c r="O365" s="591"/>
      <c r="P365" s="591"/>
      <c r="Q365" s="591"/>
      <c r="R365" s="591"/>
      <c r="S365" s="591"/>
      <c r="T365" s="591"/>
      <c r="U365" s="591"/>
      <c r="V365" s="591"/>
      <c r="W365" s="591"/>
      <c r="X365" s="591"/>
      <c r="Y365" s="591"/>
      <c r="Z365" s="591"/>
    </row>
    <row r="366" spans="1:26" ht="15.75" customHeight="1">
      <c r="A366" s="591"/>
      <c r="B366" s="591"/>
      <c r="C366" s="475"/>
      <c r="D366" s="475"/>
      <c r="E366" s="475"/>
      <c r="F366" s="475"/>
      <c r="G366" s="591"/>
      <c r="H366" s="591"/>
      <c r="I366" s="591"/>
      <c r="J366" s="591"/>
      <c r="K366" s="591"/>
      <c r="L366" s="591"/>
      <c r="M366" s="591"/>
      <c r="N366" s="591"/>
      <c r="O366" s="591"/>
      <c r="P366" s="591"/>
      <c r="Q366" s="591"/>
      <c r="R366" s="591"/>
      <c r="S366" s="591"/>
      <c r="T366" s="591"/>
      <c r="U366" s="591"/>
      <c r="V366" s="591"/>
      <c r="W366" s="591"/>
      <c r="X366" s="591"/>
      <c r="Y366" s="591"/>
      <c r="Z366" s="591"/>
    </row>
    <row r="367" spans="1:26" ht="15.75" customHeight="1">
      <c r="A367" s="591"/>
      <c r="B367" s="591"/>
      <c r="C367" s="475"/>
      <c r="D367" s="475"/>
      <c r="E367" s="475"/>
      <c r="F367" s="475"/>
      <c r="G367" s="591"/>
      <c r="H367" s="591"/>
      <c r="I367" s="591"/>
      <c r="J367" s="591"/>
      <c r="K367" s="591"/>
      <c r="L367" s="591"/>
      <c r="M367" s="591"/>
      <c r="N367" s="591"/>
      <c r="O367" s="591"/>
      <c r="P367" s="591"/>
      <c r="Q367" s="591"/>
      <c r="R367" s="591"/>
      <c r="S367" s="591"/>
      <c r="T367" s="591"/>
      <c r="U367" s="591"/>
      <c r="V367" s="591"/>
      <c r="W367" s="591"/>
      <c r="X367" s="591"/>
      <c r="Y367" s="591"/>
      <c r="Z367" s="591"/>
    </row>
    <row r="368" spans="1:26" ht="15.75" customHeight="1">
      <c r="A368" s="591"/>
      <c r="B368" s="591"/>
      <c r="C368" s="475"/>
      <c r="D368" s="475"/>
      <c r="E368" s="475"/>
      <c r="F368" s="475"/>
      <c r="G368" s="591"/>
      <c r="H368" s="591"/>
      <c r="I368" s="591"/>
      <c r="J368" s="591"/>
      <c r="K368" s="591"/>
      <c r="L368" s="591"/>
      <c r="M368" s="591"/>
      <c r="N368" s="591"/>
      <c r="O368" s="591"/>
      <c r="P368" s="591"/>
      <c r="Q368" s="591"/>
      <c r="R368" s="591"/>
      <c r="S368" s="591"/>
      <c r="T368" s="591"/>
      <c r="U368" s="591"/>
      <c r="V368" s="591"/>
      <c r="W368" s="591"/>
      <c r="X368" s="591"/>
      <c r="Y368" s="591"/>
      <c r="Z368" s="591"/>
    </row>
    <row r="369" spans="1:26" ht="15.75" customHeight="1">
      <c r="A369" s="591"/>
      <c r="B369" s="591"/>
      <c r="C369" s="475"/>
      <c r="D369" s="475"/>
      <c r="E369" s="475"/>
      <c r="F369" s="475"/>
      <c r="G369" s="591"/>
      <c r="H369" s="591"/>
      <c r="I369" s="591"/>
      <c r="J369" s="591"/>
      <c r="K369" s="591"/>
      <c r="L369" s="591"/>
      <c r="M369" s="591"/>
      <c r="N369" s="591"/>
      <c r="O369" s="591"/>
      <c r="P369" s="591"/>
      <c r="Q369" s="591"/>
      <c r="R369" s="591"/>
      <c r="S369" s="591"/>
      <c r="T369" s="591"/>
      <c r="U369" s="591"/>
      <c r="V369" s="591"/>
      <c r="W369" s="591"/>
      <c r="X369" s="591"/>
      <c r="Y369" s="591"/>
      <c r="Z369" s="591"/>
    </row>
    <row r="370" spans="1:26" ht="15.75" customHeight="1">
      <c r="A370" s="591"/>
      <c r="B370" s="591"/>
      <c r="C370" s="475"/>
      <c r="D370" s="475"/>
      <c r="E370" s="475"/>
      <c r="F370" s="475"/>
      <c r="G370" s="591"/>
      <c r="H370" s="591"/>
      <c r="I370" s="591"/>
      <c r="J370" s="591"/>
      <c r="K370" s="591"/>
      <c r="L370" s="591"/>
      <c r="M370" s="591"/>
      <c r="N370" s="591"/>
      <c r="O370" s="591"/>
      <c r="P370" s="591"/>
      <c r="Q370" s="591"/>
      <c r="R370" s="591"/>
      <c r="S370" s="591"/>
      <c r="T370" s="591"/>
      <c r="U370" s="591"/>
      <c r="V370" s="591"/>
      <c r="W370" s="591"/>
      <c r="X370" s="591"/>
      <c r="Y370" s="591"/>
      <c r="Z370" s="591"/>
    </row>
    <row r="371" spans="1:26" ht="15.75" customHeight="1">
      <c r="A371" s="591"/>
      <c r="B371" s="591"/>
      <c r="C371" s="475"/>
      <c r="D371" s="475"/>
      <c r="E371" s="475"/>
      <c r="F371" s="475"/>
      <c r="G371" s="591"/>
      <c r="H371" s="591"/>
      <c r="I371" s="591"/>
      <c r="J371" s="591"/>
      <c r="K371" s="591"/>
      <c r="L371" s="591"/>
      <c r="M371" s="591"/>
      <c r="N371" s="591"/>
      <c r="O371" s="591"/>
      <c r="P371" s="591"/>
      <c r="Q371" s="591"/>
      <c r="R371" s="591"/>
      <c r="S371" s="591"/>
      <c r="T371" s="591"/>
      <c r="U371" s="591"/>
      <c r="V371" s="591"/>
      <c r="W371" s="591"/>
      <c r="X371" s="591"/>
      <c r="Y371" s="591"/>
      <c r="Z371" s="591"/>
    </row>
    <row r="372" spans="1:26" ht="15.75" customHeight="1">
      <c r="A372" s="591"/>
      <c r="B372" s="591"/>
      <c r="C372" s="475"/>
      <c r="D372" s="475"/>
      <c r="E372" s="475"/>
      <c r="F372" s="475"/>
      <c r="G372" s="591"/>
      <c r="H372" s="591"/>
      <c r="I372" s="591"/>
      <c r="J372" s="591"/>
      <c r="K372" s="591"/>
      <c r="L372" s="591"/>
      <c r="M372" s="591"/>
      <c r="N372" s="591"/>
      <c r="O372" s="591"/>
      <c r="P372" s="591"/>
      <c r="Q372" s="591"/>
      <c r="R372" s="591"/>
      <c r="S372" s="591"/>
      <c r="T372" s="591"/>
      <c r="U372" s="591"/>
      <c r="V372" s="591"/>
      <c r="W372" s="591"/>
      <c r="X372" s="591"/>
      <c r="Y372" s="591"/>
      <c r="Z372" s="591"/>
    </row>
    <row r="373" spans="1:26" ht="15.75" customHeight="1">
      <c r="A373" s="591"/>
      <c r="B373" s="591"/>
      <c r="C373" s="475"/>
      <c r="D373" s="475"/>
      <c r="E373" s="475"/>
      <c r="F373" s="475"/>
      <c r="G373" s="591"/>
      <c r="H373" s="591"/>
      <c r="I373" s="591"/>
      <c r="J373" s="591"/>
      <c r="K373" s="591"/>
      <c r="L373" s="591"/>
      <c r="M373" s="591"/>
      <c r="N373" s="591"/>
      <c r="O373" s="591"/>
      <c r="P373" s="591"/>
      <c r="Q373" s="591"/>
      <c r="R373" s="591"/>
      <c r="S373" s="591"/>
      <c r="T373" s="591"/>
      <c r="U373" s="591"/>
      <c r="V373" s="591"/>
      <c r="W373" s="591"/>
      <c r="X373" s="591"/>
      <c r="Y373" s="591"/>
      <c r="Z373" s="591"/>
    </row>
    <row r="374" spans="1:26" ht="15.75" customHeight="1">
      <c r="A374" s="591"/>
      <c r="B374" s="591"/>
      <c r="C374" s="475"/>
      <c r="D374" s="475"/>
      <c r="E374" s="475"/>
      <c r="F374" s="475"/>
      <c r="G374" s="591"/>
      <c r="H374" s="591"/>
      <c r="I374" s="591"/>
      <c r="J374" s="591"/>
      <c r="K374" s="591"/>
      <c r="L374" s="591"/>
      <c r="M374" s="591"/>
      <c r="N374" s="591"/>
      <c r="O374" s="591"/>
      <c r="P374" s="591"/>
      <c r="Q374" s="591"/>
      <c r="R374" s="591"/>
      <c r="S374" s="591"/>
      <c r="T374" s="591"/>
      <c r="U374" s="591"/>
      <c r="V374" s="591"/>
      <c r="W374" s="591"/>
      <c r="X374" s="591"/>
      <c r="Y374" s="591"/>
      <c r="Z374" s="591"/>
    </row>
    <row r="375" spans="1:26" ht="15.75" customHeight="1">
      <c r="A375" s="591"/>
      <c r="B375" s="591"/>
      <c r="C375" s="475"/>
      <c r="D375" s="475"/>
      <c r="E375" s="475"/>
      <c r="F375" s="475"/>
      <c r="G375" s="591"/>
      <c r="H375" s="591"/>
      <c r="I375" s="591"/>
      <c r="J375" s="591"/>
      <c r="K375" s="591"/>
      <c r="L375" s="591"/>
      <c r="M375" s="591"/>
      <c r="N375" s="591"/>
      <c r="O375" s="591"/>
      <c r="P375" s="591"/>
      <c r="Q375" s="591"/>
      <c r="R375" s="591"/>
      <c r="S375" s="591"/>
      <c r="T375" s="591"/>
      <c r="U375" s="591"/>
      <c r="V375" s="591"/>
      <c r="W375" s="591"/>
      <c r="X375" s="591"/>
      <c r="Y375" s="591"/>
      <c r="Z375" s="591"/>
    </row>
    <row r="376" spans="1:26" ht="15.75" customHeight="1">
      <c r="A376" s="591"/>
      <c r="B376" s="591"/>
      <c r="C376" s="475"/>
      <c r="D376" s="475"/>
      <c r="E376" s="475"/>
      <c r="F376" s="475"/>
      <c r="G376" s="591"/>
      <c r="H376" s="591"/>
      <c r="I376" s="591"/>
      <c r="J376" s="591"/>
      <c r="K376" s="591"/>
      <c r="L376" s="591"/>
      <c r="M376" s="591"/>
      <c r="N376" s="591"/>
      <c r="O376" s="591"/>
      <c r="P376" s="591"/>
      <c r="Q376" s="591"/>
      <c r="R376" s="591"/>
      <c r="S376" s="591"/>
      <c r="T376" s="591"/>
      <c r="U376" s="591"/>
      <c r="V376" s="591"/>
      <c r="W376" s="591"/>
      <c r="X376" s="591"/>
      <c r="Y376" s="591"/>
      <c r="Z376" s="591"/>
    </row>
    <row r="377" spans="1:26" ht="15.75" customHeight="1">
      <c r="A377" s="591"/>
      <c r="B377" s="591"/>
      <c r="C377" s="475"/>
      <c r="D377" s="475"/>
      <c r="E377" s="475"/>
      <c r="F377" s="475"/>
      <c r="G377" s="591"/>
      <c r="H377" s="591"/>
      <c r="I377" s="591"/>
      <c r="J377" s="591"/>
      <c r="K377" s="591"/>
      <c r="L377" s="591"/>
      <c r="M377" s="591"/>
      <c r="N377" s="591"/>
      <c r="O377" s="591"/>
      <c r="P377" s="591"/>
      <c r="Q377" s="591"/>
      <c r="R377" s="591"/>
      <c r="S377" s="591"/>
      <c r="T377" s="591"/>
      <c r="U377" s="591"/>
      <c r="V377" s="591"/>
      <c r="W377" s="591"/>
      <c r="X377" s="591"/>
      <c r="Y377" s="591"/>
      <c r="Z377" s="591"/>
    </row>
    <row r="378" spans="1:26" ht="15.75" customHeight="1">
      <c r="A378" s="591"/>
      <c r="B378" s="591"/>
      <c r="C378" s="475"/>
      <c r="D378" s="475"/>
      <c r="E378" s="475"/>
      <c r="F378" s="475"/>
      <c r="G378" s="591"/>
      <c r="H378" s="591"/>
      <c r="I378" s="591"/>
      <c r="J378" s="591"/>
      <c r="K378" s="591"/>
      <c r="L378" s="591"/>
      <c r="M378" s="591"/>
      <c r="N378" s="591"/>
      <c r="O378" s="591"/>
      <c r="P378" s="591"/>
      <c r="Q378" s="591"/>
      <c r="R378" s="591"/>
      <c r="S378" s="591"/>
      <c r="T378" s="591"/>
      <c r="U378" s="591"/>
      <c r="V378" s="591"/>
      <c r="W378" s="591"/>
      <c r="X378" s="591"/>
      <c r="Y378" s="591"/>
      <c r="Z378" s="591"/>
    </row>
    <row r="379" spans="1:26" ht="15.75" customHeight="1">
      <c r="A379" s="591"/>
      <c r="B379" s="591"/>
      <c r="C379" s="475"/>
      <c r="D379" s="475"/>
      <c r="E379" s="475"/>
      <c r="F379" s="475"/>
      <c r="G379" s="591"/>
      <c r="H379" s="591"/>
      <c r="I379" s="591"/>
      <c r="J379" s="591"/>
      <c r="K379" s="591"/>
      <c r="L379" s="591"/>
      <c r="M379" s="591"/>
      <c r="N379" s="591"/>
      <c r="O379" s="591"/>
      <c r="P379" s="591"/>
      <c r="Q379" s="591"/>
      <c r="R379" s="591"/>
      <c r="S379" s="591"/>
      <c r="T379" s="591"/>
      <c r="U379" s="591"/>
      <c r="V379" s="591"/>
      <c r="W379" s="591"/>
      <c r="X379" s="591"/>
      <c r="Y379" s="591"/>
      <c r="Z379" s="591"/>
    </row>
    <row r="380" spans="1:26" ht="15.75" customHeight="1">
      <c r="A380" s="591"/>
      <c r="B380" s="591"/>
      <c r="C380" s="475"/>
      <c r="D380" s="475"/>
      <c r="E380" s="475"/>
      <c r="F380" s="475"/>
      <c r="G380" s="591"/>
      <c r="H380" s="591"/>
      <c r="I380" s="591"/>
      <c r="J380" s="591"/>
      <c r="K380" s="591"/>
      <c r="L380" s="591"/>
      <c r="M380" s="591"/>
      <c r="N380" s="591"/>
      <c r="O380" s="591"/>
      <c r="P380" s="591"/>
      <c r="Q380" s="591"/>
      <c r="R380" s="591"/>
      <c r="S380" s="591"/>
      <c r="T380" s="591"/>
      <c r="U380" s="591"/>
      <c r="V380" s="591"/>
      <c r="W380" s="591"/>
      <c r="X380" s="591"/>
      <c r="Y380" s="591"/>
      <c r="Z380" s="591"/>
    </row>
    <row r="381" spans="1:26" ht="15.75" customHeight="1">
      <c r="A381" s="591"/>
      <c r="B381" s="591"/>
      <c r="C381" s="475"/>
      <c r="D381" s="475"/>
      <c r="E381" s="475"/>
      <c r="F381" s="475"/>
      <c r="G381" s="591"/>
      <c r="H381" s="591"/>
      <c r="I381" s="591"/>
      <c r="J381" s="591"/>
      <c r="K381" s="591"/>
      <c r="L381" s="591"/>
      <c r="M381" s="591"/>
      <c r="N381" s="591"/>
      <c r="O381" s="591"/>
      <c r="P381" s="591"/>
      <c r="Q381" s="591"/>
      <c r="R381" s="591"/>
      <c r="S381" s="591"/>
      <c r="T381" s="591"/>
      <c r="U381" s="591"/>
      <c r="V381" s="591"/>
      <c r="W381" s="591"/>
      <c r="X381" s="591"/>
      <c r="Y381" s="591"/>
      <c r="Z381" s="591"/>
    </row>
    <row r="382" spans="1:26" ht="15.75" customHeight="1">
      <c r="A382" s="591"/>
      <c r="B382" s="591"/>
      <c r="C382" s="475"/>
      <c r="D382" s="475"/>
      <c r="E382" s="475"/>
      <c r="F382" s="475"/>
      <c r="G382" s="591"/>
      <c r="H382" s="591"/>
      <c r="I382" s="591"/>
      <c r="J382" s="591"/>
      <c r="K382" s="591"/>
      <c r="L382" s="591"/>
      <c r="M382" s="591"/>
      <c r="N382" s="591"/>
      <c r="O382" s="591"/>
      <c r="P382" s="591"/>
      <c r="Q382" s="591"/>
      <c r="R382" s="591"/>
      <c r="S382" s="591"/>
      <c r="T382" s="591"/>
      <c r="U382" s="591"/>
      <c r="V382" s="591"/>
      <c r="W382" s="591"/>
      <c r="X382" s="591"/>
      <c r="Y382" s="591"/>
      <c r="Z382" s="591"/>
    </row>
    <row r="383" spans="1:26" ht="15.75" customHeight="1">
      <c r="A383" s="591"/>
      <c r="B383" s="591"/>
      <c r="C383" s="475"/>
      <c r="D383" s="475"/>
      <c r="E383" s="475"/>
      <c r="F383" s="475"/>
      <c r="G383" s="591"/>
      <c r="H383" s="591"/>
      <c r="I383" s="591"/>
      <c r="J383" s="591"/>
      <c r="K383" s="591"/>
      <c r="L383" s="591"/>
      <c r="M383" s="591"/>
      <c r="N383" s="591"/>
      <c r="O383" s="591"/>
      <c r="P383" s="591"/>
      <c r="Q383" s="591"/>
      <c r="R383" s="591"/>
      <c r="S383" s="591"/>
      <c r="T383" s="591"/>
      <c r="U383" s="591"/>
      <c r="V383" s="591"/>
      <c r="W383" s="591"/>
      <c r="X383" s="591"/>
      <c r="Y383" s="591"/>
      <c r="Z383" s="591"/>
    </row>
    <row r="384" spans="1:26" ht="15.75" customHeight="1">
      <c r="A384" s="591"/>
      <c r="B384" s="591"/>
      <c r="C384" s="475"/>
      <c r="D384" s="475"/>
      <c r="E384" s="475"/>
      <c r="F384" s="475"/>
      <c r="G384" s="591"/>
      <c r="H384" s="591"/>
      <c r="I384" s="591"/>
      <c r="J384" s="591"/>
      <c r="K384" s="591"/>
      <c r="L384" s="591"/>
      <c r="M384" s="591"/>
      <c r="N384" s="591"/>
      <c r="O384" s="591"/>
      <c r="P384" s="591"/>
      <c r="Q384" s="591"/>
      <c r="R384" s="591"/>
      <c r="S384" s="591"/>
      <c r="T384" s="591"/>
      <c r="U384" s="591"/>
      <c r="V384" s="591"/>
      <c r="W384" s="591"/>
      <c r="X384" s="591"/>
      <c r="Y384" s="591"/>
      <c r="Z384" s="591"/>
    </row>
    <row r="385" spans="1:26" ht="15.75" customHeight="1">
      <c r="A385" s="591"/>
      <c r="B385" s="591"/>
      <c r="C385" s="475"/>
      <c r="D385" s="475"/>
      <c r="E385" s="475"/>
      <c r="F385" s="475"/>
      <c r="G385" s="591"/>
      <c r="H385" s="591"/>
      <c r="I385" s="591"/>
      <c r="J385" s="591"/>
      <c r="K385" s="591"/>
      <c r="L385" s="591"/>
      <c r="M385" s="591"/>
      <c r="N385" s="591"/>
      <c r="O385" s="591"/>
      <c r="P385" s="591"/>
      <c r="Q385" s="591"/>
      <c r="R385" s="591"/>
      <c r="S385" s="591"/>
      <c r="T385" s="591"/>
      <c r="U385" s="591"/>
      <c r="V385" s="591"/>
      <c r="W385" s="591"/>
      <c r="X385" s="591"/>
      <c r="Y385" s="591"/>
      <c r="Z385" s="591"/>
    </row>
    <row r="386" spans="1:26" ht="15.75" customHeight="1">
      <c r="A386" s="591"/>
      <c r="B386" s="591"/>
      <c r="C386" s="475"/>
      <c r="D386" s="475"/>
      <c r="E386" s="475"/>
      <c r="F386" s="475"/>
      <c r="G386" s="591"/>
      <c r="H386" s="591"/>
      <c r="I386" s="591"/>
      <c r="J386" s="591"/>
      <c r="K386" s="591"/>
      <c r="L386" s="591"/>
      <c r="M386" s="591"/>
      <c r="N386" s="591"/>
      <c r="O386" s="591"/>
      <c r="P386" s="591"/>
      <c r="Q386" s="591"/>
      <c r="R386" s="591"/>
      <c r="S386" s="591"/>
      <c r="T386" s="591"/>
      <c r="U386" s="591"/>
      <c r="V386" s="591"/>
      <c r="W386" s="591"/>
      <c r="X386" s="591"/>
      <c r="Y386" s="591"/>
      <c r="Z386" s="591"/>
    </row>
    <row r="387" spans="1:26" ht="15.75" customHeight="1">
      <c r="A387" s="591"/>
      <c r="B387" s="591"/>
      <c r="C387" s="475"/>
      <c r="D387" s="475"/>
      <c r="E387" s="475"/>
      <c r="F387" s="475"/>
      <c r="G387" s="591"/>
      <c r="H387" s="591"/>
      <c r="I387" s="591"/>
      <c r="J387" s="591"/>
      <c r="K387" s="591"/>
      <c r="L387" s="591"/>
      <c r="M387" s="591"/>
      <c r="N387" s="591"/>
      <c r="O387" s="591"/>
      <c r="P387" s="591"/>
      <c r="Q387" s="591"/>
      <c r="R387" s="591"/>
      <c r="S387" s="591"/>
      <c r="T387" s="591"/>
      <c r="U387" s="591"/>
      <c r="V387" s="591"/>
      <c r="W387" s="591"/>
      <c r="X387" s="591"/>
      <c r="Y387" s="591"/>
      <c r="Z387" s="591"/>
    </row>
    <row r="388" spans="1:26" ht="15.75" customHeight="1">
      <c r="A388" s="591"/>
      <c r="B388" s="591"/>
      <c r="C388" s="475"/>
      <c r="D388" s="475"/>
      <c r="E388" s="475"/>
      <c r="F388" s="475"/>
      <c r="G388" s="591"/>
      <c r="H388" s="591"/>
      <c r="I388" s="591"/>
      <c r="J388" s="591"/>
      <c r="K388" s="591"/>
      <c r="L388" s="591"/>
      <c r="M388" s="591"/>
      <c r="N388" s="591"/>
      <c r="O388" s="591"/>
      <c r="P388" s="591"/>
      <c r="Q388" s="591"/>
      <c r="R388" s="591"/>
      <c r="S388" s="591"/>
      <c r="T388" s="591"/>
      <c r="U388" s="591"/>
      <c r="V388" s="591"/>
      <c r="W388" s="591"/>
      <c r="X388" s="591"/>
      <c r="Y388" s="591"/>
      <c r="Z388" s="591"/>
    </row>
    <row r="389" spans="1:26" ht="15.75" customHeight="1">
      <c r="A389" s="591"/>
      <c r="B389" s="591"/>
      <c r="C389" s="475"/>
      <c r="D389" s="475"/>
      <c r="E389" s="475"/>
      <c r="F389" s="475"/>
      <c r="G389" s="591"/>
      <c r="H389" s="591"/>
      <c r="I389" s="591"/>
      <c r="J389" s="591"/>
      <c r="K389" s="591"/>
      <c r="L389" s="591"/>
      <c r="M389" s="591"/>
      <c r="N389" s="591"/>
      <c r="O389" s="591"/>
      <c r="P389" s="591"/>
      <c r="Q389" s="591"/>
      <c r="R389" s="591"/>
      <c r="S389" s="591"/>
      <c r="T389" s="591"/>
      <c r="U389" s="591"/>
      <c r="V389" s="591"/>
      <c r="W389" s="591"/>
      <c r="X389" s="591"/>
      <c r="Y389" s="591"/>
      <c r="Z389" s="591"/>
    </row>
    <row r="390" spans="1:26" ht="15.75" customHeight="1">
      <c r="A390" s="591"/>
      <c r="B390" s="591"/>
      <c r="C390" s="475"/>
      <c r="D390" s="475"/>
      <c r="E390" s="475"/>
      <c r="F390" s="475"/>
      <c r="G390" s="591"/>
      <c r="H390" s="591"/>
      <c r="I390" s="591"/>
      <c r="J390" s="591"/>
      <c r="K390" s="591"/>
      <c r="L390" s="591"/>
      <c r="M390" s="591"/>
      <c r="N390" s="591"/>
      <c r="O390" s="591"/>
      <c r="P390" s="591"/>
      <c r="Q390" s="591"/>
      <c r="R390" s="591"/>
      <c r="S390" s="591"/>
      <c r="T390" s="591"/>
      <c r="U390" s="591"/>
      <c r="V390" s="591"/>
      <c r="W390" s="591"/>
      <c r="X390" s="591"/>
      <c r="Y390" s="591"/>
      <c r="Z390" s="591"/>
    </row>
    <row r="391" spans="1:26" ht="15.75" customHeight="1">
      <c r="A391" s="591"/>
      <c r="B391" s="591"/>
      <c r="C391" s="475"/>
      <c r="D391" s="475"/>
      <c r="E391" s="475"/>
      <c r="F391" s="475"/>
      <c r="G391" s="591"/>
      <c r="H391" s="591"/>
      <c r="I391" s="591"/>
      <c r="J391" s="591"/>
      <c r="K391" s="591"/>
      <c r="L391" s="591"/>
      <c r="M391" s="591"/>
      <c r="N391" s="591"/>
      <c r="O391" s="591"/>
      <c r="P391" s="591"/>
      <c r="Q391" s="591"/>
      <c r="R391" s="591"/>
      <c r="S391" s="591"/>
      <c r="T391" s="591"/>
      <c r="U391" s="591"/>
      <c r="V391" s="591"/>
      <c r="W391" s="591"/>
      <c r="X391" s="591"/>
      <c r="Y391" s="591"/>
      <c r="Z391" s="591"/>
    </row>
    <row r="392" spans="1:26" ht="15.75" customHeight="1">
      <c r="A392" s="591"/>
      <c r="B392" s="591"/>
      <c r="C392" s="475"/>
      <c r="D392" s="475"/>
      <c r="E392" s="475"/>
      <c r="F392" s="475"/>
      <c r="G392" s="591"/>
      <c r="H392" s="591"/>
      <c r="I392" s="591"/>
      <c r="J392" s="591"/>
      <c r="K392" s="591"/>
      <c r="L392" s="591"/>
      <c r="M392" s="591"/>
      <c r="N392" s="591"/>
      <c r="O392" s="591"/>
      <c r="P392" s="591"/>
      <c r="Q392" s="591"/>
      <c r="R392" s="591"/>
      <c r="S392" s="591"/>
      <c r="T392" s="591"/>
      <c r="U392" s="591"/>
      <c r="V392" s="591"/>
      <c r="W392" s="591"/>
      <c r="X392" s="591"/>
      <c r="Y392" s="591"/>
      <c r="Z392" s="591"/>
    </row>
    <row r="393" spans="1:26" ht="15.75" customHeight="1">
      <c r="A393" s="591"/>
      <c r="B393" s="591"/>
      <c r="C393" s="475"/>
      <c r="D393" s="475"/>
      <c r="E393" s="475"/>
      <c r="F393" s="475"/>
      <c r="G393" s="591"/>
      <c r="H393" s="591"/>
      <c r="I393" s="591"/>
      <c r="J393" s="591"/>
      <c r="K393" s="591"/>
      <c r="L393" s="591"/>
      <c r="M393" s="591"/>
      <c r="N393" s="591"/>
      <c r="O393" s="591"/>
      <c r="P393" s="591"/>
      <c r="Q393" s="591"/>
      <c r="R393" s="591"/>
      <c r="S393" s="591"/>
      <c r="T393" s="591"/>
      <c r="U393" s="591"/>
      <c r="V393" s="591"/>
      <c r="W393" s="591"/>
      <c r="X393" s="591"/>
      <c r="Y393" s="591"/>
      <c r="Z393" s="591"/>
    </row>
    <row r="394" spans="1:26" ht="15.75" customHeight="1">
      <c r="A394" s="591"/>
      <c r="B394" s="591"/>
      <c r="C394" s="475"/>
      <c r="D394" s="475"/>
      <c r="E394" s="475"/>
      <c r="F394" s="475"/>
      <c r="G394" s="591"/>
      <c r="H394" s="591"/>
      <c r="I394" s="591"/>
      <c r="J394" s="591"/>
      <c r="K394" s="591"/>
      <c r="L394" s="591"/>
      <c r="M394" s="591"/>
      <c r="N394" s="591"/>
      <c r="O394" s="591"/>
      <c r="P394" s="591"/>
      <c r="Q394" s="591"/>
      <c r="R394" s="591"/>
      <c r="S394" s="591"/>
      <c r="T394" s="591"/>
      <c r="U394" s="591"/>
      <c r="V394" s="591"/>
      <c r="W394" s="591"/>
      <c r="X394" s="591"/>
      <c r="Y394" s="591"/>
      <c r="Z394" s="591"/>
    </row>
    <row r="395" spans="1:26" ht="15.75" customHeight="1">
      <c r="A395" s="591"/>
      <c r="B395" s="591"/>
      <c r="C395" s="475"/>
      <c r="D395" s="475"/>
      <c r="E395" s="475"/>
      <c r="F395" s="475"/>
      <c r="G395" s="591"/>
      <c r="H395" s="591"/>
      <c r="I395" s="591"/>
      <c r="J395" s="591"/>
      <c r="K395" s="591"/>
      <c r="L395" s="591"/>
      <c r="M395" s="591"/>
      <c r="N395" s="591"/>
      <c r="O395" s="591"/>
      <c r="P395" s="591"/>
      <c r="Q395" s="591"/>
      <c r="R395" s="591"/>
      <c r="S395" s="591"/>
      <c r="T395" s="591"/>
      <c r="U395" s="591"/>
      <c r="V395" s="591"/>
      <c r="W395" s="591"/>
      <c r="X395" s="591"/>
      <c r="Y395" s="591"/>
      <c r="Z395" s="591"/>
    </row>
    <row r="396" spans="1:26" ht="15.75" customHeight="1">
      <c r="A396" s="591"/>
      <c r="B396" s="591"/>
      <c r="C396" s="475"/>
      <c r="D396" s="475"/>
      <c r="E396" s="475"/>
      <c r="F396" s="475"/>
      <c r="G396" s="591"/>
      <c r="H396" s="591"/>
      <c r="I396" s="591"/>
      <c r="J396" s="591"/>
      <c r="K396" s="591"/>
      <c r="L396" s="591"/>
      <c r="M396" s="591"/>
      <c r="N396" s="591"/>
      <c r="O396" s="591"/>
      <c r="P396" s="591"/>
      <c r="Q396" s="591"/>
      <c r="R396" s="591"/>
      <c r="S396" s="591"/>
      <c r="T396" s="591"/>
      <c r="U396" s="591"/>
      <c r="V396" s="591"/>
      <c r="W396" s="591"/>
      <c r="X396" s="591"/>
      <c r="Y396" s="591"/>
      <c r="Z396" s="591"/>
    </row>
    <row r="397" spans="1:26" ht="15.75" customHeight="1">
      <c r="A397" s="591"/>
      <c r="B397" s="591"/>
      <c r="C397" s="475"/>
      <c r="D397" s="475"/>
      <c r="E397" s="475"/>
      <c r="F397" s="475"/>
      <c r="G397" s="591"/>
      <c r="H397" s="591"/>
      <c r="I397" s="591"/>
      <c r="J397" s="591"/>
      <c r="K397" s="591"/>
      <c r="L397" s="591"/>
      <c r="M397" s="591"/>
      <c r="N397" s="591"/>
      <c r="O397" s="591"/>
      <c r="P397" s="591"/>
      <c r="Q397" s="591"/>
      <c r="R397" s="591"/>
      <c r="S397" s="591"/>
      <c r="T397" s="591"/>
      <c r="U397" s="591"/>
      <c r="V397" s="591"/>
      <c r="W397" s="591"/>
      <c r="X397" s="591"/>
      <c r="Y397" s="591"/>
      <c r="Z397" s="591"/>
    </row>
    <row r="398" spans="1:26" ht="15.75" customHeight="1">
      <c r="A398" s="591"/>
      <c r="B398" s="591"/>
      <c r="C398" s="475"/>
      <c r="D398" s="475"/>
      <c r="E398" s="475"/>
      <c r="F398" s="475"/>
      <c r="G398" s="591"/>
      <c r="H398" s="591"/>
      <c r="I398" s="591"/>
      <c r="J398" s="591"/>
      <c r="K398" s="591"/>
      <c r="L398" s="591"/>
      <c r="M398" s="591"/>
      <c r="N398" s="591"/>
      <c r="O398" s="591"/>
      <c r="P398" s="591"/>
      <c r="Q398" s="591"/>
      <c r="R398" s="591"/>
      <c r="S398" s="591"/>
      <c r="T398" s="591"/>
      <c r="U398" s="591"/>
      <c r="V398" s="591"/>
      <c r="W398" s="591"/>
      <c r="X398" s="591"/>
      <c r="Y398" s="591"/>
      <c r="Z398" s="591"/>
    </row>
    <row r="399" spans="1:26" ht="15.75" customHeight="1">
      <c r="A399" s="591"/>
      <c r="B399" s="591"/>
      <c r="C399" s="475"/>
      <c r="D399" s="475"/>
      <c r="E399" s="475"/>
      <c r="F399" s="475"/>
      <c r="G399" s="591"/>
      <c r="H399" s="591"/>
      <c r="I399" s="591"/>
      <c r="J399" s="591"/>
      <c r="K399" s="591"/>
      <c r="L399" s="591"/>
      <c r="M399" s="591"/>
      <c r="N399" s="591"/>
      <c r="O399" s="591"/>
      <c r="P399" s="591"/>
      <c r="Q399" s="591"/>
      <c r="R399" s="591"/>
      <c r="S399" s="591"/>
      <c r="T399" s="591"/>
      <c r="U399" s="591"/>
      <c r="V399" s="591"/>
      <c r="W399" s="591"/>
      <c r="X399" s="591"/>
      <c r="Y399" s="591"/>
      <c r="Z399" s="591"/>
    </row>
    <row r="400" spans="1:26" ht="15.75" customHeight="1">
      <c r="A400" s="591"/>
      <c r="B400" s="591"/>
      <c r="C400" s="475"/>
      <c r="D400" s="475"/>
      <c r="E400" s="475"/>
      <c r="F400" s="475"/>
      <c r="G400" s="591"/>
      <c r="H400" s="591"/>
      <c r="I400" s="591"/>
      <c r="J400" s="591"/>
      <c r="K400" s="591"/>
      <c r="L400" s="591"/>
      <c r="M400" s="591"/>
      <c r="N400" s="591"/>
      <c r="O400" s="591"/>
      <c r="P400" s="591"/>
      <c r="Q400" s="591"/>
      <c r="R400" s="591"/>
      <c r="S400" s="591"/>
      <c r="T400" s="591"/>
      <c r="U400" s="591"/>
      <c r="V400" s="591"/>
      <c r="W400" s="591"/>
      <c r="X400" s="591"/>
      <c r="Y400" s="591"/>
      <c r="Z400" s="591"/>
    </row>
    <row r="401" spans="1:26" ht="15.75" customHeight="1">
      <c r="A401" s="591"/>
      <c r="B401" s="591"/>
      <c r="C401" s="475"/>
      <c r="D401" s="475"/>
      <c r="E401" s="475"/>
      <c r="F401" s="475"/>
      <c r="G401" s="591"/>
      <c r="H401" s="591"/>
      <c r="I401" s="591"/>
      <c r="J401" s="591"/>
      <c r="K401" s="591"/>
      <c r="L401" s="591"/>
      <c r="M401" s="591"/>
      <c r="N401" s="591"/>
      <c r="O401" s="591"/>
      <c r="P401" s="591"/>
      <c r="Q401" s="591"/>
      <c r="R401" s="591"/>
      <c r="S401" s="591"/>
      <c r="T401" s="591"/>
      <c r="U401" s="591"/>
      <c r="V401" s="591"/>
      <c r="W401" s="591"/>
      <c r="X401" s="591"/>
      <c r="Y401" s="591"/>
      <c r="Z401" s="591"/>
    </row>
    <row r="402" spans="1:26" ht="15.75" customHeight="1">
      <c r="A402" s="591"/>
      <c r="B402" s="591"/>
      <c r="C402" s="475"/>
      <c r="D402" s="475"/>
      <c r="E402" s="475"/>
      <c r="F402" s="475"/>
      <c r="G402" s="591"/>
      <c r="H402" s="591"/>
      <c r="I402" s="591"/>
      <c r="J402" s="591"/>
      <c r="K402" s="591"/>
      <c r="L402" s="591"/>
      <c r="M402" s="591"/>
      <c r="N402" s="591"/>
      <c r="O402" s="591"/>
      <c r="P402" s="591"/>
      <c r="Q402" s="591"/>
      <c r="R402" s="591"/>
      <c r="S402" s="591"/>
      <c r="T402" s="591"/>
      <c r="U402" s="591"/>
      <c r="V402" s="591"/>
      <c r="W402" s="591"/>
      <c r="X402" s="591"/>
      <c r="Y402" s="591"/>
      <c r="Z402" s="591"/>
    </row>
    <row r="403" spans="1:26" ht="15.75" customHeight="1">
      <c r="A403" s="591"/>
      <c r="B403" s="591"/>
      <c r="C403" s="475"/>
      <c r="D403" s="475"/>
      <c r="E403" s="475"/>
      <c r="F403" s="475"/>
      <c r="G403" s="591"/>
      <c r="H403" s="591"/>
      <c r="I403" s="591"/>
      <c r="J403" s="591"/>
      <c r="K403" s="591"/>
      <c r="L403" s="591"/>
      <c r="M403" s="591"/>
      <c r="N403" s="591"/>
      <c r="O403" s="591"/>
      <c r="P403" s="591"/>
      <c r="Q403" s="591"/>
      <c r="R403" s="591"/>
      <c r="S403" s="591"/>
      <c r="T403" s="591"/>
      <c r="U403" s="591"/>
      <c r="V403" s="591"/>
      <c r="W403" s="591"/>
      <c r="X403" s="591"/>
      <c r="Y403" s="591"/>
      <c r="Z403" s="591"/>
    </row>
    <row r="404" spans="1:26" ht="15.75" customHeight="1">
      <c r="A404" s="591"/>
      <c r="B404" s="591"/>
      <c r="C404" s="475"/>
      <c r="D404" s="475"/>
      <c r="E404" s="475"/>
      <c r="F404" s="475"/>
      <c r="G404" s="591"/>
      <c r="H404" s="591"/>
      <c r="I404" s="591"/>
      <c r="J404" s="591"/>
      <c r="K404" s="591"/>
      <c r="L404" s="591"/>
      <c r="M404" s="591"/>
      <c r="N404" s="591"/>
      <c r="O404" s="591"/>
      <c r="P404" s="591"/>
      <c r="Q404" s="591"/>
      <c r="R404" s="591"/>
      <c r="S404" s="591"/>
      <c r="T404" s="591"/>
      <c r="U404" s="591"/>
      <c r="V404" s="591"/>
      <c r="W404" s="591"/>
      <c r="X404" s="591"/>
      <c r="Y404" s="591"/>
      <c r="Z404" s="591"/>
    </row>
    <row r="405" spans="1:26" ht="15.75" customHeight="1">
      <c r="A405" s="591"/>
      <c r="B405" s="591"/>
      <c r="C405" s="475"/>
      <c r="D405" s="475"/>
      <c r="E405" s="475"/>
      <c r="F405" s="475"/>
      <c r="G405" s="591"/>
      <c r="H405" s="591"/>
      <c r="I405" s="591"/>
      <c r="J405" s="591"/>
      <c r="K405" s="591"/>
      <c r="L405" s="591"/>
      <c r="M405" s="591"/>
      <c r="N405" s="591"/>
      <c r="O405" s="591"/>
      <c r="P405" s="591"/>
      <c r="Q405" s="591"/>
      <c r="R405" s="591"/>
      <c r="S405" s="591"/>
      <c r="T405" s="591"/>
      <c r="U405" s="591"/>
      <c r="V405" s="591"/>
      <c r="W405" s="591"/>
      <c r="X405" s="591"/>
      <c r="Y405" s="591"/>
      <c r="Z405" s="591"/>
    </row>
    <row r="406" spans="1:26" ht="15.75" customHeight="1">
      <c r="A406" s="591"/>
      <c r="B406" s="591"/>
      <c r="C406" s="475"/>
      <c r="D406" s="475"/>
      <c r="E406" s="475"/>
      <c r="F406" s="475"/>
      <c r="G406" s="591"/>
      <c r="H406" s="591"/>
      <c r="I406" s="591"/>
      <c r="J406" s="591"/>
      <c r="K406" s="591"/>
      <c r="L406" s="591"/>
      <c r="M406" s="591"/>
      <c r="N406" s="591"/>
      <c r="O406" s="591"/>
      <c r="P406" s="591"/>
      <c r="Q406" s="591"/>
      <c r="R406" s="591"/>
      <c r="S406" s="591"/>
      <c r="T406" s="591"/>
      <c r="U406" s="591"/>
      <c r="V406" s="591"/>
      <c r="W406" s="591"/>
      <c r="X406" s="591"/>
      <c r="Y406" s="591"/>
      <c r="Z406" s="591"/>
    </row>
    <row r="407" spans="1:26" ht="15.75" customHeight="1">
      <c r="A407" s="591"/>
      <c r="B407" s="591"/>
      <c r="C407" s="475"/>
      <c r="D407" s="475"/>
      <c r="E407" s="475"/>
      <c r="F407" s="475"/>
      <c r="G407" s="591"/>
      <c r="H407" s="591"/>
      <c r="I407" s="591"/>
      <c r="J407" s="591"/>
      <c r="K407" s="591"/>
      <c r="L407" s="591"/>
      <c r="M407" s="591"/>
      <c r="N407" s="591"/>
      <c r="O407" s="591"/>
      <c r="P407" s="591"/>
      <c r="Q407" s="591"/>
      <c r="R407" s="591"/>
      <c r="S407" s="591"/>
      <c r="T407" s="591"/>
      <c r="U407" s="591"/>
      <c r="V407" s="591"/>
      <c r="W407" s="591"/>
      <c r="X407" s="591"/>
      <c r="Y407" s="591"/>
      <c r="Z407" s="591"/>
    </row>
    <row r="408" spans="1:26" ht="15.75" customHeight="1">
      <c r="A408" s="591"/>
      <c r="B408" s="591"/>
      <c r="C408" s="475"/>
      <c r="D408" s="475"/>
      <c r="E408" s="475"/>
      <c r="F408" s="475"/>
      <c r="G408" s="591"/>
      <c r="H408" s="591"/>
      <c r="I408" s="591"/>
      <c r="J408" s="591"/>
      <c r="K408" s="591"/>
      <c r="L408" s="591"/>
      <c r="M408" s="591"/>
      <c r="N408" s="591"/>
      <c r="O408" s="591"/>
      <c r="P408" s="591"/>
      <c r="Q408" s="591"/>
      <c r="R408" s="591"/>
      <c r="S408" s="591"/>
      <c r="T408" s="591"/>
      <c r="U408" s="591"/>
      <c r="V408" s="591"/>
      <c r="W408" s="591"/>
      <c r="X408" s="591"/>
      <c r="Y408" s="591"/>
      <c r="Z408" s="591"/>
    </row>
    <row r="409" spans="1:26" ht="15.75" customHeight="1">
      <c r="A409" s="591"/>
      <c r="B409" s="591"/>
      <c r="C409" s="475"/>
      <c r="D409" s="475"/>
      <c r="E409" s="475"/>
      <c r="F409" s="475"/>
      <c r="G409" s="591"/>
      <c r="H409" s="591"/>
      <c r="I409" s="591"/>
      <c r="J409" s="591"/>
      <c r="K409" s="591"/>
      <c r="L409" s="591"/>
      <c r="M409" s="591"/>
      <c r="N409" s="591"/>
      <c r="O409" s="591"/>
      <c r="P409" s="591"/>
      <c r="Q409" s="591"/>
      <c r="R409" s="591"/>
      <c r="S409" s="591"/>
      <c r="T409" s="591"/>
      <c r="U409" s="591"/>
      <c r="V409" s="591"/>
      <c r="W409" s="591"/>
      <c r="X409" s="591"/>
      <c r="Y409" s="591"/>
      <c r="Z409" s="591"/>
    </row>
    <row r="410" spans="1:26" ht="15.75" customHeight="1">
      <c r="A410" s="591"/>
      <c r="B410" s="591"/>
      <c r="C410" s="475"/>
      <c r="D410" s="475"/>
      <c r="E410" s="475"/>
      <c r="F410" s="475"/>
      <c r="G410" s="591"/>
      <c r="H410" s="591"/>
      <c r="I410" s="591"/>
      <c r="J410" s="591"/>
      <c r="K410" s="591"/>
      <c r="L410" s="591"/>
      <c r="M410" s="591"/>
      <c r="N410" s="591"/>
      <c r="O410" s="591"/>
      <c r="P410" s="591"/>
      <c r="Q410" s="591"/>
      <c r="R410" s="591"/>
      <c r="S410" s="591"/>
      <c r="T410" s="591"/>
      <c r="U410" s="591"/>
      <c r="V410" s="591"/>
      <c r="W410" s="591"/>
      <c r="X410" s="591"/>
      <c r="Y410" s="591"/>
      <c r="Z410" s="591"/>
    </row>
    <row r="411" spans="1:26" ht="15.75" customHeight="1">
      <c r="A411" s="591"/>
      <c r="B411" s="591"/>
      <c r="C411" s="475"/>
      <c r="D411" s="475"/>
      <c r="E411" s="475"/>
      <c r="F411" s="475"/>
      <c r="G411" s="591"/>
      <c r="H411" s="591"/>
      <c r="I411" s="591"/>
      <c r="J411" s="591"/>
      <c r="K411" s="591"/>
      <c r="L411" s="591"/>
      <c r="M411" s="591"/>
      <c r="N411" s="591"/>
      <c r="O411" s="591"/>
      <c r="P411" s="591"/>
      <c r="Q411" s="591"/>
      <c r="R411" s="591"/>
      <c r="S411" s="591"/>
      <c r="T411" s="591"/>
      <c r="U411" s="591"/>
      <c r="V411" s="591"/>
      <c r="W411" s="591"/>
      <c r="X411" s="591"/>
      <c r="Y411" s="591"/>
      <c r="Z411" s="591"/>
    </row>
    <row r="412" spans="1:26" ht="15.75" customHeight="1">
      <c r="A412" s="591"/>
      <c r="B412" s="591"/>
      <c r="C412" s="475"/>
      <c r="D412" s="475"/>
      <c r="E412" s="475"/>
      <c r="F412" s="475"/>
      <c r="G412" s="591"/>
      <c r="H412" s="591"/>
      <c r="I412" s="591"/>
      <c r="J412" s="591"/>
      <c r="K412" s="591"/>
      <c r="L412" s="591"/>
      <c r="M412" s="591"/>
      <c r="N412" s="591"/>
      <c r="O412" s="591"/>
      <c r="P412" s="591"/>
      <c r="Q412" s="591"/>
      <c r="R412" s="591"/>
      <c r="S412" s="591"/>
      <c r="T412" s="591"/>
      <c r="U412" s="591"/>
      <c r="V412" s="591"/>
      <c r="W412" s="591"/>
      <c r="X412" s="591"/>
      <c r="Y412" s="591"/>
      <c r="Z412" s="591"/>
    </row>
    <row r="413" spans="1:26" ht="15.75" customHeight="1">
      <c r="A413" s="591"/>
      <c r="B413" s="591"/>
      <c r="C413" s="475"/>
      <c r="D413" s="475"/>
      <c r="E413" s="475"/>
      <c r="F413" s="475"/>
      <c r="G413" s="591"/>
      <c r="H413" s="591"/>
      <c r="I413" s="591"/>
      <c r="J413" s="591"/>
      <c r="K413" s="591"/>
      <c r="L413" s="591"/>
      <c r="M413" s="591"/>
      <c r="N413" s="591"/>
      <c r="O413" s="591"/>
      <c r="P413" s="591"/>
      <c r="Q413" s="591"/>
      <c r="R413" s="591"/>
      <c r="S413" s="591"/>
      <c r="T413" s="591"/>
      <c r="U413" s="591"/>
      <c r="V413" s="591"/>
      <c r="W413" s="591"/>
      <c r="X413" s="591"/>
      <c r="Y413" s="591"/>
      <c r="Z413" s="591"/>
    </row>
    <row r="414" spans="1:26" ht="15.75" customHeight="1">
      <c r="A414" s="591"/>
      <c r="B414" s="591"/>
      <c r="C414" s="475"/>
      <c r="D414" s="475"/>
      <c r="E414" s="475"/>
      <c r="F414" s="475"/>
      <c r="G414" s="591"/>
      <c r="H414" s="591"/>
      <c r="I414" s="591"/>
      <c r="J414" s="591"/>
      <c r="K414" s="591"/>
      <c r="L414" s="591"/>
      <c r="M414" s="591"/>
      <c r="N414" s="591"/>
      <c r="O414" s="591"/>
      <c r="P414" s="591"/>
      <c r="Q414" s="591"/>
      <c r="R414" s="591"/>
      <c r="S414" s="591"/>
      <c r="T414" s="591"/>
      <c r="U414" s="591"/>
      <c r="V414" s="591"/>
      <c r="W414" s="591"/>
      <c r="X414" s="591"/>
      <c r="Y414" s="591"/>
      <c r="Z414" s="591"/>
    </row>
    <row r="415" spans="1:26" ht="15.75" customHeight="1">
      <c r="A415" s="591"/>
      <c r="B415" s="591"/>
      <c r="C415" s="475"/>
      <c r="D415" s="475"/>
      <c r="E415" s="475"/>
      <c r="F415" s="475"/>
      <c r="G415" s="591"/>
      <c r="H415" s="591"/>
      <c r="I415" s="591"/>
      <c r="J415" s="591"/>
      <c r="K415" s="591"/>
      <c r="L415" s="591"/>
      <c r="M415" s="591"/>
      <c r="N415" s="591"/>
      <c r="O415" s="591"/>
      <c r="P415" s="591"/>
      <c r="Q415" s="591"/>
      <c r="R415" s="591"/>
      <c r="S415" s="591"/>
      <c r="T415" s="591"/>
      <c r="U415" s="591"/>
      <c r="V415" s="591"/>
      <c r="W415" s="591"/>
      <c r="X415" s="591"/>
      <c r="Y415" s="591"/>
      <c r="Z415" s="591"/>
    </row>
    <row r="416" spans="1:26" ht="15.75" customHeight="1">
      <c r="A416" s="591"/>
      <c r="B416" s="591"/>
      <c r="C416" s="475"/>
      <c r="D416" s="475"/>
      <c r="E416" s="475"/>
      <c r="F416" s="475"/>
      <c r="G416" s="591"/>
      <c r="H416" s="591"/>
      <c r="I416" s="591"/>
      <c r="J416" s="591"/>
      <c r="K416" s="591"/>
      <c r="L416" s="591"/>
      <c r="M416" s="591"/>
      <c r="N416" s="591"/>
      <c r="O416" s="591"/>
      <c r="P416" s="591"/>
      <c r="Q416" s="591"/>
      <c r="R416" s="591"/>
      <c r="S416" s="591"/>
      <c r="T416" s="591"/>
      <c r="U416" s="591"/>
      <c r="V416" s="591"/>
      <c r="W416" s="591"/>
      <c r="X416" s="591"/>
      <c r="Y416" s="591"/>
      <c r="Z416" s="591"/>
    </row>
    <row r="417" spans="1:26" ht="15.75" customHeight="1">
      <c r="A417" s="591"/>
      <c r="B417" s="591"/>
      <c r="C417" s="475"/>
      <c r="D417" s="475"/>
      <c r="E417" s="475"/>
      <c r="F417" s="475"/>
      <c r="G417" s="591"/>
      <c r="H417" s="591"/>
      <c r="I417" s="591"/>
      <c r="J417" s="591"/>
      <c r="K417" s="591"/>
      <c r="L417" s="591"/>
      <c r="M417" s="591"/>
      <c r="N417" s="591"/>
      <c r="O417" s="591"/>
      <c r="P417" s="591"/>
      <c r="Q417" s="591"/>
      <c r="R417" s="591"/>
      <c r="S417" s="591"/>
      <c r="T417" s="591"/>
      <c r="U417" s="591"/>
      <c r="V417" s="591"/>
      <c r="W417" s="591"/>
      <c r="X417" s="591"/>
      <c r="Y417" s="591"/>
      <c r="Z417" s="591"/>
    </row>
    <row r="418" spans="1:26" ht="15.75" customHeight="1">
      <c r="A418" s="591"/>
      <c r="B418" s="591"/>
      <c r="C418" s="475"/>
      <c r="D418" s="475"/>
      <c r="E418" s="475"/>
      <c r="F418" s="475"/>
      <c r="G418" s="591"/>
      <c r="H418" s="591"/>
      <c r="I418" s="591"/>
      <c r="J418" s="591"/>
      <c r="K418" s="591"/>
      <c r="L418" s="591"/>
      <c r="M418" s="591"/>
      <c r="N418" s="591"/>
      <c r="O418" s="591"/>
      <c r="P418" s="591"/>
      <c r="Q418" s="591"/>
      <c r="R418" s="591"/>
      <c r="S418" s="591"/>
      <c r="T418" s="591"/>
      <c r="U418" s="591"/>
      <c r="V418" s="591"/>
      <c r="W418" s="591"/>
      <c r="X418" s="591"/>
      <c r="Y418" s="591"/>
      <c r="Z418" s="591"/>
    </row>
    <row r="419" spans="1:26" ht="15.75" customHeight="1">
      <c r="A419" s="591"/>
      <c r="B419" s="591"/>
      <c r="C419" s="475"/>
      <c r="D419" s="475"/>
      <c r="E419" s="475"/>
      <c r="F419" s="475"/>
      <c r="G419" s="591"/>
      <c r="H419" s="591"/>
      <c r="I419" s="591"/>
      <c r="J419" s="591"/>
      <c r="K419" s="591"/>
      <c r="L419" s="591"/>
      <c r="M419" s="591"/>
      <c r="N419" s="591"/>
      <c r="O419" s="591"/>
      <c r="P419" s="591"/>
      <c r="Q419" s="591"/>
      <c r="R419" s="591"/>
      <c r="S419" s="591"/>
      <c r="T419" s="591"/>
      <c r="U419" s="591"/>
      <c r="V419" s="591"/>
      <c r="W419" s="591"/>
      <c r="X419" s="591"/>
      <c r="Y419" s="591"/>
      <c r="Z419" s="591"/>
    </row>
    <row r="420" spans="1:26" ht="15.75" customHeight="1">
      <c r="A420" s="591"/>
      <c r="B420" s="591"/>
      <c r="C420" s="475"/>
      <c r="D420" s="475"/>
      <c r="E420" s="475"/>
      <c r="F420" s="475"/>
      <c r="G420" s="591"/>
      <c r="H420" s="591"/>
      <c r="I420" s="591"/>
      <c r="J420" s="591"/>
      <c r="K420" s="591"/>
      <c r="L420" s="591"/>
      <c r="M420" s="591"/>
      <c r="N420" s="591"/>
      <c r="O420" s="591"/>
      <c r="P420" s="591"/>
      <c r="Q420" s="591"/>
      <c r="R420" s="591"/>
      <c r="S420" s="591"/>
      <c r="T420" s="591"/>
      <c r="U420" s="591"/>
      <c r="V420" s="591"/>
      <c r="W420" s="591"/>
      <c r="X420" s="591"/>
      <c r="Y420" s="591"/>
      <c r="Z420" s="591"/>
    </row>
    <row r="421" spans="1:26" ht="15.75" customHeight="1">
      <c r="A421" s="591"/>
      <c r="B421" s="591"/>
      <c r="C421" s="475"/>
      <c r="D421" s="475"/>
      <c r="E421" s="475"/>
      <c r="F421" s="475"/>
      <c r="G421" s="591"/>
      <c r="H421" s="591"/>
      <c r="I421" s="591"/>
      <c r="J421" s="591"/>
      <c r="K421" s="591"/>
      <c r="L421" s="591"/>
      <c r="M421" s="591"/>
      <c r="N421" s="591"/>
      <c r="O421" s="591"/>
      <c r="P421" s="591"/>
      <c r="Q421" s="591"/>
      <c r="R421" s="591"/>
      <c r="S421" s="591"/>
      <c r="T421" s="591"/>
      <c r="U421" s="591"/>
      <c r="V421" s="591"/>
      <c r="W421" s="591"/>
      <c r="X421" s="591"/>
      <c r="Y421" s="591"/>
      <c r="Z421" s="591"/>
    </row>
    <row r="422" spans="1:26" ht="15.75" customHeight="1">
      <c r="A422" s="591"/>
      <c r="B422" s="591"/>
      <c r="C422" s="475"/>
      <c r="D422" s="475"/>
      <c r="E422" s="475"/>
      <c r="F422" s="475"/>
      <c r="G422" s="591"/>
      <c r="H422" s="591"/>
      <c r="I422" s="591"/>
      <c r="J422" s="591"/>
      <c r="K422" s="591"/>
      <c r="L422" s="591"/>
      <c r="M422" s="591"/>
      <c r="N422" s="591"/>
      <c r="O422" s="591"/>
      <c r="P422" s="591"/>
      <c r="Q422" s="591"/>
      <c r="R422" s="591"/>
      <c r="S422" s="591"/>
      <c r="T422" s="591"/>
      <c r="U422" s="591"/>
      <c r="V422" s="591"/>
      <c r="W422" s="591"/>
      <c r="X422" s="591"/>
      <c r="Y422" s="591"/>
      <c r="Z422" s="591"/>
    </row>
    <row r="423" spans="1:26" ht="15.75" customHeight="1">
      <c r="A423" s="591"/>
      <c r="B423" s="591"/>
      <c r="C423" s="475"/>
      <c r="D423" s="475"/>
      <c r="E423" s="475"/>
      <c r="F423" s="475"/>
      <c r="G423" s="591"/>
      <c r="H423" s="591"/>
      <c r="I423" s="591"/>
      <c r="J423" s="591"/>
      <c r="K423" s="591"/>
      <c r="L423" s="591"/>
      <c r="M423" s="591"/>
      <c r="N423" s="591"/>
      <c r="O423" s="591"/>
      <c r="P423" s="591"/>
      <c r="Q423" s="591"/>
      <c r="R423" s="591"/>
      <c r="S423" s="591"/>
      <c r="T423" s="591"/>
      <c r="U423" s="591"/>
      <c r="V423" s="591"/>
      <c r="W423" s="591"/>
      <c r="X423" s="591"/>
      <c r="Y423" s="591"/>
      <c r="Z423" s="591"/>
    </row>
    <row r="424" spans="1:26" ht="15.75" customHeight="1">
      <c r="A424" s="591"/>
      <c r="B424" s="591"/>
      <c r="C424" s="475"/>
      <c r="D424" s="475"/>
      <c r="E424" s="475"/>
      <c r="F424" s="475"/>
      <c r="G424" s="591"/>
      <c r="H424" s="591"/>
      <c r="I424" s="591"/>
      <c r="J424" s="591"/>
      <c r="K424" s="591"/>
      <c r="L424" s="591"/>
      <c r="M424" s="591"/>
      <c r="N424" s="591"/>
      <c r="O424" s="591"/>
      <c r="P424" s="591"/>
      <c r="Q424" s="591"/>
      <c r="R424" s="591"/>
      <c r="S424" s="591"/>
      <c r="T424" s="591"/>
      <c r="U424" s="591"/>
      <c r="V424" s="591"/>
      <c r="W424" s="591"/>
      <c r="X424" s="591"/>
      <c r="Y424" s="591"/>
      <c r="Z424" s="591"/>
    </row>
    <row r="425" spans="1:26" ht="15.75" customHeight="1">
      <c r="A425" s="591"/>
      <c r="B425" s="591"/>
      <c r="C425" s="475"/>
      <c r="D425" s="475"/>
      <c r="E425" s="475"/>
      <c r="F425" s="475"/>
      <c r="G425" s="591"/>
      <c r="H425" s="591"/>
      <c r="I425" s="591"/>
      <c r="J425" s="591"/>
      <c r="K425" s="591"/>
      <c r="L425" s="591"/>
      <c r="M425" s="591"/>
      <c r="N425" s="591"/>
      <c r="O425" s="591"/>
      <c r="P425" s="591"/>
      <c r="Q425" s="591"/>
      <c r="R425" s="591"/>
      <c r="S425" s="591"/>
      <c r="T425" s="591"/>
      <c r="U425" s="591"/>
      <c r="V425" s="591"/>
      <c r="W425" s="591"/>
      <c r="X425" s="591"/>
      <c r="Y425" s="591"/>
      <c r="Z425" s="591"/>
    </row>
    <row r="426" spans="1:26" ht="15.75" customHeight="1">
      <c r="A426" s="591"/>
      <c r="B426" s="591"/>
      <c r="C426" s="475"/>
      <c r="D426" s="475"/>
      <c r="E426" s="475"/>
      <c r="F426" s="475"/>
      <c r="G426" s="591"/>
      <c r="H426" s="591"/>
      <c r="I426" s="591"/>
      <c r="J426" s="591"/>
      <c r="K426" s="591"/>
      <c r="L426" s="591"/>
      <c r="M426" s="591"/>
      <c r="N426" s="591"/>
      <c r="O426" s="591"/>
      <c r="P426" s="591"/>
      <c r="Q426" s="591"/>
      <c r="R426" s="591"/>
      <c r="S426" s="591"/>
      <c r="T426" s="591"/>
      <c r="U426" s="591"/>
      <c r="V426" s="591"/>
      <c r="W426" s="591"/>
      <c r="X426" s="591"/>
      <c r="Y426" s="591"/>
      <c r="Z426" s="591"/>
    </row>
    <row r="427" spans="1:26" ht="15.75" customHeight="1">
      <c r="A427" s="591"/>
      <c r="B427" s="591"/>
      <c r="C427" s="475"/>
      <c r="D427" s="475"/>
      <c r="E427" s="475"/>
      <c r="F427" s="475"/>
      <c r="G427" s="591"/>
      <c r="H427" s="591"/>
      <c r="I427" s="591"/>
      <c r="J427" s="591"/>
      <c r="K427" s="591"/>
      <c r="L427" s="591"/>
      <c r="M427" s="591"/>
      <c r="N427" s="591"/>
      <c r="O427" s="591"/>
      <c r="P427" s="591"/>
      <c r="Q427" s="591"/>
      <c r="R427" s="591"/>
      <c r="S427" s="591"/>
      <c r="T427" s="591"/>
      <c r="U427" s="591"/>
      <c r="V427" s="591"/>
      <c r="W427" s="591"/>
      <c r="X427" s="591"/>
      <c r="Y427" s="591"/>
      <c r="Z427" s="591"/>
    </row>
    <row r="428" spans="1:26" ht="15.75" customHeight="1">
      <c r="A428" s="591"/>
      <c r="B428" s="591"/>
      <c r="C428" s="475"/>
      <c r="D428" s="475"/>
      <c r="E428" s="475"/>
      <c r="F428" s="475"/>
      <c r="G428" s="591"/>
      <c r="H428" s="591"/>
      <c r="I428" s="591"/>
      <c r="J428" s="591"/>
      <c r="K428" s="591"/>
      <c r="L428" s="591"/>
      <c r="M428" s="591"/>
      <c r="N428" s="591"/>
      <c r="O428" s="591"/>
      <c r="P428" s="591"/>
      <c r="Q428" s="591"/>
      <c r="R428" s="591"/>
      <c r="S428" s="591"/>
      <c r="T428" s="591"/>
      <c r="U428" s="591"/>
      <c r="V428" s="591"/>
      <c r="W428" s="591"/>
      <c r="X428" s="591"/>
      <c r="Y428" s="591"/>
      <c r="Z428" s="591"/>
    </row>
    <row r="429" spans="1:26" ht="15.75" customHeight="1">
      <c r="A429" s="591"/>
      <c r="B429" s="591"/>
      <c r="C429" s="475"/>
      <c r="D429" s="475"/>
      <c r="E429" s="475"/>
      <c r="F429" s="475"/>
      <c r="G429" s="591"/>
      <c r="H429" s="591"/>
      <c r="I429" s="591"/>
      <c r="J429" s="591"/>
      <c r="K429" s="591"/>
      <c r="L429" s="591"/>
      <c r="M429" s="591"/>
      <c r="N429" s="591"/>
      <c r="O429" s="591"/>
      <c r="P429" s="591"/>
      <c r="Q429" s="591"/>
      <c r="R429" s="591"/>
      <c r="S429" s="591"/>
      <c r="T429" s="591"/>
      <c r="U429" s="591"/>
      <c r="V429" s="591"/>
      <c r="W429" s="591"/>
      <c r="X429" s="591"/>
      <c r="Y429" s="591"/>
      <c r="Z429" s="591"/>
    </row>
    <row r="430" spans="1:26" ht="15.75" customHeight="1">
      <c r="A430" s="591"/>
      <c r="B430" s="591"/>
      <c r="C430" s="475"/>
      <c r="D430" s="475"/>
      <c r="E430" s="475"/>
      <c r="F430" s="475"/>
      <c r="G430" s="591"/>
      <c r="H430" s="591"/>
      <c r="I430" s="591"/>
      <c r="J430" s="591"/>
      <c r="K430" s="591"/>
      <c r="L430" s="591"/>
      <c r="M430" s="591"/>
      <c r="N430" s="591"/>
      <c r="O430" s="591"/>
      <c r="P430" s="591"/>
      <c r="Q430" s="591"/>
      <c r="R430" s="591"/>
      <c r="S430" s="591"/>
      <c r="T430" s="591"/>
      <c r="U430" s="591"/>
      <c r="V430" s="591"/>
      <c r="W430" s="591"/>
      <c r="X430" s="591"/>
      <c r="Y430" s="591"/>
      <c r="Z430" s="591"/>
    </row>
    <row r="431" spans="1:26" ht="15.75" customHeight="1">
      <c r="A431" s="591"/>
      <c r="B431" s="591"/>
      <c r="C431" s="475"/>
      <c r="D431" s="475"/>
      <c r="E431" s="475"/>
      <c r="F431" s="475"/>
      <c r="G431" s="591"/>
      <c r="H431" s="591"/>
      <c r="I431" s="591"/>
      <c r="J431" s="591"/>
      <c r="K431" s="591"/>
      <c r="L431" s="591"/>
      <c r="M431" s="591"/>
      <c r="N431" s="591"/>
      <c r="O431" s="591"/>
      <c r="P431" s="591"/>
      <c r="Q431" s="591"/>
      <c r="R431" s="591"/>
      <c r="S431" s="591"/>
      <c r="T431" s="591"/>
      <c r="U431" s="591"/>
      <c r="V431" s="591"/>
      <c r="W431" s="591"/>
      <c r="X431" s="591"/>
      <c r="Y431" s="591"/>
      <c r="Z431" s="591"/>
    </row>
    <row r="432" spans="1:26" ht="15.75" customHeight="1">
      <c r="A432" s="591"/>
      <c r="B432" s="591"/>
      <c r="C432" s="475"/>
      <c r="D432" s="475"/>
      <c r="E432" s="475"/>
      <c r="F432" s="475"/>
      <c r="G432" s="591"/>
      <c r="H432" s="591"/>
      <c r="I432" s="591"/>
      <c r="J432" s="591"/>
      <c r="K432" s="591"/>
      <c r="L432" s="591"/>
      <c r="M432" s="591"/>
      <c r="N432" s="591"/>
      <c r="O432" s="591"/>
      <c r="P432" s="591"/>
      <c r="Q432" s="591"/>
      <c r="R432" s="591"/>
      <c r="S432" s="591"/>
      <c r="T432" s="591"/>
      <c r="U432" s="591"/>
      <c r="V432" s="591"/>
      <c r="W432" s="591"/>
      <c r="X432" s="591"/>
      <c r="Y432" s="591"/>
      <c r="Z432" s="591"/>
    </row>
    <row r="433" spans="1:26" ht="15.75" customHeight="1">
      <c r="A433" s="591"/>
      <c r="B433" s="591"/>
      <c r="C433" s="475"/>
      <c r="D433" s="475"/>
      <c r="E433" s="475"/>
      <c r="F433" s="475"/>
      <c r="G433" s="591"/>
      <c r="H433" s="591"/>
      <c r="I433" s="591"/>
      <c r="J433" s="591"/>
      <c r="K433" s="591"/>
      <c r="L433" s="591"/>
      <c r="M433" s="591"/>
      <c r="N433" s="591"/>
      <c r="O433" s="591"/>
      <c r="P433" s="591"/>
      <c r="Q433" s="591"/>
      <c r="R433" s="591"/>
      <c r="S433" s="591"/>
      <c r="T433" s="591"/>
      <c r="U433" s="591"/>
      <c r="V433" s="591"/>
      <c r="W433" s="591"/>
      <c r="X433" s="591"/>
      <c r="Y433" s="591"/>
      <c r="Z433" s="591"/>
    </row>
    <row r="434" spans="1:26" ht="15.75" customHeight="1">
      <c r="A434" s="591"/>
      <c r="B434" s="591"/>
      <c r="C434" s="475"/>
      <c r="D434" s="475"/>
      <c r="E434" s="475"/>
      <c r="F434" s="475"/>
      <c r="G434" s="591"/>
      <c r="H434" s="591"/>
      <c r="I434" s="591"/>
      <c r="J434" s="591"/>
      <c r="K434" s="591"/>
      <c r="L434" s="591"/>
      <c r="M434" s="591"/>
      <c r="N434" s="591"/>
      <c r="O434" s="591"/>
      <c r="P434" s="591"/>
      <c r="Q434" s="591"/>
      <c r="R434" s="591"/>
      <c r="S434" s="591"/>
      <c r="T434" s="591"/>
      <c r="U434" s="591"/>
      <c r="V434" s="591"/>
      <c r="W434" s="591"/>
      <c r="X434" s="591"/>
      <c r="Y434" s="591"/>
      <c r="Z434" s="591"/>
    </row>
    <row r="435" spans="1:26" ht="15.75" customHeight="1">
      <c r="A435" s="591"/>
      <c r="B435" s="591"/>
      <c r="C435" s="475"/>
      <c r="D435" s="475"/>
      <c r="E435" s="475"/>
      <c r="F435" s="475"/>
      <c r="G435" s="591"/>
      <c r="H435" s="591"/>
      <c r="I435" s="591"/>
      <c r="J435" s="591"/>
      <c r="K435" s="591"/>
      <c r="L435" s="591"/>
      <c r="M435" s="591"/>
      <c r="N435" s="591"/>
      <c r="O435" s="591"/>
      <c r="P435" s="591"/>
      <c r="Q435" s="591"/>
      <c r="R435" s="591"/>
      <c r="S435" s="591"/>
      <c r="T435" s="591"/>
      <c r="U435" s="591"/>
      <c r="V435" s="591"/>
      <c r="W435" s="591"/>
      <c r="X435" s="591"/>
      <c r="Y435" s="591"/>
      <c r="Z435" s="591"/>
    </row>
    <row r="436" spans="1:26" ht="15.75" customHeight="1">
      <c r="A436" s="591"/>
      <c r="B436" s="591"/>
      <c r="C436" s="475"/>
      <c r="D436" s="475"/>
      <c r="E436" s="475"/>
      <c r="F436" s="475"/>
      <c r="G436" s="591"/>
      <c r="H436" s="591"/>
      <c r="I436" s="591"/>
      <c r="J436" s="591"/>
      <c r="K436" s="591"/>
      <c r="L436" s="591"/>
      <c r="M436" s="591"/>
      <c r="N436" s="591"/>
      <c r="O436" s="591"/>
      <c r="P436" s="591"/>
      <c r="Q436" s="591"/>
      <c r="R436" s="591"/>
      <c r="S436" s="591"/>
      <c r="T436" s="591"/>
      <c r="U436" s="591"/>
      <c r="V436" s="591"/>
      <c r="W436" s="591"/>
      <c r="X436" s="591"/>
      <c r="Y436" s="591"/>
      <c r="Z436" s="591"/>
    </row>
    <row r="437" spans="1:26" ht="15.75" customHeight="1">
      <c r="A437" s="591"/>
      <c r="B437" s="591"/>
      <c r="C437" s="475"/>
      <c r="D437" s="475"/>
      <c r="E437" s="475"/>
      <c r="F437" s="475"/>
      <c r="G437" s="591"/>
      <c r="H437" s="591"/>
      <c r="I437" s="591"/>
      <c r="J437" s="591"/>
      <c r="K437" s="591"/>
      <c r="L437" s="591"/>
      <c r="M437" s="591"/>
      <c r="N437" s="591"/>
      <c r="O437" s="591"/>
      <c r="P437" s="591"/>
      <c r="Q437" s="591"/>
      <c r="R437" s="591"/>
      <c r="S437" s="591"/>
      <c r="T437" s="591"/>
      <c r="U437" s="591"/>
      <c r="V437" s="591"/>
      <c r="W437" s="591"/>
      <c r="X437" s="591"/>
      <c r="Y437" s="591"/>
      <c r="Z437" s="591"/>
    </row>
    <row r="438" spans="1:26" ht="15.75" customHeight="1">
      <c r="A438" s="591"/>
      <c r="B438" s="591"/>
      <c r="C438" s="475"/>
      <c r="D438" s="475"/>
      <c r="E438" s="475"/>
      <c r="F438" s="475"/>
      <c r="G438" s="591"/>
      <c r="H438" s="591"/>
      <c r="I438" s="591"/>
      <c r="J438" s="591"/>
      <c r="K438" s="591"/>
      <c r="L438" s="591"/>
      <c r="M438" s="591"/>
      <c r="N438" s="591"/>
      <c r="O438" s="591"/>
      <c r="P438" s="591"/>
      <c r="Q438" s="591"/>
      <c r="R438" s="591"/>
      <c r="S438" s="591"/>
      <c r="T438" s="591"/>
      <c r="U438" s="591"/>
      <c r="V438" s="591"/>
      <c r="W438" s="591"/>
      <c r="X438" s="591"/>
      <c r="Y438" s="591"/>
      <c r="Z438" s="591"/>
    </row>
    <row r="439" spans="1:26" ht="15.75" customHeight="1">
      <c r="A439" s="591"/>
      <c r="B439" s="591"/>
      <c r="C439" s="475"/>
      <c r="D439" s="475"/>
      <c r="E439" s="475"/>
      <c r="F439" s="475"/>
      <c r="G439" s="591"/>
      <c r="H439" s="591"/>
      <c r="I439" s="591"/>
      <c r="J439" s="591"/>
      <c r="K439" s="591"/>
      <c r="L439" s="591"/>
      <c r="M439" s="591"/>
      <c r="N439" s="591"/>
      <c r="O439" s="591"/>
      <c r="P439" s="591"/>
      <c r="Q439" s="591"/>
      <c r="R439" s="591"/>
      <c r="S439" s="591"/>
      <c r="T439" s="591"/>
      <c r="U439" s="591"/>
      <c r="V439" s="591"/>
      <c r="W439" s="591"/>
      <c r="X439" s="591"/>
      <c r="Y439" s="591"/>
      <c r="Z439" s="591"/>
    </row>
    <row r="440" spans="1:26" ht="15.75" customHeight="1">
      <c r="A440" s="591"/>
      <c r="B440" s="591"/>
      <c r="C440" s="475"/>
      <c r="D440" s="475"/>
      <c r="E440" s="475"/>
      <c r="F440" s="475"/>
      <c r="G440" s="591"/>
      <c r="H440" s="591"/>
      <c r="I440" s="591"/>
      <c r="J440" s="591"/>
      <c r="K440" s="591"/>
      <c r="L440" s="591"/>
      <c r="M440" s="591"/>
      <c r="N440" s="591"/>
      <c r="O440" s="591"/>
      <c r="P440" s="591"/>
      <c r="Q440" s="591"/>
      <c r="R440" s="591"/>
      <c r="S440" s="591"/>
      <c r="T440" s="591"/>
      <c r="U440" s="591"/>
      <c r="V440" s="591"/>
      <c r="W440" s="591"/>
      <c r="X440" s="591"/>
      <c r="Y440" s="591"/>
      <c r="Z440" s="591"/>
    </row>
    <row r="441" spans="1:26" ht="15.75" customHeight="1">
      <c r="A441" s="591"/>
      <c r="B441" s="591"/>
      <c r="C441" s="475"/>
      <c r="D441" s="475"/>
      <c r="E441" s="475"/>
      <c r="F441" s="475"/>
      <c r="G441" s="591"/>
      <c r="H441" s="591"/>
      <c r="I441" s="591"/>
      <c r="J441" s="591"/>
      <c r="K441" s="591"/>
      <c r="L441" s="591"/>
      <c r="M441" s="591"/>
      <c r="N441" s="591"/>
      <c r="O441" s="591"/>
      <c r="P441" s="591"/>
      <c r="Q441" s="591"/>
      <c r="R441" s="591"/>
      <c r="S441" s="591"/>
      <c r="T441" s="591"/>
      <c r="U441" s="591"/>
      <c r="V441" s="591"/>
      <c r="W441" s="591"/>
      <c r="X441" s="591"/>
      <c r="Y441" s="591"/>
      <c r="Z441" s="591"/>
    </row>
    <row r="442" spans="1:26" ht="15.75" customHeight="1">
      <c r="A442" s="591"/>
      <c r="B442" s="591"/>
      <c r="C442" s="475"/>
      <c r="D442" s="475"/>
      <c r="E442" s="475"/>
      <c r="F442" s="475"/>
      <c r="G442" s="591"/>
      <c r="H442" s="591"/>
      <c r="I442" s="591"/>
      <c r="J442" s="591"/>
      <c r="K442" s="591"/>
      <c r="L442" s="591"/>
      <c r="M442" s="591"/>
      <c r="N442" s="591"/>
      <c r="O442" s="591"/>
      <c r="P442" s="591"/>
      <c r="Q442" s="591"/>
      <c r="R442" s="591"/>
      <c r="S442" s="591"/>
      <c r="T442" s="591"/>
      <c r="U442" s="591"/>
      <c r="V442" s="591"/>
      <c r="W442" s="591"/>
      <c r="X442" s="591"/>
      <c r="Y442" s="591"/>
      <c r="Z442" s="591"/>
    </row>
    <row r="443" spans="1:26" ht="15.75" customHeight="1">
      <c r="A443" s="591"/>
      <c r="B443" s="591"/>
      <c r="C443" s="475"/>
      <c r="D443" s="475"/>
      <c r="E443" s="475"/>
      <c r="F443" s="475"/>
      <c r="G443" s="591"/>
      <c r="H443" s="591"/>
      <c r="I443" s="591"/>
      <c r="J443" s="591"/>
      <c r="K443" s="591"/>
      <c r="L443" s="591"/>
      <c r="M443" s="591"/>
      <c r="N443" s="591"/>
      <c r="O443" s="591"/>
      <c r="P443" s="591"/>
      <c r="Q443" s="591"/>
      <c r="R443" s="591"/>
      <c r="S443" s="591"/>
      <c r="T443" s="591"/>
      <c r="U443" s="591"/>
      <c r="V443" s="591"/>
      <c r="W443" s="591"/>
      <c r="X443" s="591"/>
      <c r="Y443" s="591"/>
      <c r="Z443" s="591"/>
    </row>
    <row r="444" spans="1:26" ht="15.75" customHeight="1">
      <c r="A444" s="591"/>
      <c r="B444" s="591"/>
      <c r="C444" s="475"/>
      <c r="D444" s="475"/>
      <c r="E444" s="475"/>
      <c r="F444" s="475"/>
      <c r="G444" s="591"/>
      <c r="H444" s="591"/>
      <c r="I444" s="591"/>
      <c r="J444" s="591"/>
      <c r="K444" s="591"/>
      <c r="L444" s="591"/>
      <c r="M444" s="591"/>
      <c r="N444" s="591"/>
      <c r="O444" s="591"/>
      <c r="P444" s="591"/>
      <c r="Q444" s="591"/>
      <c r="R444" s="591"/>
      <c r="S444" s="591"/>
      <c r="T444" s="591"/>
      <c r="U444" s="591"/>
      <c r="V444" s="591"/>
      <c r="W444" s="591"/>
      <c r="X444" s="591"/>
      <c r="Y444" s="591"/>
      <c r="Z444" s="591"/>
    </row>
    <row r="445" spans="1:26" ht="15.75" customHeight="1">
      <c r="A445" s="591"/>
      <c r="B445" s="591"/>
      <c r="C445" s="475"/>
      <c r="D445" s="475"/>
      <c r="E445" s="475"/>
      <c r="F445" s="475"/>
      <c r="G445" s="591"/>
      <c r="H445" s="591"/>
      <c r="I445" s="591"/>
      <c r="J445" s="591"/>
      <c r="K445" s="591"/>
      <c r="L445" s="591"/>
      <c r="M445" s="591"/>
      <c r="N445" s="591"/>
      <c r="O445" s="591"/>
      <c r="P445" s="591"/>
      <c r="Q445" s="591"/>
      <c r="R445" s="591"/>
      <c r="S445" s="591"/>
      <c r="T445" s="591"/>
      <c r="U445" s="591"/>
      <c r="V445" s="591"/>
      <c r="W445" s="591"/>
      <c r="X445" s="591"/>
      <c r="Y445" s="591"/>
      <c r="Z445" s="591"/>
    </row>
    <row r="446" spans="1:26" ht="15.75" customHeight="1">
      <c r="A446" s="591"/>
      <c r="B446" s="591"/>
      <c r="C446" s="475"/>
      <c r="D446" s="475"/>
      <c r="E446" s="475"/>
      <c r="F446" s="475"/>
      <c r="G446" s="591"/>
      <c r="H446" s="591"/>
      <c r="I446" s="591"/>
      <c r="J446" s="591"/>
      <c r="K446" s="591"/>
      <c r="L446" s="591"/>
      <c r="M446" s="591"/>
      <c r="N446" s="591"/>
      <c r="O446" s="591"/>
      <c r="P446" s="591"/>
      <c r="Q446" s="591"/>
      <c r="R446" s="591"/>
      <c r="S446" s="591"/>
      <c r="T446" s="591"/>
      <c r="U446" s="591"/>
      <c r="V446" s="591"/>
      <c r="W446" s="591"/>
      <c r="X446" s="591"/>
      <c r="Y446" s="591"/>
      <c r="Z446" s="591"/>
    </row>
    <row r="447" spans="1:26" ht="15.75" customHeight="1">
      <c r="A447" s="591"/>
      <c r="B447" s="591"/>
      <c r="C447" s="475"/>
      <c r="D447" s="475"/>
      <c r="E447" s="475"/>
      <c r="F447" s="475"/>
      <c r="G447" s="591"/>
      <c r="H447" s="591"/>
      <c r="I447" s="591"/>
      <c r="J447" s="591"/>
      <c r="K447" s="591"/>
      <c r="L447" s="591"/>
      <c r="M447" s="591"/>
      <c r="N447" s="591"/>
      <c r="O447" s="591"/>
      <c r="P447" s="591"/>
      <c r="Q447" s="591"/>
      <c r="R447" s="591"/>
      <c r="S447" s="591"/>
      <c r="T447" s="591"/>
      <c r="U447" s="591"/>
      <c r="V447" s="591"/>
      <c r="W447" s="591"/>
      <c r="X447" s="591"/>
      <c r="Y447" s="591"/>
      <c r="Z447" s="591"/>
    </row>
    <row r="448" spans="1:26" ht="15.75" customHeight="1">
      <c r="A448" s="591"/>
      <c r="B448" s="591"/>
      <c r="C448" s="475"/>
      <c r="D448" s="475"/>
      <c r="E448" s="475"/>
      <c r="F448" s="475"/>
      <c r="G448" s="591"/>
      <c r="H448" s="591"/>
      <c r="I448" s="591"/>
      <c r="J448" s="591"/>
      <c r="K448" s="591"/>
      <c r="L448" s="591"/>
      <c r="M448" s="591"/>
      <c r="N448" s="591"/>
      <c r="O448" s="591"/>
      <c r="P448" s="591"/>
      <c r="Q448" s="591"/>
      <c r="R448" s="591"/>
      <c r="S448" s="591"/>
      <c r="T448" s="591"/>
      <c r="U448" s="591"/>
      <c r="V448" s="591"/>
      <c r="W448" s="591"/>
      <c r="X448" s="591"/>
      <c r="Y448" s="591"/>
      <c r="Z448" s="591"/>
    </row>
    <row r="449" spans="1:26" ht="15.75" customHeight="1">
      <c r="A449" s="591"/>
      <c r="B449" s="591"/>
      <c r="C449" s="475"/>
      <c r="D449" s="475"/>
      <c r="E449" s="475"/>
      <c r="F449" s="475"/>
      <c r="G449" s="591"/>
      <c r="H449" s="591"/>
      <c r="I449" s="591"/>
      <c r="J449" s="591"/>
      <c r="K449" s="591"/>
      <c r="L449" s="591"/>
      <c r="M449" s="591"/>
      <c r="N449" s="591"/>
      <c r="O449" s="591"/>
      <c r="P449" s="591"/>
      <c r="Q449" s="591"/>
      <c r="R449" s="591"/>
      <c r="S449" s="591"/>
      <c r="T449" s="591"/>
      <c r="U449" s="591"/>
      <c r="V449" s="591"/>
      <c r="W449" s="591"/>
      <c r="X449" s="591"/>
      <c r="Y449" s="591"/>
      <c r="Z449" s="591"/>
    </row>
    <row r="450" spans="1:26" ht="15.75" customHeight="1">
      <c r="A450" s="591"/>
      <c r="B450" s="591"/>
      <c r="C450" s="475"/>
      <c r="D450" s="475"/>
      <c r="E450" s="475"/>
      <c r="F450" s="475"/>
      <c r="G450" s="591"/>
      <c r="H450" s="591"/>
      <c r="I450" s="591"/>
      <c r="J450" s="591"/>
      <c r="K450" s="591"/>
      <c r="L450" s="591"/>
      <c r="M450" s="591"/>
      <c r="N450" s="591"/>
      <c r="O450" s="591"/>
      <c r="P450" s="591"/>
      <c r="Q450" s="591"/>
      <c r="R450" s="591"/>
      <c r="S450" s="591"/>
      <c r="T450" s="591"/>
      <c r="U450" s="591"/>
      <c r="V450" s="591"/>
      <c r="W450" s="591"/>
      <c r="X450" s="591"/>
      <c r="Y450" s="591"/>
      <c r="Z450" s="591"/>
    </row>
    <row r="451" spans="1:26" ht="15.75" customHeight="1">
      <c r="A451" s="591"/>
      <c r="B451" s="591"/>
      <c r="C451" s="475"/>
      <c r="D451" s="475"/>
      <c r="E451" s="475"/>
      <c r="F451" s="475"/>
      <c r="G451" s="591"/>
      <c r="H451" s="591"/>
      <c r="I451" s="591"/>
      <c r="J451" s="591"/>
      <c r="K451" s="591"/>
      <c r="L451" s="591"/>
      <c r="M451" s="591"/>
      <c r="N451" s="591"/>
      <c r="O451" s="591"/>
      <c r="P451" s="591"/>
      <c r="Q451" s="591"/>
      <c r="R451" s="591"/>
      <c r="S451" s="591"/>
      <c r="T451" s="591"/>
      <c r="U451" s="591"/>
      <c r="V451" s="591"/>
      <c r="W451" s="591"/>
      <c r="X451" s="591"/>
      <c r="Y451" s="591"/>
      <c r="Z451" s="591"/>
    </row>
    <row r="452" spans="1:26" ht="15.75" customHeight="1">
      <c r="A452" s="591"/>
      <c r="B452" s="591"/>
      <c r="C452" s="475"/>
      <c r="D452" s="475"/>
      <c r="E452" s="475"/>
      <c r="F452" s="475"/>
      <c r="G452" s="591"/>
      <c r="H452" s="591"/>
      <c r="I452" s="591"/>
      <c r="J452" s="591"/>
      <c r="K452" s="591"/>
      <c r="L452" s="591"/>
      <c r="M452" s="591"/>
      <c r="N452" s="591"/>
      <c r="O452" s="591"/>
      <c r="P452" s="591"/>
      <c r="Q452" s="591"/>
      <c r="R452" s="591"/>
      <c r="S452" s="591"/>
      <c r="T452" s="591"/>
      <c r="U452" s="591"/>
      <c r="V452" s="591"/>
      <c r="W452" s="591"/>
      <c r="X452" s="591"/>
      <c r="Y452" s="591"/>
      <c r="Z452" s="591"/>
    </row>
    <row r="453" spans="1:26" ht="15.75" customHeight="1">
      <c r="A453" s="591"/>
      <c r="B453" s="591"/>
      <c r="C453" s="475"/>
      <c r="D453" s="475"/>
      <c r="E453" s="475"/>
      <c r="F453" s="475"/>
      <c r="G453" s="591"/>
      <c r="H453" s="591"/>
      <c r="I453" s="591"/>
      <c r="J453" s="591"/>
      <c r="K453" s="591"/>
      <c r="L453" s="591"/>
      <c r="M453" s="591"/>
      <c r="N453" s="591"/>
      <c r="O453" s="591"/>
      <c r="P453" s="591"/>
      <c r="Q453" s="591"/>
      <c r="R453" s="591"/>
      <c r="S453" s="591"/>
      <c r="T453" s="591"/>
      <c r="U453" s="591"/>
      <c r="V453" s="591"/>
      <c r="W453" s="591"/>
      <c r="X453" s="591"/>
      <c r="Y453" s="591"/>
      <c r="Z453" s="591"/>
    </row>
    <row r="454" spans="1:26" ht="15.75" customHeight="1">
      <c r="A454" s="591"/>
      <c r="B454" s="591"/>
      <c r="C454" s="475"/>
      <c r="D454" s="475"/>
      <c r="E454" s="475"/>
      <c r="F454" s="475"/>
      <c r="G454" s="591"/>
      <c r="H454" s="591"/>
      <c r="I454" s="591"/>
      <c r="J454" s="591"/>
      <c r="K454" s="591"/>
      <c r="L454" s="591"/>
      <c r="M454" s="591"/>
      <c r="N454" s="591"/>
      <c r="O454" s="591"/>
      <c r="P454" s="591"/>
      <c r="Q454" s="591"/>
      <c r="R454" s="591"/>
      <c r="S454" s="591"/>
      <c r="T454" s="591"/>
      <c r="U454" s="591"/>
      <c r="V454" s="591"/>
      <c r="W454" s="591"/>
      <c r="X454" s="591"/>
      <c r="Y454" s="591"/>
      <c r="Z454" s="591"/>
    </row>
    <row r="455" spans="1:26" ht="15.75" customHeight="1">
      <c r="A455" s="591"/>
      <c r="B455" s="591"/>
      <c r="C455" s="475"/>
      <c r="D455" s="475"/>
      <c r="E455" s="475"/>
      <c r="F455" s="475"/>
      <c r="G455" s="591"/>
      <c r="H455" s="591"/>
      <c r="I455" s="591"/>
      <c r="J455" s="591"/>
      <c r="K455" s="591"/>
      <c r="L455" s="591"/>
      <c r="M455" s="591"/>
      <c r="N455" s="591"/>
      <c r="O455" s="591"/>
      <c r="P455" s="591"/>
      <c r="Q455" s="591"/>
      <c r="R455" s="591"/>
      <c r="S455" s="591"/>
      <c r="T455" s="591"/>
      <c r="U455" s="591"/>
      <c r="V455" s="591"/>
      <c r="W455" s="591"/>
      <c r="X455" s="591"/>
      <c r="Y455" s="591"/>
      <c r="Z455" s="591"/>
    </row>
    <row r="456" spans="1:26" ht="15.75" customHeight="1">
      <c r="A456" s="591"/>
      <c r="B456" s="591"/>
      <c r="C456" s="475"/>
      <c r="D456" s="475"/>
      <c r="E456" s="475"/>
      <c r="F456" s="475"/>
      <c r="G456" s="591"/>
      <c r="H456" s="591"/>
      <c r="I456" s="591"/>
      <c r="J456" s="591"/>
      <c r="K456" s="591"/>
      <c r="L456" s="591"/>
      <c r="M456" s="591"/>
      <c r="N456" s="591"/>
      <c r="O456" s="591"/>
      <c r="P456" s="591"/>
      <c r="Q456" s="591"/>
      <c r="R456" s="591"/>
      <c r="S456" s="591"/>
      <c r="T456" s="591"/>
      <c r="U456" s="591"/>
      <c r="V456" s="591"/>
      <c r="W456" s="591"/>
      <c r="X456" s="591"/>
      <c r="Y456" s="591"/>
      <c r="Z456" s="591"/>
    </row>
    <row r="457" spans="1:26" ht="15.75" customHeight="1">
      <c r="A457" s="591"/>
      <c r="B457" s="591"/>
      <c r="C457" s="475"/>
      <c r="D457" s="475"/>
      <c r="E457" s="475"/>
      <c r="F457" s="475"/>
      <c r="G457" s="591"/>
      <c r="H457" s="591"/>
      <c r="I457" s="591"/>
      <c r="J457" s="591"/>
      <c r="K457" s="591"/>
      <c r="L457" s="591"/>
      <c r="M457" s="591"/>
      <c r="N457" s="591"/>
      <c r="O457" s="591"/>
      <c r="P457" s="591"/>
      <c r="Q457" s="591"/>
      <c r="R457" s="591"/>
      <c r="S457" s="591"/>
      <c r="T457" s="591"/>
      <c r="U457" s="591"/>
      <c r="V457" s="591"/>
      <c r="W457" s="591"/>
      <c r="X457" s="591"/>
      <c r="Y457" s="591"/>
      <c r="Z457" s="591"/>
    </row>
    <row r="458" spans="1:26" ht="15.75" customHeight="1">
      <c r="A458" s="591"/>
      <c r="B458" s="591"/>
      <c r="C458" s="475"/>
      <c r="D458" s="475"/>
      <c r="E458" s="475"/>
      <c r="F458" s="475"/>
      <c r="G458" s="591"/>
      <c r="H458" s="591"/>
      <c r="I458" s="591"/>
      <c r="J458" s="591"/>
      <c r="K458" s="591"/>
      <c r="L458" s="591"/>
      <c r="M458" s="591"/>
      <c r="N458" s="591"/>
      <c r="O458" s="591"/>
      <c r="P458" s="591"/>
      <c r="Q458" s="591"/>
      <c r="R458" s="591"/>
      <c r="S458" s="591"/>
      <c r="T458" s="591"/>
      <c r="U458" s="591"/>
      <c r="V458" s="591"/>
      <c r="W458" s="591"/>
      <c r="X458" s="591"/>
      <c r="Y458" s="591"/>
      <c r="Z458" s="591"/>
    </row>
    <row r="459" spans="1:26" ht="15.75" customHeight="1">
      <c r="A459" s="591"/>
      <c r="B459" s="591"/>
      <c r="C459" s="475"/>
      <c r="D459" s="475"/>
      <c r="E459" s="475"/>
      <c r="F459" s="475"/>
      <c r="G459" s="591"/>
      <c r="H459" s="591"/>
      <c r="I459" s="591"/>
      <c r="J459" s="591"/>
      <c r="K459" s="591"/>
      <c r="L459" s="591"/>
      <c r="M459" s="591"/>
      <c r="N459" s="591"/>
      <c r="O459" s="591"/>
      <c r="P459" s="591"/>
      <c r="Q459" s="591"/>
      <c r="R459" s="591"/>
      <c r="S459" s="591"/>
      <c r="T459" s="591"/>
      <c r="U459" s="591"/>
      <c r="V459" s="591"/>
      <c r="W459" s="591"/>
      <c r="X459" s="591"/>
      <c r="Y459" s="591"/>
      <c r="Z459" s="591"/>
    </row>
    <row r="460" spans="1:26" ht="15.75" customHeight="1">
      <c r="A460" s="591"/>
      <c r="B460" s="591"/>
      <c r="C460" s="475"/>
      <c r="D460" s="475"/>
      <c r="E460" s="475"/>
      <c r="F460" s="475"/>
      <c r="G460" s="591"/>
      <c r="H460" s="591"/>
      <c r="I460" s="591"/>
      <c r="J460" s="591"/>
      <c r="K460" s="591"/>
      <c r="L460" s="591"/>
      <c r="M460" s="591"/>
      <c r="N460" s="591"/>
      <c r="O460" s="591"/>
      <c r="P460" s="591"/>
      <c r="Q460" s="591"/>
      <c r="R460" s="591"/>
      <c r="S460" s="591"/>
      <c r="T460" s="591"/>
      <c r="U460" s="591"/>
      <c r="V460" s="591"/>
      <c r="W460" s="591"/>
      <c r="X460" s="591"/>
      <c r="Y460" s="591"/>
      <c r="Z460" s="591"/>
    </row>
    <row r="461" spans="1:26" ht="15.75" customHeight="1">
      <c r="A461" s="591"/>
      <c r="B461" s="591"/>
      <c r="C461" s="475"/>
      <c r="D461" s="475"/>
      <c r="E461" s="475"/>
      <c r="F461" s="475"/>
      <c r="G461" s="591"/>
      <c r="H461" s="591"/>
      <c r="I461" s="591"/>
      <c r="J461" s="591"/>
      <c r="K461" s="591"/>
      <c r="L461" s="591"/>
      <c r="M461" s="591"/>
      <c r="N461" s="591"/>
      <c r="O461" s="591"/>
      <c r="P461" s="591"/>
      <c r="Q461" s="591"/>
      <c r="R461" s="591"/>
      <c r="S461" s="591"/>
      <c r="T461" s="591"/>
      <c r="U461" s="591"/>
      <c r="V461" s="591"/>
      <c r="W461" s="591"/>
      <c r="X461" s="591"/>
      <c r="Y461" s="591"/>
      <c r="Z461" s="591"/>
    </row>
    <row r="462" spans="1:26" ht="15.75" customHeight="1">
      <c r="A462" s="591"/>
      <c r="B462" s="591"/>
      <c r="C462" s="475"/>
      <c r="D462" s="475"/>
      <c r="E462" s="475"/>
      <c r="F462" s="475"/>
      <c r="G462" s="591"/>
      <c r="H462" s="591"/>
      <c r="I462" s="591"/>
      <c r="J462" s="591"/>
      <c r="K462" s="591"/>
      <c r="L462" s="591"/>
      <c r="M462" s="591"/>
      <c r="N462" s="591"/>
      <c r="O462" s="591"/>
      <c r="P462" s="591"/>
      <c r="Q462" s="591"/>
      <c r="R462" s="591"/>
      <c r="S462" s="591"/>
      <c r="T462" s="591"/>
      <c r="U462" s="591"/>
      <c r="V462" s="591"/>
      <c r="W462" s="591"/>
      <c r="X462" s="591"/>
      <c r="Y462" s="591"/>
      <c r="Z462" s="591"/>
    </row>
    <row r="463" spans="1:26" ht="15.75" customHeight="1">
      <c r="A463" s="591"/>
      <c r="B463" s="591"/>
      <c r="C463" s="475"/>
      <c r="D463" s="475"/>
      <c r="E463" s="475"/>
      <c r="F463" s="475"/>
      <c r="G463" s="591"/>
      <c r="H463" s="591"/>
      <c r="I463" s="591"/>
      <c r="J463" s="591"/>
      <c r="K463" s="591"/>
      <c r="L463" s="591"/>
      <c r="M463" s="591"/>
      <c r="N463" s="591"/>
      <c r="O463" s="591"/>
      <c r="P463" s="591"/>
      <c r="Q463" s="591"/>
      <c r="R463" s="591"/>
      <c r="S463" s="591"/>
      <c r="T463" s="591"/>
      <c r="U463" s="591"/>
      <c r="V463" s="591"/>
      <c r="W463" s="591"/>
      <c r="X463" s="591"/>
      <c r="Y463" s="591"/>
      <c r="Z463" s="591"/>
    </row>
    <row r="464" spans="1:26" ht="15.75" customHeight="1">
      <c r="A464" s="591"/>
      <c r="B464" s="591"/>
      <c r="C464" s="475"/>
      <c r="D464" s="475"/>
      <c r="E464" s="475"/>
      <c r="F464" s="475"/>
      <c r="G464" s="591"/>
      <c r="H464" s="591"/>
      <c r="I464" s="591"/>
      <c r="J464" s="591"/>
      <c r="K464" s="591"/>
      <c r="L464" s="591"/>
      <c r="M464" s="591"/>
      <c r="N464" s="591"/>
      <c r="O464" s="591"/>
      <c r="P464" s="591"/>
      <c r="Q464" s="591"/>
      <c r="R464" s="591"/>
      <c r="S464" s="591"/>
      <c r="T464" s="591"/>
      <c r="U464" s="591"/>
      <c r="V464" s="591"/>
      <c r="W464" s="591"/>
      <c r="X464" s="591"/>
      <c r="Y464" s="591"/>
      <c r="Z464" s="591"/>
    </row>
    <row r="465" spans="1:26" ht="15.75" customHeight="1">
      <c r="A465" s="591"/>
      <c r="B465" s="591"/>
      <c r="C465" s="475"/>
      <c r="D465" s="475"/>
      <c r="E465" s="475"/>
      <c r="F465" s="475"/>
      <c r="G465" s="591"/>
      <c r="H465" s="591"/>
      <c r="I465" s="591"/>
      <c r="J465" s="591"/>
      <c r="K465" s="591"/>
      <c r="L465" s="591"/>
      <c r="M465" s="591"/>
      <c r="N465" s="591"/>
      <c r="O465" s="591"/>
      <c r="P465" s="591"/>
      <c r="Q465" s="591"/>
      <c r="R465" s="591"/>
      <c r="S465" s="591"/>
      <c r="T465" s="591"/>
      <c r="U465" s="591"/>
      <c r="V465" s="591"/>
      <c r="W465" s="591"/>
      <c r="X465" s="591"/>
      <c r="Y465" s="591"/>
      <c r="Z465" s="591"/>
    </row>
    <row r="466" spans="1:26" ht="15.75" customHeight="1">
      <c r="A466" s="591"/>
      <c r="B466" s="591"/>
      <c r="C466" s="475"/>
      <c r="D466" s="475"/>
      <c r="E466" s="475"/>
      <c r="F466" s="475"/>
      <c r="G466" s="591"/>
      <c r="H466" s="591"/>
      <c r="I466" s="591"/>
      <c r="J466" s="591"/>
      <c r="K466" s="591"/>
      <c r="L466" s="591"/>
      <c r="M466" s="591"/>
      <c r="N466" s="591"/>
      <c r="O466" s="591"/>
      <c r="P466" s="591"/>
      <c r="Q466" s="591"/>
      <c r="R466" s="591"/>
      <c r="S466" s="591"/>
      <c r="T466" s="591"/>
      <c r="U466" s="591"/>
      <c r="V466" s="591"/>
      <c r="W466" s="591"/>
      <c r="X466" s="591"/>
      <c r="Y466" s="591"/>
      <c r="Z466" s="591"/>
    </row>
    <row r="467" spans="1:26" ht="15.75" customHeight="1">
      <c r="A467" s="591"/>
      <c r="B467" s="591"/>
      <c r="C467" s="475"/>
      <c r="D467" s="475"/>
      <c r="E467" s="475"/>
      <c r="F467" s="475"/>
      <c r="G467" s="591"/>
      <c r="H467" s="591"/>
      <c r="I467" s="591"/>
      <c r="J467" s="591"/>
      <c r="K467" s="591"/>
      <c r="L467" s="591"/>
      <c r="M467" s="591"/>
      <c r="N467" s="591"/>
      <c r="O467" s="591"/>
      <c r="P467" s="591"/>
      <c r="Q467" s="591"/>
      <c r="R467" s="591"/>
      <c r="S467" s="591"/>
      <c r="T467" s="591"/>
      <c r="U467" s="591"/>
      <c r="V467" s="591"/>
      <c r="W467" s="591"/>
      <c r="X467" s="591"/>
      <c r="Y467" s="591"/>
      <c r="Z467" s="591"/>
    </row>
    <row r="468" spans="1:26" ht="15.75" customHeight="1">
      <c r="A468" s="591"/>
      <c r="B468" s="591"/>
      <c r="C468" s="475"/>
      <c r="D468" s="475"/>
      <c r="E468" s="475"/>
      <c r="F468" s="475"/>
      <c r="G468" s="591"/>
      <c r="H468" s="591"/>
      <c r="I468" s="591"/>
      <c r="J468" s="591"/>
      <c r="K468" s="591"/>
      <c r="L468" s="591"/>
      <c r="M468" s="591"/>
      <c r="N468" s="591"/>
      <c r="O468" s="591"/>
      <c r="P468" s="591"/>
      <c r="Q468" s="591"/>
      <c r="R468" s="591"/>
      <c r="S468" s="591"/>
      <c r="T468" s="591"/>
      <c r="U468" s="591"/>
      <c r="V468" s="591"/>
      <c r="W468" s="591"/>
      <c r="X468" s="591"/>
      <c r="Y468" s="591"/>
      <c r="Z468" s="591"/>
    </row>
    <row r="469" spans="1:26" ht="15.75" customHeight="1">
      <c r="A469" s="591"/>
      <c r="B469" s="591"/>
      <c r="C469" s="475"/>
      <c r="D469" s="475"/>
      <c r="E469" s="475"/>
      <c r="F469" s="475"/>
      <c r="G469" s="591"/>
      <c r="H469" s="591"/>
      <c r="I469" s="591"/>
      <c r="J469" s="591"/>
      <c r="K469" s="591"/>
      <c r="L469" s="591"/>
      <c r="M469" s="591"/>
      <c r="N469" s="591"/>
      <c r="O469" s="591"/>
      <c r="P469" s="591"/>
      <c r="Q469" s="591"/>
      <c r="R469" s="591"/>
      <c r="S469" s="591"/>
      <c r="T469" s="591"/>
      <c r="U469" s="591"/>
      <c r="V469" s="591"/>
      <c r="W469" s="591"/>
      <c r="X469" s="591"/>
      <c r="Y469" s="591"/>
      <c r="Z469" s="591"/>
    </row>
    <row r="470" spans="1:26" ht="15.75" customHeight="1">
      <c r="A470" s="591"/>
      <c r="B470" s="591"/>
      <c r="C470" s="475"/>
      <c r="D470" s="475"/>
      <c r="E470" s="475"/>
      <c r="F470" s="475"/>
      <c r="G470" s="591"/>
      <c r="H470" s="591"/>
      <c r="I470" s="591"/>
      <c r="J470" s="591"/>
      <c r="K470" s="591"/>
      <c r="L470" s="591"/>
      <c r="M470" s="591"/>
      <c r="N470" s="591"/>
      <c r="O470" s="591"/>
      <c r="P470" s="591"/>
      <c r="Q470" s="591"/>
      <c r="R470" s="591"/>
      <c r="S470" s="591"/>
      <c r="T470" s="591"/>
      <c r="U470" s="591"/>
      <c r="V470" s="591"/>
      <c r="W470" s="591"/>
      <c r="X470" s="591"/>
      <c r="Y470" s="591"/>
      <c r="Z470" s="591"/>
    </row>
    <row r="471" spans="1:26" ht="15.75" customHeight="1">
      <c r="A471" s="591"/>
      <c r="B471" s="591"/>
      <c r="C471" s="475"/>
      <c r="D471" s="475"/>
      <c r="E471" s="475"/>
      <c r="F471" s="475"/>
      <c r="G471" s="591"/>
      <c r="H471" s="591"/>
      <c r="I471" s="591"/>
      <c r="J471" s="591"/>
      <c r="K471" s="591"/>
      <c r="L471" s="591"/>
      <c r="M471" s="591"/>
      <c r="N471" s="591"/>
      <c r="O471" s="591"/>
      <c r="P471" s="591"/>
      <c r="Q471" s="591"/>
      <c r="R471" s="591"/>
      <c r="S471" s="591"/>
      <c r="T471" s="591"/>
      <c r="U471" s="591"/>
      <c r="V471" s="591"/>
      <c r="W471" s="591"/>
      <c r="X471" s="591"/>
      <c r="Y471" s="591"/>
      <c r="Z471" s="591"/>
    </row>
    <row r="472" spans="1:26" ht="15.75" customHeight="1">
      <c r="A472" s="591"/>
      <c r="B472" s="591"/>
      <c r="C472" s="475"/>
      <c r="D472" s="475"/>
      <c r="E472" s="475"/>
      <c r="F472" s="475"/>
      <c r="G472" s="591"/>
      <c r="H472" s="591"/>
      <c r="I472" s="591"/>
      <c r="J472" s="591"/>
      <c r="K472" s="591"/>
      <c r="L472" s="591"/>
      <c r="M472" s="591"/>
      <c r="N472" s="591"/>
      <c r="O472" s="591"/>
      <c r="P472" s="591"/>
      <c r="Q472" s="591"/>
      <c r="R472" s="591"/>
      <c r="S472" s="591"/>
      <c r="T472" s="591"/>
      <c r="U472" s="591"/>
      <c r="V472" s="591"/>
      <c r="W472" s="591"/>
      <c r="X472" s="591"/>
      <c r="Y472" s="591"/>
      <c r="Z472" s="591"/>
    </row>
    <row r="473" spans="1:26" ht="15.75" customHeight="1">
      <c r="A473" s="591"/>
      <c r="B473" s="591"/>
      <c r="C473" s="475"/>
      <c r="D473" s="475"/>
      <c r="E473" s="475"/>
      <c r="F473" s="475"/>
      <c r="G473" s="591"/>
      <c r="H473" s="591"/>
      <c r="I473" s="591"/>
      <c r="J473" s="591"/>
      <c r="K473" s="591"/>
      <c r="L473" s="591"/>
      <c r="M473" s="591"/>
      <c r="N473" s="591"/>
      <c r="O473" s="591"/>
      <c r="P473" s="591"/>
      <c r="Q473" s="591"/>
      <c r="R473" s="591"/>
      <c r="S473" s="591"/>
      <c r="T473" s="591"/>
      <c r="U473" s="591"/>
      <c r="V473" s="591"/>
      <c r="W473" s="591"/>
      <c r="X473" s="591"/>
      <c r="Y473" s="591"/>
      <c r="Z473" s="591"/>
    </row>
    <row r="474" spans="1:26" ht="15.75" customHeight="1">
      <c r="A474" s="591"/>
      <c r="B474" s="591"/>
      <c r="C474" s="475"/>
      <c r="D474" s="475"/>
      <c r="E474" s="475"/>
      <c r="F474" s="475"/>
      <c r="G474" s="591"/>
      <c r="H474" s="591"/>
      <c r="I474" s="591"/>
      <c r="J474" s="591"/>
      <c r="K474" s="591"/>
      <c r="L474" s="591"/>
      <c r="M474" s="591"/>
      <c r="N474" s="591"/>
      <c r="O474" s="591"/>
      <c r="P474" s="591"/>
      <c r="Q474" s="591"/>
      <c r="R474" s="591"/>
      <c r="S474" s="591"/>
      <c r="T474" s="591"/>
      <c r="U474" s="591"/>
      <c r="V474" s="591"/>
      <c r="W474" s="591"/>
      <c r="X474" s="591"/>
      <c r="Y474" s="591"/>
      <c r="Z474" s="591"/>
    </row>
    <row r="475" spans="1:26" ht="15.75" customHeight="1">
      <c r="A475" s="591"/>
      <c r="B475" s="591"/>
      <c r="C475" s="475"/>
      <c r="D475" s="475"/>
      <c r="E475" s="475"/>
      <c r="F475" s="475"/>
      <c r="G475" s="591"/>
      <c r="H475" s="591"/>
      <c r="I475" s="591"/>
      <c r="J475" s="591"/>
      <c r="K475" s="591"/>
      <c r="L475" s="591"/>
      <c r="M475" s="591"/>
      <c r="N475" s="591"/>
      <c r="O475" s="591"/>
      <c r="P475" s="591"/>
      <c r="Q475" s="591"/>
      <c r="R475" s="591"/>
      <c r="S475" s="591"/>
      <c r="T475" s="591"/>
      <c r="U475" s="591"/>
      <c r="V475" s="591"/>
      <c r="W475" s="591"/>
      <c r="X475" s="591"/>
      <c r="Y475" s="591"/>
      <c r="Z475" s="591"/>
    </row>
    <row r="476" spans="1:26" ht="15.75" customHeight="1">
      <c r="A476" s="591"/>
      <c r="B476" s="591"/>
      <c r="C476" s="475"/>
      <c r="D476" s="475"/>
      <c r="E476" s="475"/>
      <c r="F476" s="475"/>
      <c r="G476" s="591"/>
      <c r="H476" s="591"/>
      <c r="I476" s="591"/>
      <c r="J476" s="591"/>
      <c r="K476" s="591"/>
      <c r="L476" s="591"/>
      <c r="M476" s="591"/>
      <c r="N476" s="591"/>
      <c r="O476" s="591"/>
      <c r="P476" s="591"/>
      <c r="Q476" s="591"/>
      <c r="R476" s="591"/>
      <c r="S476" s="591"/>
      <c r="T476" s="591"/>
      <c r="U476" s="591"/>
      <c r="V476" s="591"/>
      <c r="W476" s="591"/>
      <c r="X476" s="591"/>
      <c r="Y476" s="591"/>
      <c r="Z476" s="591"/>
    </row>
    <row r="477" spans="1:26" ht="15.75" customHeight="1">
      <c r="A477" s="591"/>
      <c r="B477" s="591"/>
      <c r="C477" s="475"/>
      <c r="D477" s="475"/>
      <c r="E477" s="475"/>
      <c r="F477" s="475"/>
      <c r="G477" s="591"/>
      <c r="H477" s="591"/>
      <c r="I477" s="591"/>
      <c r="J477" s="591"/>
      <c r="K477" s="591"/>
      <c r="L477" s="591"/>
      <c r="M477" s="591"/>
      <c r="N477" s="591"/>
      <c r="O477" s="591"/>
      <c r="P477" s="591"/>
      <c r="Q477" s="591"/>
      <c r="R477" s="591"/>
      <c r="S477" s="591"/>
      <c r="T477" s="591"/>
      <c r="U477" s="591"/>
      <c r="V477" s="591"/>
      <c r="W477" s="591"/>
      <c r="X477" s="591"/>
      <c r="Y477" s="591"/>
      <c r="Z477" s="591"/>
    </row>
    <row r="478" spans="1:26" ht="15.75" customHeight="1">
      <c r="A478" s="591"/>
      <c r="B478" s="591"/>
      <c r="C478" s="475"/>
      <c r="D478" s="475"/>
      <c r="E478" s="475"/>
      <c r="F478" s="475"/>
      <c r="G478" s="591"/>
      <c r="H478" s="591"/>
      <c r="I478" s="591"/>
      <c r="J478" s="591"/>
      <c r="K478" s="591"/>
      <c r="L478" s="591"/>
      <c r="M478" s="591"/>
      <c r="N478" s="591"/>
      <c r="O478" s="591"/>
      <c r="P478" s="591"/>
      <c r="Q478" s="591"/>
      <c r="R478" s="591"/>
      <c r="S478" s="591"/>
      <c r="T478" s="591"/>
      <c r="U478" s="591"/>
      <c r="V478" s="591"/>
      <c r="W478" s="591"/>
      <c r="X478" s="591"/>
      <c r="Y478" s="591"/>
      <c r="Z478" s="591"/>
    </row>
    <row r="479" spans="1:26" ht="15.75" customHeight="1">
      <c r="A479" s="591"/>
      <c r="B479" s="591"/>
      <c r="C479" s="475"/>
      <c r="D479" s="475"/>
      <c r="E479" s="475"/>
      <c r="F479" s="475"/>
      <c r="G479" s="591"/>
      <c r="H479" s="591"/>
      <c r="I479" s="591"/>
      <c r="J479" s="591"/>
      <c r="K479" s="591"/>
      <c r="L479" s="591"/>
      <c r="M479" s="591"/>
      <c r="N479" s="591"/>
      <c r="O479" s="591"/>
      <c r="P479" s="591"/>
      <c r="Q479" s="591"/>
      <c r="R479" s="591"/>
      <c r="S479" s="591"/>
      <c r="T479" s="591"/>
      <c r="U479" s="591"/>
      <c r="V479" s="591"/>
      <c r="W479" s="591"/>
      <c r="X479" s="591"/>
      <c r="Y479" s="591"/>
      <c r="Z479" s="591"/>
    </row>
    <row r="480" spans="1:26" ht="15.75" customHeight="1">
      <c r="A480" s="591"/>
      <c r="B480" s="591"/>
      <c r="C480" s="475"/>
      <c r="D480" s="475"/>
      <c r="E480" s="475"/>
      <c r="F480" s="475"/>
      <c r="G480" s="591"/>
      <c r="H480" s="591"/>
      <c r="I480" s="591"/>
      <c r="J480" s="591"/>
      <c r="K480" s="591"/>
      <c r="L480" s="591"/>
      <c r="M480" s="591"/>
      <c r="N480" s="591"/>
      <c r="O480" s="591"/>
      <c r="P480" s="591"/>
      <c r="Q480" s="591"/>
      <c r="R480" s="591"/>
      <c r="S480" s="591"/>
      <c r="T480" s="591"/>
      <c r="U480" s="591"/>
      <c r="V480" s="591"/>
      <c r="W480" s="591"/>
      <c r="X480" s="591"/>
      <c r="Y480" s="591"/>
      <c r="Z480" s="591"/>
    </row>
    <row r="481" spans="1:26" ht="15.75" customHeight="1">
      <c r="A481" s="591"/>
      <c r="B481" s="591"/>
      <c r="C481" s="475"/>
      <c r="D481" s="475"/>
      <c r="E481" s="475"/>
      <c r="F481" s="475"/>
      <c r="G481" s="591"/>
      <c r="H481" s="591"/>
      <c r="I481" s="591"/>
      <c r="J481" s="591"/>
      <c r="K481" s="591"/>
      <c r="L481" s="591"/>
      <c r="M481" s="591"/>
      <c r="N481" s="591"/>
      <c r="O481" s="591"/>
      <c r="P481" s="591"/>
      <c r="Q481" s="591"/>
      <c r="R481" s="591"/>
      <c r="S481" s="591"/>
      <c r="T481" s="591"/>
      <c r="U481" s="591"/>
      <c r="V481" s="591"/>
      <c r="W481" s="591"/>
      <c r="X481" s="591"/>
      <c r="Y481" s="591"/>
      <c r="Z481" s="591"/>
    </row>
    <row r="482" spans="1:26" ht="15.75" customHeight="1">
      <c r="A482" s="591"/>
      <c r="B482" s="591"/>
      <c r="C482" s="475"/>
      <c r="D482" s="475"/>
      <c r="E482" s="475"/>
      <c r="F482" s="475"/>
      <c r="G482" s="591"/>
      <c r="H482" s="591"/>
      <c r="I482" s="591"/>
      <c r="J482" s="591"/>
      <c r="K482" s="591"/>
      <c r="L482" s="591"/>
      <c r="M482" s="591"/>
      <c r="N482" s="591"/>
      <c r="O482" s="591"/>
      <c r="P482" s="591"/>
      <c r="Q482" s="591"/>
      <c r="R482" s="591"/>
      <c r="S482" s="591"/>
      <c r="T482" s="591"/>
      <c r="U482" s="591"/>
      <c r="V482" s="591"/>
      <c r="W482" s="591"/>
      <c r="X482" s="591"/>
      <c r="Y482" s="591"/>
      <c r="Z482" s="591"/>
    </row>
    <row r="483" spans="1:26" ht="15.75" customHeight="1">
      <c r="A483" s="591"/>
      <c r="B483" s="591"/>
      <c r="C483" s="475"/>
      <c r="D483" s="475"/>
      <c r="E483" s="475"/>
      <c r="F483" s="475"/>
      <c r="G483" s="591"/>
      <c r="H483" s="591"/>
      <c r="I483" s="591"/>
      <c r="J483" s="591"/>
      <c r="K483" s="591"/>
      <c r="L483" s="591"/>
      <c r="M483" s="591"/>
      <c r="N483" s="591"/>
      <c r="O483" s="591"/>
      <c r="P483" s="591"/>
      <c r="Q483" s="591"/>
      <c r="R483" s="591"/>
      <c r="S483" s="591"/>
      <c r="T483" s="591"/>
      <c r="U483" s="591"/>
      <c r="V483" s="591"/>
      <c r="W483" s="591"/>
      <c r="X483" s="591"/>
      <c r="Y483" s="591"/>
      <c r="Z483" s="591"/>
    </row>
    <row r="484" spans="1:26" ht="15.75" customHeight="1">
      <c r="A484" s="591"/>
      <c r="B484" s="591"/>
      <c r="C484" s="475"/>
      <c r="D484" s="475"/>
      <c r="E484" s="475"/>
      <c r="F484" s="475"/>
      <c r="G484" s="591"/>
      <c r="H484" s="591"/>
      <c r="I484" s="591"/>
      <c r="J484" s="591"/>
      <c r="K484" s="591"/>
      <c r="L484" s="591"/>
      <c r="M484" s="591"/>
      <c r="N484" s="591"/>
      <c r="O484" s="591"/>
      <c r="P484" s="591"/>
      <c r="Q484" s="591"/>
      <c r="R484" s="591"/>
      <c r="S484" s="591"/>
      <c r="T484" s="591"/>
      <c r="U484" s="591"/>
      <c r="V484" s="591"/>
      <c r="W484" s="591"/>
      <c r="X484" s="591"/>
      <c r="Y484" s="591"/>
      <c r="Z484" s="591"/>
    </row>
    <row r="485" spans="1:26" ht="15.75" customHeight="1">
      <c r="A485" s="591"/>
      <c r="B485" s="591"/>
      <c r="C485" s="475"/>
      <c r="D485" s="475"/>
      <c r="E485" s="475"/>
      <c r="F485" s="475"/>
      <c r="G485" s="591"/>
      <c r="H485" s="591"/>
      <c r="I485" s="591"/>
      <c r="J485" s="591"/>
      <c r="K485" s="591"/>
      <c r="L485" s="591"/>
      <c r="M485" s="591"/>
      <c r="N485" s="591"/>
      <c r="O485" s="591"/>
      <c r="P485" s="591"/>
      <c r="Q485" s="591"/>
      <c r="R485" s="591"/>
      <c r="S485" s="591"/>
      <c r="T485" s="591"/>
      <c r="U485" s="591"/>
      <c r="V485" s="591"/>
      <c r="W485" s="591"/>
      <c r="X485" s="591"/>
      <c r="Y485" s="591"/>
      <c r="Z485" s="591"/>
    </row>
    <row r="486" spans="1:26" ht="15.75" customHeight="1">
      <c r="A486" s="591"/>
      <c r="B486" s="591"/>
      <c r="C486" s="475"/>
      <c r="D486" s="475"/>
      <c r="E486" s="475"/>
      <c r="F486" s="475"/>
      <c r="G486" s="591"/>
      <c r="H486" s="591"/>
      <c r="I486" s="591"/>
      <c r="J486" s="591"/>
      <c r="K486" s="591"/>
      <c r="L486" s="591"/>
      <c r="M486" s="591"/>
      <c r="N486" s="591"/>
      <c r="O486" s="591"/>
      <c r="P486" s="591"/>
      <c r="Q486" s="591"/>
      <c r="R486" s="591"/>
      <c r="S486" s="591"/>
      <c r="T486" s="591"/>
      <c r="U486" s="591"/>
      <c r="V486" s="591"/>
      <c r="W486" s="591"/>
      <c r="X486" s="591"/>
      <c r="Y486" s="591"/>
      <c r="Z486" s="591"/>
    </row>
    <row r="487" spans="1:26" ht="15.75" customHeight="1">
      <c r="A487" s="591"/>
      <c r="B487" s="591"/>
      <c r="C487" s="475"/>
      <c r="D487" s="475"/>
      <c r="E487" s="475"/>
      <c r="F487" s="475"/>
      <c r="G487" s="591"/>
      <c r="H487" s="591"/>
      <c r="I487" s="591"/>
      <c r="J487" s="591"/>
      <c r="K487" s="591"/>
      <c r="L487" s="591"/>
      <c r="M487" s="591"/>
      <c r="N487" s="591"/>
      <c r="O487" s="591"/>
      <c r="P487" s="591"/>
      <c r="Q487" s="591"/>
      <c r="R487" s="591"/>
      <c r="S487" s="591"/>
      <c r="T487" s="591"/>
      <c r="U487" s="591"/>
      <c r="V487" s="591"/>
      <c r="W487" s="591"/>
      <c r="X487" s="591"/>
      <c r="Y487" s="591"/>
      <c r="Z487" s="591"/>
    </row>
    <row r="488" spans="1:26" ht="15.75" customHeight="1">
      <c r="A488" s="591"/>
      <c r="B488" s="591"/>
      <c r="C488" s="475"/>
      <c r="D488" s="475"/>
      <c r="E488" s="475"/>
      <c r="F488" s="475"/>
      <c r="G488" s="591"/>
      <c r="H488" s="591"/>
      <c r="I488" s="591"/>
      <c r="J488" s="591"/>
      <c r="K488" s="591"/>
      <c r="L488" s="591"/>
      <c r="M488" s="591"/>
      <c r="N488" s="591"/>
      <c r="O488" s="591"/>
      <c r="P488" s="591"/>
      <c r="Q488" s="591"/>
      <c r="R488" s="591"/>
      <c r="S488" s="591"/>
      <c r="T488" s="591"/>
      <c r="U488" s="591"/>
      <c r="V488" s="591"/>
      <c r="W488" s="591"/>
      <c r="X488" s="591"/>
      <c r="Y488" s="591"/>
      <c r="Z488" s="591"/>
    </row>
    <row r="489" spans="1:26" ht="15.75" customHeight="1">
      <c r="A489" s="591"/>
      <c r="B489" s="591"/>
      <c r="C489" s="475"/>
      <c r="D489" s="475"/>
      <c r="E489" s="475"/>
      <c r="F489" s="475"/>
      <c r="G489" s="591"/>
      <c r="H489" s="591"/>
      <c r="I489" s="591"/>
      <c r="J489" s="591"/>
      <c r="K489" s="591"/>
      <c r="L489" s="591"/>
      <c r="M489" s="591"/>
      <c r="N489" s="591"/>
      <c r="O489" s="591"/>
      <c r="P489" s="591"/>
      <c r="Q489" s="591"/>
      <c r="R489" s="591"/>
      <c r="S489" s="591"/>
      <c r="T489" s="591"/>
      <c r="U489" s="591"/>
      <c r="V489" s="591"/>
      <c r="W489" s="591"/>
      <c r="X489" s="591"/>
      <c r="Y489" s="591"/>
      <c r="Z489" s="591"/>
    </row>
    <row r="490" spans="1:26" ht="15.75" customHeight="1">
      <c r="A490" s="591"/>
      <c r="B490" s="591"/>
      <c r="C490" s="475"/>
      <c r="D490" s="475"/>
      <c r="E490" s="475"/>
      <c r="F490" s="475"/>
      <c r="G490" s="591"/>
      <c r="H490" s="591"/>
      <c r="I490" s="591"/>
      <c r="J490" s="591"/>
      <c r="K490" s="591"/>
      <c r="L490" s="591"/>
      <c r="M490" s="591"/>
      <c r="N490" s="591"/>
      <c r="O490" s="591"/>
      <c r="P490" s="591"/>
      <c r="Q490" s="591"/>
      <c r="R490" s="591"/>
      <c r="S490" s="591"/>
      <c r="T490" s="591"/>
      <c r="U490" s="591"/>
      <c r="V490" s="591"/>
      <c r="W490" s="591"/>
      <c r="X490" s="591"/>
      <c r="Y490" s="591"/>
      <c r="Z490" s="591"/>
    </row>
    <row r="491" spans="1:26" ht="15.75" customHeight="1">
      <c r="A491" s="591"/>
      <c r="B491" s="591"/>
      <c r="C491" s="475"/>
      <c r="D491" s="475"/>
      <c r="E491" s="475"/>
      <c r="F491" s="475"/>
      <c r="G491" s="591"/>
      <c r="H491" s="591"/>
      <c r="I491" s="591"/>
      <c r="J491" s="591"/>
      <c r="K491" s="591"/>
      <c r="L491" s="591"/>
      <c r="M491" s="591"/>
      <c r="N491" s="591"/>
      <c r="O491" s="591"/>
      <c r="P491" s="591"/>
      <c r="Q491" s="591"/>
      <c r="R491" s="591"/>
      <c r="S491" s="591"/>
      <c r="T491" s="591"/>
      <c r="U491" s="591"/>
      <c r="V491" s="591"/>
      <c r="W491" s="591"/>
      <c r="X491" s="591"/>
      <c r="Y491" s="591"/>
      <c r="Z491" s="591"/>
    </row>
    <row r="492" spans="1:26" ht="15.75" customHeight="1">
      <c r="A492" s="591"/>
      <c r="B492" s="591"/>
      <c r="C492" s="475"/>
      <c r="D492" s="475"/>
      <c r="E492" s="475"/>
      <c r="F492" s="475"/>
      <c r="G492" s="591"/>
      <c r="H492" s="591"/>
      <c r="I492" s="591"/>
      <c r="J492" s="591"/>
      <c r="K492" s="591"/>
      <c r="L492" s="591"/>
      <c r="M492" s="591"/>
      <c r="N492" s="591"/>
      <c r="O492" s="591"/>
      <c r="P492" s="591"/>
      <c r="Q492" s="591"/>
      <c r="R492" s="591"/>
      <c r="S492" s="591"/>
      <c r="T492" s="591"/>
      <c r="U492" s="591"/>
      <c r="V492" s="591"/>
      <c r="W492" s="591"/>
      <c r="X492" s="591"/>
      <c r="Y492" s="591"/>
      <c r="Z492" s="591"/>
    </row>
    <row r="493" spans="1:26" ht="15.75" customHeight="1">
      <c r="A493" s="591"/>
      <c r="B493" s="591"/>
      <c r="C493" s="475"/>
      <c r="D493" s="475"/>
      <c r="E493" s="475"/>
      <c r="F493" s="475"/>
      <c r="G493" s="591"/>
      <c r="H493" s="591"/>
      <c r="I493" s="591"/>
      <c r="J493" s="591"/>
      <c r="K493" s="591"/>
      <c r="L493" s="591"/>
      <c r="M493" s="591"/>
      <c r="N493" s="591"/>
      <c r="O493" s="591"/>
      <c r="P493" s="591"/>
      <c r="Q493" s="591"/>
      <c r="R493" s="591"/>
      <c r="S493" s="591"/>
      <c r="T493" s="591"/>
      <c r="U493" s="591"/>
      <c r="V493" s="591"/>
      <c r="W493" s="591"/>
      <c r="X493" s="591"/>
      <c r="Y493" s="591"/>
      <c r="Z493" s="591"/>
    </row>
    <row r="494" spans="1:26" ht="15.75" customHeight="1">
      <c r="A494" s="591"/>
      <c r="B494" s="591"/>
      <c r="C494" s="475"/>
      <c r="D494" s="475"/>
      <c r="E494" s="475"/>
      <c r="F494" s="475"/>
      <c r="G494" s="591"/>
      <c r="H494" s="591"/>
      <c r="I494" s="591"/>
      <c r="J494" s="591"/>
      <c r="K494" s="591"/>
      <c r="L494" s="591"/>
      <c r="M494" s="591"/>
      <c r="N494" s="591"/>
      <c r="O494" s="591"/>
      <c r="P494" s="591"/>
      <c r="Q494" s="591"/>
      <c r="R494" s="591"/>
      <c r="S494" s="591"/>
      <c r="T494" s="591"/>
      <c r="U494" s="591"/>
      <c r="V494" s="591"/>
      <c r="W494" s="591"/>
      <c r="X494" s="591"/>
      <c r="Y494" s="591"/>
      <c r="Z494" s="591"/>
    </row>
    <row r="495" spans="1:26" ht="15.75" customHeight="1">
      <c r="A495" s="591"/>
      <c r="B495" s="591"/>
      <c r="C495" s="475"/>
      <c r="D495" s="475"/>
      <c r="E495" s="475"/>
      <c r="F495" s="475"/>
      <c r="G495" s="591"/>
      <c r="H495" s="591"/>
      <c r="I495" s="591"/>
      <c r="J495" s="591"/>
      <c r="K495" s="591"/>
      <c r="L495" s="591"/>
      <c r="M495" s="591"/>
      <c r="N495" s="591"/>
      <c r="O495" s="591"/>
      <c r="P495" s="591"/>
      <c r="Q495" s="591"/>
      <c r="R495" s="591"/>
      <c r="S495" s="591"/>
      <c r="T495" s="591"/>
      <c r="U495" s="591"/>
      <c r="V495" s="591"/>
      <c r="W495" s="591"/>
      <c r="X495" s="591"/>
      <c r="Y495" s="591"/>
      <c r="Z495" s="591"/>
    </row>
    <row r="496" spans="1:26" ht="15.75" customHeight="1">
      <c r="A496" s="591"/>
      <c r="B496" s="591"/>
      <c r="C496" s="475"/>
      <c r="D496" s="475"/>
      <c r="E496" s="475"/>
      <c r="F496" s="475"/>
      <c r="G496" s="591"/>
      <c r="H496" s="591"/>
      <c r="I496" s="591"/>
      <c r="J496" s="591"/>
      <c r="K496" s="591"/>
      <c r="L496" s="591"/>
      <c r="M496" s="591"/>
      <c r="N496" s="591"/>
      <c r="O496" s="591"/>
      <c r="P496" s="591"/>
      <c r="Q496" s="591"/>
      <c r="R496" s="591"/>
      <c r="S496" s="591"/>
      <c r="T496" s="591"/>
      <c r="U496" s="591"/>
      <c r="V496" s="591"/>
      <c r="W496" s="591"/>
      <c r="X496" s="591"/>
      <c r="Y496" s="591"/>
      <c r="Z496" s="591"/>
    </row>
    <row r="497" spans="1:26" ht="15.75" customHeight="1">
      <c r="A497" s="591"/>
      <c r="B497" s="591"/>
      <c r="C497" s="475"/>
      <c r="D497" s="475"/>
      <c r="E497" s="475"/>
      <c r="F497" s="475"/>
      <c r="G497" s="591"/>
      <c r="H497" s="591"/>
      <c r="I497" s="591"/>
      <c r="J497" s="591"/>
      <c r="K497" s="591"/>
      <c r="L497" s="591"/>
      <c r="M497" s="591"/>
      <c r="N497" s="591"/>
      <c r="O497" s="591"/>
      <c r="P497" s="591"/>
      <c r="Q497" s="591"/>
      <c r="R497" s="591"/>
      <c r="S497" s="591"/>
      <c r="T497" s="591"/>
      <c r="U497" s="591"/>
      <c r="V497" s="591"/>
      <c r="W497" s="591"/>
      <c r="X497" s="591"/>
      <c r="Y497" s="591"/>
      <c r="Z497" s="591"/>
    </row>
    <row r="498" spans="1:26" ht="15.75" customHeight="1">
      <c r="A498" s="591"/>
      <c r="B498" s="591"/>
      <c r="C498" s="475"/>
      <c r="D498" s="475"/>
      <c r="E498" s="475"/>
      <c r="F498" s="475"/>
      <c r="G498" s="591"/>
      <c r="H498" s="591"/>
      <c r="I498" s="591"/>
      <c r="J498" s="591"/>
      <c r="K498" s="591"/>
      <c r="L498" s="591"/>
      <c r="M498" s="591"/>
      <c r="N498" s="591"/>
      <c r="O498" s="591"/>
      <c r="P498" s="591"/>
      <c r="Q498" s="591"/>
      <c r="R498" s="591"/>
      <c r="S498" s="591"/>
      <c r="T498" s="591"/>
      <c r="U498" s="591"/>
      <c r="V498" s="591"/>
      <c r="W498" s="591"/>
      <c r="X498" s="591"/>
      <c r="Y498" s="591"/>
      <c r="Z498" s="591"/>
    </row>
    <row r="499" spans="1:26" ht="15.75" customHeight="1">
      <c r="A499" s="591"/>
      <c r="B499" s="591"/>
      <c r="C499" s="475"/>
      <c r="D499" s="475"/>
      <c r="E499" s="475"/>
      <c r="F499" s="475"/>
      <c r="G499" s="591"/>
      <c r="H499" s="591"/>
      <c r="I499" s="591"/>
      <c r="J499" s="591"/>
      <c r="K499" s="591"/>
      <c r="L499" s="591"/>
      <c r="M499" s="591"/>
      <c r="N499" s="591"/>
      <c r="O499" s="591"/>
      <c r="P499" s="591"/>
      <c r="Q499" s="591"/>
      <c r="R499" s="591"/>
      <c r="S499" s="591"/>
      <c r="T499" s="591"/>
      <c r="U499" s="591"/>
      <c r="V499" s="591"/>
      <c r="W499" s="591"/>
      <c r="X499" s="591"/>
      <c r="Y499" s="591"/>
      <c r="Z499" s="591"/>
    </row>
    <row r="500" spans="1:26" ht="15.75" customHeight="1">
      <c r="A500" s="591"/>
      <c r="B500" s="591"/>
      <c r="C500" s="475"/>
      <c r="D500" s="475"/>
      <c r="E500" s="475"/>
      <c r="F500" s="475"/>
      <c r="G500" s="591"/>
      <c r="H500" s="591"/>
      <c r="I500" s="591"/>
      <c r="J500" s="591"/>
      <c r="K500" s="591"/>
      <c r="L500" s="591"/>
      <c r="M500" s="591"/>
      <c r="N500" s="591"/>
      <c r="O500" s="591"/>
      <c r="P500" s="591"/>
      <c r="Q500" s="591"/>
      <c r="R500" s="591"/>
      <c r="S500" s="591"/>
      <c r="T500" s="591"/>
      <c r="U500" s="591"/>
      <c r="V500" s="591"/>
      <c r="W500" s="591"/>
      <c r="X500" s="591"/>
      <c r="Y500" s="591"/>
      <c r="Z500" s="591"/>
    </row>
    <row r="501" spans="1:26" ht="15.75" customHeight="1">
      <c r="A501" s="591"/>
      <c r="B501" s="591"/>
      <c r="C501" s="475"/>
      <c r="D501" s="475"/>
      <c r="E501" s="475"/>
      <c r="F501" s="475"/>
      <c r="G501" s="591"/>
      <c r="H501" s="591"/>
      <c r="I501" s="591"/>
      <c r="J501" s="591"/>
      <c r="K501" s="591"/>
      <c r="L501" s="591"/>
      <c r="M501" s="591"/>
      <c r="N501" s="591"/>
      <c r="O501" s="591"/>
      <c r="P501" s="591"/>
      <c r="Q501" s="591"/>
      <c r="R501" s="591"/>
      <c r="S501" s="591"/>
      <c r="T501" s="591"/>
      <c r="U501" s="591"/>
      <c r="V501" s="591"/>
      <c r="W501" s="591"/>
      <c r="X501" s="591"/>
      <c r="Y501" s="591"/>
      <c r="Z501" s="591"/>
    </row>
    <row r="502" spans="1:26" ht="15.75" customHeight="1">
      <c r="A502" s="591"/>
      <c r="B502" s="591"/>
      <c r="C502" s="475"/>
      <c r="D502" s="475"/>
      <c r="E502" s="475"/>
      <c r="F502" s="475"/>
      <c r="G502" s="591"/>
      <c r="H502" s="591"/>
      <c r="I502" s="591"/>
      <c r="J502" s="591"/>
      <c r="K502" s="591"/>
      <c r="L502" s="591"/>
      <c r="M502" s="591"/>
      <c r="N502" s="591"/>
      <c r="O502" s="591"/>
      <c r="P502" s="591"/>
      <c r="Q502" s="591"/>
      <c r="R502" s="591"/>
      <c r="S502" s="591"/>
      <c r="T502" s="591"/>
      <c r="U502" s="591"/>
      <c r="V502" s="591"/>
      <c r="W502" s="591"/>
      <c r="X502" s="591"/>
      <c r="Y502" s="591"/>
      <c r="Z502" s="591"/>
    </row>
    <row r="503" spans="1:26" ht="15.75" customHeight="1">
      <c r="A503" s="591"/>
      <c r="B503" s="591"/>
      <c r="C503" s="475"/>
      <c r="D503" s="475"/>
      <c r="E503" s="475"/>
      <c r="F503" s="475"/>
      <c r="G503" s="591"/>
      <c r="H503" s="591"/>
      <c r="I503" s="591"/>
      <c r="J503" s="591"/>
      <c r="K503" s="591"/>
      <c r="L503" s="591"/>
      <c r="M503" s="591"/>
      <c r="N503" s="591"/>
      <c r="O503" s="591"/>
      <c r="P503" s="591"/>
      <c r="Q503" s="591"/>
      <c r="R503" s="591"/>
      <c r="S503" s="591"/>
      <c r="T503" s="591"/>
      <c r="U503" s="591"/>
      <c r="V503" s="591"/>
      <c r="W503" s="591"/>
      <c r="X503" s="591"/>
      <c r="Y503" s="591"/>
      <c r="Z503" s="591"/>
    </row>
    <row r="504" spans="1:26" ht="15.75" customHeight="1">
      <c r="A504" s="591"/>
      <c r="B504" s="591"/>
      <c r="C504" s="475"/>
      <c r="D504" s="475"/>
      <c r="E504" s="475"/>
      <c r="F504" s="475"/>
      <c r="G504" s="591"/>
      <c r="H504" s="591"/>
      <c r="I504" s="591"/>
      <c r="J504" s="591"/>
      <c r="K504" s="591"/>
      <c r="L504" s="591"/>
      <c r="M504" s="591"/>
      <c r="N504" s="591"/>
      <c r="O504" s="591"/>
      <c r="P504" s="591"/>
      <c r="Q504" s="591"/>
      <c r="R504" s="591"/>
      <c r="S504" s="591"/>
      <c r="T504" s="591"/>
      <c r="U504" s="591"/>
      <c r="V504" s="591"/>
      <c r="W504" s="591"/>
      <c r="X504" s="591"/>
      <c r="Y504" s="591"/>
      <c r="Z504" s="591"/>
    </row>
    <row r="505" spans="1:26" ht="15.75" customHeight="1">
      <c r="A505" s="591"/>
      <c r="B505" s="591"/>
      <c r="C505" s="475"/>
      <c r="D505" s="475"/>
      <c r="E505" s="475"/>
      <c r="F505" s="475"/>
      <c r="G505" s="591"/>
      <c r="H505" s="591"/>
      <c r="I505" s="591"/>
      <c r="J505" s="591"/>
      <c r="K505" s="591"/>
      <c r="L505" s="591"/>
      <c r="M505" s="591"/>
      <c r="N505" s="591"/>
      <c r="O505" s="591"/>
      <c r="P505" s="591"/>
      <c r="Q505" s="591"/>
      <c r="R505" s="591"/>
      <c r="S505" s="591"/>
      <c r="T505" s="591"/>
      <c r="U505" s="591"/>
      <c r="V505" s="591"/>
      <c r="W505" s="591"/>
      <c r="X505" s="591"/>
      <c r="Y505" s="591"/>
      <c r="Z505" s="591"/>
    </row>
    <row r="506" spans="1:26" ht="15.75" customHeight="1">
      <c r="A506" s="591"/>
      <c r="B506" s="591"/>
      <c r="C506" s="475"/>
      <c r="D506" s="475"/>
      <c r="E506" s="475"/>
      <c r="F506" s="475"/>
      <c r="G506" s="591"/>
      <c r="H506" s="591"/>
      <c r="I506" s="591"/>
      <c r="J506" s="591"/>
      <c r="K506" s="591"/>
      <c r="L506" s="591"/>
      <c r="M506" s="591"/>
      <c r="N506" s="591"/>
      <c r="O506" s="591"/>
      <c r="P506" s="591"/>
      <c r="Q506" s="591"/>
      <c r="R506" s="591"/>
      <c r="S506" s="591"/>
      <c r="T506" s="591"/>
      <c r="U506" s="591"/>
      <c r="V506" s="591"/>
      <c r="W506" s="591"/>
      <c r="X506" s="591"/>
      <c r="Y506" s="591"/>
      <c r="Z506" s="591"/>
    </row>
    <row r="507" spans="1:26" ht="15.75" customHeight="1">
      <c r="A507" s="591"/>
      <c r="B507" s="591"/>
      <c r="C507" s="475"/>
      <c r="D507" s="475"/>
      <c r="E507" s="475"/>
      <c r="F507" s="475"/>
      <c r="G507" s="591"/>
      <c r="H507" s="591"/>
      <c r="I507" s="591"/>
      <c r="J507" s="591"/>
      <c r="K507" s="591"/>
      <c r="L507" s="591"/>
      <c r="M507" s="591"/>
      <c r="N507" s="591"/>
      <c r="O507" s="591"/>
      <c r="P507" s="591"/>
      <c r="Q507" s="591"/>
      <c r="R507" s="591"/>
      <c r="S507" s="591"/>
      <c r="T507" s="591"/>
      <c r="U507" s="591"/>
      <c r="V507" s="591"/>
      <c r="W507" s="591"/>
      <c r="X507" s="591"/>
      <c r="Y507" s="591"/>
      <c r="Z507" s="591"/>
    </row>
    <row r="508" spans="1:26" ht="15.75" customHeight="1">
      <c r="A508" s="591"/>
      <c r="B508" s="591"/>
      <c r="C508" s="475"/>
      <c r="D508" s="475"/>
      <c r="E508" s="475"/>
      <c r="F508" s="475"/>
      <c r="G508" s="591"/>
      <c r="H508" s="591"/>
      <c r="I508" s="591"/>
      <c r="J508" s="591"/>
      <c r="K508" s="591"/>
      <c r="L508" s="591"/>
      <c r="M508" s="591"/>
      <c r="N508" s="591"/>
      <c r="O508" s="591"/>
      <c r="P508" s="591"/>
      <c r="Q508" s="591"/>
      <c r="R508" s="591"/>
      <c r="S508" s="591"/>
      <c r="T508" s="591"/>
      <c r="U508" s="591"/>
      <c r="V508" s="591"/>
      <c r="W508" s="591"/>
      <c r="X508" s="591"/>
      <c r="Y508" s="591"/>
      <c r="Z508" s="591"/>
    </row>
    <row r="509" spans="1:26" ht="15.75" customHeight="1">
      <c r="A509" s="591"/>
      <c r="B509" s="591"/>
      <c r="C509" s="475"/>
      <c r="D509" s="475"/>
      <c r="E509" s="475"/>
      <c r="F509" s="475"/>
      <c r="G509" s="591"/>
      <c r="H509" s="591"/>
      <c r="I509" s="591"/>
      <c r="J509" s="591"/>
      <c r="K509" s="591"/>
      <c r="L509" s="591"/>
      <c r="M509" s="591"/>
      <c r="N509" s="591"/>
      <c r="O509" s="591"/>
      <c r="P509" s="591"/>
      <c r="Q509" s="591"/>
      <c r="R509" s="591"/>
      <c r="S509" s="591"/>
      <c r="T509" s="591"/>
      <c r="U509" s="591"/>
      <c r="V509" s="591"/>
      <c r="W509" s="591"/>
      <c r="X509" s="591"/>
      <c r="Y509" s="591"/>
      <c r="Z509" s="591"/>
    </row>
    <row r="510" spans="1:26" ht="15.75" customHeight="1">
      <c r="A510" s="591"/>
      <c r="B510" s="591"/>
      <c r="C510" s="475"/>
      <c r="D510" s="475"/>
      <c r="E510" s="475"/>
      <c r="F510" s="475"/>
      <c r="G510" s="591"/>
      <c r="H510" s="591"/>
      <c r="I510" s="591"/>
      <c r="J510" s="591"/>
      <c r="K510" s="591"/>
      <c r="L510" s="591"/>
      <c r="M510" s="591"/>
      <c r="N510" s="591"/>
      <c r="O510" s="591"/>
      <c r="P510" s="591"/>
      <c r="Q510" s="591"/>
      <c r="R510" s="591"/>
      <c r="S510" s="591"/>
      <c r="T510" s="591"/>
      <c r="U510" s="591"/>
      <c r="V510" s="591"/>
      <c r="W510" s="591"/>
      <c r="X510" s="591"/>
      <c r="Y510" s="591"/>
      <c r="Z510" s="591"/>
    </row>
    <row r="511" spans="1:26" ht="15.75" customHeight="1">
      <c r="A511" s="591"/>
      <c r="B511" s="591"/>
      <c r="C511" s="475"/>
      <c r="D511" s="475"/>
      <c r="E511" s="475"/>
      <c r="F511" s="475"/>
      <c r="G511" s="591"/>
      <c r="H511" s="591"/>
      <c r="I511" s="591"/>
      <c r="J511" s="591"/>
      <c r="K511" s="591"/>
      <c r="L511" s="591"/>
      <c r="M511" s="591"/>
      <c r="N511" s="591"/>
      <c r="O511" s="591"/>
      <c r="P511" s="591"/>
      <c r="Q511" s="591"/>
      <c r="R511" s="591"/>
      <c r="S511" s="591"/>
      <c r="T511" s="591"/>
      <c r="U511" s="591"/>
      <c r="V511" s="591"/>
      <c r="W511" s="591"/>
      <c r="X511" s="591"/>
      <c r="Y511" s="591"/>
      <c r="Z511" s="591"/>
    </row>
    <row r="512" spans="1:26" ht="15.75" customHeight="1">
      <c r="A512" s="591"/>
      <c r="B512" s="591"/>
      <c r="C512" s="475"/>
      <c r="D512" s="475"/>
      <c r="E512" s="475"/>
      <c r="F512" s="475"/>
      <c r="G512" s="591"/>
      <c r="H512" s="591"/>
      <c r="I512" s="591"/>
      <c r="J512" s="591"/>
      <c r="K512" s="591"/>
      <c r="L512" s="591"/>
      <c r="M512" s="591"/>
      <c r="N512" s="591"/>
      <c r="O512" s="591"/>
      <c r="P512" s="591"/>
      <c r="Q512" s="591"/>
      <c r="R512" s="591"/>
      <c r="S512" s="591"/>
      <c r="T512" s="591"/>
      <c r="U512" s="591"/>
      <c r="V512" s="591"/>
      <c r="W512" s="591"/>
      <c r="X512" s="591"/>
      <c r="Y512" s="591"/>
      <c r="Z512" s="591"/>
    </row>
    <row r="513" spans="1:26" ht="15.75" customHeight="1">
      <c r="A513" s="591"/>
      <c r="B513" s="591"/>
      <c r="C513" s="475"/>
      <c r="D513" s="475"/>
      <c r="E513" s="475"/>
      <c r="F513" s="475"/>
      <c r="G513" s="591"/>
      <c r="H513" s="591"/>
      <c r="I513" s="591"/>
      <c r="J513" s="591"/>
      <c r="K513" s="591"/>
      <c r="L513" s="591"/>
      <c r="M513" s="591"/>
      <c r="N513" s="591"/>
      <c r="O513" s="591"/>
      <c r="P513" s="591"/>
      <c r="Q513" s="591"/>
      <c r="R513" s="591"/>
      <c r="S513" s="591"/>
      <c r="T513" s="591"/>
      <c r="U513" s="591"/>
      <c r="V513" s="591"/>
      <c r="W513" s="591"/>
      <c r="X513" s="591"/>
      <c r="Y513" s="591"/>
      <c r="Z513" s="591"/>
    </row>
    <row r="514" spans="1:26" ht="15.75" customHeight="1">
      <c r="A514" s="591"/>
      <c r="B514" s="591"/>
      <c r="C514" s="475"/>
      <c r="D514" s="475"/>
      <c r="E514" s="475"/>
      <c r="F514" s="475"/>
      <c r="G514" s="591"/>
      <c r="H514" s="591"/>
      <c r="I514" s="591"/>
      <c r="J514" s="591"/>
      <c r="K514" s="591"/>
      <c r="L514" s="591"/>
      <c r="M514" s="591"/>
      <c r="N514" s="591"/>
      <c r="O514" s="591"/>
      <c r="P514" s="591"/>
      <c r="Q514" s="591"/>
      <c r="R514" s="591"/>
      <c r="S514" s="591"/>
      <c r="T514" s="591"/>
      <c r="U514" s="591"/>
      <c r="V514" s="591"/>
      <c r="W514" s="591"/>
      <c r="X514" s="591"/>
      <c r="Y514" s="591"/>
      <c r="Z514" s="591"/>
    </row>
    <row r="515" spans="1:26" ht="15.75" customHeight="1">
      <c r="A515" s="591"/>
      <c r="B515" s="591"/>
      <c r="C515" s="475"/>
      <c r="D515" s="475"/>
      <c r="E515" s="475"/>
      <c r="F515" s="475"/>
      <c r="G515" s="591"/>
      <c r="H515" s="591"/>
      <c r="I515" s="591"/>
      <c r="J515" s="591"/>
      <c r="K515" s="591"/>
      <c r="L515" s="591"/>
      <c r="M515" s="591"/>
      <c r="N515" s="591"/>
      <c r="O515" s="591"/>
      <c r="P515" s="591"/>
      <c r="Q515" s="591"/>
      <c r="R515" s="591"/>
      <c r="S515" s="591"/>
      <c r="T515" s="591"/>
      <c r="U515" s="591"/>
      <c r="V515" s="591"/>
      <c r="W515" s="591"/>
      <c r="X515" s="591"/>
      <c r="Y515" s="591"/>
      <c r="Z515" s="591"/>
    </row>
    <row r="516" spans="1:26" ht="15.75" customHeight="1">
      <c r="A516" s="591"/>
      <c r="B516" s="591"/>
      <c r="C516" s="475"/>
      <c r="D516" s="475"/>
      <c r="E516" s="475"/>
      <c r="F516" s="475"/>
      <c r="G516" s="591"/>
      <c r="H516" s="591"/>
      <c r="I516" s="591"/>
      <c r="J516" s="591"/>
      <c r="K516" s="591"/>
      <c r="L516" s="591"/>
      <c r="M516" s="591"/>
      <c r="N516" s="591"/>
      <c r="O516" s="591"/>
      <c r="P516" s="591"/>
      <c r="Q516" s="591"/>
      <c r="R516" s="591"/>
      <c r="S516" s="591"/>
      <c r="T516" s="591"/>
      <c r="U516" s="591"/>
      <c r="V516" s="591"/>
      <c r="W516" s="591"/>
      <c r="X516" s="591"/>
      <c r="Y516" s="591"/>
      <c r="Z516" s="591"/>
    </row>
    <row r="517" spans="1:26" ht="15.75" customHeight="1">
      <c r="A517" s="591"/>
      <c r="B517" s="591"/>
      <c r="C517" s="475"/>
      <c r="D517" s="475"/>
      <c r="E517" s="475"/>
      <c r="F517" s="475"/>
      <c r="G517" s="591"/>
      <c r="H517" s="591"/>
      <c r="I517" s="591"/>
      <c r="J517" s="591"/>
      <c r="K517" s="591"/>
      <c r="L517" s="591"/>
      <c r="M517" s="591"/>
      <c r="N517" s="591"/>
      <c r="O517" s="591"/>
      <c r="P517" s="591"/>
      <c r="Q517" s="591"/>
      <c r="R517" s="591"/>
      <c r="S517" s="591"/>
      <c r="T517" s="591"/>
      <c r="U517" s="591"/>
      <c r="V517" s="591"/>
      <c r="W517" s="591"/>
      <c r="X517" s="591"/>
      <c r="Y517" s="591"/>
      <c r="Z517" s="591"/>
    </row>
    <row r="518" spans="1:26" ht="15.75" customHeight="1">
      <c r="A518" s="591"/>
      <c r="B518" s="591"/>
      <c r="C518" s="475"/>
      <c r="D518" s="475"/>
      <c r="E518" s="475"/>
      <c r="F518" s="475"/>
      <c r="G518" s="591"/>
      <c r="H518" s="591"/>
      <c r="I518" s="591"/>
      <c r="J518" s="591"/>
      <c r="K518" s="591"/>
      <c r="L518" s="591"/>
      <c r="M518" s="591"/>
      <c r="N518" s="591"/>
      <c r="O518" s="591"/>
      <c r="P518" s="591"/>
      <c r="Q518" s="591"/>
      <c r="R518" s="591"/>
      <c r="S518" s="591"/>
      <c r="T518" s="591"/>
      <c r="U518" s="591"/>
      <c r="V518" s="591"/>
      <c r="W518" s="591"/>
      <c r="X518" s="591"/>
      <c r="Y518" s="591"/>
      <c r="Z518" s="591"/>
    </row>
    <row r="519" spans="1:26" ht="15.75" customHeight="1">
      <c r="A519" s="591"/>
      <c r="B519" s="591"/>
      <c r="C519" s="475"/>
      <c r="D519" s="475"/>
      <c r="E519" s="475"/>
      <c r="F519" s="475"/>
      <c r="G519" s="591"/>
      <c r="H519" s="591"/>
      <c r="I519" s="591"/>
      <c r="J519" s="591"/>
      <c r="K519" s="591"/>
      <c r="L519" s="591"/>
      <c r="M519" s="591"/>
      <c r="N519" s="591"/>
      <c r="O519" s="591"/>
      <c r="P519" s="591"/>
      <c r="Q519" s="591"/>
      <c r="R519" s="591"/>
      <c r="S519" s="591"/>
      <c r="T519" s="591"/>
      <c r="U519" s="591"/>
      <c r="V519" s="591"/>
      <c r="W519" s="591"/>
      <c r="X519" s="591"/>
      <c r="Y519" s="591"/>
      <c r="Z519" s="591"/>
    </row>
    <row r="520" spans="1:26" ht="15.75" customHeight="1">
      <c r="A520" s="591"/>
      <c r="B520" s="591"/>
      <c r="C520" s="475"/>
      <c r="D520" s="475"/>
      <c r="E520" s="475"/>
      <c r="F520" s="475"/>
      <c r="G520" s="591"/>
      <c r="H520" s="591"/>
      <c r="I520" s="591"/>
      <c r="J520" s="591"/>
      <c r="K520" s="591"/>
      <c r="L520" s="591"/>
      <c r="M520" s="591"/>
      <c r="N520" s="591"/>
      <c r="O520" s="591"/>
      <c r="P520" s="591"/>
      <c r="Q520" s="591"/>
      <c r="R520" s="591"/>
      <c r="S520" s="591"/>
      <c r="T520" s="591"/>
      <c r="U520" s="591"/>
      <c r="V520" s="591"/>
      <c r="W520" s="591"/>
      <c r="X520" s="591"/>
      <c r="Y520" s="591"/>
      <c r="Z520" s="591"/>
    </row>
    <row r="521" spans="1:26" ht="15.75" customHeight="1">
      <c r="A521" s="591"/>
      <c r="B521" s="591"/>
      <c r="C521" s="475"/>
      <c r="D521" s="475"/>
      <c r="E521" s="475"/>
      <c r="F521" s="475"/>
      <c r="G521" s="591"/>
      <c r="H521" s="591"/>
      <c r="I521" s="591"/>
      <c r="J521" s="591"/>
      <c r="K521" s="591"/>
      <c r="L521" s="591"/>
      <c r="M521" s="591"/>
      <c r="N521" s="591"/>
      <c r="O521" s="591"/>
      <c r="P521" s="591"/>
      <c r="Q521" s="591"/>
      <c r="R521" s="591"/>
      <c r="S521" s="591"/>
      <c r="T521" s="591"/>
      <c r="U521" s="591"/>
      <c r="V521" s="591"/>
      <c r="W521" s="591"/>
      <c r="X521" s="591"/>
      <c r="Y521" s="591"/>
      <c r="Z521" s="591"/>
    </row>
    <row r="522" spans="1:26" ht="15.75" customHeight="1">
      <c r="A522" s="591"/>
      <c r="B522" s="591"/>
      <c r="C522" s="475"/>
      <c r="D522" s="475"/>
      <c r="E522" s="475"/>
      <c r="F522" s="475"/>
      <c r="G522" s="591"/>
      <c r="H522" s="591"/>
      <c r="I522" s="591"/>
      <c r="J522" s="591"/>
      <c r="K522" s="591"/>
      <c r="L522" s="591"/>
      <c r="M522" s="591"/>
      <c r="N522" s="591"/>
      <c r="O522" s="591"/>
      <c r="P522" s="591"/>
      <c r="Q522" s="591"/>
      <c r="R522" s="591"/>
      <c r="S522" s="591"/>
      <c r="T522" s="591"/>
      <c r="U522" s="591"/>
      <c r="V522" s="591"/>
      <c r="W522" s="591"/>
      <c r="X522" s="591"/>
      <c r="Y522" s="591"/>
      <c r="Z522" s="591"/>
    </row>
    <row r="523" spans="1:26" ht="15.75" customHeight="1">
      <c r="A523" s="591"/>
      <c r="B523" s="591"/>
      <c r="C523" s="475"/>
      <c r="D523" s="475"/>
      <c r="E523" s="475"/>
      <c r="F523" s="475"/>
      <c r="G523" s="591"/>
      <c r="H523" s="591"/>
      <c r="I523" s="591"/>
      <c r="J523" s="591"/>
      <c r="K523" s="591"/>
      <c r="L523" s="591"/>
      <c r="M523" s="591"/>
      <c r="N523" s="591"/>
      <c r="O523" s="591"/>
      <c r="P523" s="591"/>
      <c r="Q523" s="591"/>
      <c r="R523" s="591"/>
      <c r="S523" s="591"/>
      <c r="T523" s="591"/>
      <c r="U523" s="591"/>
      <c r="V523" s="591"/>
      <c r="W523" s="591"/>
      <c r="X523" s="591"/>
      <c r="Y523" s="591"/>
      <c r="Z523" s="591"/>
    </row>
    <row r="524" spans="1:26" ht="15.75" customHeight="1">
      <c r="A524" s="591"/>
      <c r="B524" s="591"/>
      <c r="C524" s="475"/>
      <c r="D524" s="475"/>
      <c r="E524" s="475"/>
      <c r="F524" s="475"/>
      <c r="G524" s="591"/>
      <c r="H524" s="591"/>
      <c r="I524" s="591"/>
      <c r="J524" s="591"/>
      <c r="K524" s="591"/>
      <c r="L524" s="591"/>
      <c r="M524" s="591"/>
      <c r="N524" s="591"/>
      <c r="O524" s="591"/>
      <c r="P524" s="591"/>
      <c r="Q524" s="591"/>
      <c r="R524" s="591"/>
      <c r="S524" s="591"/>
      <c r="T524" s="591"/>
      <c r="U524" s="591"/>
      <c r="V524" s="591"/>
      <c r="W524" s="591"/>
      <c r="X524" s="591"/>
      <c r="Y524" s="591"/>
      <c r="Z524" s="591"/>
    </row>
    <row r="525" spans="1:26" ht="15.75" customHeight="1">
      <c r="A525" s="591"/>
      <c r="B525" s="591"/>
      <c r="C525" s="475"/>
      <c r="D525" s="475"/>
      <c r="E525" s="475"/>
      <c r="F525" s="475"/>
      <c r="G525" s="591"/>
      <c r="H525" s="591"/>
      <c r="I525" s="591"/>
      <c r="J525" s="591"/>
      <c r="K525" s="591"/>
      <c r="L525" s="591"/>
      <c r="M525" s="591"/>
      <c r="N525" s="591"/>
      <c r="O525" s="591"/>
      <c r="P525" s="591"/>
      <c r="Q525" s="591"/>
      <c r="R525" s="591"/>
      <c r="S525" s="591"/>
      <c r="T525" s="591"/>
      <c r="U525" s="591"/>
      <c r="V525" s="591"/>
      <c r="W525" s="591"/>
      <c r="X525" s="591"/>
      <c r="Y525" s="591"/>
      <c r="Z525" s="591"/>
    </row>
    <row r="526" spans="1:26" ht="15.75" customHeight="1">
      <c r="A526" s="591"/>
      <c r="B526" s="591"/>
      <c r="C526" s="475"/>
      <c r="D526" s="475"/>
      <c r="E526" s="475"/>
      <c r="F526" s="475"/>
      <c r="G526" s="591"/>
      <c r="H526" s="591"/>
      <c r="I526" s="591"/>
      <c r="J526" s="591"/>
      <c r="K526" s="591"/>
      <c r="L526" s="591"/>
      <c r="M526" s="591"/>
      <c r="N526" s="591"/>
      <c r="O526" s="591"/>
      <c r="P526" s="591"/>
      <c r="Q526" s="591"/>
      <c r="R526" s="591"/>
      <c r="S526" s="591"/>
      <c r="T526" s="591"/>
      <c r="U526" s="591"/>
      <c r="V526" s="591"/>
      <c r="W526" s="591"/>
      <c r="X526" s="591"/>
      <c r="Y526" s="591"/>
      <c r="Z526" s="591"/>
    </row>
    <row r="527" spans="1:26" ht="15.75" customHeight="1">
      <c r="A527" s="591"/>
      <c r="B527" s="591"/>
      <c r="C527" s="475"/>
      <c r="D527" s="475"/>
      <c r="E527" s="475"/>
      <c r="F527" s="475"/>
      <c r="G527" s="591"/>
      <c r="H527" s="591"/>
      <c r="I527" s="591"/>
      <c r="J527" s="591"/>
      <c r="K527" s="591"/>
      <c r="L527" s="591"/>
      <c r="M527" s="591"/>
      <c r="N527" s="591"/>
      <c r="O527" s="591"/>
      <c r="P527" s="591"/>
      <c r="Q527" s="591"/>
      <c r="R527" s="591"/>
      <c r="S527" s="591"/>
      <c r="T527" s="591"/>
      <c r="U527" s="591"/>
      <c r="V527" s="591"/>
      <c r="W527" s="591"/>
      <c r="X527" s="591"/>
      <c r="Y527" s="591"/>
      <c r="Z527" s="591"/>
    </row>
    <row r="528" spans="1:26" ht="15.75" customHeight="1">
      <c r="A528" s="591"/>
      <c r="B528" s="591"/>
      <c r="C528" s="475"/>
      <c r="D528" s="475"/>
      <c r="E528" s="475"/>
      <c r="F528" s="475"/>
      <c r="G528" s="591"/>
      <c r="H528" s="591"/>
      <c r="I528" s="591"/>
      <c r="J528" s="591"/>
      <c r="K528" s="591"/>
      <c r="L528" s="591"/>
      <c r="M528" s="591"/>
      <c r="N528" s="591"/>
      <c r="O528" s="591"/>
      <c r="P528" s="591"/>
      <c r="Q528" s="591"/>
      <c r="R528" s="591"/>
      <c r="S528" s="591"/>
      <c r="T528" s="591"/>
      <c r="U528" s="591"/>
      <c r="V528" s="591"/>
      <c r="W528" s="591"/>
      <c r="X528" s="591"/>
      <c r="Y528" s="591"/>
      <c r="Z528" s="591"/>
    </row>
    <row r="529" spans="1:26" ht="15.75" customHeight="1">
      <c r="A529" s="591"/>
      <c r="B529" s="591"/>
      <c r="C529" s="475"/>
      <c r="D529" s="475"/>
      <c r="E529" s="475"/>
      <c r="F529" s="475"/>
      <c r="G529" s="591"/>
      <c r="H529" s="591"/>
      <c r="I529" s="591"/>
      <c r="J529" s="591"/>
      <c r="K529" s="591"/>
      <c r="L529" s="591"/>
      <c r="M529" s="591"/>
      <c r="N529" s="591"/>
      <c r="O529" s="591"/>
      <c r="P529" s="591"/>
      <c r="Q529" s="591"/>
      <c r="R529" s="591"/>
      <c r="S529" s="591"/>
      <c r="T529" s="591"/>
      <c r="U529" s="591"/>
      <c r="V529" s="591"/>
      <c r="W529" s="591"/>
      <c r="X529" s="591"/>
      <c r="Y529" s="591"/>
      <c r="Z529" s="591"/>
    </row>
    <row r="530" spans="1:26" ht="15.75" customHeight="1">
      <c r="A530" s="591"/>
      <c r="B530" s="591"/>
      <c r="C530" s="475"/>
      <c r="D530" s="475"/>
      <c r="E530" s="475"/>
      <c r="F530" s="475"/>
      <c r="G530" s="591"/>
      <c r="H530" s="591"/>
      <c r="I530" s="591"/>
      <c r="J530" s="591"/>
      <c r="K530" s="591"/>
      <c r="L530" s="591"/>
      <c r="M530" s="591"/>
      <c r="N530" s="591"/>
      <c r="O530" s="591"/>
      <c r="P530" s="591"/>
      <c r="Q530" s="591"/>
      <c r="R530" s="591"/>
      <c r="S530" s="591"/>
      <c r="T530" s="591"/>
      <c r="U530" s="591"/>
      <c r="V530" s="591"/>
      <c r="W530" s="591"/>
      <c r="X530" s="591"/>
      <c r="Y530" s="591"/>
      <c r="Z530" s="591"/>
    </row>
    <row r="531" spans="1:26" ht="15.75" customHeight="1">
      <c r="A531" s="591"/>
      <c r="B531" s="591"/>
      <c r="C531" s="475"/>
      <c r="D531" s="475"/>
      <c r="E531" s="475"/>
      <c r="F531" s="475"/>
      <c r="G531" s="591"/>
      <c r="H531" s="591"/>
      <c r="I531" s="591"/>
      <c r="J531" s="591"/>
      <c r="K531" s="591"/>
      <c r="L531" s="591"/>
      <c r="M531" s="591"/>
      <c r="N531" s="591"/>
      <c r="O531" s="591"/>
      <c r="P531" s="591"/>
      <c r="Q531" s="591"/>
      <c r="R531" s="591"/>
      <c r="S531" s="591"/>
      <c r="T531" s="591"/>
      <c r="U531" s="591"/>
      <c r="V531" s="591"/>
      <c r="W531" s="591"/>
      <c r="X531" s="591"/>
      <c r="Y531" s="591"/>
      <c r="Z531" s="591"/>
    </row>
    <row r="532" spans="1:26" ht="15.75" customHeight="1">
      <c r="A532" s="591"/>
      <c r="B532" s="591"/>
      <c r="C532" s="475"/>
      <c r="D532" s="475"/>
      <c r="E532" s="475"/>
      <c r="F532" s="475"/>
      <c r="G532" s="591"/>
      <c r="H532" s="591"/>
      <c r="I532" s="591"/>
      <c r="J532" s="591"/>
      <c r="K532" s="591"/>
      <c r="L532" s="591"/>
      <c r="M532" s="591"/>
      <c r="N532" s="591"/>
      <c r="O532" s="591"/>
      <c r="P532" s="591"/>
      <c r="Q532" s="591"/>
      <c r="R532" s="591"/>
      <c r="S532" s="591"/>
      <c r="T532" s="591"/>
      <c r="U532" s="591"/>
      <c r="V532" s="591"/>
      <c r="W532" s="591"/>
      <c r="X532" s="591"/>
      <c r="Y532" s="591"/>
      <c r="Z532" s="591"/>
    </row>
    <row r="533" spans="1:26" ht="15.75" customHeight="1">
      <c r="A533" s="591"/>
      <c r="B533" s="591"/>
      <c r="C533" s="475"/>
      <c r="D533" s="475"/>
      <c r="E533" s="475"/>
      <c r="F533" s="475"/>
      <c r="G533" s="591"/>
      <c r="H533" s="591"/>
      <c r="I533" s="591"/>
      <c r="J533" s="591"/>
      <c r="K533" s="591"/>
      <c r="L533" s="591"/>
      <c r="M533" s="591"/>
      <c r="N533" s="591"/>
      <c r="O533" s="591"/>
      <c r="P533" s="591"/>
      <c r="Q533" s="591"/>
      <c r="R533" s="591"/>
      <c r="S533" s="591"/>
      <c r="T533" s="591"/>
      <c r="U533" s="591"/>
      <c r="V533" s="591"/>
      <c r="W533" s="591"/>
      <c r="X533" s="591"/>
      <c r="Y533" s="591"/>
      <c r="Z533" s="591"/>
    </row>
    <row r="534" spans="1:26" ht="15.75" customHeight="1">
      <c r="A534" s="591"/>
      <c r="B534" s="591"/>
      <c r="C534" s="475"/>
      <c r="D534" s="475"/>
      <c r="E534" s="475"/>
      <c r="F534" s="475"/>
      <c r="G534" s="591"/>
      <c r="H534" s="591"/>
      <c r="I534" s="591"/>
      <c r="J534" s="591"/>
      <c r="K534" s="591"/>
      <c r="L534" s="591"/>
      <c r="M534" s="591"/>
      <c r="N534" s="591"/>
      <c r="O534" s="591"/>
      <c r="P534" s="591"/>
      <c r="Q534" s="591"/>
      <c r="R534" s="591"/>
      <c r="S534" s="591"/>
      <c r="T534" s="591"/>
      <c r="U534" s="591"/>
      <c r="V534" s="591"/>
      <c r="W534" s="591"/>
      <c r="X534" s="591"/>
      <c r="Y534" s="591"/>
      <c r="Z534" s="591"/>
    </row>
    <row r="535" spans="1:26" ht="15.75" customHeight="1">
      <c r="A535" s="591"/>
      <c r="B535" s="591"/>
      <c r="C535" s="475"/>
      <c r="D535" s="475"/>
      <c r="E535" s="475"/>
      <c r="F535" s="475"/>
      <c r="G535" s="591"/>
      <c r="H535" s="591"/>
      <c r="I535" s="591"/>
      <c r="J535" s="591"/>
      <c r="K535" s="591"/>
      <c r="L535" s="591"/>
      <c r="M535" s="591"/>
      <c r="N535" s="591"/>
      <c r="O535" s="591"/>
      <c r="P535" s="591"/>
      <c r="Q535" s="591"/>
      <c r="R535" s="591"/>
      <c r="S535" s="591"/>
      <c r="T535" s="591"/>
      <c r="U535" s="591"/>
      <c r="V535" s="591"/>
      <c r="W535" s="591"/>
      <c r="X535" s="591"/>
      <c r="Y535" s="591"/>
      <c r="Z535" s="591"/>
    </row>
    <row r="536" spans="1:26" ht="15.75" customHeight="1">
      <c r="A536" s="591"/>
      <c r="B536" s="591"/>
      <c r="C536" s="475"/>
      <c r="D536" s="475"/>
      <c r="E536" s="475"/>
      <c r="F536" s="475"/>
      <c r="G536" s="591"/>
      <c r="H536" s="591"/>
      <c r="I536" s="591"/>
      <c r="J536" s="591"/>
      <c r="K536" s="591"/>
      <c r="L536" s="591"/>
      <c r="M536" s="591"/>
      <c r="N536" s="591"/>
      <c r="O536" s="591"/>
      <c r="P536" s="591"/>
      <c r="Q536" s="591"/>
      <c r="R536" s="591"/>
      <c r="S536" s="591"/>
      <c r="T536" s="591"/>
      <c r="U536" s="591"/>
      <c r="V536" s="591"/>
      <c r="W536" s="591"/>
      <c r="X536" s="591"/>
      <c r="Y536" s="591"/>
      <c r="Z536" s="591"/>
    </row>
    <row r="537" spans="1:26" ht="15.75" customHeight="1">
      <c r="A537" s="591"/>
      <c r="B537" s="591"/>
      <c r="C537" s="475"/>
      <c r="D537" s="475"/>
      <c r="E537" s="475"/>
      <c r="F537" s="475"/>
      <c r="G537" s="591"/>
      <c r="H537" s="591"/>
      <c r="I537" s="591"/>
      <c r="J537" s="591"/>
      <c r="K537" s="591"/>
      <c r="L537" s="591"/>
      <c r="M537" s="591"/>
      <c r="N537" s="591"/>
      <c r="O537" s="591"/>
      <c r="P537" s="591"/>
      <c r="Q537" s="591"/>
      <c r="R537" s="591"/>
      <c r="S537" s="591"/>
      <c r="T537" s="591"/>
      <c r="U537" s="591"/>
      <c r="V537" s="591"/>
      <c r="W537" s="591"/>
      <c r="X537" s="591"/>
      <c r="Y537" s="591"/>
      <c r="Z537" s="591"/>
    </row>
    <row r="538" spans="1:26" ht="15.75" customHeight="1">
      <c r="A538" s="591"/>
      <c r="B538" s="591"/>
      <c r="C538" s="475"/>
      <c r="D538" s="475"/>
      <c r="E538" s="475"/>
      <c r="F538" s="475"/>
      <c r="G538" s="591"/>
      <c r="H538" s="591"/>
      <c r="I538" s="591"/>
      <c r="J538" s="591"/>
      <c r="K538" s="591"/>
      <c r="L538" s="591"/>
      <c r="M538" s="591"/>
      <c r="N538" s="591"/>
      <c r="O538" s="591"/>
      <c r="P538" s="591"/>
      <c r="Q538" s="591"/>
      <c r="R538" s="591"/>
      <c r="S538" s="591"/>
      <c r="T538" s="591"/>
      <c r="U538" s="591"/>
      <c r="V538" s="591"/>
      <c r="W538" s="591"/>
      <c r="X538" s="591"/>
      <c r="Y538" s="591"/>
      <c r="Z538" s="591"/>
    </row>
    <row r="539" spans="1:26" ht="15.75" customHeight="1">
      <c r="A539" s="591"/>
      <c r="B539" s="591"/>
      <c r="C539" s="475"/>
      <c r="D539" s="475"/>
      <c r="E539" s="475"/>
      <c r="F539" s="475"/>
      <c r="G539" s="591"/>
      <c r="H539" s="591"/>
      <c r="I539" s="591"/>
      <c r="J539" s="591"/>
      <c r="K539" s="591"/>
      <c r="L539" s="591"/>
      <c r="M539" s="591"/>
      <c r="N539" s="591"/>
      <c r="O539" s="591"/>
      <c r="P539" s="591"/>
      <c r="Q539" s="591"/>
      <c r="R539" s="591"/>
      <c r="S539" s="591"/>
      <c r="T539" s="591"/>
      <c r="U539" s="591"/>
      <c r="V539" s="591"/>
      <c r="W539" s="591"/>
      <c r="X539" s="591"/>
      <c r="Y539" s="591"/>
      <c r="Z539" s="591"/>
    </row>
    <row r="540" spans="1:26" ht="15.75" customHeight="1">
      <c r="A540" s="591"/>
      <c r="B540" s="591"/>
      <c r="C540" s="475"/>
      <c r="D540" s="475"/>
      <c r="E540" s="475"/>
      <c r="F540" s="475"/>
      <c r="G540" s="591"/>
      <c r="H540" s="591"/>
      <c r="I540" s="591"/>
      <c r="J540" s="591"/>
      <c r="K540" s="591"/>
      <c r="L540" s="591"/>
      <c r="M540" s="591"/>
      <c r="N540" s="591"/>
      <c r="O540" s="591"/>
      <c r="P540" s="591"/>
      <c r="Q540" s="591"/>
      <c r="R540" s="591"/>
      <c r="S540" s="591"/>
      <c r="T540" s="591"/>
      <c r="U540" s="591"/>
      <c r="V540" s="591"/>
      <c r="W540" s="591"/>
      <c r="X540" s="591"/>
      <c r="Y540" s="591"/>
      <c r="Z540" s="591"/>
    </row>
    <row r="541" spans="1:26" ht="15.75" customHeight="1">
      <c r="A541" s="591"/>
      <c r="B541" s="591"/>
      <c r="C541" s="475"/>
      <c r="D541" s="475"/>
      <c r="E541" s="475"/>
      <c r="F541" s="475"/>
      <c r="G541" s="591"/>
      <c r="H541" s="591"/>
      <c r="I541" s="591"/>
      <c r="J541" s="591"/>
      <c r="K541" s="591"/>
      <c r="L541" s="591"/>
      <c r="M541" s="591"/>
      <c r="N541" s="591"/>
      <c r="O541" s="591"/>
      <c r="P541" s="591"/>
      <c r="Q541" s="591"/>
      <c r="R541" s="591"/>
      <c r="S541" s="591"/>
      <c r="T541" s="591"/>
      <c r="U541" s="591"/>
      <c r="V541" s="591"/>
      <c r="W541" s="591"/>
      <c r="X541" s="591"/>
      <c r="Y541" s="591"/>
      <c r="Z541" s="591"/>
    </row>
    <row r="542" spans="1:26" ht="15.75" customHeight="1">
      <c r="A542" s="591"/>
      <c r="B542" s="591"/>
      <c r="C542" s="475"/>
      <c r="D542" s="475"/>
      <c r="E542" s="475"/>
      <c r="F542" s="475"/>
      <c r="G542" s="591"/>
      <c r="H542" s="591"/>
      <c r="I542" s="591"/>
      <c r="J542" s="591"/>
      <c r="K542" s="591"/>
      <c r="L542" s="591"/>
      <c r="M542" s="591"/>
      <c r="N542" s="591"/>
      <c r="O542" s="591"/>
      <c r="P542" s="591"/>
      <c r="Q542" s="591"/>
      <c r="R542" s="591"/>
      <c r="S542" s="591"/>
      <c r="T542" s="591"/>
      <c r="U542" s="591"/>
      <c r="V542" s="591"/>
      <c r="W542" s="591"/>
      <c r="X542" s="591"/>
      <c r="Y542" s="591"/>
      <c r="Z542" s="591"/>
    </row>
    <row r="543" spans="1:26" ht="15.75" customHeight="1">
      <c r="A543" s="591"/>
      <c r="B543" s="591"/>
      <c r="C543" s="475"/>
      <c r="D543" s="475"/>
      <c r="E543" s="475"/>
      <c r="F543" s="475"/>
      <c r="G543" s="591"/>
      <c r="H543" s="591"/>
      <c r="I543" s="591"/>
      <c r="J543" s="591"/>
      <c r="K543" s="591"/>
      <c r="L543" s="591"/>
      <c r="M543" s="591"/>
      <c r="N543" s="591"/>
      <c r="O543" s="591"/>
      <c r="P543" s="591"/>
      <c r="Q543" s="591"/>
      <c r="R543" s="591"/>
      <c r="S543" s="591"/>
      <c r="T543" s="591"/>
      <c r="U543" s="591"/>
      <c r="V543" s="591"/>
      <c r="W543" s="591"/>
      <c r="X543" s="591"/>
      <c r="Y543" s="591"/>
      <c r="Z543" s="591"/>
    </row>
    <row r="544" spans="1:26" ht="15.75" customHeight="1">
      <c r="A544" s="591"/>
      <c r="B544" s="591"/>
      <c r="C544" s="475"/>
      <c r="D544" s="475"/>
      <c r="E544" s="475"/>
      <c r="F544" s="475"/>
      <c r="G544" s="591"/>
      <c r="H544" s="591"/>
      <c r="I544" s="591"/>
      <c r="J544" s="591"/>
      <c r="K544" s="591"/>
      <c r="L544" s="591"/>
      <c r="M544" s="591"/>
      <c r="N544" s="591"/>
      <c r="O544" s="591"/>
      <c r="P544" s="591"/>
      <c r="Q544" s="591"/>
      <c r="R544" s="591"/>
      <c r="S544" s="591"/>
      <c r="T544" s="591"/>
      <c r="U544" s="591"/>
      <c r="V544" s="591"/>
      <c r="W544" s="591"/>
      <c r="X544" s="591"/>
      <c r="Y544" s="591"/>
      <c r="Z544" s="591"/>
    </row>
    <row r="545" spans="1:26" ht="15.75" customHeight="1">
      <c r="A545" s="591"/>
      <c r="B545" s="591"/>
      <c r="C545" s="475"/>
      <c r="D545" s="475"/>
      <c r="E545" s="475"/>
      <c r="F545" s="475"/>
      <c r="G545" s="591"/>
      <c r="H545" s="591"/>
      <c r="I545" s="591"/>
      <c r="J545" s="591"/>
      <c r="K545" s="591"/>
      <c r="L545" s="591"/>
      <c r="M545" s="591"/>
      <c r="N545" s="591"/>
      <c r="O545" s="591"/>
      <c r="P545" s="591"/>
      <c r="Q545" s="591"/>
      <c r="R545" s="591"/>
      <c r="S545" s="591"/>
      <c r="T545" s="591"/>
      <c r="U545" s="591"/>
      <c r="V545" s="591"/>
      <c r="W545" s="591"/>
      <c r="X545" s="591"/>
      <c r="Y545" s="591"/>
      <c r="Z545" s="591"/>
    </row>
    <row r="546" spans="1:26" ht="15.75" customHeight="1">
      <c r="A546" s="591"/>
      <c r="B546" s="591"/>
      <c r="C546" s="475"/>
      <c r="D546" s="475"/>
      <c r="E546" s="475"/>
      <c r="F546" s="475"/>
      <c r="G546" s="591"/>
      <c r="H546" s="591"/>
      <c r="I546" s="591"/>
      <c r="J546" s="591"/>
      <c r="K546" s="591"/>
      <c r="L546" s="591"/>
      <c r="M546" s="591"/>
      <c r="N546" s="591"/>
      <c r="O546" s="591"/>
      <c r="P546" s="591"/>
      <c r="Q546" s="591"/>
      <c r="R546" s="591"/>
      <c r="S546" s="591"/>
      <c r="T546" s="591"/>
      <c r="U546" s="591"/>
      <c r="V546" s="591"/>
      <c r="W546" s="591"/>
      <c r="X546" s="591"/>
      <c r="Y546" s="591"/>
      <c r="Z546" s="591"/>
    </row>
    <row r="547" spans="1:26" ht="15.75" customHeight="1">
      <c r="A547" s="591"/>
      <c r="B547" s="591"/>
      <c r="C547" s="475"/>
      <c r="D547" s="475"/>
      <c r="E547" s="475"/>
      <c r="F547" s="475"/>
      <c r="G547" s="591"/>
      <c r="H547" s="591"/>
      <c r="I547" s="591"/>
      <c r="J547" s="591"/>
      <c r="K547" s="591"/>
      <c r="L547" s="591"/>
      <c r="M547" s="591"/>
      <c r="N547" s="591"/>
      <c r="O547" s="591"/>
      <c r="P547" s="591"/>
      <c r="Q547" s="591"/>
      <c r="R547" s="591"/>
      <c r="S547" s="591"/>
      <c r="T547" s="591"/>
      <c r="U547" s="591"/>
      <c r="V547" s="591"/>
      <c r="W547" s="591"/>
      <c r="X547" s="591"/>
      <c r="Y547" s="591"/>
      <c r="Z547" s="591"/>
    </row>
    <row r="548" spans="1:26" ht="15.75" customHeight="1">
      <c r="A548" s="591"/>
      <c r="B548" s="591"/>
      <c r="C548" s="475"/>
      <c r="D548" s="475"/>
      <c r="E548" s="475"/>
      <c r="F548" s="475"/>
      <c r="G548" s="591"/>
      <c r="H548" s="591"/>
      <c r="I548" s="591"/>
      <c r="J548" s="591"/>
      <c r="K548" s="591"/>
      <c r="L548" s="591"/>
      <c r="M548" s="591"/>
      <c r="N548" s="591"/>
      <c r="O548" s="591"/>
      <c r="P548" s="591"/>
      <c r="Q548" s="591"/>
      <c r="R548" s="591"/>
      <c r="S548" s="591"/>
      <c r="T548" s="591"/>
      <c r="U548" s="591"/>
      <c r="V548" s="591"/>
      <c r="W548" s="591"/>
      <c r="X548" s="591"/>
      <c r="Y548" s="591"/>
      <c r="Z548" s="591"/>
    </row>
    <row r="549" spans="1:26" ht="15.75" customHeight="1">
      <c r="A549" s="591"/>
      <c r="B549" s="591"/>
      <c r="C549" s="475"/>
      <c r="D549" s="475"/>
      <c r="E549" s="475"/>
      <c r="F549" s="475"/>
      <c r="G549" s="591"/>
      <c r="H549" s="591"/>
      <c r="I549" s="591"/>
      <c r="J549" s="591"/>
      <c r="K549" s="591"/>
      <c r="L549" s="591"/>
      <c r="M549" s="591"/>
      <c r="N549" s="591"/>
      <c r="O549" s="591"/>
      <c r="P549" s="591"/>
      <c r="Q549" s="591"/>
      <c r="R549" s="591"/>
      <c r="S549" s="591"/>
      <c r="T549" s="591"/>
      <c r="U549" s="591"/>
      <c r="V549" s="591"/>
      <c r="W549" s="591"/>
      <c r="X549" s="591"/>
      <c r="Y549" s="591"/>
      <c r="Z549" s="591"/>
    </row>
    <row r="550" spans="1:26" ht="15.75" customHeight="1">
      <c r="A550" s="591"/>
      <c r="B550" s="591"/>
      <c r="C550" s="475"/>
      <c r="D550" s="475"/>
      <c r="E550" s="475"/>
      <c r="F550" s="475"/>
      <c r="G550" s="591"/>
      <c r="H550" s="591"/>
      <c r="I550" s="591"/>
      <c r="J550" s="591"/>
      <c r="K550" s="591"/>
      <c r="L550" s="591"/>
      <c r="M550" s="591"/>
      <c r="N550" s="591"/>
      <c r="O550" s="591"/>
      <c r="P550" s="591"/>
      <c r="Q550" s="591"/>
      <c r="R550" s="591"/>
      <c r="S550" s="591"/>
      <c r="T550" s="591"/>
      <c r="U550" s="591"/>
      <c r="V550" s="591"/>
      <c r="W550" s="591"/>
      <c r="X550" s="591"/>
      <c r="Y550" s="591"/>
      <c r="Z550" s="591"/>
    </row>
    <row r="551" spans="1:26" ht="15.75" customHeight="1">
      <c r="A551" s="591"/>
      <c r="B551" s="591"/>
      <c r="C551" s="475"/>
      <c r="D551" s="475"/>
      <c r="E551" s="475"/>
      <c r="F551" s="475"/>
      <c r="G551" s="591"/>
      <c r="H551" s="591"/>
      <c r="I551" s="591"/>
      <c r="J551" s="591"/>
      <c r="K551" s="591"/>
      <c r="L551" s="591"/>
      <c r="M551" s="591"/>
      <c r="N551" s="591"/>
      <c r="O551" s="591"/>
      <c r="P551" s="591"/>
      <c r="Q551" s="591"/>
      <c r="R551" s="591"/>
      <c r="S551" s="591"/>
      <c r="T551" s="591"/>
      <c r="U551" s="591"/>
      <c r="V551" s="591"/>
      <c r="W551" s="591"/>
      <c r="X551" s="591"/>
      <c r="Y551" s="591"/>
      <c r="Z551" s="591"/>
    </row>
    <row r="552" spans="1:26" ht="15.75" customHeight="1">
      <c r="A552" s="591"/>
      <c r="B552" s="591"/>
      <c r="C552" s="475"/>
      <c r="D552" s="475"/>
      <c r="E552" s="475"/>
      <c r="F552" s="475"/>
      <c r="G552" s="591"/>
      <c r="H552" s="591"/>
      <c r="I552" s="591"/>
      <c r="J552" s="591"/>
      <c r="K552" s="591"/>
      <c r="L552" s="591"/>
      <c r="M552" s="591"/>
      <c r="N552" s="591"/>
      <c r="O552" s="591"/>
      <c r="P552" s="591"/>
      <c r="Q552" s="591"/>
      <c r="R552" s="591"/>
      <c r="S552" s="591"/>
      <c r="T552" s="591"/>
      <c r="U552" s="591"/>
      <c r="V552" s="591"/>
      <c r="W552" s="591"/>
      <c r="X552" s="591"/>
      <c r="Y552" s="591"/>
      <c r="Z552" s="591"/>
    </row>
    <row r="553" spans="1:26" ht="15.75" customHeight="1">
      <c r="A553" s="591"/>
      <c r="B553" s="591"/>
      <c r="C553" s="475"/>
      <c r="D553" s="475"/>
      <c r="E553" s="475"/>
      <c r="F553" s="475"/>
      <c r="G553" s="591"/>
      <c r="H553" s="591"/>
      <c r="I553" s="591"/>
      <c r="J553" s="591"/>
      <c r="K553" s="591"/>
      <c r="L553" s="591"/>
      <c r="M553" s="591"/>
      <c r="N553" s="591"/>
      <c r="O553" s="591"/>
      <c r="P553" s="591"/>
      <c r="Q553" s="591"/>
      <c r="R553" s="591"/>
      <c r="S553" s="591"/>
      <c r="T553" s="591"/>
      <c r="U553" s="591"/>
      <c r="V553" s="591"/>
      <c r="W553" s="591"/>
      <c r="X553" s="591"/>
      <c r="Y553" s="591"/>
      <c r="Z553" s="591"/>
    </row>
    <row r="554" spans="1:26" ht="15.75" customHeight="1">
      <c r="A554" s="591"/>
      <c r="B554" s="591"/>
      <c r="C554" s="475"/>
      <c r="D554" s="475"/>
      <c r="E554" s="475"/>
      <c r="F554" s="475"/>
      <c r="G554" s="591"/>
      <c r="H554" s="591"/>
      <c r="I554" s="591"/>
      <c r="J554" s="591"/>
      <c r="K554" s="591"/>
      <c r="L554" s="591"/>
      <c r="M554" s="591"/>
      <c r="N554" s="591"/>
      <c r="O554" s="591"/>
      <c r="P554" s="591"/>
      <c r="Q554" s="591"/>
      <c r="R554" s="591"/>
      <c r="S554" s="591"/>
      <c r="T554" s="591"/>
      <c r="U554" s="591"/>
      <c r="V554" s="591"/>
      <c r="W554" s="591"/>
      <c r="X554" s="591"/>
      <c r="Y554" s="591"/>
      <c r="Z554" s="591"/>
    </row>
    <row r="555" spans="1:26" ht="15.75" customHeight="1">
      <c r="A555" s="591"/>
      <c r="B555" s="591"/>
      <c r="C555" s="475"/>
      <c r="D555" s="475"/>
      <c r="E555" s="475"/>
      <c r="F555" s="475"/>
      <c r="G555" s="591"/>
      <c r="H555" s="591"/>
      <c r="I555" s="591"/>
      <c r="J555" s="591"/>
      <c r="K555" s="591"/>
      <c r="L555" s="591"/>
      <c r="M555" s="591"/>
      <c r="N555" s="591"/>
      <c r="O555" s="591"/>
      <c r="P555" s="591"/>
      <c r="Q555" s="591"/>
      <c r="R555" s="591"/>
      <c r="S555" s="591"/>
      <c r="T555" s="591"/>
      <c r="U555" s="591"/>
      <c r="V555" s="591"/>
      <c r="W555" s="591"/>
      <c r="X555" s="591"/>
      <c r="Y555" s="591"/>
      <c r="Z555" s="591"/>
    </row>
    <row r="556" spans="1:26" ht="15.75" customHeight="1">
      <c r="A556" s="591"/>
      <c r="B556" s="591"/>
      <c r="C556" s="475"/>
      <c r="D556" s="475"/>
      <c r="E556" s="475"/>
      <c r="F556" s="475"/>
      <c r="G556" s="591"/>
      <c r="H556" s="591"/>
      <c r="I556" s="591"/>
      <c r="J556" s="591"/>
      <c r="K556" s="591"/>
      <c r="L556" s="591"/>
      <c r="M556" s="591"/>
      <c r="N556" s="591"/>
      <c r="O556" s="591"/>
      <c r="P556" s="591"/>
      <c r="Q556" s="591"/>
      <c r="R556" s="591"/>
      <c r="S556" s="591"/>
      <c r="T556" s="591"/>
      <c r="U556" s="591"/>
      <c r="V556" s="591"/>
      <c r="W556" s="591"/>
      <c r="X556" s="591"/>
      <c r="Y556" s="591"/>
      <c r="Z556" s="591"/>
    </row>
    <row r="557" spans="1:26" ht="15.75" customHeight="1">
      <c r="A557" s="591"/>
      <c r="B557" s="591"/>
      <c r="C557" s="475"/>
      <c r="D557" s="475"/>
      <c r="E557" s="475"/>
      <c r="F557" s="475"/>
      <c r="G557" s="591"/>
      <c r="H557" s="591"/>
      <c r="I557" s="591"/>
      <c r="J557" s="591"/>
      <c r="K557" s="591"/>
      <c r="L557" s="591"/>
      <c r="M557" s="591"/>
      <c r="N557" s="591"/>
      <c r="O557" s="591"/>
      <c r="P557" s="591"/>
      <c r="Q557" s="591"/>
      <c r="R557" s="591"/>
      <c r="S557" s="591"/>
      <c r="T557" s="591"/>
      <c r="U557" s="591"/>
      <c r="V557" s="591"/>
      <c r="W557" s="591"/>
      <c r="X557" s="591"/>
      <c r="Y557" s="591"/>
      <c r="Z557" s="591"/>
    </row>
    <row r="558" spans="1:26" ht="15.75" customHeight="1">
      <c r="A558" s="591"/>
      <c r="B558" s="591"/>
      <c r="C558" s="475"/>
      <c r="D558" s="475"/>
      <c r="E558" s="475"/>
      <c r="F558" s="475"/>
      <c r="G558" s="591"/>
      <c r="H558" s="591"/>
      <c r="I558" s="591"/>
      <c r="J558" s="591"/>
      <c r="K558" s="591"/>
      <c r="L558" s="591"/>
      <c r="M558" s="591"/>
      <c r="N558" s="591"/>
      <c r="O558" s="591"/>
      <c r="P558" s="591"/>
      <c r="Q558" s="591"/>
      <c r="R558" s="591"/>
      <c r="S558" s="591"/>
      <c r="T558" s="591"/>
      <c r="U558" s="591"/>
      <c r="V558" s="591"/>
      <c r="W558" s="591"/>
      <c r="X558" s="591"/>
      <c r="Y558" s="591"/>
      <c r="Z558" s="591"/>
    </row>
    <row r="559" spans="1:26" ht="15.75" customHeight="1">
      <c r="A559" s="591"/>
      <c r="B559" s="591"/>
      <c r="C559" s="475"/>
      <c r="D559" s="475"/>
      <c r="E559" s="475"/>
      <c r="F559" s="475"/>
      <c r="G559" s="591"/>
      <c r="H559" s="591"/>
      <c r="I559" s="591"/>
      <c r="J559" s="591"/>
      <c r="K559" s="591"/>
      <c r="L559" s="591"/>
      <c r="M559" s="591"/>
      <c r="N559" s="591"/>
      <c r="O559" s="591"/>
      <c r="P559" s="591"/>
      <c r="Q559" s="591"/>
      <c r="R559" s="591"/>
      <c r="S559" s="591"/>
      <c r="T559" s="591"/>
      <c r="U559" s="591"/>
      <c r="V559" s="591"/>
      <c r="W559" s="591"/>
      <c r="X559" s="591"/>
      <c r="Y559" s="591"/>
      <c r="Z559" s="591"/>
    </row>
    <row r="560" spans="1:26" ht="15.75" customHeight="1">
      <c r="A560" s="591"/>
      <c r="B560" s="591"/>
      <c r="C560" s="475"/>
      <c r="D560" s="475"/>
      <c r="E560" s="475"/>
      <c r="F560" s="475"/>
      <c r="G560" s="591"/>
      <c r="H560" s="591"/>
      <c r="I560" s="591"/>
      <c r="J560" s="591"/>
      <c r="K560" s="591"/>
      <c r="L560" s="591"/>
      <c r="M560" s="591"/>
      <c r="N560" s="591"/>
      <c r="O560" s="591"/>
      <c r="P560" s="591"/>
      <c r="Q560" s="591"/>
      <c r="R560" s="591"/>
      <c r="S560" s="591"/>
      <c r="T560" s="591"/>
      <c r="U560" s="591"/>
      <c r="V560" s="591"/>
      <c r="W560" s="591"/>
      <c r="X560" s="591"/>
      <c r="Y560" s="591"/>
      <c r="Z560" s="591"/>
    </row>
    <row r="561" spans="1:26" ht="15.75" customHeight="1">
      <c r="A561" s="591"/>
      <c r="B561" s="591"/>
      <c r="C561" s="475"/>
      <c r="D561" s="475"/>
      <c r="E561" s="475"/>
      <c r="F561" s="475"/>
      <c r="G561" s="591"/>
      <c r="H561" s="591"/>
      <c r="I561" s="591"/>
      <c r="J561" s="591"/>
      <c r="K561" s="591"/>
      <c r="L561" s="591"/>
      <c r="M561" s="591"/>
      <c r="N561" s="591"/>
      <c r="O561" s="591"/>
      <c r="P561" s="591"/>
      <c r="Q561" s="591"/>
      <c r="R561" s="591"/>
      <c r="S561" s="591"/>
      <c r="T561" s="591"/>
      <c r="U561" s="591"/>
      <c r="V561" s="591"/>
      <c r="W561" s="591"/>
      <c r="X561" s="591"/>
      <c r="Y561" s="591"/>
      <c r="Z561" s="591"/>
    </row>
    <row r="562" spans="1:26" ht="15.75" customHeight="1">
      <c r="A562" s="591"/>
      <c r="B562" s="591"/>
      <c r="C562" s="475"/>
      <c r="D562" s="475"/>
      <c r="E562" s="475"/>
      <c r="F562" s="475"/>
      <c r="G562" s="591"/>
      <c r="H562" s="591"/>
      <c r="I562" s="591"/>
      <c r="J562" s="591"/>
      <c r="K562" s="591"/>
      <c r="L562" s="591"/>
      <c r="M562" s="591"/>
      <c r="N562" s="591"/>
      <c r="O562" s="591"/>
      <c r="P562" s="591"/>
      <c r="Q562" s="591"/>
      <c r="R562" s="591"/>
      <c r="S562" s="591"/>
      <c r="T562" s="591"/>
      <c r="U562" s="591"/>
      <c r="V562" s="591"/>
      <c r="W562" s="591"/>
      <c r="X562" s="591"/>
      <c r="Y562" s="591"/>
      <c r="Z562" s="591"/>
    </row>
    <row r="563" spans="1:26" ht="15.75" customHeight="1">
      <c r="A563" s="591"/>
      <c r="B563" s="591"/>
      <c r="C563" s="475"/>
      <c r="D563" s="475"/>
      <c r="E563" s="475"/>
      <c r="F563" s="475"/>
      <c r="G563" s="591"/>
      <c r="H563" s="591"/>
      <c r="I563" s="591"/>
      <c r="J563" s="591"/>
      <c r="K563" s="591"/>
      <c r="L563" s="591"/>
      <c r="M563" s="591"/>
      <c r="N563" s="591"/>
      <c r="O563" s="591"/>
      <c r="P563" s="591"/>
      <c r="Q563" s="591"/>
      <c r="R563" s="591"/>
      <c r="S563" s="591"/>
      <c r="T563" s="591"/>
      <c r="U563" s="591"/>
      <c r="V563" s="591"/>
      <c r="W563" s="591"/>
      <c r="X563" s="591"/>
      <c r="Y563" s="591"/>
      <c r="Z563" s="591"/>
    </row>
    <row r="564" spans="1:26" ht="15.75" customHeight="1">
      <c r="A564" s="591"/>
      <c r="B564" s="591"/>
      <c r="C564" s="475"/>
      <c r="D564" s="475"/>
      <c r="E564" s="475"/>
      <c r="F564" s="475"/>
      <c r="G564" s="591"/>
      <c r="H564" s="591"/>
      <c r="I564" s="591"/>
      <c r="J564" s="591"/>
      <c r="K564" s="591"/>
      <c r="L564" s="591"/>
      <c r="M564" s="591"/>
      <c r="N564" s="591"/>
      <c r="O564" s="591"/>
      <c r="P564" s="591"/>
      <c r="Q564" s="591"/>
      <c r="R564" s="591"/>
      <c r="S564" s="591"/>
      <c r="T564" s="591"/>
      <c r="U564" s="591"/>
      <c r="V564" s="591"/>
      <c r="W564" s="591"/>
      <c r="X564" s="591"/>
      <c r="Y564" s="591"/>
      <c r="Z564" s="591"/>
    </row>
    <row r="565" spans="1:26" ht="15.75" customHeight="1">
      <c r="A565" s="591"/>
      <c r="B565" s="591"/>
      <c r="C565" s="475"/>
      <c r="D565" s="475"/>
      <c r="E565" s="475"/>
      <c r="F565" s="475"/>
      <c r="G565" s="591"/>
      <c r="H565" s="591"/>
      <c r="I565" s="591"/>
      <c r="J565" s="591"/>
      <c r="K565" s="591"/>
      <c r="L565" s="591"/>
      <c r="M565" s="591"/>
      <c r="N565" s="591"/>
      <c r="O565" s="591"/>
      <c r="P565" s="591"/>
      <c r="Q565" s="591"/>
      <c r="R565" s="591"/>
      <c r="S565" s="591"/>
      <c r="T565" s="591"/>
      <c r="U565" s="591"/>
      <c r="V565" s="591"/>
      <c r="W565" s="591"/>
      <c r="X565" s="591"/>
      <c r="Y565" s="591"/>
      <c r="Z565" s="591"/>
    </row>
    <row r="566" spans="1:26" ht="15.75" customHeight="1">
      <c r="A566" s="591"/>
      <c r="B566" s="591"/>
      <c r="C566" s="475"/>
      <c r="D566" s="475"/>
      <c r="E566" s="475"/>
      <c r="F566" s="475"/>
      <c r="G566" s="591"/>
      <c r="H566" s="591"/>
      <c r="I566" s="591"/>
      <c r="J566" s="591"/>
      <c r="K566" s="591"/>
      <c r="L566" s="591"/>
      <c r="M566" s="591"/>
      <c r="N566" s="591"/>
      <c r="O566" s="591"/>
      <c r="P566" s="591"/>
      <c r="Q566" s="591"/>
      <c r="R566" s="591"/>
      <c r="S566" s="591"/>
      <c r="T566" s="591"/>
      <c r="U566" s="591"/>
      <c r="V566" s="591"/>
      <c r="W566" s="591"/>
      <c r="X566" s="591"/>
      <c r="Y566" s="591"/>
      <c r="Z566" s="591"/>
    </row>
    <row r="567" spans="1:26" ht="15.75" customHeight="1">
      <c r="A567" s="591"/>
      <c r="B567" s="591"/>
      <c r="C567" s="475"/>
      <c r="D567" s="475"/>
      <c r="E567" s="475"/>
      <c r="F567" s="475"/>
      <c r="G567" s="591"/>
      <c r="H567" s="591"/>
      <c r="I567" s="591"/>
      <c r="J567" s="591"/>
      <c r="K567" s="591"/>
      <c r="L567" s="591"/>
      <c r="M567" s="591"/>
      <c r="N567" s="591"/>
      <c r="O567" s="591"/>
      <c r="P567" s="591"/>
      <c r="Q567" s="591"/>
      <c r="R567" s="591"/>
      <c r="S567" s="591"/>
      <c r="T567" s="591"/>
      <c r="U567" s="591"/>
      <c r="V567" s="591"/>
      <c r="W567" s="591"/>
      <c r="X567" s="591"/>
      <c r="Y567" s="591"/>
      <c r="Z567" s="591"/>
    </row>
    <row r="568" spans="1:26" ht="15.75" customHeight="1">
      <c r="A568" s="591"/>
      <c r="B568" s="591"/>
      <c r="C568" s="475"/>
      <c r="D568" s="475"/>
      <c r="E568" s="475"/>
      <c r="F568" s="475"/>
      <c r="G568" s="591"/>
      <c r="H568" s="591"/>
      <c r="I568" s="591"/>
      <c r="J568" s="591"/>
      <c r="K568" s="591"/>
      <c r="L568" s="591"/>
      <c r="M568" s="591"/>
      <c r="N568" s="591"/>
      <c r="O568" s="591"/>
      <c r="P568" s="591"/>
      <c r="Q568" s="591"/>
      <c r="R568" s="591"/>
      <c r="S568" s="591"/>
      <c r="T568" s="591"/>
      <c r="U568" s="591"/>
      <c r="V568" s="591"/>
      <c r="W568" s="591"/>
      <c r="X568" s="591"/>
      <c r="Y568" s="591"/>
      <c r="Z568" s="591"/>
    </row>
    <row r="569" spans="1:26" ht="15.75" customHeight="1">
      <c r="A569" s="591"/>
      <c r="B569" s="591"/>
      <c r="C569" s="475"/>
      <c r="D569" s="475"/>
      <c r="E569" s="475"/>
      <c r="F569" s="475"/>
      <c r="G569" s="591"/>
      <c r="H569" s="591"/>
      <c r="I569" s="591"/>
      <c r="J569" s="591"/>
      <c r="K569" s="591"/>
      <c r="L569" s="591"/>
      <c r="M569" s="591"/>
      <c r="N569" s="591"/>
      <c r="O569" s="591"/>
      <c r="P569" s="591"/>
      <c r="Q569" s="591"/>
      <c r="R569" s="591"/>
      <c r="S569" s="591"/>
      <c r="T569" s="591"/>
      <c r="U569" s="591"/>
      <c r="V569" s="591"/>
      <c r="W569" s="591"/>
      <c r="X569" s="591"/>
      <c r="Y569" s="591"/>
      <c r="Z569" s="591"/>
    </row>
    <row r="570" spans="1:26" ht="15.75" customHeight="1">
      <c r="A570" s="591"/>
      <c r="B570" s="591"/>
      <c r="C570" s="475"/>
      <c r="D570" s="475"/>
      <c r="E570" s="475"/>
      <c r="F570" s="475"/>
      <c r="G570" s="591"/>
      <c r="H570" s="591"/>
      <c r="I570" s="591"/>
      <c r="J570" s="591"/>
      <c r="K570" s="591"/>
      <c r="L570" s="591"/>
      <c r="M570" s="591"/>
      <c r="N570" s="591"/>
      <c r="O570" s="591"/>
      <c r="P570" s="591"/>
      <c r="Q570" s="591"/>
      <c r="R570" s="591"/>
      <c r="S570" s="591"/>
      <c r="T570" s="591"/>
      <c r="U570" s="591"/>
      <c r="V570" s="591"/>
      <c r="W570" s="591"/>
      <c r="X570" s="591"/>
      <c r="Y570" s="591"/>
      <c r="Z570" s="591"/>
    </row>
    <row r="571" spans="1:26" ht="15.75" customHeight="1">
      <c r="A571" s="591"/>
      <c r="B571" s="591"/>
      <c r="C571" s="475"/>
      <c r="D571" s="475"/>
      <c r="E571" s="475"/>
      <c r="F571" s="475"/>
      <c r="G571" s="591"/>
      <c r="H571" s="591"/>
      <c r="I571" s="591"/>
      <c r="J571" s="591"/>
      <c r="K571" s="591"/>
      <c r="L571" s="591"/>
      <c r="M571" s="591"/>
      <c r="N571" s="591"/>
      <c r="O571" s="591"/>
      <c r="P571" s="591"/>
      <c r="Q571" s="591"/>
      <c r="R571" s="591"/>
      <c r="S571" s="591"/>
      <c r="T571" s="591"/>
      <c r="U571" s="591"/>
      <c r="V571" s="591"/>
      <c r="W571" s="591"/>
      <c r="X571" s="591"/>
      <c r="Y571" s="591"/>
      <c r="Z571" s="591"/>
    </row>
    <row r="572" spans="1:26" ht="15.75" customHeight="1">
      <c r="A572" s="591"/>
      <c r="B572" s="591"/>
      <c r="C572" s="475"/>
      <c r="D572" s="475"/>
      <c r="E572" s="475"/>
      <c r="F572" s="475"/>
      <c r="G572" s="591"/>
      <c r="H572" s="591"/>
      <c r="I572" s="591"/>
      <c r="J572" s="591"/>
      <c r="K572" s="591"/>
      <c r="L572" s="591"/>
      <c r="M572" s="591"/>
      <c r="N572" s="591"/>
      <c r="O572" s="591"/>
      <c r="P572" s="591"/>
      <c r="Q572" s="591"/>
      <c r="R572" s="591"/>
      <c r="S572" s="591"/>
      <c r="T572" s="591"/>
      <c r="U572" s="591"/>
      <c r="V572" s="591"/>
      <c r="W572" s="591"/>
      <c r="X572" s="591"/>
      <c r="Y572" s="591"/>
      <c r="Z572" s="591"/>
    </row>
    <row r="573" spans="1:26" ht="15.75" customHeight="1">
      <c r="A573" s="591"/>
      <c r="B573" s="591"/>
      <c r="C573" s="475"/>
      <c r="D573" s="475"/>
      <c r="E573" s="475"/>
      <c r="F573" s="475"/>
      <c r="G573" s="591"/>
      <c r="H573" s="591"/>
      <c r="I573" s="591"/>
      <c r="J573" s="591"/>
      <c r="K573" s="591"/>
      <c r="L573" s="591"/>
      <c r="M573" s="591"/>
      <c r="N573" s="591"/>
      <c r="O573" s="591"/>
      <c r="P573" s="591"/>
      <c r="Q573" s="591"/>
      <c r="R573" s="591"/>
      <c r="S573" s="591"/>
      <c r="T573" s="591"/>
      <c r="U573" s="591"/>
      <c r="V573" s="591"/>
      <c r="W573" s="591"/>
      <c r="X573" s="591"/>
      <c r="Y573" s="591"/>
      <c r="Z573" s="591"/>
    </row>
    <row r="574" spans="1:26" ht="15.75" customHeight="1">
      <c r="A574" s="591"/>
      <c r="B574" s="591"/>
      <c r="C574" s="475"/>
      <c r="D574" s="475"/>
      <c r="E574" s="475"/>
      <c r="F574" s="475"/>
      <c r="G574" s="591"/>
      <c r="H574" s="591"/>
      <c r="I574" s="591"/>
      <c r="J574" s="591"/>
      <c r="K574" s="591"/>
      <c r="L574" s="591"/>
      <c r="M574" s="591"/>
      <c r="N574" s="591"/>
      <c r="O574" s="591"/>
      <c r="P574" s="591"/>
      <c r="Q574" s="591"/>
      <c r="R574" s="591"/>
      <c r="S574" s="591"/>
      <c r="T574" s="591"/>
      <c r="U574" s="591"/>
      <c r="V574" s="591"/>
      <c r="W574" s="591"/>
      <c r="X574" s="591"/>
      <c r="Y574" s="591"/>
      <c r="Z574" s="591"/>
    </row>
    <row r="575" spans="1:26" ht="15.75" customHeight="1">
      <c r="A575" s="591"/>
      <c r="B575" s="591"/>
      <c r="C575" s="475"/>
      <c r="D575" s="475"/>
      <c r="E575" s="475"/>
      <c r="F575" s="475"/>
      <c r="G575" s="591"/>
      <c r="H575" s="591"/>
      <c r="I575" s="591"/>
      <c r="J575" s="591"/>
      <c r="K575" s="591"/>
      <c r="L575" s="591"/>
      <c r="M575" s="591"/>
      <c r="N575" s="591"/>
      <c r="O575" s="591"/>
      <c r="P575" s="591"/>
      <c r="Q575" s="591"/>
      <c r="R575" s="591"/>
      <c r="S575" s="591"/>
      <c r="T575" s="591"/>
      <c r="U575" s="591"/>
      <c r="V575" s="591"/>
      <c r="W575" s="591"/>
      <c r="X575" s="591"/>
      <c r="Y575" s="591"/>
      <c r="Z575" s="591"/>
    </row>
    <row r="576" spans="1:26" ht="15.75" customHeight="1">
      <c r="A576" s="591"/>
      <c r="B576" s="591"/>
      <c r="C576" s="475"/>
      <c r="D576" s="475"/>
      <c r="E576" s="475"/>
      <c r="F576" s="475"/>
      <c r="G576" s="591"/>
      <c r="H576" s="591"/>
      <c r="I576" s="591"/>
      <c r="J576" s="591"/>
      <c r="K576" s="591"/>
      <c r="L576" s="591"/>
      <c r="M576" s="591"/>
      <c r="N576" s="591"/>
      <c r="O576" s="591"/>
      <c r="P576" s="591"/>
      <c r="Q576" s="591"/>
      <c r="R576" s="591"/>
      <c r="S576" s="591"/>
      <c r="T576" s="591"/>
      <c r="U576" s="591"/>
      <c r="V576" s="591"/>
      <c r="W576" s="591"/>
      <c r="X576" s="591"/>
      <c r="Y576" s="591"/>
      <c r="Z576" s="591"/>
    </row>
    <row r="577" spans="1:26" ht="15.75" customHeight="1">
      <c r="A577" s="591"/>
      <c r="B577" s="591"/>
      <c r="C577" s="475"/>
      <c r="D577" s="475"/>
      <c r="E577" s="475"/>
      <c r="F577" s="475"/>
      <c r="G577" s="591"/>
      <c r="H577" s="591"/>
      <c r="I577" s="591"/>
      <c r="J577" s="591"/>
      <c r="K577" s="591"/>
      <c r="L577" s="591"/>
      <c r="M577" s="591"/>
      <c r="N577" s="591"/>
      <c r="O577" s="591"/>
      <c r="P577" s="591"/>
      <c r="Q577" s="591"/>
      <c r="R577" s="591"/>
      <c r="S577" s="591"/>
      <c r="T577" s="591"/>
      <c r="U577" s="591"/>
      <c r="V577" s="591"/>
      <c r="W577" s="591"/>
      <c r="X577" s="591"/>
      <c r="Y577" s="591"/>
      <c r="Z577" s="591"/>
    </row>
    <row r="578" spans="1:26" ht="15.75" customHeight="1">
      <c r="A578" s="591"/>
      <c r="B578" s="591"/>
      <c r="C578" s="475"/>
      <c r="D578" s="475"/>
      <c r="E578" s="475"/>
      <c r="F578" s="475"/>
      <c r="G578" s="591"/>
      <c r="H578" s="591"/>
      <c r="I578" s="591"/>
      <c r="J578" s="591"/>
      <c r="K578" s="591"/>
      <c r="L578" s="591"/>
      <c r="M578" s="591"/>
      <c r="N578" s="591"/>
      <c r="O578" s="591"/>
      <c r="P578" s="591"/>
      <c r="Q578" s="591"/>
      <c r="R578" s="591"/>
      <c r="S578" s="591"/>
      <c r="T578" s="591"/>
      <c r="U578" s="591"/>
      <c r="V578" s="591"/>
      <c r="W578" s="591"/>
      <c r="X578" s="591"/>
      <c r="Y578" s="591"/>
      <c r="Z578" s="591"/>
    </row>
    <row r="579" spans="1:26" ht="15.75" customHeight="1">
      <c r="A579" s="591"/>
      <c r="B579" s="591"/>
      <c r="C579" s="475"/>
      <c r="D579" s="475"/>
      <c r="E579" s="475"/>
      <c r="F579" s="475"/>
      <c r="G579" s="591"/>
      <c r="H579" s="591"/>
      <c r="I579" s="591"/>
      <c r="J579" s="591"/>
      <c r="K579" s="591"/>
      <c r="L579" s="591"/>
      <c r="M579" s="591"/>
      <c r="N579" s="591"/>
      <c r="O579" s="591"/>
      <c r="P579" s="591"/>
      <c r="Q579" s="591"/>
      <c r="R579" s="591"/>
      <c r="S579" s="591"/>
      <c r="T579" s="591"/>
      <c r="U579" s="591"/>
      <c r="V579" s="591"/>
      <c r="W579" s="591"/>
      <c r="X579" s="591"/>
      <c r="Y579" s="591"/>
      <c r="Z579" s="591"/>
    </row>
    <row r="580" spans="1:26" ht="15.75" customHeight="1">
      <c r="A580" s="591"/>
      <c r="B580" s="591"/>
      <c r="C580" s="475"/>
      <c r="D580" s="475"/>
      <c r="E580" s="475"/>
      <c r="F580" s="475"/>
      <c r="G580" s="591"/>
      <c r="H580" s="591"/>
      <c r="I580" s="591"/>
      <c r="J580" s="591"/>
      <c r="K580" s="591"/>
      <c r="L580" s="591"/>
      <c r="M580" s="591"/>
      <c r="N580" s="591"/>
      <c r="O580" s="591"/>
      <c r="P580" s="591"/>
      <c r="Q580" s="591"/>
      <c r="R580" s="591"/>
      <c r="S580" s="591"/>
      <c r="T580" s="591"/>
      <c r="U580" s="591"/>
      <c r="V580" s="591"/>
      <c r="W580" s="591"/>
      <c r="X580" s="591"/>
      <c r="Y580" s="591"/>
      <c r="Z580" s="591"/>
    </row>
    <row r="581" spans="1:26" ht="15.75" customHeight="1">
      <c r="A581" s="591"/>
      <c r="B581" s="591"/>
      <c r="C581" s="475"/>
      <c r="D581" s="475"/>
      <c r="E581" s="475"/>
      <c r="F581" s="475"/>
      <c r="G581" s="591"/>
      <c r="H581" s="591"/>
      <c r="I581" s="591"/>
      <c r="J581" s="591"/>
      <c r="K581" s="591"/>
      <c r="L581" s="591"/>
      <c r="M581" s="591"/>
      <c r="N581" s="591"/>
      <c r="O581" s="591"/>
      <c r="P581" s="591"/>
      <c r="Q581" s="591"/>
      <c r="R581" s="591"/>
      <c r="S581" s="591"/>
      <c r="T581" s="591"/>
      <c r="U581" s="591"/>
      <c r="V581" s="591"/>
      <c r="W581" s="591"/>
      <c r="X581" s="591"/>
      <c r="Y581" s="591"/>
      <c r="Z581" s="591"/>
    </row>
    <row r="582" spans="1:26" ht="15.75" customHeight="1">
      <c r="A582" s="591"/>
      <c r="B582" s="591"/>
      <c r="C582" s="475"/>
      <c r="D582" s="475"/>
      <c r="E582" s="475"/>
      <c r="F582" s="475"/>
      <c r="G582" s="591"/>
      <c r="H582" s="591"/>
      <c r="I582" s="591"/>
      <c r="J582" s="591"/>
      <c r="K582" s="591"/>
      <c r="L582" s="591"/>
      <c r="M582" s="591"/>
      <c r="N582" s="591"/>
      <c r="O582" s="591"/>
      <c r="P582" s="591"/>
      <c r="Q582" s="591"/>
      <c r="R582" s="591"/>
      <c r="S582" s="591"/>
      <c r="T582" s="591"/>
      <c r="U582" s="591"/>
      <c r="V582" s="591"/>
      <c r="W582" s="591"/>
      <c r="X582" s="591"/>
      <c r="Y582" s="591"/>
      <c r="Z582" s="591"/>
    </row>
    <row r="583" spans="1:26" ht="15.75" customHeight="1">
      <c r="A583" s="591"/>
      <c r="B583" s="591"/>
      <c r="C583" s="475"/>
      <c r="D583" s="475"/>
      <c r="E583" s="475"/>
      <c r="F583" s="475"/>
      <c r="G583" s="591"/>
      <c r="H583" s="591"/>
      <c r="I583" s="591"/>
      <c r="J583" s="591"/>
      <c r="K583" s="591"/>
      <c r="L583" s="591"/>
      <c r="M583" s="591"/>
      <c r="N583" s="591"/>
      <c r="O583" s="591"/>
      <c r="P583" s="591"/>
      <c r="Q583" s="591"/>
      <c r="R583" s="591"/>
      <c r="S583" s="591"/>
      <c r="T583" s="591"/>
      <c r="U583" s="591"/>
      <c r="V583" s="591"/>
      <c r="W583" s="591"/>
      <c r="X583" s="591"/>
      <c r="Y583" s="591"/>
      <c r="Z583" s="591"/>
    </row>
    <row r="584" spans="1:26" ht="15.75" customHeight="1">
      <c r="A584" s="591"/>
      <c r="B584" s="591"/>
      <c r="C584" s="475"/>
      <c r="D584" s="475"/>
      <c r="E584" s="475"/>
      <c r="F584" s="475"/>
      <c r="G584" s="591"/>
      <c r="H584" s="591"/>
      <c r="I584" s="591"/>
      <c r="J584" s="591"/>
      <c r="K584" s="591"/>
      <c r="L584" s="591"/>
      <c r="M584" s="591"/>
      <c r="N584" s="591"/>
      <c r="O584" s="591"/>
      <c r="P584" s="591"/>
      <c r="Q584" s="591"/>
      <c r="R584" s="591"/>
      <c r="S584" s="591"/>
      <c r="T584" s="591"/>
      <c r="U584" s="591"/>
      <c r="V584" s="591"/>
      <c r="W584" s="591"/>
      <c r="X584" s="591"/>
      <c r="Y584" s="591"/>
      <c r="Z584" s="591"/>
    </row>
    <row r="585" spans="1:26" ht="15.75" customHeight="1">
      <c r="A585" s="591"/>
      <c r="B585" s="591"/>
      <c r="C585" s="475"/>
      <c r="D585" s="475"/>
      <c r="E585" s="475"/>
      <c r="F585" s="475"/>
      <c r="G585" s="591"/>
      <c r="H585" s="591"/>
      <c r="I585" s="591"/>
      <c r="J585" s="591"/>
      <c r="K585" s="591"/>
      <c r="L585" s="591"/>
      <c r="M585" s="591"/>
      <c r="N585" s="591"/>
      <c r="O585" s="591"/>
      <c r="P585" s="591"/>
      <c r="Q585" s="591"/>
      <c r="R585" s="591"/>
      <c r="S585" s="591"/>
      <c r="T585" s="591"/>
      <c r="U585" s="591"/>
      <c r="V585" s="591"/>
      <c r="W585" s="591"/>
      <c r="X585" s="591"/>
      <c r="Y585" s="591"/>
      <c r="Z585" s="591"/>
    </row>
    <row r="586" spans="1:26" ht="15.75" customHeight="1">
      <c r="A586" s="591"/>
      <c r="B586" s="591"/>
      <c r="C586" s="475"/>
      <c r="D586" s="475"/>
      <c r="E586" s="475"/>
      <c r="F586" s="475"/>
      <c r="G586" s="591"/>
      <c r="H586" s="591"/>
      <c r="I586" s="591"/>
      <c r="J586" s="591"/>
      <c r="K586" s="591"/>
      <c r="L586" s="591"/>
      <c r="M586" s="591"/>
      <c r="N586" s="591"/>
      <c r="O586" s="591"/>
      <c r="P586" s="591"/>
      <c r="Q586" s="591"/>
      <c r="R586" s="591"/>
      <c r="S586" s="591"/>
      <c r="T586" s="591"/>
      <c r="U586" s="591"/>
      <c r="V586" s="591"/>
      <c r="W586" s="591"/>
      <c r="X586" s="591"/>
      <c r="Y586" s="591"/>
      <c r="Z586" s="591"/>
    </row>
    <row r="587" spans="1:26" ht="15.75" customHeight="1">
      <c r="A587" s="591"/>
      <c r="B587" s="591"/>
      <c r="C587" s="475"/>
      <c r="D587" s="475"/>
      <c r="E587" s="475"/>
      <c r="F587" s="475"/>
      <c r="G587" s="591"/>
      <c r="H587" s="591"/>
      <c r="I587" s="591"/>
      <c r="J587" s="591"/>
      <c r="K587" s="591"/>
      <c r="L587" s="591"/>
      <c r="M587" s="591"/>
      <c r="N587" s="591"/>
      <c r="O587" s="591"/>
      <c r="P587" s="591"/>
      <c r="Q587" s="591"/>
      <c r="R587" s="591"/>
      <c r="S587" s="591"/>
      <c r="T587" s="591"/>
      <c r="U587" s="591"/>
      <c r="V587" s="591"/>
      <c r="W587" s="591"/>
      <c r="X587" s="591"/>
      <c r="Y587" s="591"/>
      <c r="Z587" s="591"/>
    </row>
    <row r="588" spans="1:26" ht="15.75" customHeight="1">
      <c r="A588" s="591"/>
      <c r="B588" s="591"/>
      <c r="C588" s="475"/>
      <c r="D588" s="475"/>
      <c r="E588" s="475"/>
      <c r="F588" s="475"/>
      <c r="G588" s="591"/>
      <c r="H588" s="591"/>
      <c r="I588" s="591"/>
      <c r="J588" s="591"/>
      <c r="K588" s="591"/>
      <c r="L588" s="591"/>
      <c r="M588" s="591"/>
      <c r="N588" s="591"/>
      <c r="O588" s="591"/>
      <c r="P588" s="591"/>
      <c r="Q588" s="591"/>
      <c r="R588" s="591"/>
      <c r="S588" s="591"/>
      <c r="T588" s="591"/>
      <c r="U588" s="591"/>
      <c r="V588" s="591"/>
      <c r="W588" s="591"/>
      <c r="X588" s="591"/>
      <c r="Y588" s="591"/>
      <c r="Z588" s="591"/>
    </row>
    <row r="589" spans="1:26" ht="15.75" customHeight="1">
      <c r="A589" s="591"/>
      <c r="B589" s="591"/>
      <c r="C589" s="475"/>
      <c r="D589" s="475"/>
      <c r="E589" s="475"/>
      <c r="F589" s="475"/>
      <c r="G589" s="591"/>
      <c r="H589" s="591"/>
      <c r="I589" s="591"/>
      <c r="J589" s="591"/>
      <c r="K589" s="591"/>
      <c r="L589" s="591"/>
      <c r="M589" s="591"/>
      <c r="N589" s="591"/>
      <c r="O589" s="591"/>
      <c r="P589" s="591"/>
      <c r="Q589" s="591"/>
      <c r="R589" s="591"/>
      <c r="S589" s="591"/>
      <c r="T589" s="591"/>
      <c r="U589" s="591"/>
      <c r="V589" s="591"/>
      <c r="W589" s="591"/>
      <c r="X589" s="591"/>
      <c r="Y589" s="591"/>
      <c r="Z589" s="591"/>
    </row>
    <row r="590" spans="1:26" ht="15.75" customHeight="1">
      <c r="A590" s="591"/>
      <c r="B590" s="591"/>
      <c r="C590" s="475"/>
      <c r="D590" s="475"/>
      <c r="E590" s="475"/>
      <c r="F590" s="475"/>
      <c r="G590" s="591"/>
      <c r="H590" s="591"/>
      <c r="I590" s="591"/>
      <c r="J590" s="591"/>
      <c r="K590" s="591"/>
      <c r="L590" s="591"/>
      <c r="M590" s="591"/>
      <c r="N590" s="591"/>
      <c r="O590" s="591"/>
      <c r="P590" s="591"/>
      <c r="Q590" s="591"/>
      <c r="R590" s="591"/>
      <c r="S590" s="591"/>
      <c r="T590" s="591"/>
      <c r="U590" s="591"/>
      <c r="V590" s="591"/>
      <c r="W590" s="591"/>
      <c r="X590" s="591"/>
      <c r="Y590" s="591"/>
      <c r="Z590" s="591"/>
    </row>
    <row r="591" spans="1:26" ht="15.75" customHeight="1">
      <c r="A591" s="591"/>
      <c r="B591" s="591"/>
      <c r="C591" s="475"/>
      <c r="D591" s="475"/>
      <c r="E591" s="475"/>
      <c r="F591" s="475"/>
      <c r="G591" s="591"/>
      <c r="H591" s="591"/>
      <c r="I591" s="591"/>
      <c r="J591" s="591"/>
      <c r="K591" s="591"/>
      <c r="L591" s="591"/>
      <c r="M591" s="591"/>
      <c r="N591" s="591"/>
      <c r="O591" s="591"/>
      <c r="P591" s="591"/>
      <c r="Q591" s="591"/>
      <c r="R591" s="591"/>
      <c r="S591" s="591"/>
      <c r="T591" s="591"/>
      <c r="U591" s="591"/>
      <c r="V591" s="591"/>
      <c r="W591" s="591"/>
      <c r="X591" s="591"/>
      <c r="Y591" s="591"/>
      <c r="Z591" s="591"/>
    </row>
    <row r="592" spans="1:26" ht="15.75" customHeight="1">
      <c r="A592" s="591"/>
      <c r="B592" s="591"/>
      <c r="C592" s="475"/>
      <c r="D592" s="475"/>
      <c r="E592" s="475"/>
      <c r="F592" s="475"/>
      <c r="G592" s="591"/>
      <c r="H592" s="591"/>
      <c r="I592" s="591"/>
      <c r="J592" s="591"/>
      <c r="K592" s="591"/>
      <c r="L592" s="591"/>
      <c r="M592" s="591"/>
      <c r="N592" s="591"/>
      <c r="O592" s="591"/>
      <c r="P592" s="591"/>
      <c r="Q592" s="591"/>
      <c r="R592" s="591"/>
      <c r="S592" s="591"/>
      <c r="T592" s="591"/>
      <c r="U592" s="591"/>
      <c r="V592" s="591"/>
      <c r="W592" s="591"/>
      <c r="X592" s="591"/>
      <c r="Y592" s="591"/>
      <c r="Z592" s="591"/>
    </row>
    <row r="593" spans="1:26" ht="15.75" customHeight="1">
      <c r="A593" s="591"/>
      <c r="B593" s="591"/>
      <c r="C593" s="475"/>
      <c r="D593" s="475"/>
      <c r="E593" s="475"/>
      <c r="F593" s="475"/>
      <c r="G593" s="591"/>
      <c r="H593" s="591"/>
      <c r="I593" s="591"/>
      <c r="J593" s="591"/>
      <c r="K593" s="591"/>
      <c r="L593" s="591"/>
      <c r="M593" s="591"/>
      <c r="N593" s="591"/>
      <c r="O593" s="591"/>
      <c r="P593" s="591"/>
      <c r="Q593" s="591"/>
      <c r="R593" s="591"/>
      <c r="S593" s="591"/>
      <c r="T593" s="591"/>
      <c r="U593" s="591"/>
      <c r="V593" s="591"/>
      <c r="W593" s="591"/>
      <c r="X593" s="591"/>
      <c r="Y593" s="591"/>
      <c r="Z593" s="591"/>
    </row>
    <row r="594" spans="1:26" ht="15.75" customHeight="1">
      <c r="A594" s="591"/>
      <c r="B594" s="591"/>
      <c r="C594" s="475"/>
      <c r="D594" s="475"/>
      <c r="E594" s="475"/>
      <c r="F594" s="475"/>
      <c r="G594" s="591"/>
      <c r="H594" s="591"/>
      <c r="I594" s="591"/>
      <c r="J594" s="591"/>
      <c r="K594" s="591"/>
      <c r="L594" s="591"/>
      <c r="M594" s="591"/>
      <c r="N594" s="591"/>
      <c r="O594" s="591"/>
      <c r="P594" s="591"/>
      <c r="Q594" s="591"/>
      <c r="R594" s="591"/>
      <c r="S594" s="591"/>
      <c r="T594" s="591"/>
      <c r="U594" s="591"/>
      <c r="V594" s="591"/>
      <c r="W594" s="591"/>
      <c r="X594" s="591"/>
      <c r="Y594" s="591"/>
      <c r="Z594" s="591"/>
    </row>
    <row r="595" spans="1:26" ht="15.75" customHeight="1">
      <c r="A595" s="591"/>
      <c r="B595" s="591"/>
      <c r="C595" s="475"/>
      <c r="D595" s="475"/>
      <c r="E595" s="475"/>
      <c r="F595" s="475"/>
      <c r="G595" s="591"/>
      <c r="H595" s="591"/>
      <c r="I595" s="591"/>
      <c r="J595" s="591"/>
      <c r="K595" s="591"/>
      <c r="L595" s="591"/>
      <c r="M595" s="591"/>
      <c r="N595" s="591"/>
      <c r="O595" s="591"/>
      <c r="P595" s="591"/>
      <c r="Q595" s="591"/>
      <c r="R595" s="591"/>
      <c r="S595" s="591"/>
      <c r="T595" s="591"/>
      <c r="U595" s="591"/>
      <c r="V595" s="591"/>
      <c r="W595" s="591"/>
      <c r="X595" s="591"/>
      <c r="Y595" s="591"/>
      <c r="Z595" s="591"/>
    </row>
    <row r="596" spans="1:26" ht="15.75" customHeight="1">
      <c r="A596" s="591"/>
      <c r="B596" s="591"/>
      <c r="C596" s="475"/>
      <c r="D596" s="475"/>
      <c r="E596" s="475"/>
      <c r="F596" s="475"/>
      <c r="G596" s="591"/>
      <c r="H596" s="591"/>
      <c r="I596" s="591"/>
      <c r="J596" s="591"/>
      <c r="K596" s="591"/>
      <c r="L596" s="591"/>
      <c r="M596" s="591"/>
      <c r="N596" s="591"/>
      <c r="O596" s="591"/>
      <c r="P596" s="591"/>
      <c r="Q596" s="591"/>
      <c r="R596" s="591"/>
      <c r="S596" s="591"/>
      <c r="T596" s="591"/>
      <c r="U596" s="591"/>
      <c r="V596" s="591"/>
      <c r="W596" s="591"/>
      <c r="X596" s="591"/>
      <c r="Y596" s="591"/>
      <c r="Z596" s="591"/>
    </row>
    <row r="597" spans="1:26" ht="15.75" customHeight="1">
      <c r="A597" s="591"/>
      <c r="B597" s="591"/>
      <c r="C597" s="475"/>
      <c r="D597" s="475"/>
      <c r="E597" s="475"/>
      <c r="F597" s="475"/>
      <c r="G597" s="591"/>
      <c r="H597" s="591"/>
      <c r="I597" s="591"/>
      <c r="J597" s="591"/>
      <c r="K597" s="591"/>
      <c r="L597" s="591"/>
      <c r="M597" s="591"/>
      <c r="N597" s="591"/>
      <c r="O597" s="591"/>
      <c r="P597" s="591"/>
      <c r="Q597" s="591"/>
      <c r="R597" s="591"/>
      <c r="S597" s="591"/>
      <c r="T597" s="591"/>
      <c r="U597" s="591"/>
      <c r="V597" s="591"/>
      <c r="W597" s="591"/>
      <c r="X597" s="591"/>
      <c r="Y597" s="591"/>
      <c r="Z597" s="591"/>
    </row>
    <row r="598" spans="1:26" ht="15.75" customHeight="1">
      <c r="A598" s="591"/>
      <c r="B598" s="591"/>
      <c r="C598" s="475"/>
      <c r="D598" s="475"/>
      <c r="E598" s="475"/>
      <c r="F598" s="475"/>
      <c r="G598" s="591"/>
      <c r="H598" s="591"/>
      <c r="I598" s="591"/>
      <c r="J598" s="591"/>
      <c r="K598" s="591"/>
      <c r="L598" s="591"/>
      <c r="M598" s="591"/>
      <c r="N598" s="591"/>
      <c r="O598" s="591"/>
      <c r="P598" s="591"/>
      <c r="Q598" s="591"/>
      <c r="R598" s="591"/>
      <c r="S598" s="591"/>
      <c r="T598" s="591"/>
      <c r="U598" s="591"/>
      <c r="V598" s="591"/>
      <c r="W598" s="591"/>
      <c r="X598" s="591"/>
      <c r="Y598" s="591"/>
      <c r="Z598" s="591"/>
    </row>
    <row r="599" spans="1:26" ht="15.75" customHeight="1">
      <c r="A599" s="591"/>
      <c r="B599" s="591"/>
      <c r="C599" s="475"/>
      <c r="D599" s="475"/>
      <c r="E599" s="475"/>
      <c r="F599" s="475"/>
      <c r="G599" s="591"/>
      <c r="H599" s="591"/>
      <c r="I599" s="591"/>
      <c r="J599" s="591"/>
      <c r="K599" s="591"/>
      <c r="L599" s="591"/>
      <c r="M599" s="591"/>
      <c r="N599" s="591"/>
      <c r="O599" s="591"/>
      <c r="P599" s="591"/>
      <c r="Q599" s="591"/>
      <c r="R599" s="591"/>
      <c r="S599" s="591"/>
      <c r="T599" s="591"/>
      <c r="U599" s="591"/>
      <c r="V599" s="591"/>
      <c r="W599" s="591"/>
      <c r="X599" s="591"/>
      <c r="Y599" s="591"/>
      <c r="Z599" s="591"/>
    </row>
    <row r="600" spans="1:26" ht="15.75" customHeight="1">
      <c r="A600" s="591"/>
      <c r="B600" s="591"/>
      <c r="C600" s="475"/>
      <c r="D600" s="475"/>
      <c r="E600" s="475"/>
      <c r="F600" s="475"/>
      <c r="G600" s="591"/>
      <c r="H600" s="591"/>
      <c r="I600" s="591"/>
      <c r="J600" s="591"/>
      <c r="K600" s="591"/>
      <c r="L600" s="591"/>
      <c r="M600" s="591"/>
      <c r="N600" s="591"/>
      <c r="O600" s="591"/>
      <c r="P600" s="591"/>
      <c r="Q600" s="591"/>
      <c r="R600" s="591"/>
      <c r="S600" s="591"/>
      <c r="T600" s="591"/>
      <c r="U600" s="591"/>
      <c r="V600" s="591"/>
      <c r="W600" s="591"/>
      <c r="X600" s="591"/>
      <c r="Y600" s="591"/>
      <c r="Z600" s="591"/>
    </row>
    <row r="601" spans="1:26" ht="15.75" customHeight="1">
      <c r="A601" s="591"/>
      <c r="B601" s="591"/>
      <c r="C601" s="475"/>
      <c r="D601" s="475"/>
      <c r="E601" s="475"/>
      <c r="F601" s="475"/>
      <c r="G601" s="591"/>
      <c r="H601" s="591"/>
      <c r="I601" s="591"/>
      <c r="J601" s="591"/>
      <c r="K601" s="591"/>
      <c r="L601" s="591"/>
      <c r="M601" s="591"/>
      <c r="N601" s="591"/>
      <c r="O601" s="591"/>
      <c r="P601" s="591"/>
      <c r="Q601" s="591"/>
      <c r="R601" s="591"/>
      <c r="S601" s="591"/>
      <c r="T601" s="591"/>
      <c r="U601" s="591"/>
      <c r="V601" s="591"/>
      <c r="W601" s="591"/>
      <c r="X601" s="591"/>
      <c r="Y601" s="591"/>
      <c r="Z601" s="591"/>
    </row>
    <row r="602" spans="1:26" ht="15.75" customHeight="1">
      <c r="A602" s="591"/>
      <c r="B602" s="591"/>
      <c r="C602" s="475"/>
      <c r="D602" s="475"/>
      <c r="E602" s="475"/>
      <c r="F602" s="475"/>
      <c r="G602" s="591"/>
      <c r="H602" s="591"/>
      <c r="I602" s="591"/>
      <c r="J602" s="591"/>
      <c r="K602" s="591"/>
      <c r="L602" s="591"/>
      <c r="M602" s="591"/>
      <c r="N602" s="591"/>
      <c r="O602" s="591"/>
      <c r="P602" s="591"/>
      <c r="Q602" s="591"/>
      <c r="R602" s="591"/>
      <c r="S602" s="591"/>
      <c r="T602" s="591"/>
      <c r="U602" s="591"/>
      <c r="V602" s="591"/>
      <c r="W602" s="591"/>
      <c r="X602" s="591"/>
      <c r="Y602" s="591"/>
      <c r="Z602" s="591"/>
    </row>
    <row r="603" spans="1:26" ht="15.75" customHeight="1">
      <c r="A603" s="591"/>
      <c r="B603" s="591"/>
      <c r="C603" s="475"/>
      <c r="D603" s="475"/>
      <c r="E603" s="475"/>
      <c r="F603" s="475"/>
      <c r="G603" s="591"/>
      <c r="H603" s="591"/>
      <c r="I603" s="591"/>
      <c r="J603" s="591"/>
      <c r="K603" s="591"/>
      <c r="L603" s="591"/>
      <c r="M603" s="591"/>
      <c r="N603" s="591"/>
      <c r="O603" s="591"/>
      <c r="P603" s="591"/>
      <c r="Q603" s="591"/>
      <c r="R603" s="591"/>
      <c r="S603" s="591"/>
      <c r="T603" s="591"/>
      <c r="U603" s="591"/>
      <c r="V603" s="591"/>
      <c r="W603" s="591"/>
      <c r="X603" s="591"/>
      <c r="Y603" s="591"/>
      <c r="Z603" s="591"/>
    </row>
    <row r="604" spans="1:26" ht="15.75" customHeight="1">
      <c r="A604" s="591"/>
      <c r="B604" s="591"/>
      <c r="C604" s="475"/>
      <c r="D604" s="475"/>
      <c r="E604" s="475"/>
      <c r="F604" s="475"/>
      <c r="G604" s="591"/>
      <c r="H604" s="591"/>
      <c r="I604" s="591"/>
      <c r="J604" s="591"/>
      <c r="K604" s="591"/>
      <c r="L604" s="591"/>
      <c r="M604" s="591"/>
      <c r="N604" s="591"/>
      <c r="O604" s="591"/>
      <c r="P604" s="591"/>
      <c r="Q604" s="591"/>
      <c r="R604" s="591"/>
      <c r="S604" s="591"/>
      <c r="T604" s="591"/>
      <c r="U604" s="591"/>
      <c r="V604" s="591"/>
      <c r="W604" s="591"/>
      <c r="X604" s="591"/>
      <c r="Y604" s="591"/>
      <c r="Z604" s="591"/>
    </row>
    <row r="605" spans="1:26" ht="15.75" customHeight="1">
      <c r="A605" s="591"/>
      <c r="B605" s="591"/>
      <c r="C605" s="475"/>
      <c r="D605" s="475"/>
      <c r="E605" s="475"/>
      <c r="F605" s="475"/>
      <c r="G605" s="591"/>
      <c r="H605" s="591"/>
      <c r="I605" s="591"/>
      <c r="J605" s="591"/>
      <c r="K605" s="591"/>
      <c r="L605" s="591"/>
      <c r="M605" s="591"/>
      <c r="N605" s="591"/>
      <c r="O605" s="591"/>
      <c r="P605" s="591"/>
      <c r="Q605" s="591"/>
      <c r="R605" s="591"/>
      <c r="S605" s="591"/>
      <c r="T605" s="591"/>
      <c r="U605" s="591"/>
      <c r="V605" s="591"/>
      <c r="W605" s="591"/>
      <c r="X605" s="591"/>
      <c r="Y605" s="591"/>
      <c r="Z605" s="591"/>
    </row>
    <row r="606" spans="1:26" ht="15.75" customHeight="1">
      <c r="A606" s="591"/>
      <c r="B606" s="591"/>
      <c r="C606" s="475"/>
      <c r="D606" s="475"/>
      <c r="E606" s="475"/>
      <c r="F606" s="475"/>
      <c r="G606" s="591"/>
      <c r="H606" s="591"/>
      <c r="I606" s="591"/>
      <c r="J606" s="591"/>
      <c r="K606" s="591"/>
      <c r="L606" s="591"/>
      <c r="M606" s="591"/>
      <c r="N606" s="591"/>
      <c r="O606" s="591"/>
      <c r="P606" s="591"/>
      <c r="Q606" s="591"/>
      <c r="R606" s="591"/>
      <c r="S606" s="591"/>
      <c r="T606" s="591"/>
      <c r="U606" s="591"/>
      <c r="V606" s="591"/>
      <c r="W606" s="591"/>
      <c r="X606" s="591"/>
      <c r="Y606" s="591"/>
      <c r="Z606" s="591"/>
    </row>
    <row r="607" spans="1:26" ht="15.75" customHeight="1">
      <c r="A607" s="591"/>
      <c r="B607" s="591"/>
      <c r="C607" s="475"/>
      <c r="D607" s="475"/>
      <c r="E607" s="475"/>
      <c r="F607" s="475"/>
      <c r="G607" s="591"/>
      <c r="H607" s="591"/>
      <c r="I607" s="591"/>
      <c r="J607" s="591"/>
      <c r="K607" s="591"/>
      <c r="L607" s="591"/>
      <c r="M607" s="591"/>
      <c r="N607" s="591"/>
      <c r="O607" s="591"/>
      <c r="P607" s="591"/>
      <c r="Q607" s="591"/>
      <c r="R607" s="591"/>
      <c r="S607" s="591"/>
      <c r="T607" s="591"/>
      <c r="U607" s="591"/>
      <c r="V607" s="591"/>
      <c r="W607" s="591"/>
      <c r="X607" s="591"/>
      <c r="Y607" s="591"/>
      <c r="Z607" s="591"/>
    </row>
    <row r="608" spans="1:26" ht="15.75" customHeight="1">
      <c r="A608" s="591"/>
      <c r="B608" s="591"/>
      <c r="C608" s="475"/>
      <c r="D608" s="475"/>
      <c r="E608" s="475"/>
      <c r="F608" s="475"/>
      <c r="G608" s="591"/>
      <c r="H608" s="591"/>
      <c r="I608" s="591"/>
      <c r="J608" s="591"/>
      <c r="K608" s="591"/>
      <c r="L608" s="591"/>
      <c r="M608" s="591"/>
      <c r="N608" s="591"/>
      <c r="O608" s="591"/>
      <c r="P608" s="591"/>
      <c r="Q608" s="591"/>
      <c r="R608" s="591"/>
      <c r="S608" s="591"/>
      <c r="T608" s="591"/>
      <c r="U608" s="591"/>
      <c r="V608" s="591"/>
      <c r="W608" s="591"/>
      <c r="X608" s="591"/>
      <c r="Y608" s="591"/>
      <c r="Z608" s="591"/>
    </row>
    <row r="609" spans="1:26" ht="15.75" customHeight="1">
      <c r="A609" s="591"/>
      <c r="B609" s="591"/>
      <c r="C609" s="475"/>
      <c r="D609" s="475"/>
      <c r="E609" s="475"/>
      <c r="F609" s="475"/>
      <c r="G609" s="591"/>
      <c r="H609" s="591"/>
      <c r="I609" s="591"/>
      <c r="J609" s="591"/>
      <c r="K609" s="591"/>
      <c r="L609" s="591"/>
      <c r="M609" s="591"/>
      <c r="N609" s="591"/>
      <c r="O609" s="591"/>
      <c r="P609" s="591"/>
      <c r="Q609" s="591"/>
      <c r="R609" s="591"/>
      <c r="S609" s="591"/>
      <c r="T609" s="591"/>
      <c r="U609" s="591"/>
      <c r="V609" s="591"/>
      <c r="W609" s="591"/>
      <c r="X609" s="591"/>
      <c r="Y609" s="591"/>
      <c r="Z609" s="591"/>
    </row>
    <row r="610" spans="1:26" ht="15.75" customHeight="1">
      <c r="A610" s="591"/>
      <c r="B610" s="591"/>
      <c r="C610" s="475"/>
      <c r="D610" s="475"/>
      <c r="E610" s="475"/>
      <c r="F610" s="475"/>
      <c r="G610" s="591"/>
      <c r="H610" s="591"/>
      <c r="I610" s="591"/>
      <c r="J610" s="591"/>
      <c r="K610" s="591"/>
      <c r="L610" s="591"/>
      <c r="M610" s="591"/>
      <c r="N610" s="591"/>
      <c r="O610" s="591"/>
      <c r="P610" s="591"/>
      <c r="Q610" s="591"/>
      <c r="R610" s="591"/>
      <c r="S610" s="591"/>
      <c r="T610" s="591"/>
      <c r="U610" s="591"/>
      <c r="V610" s="591"/>
      <c r="W610" s="591"/>
      <c r="X610" s="591"/>
      <c r="Y610" s="591"/>
      <c r="Z610" s="591"/>
    </row>
    <row r="611" spans="1:26" ht="15.75" customHeight="1">
      <c r="A611" s="591"/>
      <c r="B611" s="591"/>
      <c r="C611" s="475"/>
      <c r="D611" s="475"/>
      <c r="E611" s="475"/>
      <c r="F611" s="475"/>
      <c r="G611" s="591"/>
      <c r="H611" s="591"/>
      <c r="I611" s="591"/>
      <c r="J611" s="591"/>
      <c r="K611" s="591"/>
      <c r="L611" s="591"/>
      <c r="M611" s="591"/>
      <c r="N611" s="591"/>
      <c r="O611" s="591"/>
      <c r="P611" s="591"/>
      <c r="Q611" s="591"/>
      <c r="R611" s="591"/>
      <c r="S611" s="591"/>
      <c r="T611" s="591"/>
      <c r="U611" s="591"/>
      <c r="V611" s="591"/>
      <c r="W611" s="591"/>
      <c r="X611" s="591"/>
      <c r="Y611" s="591"/>
      <c r="Z611" s="591"/>
    </row>
    <row r="612" spans="1:26" ht="15.75" customHeight="1">
      <c r="A612" s="591"/>
      <c r="B612" s="591"/>
      <c r="C612" s="475"/>
      <c r="D612" s="475"/>
      <c r="E612" s="475"/>
      <c r="F612" s="475"/>
      <c r="G612" s="591"/>
      <c r="H612" s="591"/>
      <c r="I612" s="591"/>
      <c r="J612" s="591"/>
      <c r="K612" s="591"/>
      <c r="L612" s="591"/>
      <c r="M612" s="591"/>
      <c r="N612" s="591"/>
      <c r="O612" s="591"/>
      <c r="P612" s="591"/>
      <c r="Q612" s="591"/>
      <c r="R612" s="591"/>
      <c r="S612" s="591"/>
      <c r="T612" s="591"/>
      <c r="U612" s="591"/>
      <c r="V612" s="591"/>
      <c r="W612" s="591"/>
      <c r="X612" s="591"/>
      <c r="Y612" s="591"/>
      <c r="Z612" s="591"/>
    </row>
    <row r="613" spans="1:26" ht="15.75" customHeight="1">
      <c r="A613" s="591"/>
      <c r="B613" s="591"/>
      <c r="C613" s="475"/>
      <c r="D613" s="475"/>
      <c r="E613" s="475"/>
      <c r="F613" s="475"/>
      <c r="G613" s="591"/>
      <c r="H613" s="591"/>
      <c r="I613" s="591"/>
      <c r="J613" s="591"/>
      <c r="K613" s="591"/>
      <c r="L613" s="591"/>
      <c r="M613" s="591"/>
      <c r="N613" s="591"/>
      <c r="O613" s="591"/>
      <c r="P613" s="591"/>
      <c r="Q613" s="591"/>
      <c r="R613" s="591"/>
      <c r="S613" s="591"/>
      <c r="T613" s="591"/>
      <c r="U613" s="591"/>
      <c r="V613" s="591"/>
      <c r="W613" s="591"/>
      <c r="X613" s="591"/>
      <c r="Y613" s="591"/>
      <c r="Z613" s="591"/>
    </row>
    <row r="614" spans="1:26" ht="15.75" customHeight="1">
      <c r="A614" s="591"/>
      <c r="B614" s="591"/>
      <c r="C614" s="475"/>
      <c r="D614" s="475"/>
      <c r="E614" s="475"/>
      <c r="F614" s="475"/>
      <c r="G614" s="591"/>
      <c r="H614" s="591"/>
      <c r="I614" s="591"/>
      <c r="J614" s="591"/>
      <c r="K614" s="591"/>
      <c r="L614" s="591"/>
      <c r="M614" s="591"/>
      <c r="N614" s="591"/>
      <c r="O614" s="591"/>
      <c r="P614" s="591"/>
      <c r="Q614" s="591"/>
      <c r="R614" s="591"/>
      <c r="S614" s="591"/>
      <c r="T614" s="591"/>
      <c r="U614" s="591"/>
      <c r="V614" s="591"/>
      <c r="W614" s="591"/>
      <c r="X614" s="591"/>
      <c r="Y614" s="591"/>
      <c r="Z614" s="591"/>
    </row>
    <row r="615" spans="1:26" ht="15.75" customHeight="1">
      <c r="A615" s="591"/>
      <c r="B615" s="591"/>
      <c r="C615" s="475"/>
      <c r="D615" s="475"/>
      <c r="E615" s="475"/>
      <c r="F615" s="475"/>
      <c r="G615" s="591"/>
      <c r="H615" s="591"/>
      <c r="I615" s="591"/>
      <c r="J615" s="591"/>
      <c r="K615" s="591"/>
      <c r="L615" s="591"/>
      <c r="M615" s="591"/>
      <c r="N615" s="591"/>
      <c r="O615" s="591"/>
      <c r="P615" s="591"/>
      <c r="Q615" s="591"/>
      <c r="R615" s="591"/>
      <c r="S615" s="591"/>
      <c r="T615" s="591"/>
      <c r="U615" s="591"/>
      <c r="V615" s="591"/>
      <c r="W615" s="591"/>
      <c r="X615" s="591"/>
      <c r="Y615" s="591"/>
      <c r="Z615" s="591"/>
    </row>
    <row r="616" spans="1:26" ht="15.75" customHeight="1">
      <c r="A616" s="591"/>
      <c r="B616" s="591"/>
      <c r="C616" s="475"/>
      <c r="D616" s="475"/>
      <c r="E616" s="475"/>
      <c r="F616" s="475"/>
      <c r="G616" s="591"/>
      <c r="H616" s="591"/>
      <c r="I616" s="591"/>
      <c r="J616" s="591"/>
      <c r="K616" s="591"/>
      <c r="L616" s="591"/>
      <c r="M616" s="591"/>
      <c r="N616" s="591"/>
      <c r="O616" s="591"/>
      <c r="P616" s="591"/>
      <c r="Q616" s="591"/>
      <c r="R616" s="591"/>
      <c r="S616" s="591"/>
      <c r="T616" s="591"/>
      <c r="U616" s="591"/>
      <c r="V616" s="591"/>
      <c r="W616" s="591"/>
      <c r="X616" s="591"/>
      <c r="Y616" s="591"/>
      <c r="Z616" s="591"/>
    </row>
    <row r="617" spans="1:26" ht="15.75" customHeight="1">
      <c r="A617" s="591"/>
      <c r="B617" s="591"/>
      <c r="C617" s="475"/>
      <c r="D617" s="475"/>
      <c r="E617" s="475"/>
      <c r="F617" s="475"/>
      <c r="G617" s="591"/>
      <c r="H617" s="591"/>
      <c r="I617" s="591"/>
      <c r="J617" s="591"/>
      <c r="K617" s="591"/>
      <c r="L617" s="591"/>
      <c r="M617" s="591"/>
      <c r="N617" s="591"/>
      <c r="O617" s="591"/>
      <c r="P617" s="591"/>
      <c r="Q617" s="591"/>
      <c r="R617" s="591"/>
      <c r="S617" s="591"/>
      <c r="T617" s="591"/>
      <c r="U617" s="591"/>
      <c r="V617" s="591"/>
      <c r="W617" s="591"/>
      <c r="X617" s="591"/>
      <c r="Y617" s="591"/>
      <c r="Z617" s="591"/>
    </row>
    <row r="618" spans="1:26" ht="15.75" customHeight="1">
      <c r="A618" s="591"/>
      <c r="B618" s="591"/>
      <c r="C618" s="475"/>
      <c r="D618" s="475"/>
      <c r="E618" s="475"/>
      <c r="F618" s="475"/>
      <c r="G618" s="591"/>
      <c r="H618" s="591"/>
      <c r="I618" s="591"/>
      <c r="J618" s="591"/>
      <c r="K618" s="591"/>
      <c r="L618" s="591"/>
      <c r="M618" s="591"/>
      <c r="N618" s="591"/>
      <c r="O618" s="591"/>
      <c r="P618" s="591"/>
      <c r="Q618" s="591"/>
      <c r="R618" s="591"/>
      <c r="S618" s="591"/>
      <c r="T618" s="591"/>
      <c r="U618" s="591"/>
      <c r="V618" s="591"/>
      <c r="W618" s="591"/>
      <c r="X618" s="591"/>
      <c r="Y618" s="591"/>
      <c r="Z618" s="591"/>
    </row>
    <row r="619" spans="1:26" ht="15.75" customHeight="1">
      <c r="A619" s="591"/>
      <c r="B619" s="591"/>
      <c r="C619" s="475"/>
      <c r="D619" s="475"/>
      <c r="E619" s="475"/>
      <c r="F619" s="475"/>
      <c r="G619" s="591"/>
      <c r="H619" s="591"/>
      <c r="I619" s="591"/>
      <c r="J619" s="591"/>
      <c r="K619" s="591"/>
      <c r="L619" s="591"/>
      <c r="M619" s="591"/>
      <c r="N619" s="591"/>
      <c r="O619" s="591"/>
      <c r="P619" s="591"/>
      <c r="Q619" s="591"/>
      <c r="R619" s="591"/>
      <c r="S619" s="591"/>
      <c r="T619" s="591"/>
      <c r="U619" s="591"/>
      <c r="V619" s="591"/>
      <c r="W619" s="591"/>
      <c r="X619" s="591"/>
      <c r="Y619" s="591"/>
      <c r="Z619" s="591"/>
    </row>
    <row r="620" spans="1:26" ht="15.75" customHeight="1">
      <c r="A620" s="591"/>
      <c r="B620" s="591"/>
      <c r="C620" s="475"/>
      <c r="D620" s="475"/>
      <c r="E620" s="475"/>
      <c r="F620" s="475"/>
      <c r="G620" s="591"/>
      <c r="H620" s="591"/>
      <c r="I620" s="591"/>
      <c r="J620" s="591"/>
      <c r="K620" s="591"/>
      <c r="L620" s="591"/>
      <c r="M620" s="591"/>
      <c r="N620" s="591"/>
      <c r="O620" s="591"/>
      <c r="P620" s="591"/>
      <c r="Q620" s="591"/>
      <c r="R620" s="591"/>
      <c r="S620" s="591"/>
      <c r="T620" s="591"/>
      <c r="U620" s="591"/>
      <c r="V620" s="591"/>
      <c r="W620" s="591"/>
      <c r="X620" s="591"/>
      <c r="Y620" s="591"/>
      <c r="Z620" s="591"/>
    </row>
    <row r="621" spans="1:26" ht="15.75" customHeight="1">
      <c r="A621" s="591"/>
      <c r="B621" s="591"/>
      <c r="C621" s="475"/>
      <c r="D621" s="475"/>
      <c r="E621" s="475"/>
      <c r="F621" s="475"/>
      <c r="G621" s="591"/>
      <c r="H621" s="591"/>
      <c r="I621" s="591"/>
      <c r="J621" s="591"/>
      <c r="K621" s="591"/>
      <c r="L621" s="591"/>
      <c r="M621" s="591"/>
      <c r="N621" s="591"/>
      <c r="O621" s="591"/>
      <c r="P621" s="591"/>
      <c r="Q621" s="591"/>
      <c r="R621" s="591"/>
      <c r="S621" s="591"/>
      <c r="T621" s="591"/>
      <c r="U621" s="591"/>
      <c r="V621" s="591"/>
      <c r="W621" s="591"/>
      <c r="X621" s="591"/>
      <c r="Y621" s="591"/>
      <c r="Z621" s="591"/>
    </row>
    <row r="622" spans="1:26" ht="15.75" customHeight="1">
      <c r="A622" s="591"/>
      <c r="B622" s="591"/>
      <c r="C622" s="475"/>
      <c r="D622" s="475"/>
      <c r="E622" s="475"/>
      <c r="F622" s="475"/>
      <c r="G622" s="591"/>
      <c r="H622" s="591"/>
      <c r="I622" s="591"/>
      <c r="J622" s="591"/>
      <c r="K622" s="591"/>
      <c r="L622" s="591"/>
      <c r="M622" s="591"/>
      <c r="N622" s="591"/>
      <c r="O622" s="591"/>
      <c r="P622" s="591"/>
      <c r="Q622" s="591"/>
      <c r="R622" s="591"/>
      <c r="S622" s="591"/>
      <c r="T622" s="591"/>
      <c r="U622" s="591"/>
      <c r="V622" s="591"/>
      <c r="W622" s="591"/>
      <c r="X622" s="591"/>
      <c r="Y622" s="591"/>
      <c r="Z622" s="591"/>
    </row>
    <row r="623" spans="1:26" ht="15.75" customHeight="1">
      <c r="A623" s="591"/>
      <c r="B623" s="591"/>
      <c r="C623" s="475"/>
      <c r="D623" s="475"/>
      <c r="E623" s="475"/>
      <c r="F623" s="475"/>
      <c r="G623" s="591"/>
      <c r="H623" s="591"/>
      <c r="I623" s="591"/>
      <c r="J623" s="591"/>
      <c r="K623" s="591"/>
      <c r="L623" s="591"/>
      <c r="M623" s="591"/>
      <c r="N623" s="591"/>
      <c r="O623" s="591"/>
      <c r="P623" s="591"/>
      <c r="Q623" s="591"/>
      <c r="R623" s="591"/>
      <c r="S623" s="591"/>
      <c r="T623" s="591"/>
      <c r="U623" s="591"/>
      <c r="V623" s="591"/>
      <c r="W623" s="591"/>
      <c r="X623" s="591"/>
      <c r="Y623" s="591"/>
      <c r="Z623" s="591"/>
    </row>
    <row r="624" spans="1:26" ht="15.75" customHeight="1">
      <c r="A624" s="591"/>
      <c r="B624" s="591"/>
      <c r="C624" s="475"/>
      <c r="D624" s="475"/>
      <c r="E624" s="475"/>
      <c r="F624" s="475"/>
      <c r="G624" s="591"/>
      <c r="H624" s="591"/>
      <c r="I624" s="591"/>
      <c r="J624" s="591"/>
      <c r="K624" s="591"/>
      <c r="L624" s="591"/>
      <c r="M624" s="591"/>
      <c r="N624" s="591"/>
      <c r="O624" s="591"/>
      <c r="P624" s="591"/>
      <c r="Q624" s="591"/>
      <c r="R624" s="591"/>
      <c r="S624" s="591"/>
      <c r="T624" s="591"/>
      <c r="U624" s="591"/>
      <c r="V624" s="591"/>
      <c r="W624" s="591"/>
      <c r="X624" s="591"/>
      <c r="Y624" s="591"/>
      <c r="Z624" s="591"/>
    </row>
    <row r="625" spans="1:26" ht="15.75" customHeight="1">
      <c r="A625" s="591"/>
      <c r="B625" s="591"/>
      <c r="C625" s="475"/>
      <c r="D625" s="475"/>
      <c r="E625" s="475"/>
      <c r="F625" s="475"/>
      <c r="G625" s="591"/>
      <c r="H625" s="591"/>
      <c r="I625" s="591"/>
      <c r="J625" s="591"/>
      <c r="K625" s="591"/>
      <c r="L625" s="591"/>
      <c r="M625" s="591"/>
      <c r="N625" s="591"/>
      <c r="O625" s="591"/>
      <c r="P625" s="591"/>
      <c r="Q625" s="591"/>
      <c r="R625" s="591"/>
      <c r="S625" s="591"/>
      <c r="T625" s="591"/>
      <c r="U625" s="591"/>
      <c r="V625" s="591"/>
      <c r="W625" s="591"/>
      <c r="X625" s="591"/>
      <c r="Y625" s="591"/>
      <c r="Z625" s="591"/>
    </row>
    <row r="626" spans="1:26" ht="15.75" customHeight="1">
      <c r="A626" s="591"/>
      <c r="B626" s="591"/>
      <c r="C626" s="475"/>
      <c r="D626" s="475"/>
      <c r="E626" s="475"/>
      <c r="F626" s="475"/>
      <c r="G626" s="591"/>
      <c r="H626" s="591"/>
      <c r="I626" s="591"/>
      <c r="J626" s="591"/>
      <c r="K626" s="591"/>
      <c r="L626" s="591"/>
      <c r="M626" s="591"/>
      <c r="N626" s="591"/>
      <c r="O626" s="591"/>
      <c r="P626" s="591"/>
      <c r="Q626" s="591"/>
      <c r="R626" s="591"/>
      <c r="S626" s="591"/>
      <c r="T626" s="591"/>
      <c r="U626" s="591"/>
      <c r="V626" s="591"/>
      <c r="W626" s="591"/>
      <c r="X626" s="591"/>
      <c r="Y626" s="591"/>
      <c r="Z626" s="591"/>
    </row>
    <row r="627" spans="1:26" ht="15.75" customHeight="1">
      <c r="A627" s="591"/>
      <c r="B627" s="591"/>
      <c r="C627" s="475"/>
      <c r="D627" s="475"/>
      <c r="E627" s="475"/>
      <c r="F627" s="475"/>
      <c r="G627" s="591"/>
      <c r="H627" s="591"/>
      <c r="I627" s="591"/>
      <c r="J627" s="591"/>
      <c r="K627" s="591"/>
      <c r="L627" s="591"/>
      <c r="M627" s="591"/>
      <c r="N627" s="591"/>
      <c r="O627" s="591"/>
      <c r="P627" s="591"/>
      <c r="Q627" s="591"/>
      <c r="R627" s="591"/>
      <c r="S627" s="591"/>
      <c r="T627" s="591"/>
      <c r="U627" s="591"/>
      <c r="V627" s="591"/>
      <c r="W627" s="591"/>
      <c r="X627" s="591"/>
      <c r="Y627" s="591"/>
      <c r="Z627" s="591"/>
    </row>
    <row r="628" spans="1:26" ht="15.75" customHeight="1">
      <c r="A628" s="591"/>
      <c r="B628" s="591"/>
      <c r="C628" s="475"/>
      <c r="D628" s="475"/>
      <c r="E628" s="475"/>
      <c r="F628" s="475"/>
      <c r="G628" s="591"/>
      <c r="H628" s="591"/>
      <c r="I628" s="591"/>
      <c r="J628" s="591"/>
      <c r="K628" s="591"/>
      <c r="L628" s="591"/>
      <c r="M628" s="591"/>
      <c r="N628" s="591"/>
      <c r="O628" s="591"/>
      <c r="P628" s="591"/>
      <c r="Q628" s="591"/>
      <c r="R628" s="591"/>
      <c r="S628" s="591"/>
      <c r="T628" s="591"/>
      <c r="U628" s="591"/>
      <c r="V628" s="591"/>
      <c r="W628" s="591"/>
      <c r="X628" s="591"/>
      <c r="Y628" s="591"/>
      <c r="Z628" s="591"/>
    </row>
    <row r="629" spans="1:26" ht="15.75" customHeight="1">
      <c r="A629" s="591"/>
      <c r="B629" s="591"/>
      <c r="C629" s="475"/>
      <c r="D629" s="475"/>
      <c r="E629" s="475"/>
      <c r="F629" s="475"/>
      <c r="G629" s="591"/>
      <c r="H629" s="591"/>
      <c r="I629" s="591"/>
      <c r="J629" s="591"/>
      <c r="K629" s="591"/>
      <c r="L629" s="591"/>
      <c r="M629" s="591"/>
      <c r="N629" s="591"/>
      <c r="O629" s="591"/>
      <c r="P629" s="591"/>
      <c r="Q629" s="591"/>
      <c r="R629" s="591"/>
      <c r="S629" s="591"/>
      <c r="T629" s="591"/>
      <c r="U629" s="591"/>
      <c r="V629" s="591"/>
      <c r="W629" s="591"/>
      <c r="X629" s="591"/>
      <c r="Y629" s="591"/>
      <c r="Z629" s="591"/>
    </row>
    <row r="630" spans="1:26" ht="15.75" customHeight="1">
      <c r="A630" s="591"/>
      <c r="B630" s="591"/>
      <c r="C630" s="475"/>
      <c r="D630" s="475"/>
      <c r="E630" s="475"/>
      <c r="F630" s="475"/>
      <c r="G630" s="591"/>
      <c r="H630" s="591"/>
      <c r="I630" s="591"/>
      <c r="J630" s="591"/>
      <c r="K630" s="591"/>
      <c r="L630" s="591"/>
      <c r="M630" s="591"/>
      <c r="N630" s="591"/>
      <c r="O630" s="591"/>
      <c r="P630" s="591"/>
      <c r="Q630" s="591"/>
      <c r="R630" s="591"/>
      <c r="S630" s="591"/>
      <c r="T630" s="591"/>
      <c r="U630" s="591"/>
      <c r="V630" s="591"/>
      <c r="W630" s="591"/>
      <c r="X630" s="591"/>
      <c r="Y630" s="591"/>
      <c r="Z630" s="591"/>
    </row>
    <row r="631" spans="1:26" ht="15.75" customHeight="1">
      <c r="A631" s="591"/>
      <c r="B631" s="591"/>
      <c r="C631" s="475"/>
      <c r="D631" s="475"/>
      <c r="E631" s="475"/>
      <c r="F631" s="475"/>
      <c r="G631" s="591"/>
      <c r="H631" s="591"/>
      <c r="I631" s="591"/>
      <c r="J631" s="591"/>
      <c r="K631" s="591"/>
      <c r="L631" s="591"/>
      <c r="M631" s="591"/>
      <c r="N631" s="591"/>
      <c r="O631" s="591"/>
      <c r="P631" s="591"/>
      <c r="Q631" s="591"/>
      <c r="R631" s="591"/>
      <c r="S631" s="591"/>
      <c r="T631" s="591"/>
      <c r="U631" s="591"/>
      <c r="V631" s="591"/>
      <c r="W631" s="591"/>
      <c r="X631" s="591"/>
      <c r="Y631" s="591"/>
      <c r="Z631" s="591"/>
    </row>
    <row r="632" spans="1:26" ht="15.75" customHeight="1">
      <c r="A632" s="591"/>
      <c r="B632" s="591"/>
      <c r="C632" s="475"/>
      <c r="D632" s="475"/>
      <c r="E632" s="475"/>
      <c r="F632" s="475"/>
      <c r="G632" s="591"/>
      <c r="H632" s="591"/>
      <c r="I632" s="591"/>
      <c r="J632" s="591"/>
      <c r="K632" s="591"/>
      <c r="L632" s="591"/>
      <c r="M632" s="591"/>
      <c r="N632" s="591"/>
      <c r="O632" s="591"/>
      <c r="P632" s="591"/>
      <c r="Q632" s="591"/>
      <c r="R632" s="591"/>
      <c r="S632" s="591"/>
      <c r="T632" s="591"/>
      <c r="U632" s="591"/>
      <c r="V632" s="591"/>
      <c r="W632" s="591"/>
      <c r="X632" s="591"/>
      <c r="Y632" s="591"/>
      <c r="Z632" s="591"/>
    </row>
    <row r="633" spans="1:26" ht="15.75" customHeight="1">
      <c r="A633" s="591"/>
      <c r="B633" s="591"/>
      <c r="C633" s="475"/>
      <c r="D633" s="475"/>
      <c r="E633" s="475"/>
      <c r="F633" s="475"/>
      <c r="G633" s="591"/>
      <c r="H633" s="591"/>
      <c r="I633" s="591"/>
      <c r="J633" s="591"/>
      <c r="K633" s="591"/>
      <c r="L633" s="591"/>
      <c r="M633" s="591"/>
      <c r="N633" s="591"/>
      <c r="O633" s="591"/>
      <c r="P633" s="591"/>
      <c r="Q633" s="591"/>
      <c r="R633" s="591"/>
      <c r="S633" s="591"/>
      <c r="T633" s="591"/>
      <c r="U633" s="591"/>
      <c r="V633" s="591"/>
      <c r="W633" s="591"/>
      <c r="X633" s="591"/>
      <c r="Y633" s="591"/>
      <c r="Z633" s="591"/>
    </row>
    <row r="634" spans="1:26" ht="15.75" customHeight="1">
      <c r="A634" s="591"/>
      <c r="B634" s="591"/>
      <c r="C634" s="475"/>
      <c r="D634" s="475"/>
      <c r="E634" s="475"/>
      <c r="F634" s="475"/>
      <c r="G634" s="591"/>
      <c r="H634" s="591"/>
      <c r="I634" s="591"/>
      <c r="J634" s="591"/>
      <c r="K634" s="591"/>
      <c r="L634" s="591"/>
      <c r="M634" s="591"/>
      <c r="N634" s="591"/>
      <c r="O634" s="591"/>
      <c r="P634" s="591"/>
      <c r="Q634" s="591"/>
      <c r="R634" s="591"/>
      <c r="S634" s="591"/>
      <c r="T634" s="591"/>
      <c r="U634" s="591"/>
      <c r="V634" s="591"/>
      <c r="W634" s="591"/>
      <c r="X634" s="591"/>
      <c r="Y634" s="591"/>
      <c r="Z634" s="591"/>
    </row>
    <row r="635" spans="1:26" ht="15.75" customHeight="1">
      <c r="A635" s="591"/>
      <c r="B635" s="591"/>
      <c r="C635" s="475"/>
      <c r="D635" s="475"/>
      <c r="E635" s="475"/>
      <c r="F635" s="475"/>
      <c r="G635" s="591"/>
      <c r="H635" s="591"/>
      <c r="I635" s="591"/>
      <c r="J635" s="591"/>
      <c r="K635" s="591"/>
      <c r="L635" s="591"/>
      <c r="M635" s="591"/>
      <c r="N635" s="591"/>
      <c r="O635" s="591"/>
      <c r="P635" s="591"/>
      <c r="Q635" s="591"/>
      <c r="R635" s="591"/>
      <c r="S635" s="591"/>
      <c r="T635" s="591"/>
      <c r="U635" s="591"/>
      <c r="V635" s="591"/>
      <c r="W635" s="591"/>
      <c r="X635" s="591"/>
      <c r="Y635" s="591"/>
      <c r="Z635" s="591"/>
    </row>
    <row r="636" spans="1:26" ht="15.75" customHeight="1">
      <c r="A636" s="591"/>
      <c r="B636" s="591"/>
      <c r="C636" s="475"/>
      <c r="D636" s="475"/>
      <c r="E636" s="475"/>
      <c r="F636" s="475"/>
      <c r="G636" s="591"/>
      <c r="H636" s="591"/>
      <c r="I636" s="591"/>
      <c r="J636" s="591"/>
      <c r="K636" s="591"/>
      <c r="L636" s="591"/>
      <c r="M636" s="591"/>
      <c r="N636" s="591"/>
      <c r="O636" s="591"/>
      <c r="P636" s="591"/>
      <c r="Q636" s="591"/>
      <c r="R636" s="591"/>
      <c r="S636" s="591"/>
      <c r="T636" s="591"/>
      <c r="U636" s="591"/>
      <c r="V636" s="591"/>
      <c r="W636" s="591"/>
      <c r="X636" s="591"/>
      <c r="Y636" s="591"/>
      <c r="Z636" s="591"/>
    </row>
    <row r="637" spans="1:26" ht="15.75" customHeight="1">
      <c r="A637" s="591"/>
      <c r="B637" s="591"/>
      <c r="C637" s="475"/>
      <c r="D637" s="475"/>
      <c r="E637" s="475"/>
      <c r="F637" s="475"/>
      <c r="G637" s="591"/>
      <c r="H637" s="591"/>
      <c r="I637" s="591"/>
      <c r="J637" s="591"/>
      <c r="K637" s="591"/>
      <c r="L637" s="591"/>
      <c r="M637" s="591"/>
      <c r="N637" s="591"/>
      <c r="O637" s="591"/>
      <c r="P637" s="591"/>
      <c r="Q637" s="591"/>
      <c r="R637" s="591"/>
      <c r="S637" s="591"/>
      <c r="T637" s="591"/>
      <c r="U637" s="591"/>
      <c r="V637" s="591"/>
      <c r="W637" s="591"/>
      <c r="X637" s="591"/>
      <c r="Y637" s="591"/>
      <c r="Z637" s="591"/>
    </row>
    <row r="638" spans="1:26" ht="15.75" customHeight="1">
      <c r="A638" s="591"/>
      <c r="B638" s="591"/>
      <c r="C638" s="475"/>
      <c r="D638" s="475"/>
      <c r="E638" s="475"/>
      <c r="F638" s="475"/>
      <c r="G638" s="591"/>
      <c r="H638" s="591"/>
      <c r="I638" s="591"/>
      <c r="J638" s="591"/>
      <c r="K638" s="591"/>
      <c r="L638" s="591"/>
      <c r="M638" s="591"/>
      <c r="N638" s="591"/>
      <c r="O638" s="591"/>
      <c r="P638" s="591"/>
      <c r="Q638" s="591"/>
      <c r="R638" s="591"/>
      <c r="S638" s="591"/>
      <c r="T638" s="591"/>
      <c r="U638" s="591"/>
      <c r="V638" s="591"/>
      <c r="W638" s="591"/>
      <c r="X638" s="591"/>
      <c r="Y638" s="591"/>
      <c r="Z638" s="591"/>
    </row>
    <row r="639" spans="1:26" ht="15.75" customHeight="1">
      <c r="A639" s="591"/>
      <c r="B639" s="591"/>
      <c r="C639" s="475"/>
      <c r="D639" s="475"/>
      <c r="E639" s="475"/>
      <c r="F639" s="475"/>
      <c r="G639" s="591"/>
      <c r="H639" s="591"/>
      <c r="I639" s="591"/>
      <c r="J639" s="591"/>
      <c r="K639" s="591"/>
      <c r="L639" s="591"/>
      <c r="M639" s="591"/>
      <c r="N639" s="591"/>
      <c r="O639" s="591"/>
      <c r="P639" s="591"/>
      <c r="Q639" s="591"/>
      <c r="R639" s="591"/>
      <c r="S639" s="591"/>
      <c r="T639" s="591"/>
      <c r="U639" s="591"/>
      <c r="V639" s="591"/>
      <c r="W639" s="591"/>
      <c r="X639" s="591"/>
      <c r="Y639" s="591"/>
      <c r="Z639" s="591"/>
    </row>
    <row r="640" spans="1:26" ht="15.75" customHeight="1">
      <c r="A640" s="591"/>
      <c r="B640" s="591"/>
      <c r="C640" s="475"/>
      <c r="D640" s="475"/>
      <c r="E640" s="475"/>
      <c r="F640" s="475"/>
      <c r="G640" s="591"/>
      <c r="H640" s="591"/>
      <c r="I640" s="591"/>
      <c r="J640" s="591"/>
      <c r="K640" s="591"/>
      <c r="L640" s="591"/>
      <c r="M640" s="591"/>
      <c r="N640" s="591"/>
      <c r="O640" s="591"/>
      <c r="P640" s="591"/>
      <c r="Q640" s="591"/>
      <c r="R640" s="591"/>
      <c r="S640" s="591"/>
      <c r="T640" s="591"/>
      <c r="U640" s="591"/>
      <c r="V640" s="591"/>
      <c r="W640" s="591"/>
      <c r="X640" s="591"/>
      <c r="Y640" s="591"/>
      <c r="Z640" s="591"/>
    </row>
    <row r="641" spans="1:26" ht="15.75" customHeight="1">
      <c r="A641" s="591"/>
      <c r="B641" s="591"/>
      <c r="C641" s="475"/>
      <c r="D641" s="475"/>
      <c r="E641" s="475"/>
      <c r="F641" s="475"/>
      <c r="G641" s="591"/>
      <c r="H641" s="591"/>
      <c r="I641" s="591"/>
      <c r="J641" s="591"/>
      <c r="K641" s="591"/>
      <c r="L641" s="591"/>
      <c r="M641" s="591"/>
      <c r="N641" s="591"/>
      <c r="O641" s="591"/>
      <c r="P641" s="591"/>
      <c r="Q641" s="591"/>
      <c r="R641" s="591"/>
      <c r="S641" s="591"/>
      <c r="T641" s="591"/>
      <c r="U641" s="591"/>
      <c r="V641" s="591"/>
      <c r="W641" s="591"/>
      <c r="X641" s="591"/>
      <c r="Y641" s="591"/>
      <c r="Z641" s="591"/>
    </row>
    <row r="642" spans="1:26" ht="15.75" customHeight="1">
      <c r="A642" s="591"/>
      <c r="B642" s="591"/>
      <c r="C642" s="475"/>
      <c r="D642" s="475"/>
      <c r="E642" s="475"/>
      <c r="F642" s="475"/>
      <c r="G642" s="591"/>
      <c r="H642" s="591"/>
      <c r="I642" s="591"/>
      <c r="J642" s="591"/>
      <c r="K642" s="591"/>
      <c r="L642" s="591"/>
      <c r="M642" s="591"/>
      <c r="N642" s="591"/>
      <c r="O642" s="591"/>
      <c r="P642" s="591"/>
      <c r="Q642" s="591"/>
      <c r="R642" s="591"/>
      <c r="S642" s="591"/>
      <c r="T642" s="591"/>
      <c r="U642" s="591"/>
      <c r="V642" s="591"/>
      <c r="W642" s="591"/>
      <c r="X642" s="591"/>
      <c r="Y642" s="591"/>
      <c r="Z642" s="591"/>
    </row>
    <row r="643" spans="1:26" ht="15.75" customHeight="1">
      <c r="A643" s="591"/>
      <c r="B643" s="591"/>
      <c r="C643" s="475"/>
      <c r="D643" s="475"/>
      <c r="E643" s="475"/>
      <c r="F643" s="475"/>
      <c r="G643" s="591"/>
      <c r="H643" s="591"/>
      <c r="I643" s="591"/>
      <c r="J643" s="591"/>
      <c r="K643" s="591"/>
      <c r="L643" s="591"/>
      <c r="M643" s="591"/>
      <c r="N643" s="591"/>
      <c r="O643" s="591"/>
      <c r="P643" s="591"/>
      <c r="Q643" s="591"/>
      <c r="R643" s="591"/>
      <c r="S643" s="591"/>
      <c r="T643" s="591"/>
      <c r="U643" s="591"/>
      <c r="V643" s="591"/>
      <c r="W643" s="591"/>
      <c r="X643" s="591"/>
      <c r="Y643" s="591"/>
      <c r="Z643" s="591"/>
    </row>
    <row r="644" spans="1:26" ht="15.75" customHeight="1">
      <c r="A644" s="591"/>
      <c r="B644" s="591"/>
      <c r="C644" s="475"/>
      <c r="D644" s="475"/>
      <c r="E644" s="475"/>
      <c r="F644" s="475"/>
      <c r="G644" s="591"/>
      <c r="H644" s="591"/>
      <c r="I644" s="591"/>
      <c r="J644" s="591"/>
      <c r="K644" s="591"/>
      <c r="L644" s="591"/>
      <c r="M644" s="591"/>
      <c r="N644" s="591"/>
      <c r="O644" s="591"/>
      <c r="P644" s="591"/>
      <c r="Q644" s="591"/>
      <c r="R644" s="591"/>
      <c r="S644" s="591"/>
      <c r="T644" s="591"/>
      <c r="U644" s="591"/>
      <c r="V644" s="591"/>
      <c r="W644" s="591"/>
      <c r="X644" s="591"/>
      <c r="Y644" s="591"/>
      <c r="Z644" s="591"/>
    </row>
    <row r="645" spans="1:26" ht="15.75" customHeight="1">
      <c r="A645" s="591"/>
      <c r="B645" s="591"/>
      <c r="C645" s="475"/>
      <c r="D645" s="475"/>
      <c r="E645" s="475"/>
      <c r="F645" s="475"/>
      <c r="G645" s="591"/>
      <c r="H645" s="591"/>
      <c r="I645" s="591"/>
      <c r="J645" s="591"/>
      <c r="K645" s="591"/>
      <c r="L645" s="591"/>
      <c r="M645" s="591"/>
      <c r="N645" s="591"/>
      <c r="O645" s="591"/>
      <c r="P645" s="591"/>
      <c r="Q645" s="591"/>
      <c r="R645" s="591"/>
      <c r="S645" s="591"/>
      <c r="T645" s="591"/>
      <c r="U645" s="591"/>
      <c r="V645" s="591"/>
      <c r="W645" s="591"/>
      <c r="X645" s="591"/>
      <c r="Y645" s="591"/>
      <c r="Z645" s="591"/>
    </row>
    <row r="646" spans="1:26" ht="15.75" customHeight="1">
      <c r="A646" s="591"/>
      <c r="B646" s="591"/>
      <c r="C646" s="475"/>
      <c r="D646" s="475"/>
      <c r="E646" s="475"/>
      <c r="F646" s="475"/>
      <c r="G646" s="591"/>
      <c r="H646" s="591"/>
      <c r="I646" s="591"/>
      <c r="J646" s="591"/>
      <c r="K646" s="591"/>
      <c r="L646" s="591"/>
      <c r="M646" s="591"/>
      <c r="N646" s="591"/>
      <c r="O646" s="591"/>
      <c r="P646" s="591"/>
      <c r="Q646" s="591"/>
      <c r="R646" s="591"/>
      <c r="S646" s="591"/>
      <c r="T646" s="591"/>
      <c r="U646" s="591"/>
      <c r="V646" s="591"/>
      <c r="W646" s="591"/>
      <c r="X646" s="591"/>
      <c r="Y646" s="591"/>
      <c r="Z646" s="591"/>
    </row>
    <row r="647" spans="1:26" ht="15.75" customHeight="1">
      <c r="A647" s="591"/>
      <c r="B647" s="591"/>
      <c r="C647" s="475"/>
      <c r="D647" s="475"/>
      <c r="E647" s="475"/>
      <c r="F647" s="475"/>
      <c r="G647" s="591"/>
      <c r="H647" s="591"/>
      <c r="I647" s="591"/>
      <c r="J647" s="591"/>
      <c r="K647" s="591"/>
      <c r="L647" s="591"/>
      <c r="M647" s="591"/>
      <c r="N647" s="591"/>
      <c r="O647" s="591"/>
      <c r="P647" s="591"/>
      <c r="Q647" s="591"/>
      <c r="R647" s="591"/>
      <c r="S647" s="591"/>
      <c r="T647" s="591"/>
      <c r="U647" s="591"/>
      <c r="V647" s="591"/>
      <c r="W647" s="591"/>
      <c r="X647" s="591"/>
      <c r="Y647" s="591"/>
      <c r="Z647" s="591"/>
    </row>
    <row r="648" spans="1:26" ht="15.75" customHeight="1">
      <c r="A648" s="591"/>
      <c r="B648" s="591"/>
      <c r="C648" s="475"/>
      <c r="D648" s="475"/>
      <c r="E648" s="475"/>
      <c r="F648" s="475"/>
      <c r="G648" s="591"/>
      <c r="H648" s="591"/>
      <c r="I648" s="591"/>
      <c r="J648" s="591"/>
      <c r="K648" s="591"/>
      <c r="L648" s="591"/>
      <c r="M648" s="591"/>
      <c r="N648" s="591"/>
      <c r="O648" s="591"/>
      <c r="P648" s="591"/>
      <c r="Q648" s="591"/>
      <c r="R648" s="591"/>
      <c r="S648" s="591"/>
      <c r="T648" s="591"/>
      <c r="U648" s="591"/>
      <c r="V648" s="591"/>
      <c r="W648" s="591"/>
      <c r="X648" s="591"/>
      <c r="Y648" s="591"/>
      <c r="Z648" s="591"/>
    </row>
    <row r="649" spans="1:26" ht="15.75" customHeight="1">
      <c r="A649" s="591"/>
      <c r="B649" s="591"/>
      <c r="C649" s="475"/>
      <c r="D649" s="475"/>
      <c r="E649" s="475"/>
      <c r="F649" s="475"/>
      <c r="G649" s="591"/>
      <c r="H649" s="591"/>
      <c r="I649" s="591"/>
      <c r="J649" s="591"/>
      <c r="K649" s="591"/>
      <c r="L649" s="591"/>
      <c r="M649" s="591"/>
      <c r="N649" s="591"/>
      <c r="O649" s="591"/>
      <c r="P649" s="591"/>
      <c r="Q649" s="591"/>
      <c r="R649" s="591"/>
      <c r="S649" s="591"/>
      <c r="T649" s="591"/>
      <c r="U649" s="591"/>
      <c r="V649" s="591"/>
      <c r="W649" s="591"/>
      <c r="X649" s="591"/>
      <c r="Y649" s="591"/>
      <c r="Z649" s="591"/>
    </row>
    <row r="650" spans="1:26" ht="15.75" customHeight="1">
      <c r="A650" s="591"/>
      <c r="B650" s="591"/>
      <c r="C650" s="475"/>
      <c r="D650" s="475"/>
      <c r="E650" s="475"/>
      <c r="F650" s="475"/>
      <c r="G650" s="591"/>
      <c r="H650" s="591"/>
      <c r="I650" s="591"/>
      <c r="J650" s="591"/>
      <c r="K650" s="591"/>
      <c r="L650" s="591"/>
      <c r="M650" s="591"/>
      <c r="N650" s="591"/>
      <c r="O650" s="591"/>
      <c r="P650" s="591"/>
      <c r="Q650" s="591"/>
      <c r="R650" s="591"/>
      <c r="S650" s="591"/>
      <c r="T650" s="591"/>
      <c r="U650" s="591"/>
      <c r="V650" s="591"/>
      <c r="W650" s="591"/>
      <c r="X650" s="591"/>
      <c r="Y650" s="591"/>
      <c r="Z650" s="591"/>
    </row>
    <row r="651" spans="1:26" ht="15.75" customHeight="1">
      <c r="A651" s="591"/>
      <c r="B651" s="591"/>
      <c r="C651" s="475"/>
      <c r="D651" s="475"/>
      <c r="E651" s="475"/>
      <c r="F651" s="475"/>
      <c r="G651" s="591"/>
      <c r="H651" s="591"/>
      <c r="I651" s="591"/>
      <c r="J651" s="591"/>
      <c r="K651" s="591"/>
      <c r="L651" s="591"/>
      <c r="M651" s="591"/>
      <c r="N651" s="591"/>
      <c r="O651" s="591"/>
      <c r="P651" s="591"/>
      <c r="Q651" s="591"/>
      <c r="R651" s="591"/>
      <c r="S651" s="591"/>
      <c r="T651" s="591"/>
      <c r="U651" s="591"/>
      <c r="V651" s="591"/>
      <c r="W651" s="591"/>
      <c r="X651" s="591"/>
      <c r="Y651" s="591"/>
      <c r="Z651" s="591"/>
    </row>
    <row r="652" spans="1:26" ht="15.75" customHeight="1">
      <c r="A652" s="591"/>
      <c r="B652" s="591"/>
      <c r="C652" s="475"/>
      <c r="D652" s="475"/>
      <c r="E652" s="475"/>
      <c r="F652" s="475"/>
      <c r="G652" s="591"/>
      <c r="H652" s="591"/>
      <c r="I652" s="591"/>
      <c r="J652" s="591"/>
      <c r="K652" s="591"/>
      <c r="L652" s="591"/>
      <c r="M652" s="591"/>
      <c r="N652" s="591"/>
      <c r="O652" s="591"/>
      <c r="P652" s="591"/>
      <c r="Q652" s="591"/>
      <c r="R652" s="591"/>
      <c r="S652" s="591"/>
      <c r="T652" s="591"/>
      <c r="U652" s="591"/>
      <c r="V652" s="591"/>
      <c r="W652" s="591"/>
      <c r="X652" s="591"/>
      <c r="Y652" s="591"/>
      <c r="Z652" s="591"/>
    </row>
    <row r="653" spans="1:26" ht="15.75" customHeight="1">
      <c r="A653" s="591"/>
      <c r="B653" s="591"/>
      <c r="C653" s="475"/>
      <c r="D653" s="475"/>
      <c r="E653" s="475"/>
      <c r="F653" s="475"/>
      <c r="G653" s="591"/>
      <c r="H653" s="591"/>
      <c r="I653" s="591"/>
      <c r="J653" s="591"/>
      <c r="K653" s="591"/>
      <c r="L653" s="591"/>
      <c r="M653" s="591"/>
      <c r="N653" s="591"/>
      <c r="O653" s="591"/>
      <c r="P653" s="591"/>
      <c r="Q653" s="591"/>
      <c r="R653" s="591"/>
      <c r="S653" s="591"/>
      <c r="T653" s="591"/>
      <c r="U653" s="591"/>
      <c r="V653" s="591"/>
      <c r="W653" s="591"/>
      <c r="X653" s="591"/>
      <c r="Y653" s="591"/>
      <c r="Z653" s="591"/>
    </row>
    <row r="654" spans="1:26" ht="15.75" customHeight="1">
      <c r="A654" s="591"/>
      <c r="B654" s="591"/>
      <c r="C654" s="475"/>
      <c r="D654" s="475"/>
      <c r="E654" s="475"/>
      <c r="F654" s="475"/>
      <c r="G654" s="591"/>
      <c r="H654" s="591"/>
      <c r="I654" s="591"/>
      <c r="J654" s="591"/>
      <c r="K654" s="591"/>
      <c r="L654" s="591"/>
      <c r="M654" s="591"/>
      <c r="N654" s="591"/>
      <c r="O654" s="591"/>
      <c r="P654" s="591"/>
      <c r="Q654" s="591"/>
      <c r="R654" s="591"/>
      <c r="S654" s="591"/>
      <c r="T654" s="591"/>
      <c r="U654" s="591"/>
      <c r="V654" s="591"/>
      <c r="W654" s="591"/>
      <c r="X654" s="591"/>
      <c r="Y654" s="591"/>
      <c r="Z654" s="591"/>
    </row>
    <row r="655" spans="1:26" ht="15.75" customHeight="1">
      <c r="A655" s="591"/>
      <c r="B655" s="591"/>
      <c r="C655" s="475"/>
      <c r="D655" s="475"/>
      <c r="E655" s="475"/>
      <c r="F655" s="475"/>
      <c r="G655" s="591"/>
      <c r="H655" s="591"/>
      <c r="I655" s="591"/>
      <c r="J655" s="591"/>
      <c r="K655" s="591"/>
      <c r="L655" s="591"/>
      <c r="M655" s="591"/>
      <c r="N655" s="591"/>
      <c r="O655" s="591"/>
      <c r="P655" s="591"/>
      <c r="Q655" s="591"/>
      <c r="R655" s="591"/>
      <c r="S655" s="591"/>
      <c r="T655" s="591"/>
      <c r="U655" s="591"/>
      <c r="V655" s="591"/>
      <c r="W655" s="591"/>
      <c r="X655" s="591"/>
      <c r="Y655" s="591"/>
      <c r="Z655" s="591"/>
    </row>
    <row r="656" spans="1:26" ht="15.75" customHeight="1">
      <c r="A656" s="591"/>
      <c r="B656" s="591"/>
      <c r="C656" s="475"/>
      <c r="D656" s="475"/>
      <c r="E656" s="475"/>
      <c r="F656" s="475"/>
      <c r="G656" s="591"/>
      <c r="H656" s="591"/>
      <c r="I656" s="591"/>
      <c r="J656" s="591"/>
      <c r="K656" s="591"/>
      <c r="L656" s="591"/>
      <c r="M656" s="591"/>
      <c r="N656" s="591"/>
      <c r="O656" s="591"/>
      <c r="P656" s="591"/>
      <c r="Q656" s="591"/>
      <c r="R656" s="591"/>
      <c r="S656" s="591"/>
      <c r="T656" s="591"/>
      <c r="U656" s="591"/>
      <c r="V656" s="591"/>
      <c r="W656" s="591"/>
      <c r="X656" s="591"/>
      <c r="Y656" s="591"/>
      <c r="Z656" s="591"/>
    </row>
    <row r="657" spans="1:26" ht="15.75" customHeight="1">
      <c r="A657" s="591"/>
      <c r="B657" s="591"/>
      <c r="C657" s="475"/>
      <c r="D657" s="475"/>
      <c r="E657" s="475"/>
      <c r="F657" s="475"/>
      <c r="G657" s="591"/>
      <c r="H657" s="591"/>
      <c r="I657" s="591"/>
      <c r="J657" s="591"/>
      <c r="K657" s="591"/>
      <c r="L657" s="591"/>
      <c r="M657" s="591"/>
      <c r="N657" s="591"/>
      <c r="O657" s="591"/>
      <c r="P657" s="591"/>
      <c r="Q657" s="591"/>
      <c r="R657" s="591"/>
      <c r="S657" s="591"/>
      <c r="T657" s="591"/>
      <c r="U657" s="591"/>
      <c r="V657" s="591"/>
      <c r="W657" s="591"/>
      <c r="X657" s="591"/>
      <c r="Y657" s="591"/>
      <c r="Z657" s="591"/>
    </row>
    <row r="658" spans="1:26" ht="15.75" customHeight="1">
      <c r="A658" s="591"/>
      <c r="B658" s="591"/>
      <c r="C658" s="475"/>
      <c r="D658" s="475"/>
      <c r="E658" s="475"/>
      <c r="F658" s="475"/>
      <c r="G658" s="591"/>
      <c r="H658" s="591"/>
      <c r="I658" s="591"/>
      <c r="J658" s="591"/>
      <c r="K658" s="591"/>
      <c r="L658" s="591"/>
      <c r="M658" s="591"/>
      <c r="N658" s="591"/>
      <c r="O658" s="591"/>
      <c r="P658" s="591"/>
      <c r="Q658" s="591"/>
      <c r="R658" s="591"/>
      <c r="S658" s="591"/>
      <c r="T658" s="591"/>
      <c r="U658" s="591"/>
      <c r="V658" s="591"/>
      <c r="W658" s="591"/>
      <c r="X658" s="591"/>
      <c r="Y658" s="591"/>
      <c r="Z658" s="591"/>
    </row>
    <row r="659" spans="1:26" ht="15.75" customHeight="1">
      <c r="A659" s="591"/>
      <c r="B659" s="591"/>
      <c r="C659" s="475"/>
      <c r="D659" s="475"/>
      <c r="E659" s="475"/>
      <c r="F659" s="475"/>
      <c r="G659" s="591"/>
      <c r="H659" s="591"/>
      <c r="I659" s="591"/>
      <c r="J659" s="591"/>
      <c r="K659" s="591"/>
      <c r="L659" s="591"/>
      <c r="M659" s="591"/>
      <c r="N659" s="591"/>
      <c r="O659" s="591"/>
      <c r="P659" s="591"/>
      <c r="Q659" s="591"/>
      <c r="R659" s="591"/>
      <c r="S659" s="591"/>
      <c r="T659" s="591"/>
      <c r="U659" s="591"/>
      <c r="V659" s="591"/>
      <c r="W659" s="591"/>
      <c r="X659" s="591"/>
      <c r="Y659" s="591"/>
      <c r="Z659" s="591"/>
    </row>
    <row r="660" spans="1:26" ht="15.75" customHeight="1">
      <c r="A660" s="591"/>
      <c r="B660" s="591"/>
      <c r="C660" s="475"/>
      <c r="D660" s="475"/>
      <c r="E660" s="475"/>
      <c r="F660" s="475"/>
      <c r="G660" s="591"/>
      <c r="H660" s="591"/>
      <c r="I660" s="591"/>
      <c r="J660" s="591"/>
      <c r="K660" s="591"/>
      <c r="L660" s="591"/>
      <c r="M660" s="591"/>
      <c r="N660" s="591"/>
      <c r="O660" s="591"/>
      <c r="P660" s="591"/>
      <c r="Q660" s="591"/>
      <c r="R660" s="591"/>
      <c r="S660" s="591"/>
      <c r="T660" s="591"/>
      <c r="U660" s="591"/>
      <c r="V660" s="591"/>
      <c r="W660" s="591"/>
      <c r="X660" s="591"/>
      <c r="Y660" s="591"/>
      <c r="Z660" s="591"/>
    </row>
    <row r="661" spans="1:26" ht="15.75" customHeight="1">
      <c r="A661" s="591"/>
      <c r="B661" s="591"/>
      <c r="C661" s="475"/>
      <c r="D661" s="475"/>
      <c r="E661" s="475"/>
      <c r="F661" s="475"/>
      <c r="G661" s="591"/>
      <c r="H661" s="591"/>
      <c r="I661" s="591"/>
      <c r="J661" s="591"/>
      <c r="K661" s="591"/>
      <c r="L661" s="591"/>
      <c r="M661" s="591"/>
      <c r="N661" s="591"/>
      <c r="O661" s="591"/>
      <c r="P661" s="591"/>
      <c r="Q661" s="591"/>
      <c r="R661" s="591"/>
      <c r="S661" s="591"/>
      <c r="T661" s="591"/>
      <c r="U661" s="591"/>
      <c r="V661" s="591"/>
      <c r="W661" s="591"/>
      <c r="X661" s="591"/>
      <c r="Y661" s="591"/>
      <c r="Z661" s="591"/>
    </row>
    <row r="662" spans="1:26" ht="15.75" customHeight="1">
      <c r="A662" s="591"/>
      <c r="B662" s="591"/>
      <c r="C662" s="475"/>
      <c r="D662" s="475"/>
      <c r="E662" s="475"/>
      <c r="F662" s="475"/>
      <c r="G662" s="591"/>
      <c r="H662" s="591"/>
      <c r="I662" s="591"/>
      <c r="J662" s="591"/>
      <c r="K662" s="591"/>
      <c r="L662" s="591"/>
      <c r="M662" s="591"/>
      <c r="N662" s="591"/>
      <c r="O662" s="591"/>
      <c r="P662" s="591"/>
      <c r="Q662" s="591"/>
      <c r="R662" s="591"/>
      <c r="S662" s="591"/>
      <c r="T662" s="591"/>
      <c r="U662" s="591"/>
      <c r="V662" s="591"/>
      <c r="W662" s="591"/>
      <c r="X662" s="591"/>
      <c r="Y662" s="591"/>
      <c r="Z662" s="591"/>
    </row>
    <row r="663" spans="1:26" ht="15.75" customHeight="1">
      <c r="A663" s="591"/>
      <c r="B663" s="591"/>
      <c r="C663" s="475"/>
      <c r="D663" s="475"/>
      <c r="E663" s="475"/>
      <c r="F663" s="475"/>
      <c r="G663" s="591"/>
      <c r="H663" s="591"/>
      <c r="I663" s="591"/>
      <c r="J663" s="591"/>
      <c r="K663" s="591"/>
      <c r="L663" s="591"/>
      <c r="M663" s="591"/>
      <c r="N663" s="591"/>
      <c r="O663" s="591"/>
      <c r="P663" s="591"/>
      <c r="Q663" s="591"/>
      <c r="R663" s="591"/>
      <c r="S663" s="591"/>
      <c r="T663" s="591"/>
      <c r="U663" s="591"/>
      <c r="V663" s="591"/>
      <c r="W663" s="591"/>
      <c r="X663" s="591"/>
      <c r="Y663" s="591"/>
      <c r="Z663" s="591"/>
    </row>
    <row r="664" spans="1:26" ht="15.75" customHeight="1">
      <c r="A664" s="591"/>
      <c r="B664" s="591"/>
      <c r="C664" s="475"/>
      <c r="D664" s="475"/>
      <c r="E664" s="475"/>
      <c r="F664" s="475"/>
      <c r="G664" s="591"/>
      <c r="H664" s="591"/>
      <c r="I664" s="591"/>
      <c r="J664" s="591"/>
      <c r="K664" s="591"/>
      <c r="L664" s="591"/>
      <c r="M664" s="591"/>
      <c r="N664" s="591"/>
      <c r="O664" s="591"/>
      <c r="P664" s="591"/>
      <c r="Q664" s="591"/>
      <c r="R664" s="591"/>
      <c r="S664" s="591"/>
      <c r="T664" s="591"/>
      <c r="U664" s="591"/>
      <c r="V664" s="591"/>
      <c r="W664" s="591"/>
      <c r="X664" s="591"/>
      <c r="Y664" s="591"/>
      <c r="Z664" s="591"/>
    </row>
    <row r="665" spans="1:26" ht="15.75" customHeight="1">
      <c r="A665" s="591"/>
      <c r="B665" s="591"/>
      <c r="C665" s="475"/>
      <c r="D665" s="475"/>
      <c r="E665" s="475"/>
      <c r="F665" s="475"/>
      <c r="G665" s="591"/>
      <c r="H665" s="591"/>
      <c r="I665" s="591"/>
      <c r="J665" s="591"/>
      <c r="K665" s="591"/>
      <c r="L665" s="591"/>
      <c r="M665" s="591"/>
      <c r="N665" s="591"/>
      <c r="O665" s="591"/>
      <c r="P665" s="591"/>
      <c r="Q665" s="591"/>
      <c r="R665" s="591"/>
      <c r="S665" s="591"/>
      <c r="T665" s="591"/>
      <c r="U665" s="591"/>
      <c r="V665" s="591"/>
      <c r="W665" s="591"/>
      <c r="X665" s="591"/>
      <c r="Y665" s="591"/>
      <c r="Z665" s="591"/>
    </row>
    <row r="666" spans="1:26" ht="15.75" customHeight="1">
      <c r="A666" s="591"/>
      <c r="B666" s="591"/>
      <c r="C666" s="475"/>
      <c r="D666" s="475"/>
      <c r="E666" s="475"/>
      <c r="F666" s="475"/>
      <c r="G666" s="591"/>
      <c r="H666" s="591"/>
      <c r="I666" s="591"/>
      <c r="J666" s="591"/>
      <c r="K666" s="591"/>
      <c r="L666" s="591"/>
      <c r="M666" s="591"/>
      <c r="N666" s="591"/>
      <c r="O666" s="591"/>
      <c r="P666" s="591"/>
      <c r="Q666" s="591"/>
      <c r="R666" s="591"/>
      <c r="S666" s="591"/>
      <c r="T666" s="591"/>
      <c r="U666" s="591"/>
      <c r="V666" s="591"/>
      <c r="W666" s="591"/>
      <c r="X666" s="591"/>
      <c r="Y666" s="591"/>
      <c r="Z666" s="591"/>
    </row>
    <row r="667" spans="1:26" ht="15.75" customHeight="1">
      <c r="A667" s="591"/>
      <c r="B667" s="591"/>
      <c r="C667" s="475"/>
      <c r="D667" s="475"/>
      <c r="E667" s="475"/>
      <c r="F667" s="475"/>
      <c r="G667" s="591"/>
      <c r="H667" s="591"/>
      <c r="I667" s="591"/>
      <c r="J667" s="591"/>
      <c r="K667" s="591"/>
      <c r="L667" s="591"/>
      <c r="M667" s="591"/>
      <c r="N667" s="591"/>
      <c r="O667" s="591"/>
      <c r="P667" s="591"/>
      <c r="Q667" s="591"/>
      <c r="R667" s="591"/>
      <c r="S667" s="591"/>
      <c r="T667" s="591"/>
      <c r="U667" s="591"/>
      <c r="V667" s="591"/>
      <c r="W667" s="591"/>
      <c r="X667" s="591"/>
      <c r="Y667" s="591"/>
      <c r="Z667" s="591"/>
    </row>
    <row r="668" spans="1:26" ht="15.75" customHeight="1">
      <c r="A668" s="591"/>
      <c r="B668" s="591"/>
      <c r="C668" s="475"/>
      <c r="D668" s="475"/>
      <c r="E668" s="475"/>
      <c r="F668" s="475"/>
      <c r="G668" s="591"/>
      <c r="H668" s="591"/>
      <c r="I668" s="591"/>
      <c r="J668" s="591"/>
      <c r="K668" s="591"/>
      <c r="L668" s="591"/>
      <c r="M668" s="591"/>
      <c r="N668" s="591"/>
      <c r="O668" s="591"/>
      <c r="P668" s="591"/>
      <c r="Q668" s="591"/>
      <c r="R668" s="591"/>
      <c r="S668" s="591"/>
      <c r="T668" s="591"/>
      <c r="U668" s="591"/>
      <c r="V668" s="591"/>
      <c r="W668" s="591"/>
      <c r="X668" s="591"/>
      <c r="Y668" s="591"/>
      <c r="Z668" s="591"/>
    </row>
    <row r="669" spans="1:26" ht="15.75" customHeight="1">
      <c r="A669" s="591"/>
      <c r="B669" s="591"/>
      <c r="C669" s="475"/>
      <c r="D669" s="475"/>
      <c r="E669" s="475"/>
      <c r="F669" s="475"/>
      <c r="G669" s="591"/>
      <c r="H669" s="591"/>
      <c r="I669" s="591"/>
      <c r="J669" s="591"/>
      <c r="K669" s="591"/>
      <c r="L669" s="591"/>
      <c r="M669" s="591"/>
      <c r="N669" s="591"/>
      <c r="O669" s="591"/>
      <c r="P669" s="591"/>
      <c r="Q669" s="591"/>
      <c r="R669" s="591"/>
      <c r="S669" s="591"/>
      <c r="T669" s="591"/>
      <c r="U669" s="591"/>
      <c r="V669" s="591"/>
      <c r="W669" s="591"/>
      <c r="X669" s="591"/>
      <c r="Y669" s="591"/>
      <c r="Z669" s="591"/>
    </row>
    <row r="670" spans="1:26" ht="15.75" customHeight="1">
      <c r="A670" s="591"/>
      <c r="B670" s="591"/>
      <c r="C670" s="475"/>
      <c r="D670" s="475"/>
      <c r="E670" s="475"/>
      <c r="F670" s="475"/>
      <c r="G670" s="591"/>
      <c r="H670" s="591"/>
      <c r="I670" s="591"/>
      <c r="J670" s="591"/>
      <c r="K670" s="591"/>
      <c r="L670" s="591"/>
      <c r="M670" s="591"/>
      <c r="N670" s="591"/>
      <c r="O670" s="591"/>
      <c r="P670" s="591"/>
      <c r="Q670" s="591"/>
      <c r="R670" s="591"/>
      <c r="S670" s="591"/>
      <c r="T670" s="591"/>
      <c r="U670" s="591"/>
      <c r="V670" s="591"/>
      <c r="W670" s="591"/>
      <c r="X670" s="591"/>
      <c r="Y670" s="591"/>
      <c r="Z670" s="591"/>
    </row>
    <row r="671" spans="1:26" ht="15.75" customHeight="1">
      <c r="A671" s="591"/>
      <c r="B671" s="591"/>
      <c r="C671" s="475"/>
      <c r="D671" s="475"/>
      <c r="E671" s="475"/>
      <c r="F671" s="475"/>
      <c r="G671" s="591"/>
      <c r="H671" s="591"/>
      <c r="I671" s="591"/>
      <c r="J671" s="591"/>
      <c r="K671" s="591"/>
      <c r="L671" s="591"/>
      <c r="M671" s="591"/>
      <c r="N671" s="591"/>
      <c r="O671" s="591"/>
      <c r="P671" s="591"/>
      <c r="Q671" s="591"/>
      <c r="R671" s="591"/>
      <c r="S671" s="591"/>
      <c r="T671" s="591"/>
      <c r="U671" s="591"/>
      <c r="V671" s="591"/>
      <c r="W671" s="591"/>
      <c r="X671" s="591"/>
      <c r="Y671" s="591"/>
      <c r="Z671" s="591"/>
    </row>
    <row r="672" spans="1:26" ht="15.75" customHeight="1">
      <c r="A672" s="591"/>
      <c r="B672" s="591"/>
      <c r="C672" s="475"/>
      <c r="D672" s="475"/>
      <c r="E672" s="475"/>
      <c r="F672" s="475"/>
      <c r="G672" s="591"/>
      <c r="H672" s="591"/>
      <c r="I672" s="591"/>
      <c r="J672" s="591"/>
      <c r="K672" s="591"/>
      <c r="L672" s="591"/>
      <c r="M672" s="591"/>
      <c r="N672" s="591"/>
      <c r="O672" s="591"/>
      <c r="P672" s="591"/>
      <c r="Q672" s="591"/>
      <c r="R672" s="591"/>
      <c r="S672" s="591"/>
      <c r="T672" s="591"/>
      <c r="U672" s="591"/>
      <c r="V672" s="591"/>
      <c r="W672" s="591"/>
      <c r="X672" s="591"/>
      <c r="Y672" s="591"/>
      <c r="Z672" s="591"/>
    </row>
    <row r="673" spans="1:26" ht="15.75" customHeight="1">
      <c r="A673" s="591"/>
      <c r="B673" s="591"/>
      <c r="C673" s="475"/>
      <c r="D673" s="475"/>
      <c r="E673" s="475"/>
      <c r="F673" s="475"/>
      <c r="G673" s="591"/>
      <c r="H673" s="591"/>
      <c r="I673" s="591"/>
      <c r="J673" s="591"/>
      <c r="K673" s="591"/>
      <c r="L673" s="591"/>
      <c r="M673" s="591"/>
      <c r="N673" s="591"/>
      <c r="O673" s="591"/>
      <c r="P673" s="591"/>
      <c r="Q673" s="591"/>
      <c r="R673" s="591"/>
      <c r="S673" s="591"/>
      <c r="T673" s="591"/>
      <c r="U673" s="591"/>
      <c r="V673" s="591"/>
      <c r="W673" s="591"/>
      <c r="X673" s="591"/>
      <c r="Y673" s="591"/>
      <c r="Z673" s="591"/>
    </row>
    <row r="674" spans="1:26" ht="15.75" customHeight="1">
      <c r="A674" s="591"/>
      <c r="B674" s="591"/>
      <c r="C674" s="475"/>
      <c r="D674" s="475"/>
      <c r="E674" s="475"/>
      <c r="F674" s="475"/>
      <c r="G674" s="591"/>
      <c r="H674" s="591"/>
      <c r="I674" s="591"/>
      <c r="J674" s="591"/>
      <c r="K674" s="591"/>
      <c r="L674" s="591"/>
      <c r="M674" s="591"/>
      <c r="N674" s="591"/>
      <c r="O674" s="591"/>
      <c r="P674" s="591"/>
      <c r="Q674" s="591"/>
      <c r="R674" s="591"/>
      <c r="S674" s="591"/>
      <c r="T674" s="591"/>
      <c r="U674" s="591"/>
      <c r="V674" s="591"/>
      <c r="W674" s="591"/>
      <c r="X674" s="591"/>
      <c r="Y674" s="591"/>
      <c r="Z674" s="591"/>
    </row>
    <row r="675" spans="1:26" ht="15.75" customHeight="1">
      <c r="A675" s="591"/>
      <c r="B675" s="591"/>
      <c r="C675" s="475"/>
      <c r="D675" s="475"/>
      <c r="E675" s="475"/>
      <c r="F675" s="475"/>
      <c r="G675" s="591"/>
      <c r="H675" s="591"/>
      <c r="I675" s="591"/>
      <c r="J675" s="591"/>
      <c r="K675" s="591"/>
      <c r="L675" s="591"/>
      <c r="M675" s="591"/>
      <c r="N675" s="591"/>
      <c r="O675" s="591"/>
      <c r="P675" s="591"/>
      <c r="Q675" s="591"/>
      <c r="R675" s="591"/>
      <c r="S675" s="591"/>
      <c r="T675" s="591"/>
      <c r="U675" s="591"/>
      <c r="V675" s="591"/>
      <c r="W675" s="591"/>
      <c r="X675" s="591"/>
      <c r="Y675" s="591"/>
      <c r="Z675" s="591"/>
    </row>
    <row r="676" spans="1:26" ht="15.75" customHeight="1">
      <c r="A676" s="591"/>
      <c r="B676" s="591"/>
      <c r="C676" s="475"/>
      <c r="D676" s="475"/>
      <c r="E676" s="475"/>
      <c r="F676" s="475"/>
      <c r="G676" s="591"/>
      <c r="H676" s="591"/>
      <c r="I676" s="591"/>
      <c r="J676" s="591"/>
      <c r="K676" s="591"/>
      <c r="L676" s="591"/>
      <c r="M676" s="591"/>
      <c r="N676" s="591"/>
      <c r="O676" s="591"/>
      <c r="P676" s="591"/>
      <c r="Q676" s="591"/>
      <c r="R676" s="591"/>
      <c r="S676" s="591"/>
      <c r="T676" s="591"/>
      <c r="U676" s="591"/>
      <c r="V676" s="591"/>
      <c r="W676" s="591"/>
      <c r="X676" s="591"/>
      <c r="Y676" s="591"/>
      <c r="Z676" s="591"/>
    </row>
    <row r="677" spans="1:26" ht="15.75" customHeight="1">
      <c r="A677" s="591"/>
      <c r="B677" s="591"/>
      <c r="C677" s="475"/>
      <c r="D677" s="475"/>
      <c r="E677" s="475"/>
      <c r="F677" s="475"/>
      <c r="G677" s="591"/>
      <c r="H677" s="591"/>
      <c r="I677" s="591"/>
      <c r="J677" s="591"/>
      <c r="K677" s="591"/>
      <c r="L677" s="591"/>
      <c r="M677" s="591"/>
      <c r="N677" s="591"/>
      <c r="O677" s="591"/>
      <c r="P677" s="591"/>
      <c r="Q677" s="591"/>
      <c r="R677" s="591"/>
      <c r="S677" s="591"/>
      <c r="T677" s="591"/>
      <c r="U677" s="591"/>
      <c r="V677" s="591"/>
      <c r="W677" s="591"/>
      <c r="X677" s="591"/>
      <c r="Y677" s="591"/>
      <c r="Z677" s="591"/>
    </row>
    <row r="678" spans="1:26" ht="15.75" customHeight="1">
      <c r="A678" s="591"/>
      <c r="B678" s="591"/>
      <c r="C678" s="475"/>
      <c r="D678" s="475"/>
      <c r="E678" s="475"/>
      <c r="F678" s="475"/>
      <c r="G678" s="591"/>
      <c r="H678" s="591"/>
      <c r="I678" s="591"/>
      <c r="J678" s="591"/>
      <c r="K678" s="591"/>
      <c r="L678" s="591"/>
      <c r="M678" s="591"/>
      <c r="N678" s="591"/>
      <c r="O678" s="591"/>
      <c r="P678" s="591"/>
      <c r="Q678" s="591"/>
      <c r="R678" s="591"/>
      <c r="S678" s="591"/>
      <c r="T678" s="591"/>
      <c r="U678" s="591"/>
      <c r="V678" s="591"/>
      <c r="W678" s="591"/>
      <c r="X678" s="591"/>
      <c r="Y678" s="591"/>
      <c r="Z678" s="591"/>
    </row>
    <row r="679" spans="1:26" ht="15.75" customHeight="1">
      <c r="A679" s="591"/>
      <c r="B679" s="591"/>
      <c r="C679" s="475"/>
      <c r="D679" s="475"/>
      <c r="E679" s="475"/>
      <c r="F679" s="475"/>
      <c r="G679" s="591"/>
      <c r="H679" s="591"/>
      <c r="I679" s="591"/>
      <c r="J679" s="591"/>
      <c r="K679" s="591"/>
      <c r="L679" s="591"/>
      <c r="M679" s="591"/>
      <c r="N679" s="591"/>
      <c r="O679" s="591"/>
      <c r="P679" s="591"/>
      <c r="Q679" s="591"/>
      <c r="R679" s="591"/>
      <c r="S679" s="591"/>
      <c r="T679" s="591"/>
      <c r="U679" s="591"/>
      <c r="V679" s="591"/>
      <c r="W679" s="591"/>
      <c r="X679" s="591"/>
      <c r="Y679" s="591"/>
      <c r="Z679" s="591"/>
    </row>
    <row r="680" spans="1:26" ht="15.75" customHeight="1">
      <c r="A680" s="591"/>
      <c r="B680" s="591"/>
      <c r="C680" s="475"/>
      <c r="D680" s="475"/>
      <c r="E680" s="475"/>
      <c r="F680" s="475"/>
      <c r="G680" s="591"/>
      <c r="H680" s="591"/>
      <c r="I680" s="591"/>
      <c r="J680" s="591"/>
      <c r="K680" s="591"/>
      <c r="L680" s="591"/>
      <c r="M680" s="591"/>
      <c r="N680" s="591"/>
      <c r="O680" s="591"/>
      <c r="P680" s="591"/>
      <c r="Q680" s="591"/>
      <c r="R680" s="591"/>
      <c r="S680" s="591"/>
      <c r="T680" s="591"/>
      <c r="U680" s="591"/>
      <c r="V680" s="591"/>
      <c r="W680" s="591"/>
      <c r="X680" s="591"/>
      <c r="Y680" s="591"/>
      <c r="Z680" s="591"/>
    </row>
    <row r="681" spans="1:26" ht="15.75" customHeight="1">
      <c r="A681" s="591"/>
      <c r="B681" s="591"/>
      <c r="C681" s="475"/>
      <c r="D681" s="475"/>
      <c r="E681" s="475"/>
      <c r="F681" s="475"/>
      <c r="G681" s="591"/>
      <c r="H681" s="591"/>
      <c r="I681" s="591"/>
      <c r="J681" s="591"/>
      <c r="K681" s="591"/>
      <c r="L681" s="591"/>
      <c r="M681" s="591"/>
      <c r="N681" s="591"/>
      <c r="O681" s="591"/>
      <c r="P681" s="591"/>
      <c r="Q681" s="591"/>
      <c r="R681" s="591"/>
      <c r="S681" s="591"/>
      <c r="T681" s="591"/>
      <c r="U681" s="591"/>
      <c r="V681" s="591"/>
      <c r="W681" s="591"/>
      <c r="X681" s="591"/>
      <c r="Y681" s="591"/>
      <c r="Z681" s="591"/>
    </row>
    <row r="682" spans="1:26" ht="15.75" customHeight="1">
      <c r="A682" s="591"/>
      <c r="B682" s="591"/>
      <c r="C682" s="475"/>
      <c r="D682" s="475"/>
      <c r="E682" s="475"/>
      <c r="F682" s="475"/>
      <c r="G682" s="591"/>
      <c r="H682" s="591"/>
      <c r="I682" s="591"/>
      <c r="J682" s="591"/>
      <c r="K682" s="591"/>
      <c r="L682" s="591"/>
      <c r="M682" s="591"/>
      <c r="N682" s="591"/>
      <c r="O682" s="591"/>
      <c r="P682" s="591"/>
      <c r="Q682" s="591"/>
      <c r="R682" s="591"/>
      <c r="S682" s="591"/>
      <c r="T682" s="591"/>
      <c r="U682" s="591"/>
      <c r="V682" s="591"/>
      <c r="W682" s="591"/>
      <c r="X682" s="591"/>
      <c r="Y682" s="591"/>
      <c r="Z682" s="591"/>
    </row>
    <row r="683" spans="1:26" ht="15.75" customHeight="1">
      <c r="A683" s="591"/>
      <c r="B683" s="591"/>
      <c r="C683" s="475"/>
      <c r="D683" s="475"/>
      <c r="E683" s="475"/>
      <c r="F683" s="475"/>
      <c r="G683" s="591"/>
      <c r="H683" s="591"/>
      <c r="I683" s="591"/>
      <c r="J683" s="591"/>
      <c r="K683" s="591"/>
      <c r="L683" s="591"/>
      <c r="M683" s="591"/>
      <c r="N683" s="591"/>
      <c r="O683" s="591"/>
      <c r="P683" s="591"/>
      <c r="Q683" s="591"/>
      <c r="R683" s="591"/>
      <c r="S683" s="591"/>
      <c r="T683" s="591"/>
      <c r="U683" s="591"/>
      <c r="V683" s="591"/>
      <c r="W683" s="591"/>
      <c r="X683" s="591"/>
      <c r="Y683" s="591"/>
      <c r="Z683" s="591"/>
    </row>
    <row r="684" spans="1:26" ht="15.75" customHeight="1">
      <c r="A684" s="591"/>
      <c r="B684" s="591"/>
      <c r="C684" s="475"/>
      <c r="D684" s="475"/>
      <c r="E684" s="475"/>
      <c r="F684" s="475"/>
      <c r="G684" s="591"/>
      <c r="H684" s="591"/>
      <c r="I684" s="591"/>
      <c r="J684" s="591"/>
      <c r="K684" s="591"/>
      <c r="L684" s="591"/>
      <c r="M684" s="591"/>
      <c r="N684" s="591"/>
      <c r="O684" s="591"/>
      <c r="P684" s="591"/>
      <c r="Q684" s="591"/>
      <c r="R684" s="591"/>
      <c r="S684" s="591"/>
      <c r="T684" s="591"/>
      <c r="U684" s="591"/>
      <c r="V684" s="591"/>
      <c r="W684" s="591"/>
      <c r="X684" s="591"/>
      <c r="Y684" s="591"/>
      <c r="Z684" s="591"/>
    </row>
    <row r="685" spans="1:26" ht="15.75" customHeight="1">
      <c r="A685" s="591"/>
      <c r="B685" s="591"/>
      <c r="C685" s="475"/>
      <c r="D685" s="475"/>
      <c r="E685" s="475"/>
      <c r="F685" s="475"/>
      <c r="G685" s="591"/>
      <c r="H685" s="591"/>
      <c r="I685" s="591"/>
      <c r="J685" s="591"/>
      <c r="K685" s="591"/>
      <c r="L685" s="591"/>
      <c r="M685" s="591"/>
      <c r="N685" s="591"/>
      <c r="O685" s="591"/>
      <c r="P685" s="591"/>
      <c r="Q685" s="591"/>
      <c r="R685" s="591"/>
      <c r="S685" s="591"/>
      <c r="T685" s="591"/>
      <c r="U685" s="591"/>
      <c r="V685" s="591"/>
      <c r="W685" s="591"/>
      <c r="X685" s="591"/>
      <c r="Y685" s="591"/>
      <c r="Z685" s="591"/>
    </row>
    <row r="686" spans="1:26" ht="15.75" customHeight="1">
      <c r="A686" s="591"/>
      <c r="B686" s="591"/>
      <c r="C686" s="475"/>
      <c r="D686" s="475"/>
      <c r="E686" s="475"/>
      <c r="F686" s="475"/>
      <c r="G686" s="591"/>
      <c r="H686" s="591"/>
      <c r="I686" s="591"/>
      <c r="J686" s="591"/>
      <c r="K686" s="591"/>
      <c r="L686" s="591"/>
      <c r="M686" s="591"/>
      <c r="N686" s="591"/>
      <c r="O686" s="591"/>
      <c r="P686" s="591"/>
      <c r="Q686" s="591"/>
      <c r="R686" s="591"/>
      <c r="S686" s="591"/>
      <c r="T686" s="591"/>
      <c r="U686" s="591"/>
      <c r="V686" s="591"/>
      <c r="W686" s="591"/>
      <c r="X686" s="591"/>
      <c r="Y686" s="591"/>
      <c r="Z686" s="591"/>
    </row>
    <row r="687" spans="1:26" ht="15.75" customHeight="1">
      <c r="A687" s="591"/>
      <c r="B687" s="591"/>
      <c r="C687" s="475"/>
      <c r="D687" s="475"/>
      <c r="E687" s="475"/>
      <c r="F687" s="475"/>
      <c r="G687" s="591"/>
      <c r="H687" s="591"/>
      <c r="I687" s="591"/>
      <c r="J687" s="591"/>
      <c r="K687" s="591"/>
      <c r="L687" s="591"/>
      <c r="M687" s="591"/>
      <c r="N687" s="591"/>
      <c r="O687" s="591"/>
      <c r="P687" s="591"/>
      <c r="Q687" s="591"/>
      <c r="R687" s="591"/>
      <c r="S687" s="591"/>
      <c r="T687" s="591"/>
      <c r="U687" s="591"/>
      <c r="V687" s="591"/>
      <c r="W687" s="591"/>
      <c r="X687" s="591"/>
      <c r="Y687" s="591"/>
      <c r="Z687" s="591"/>
    </row>
    <row r="688" spans="1:26" ht="15.75" customHeight="1">
      <c r="A688" s="591"/>
      <c r="B688" s="591"/>
      <c r="C688" s="475"/>
      <c r="D688" s="475"/>
      <c r="E688" s="475"/>
      <c r="F688" s="475"/>
      <c r="G688" s="591"/>
      <c r="H688" s="591"/>
      <c r="I688" s="591"/>
      <c r="J688" s="591"/>
      <c r="K688" s="591"/>
      <c r="L688" s="591"/>
      <c r="M688" s="591"/>
      <c r="N688" s="591"/>
      <c r="O688" s="591"/>
      <c r="P688" s="591"/>
      <c r="Q688" s="591"/>
      <c r="R688" s="591"/>
      <c r="S688" s="591"/>
      <c r="T688" s="591"/>
      <c r="U688" s="591"/>
      <c r="V688" s="591"/>
      <c r="W688" s="591"/>
      <c r="X688" s="591"/>
      <c r="Y688" s="591"/>
      <c r="Z688" s="591"/>
    </row>
    <row r="689" spans="1:26" ht="15.75" customHeight="1">
      <c r="A689" s="591"/>
      <c r="B689" s="591"/>
      <c r="C689" s="475"/>
      <c r="D689" s="475"/>
      <c r="E689" s="475"/>
      <c r="F689" s="475"/>
      <c r="G689" s="591"/>
      <c r="H689" s="591"/>
      <c r="I689" s="591"/>
      <c r="J689" s="591"/>
      <c r="K689" s="591"/>
      <c r="L689" s="591"/>
      <c r="M689" s="591"/>
      <c r="N689" s="591"/>
      <c r="O689" s="591"/>
      <c r="P689" s="591"/>
      <c r="Q689" s="591"/>
      <c r="R689" s="591"/>
      <c r="S689" s="591"/>
      <c r="T689" s="591"/>
      <c r="U689" s="591"/>
      <c r="V689" s="591"/>
      <c r="W689" s="591"/>
      <c r="X689" s="591"/>
      <c r="Y689" s="591"/>
      <c r="Z689" s="591"/>
    </row>
    <row r="690" spans="1:26" ht="15.75" customHeight="1">
      <c r="A690" s="591"/>
      <c r="B690" s="591"/>
      <c r="C690" s="475"/>
      <c r="D690" s="475"/>
      <c r="E690" s="475"/>
      <c r="F690" s="475"/>
      <c r="G690" s="591"/>
      <c r="H690" s="591"/>
      <c r="I690" s="591"/>
      <c r="J690" s="591"/>
      <c r="K690" s="591"/>
      <c r="L690" s="591"/>
      <c r="M690" s="591"/>
      <c r="N690" s="591"/>
      <c r="O690" s="591"/>
      <c r="P690" s="591"/>
      <c r="Q690" s="591"/>
      <c r="R690" s="591"/>
      <c r="S690" s="591"/>
      <c r="T690" s="591"/>
      <c r="U690" s="591"/>
      <c r="V690" s="591"/>
      <c r="W690" s="591"/>
      <c r="X690" s="591"/>
      <c r="Y690" s="591"/>
      <c r="Z690" s="591"/>
    </row>
    <row r="691" spans="1:26" ht="15.75" customHeight="1">
      <c r="A691" s="591"/>
      <c r="B691" s="591"/>
      <c r="C691" s="475"/>
      <c r="D691" s="475"/>
      <c r="E691" s="475"/>
      <c r="F691" s="475"/>
      <c r="G691" s="591"/>
      <c r="H691" s="591"/>
      <c r="I691" s="591"/>
      <c r="J691" s="591"/>
      <c r="K691" s="591"/>
      <c r="L691" s="591"/>
      <c r="M691" s="591"/>
      <c r="N691" s="591"/>
      <c r="O691" s="591"/>
      <c r="P691" s="591"/>
      <c r="Q691" s="591"/>
      <c r="R691" s="591"/>
      <c r="S691" s="591"/>
      <c r="T691" s="591"/>
      <c r="U691" s="591"/>
      <c r="V691" s="591"/>
      <c r="W691" s="591"/>
      <c r="X691" s="591"/>
      <c r="Y691" s="591"/>
      <c r="Z691" s="591"/>
    </row>
    <row r="692" spans="1:26" ht="15.75" customHeight="1">
      <c r="A692" s="591"/>
      <c r="B692" s="591"/>
      <c r="C692" s="475"/>
      <c r="D692" s="475"/>
      <c r="E692" s="475"/>
      <c r="F692" s="475"/>
      <c r="G692" s="591"/>
      <c r="H692" s="591"/>
      <c r="I692" s="591"/>
      <c r="J692" s="591"/>
      <c r="K692" s="591"/>
      <c r="L692" s="591"/>
      <c r="M692" s="591"/>
      <c r="N692" s="591"/>
      <c r="O692" s="591"/>
      <c r="P692" s="591"/>
      <c r="Q692" s="591"/>
      <c r="R692" s="591"/>
      <c r="S692" s="591"/>
      <c r="T692" s="591"/>
      <c r="U692" s="591"/>
      <c r="V692" s="591"/>
      <c r="W692" s="591"/>
      <c r="X692" s="591"/>
      <c r="Y692" s="591"/>
      <c r="Z692" s="591"/>
    </row>
    <row r="693" spans="1:26" ht="15.75" customHeight="1">
      <c r="A693" s="591"/>
      <c r="B693" s="591"/>
      <c r="C693" s="475"/>
      <c r="D693" s="475"/>
      <c r="E693" s="475"/>
      <c r="F693" s="475"/>
      <c r="G693" s="591"/>
      <c r="H693" s="591"/>
      <c r="I693" s="591"/>
      <c r="J693" s="591"/>
      <c r="K693" s="591"/>
      <c r="L693" s="591"/>
      <c r="M693" s="591"/>
      <c r="N693" s="591"/>
      <c r="O693" s="591"/>
      <c r="P693" s="591"/>
      <c r="Q693" s="591"/>
      <c r="R693" s="591"/>
      <c r="S693" s="591"/>
      <c r="T693" s="591"/>
      <c r="U693" s="591"/>
      <c r="V693" s="591"/>
      <c r="W693" s="591"/>
      <c r="X693" s="591"/>
      <c r="Y693" s="591"/>
      <c r="Z693" s="591"/>
    </row>
    <row r="694" spans="1:26" ht="15.75" customHeight="1">
      <c r="A694" s="591"/>
      <c r="B694" s="591"/>
      <c r="C694" s="475"/>
      <c r="D694" s="475"/>
      <c r="E694" s="475"/>
      <c r="F694" s="475"/>
      <c r="G694" s="591"/>
      <c r="H694" s="591"/>
      <c r="I694" s="591"/>
      <c r="J694" s="591"/>
      <c r="K694" s="591"/>
      <c r="L694" s="591"/>
      <c r="M694" s="591"/>
      <c r="N694" s="591"/>
      <c r="O694" s="591"/>
      <c r="P694" s="591"/>
      <c r="Q694" s="591"/>
      <c r="R694" s="591"/>
      <c r="S694" s="591"/>
      <c r="T694" s="591"/>
      <c r="U694" s="591"/>
      <c r="V694" s="591"/>
      <c r="W694" s="591"/>
      <c r="X694" s="591"/>
      <c r="Y694" s="591"/>
      <c r="Z694" s="591"/>
    </row>
    <row r="695" spans="1:26" ht="15.75" customHeight="1">
      <c r="A695" s="591"/>
      <c r="B695" s="591"/>
      <c r="C695" s="475"/>
      <c r="D695" s="475"/>
      <c r="E695" s="475"/>
      <c r="F695" s="475"/>
      <c r="G695" s="591"/>
      <c r="H695" s="591"/>
      <c r="I695" s="591"/>
      <c r="J695" s="591"/>
      <c r="K695" s="591"/>
      <c r="L695" s="591"/>
      <c r="M695" s="591"/>
      <c r="N695" s="591"/>
      <c r="O695" s="591"/>
      <c r="P695" s="591"/>
      <c r="Q695" s="591"/>
      <c r="R695" s="591"/>
      <c r="S695" s="591"/>
      <c r="T695" s="591"/>
      <c r="U695" s="591"/>
      <c r="V695" s="591"/>
      <c r="W695" s="591"/>
      <c r="X695" s="591"/>
      <c r="Y695" s="591"/>
      <c r="Z695" s="591"/>
    </row>
    <row r="696" spans="1:26" ht="15.75" customHeight="1">
      <c r="A696" s="591"/>
      <c r="B696" s="591"/>
      <c r="C696" s="475"/>
      <c r="D696" s="475"/>
      <c r="E696" s="475"/>
      <c r="F696" s="475"/>
      <c r="G696" s="591"/>
      <c r="H696" s="591"/>
      <c r="I696" s="591"/>
      <c r="J696" s="591"/>
      <c r="K696" s="591"/>
      <c r="L696" s="591"/>
      <c r="M696" s="591"/>
      <c r="N696" s="591"/>
      <c r="O696" s="591"/>
      <c r="P696" s="591"/>
      <c r="Q696" s="591"/>
      <c r="R696" s="591"/>
      <c r="S696" s="591"/>
      <c r="T696" s="591"/>
      <c r="U696" s="591"/>
      <c r="V696" s="591"/>
      <c r="W696" s="591"/>
      <c r="X696" s="591"/>
      <c r="Y696" s="591"/>
      <c r="Z696" s="591"/>
    </row>
    <row r="697" spans="1:26" ht="15.75" customHeight="1">
      <c r="A697" s="591"/>
      <c r="B697" s="591"/>
      <c r="C697" s="475"/>
      <c r="D697" s="475"/>
      <c r="E697" s="475"/>
      <c r="F697" s="475"/>
      <c r="G697" s="591"/>
      <c r="H697" s="591"/>
      <c r="I697" s="591"/>
      <c r="J697" s="591"/>
      <c r="K697" s="591"/>
      <c r="L697" s="591"/>
      <c r="M697" s="591"/>
      <c r="N697" s="591"/>
      <c r="O697" s="591"/>
      <c r="P697" s="591"/>
      <c r="Q697" s="591"/>
      <c r="R697" s="591"/>
      <c r="S697" s="591"/>
      <c r="T697" s="591"/>
      <c r="U697" s="591"/>
      <c r="V697" s="591"/>
      <c r="W697" s="591"/>
      <c r="X697" s="591"/>
      <c r="Y697" s="591"/>
      <c r="Z697" s="591"/>
    </row>
    <row r="698" spans="1:26" ht="15.75" customHeight="1">
      <c r="A698" s="591"/>
      <c r="B698" s="591"/>
      <c r="C698" s="475"/>
      <c r="D698" s="475"/>
      <c r="E698" s="475"/>
      <c r="F698" s="475"/>
      <c r="G698" s="591"/>
      <c r="H698" s="591"/>
      <c r="I698" s="591"/>
      <c r="J698" s="591"/>
      <c r="K698" s="591"/>
      <c r="L698" s="591"/>
      <c r="M698" s="591"/>
      <c r="N698" s="591"/>
      <c r="O698" s="591"/>
      <c r="P698" s="591"/>
      <c r="Q698" s="591"/>
      <c r="R698" s="591"/>
      <c r="S698" s="591"/>
      <c r="T698" s="591"/>
      <c r="U698" s="591"/>
      <c r="V698" s="591"/>
      <c r="W698" s="591"/>
      <c r="X698" s="591"/>
      <c r="Y698" s="591"/>
      <c r="Z698" s="591"/>
    </row>
    <row r="699" spans="1:26" ht="15.75" customHeight="1">
      <c r="A699" s="591"/>
      <c r="B699" s="591"/>
      <c r="C699" s="475"/>
      <c r="D699" s="475"/>
      <c r="E699" s="475"/>
      <c r="F699" s="475"/>
      <c r="G699" s="591"/>
      <c r="H699" s="591"/>
      <c r="I699" s="591"/>
      <c r="J699" s="591"/>
      <c r="K699" s="591"/>
      <c r="L699" s="591"/>
      <c r="M699" s="591"/>
      <c r="N699" s="591"/>
      <c r="O699" s="591"/>
      <c r="P699" s="591"/>
      <c r="Q699" s="591"/>
      <c r="R699" s="591"/>
      <c r="S699" s="591"/>
      <c r="T699" s="591"/>
      <c r="U699" s="591"/>
      <c r="V699" s="591"/>
      <c r="W699" s="591"/>
      <c r="X699" s="591"/>
      <c r="Y699" s="591"/>
      <c r="Z699" s="591"/>
    </row>
    <row r="700" spans="1:26" ht="15.75" customHeight="1">
      <c r="A700" s="591"/>
      <c r="B700" s="591"/>
      <c r="C700" s="475"/>
      <c r="D700" s="475"/>
      <c r="E700" s="475"/>
      <c r="F700" s="475"/>
      <c r="G700" s="591"/>
      <c r="H700" s="591"/>
      <c r="I700" s="591"/>
      <c r="J700" s="591"/>
      <c r="K700" s="591"/>
      <c r="L700" s="591"/>
      <c r="M700" s="591"/>
      <c r="N700" s="591"/>
      <c r="O700" s="591"/>
      <c r="P700" s="591"/>
      <c r="Q700" s="591"/>
      <c r="R700" s="591"/>
      <c r="S700" s="591"/>
      <c r="T700" s="591"/>
      <c r="U700" s="591"/>
      <c r="V700" s="591"/>
      <c r="W700" s="591"/>
      <c r="X700" s="591"/>
      <c r="Y700" s="591"/>
      <c r="Z700" s="591"/>
    </row>
    <row r="701" spans="1:26" ht="15.75" customHeight="1">
      <c r="A701" s="591"/>
      <c r="B701" s="591"/>
      <c r="C701" s="475"/>
      <c r="D701" s="475"/>
      <c r="E701" s="475"/>
      <c r="F701" s="475"/>
      <c r="G701" s="591"/>
      <c r="H701" s="591"/>
      <c r="I701" s="591"/>
      <c r="J701" s="591"/>
      <c r="K701" s="591"/>
      <c r="L701" s="591"/>
      <c r="M701" s="591"/>
      <c r="N701" s="591"/>
      <c r="O701" s="591"/>
      <c r="P701" s="591"/>
      <c r="Q701" s="591"/>
      <c r="R701" s="591"/>
      <c r="S701" s="591"/>
      <c r="T701" s="591"/>
      <c r="U701" s="591"/>
      <c r="V701" s="591"/>
      <c r="W701" s="591"/>
      <c r="X701" s="591"/>
      <c r="Y701" s="591"/>
      <c r="Z701" s="591"/>
    </row>
    <row r="702" spans="1:26" ht="15.75" customHeight="1">
      <c r="A702" s="591"/>
      <c r="B702" s="591"/>
      <c r="C702" s="475"/>
      <c r="D702" s="475"/>
      <c r="E702" s="475"/>
      <c r="F702" s="475"/>
      <c r="G702" s="591"/>
      <c r="H702" s="591"/>
      <c r="I702" s="591"/>
      <c r="J702" s="591"/>
      <c r="K702" s="591"/>
      <c r="L702" s="591"/>
      <c r="M702" s="591"/>
      <c r="N702" s="591"/>
      <c r="O702" s="591"/>
      <c r="P702" s="591"/>
      <c r="Q702" s="591"/>
      <c r="R702" s="591"/>
      <c r="S702" s="591"/>
      <c r="T702" s="591"/>
      <c r="U702" s="591"/>
      <c r="V702" s="591"/>
      <c r="W702" s="591"/>
      <c r="X702" s="591"/>
      <c r="Y702" s="591"/>
      <c r="Z702" s="591"/>
    </row>
    <row r="703" spans="1:26" ht="15.75" customHeight="1">
      <c r="A703" s="591"/>
      <c r="B703" s="591"/>
      <c r="C703" s="475"/>
      <c r="D703" s="475"/>
      <c r="E703" s="475"/>
      <c r="F703" s="475"/>
      <c r="G703" s="591"/>
      <c r="H703" s="591"/>
      <c r="I703" s="591"/>
      <c r="J703" s="591"/>
      <c r="K703" s="591"/>
      <c r="L703" s="591"/>
      <c r="M703" s="591"/>
      <c r="N703" s="591"/>
      <c r="O703" s="591"/>
      <c r="P703" s="591"/>
      <c r="Q703" s="591"/>
      <c r="R703" s="591"/>
      <c r="S703" s="591"/>
      <c r="T703" s="591"/>
      <c r="U703" s="591"/>
      <c r="V703" s="591"/>
      <c r="W703" s="591"/>
      <c r="X703" s="591"/>
      <c r="Y703" s="591"/>
      <c r="Z703" s="591"/>
    </row>
    <row r="704" spans="1:26" ht="15.75" customHeight="1">
      <c r="A704" s="591"/>
      <c r="B704" s="591"/>
      <c r="C704" s="475"/>
      <c r="D704" s="475"/>
      <c r="E704" s="475"/>
      <c r="F704" s="475"/>
      <c r="G704" s="591"/>
      <c r="H704" s="591"/>
      <c r="I704" s="591"/>
      <c r="J704" s="591"/>
      <c r="K704" s="591"/>
      <c r="L704" s="591"/>
      <c r="M704" s="591"/>
      <c r="N704" s="591"/>
      <c r="O704" s="591"/>
      <c r="P704" s="591"/>
      <c r="Q704" s="591"/>
      <c r="R704" s="591"/>
      <c r="S704" s="591"/>
      <c r="T704" s="591"/>
      <c r="U704" s="591"/>
      <c r="V704" s="591"/>
      <c r="W704" s="591"/>
      <c r="X704" s="591"/>
      <c r="Y704" s="591"/>
      <c r="Z704" s="591"/>
    </row>
    <row r="705" spans="1:26" ht="15.75" customHeight="1">
      <c r="A705" s="591"/>
      <c r="B705" s="591"/>
      <c r="C705" s="475"/>
      <c r="D705" s="475"/>
      <c r="E705" s="475"/>
      <c r="F705" s="475"/>
      <c r="G705" s="591"/>
      <c r="H705" s="591"/>
      <c r="I705" s="591"/>
      <c r="J705" s="591"/>
      <c r="K705" s="591"/>
      <c r="L705" s="591"/>
      <c r="M705" s="591"/>
      <c r="N705" s="591"/>
      <c r="O705" s="591"/>
      <c r="P705" s="591"/>
      <c r="Q705" s="591"/>
      <c r="R705" s="591"/>
      <c r="S705" s="591"/>
      <c r="T705" s="591"/>
      <c r="U705" s="591"/>
      <c r="V705" s="591"/>
      <c r="W705" s="591"/>
      <c r="X705" s="591"/>
      <c r="Y705" s="591"/>
      <c r="Z705" s="591"/>
    </row>
    <row r="706" spans="1:26" ht="15.75" customHeight="1">
      <c r="A706" s="591"/>
      <c r="B706" s="591"/>
      <c r="C706" s="475"/>
      <c r="D706" s="475"/>
      <c r="E706" s="475"/>
      <c r="F706" s="475"/>
      <c r="G706" s="591"/>
      <c r="H706" s="591"/>
      <c r="I706" s="591"/>
      <c r="J706" s="591"/>
      <c r="K706" s="591"/>
      <c r="L706" s="591"/>
      <c r="M706" s="591"/>
      <c r="N706" s="591"/>
      <c r="O706" s="591"/>
      <c r="P706" s="591"/>
      <c r="Q706" s="591"/>
      <c r="R706" s="591"/>
      <c r="S706" s="591"/>
      <c r="T706" s="591"/>
      <c r="U706" s="591"/>
      <c r="V706" s="591"/>
      <c r="W706" s="591"/>
      <c r="X706" s="591"/>
      <c r="Y706" s="591"/>
      <c r="Z706" s="591"/>
    </row>
    <row r="707" spans="1:26" ht="15.75" customHeight="1">
      <c r="A707" s="591"/>
      <c r="B707" s="591"/>
      <c r="C707" s="475"/>
      <c r="D707" s="475"/>
      <c r="E707" s="475"/>
      <c r="F707" s="475"/>
      <c r="G707" s="591"/>
      <c r="H707" s="591"/>
      <c r="I707" s="591"/>
      <c r="J707" s="591"/>
      <c r="K707" s="591"/>
      <c r="L707" s="591"/>
      <c r="M707" s="591"/>
      <c r="N707" s="591"/>
      <c r="O707" s="591"/>
      <c r="P707" s="591"/>
      <c r="Q707" s="591"/>
      <c r="R707" s="591"/>
      <c r="S707" s="591"/>
      <c r="T707" s="591"/>
      <c r="U707" s="591"/>
      <c r="V707" s="591"/>
      <c r="W707" s="591"/>
      <c r="X707" s="591"/>
      <c r="Y707" s="591"/>
      <c r="Z707" s="591"/>
    </row>
    <row r="708" spans="1:26" ht="15.75" customHeight="1">
      <c r="A708" s="591"/>
      <c r="B708" s="591"/>
      <c r="C708" s="475"/>
      <c r="D708" s="475"/>
      <c r="E708" s="475"/>
      <c r="F708" s="475"/>
      <c r="G708" s="591"/>
      <c r="H708" s="591"/>
      <c r="I708" s="591"/>
      <c r="J708" s="591"/>
      <c r="K708" s="591"/>
      <c r="L708" s="591"/>
      <c r="M708" s="591"/>
      <c r="N708" s="591"/>
      <c r="O708" s="591"/>
      <c r="P708" s="591"/>
      <c r="Q708" s="591"/>
      <c r="R708" s="591"/>
      <c r="S708" s="591"/>
      <c r="T708" s="591"/>
      <c r="U708" s="591"/>
      <c r="V708" s="591"/>
      <c r="W708" s="591"/>
      <c r="X708" s="591"/>
      <c r="Y708" s="591"/>
      <c r="Z708" s="591"/>
    </row>
    <row r="709" spans="1:26" ht="15.75" customHeight="1">
      <c r="A709" s="591"/>
      <c r="B709" s="591"/>
      <c r="C709" s="475"/>
      <c r="D709" s="475"/>
      <c r="E709" s="475"/>
      <c r="F709" s="475"/>
      <c r="G709" s="591"/>
      <c r="H709" s="591"/>
      <c r="I709" s="591"/>
      <c r="J709" s="591"/>
      <c r="K709" s="591"/>
      <c r="L709" s="591"/>
      <c r="M709" s="591"/>
      <c r="N709" s="591"/>
      <c r="O709" s="591"/>
      <c r="P709" s="591"/>
      <c r="Q709" s="591"/>
      <c r="R709" s="591"/>
      <c r="S709" s="591"/>
      <c r="T709" s="591"/>
      <c r="U709" s="591"/>
      <c r="V709" s="591"/>
      <c r="W709" s="591"/>
      <c r="X709" s="591"/>
      <c r="Y709" s="591"/>
      <c r="Z709" s="591"/>
    </row>
    <row r="710" spans="1:26" ht="15.75" customHeight="1">
      <c r="A710" s="591"/>
      <c r="B710" s="591"/>
      <c r="C710" s="475"/>
      <c r="D710" s="475"/>
      <c r="E710" s="475"/>
      <c r="F710" s="475"/>
      <c r="G710" s="591"/>
      <c r="H710" s="591"/>
      <c r="I710" s="591"/>
      <c r="J710" s="591"/>
      <c r="K710" s="591"/>
      <c r="L710" s="591"/>
      <c r="M710" s="591"/>
      <c r="N710" s="591"/>
      <c r="O710" s="591"/>
      <c r="P710" s="591"/>
      <c r="Q710" s="591"/>
      <c r="R710" s="591"/>
      <c r="S710" s="591"/>
      <c r="T710" s="591"/>
      <c r="U710" s="591"/>
      <c r="V710" s="591"/>
      <c r="W710" s="591"/>
      <c r="X710" s="591"/>
      <c r="Y710" s="591"/>
      <c r="Z710" s="591"/>
    </row>
    <row r="711" spans="1:26" ht="15.75" customHeight="1">
      <c r="A711" s="591"/>
      <c r="B711" s="591"/>
      <c r="C711" s="475"/>
      <c r="D711" s="475"/>
      <c r="E711" s="475"/>
      <c r="F711" s="475"/>
      <c r="G711" s="591"/>
      <c r="H711" s="591"/>
      <c r="I711" s="591"/>
      <c r="J711" s="591"/>
      <c r="K711" s="591"/>
      <c r="L711" s="591"/>
      <c r="M711" s="591"/>
      <c r="N711" s="591"/>
      <c r="O711" s="591"/>
      <c r="P711" s="591"/>
      <c r="Q711" s="591"/>
      <c r="R711" s="591"/>
      <c r="S711" s="591"/>
      <c r="T711" s="591"/>
      <c r="U711" s="591"/>
      <c r="V711" s="591"/>
      <c r="W711" s="591"/>
      <c r="X711" s="591"/>
      <c r="Y711" s="591"/>
      <c r="Z711" s="591"/>
    </row>
    <row r="712" spans="1:26" ht="15.75" customHeight="1">
      <c r="A712" s="591"/>
      <c r="B712" s="591"/>
      <c r="C712" s="475"/>
      <c r="D712" s="475"/>
      <c r="E712" s="475"/>
      <c r="F712" s="475"/>
      <c r="G712" s="591"/>
      <c r="H712" s="591"/>
      <c r="I712" s="591"/>
      <c r="J712" s="591"/>
      <c r="K712" s="591"/>
      <c r="L712" s="591"/>
      <c r="M712" s="591"/>
      <c r="N712" s="591"/>
      <c r="O712" s="591"/>
      <c r="P712" s="591"/>
      <c r="Q712" s="591"/>
      <c r="R712" s="591"/>
      <c r="S712" s="591"/>
      <c r="T712" s="591"/>
      <c r="U712" s="591"/>
      <c r="V712" s="591"/>
      <c r="W712" s="591"/>
      <c r="X712" s="591"/>
      <c r="Y712" s="591"/>
      <c r="Z712" s="591"/>
    </row>
    <row r="713" spans="1:26" ht="15.75" customHeight="1">
      <c r="A713" s="591"/>
      <c r="B713" s="591"/>
      <c r="C713" s="475"/>
      <c r="D713" s="475"/>
      <c r="E713" s="475"/>
      <c r="F713" s="475"/>
      <c r="G713" s="591"/>
      <c r="H713" s="591"/>
      <c r="I713" s="591"/>
      <c r="J713" s="591"/>
      <c r="K713" s="591"/>
      <c r="L713" s="591"/>
      <c r="M713" s="591"/>
      <c r="N713" s="591"/>
      <c r="O713" s="591"/>
      <c r="P713" s="591"/>
      <c r="Q713" s="591"/>
      <c r="R713" s="591"/>
      <c r="S713" s="591"/>
      <c r="T713" s="591"/>
      <c r="U713" s="591"/>
      <c r="V713" s="591"/>
      <c r="W713" s="591"/>
      <c r="X713" s="591"/>
      <c r="Y713" s="591"/>
      <c r="Z713" s="591"/>
    </row>
    <row r="714" spans="1:26" ht="15.75" customHeight="1">
      <c r="A714" s="591"/>
      <c r="B714" s="591"/>
      <c r="C714" s="475"/>
      <c r="D714" s="475"/>
      <c r="E714" s="475"/>
      <c r="F714" s="475"/>
      <c r="G714" s="591"/>
      <c r="H714" s="591"/>
      <c r="I714" s="591"/>
      <c r="J714" s="591"/>
      <c r="K714" s="591"/>
      <c r="L714" s="591"/>
      <c r="M714" s="591"/>
      <c r="N714" s="591"/>
      <c r="O714" s="591"/>
      <c r="P714" s="591"/>
      <c r="Q714" s="591"/>
      <c r="R714" s="591"/>
      <c r="S714" s="591"/>
      <c r="T714" s="591"/>
      <c r="U714" s="591"/>
      <c r="V714" s="591"/>
      <c r="W714" s="591"/>
      <c r="X714" s="591"/>
      <c r="Y714" s="591"/>
      <c r="Z714" s="591"/>
    </row>
    <row r="715" spans="1:26" ht="15.75" customHeight="1">
      <c r="A715" s="591"/>
      <c r="B715" s="591"/>
      <c r="C715" s="475"/>
      <c r="D715" s="475"/>
      <c r="E715" s="475"/>
      <c r="F715" s="475"/>
      <c r="G715" s="591"/>
      <c r="H715" s="591"/>
      <c r="I715" s="591"/>
      <c r="J715" s="591"/>
      <c r="K715" s="591"/>
      <c r="L715" s="591"/>
      <c r="M715" s="591"/>
      <c r="N715" s="591"/>
      <c r="O715" s="591"/>
      <c r="P715" s="591"/>
      <c r="Q715" s="591"/>
      <c r="R715" s="591"/>
      <c r="S715" s="591"/>
      <c r="T715" s="591"/>
      <c r="U715" s="591"/>
      <c r="V715" s="591"/>
      <c r="W715" s="591"/>
      <c r="X715" s="591"/>
      <c r="Y715" s="591"/>
      <c r="Z715" s="591"/>
    </row>
    <row r="716" spans="1:26" ht="15.75" customHeight="1">
      <c r="A716" s="591"/>
      <c r="B716" s="591"/>
      <c r="C716" s="475"/>
      <c r="D716" s="475"/>
      <c r="E716" s="475"/>
      <c r="F716" s="475"/>
      <c r="G716" s="591"/>
      <c r="H716" s="591"/>
      <c r="I716" s="591"/>
      <c r="J716" s="591"/>
      <c r="K716" s="591"/>
      <c r="L716" s="591"/>
      <c r="M716" s="591"/>
      <c r="N716" s="591"/>
      <c r="O716" s="591"/>
      <c r="P716" s="591"/>
      <c r="Q716" s="591"/>
      <c r="R716" s="591"/>
      <c r="S716" s="591"/>
      <c r="T716" s="591"/>
      <c r="U716" s="591"/>
      <c r="V716" s="591"/>
      <c r="W716" s="591"/>
      <c r="X716" s="591"/>
      <c r="Y716" s="591"/>
      <c r="Z716" s="591"/>
    </row>
    <row r="717" spans="1:26" ht="15.75" customHeight="1">
      <c r="A717" s="591"/>
      <c r="B717" s="591"/>
      <c r="C717" s="475"/>
      <c r="D717" s="475"/>
      <c r="E717" s="475"/>
      <c r="F717" s="475"/>
      <c r="G717" s="591"/>
      <c r="H717" s="591"/>
      <c r="I717" s="591"/>
      <c r="J717" s="591"/>
      <c r="K717" s="591"/>
      <c r="L717" s="591"/>
      <c r="M717" s="591"/>
      <c r="N717" s="591"/>
      <c r="O717" s="591"/>
      <c r="P717" s="591"/>
      <c r="Q717" s="591"/>
      <c r="R717" s="591"/>
      <c r="S717" s="591"/>
      <c r="T717" s="591"/>
      <c r="U717" s="591"/>
      <c r="V717" s="591"/>
      <c r="W717" s="591"/>
      <c r="X717" s="591"/>
      <c r="Y717" s="591"/>
      <c r="Z717" s="591"/>
    </row>
    <row r="718" spans="1:26" ht="15.75" customHeight="1">
      <c r="A718" s="591"/>
      <c r="B718" s="591"/>
      <c r="C718" s="475"/>
      <c r="D718" s="475"/>
      <c r="E718" s="475"/>
      <c r="F718" s="475"/>
      <c r="G718" s="591"/>
      <c r="H718" s="591"/>
      <c r="I718" s="591"/>
      <c r="J718" s="591"/>
      <c r="K718" s="591"/>
      <c r="L718" s="591"/>
      <c r="M718" s="591"/>
      <c r="N718" s="591"/>
      <c r="O718" s="591"/>
      <c r="P718" s="591"/>
      <c r="Q718" s="591"/>
      <c r="R718" s="591"/>
      <c r="S718" s="591"/>
      <c r="T718" s="591"/>
      <c r="U718" s="591"/>
      <c r="V718" s="591"/>
      <c r="W718" s="591"/>
      <c r="X718" s="591"/>
      <c r="Y718" s="591"/>
      <c r="Z718" s="591"/>
    </row>
    <row r="719" spans="1:26" ht="15.75" customHeight="1">
      <c r="A719" s="591"/>
      <c r="B719" s="591"/>
      <c r="C719" s="475"/>
      <c r="D719" s="475"/>
      <c r="E719" s="475"/>
      <c r="F719" s="475"/>
      <c r="G719" s="591"/>
      <c r="H719" s="591"/>
      <c r="I719" s="591"/>
      <c r="J719" s="591"/>
      <c r="K719" s="591"/>
      <c r="L719" s="591"/>
      <c r="M719" s="591"/>
      <c r="N719" s="591"/>
      <c r="O719" s="591"/>
      <c r="P719" s="591"/>
      <c r="Q719" s="591"/>
      <c r="R719" s="591"/>
      <c r="S719" s="591"/>
      <c r="T719" s="591"/>
      <c r="U719" s="591"/>
      <c r="V719" s="591"/>
      <c r="W719" s="591"/>
      <c r="X719" s="591"/>
      <c r="Y719" s="591"/>
      <c r="Z719" s="591"/>
    </row>
    <row r="720" spans="1:26" ht="15.75" customHeight="1">
      <c r="A720" s="591"/>
      <c r="B720" s="591"/>
      <c r="C720" s="475"/>
      <c r="D720" s="475"/>
      <c r="E720" s="475"/>
      <c r="F720" s="475"/>
      <c r="G720" s="591"/>
      <c r="H720" s="591"/>
      <c r="I720" s="591"/>
      <c r="J720" s="591"/>
      <c r="K720" s="591"/>
      <c r="L720" s="591"/>
      <c r="M720" s="591"/>
      <c r="N720" s="591"/>
      <c r="O720" s="591"/>
      <c r="P720" s="591"/>
      <c r="Q720" s="591"/>
      <c r="R720" s="591"/>
      <c r="S720" s="591"/>
      <c r="T720" s="591"/>
      <c r="U720" s="591"/>
      <c r="V720" s="591"/>
      <c r="W720" s="591"/>
      <c r="X720" s="591"/>
      <c r="Y720" s="591"/>
      <c r="Z720" s="591"/>
    </row>
    <row r="721" spans="1:26" ht="15.75" customHeight="1">
      <c r="A721" s="591"/>
      <c r="B721" s="591"/>
      <c r="C721" s="475"/>
      <c r="D721" s="475"/>
      <c r="E721" s="475"/>
      <c r="F721" s="475"/>
      <c r="G721" s="591"/>
      <c r="H721" s="591"/>
      <c r="I721" s="591"/>
      <c r="J721" s="591"/>
      <c r="K721" s="591"/>
      <c r="L721" s="591"/>
      <c r="M721" s="591"/>
      <c r="N721" s="591"/>
      <c r="O721" s="591"/>
      <c r="P721" s="591"/>
      <c r="Q721" s="591"/>
      <c r="R721" s="591"/>
      <c r="S721" s="591"/>
      <c r="T721" s="591"/>
      <c r="U721" s="591"/>
      <c r="V721" s="591"/>
      <c r="W721" s="591"/>
      <c r="X721" s="591"/>
      <c r="Y721" s="591"/>
      <c r="Z721" s="591"/>
    </row>
    <row r="722" spans="1:26" ht="15.75" customHeight="1">
      <c r="A722" s="591"/>
      <c r="B722" s="591"/>
      <c r="C722" s="475"/>
      <c r="D722" s="475"/>
      <c r="E722" s="475"/>
      <c r="F722" s="475"/>
      <c r="G722" s="591"/>
      <c r="H722" s="591"/>
      <c r="I722" s="591"/>
      <c r="J722" s="591"/>
      <c r="K722" s="591"/>
      <c r="L722" s="591"/>
      <c r="M722" s="591"/>
      <c r="N722" s="591"/>
      <c r="O722" s="591"/>
      <c r="P722" s="591"/>
      <c r="Q722" s="591"/>
      <c r="R722" s="591"/>
      <c r="S722" s="591"/>
      <c r="T722" s="591"/>
      <c r="U722" s="591"/>
      <c r="V722" s="591"/>
      <c r="W722" s="591"/>
      <c r="X722" s="591"/>
      <c r="Y722" s="591"/>
      <c r="Z722" s="591"/>
    </row>
    <row r="723" spans="1:26" ht="15.75" customHeight="1">
      <c r="A723" s="591"/>
      <c r="B723" s="591"/>
      <c r="C723" s="475"/>
      <c r="D723" s="475"/>
      <c r="E723" s="475"/>
      <c r="F723" s="475"/>
      <c r="G723" s="591"/>
      <c r="H723" s="591"/>
      <c r="I723" s="591"/>
      <c r="J723" s="591"/>
      <c r="K723" s="591"/>
      <c r="L723" s="591"/>
      <c r="M723" s="591"/>
      <c r="N723" s="591"/>
      <c r="O723" s="591"/>
      <c r="P723" s="591"/>
      <c r="Q723" s="591"/>
      <c r="R723" s="591"/>
      <c r="S723" s="591"/>
      <c r="T723" s="591"/>
      <c r="U723" s="591"/>
      <c r="V723" s="591"/>
      <c r="W723" s="591"/>
      <c r="X723" s="591"/>
      <c r="Y723" s="591"/>
      <c r="Z723" s="591"/>
    </row>
    <row r="724" spans="1:26" ht="15.75" customHeight="1">
      <c r="A724" s="591"/>
      <c r="B724" s="591"/>
      <c r="C724" s="475"/>
      <c r="D724" s="475"/>
      <c r="E724" s="475"/>
      <c r="F724" s="475"/>
      <c r="G724" s="591"/>
      <c r="H724" s="591"/>
      <c r="I724" s="591"/>
      <c r="J724" s="591"/>
      <c r="K724" s="591"/>
      <c r="L724" s="591"/>
      <c r="M724" s="591"/>
      <c r="N724" s="591"/>
      <c r="O724" s="591"/>
      <c r="P724" s="591"/>
      <c r="Q724" s="591"/>
      <c r="R724" s="591"/>
      <c r="S724" s="591"/>
      <c r="T724" s="591"/>
      <c r="U724" s="591"/>
      <c r="V724" s="591"/>
      <c r="W724" s="591"/>
      <c r="X724" s="591"/>
      <c r="Y724" s="591"/>
      <c r="Z724" s="591"/>
    </row>
    <row r="725" spans="1:26" ht="15.75" customHeight="1">
      <c r="A725" s="591"/>
      <c r="B725" s="591"/>
      <c r="C725" s="475"/>
      <c r="D725" s="475"/>
      <c r="E725" s="475"/>
      <c r="F725" s="475"/>
      <c r="G725" s="591"/>
      <c r="H725" s="591"/>
      <c r="I725" s="591"/>
      <c r="J725" s="591"/>
      <c r="K725" s="591"/>
      <c r="L725" s="591"/>
      <c r="M725" s="591"/>
      <c r="N725" s="591"/>
      <c r="O725" s="591"/>
      <c r="P725" s="591"/>
      <c r="Q725" s="591"/>
      <c r="R725" s="591"/>
      <c r="S725" s="591"/>
      <c r="T725" s="591"/>
      <c r="U725" s="591"/>
      <c r="V725" s="591"/>
      <c r="W725" s="591"/>
      <c r="X725" s="591"/>
      <c r="Y725" s="591"/>
      <c r="Z725" s="591"/>
    </row>
    <row r="726" spans="1:26" ht="15.75" customHeight="1">
      <c r="A726" s="591"/>
      <c r="B726" s="591"/>
      <c r="C726" s="475"/>
      <c r="D726" s="475"/>
      <c r="E726" s="475"/>
      <c r="F726" s="475"/>
      <c r="G726" s="591"/>
      <c r="H726" s="591"/>
      <c r="I726" s="591"/>
      <c r="J726" s="591"/>
      <c r="K726" s="591"/>
      <c r="L726" s="591"/>
      <c r="M726" s="591"/>
      <c r="N726" s="591"/>
      <c r="O726" s="591"/>
      <c r="P726" s="591"/>
      <c r="Q726" s="591"/>
      <c r="R726" s="591"/>
      <c r="S726" s="591"/>
      <c r="T726" s="591"/>
      <c r="U726" s="591"/>
      <c r="V726" s="591"/>
      <c r="W726" s="591"/>
      <c r="X726" s="591"/>
      <c r="Y726" s="591"/>
      <c r="Z726" s="591"/>
    </row>
    <row r="727" spans="1:26" ht="15.75" customHeight="1">
      <c r="A727" s="591"/>
      <c r="B727" s="591"/>
      <c r="C727" s="475"/>
      <c r="D727" s="475"/>
      <c r="E727" s="475"/>
      <c r="F727" s="475"/>
      <c r="G727" s="591"/>
      <c r="H727" s="591"/>
      <c r="I727" s="591"/>
      <c r="J727" s="591"/>
      <c r="K727" s="591"/>
      <c r="L727" s="591"/>
      <c r="M727" s="591"/>
      <c r="N727" s="591"/>
      <c r="O727" s="591"/>
      <c r="P727" s="591"/>
      <c r="Q727" s="591"/>
      <c r="R727" s="591"/>
      <c r="S727" s="591"/>
      <c r="T727" s="591"/>
      <c r="U727" s="591"/>
      <c r="V727" s="591"/>
      <c r="W727" s="591"/>
      <c r="X727" s="591"/>
      <c r="Y727" s="591"/>
      <c r="Z727" s="591"/>
    </row>
    <row r="728" spans="1:26" ht="15.75" customHeight="1">
      <c r="A728" s="591"/>
      <c r="B728" s="591"/>
      <c r="C728" s="475"/>
      <c r="D728" s="475"/>
      <c r="E728" s="475"/>
      <c r="F728" s="475"/>
      <c r="G728" s="591"/>
      <c r="H728" s="591"/>
      <c r="I728" s="591"/>
      <c r="J728" s="591"/>
      <c r="K728" s="591"/>
      <c r="L728" s="591"/>
      <c r="M728" s="591"/>
      <c r="N728" s="591"/>
      <c r="O728" s="591"/>
      <c r="P728" s="591"/>
      <c r="Q728" s="591"/>
      <c r="R728" s="591"/>
      <c r="S728" s="591"/>
      <c r="T728" s="591"/>
      <c r="U728" s="591"/>
      <c r="V728" s="591"/>
      <c r="W728" s="591"/>
      <c r="X728" s="591"/>
      <c r="Y728" s="591"/>
      <c r="Z728" s="591"/>
    </row>
    <row r="729" spans="1:26" ht="15.75" customHeight="1">
      <c r="A729" s="591"/>
      <c r="B729" s="591"/>
      <c r="C729" s="475"/>
      <c r="D729" s="475"/>
      <c r="E729" s="475"/>
      <c r="F729" s="475"/>
      <c r="G729" s="591"/>
      <c r="H729" s="591"/>
      <c r="I729" s="591"/>
      <c r="J729" s="591"/>
      <c r="K729" s="591"/>
      <c r="L729" s="591"/>
      <c r="M729" s="591"/>
      <c r="N729" s="591"/>
      <c r="O729" s="591"/>
      <c r="P729" s="591"/>
      <c r="Q729" s="591"/>
      <c r="R729" s="591"/>
      <c r="S729" s="591"/>
      <c r="T729" s="591"/>
      <c r="U729" s="591"/>
      <c r="V729" s="591"/>
      <c r="W729" s="591"/>
      <c r="X729" s="591"/>
      <c r="Y729" s="591"/>
      <c r="Z729" s="591"/>
    </row>
    <row r="730" spans="1:26" ht="15.75" customHeight="1">
      <c r="A730" s="591"/>
      <c r="B730" s="591"/>
      <c r="C730" s="475"/>
      <c r="D730" s="475"/>
      <c r="E730" s="475"/>
      <c r="F730" s="475"/>
      <c r="G730" s="591"/>
      <c r="H730" s="591"/>
      <c r="I730" s="591"/>
      <c r="J730" s="591"/>
      <c r="K730" s="591"/>
      <c r="L730" s="591"/>
      <c r="M730" s="591"/>
      <c r="N730" s="591"/>
      <c r="O730" s="591"/>
      <c r="P730" s="591"/>
      <c r="Q730" s="591"/>
      <c r="R730" s="591"/>
      <c r="S730" s="591"/>
      <c r="T730" s="591"/>
      <c r="U730" s="591"/>
      <c r="V730" s="591"/>
      <c r="W730" s="591"/>
      <c r="X730" s="591"/>
      <c r="Y730" s="591"/>
      <c r="Z730" s="591"/>
    </row>
    <row r="731" spans="1:26" ht="15.75" customHeight="1">
      <c r="A731" s="591"/>
      <c r="B731" s="591"/>
      <c r="C731" s="475"/>
      <c r="D731" s="475"/>
      <c r="E731" s="475"/>
      <c r="F731" s="475"/>
      <c r="G731" s="591"/>
      <c r="H731" s="591"/>
      <c r="I731" s="591"/>
      <c r="J731" s="591"/>
      <c r="K731" s="591"/>
      <c r="L731" s="591"/>
      <c r="M731" s="591"/>
      <c r="N731" s="591"/>
      <c r="O731" s="591"/>
      <c r="P731" s="591"/>
      <c r="Q731" s="591"/>
      <c r="R731" s="591"/>
      <c r="S731" s="591"/>
      <c r="T731" s="591"/>
      <c r="U731" s="591"/>
      <c r="V731" s="591"/>
      <c r="W731" s="591"/>
      <c r="X731" s="591"/>
      <c r="Y731" s="591"/>
      <c r="Z731" s="591"/>
    </row>
    <row r="732" spans="1:26" ht="15.75" customHeight="1">
      <c r="A732" s="591"/>
      <c r="B732" s="591"/>
      <c r="C732" s="475"/>
      <c r="D732" s="475"/>
      <c r="E732" s="475"/>
      <c r="F732" s="475"/>
      <c r="G732" s="591"/>
      <c r="H732" s="591"/>
      <c r="I732" s="591"/>
      <c r="J732" s="591"/>
      <c r="K732" s="591"/>
      <c r="L732" s="591"/>
      <c r="M732" s="591"/>
      <c r="N732" s="591"/>
      <c r="O732" s="591"/>
      <c r="P732" s="591"/>
      <c r="Q732" s="591"/>
      <c r="R732" s="591"/>
      <c r="S732" s="591"/>
      <c r="T732" s="591"/>
      <c r="U732" s="591"/>
      <c r="V732" s="591"/>
      <c r="W732" s="591"/>
      <c r="X732" s="591"/>
      <c r="Y732" s="591"/>
      <c r="Z732" s="591"/>
    </row>
    <row r="733" spans="1:26" ht="15.75" customHeight="1">
      <c r="A733" s="591"/>
      <c r="B733" s="591"/>
      <c r="C733" s="475"/>
      <c r="D733" s="475"/>
      <c r="E733" s="475"/>
      <c r="F733" s="475"/>
      <c r="G733" s="591"/>
      <c r="H733" s="591"/>
      <c r="I733" s="591"/>
      <c r="J733" s="591"/>
      <c r="K733" s="591"/>
      <c r="L733" s="591"/>
      <c r="M733" s="591"/>
      <c r="N733" s="591"/>
      <c r="O733" s="591"/>
      <c r="P733" s="591"/>
      <c r="Q733" s="591"/>
      <c r="R733" s="591"/>
      <c r="S733" s="591"/>
      <c r="T733" s="591"/>
      <c r="U733" s="591"/>
      <c r="V733" s="591"/>
      <c r="W733" s="591"/>
      <c r="X733" s="591"/>
      <c r="Y733" s="591"/>
      <c r="Z733" s="591"/>
    </row>
    <row r="734" spans="1:26" ht="15.75" customHeight="1">
      <c r="A734" s="591"/>
      <c r="B734" s="591"/>
      <c r="C734" s="475"/>
      <c r="D734" s="475"/>
      <c r="E734" s="475"/>
      <c r="F734" s="475"/>
      <c r="G734" s="591"/>
      <c r="H734" s="591"/>
      <c r="I734" s="591"/>
      <c r="J734" s="591"/>
      <c r="K734" s="591"/>
      <c r="L734" s="591"/>
      <c r="M734" s="591"/>
      <c r="N734" s="591"/>
      <c r="O734" s="591"/>
      <c r="P734" s="591"/>
      <c r="Q734" s="591"/>
      <c r="R734" s="591"/>
      <c r="S734" s="591"/>
      <c r="T734" s="591"/>
      <c r="U734" s="591"/>
      <c r="V734" s="591"/>
      <c r="W734" s="591"/>
      <c r="X734" s="591"/>
      <c r="Y734" s="591"/>
      <c r="Z734" s="591"/>
    </row>
    <row r="735" spans="1:26" ht="15.75" customHeight="1">
      <c r="A735" s="591"/>
      <c r="B735" s="591"/>
      <c r="C735" s="475"/>
      <c r="D735" s="475"/>
      <c r="E735" s="475"/>
      <c r="F735" s="475"/>
      <c r="G735" s="591"/>
      <c r="H735" s="591"/>
      <c r="I735" s="591"/>
      <c r="J735" s="591"/>
      <c r="K735" s="591"/>
      <c r="L735" s="591"/>
      <c r="M735" s="591"/>
      <c r="N735" s="591"/>
      <c r="O735" s="591"/>
      <c r="P735" s="591"/>
      <c r="Q735" s="591"/>
      <c r="R735" s="591"/>
      <c r="S735" s="591"/>
      <c r="T735" s="591"/>
      <c r="U735" s="591"/>
      <c r="V735" s="591"/>
      <c r="W735" s="591"/>
      <c r="X735" s="591"/>
      <c r="Y735" s="591"/>
      <c r="Z735" s="591"/>
    </row>
    <row r="736" spans="1:26" ht="15.75" customHeight="1">
      <c r="A736" s="591"/>
      <c r="B736" s="591"/>
      <c r="C736" s="475"/>
      <c r="D736" s="475"/>
      <c r="E736" s="475"/>
      <c r="F736" s="475"/>
      <c r="G736" s="591"/>
      <c r="H736" s="591"/>
      <c r="I736" s="591"/>
      <c r="J736" s="591"/>
      <c r="K736" s="591"/>
      <c r="L736" s="591"/>
      <c r="M736" s="591"/>
      <c r="N736" s="591"/>
      <c r="O736" s="591"/>
      <c r="P736" s="591"/>
      <c r="Q736" s="591"/>
      <c r="R736" s="591"/>
      <c r="S736" s="591"/>
      <c r="T736" s="591"/>
      <c r="U736" s="591"/>
      <c r="V736" s="591"/>
      <c r="W736" s="591"/>
      <c r="X736" s="591"/>
      <c r="Y736" s="591"/>
      <c r="Z736" s="591"/>
    </row>
    <row r="737" spans="1:26" ht="15.75" customHeight="1">
      <c r="A737" s="591"/>
      <c r="B737" s="591"/>
      <c r="C737" s="475"/>
      <c r="D737" s="475"/>
      <c r="E737" s="475"/>
      <c r="F737" s="475"/>
      <c r="G737" s="591"/>
      <c r="H737" s="591"/>
      <c r="I737" s="591"/>
      <c r="J737" s="591"/>
      <c r="K737" s="591"/>
      <c r="L737" s="591"/>
      <c r="M737" s="591"/>
      <c r="N737" s="591"/>
      <c r="O737" s="591"/>
      <c r="P737" s="591"/>
      <c r="Q737" s="591"/>
      <c r="R737" s="591"/>
      <c r="S737" s="591"/>
      <c r="T737" s="591"/>
      <c r="U737" s="591"/>
      <c r="V737" s="591"/>
      <c r="W737" s="591"/>
      <c r="X737" s="591"/>
      <c r="Y737" s="591"/>
      <c r="Z737" s="591"/>
    </row>
    <row r="738" spans="1:26" ht="15.75" customHeight="1">
      <c r="A738" s="591"/>
      <c r="B738" s="591"/>
      <c r="C738" s="475"/>
      <c r="D738" s="475"/>
      <c r="E738" s="475"/>
      <c r="F738" s="475"/>
      <c r="G738" s="591"/>
      <c r="H738" s="591"/>
      <c r="I738" s="591"/>
      <c r="J738" s="591"/>
      <c r="K738" s="591"/>
      <c r="L738" s="591"/>
      <c r="M738" s="591"/>
      <c r="N738" s="591"/>
      <c r="O738" s="591"/>
      <c r="P738" s="591"/>
      <c r="Q738" s="591"/>
      <c r="R738" s="591"/>
      <c r="S738" s="591"/>
      <c r="T738" s="591"/>
      <c r="U738" s="591"/>
      <c r="V738" s="591"/>
      <c r="W738" s="591"/>
      <c r="X738" s="591"/>
      <c r="Y738" s="591"/>
      <c r="Z738" s="591"/>
    </row>
    <row r="739" spans="1:26" ht="15.75" customHeight="1">
      <c r="A739" s="591"/>
      <c r="B739" s="591"/>
      <c r="C739" s="475"/>
      <c r="D739" s="475"/>
      <c r="E739" s="475"/>
      <c r="F739" s="475"/>
      <c r="G739" s="591"/>
      <c r="H739" s="591"/>
      <c r="I739" s="591"/>
      <c r="J739" s="591"/>
      <c r="K739" s="591"/>
      <c r="L739" s="591"/>
      <c r="M739" s="591"/>
      <c r="N739" s="591"/>
      <c r="O739" s="591"/>
      <c r="P739" s="591"/>
      <c r="Q739" s="591"/>
      <c r="R739" s="591"/>
      <c r="S739" s="591"/>
      <c r="T739" s="591"/>
      <c r="U739" s="591"/>
      <c r="V739" s="591"/>
      <c r="W739" s="591"/>
      <c r="X739" s="591"/>
      <c r="Y739" s="591"/>
      <c r="Z739" s="591"/>
    </row>
    <row r="740" spans="1:26" ht="15.75" customHeight="1">
      <c r="A740" s="591"/>
      <c r="B740" s="591"/>
      <c r="C740" s="475"/>
      <c r="D740" s="475"/>
      <c r="E740" s="475"/>
      <c r="F740" s="475"/>
      <c r="G740" s="591"/>
      <c r="H740" s="591"/>
      <c r="I740" s="591"/>
      <c r="J740" s="591"/>
      <c r="K740" s="591"/>
      <c r="L740" s="591"/>
      <c r="M740" s="591"/>
      <c r="N740" s="591"/>
      <c r="O740" s="591"/>
      <c r="P740" s="591"/>
      <c r="Q740" s="591"/>
      <c r="R740" s="591"/>
      <c r="S740" s="591"/>
      <c r="T740" s="591"/>
      <c r="U740" s="591"/>
      <c r="V740" s="591"/>
      <c r="W740" s="591"/>
      <c r="X740" s="591"/>
      <c r="Y740" s="591"/>
      <c r="Z740" s="591"/>
    </row>
    <row r="741" spans="1:26" ht="15.75" customHeight="1">
      <c r="A741" s="591"/>
      <c r="B741" s="591"/>
      <c r="C741" s="475"/>
      <c r="D741" s="475"/>
      <c r="E741" s="475"/>
      <c r="F741" s="475"/>
      <c r="G741" s="591"/>
      <c r="H741" s="591"/>
      <c r="I741" s="591"/>
      <c r="J741" s="591"/>
      <c r="K741" s="591"/>
      <c r="L741" s="591"/>
      <c r="M741" s="591"/>
      <c r="N741" s="591"/>
      <c r="O741" s="591"/>
      <c r="P741" s="591"/>
      <c r="Q741" s="591"/>
      <c r="R741" s="591"/>
      <c r="S741" s="591"/>
      <c r="T741" s="591"/>
      <c r="U741" s="591"/>
      <c r="V741" s="591"/>
      <c r="W741" s="591"/>
      <c r="X741" s="591"/>
      <c r="Y741" s="591"/>
      <c r="Z741" s="591"/>
    </row>
    <row r="742" spans="1:26" ht="15.75" customHeight="1">
      <c r="A742" s="591"/>
      <c r="B742" s="591"/>
      <c r="C742" s="475"/>
      <c r="D742" s="475"/>
      <c r="E742" s="475"/>
      <c r="F742" s="475"/>
      <c r="G742" s="591"/>
      <c r="H742" s="591"/>
      <c r="I742" s="591"/>
      <c r="J742" s="591"/>
      <c r="K742" s="591"/>
      <c r="L742" s="591"/>
      <c r="M742" s="591"/>
      <c r="N742" s="591"/>
      <c r="O742" s="591"/>
      <c r="P742" s="591"/>
      <c r="Q742" s="591"/>
      <c r="R742" s="591"/>
      <c r="S742" s="591"/>
      <c r="T742" s="591"/>
      <c r="U742" s="591"/>
      <c r="V742" s="591"/>
      <c r="W742" s="591"/>
      <c r="X742" s="591"/>
      <c r="Y742" s="591"/>
      <c r="Z742" s="591"/>
    </row>
    <row r="743" spans="1:26" ht="15.75" customHeight="1">
      <c r="A743" s="591"/>
      <c r="B743" s="591"/>
      <c r="C743" s="475"/>
      <c r="D743" s="475"/>
      <c r="E743" s="475"/>
      <c r="F743" s="475"/>
      <c r="G743" s="591"/>
      <c r="H743" s="591"/>
      <c r="I743" s="591"/>
      <c r="J743" s="591"/>
      <c r="K743" s="591"/>
      <c r="L743" s="591"/>
      <c r="M743" s="591"/>
      <c r="N743" s="591"/>
      <c r="O743" s="591"/>
      <c r="P743" s="591"/>
      <c r="Q743" s="591"/>
      <c r="R743" s="591"/>
      <c r="S743" s="591"/>
      <c r="T743" s="591"/>
      <c r="U743" s="591"/>
      <c r="V743" s="591"/>
      <c r="W743" s="591"/>
      <c r="X743" s="591"/>
      <c r="Y743" s="591"/>
      <c r="Z743" s="591"/>
    </row>
    <row r="744" spans="1:26" ht="15.75" customHeight="1">
      <c r="A744" s="591"/>
      <c r="B744" s="591"/>
      <c r="C744" s="475"/>
      <c r="D744" s="475"/>
      <c r="E744" s="475"/>
      <c r="F744" s="475"/>
      <c r="G744" s="591"/>
      <c r="H744" s="591"/>
      <c r="I744" s="591"/>
      <c r="J744" s="591"/>
      <c r="K744" s="591"/>
      <c r="L744" s="591"/>
      <c r="M744" s="591"/>
      <c r="N744" s="591"/>
      <c r="O744" s="591"/>
      <c r="P744" s="591"/>
      <c r="Q744" s="591"/>
      <c r="R744" s="591"/>
      <c r="S744" s="591"/>
      <c r="T744" s="591"/>
      <c r="U744" s="591"/>
      <c r="V744" s="591"/>
      <c r="W744" s="591"/>
      <c r="X744" s="591"/>
      <c r="Y744" s="591"/>
      <c r="Z744" s="591"/>
    </row>
    <row r="745" spans="1:26" ht="15.75" customHeight="1">
      <c r="A745" s="591"/>
      <c r="B745" s="591"/>
      <c r="C745" s="475"/>
      <c r="D745" s="475"/>
      <c r="E745" s="475"/>
      <c r="F745" s="475"/>
      <c r="G745" s="591"/>
      <c r="H745" s="591"/>
      <c r="I745" s="591"/>
      <c r="J745" s="591"/>
      <c r="K745" s="591"/>
      <c r="L745" s="591"/>
      <c r="M745" s="591"/>
      <c r="N745" s="591"/>
      <c r="O745" s="591"/>
      <c r="P745" s="591"/>
      <c r="Q745" s="591"/>
      <c r="R745" s="591"/>
      <c r="S745" s="591"/>
      <c r="T745" s="591"/>
      <c r="U745" s="591"/>
      <c r="V745" s="591"/>
      <c r="W745" s="591"/>
      <c r="X745" s="591"/>
      <c r="Y745" s="591"/>
      <c r="Z745" s="591"/>
    </row>
    <row r="746" spans="1:26" ht="15.75" customHeight="1">
      <c r="A746" s="591"/>
      <c r="B746" s="591"/>
      <c r="C746" s="475"/>
      <c r="D746" s="475"/>
      <c r="E746" s="475"/>
      <c r="F746" s="475"/>
      <c r="G746" s="591"/>
      <c r="H746" s="591"/>
      <c r="I746" s="591"/>
      <c r="J746" s="591"/>
      <c r="K746" s="591"/>
      <c r="L746" s="591"/>
      <c r="M746" s="591"/>
      <c r="N746" s="591"/>
      <c r="O746" s="591"/>
      <c r="P746" s="591"/>
      <c r="Q746" s="591"/>
      <c r="R746" s="591"/>
      <c r="S746" s="591"/>
      <c r="T746" s="591"/>
      <c r="U746" s="591"/>
      <c r="V746" s="591"/>
      <c r="W746" s="591"/>
      <c r="X746" s="591"/>
      <c r="Y746" s="591"/>
      <c r="Z746" s="591"/>
    </row>
    <row r="747" spans="1:26" ht="15.75" customHeight="1">
      <c r="A747" s="591"/>
      <c r="B747" s="591"/>
      <c r="C747" s="475"/>
      <c r="D747" s="475"/>
      <c r="E747" s="475"/>
      <c r="F747" s="475"/>
      <c r="G747" s="591"/>
      <c r="H747" s="591"/>
      <c r="I747" s="591"/>
      <c r="J747" s="591"/>
      <c r="K747" s="591"/>
      <c r="L747" s="591"/>
      <c r="M747" s="591"/>
      <c r="N747" s="591"/>
      <c r="O747" s="591"/>
      <c r="P747" s="591"/>
      <c r="Q747" s="591"/>
      <c r="R747" s="591"/>
      <c r="S747" s="591"/>
      <c r="T747" s="591"/>
      <c r="U747" s="591"/>
      <c r="V747" s="591"/>
      <c r="W747" s="591"/>
      <c r="X747" s="591"/>
      <c r="Y747" s="591"/>
      <c r="Z747" s="591"/>
    </row>
    <row r="748" spans="1:26" ht="15.75" customHeight="1">
      <c r="A748" s="591"/>
      <c r="B748" s="591"/>
      <c r="C748" s="475"/>
      <c r="D748" s="475"/>
      <c r="E748" s="475"/>
      <c r="F748" s="475"/>
      <c r="G748" s="591"/>
      <c r="H748" s="591"/>
      <c r="I748" s="591"/>
      <c r="J748" s="591"/>
      <c r="K748" s="591"/>
      <c r="L748" s="591"/>
      <c r="M748" s="591"/>
      <c r="N748" s="591"/>
      <c r="O748" s="591"/>
      <c r="P748" s="591"/>
      <c r="Q748" s="591"/>
      <c r="R748" s="591"/>
      <c r="S748" s="591"/>
      <c r="T748" s="591"/>
      <c r="U748" s="591"/>
      <c r="V748" s="591"/>
      <c r="W748" s="591"/>
      <c r="X748" s="591"/>
      <c r="Y748" s="591"/>
      <c r="Z748" s="591"/>
    </row>
    <row r="749" spans="1:26" ht="15.75" customHeight="1">
      <c r="A749" s="591"/>
      <c r="B749" s="591"/>
      <c r="C749" s="475"/>
      <c r="D749" s="475"/>
      <c r="E749" s="475"/>
      <c r="F749" s="475"/>
      <c r="G749" s="591"/>
      <c r="H749" s="591"/>
      <c r="I749" s="591"/>
      <c r="J749" s="591"/>
      <c r="K749" s="591"/>
      <c r="L749" s="591"/>
      <c r="M749" s="591"/>
      <c r="N749" s="591"/>
      <c r="O749" s="591"/>
      <c r="P749" s="591"/>
      <c r="Q749" s="591"/>
      <c r="R749" s="591"/>
      <c r="S749" s="591"/>
      <c r="T749" s="591"/>
      <c r="U749" s="591"/>
      <c r="V749" s="591"/>
      <c r="W749" s="591"/>
      <c r="X749" s="591"/>
      <c r="Y749" s="591"/>
      <c r="Z749" s="591"/>
    </row>
    <row r="750" spans="1:26" ht="15.75" customHeight="1">
      <c r="A750" s="591"/>
      <c r="B750" s="591"/>
      <c r="C750" s="475"/>
      <c r="D750" s="475"/>
      <c r="E750" s="475"/>
      <c r="F750" s="475"/>
      <c r="G750" s="591"/>
      <c r="H750" s="591"/>
      <c r="I750" s="591"/>
      <c r="J750" s="591"/>
      <c r="K750" s="591"/>
      <c r="L750" s="591"/>
      <c r="M750" s="591"/>
      <c r="N750" s="591"/>
      <c r="O750" s="591"/>
      <c r="P750" s="591"/>
      <c r="Q750" s="591"/>
      <c r="R750" s="591"/>
      <c r="S750" s="591"/>
      <c r="T750" s="591"/>
      <c r="U750" s="591"/>
      <c r="V750" s="591"/>
      <c r="W750" s="591"/>
      <c r="X750" s="591"/>
      <c r="Y750" s="591"/>
      <c r="Z750" s="591"/>
    </row>
    <row r="751" spans="1:26" ht="15.75" customHeight="1">
      <c r="A751" s="591"/>
      <c r="B751" s="591"/>
      <c r="C751" s="475"/>
      <c r="D751" s="475"/>
      <c r="E751" s="475"/>
      <c r="F751" s="475"/>
      <c r="G751" s="591"/>
      <c r="H751" s="591"/>
      <c r="I751" s="591"/>
      <c r="J751" s="591"/>
      <c r="K751" s="591"/>
      <c r="L751" s="591"/>
      <c r="M751" s="591"/>
      <c r="N751" s="591"/>
      <c r="O751" s="591"/>
      <c r="P751" s="591"/>
      <c r="Q751" s="591"/>
      <c r="R751" s="591"/>
      <c r="S751" s="591"/>
      <c r="T751" s="591"/>
      <c r="U751" s="591"/>
      <c r="V751" s="591"/>
      <c r="W751" s="591"/>
      <c r="X751" s="591"/>
      <c r="Y751" s="591"/>
      <c r="Z751" s="591"/>
    </row>
    <row r="752" spans="1:26" ht="15.75" customHeight="1">
      <c r="A752" s="591"/>
      <c r="B752" s="591"/>
      <c r="C752" s="475"/>
      <c r="D752" s="475"/>
      <c r="E752" s="475"/>
      <c r="F752" s="475"/>
      <c r="G752" s="591"/>
      <c r="H752" s="591"/>
      <c r="I752" s="591"/>
      <c r="J752" s="591"/>
      <c r="K752" s="591"/>
      <c r="L752" s="591"/>
      <c r="M752" s="591"/>
      <c r="N752" s="591"/>
      <c r="O752" s="591"/>
      <c r="P752" s="591"/>
      <c r="Q752" s="591"/>
      <c r="R752" s="591"/>
      <c r="S752" s="591"/>
      <c r="T752" s="591"/>
      <c r="U752" s="591"/>
      <c r="V752" s="591"/>
      <c r="W752" s="591"/>
      <c r="X752" s="591"/>
      <c r="Y752" s="591"/>
      <c r="Z752" s="591"/>
    </row>
    <row r="753" spans="1:26" ht="15.75" customHeight="1">
      <c r="A753" s="591"/>
      <c r="B753" s="591"/>
      <c r="C753" s="475"/>
      <c r="D753" s="475"/>
      <c r="E753" s="475"/>
      <c r="F753" s="475"/>
      <c r="G753" s="591"/>
      <c r="H753" s="591"/>
      <c r="I753" s="591"/>
      <c r="J753" s="591"/>
      <c r="K753" s="591"/>
      <c r="L753" s="591"/>
      <c r="M753" s="591"/>
      <c r="N753" s="591"/>
      <c r="O753" s="591"/>
      <c r="P753" s="591"/>
      <c r="Q753" s="591"/>
      <c r="R753" s="591"/>
      <c r="S753" s="591"/>
      <c r="T753" s="591"/>
      <c r="U753" s="591"/>
      <c r="V753" s="591"/>
      <c r="W753" s="591"/>
      <c r="X753" s="591"/>
      <c r="Y753" s="591"/>
      <c r="Z753" s="591"/>
    </row>
    <row r="754" spans="1:26" ht="15.75" customHeight="1">
      <c r="A754" s="591"/>
      <c r="B754" s="591"/>
      <c r="C754" s="475"/>
      <c r="D754" s="475"/>
      <c r="E754" s="475"/>
      <c r="F754" s="475"/>
      <c r="G754" s="591"/>
      <c r="H754" s="591"/>
      <c r="I754" s="591"/>
      <c r="J754" s="591"/>
      <c r="K754" s="591"/>
      <c r="L754" s="591"/>
      <c r="M754" s="591"/>
      <c r="N754" s="591"/>
      <c r="O754" s="591"/>
      <c r="P754" s="591"/>
      <c r="Q754" s="591"/>
      <c r="R754" s="591"/>
      <c r="S754" s="591"/>
      <c r="T754" s="591"/>
      <c r="U754" s="591"/>
      <c r="V754" s="591"/>
      <c r="W754" s="591"/>
      <c r="X754" s="591"/>
      <c r="Y754" s="591"/>
      <c r="Z754" s="591"/>
    </row>
    <row r="755" spans="1:26" ht="15.75" customHeight="1">
      <c r="A755" s="591"/>
      <c r="B755" s="591"/>
      <c r="C755" s="475"/>
      <c r="D755" s="475"/>
      <c r="E755" s="475"/>
      <c r="F755" s="475"/>
      <c r="G755" s="591"/>
      <c r="H755" s="591"/>
      <c r="I755" s="591"/>
      <c r="J755" s="591"/>
      <c r="K755" s="591"/>
      <c r="L755" s="591"/>
      <c r="M755" s="591"/>
      <c r="N755" s="591"/>
      <c r="O755" s="591"/>
      <c r="P755" s="591"/>
      <c r="Q755" s="591"/>
      <c r="R755" s="591"/>
      <c r="S755" s="591"/>
      <c r="T755" s="591"/>
      <c r="U755" s="591"/>
      <c r="V755" s="591"/>
      <c r="W755" s="591"/>
      <c r="X755" s="591"/>
      <c r="Y755" s="591"/>
      <c r="Z755" s="591"/>
    </row>
    <row r="756" spans="1:26" ht="15.75" customHeight="1">
      <c r="A756" s="591"/>
      <c r="B756" s="591"/>
      <c r="C756" s="475"/>
      <c r="D756" s="475"/>
      <c r="E756" s="475"/>
      <c r="F756" s="475"/>
      <c r="G756" s="591"/>
      <c r="H756" s="591"/>
      <c r="I756" s="591"/>
      <c r="J756" s="591"/>
      <c r="K756" s="591"/>
      <c r="L756" s="591"/>
      <c r="M756" s="591"/>
      <c r="N756" s="591"/>
      <c r="O756" s="591"/>
      <c r="P756" s="591"/>
      <c r="Q756" s="591"/>
      <c r="R756" s="591"/>
      <c r="S756" s="591"/>
      <c r="T756" s="591"/>
      <c r="U756" s="591"/>
      <c r="V756" s="591"/>
      <c r="W756" s="591"/>
      <c r="X756" s="591"/>
      <c r="Y756" s="591"/>
      <c r="Z756" s="591"/>
    </row>
    <row r="757" spans="1:26" ht="15.75" customHeight="1">
      <c r="A757" s="591"/>
      <c r="B757" s="591"/>
      <c r="C757" s="475"/>
      <c r="D757" s="475"/>
      <c r="E757" s="475"/>
      <c r="F757" s="475"/>
      <c r="G757" s="591"/>
      <c r="H757" s="591"/>
      <c r="I757" s="591"/>
      <c r="J757" s="591"/>
      <c r="K757" s="591"/>
      <c r="L757" s="591"/>
      <c r="M757" s="591"/>
      <c r="N757" s="591"/>
      <c r="O757" s="591"/>
      <c r="P757" s="591"/>
      <c r="Q757" s="591"/>
      <c r="R757" s="591"/>
      <c r="S757" s="591"/>
      <c r="T757" s="591"/>
      <c r="U757" s="591"/>
      <c r="V757" s="591"/>
      <c r="W757" s="591"/>
      <c r="X757" s="591"/>
      <c r="Y757" s="591"/>
      <c r="Z757" s="591"/>
    </row>
    <row r="758" spans="1:26" ht="15.75" customHeight="1">
      <c r="A758" s="591"/>
      <c r="B758" s="591"/>
      <c r="C758" s="475"/>
      <c r="D758" s="475"/>
      <c r="E758" s="475"/>
      <c r="F758" s="475"/>
      <c r="G758" s="591"/>
      <c r="H758" s="591"/>
      <c r="I758" s="591"/>
      <c r="J758" s="591"/>
      <c r="K758" s="591"/>
      <c r="L758" s="591"/>
      <c r="M758" s="591"/>
      <c r="N758" s="591"/>
      <c r="O758" s="591"/>
      <c r="P758" s="591"/>
      <c r="Q758" s="591"/>
      <c r="R758" s="591"/>
      <c r="S758" s="591"/>
      <c r="T758" s="591"/>
      <c r="U758" s="591"/>
      <c r="V758" s="591"/>
      <c r="W758" s="591"/>
      <c r="X758" s="591"/>
      <c r="Y758" s="591"/>
      <c r="Z758" s="591"/>
    </row>
    <row r="759" spans="1:26" ht="15.75" customHeight="1">
      <c r="A759" s="591"/>
      <c r="B759" s="591"/>
      <c r="C759" s="475"/>
      <c r="D759" s="475"/>
      <c r="E759" s="475"/>
      <c r="F759" s="475"/>
      <c r="G759" s="591"/>
      <c r="H759" s="591"/>
      <c r="I759" s="591"/>
      <c r="J759" s="591"/>
      <c r="K759" s="591"/>
      <c r="L759" s="591"/>
      <c r="M759" s="591"/>
      <c r="N759" s="591"/>
      <c r="O759" s="591"/>
      <c r="P759" s="591"/>
      <c r="Q759" s="591"/>
      <c r="R759" s="591"/>
      <c r="S759" s="591"/>
      <c r="T759" s="591"/>
      <c r="U759" s="591"/>
      <c r="V759" s="591"/>
      <c r="W759" s="591"/>
      <c r="X759" s="591"/>
      <c r="Y759" s="591"/>
      <c r="Z759" s="591"/>
    </row>
    <row r="760" spans="1:26" ht="15.75" customHeight="1">
      <c r="A760" s="591"/>
      <c r="B760" s="591"/>
      <c r="C760" s="475"/>
      <c r="D760" s="475"/>
      <c r="E760" s="475"/>
      <c r="F760" s="475"/>
      <c r="G760" s="591"/>
      <c r="H760" s="591"/>
      <c r="I760" s="591"/>
      <c r="J760" s="591"/>
      <c r="K760" s="591"/>
      <c r="L760" s="591"/>
      <c r="M760" s="591"/>
      <c r="N760" s="591"/>
      <c r="O760" s="591"/>
      <c r="P760" s="591"/>
      <c r="Q760" s="591"/>
      <c r="R760" s="591"/>
      <c r="S760" s="591"/>
      <c r="T760" s="591"/>
      <c r="U760" s="591"/>
      <c r="V760" s="591"/>
      <c r="W760" s="591"/>
      <c r="X760" s="591"/>
      <c r="Y760" s="591"/>
      <c r="Z760" s="591"/>
    </row>
    <row r="761" spans="1:26" ht="15.75" customHeight="1">
      <c r="A761" s="591"/>
      <c r="B761" s="591"/>
      <c r="C761" s="475"/>
      <c r="D761" s="475"/>
      <c r="E761" s="475"/>
      <c r="F761" s="475"/>
      <c r="G761" s="591"/>
      <c r="H761" s="591"/>
      <c r="I761" s="591"/>
      <c r="J761" s="591"/>
      <c r="K761" s="591"/>
      <c r="L761" s="591"/>
      <c r="M761" s="591"/>
      <c r="N761" s="591"/>
      <c r="O761" s="591"/>
      <c r="P761" s="591"/>
      <c r="Q761" s="591"/>
      <c r="R761" s="591"/>
      <c r="S761" s="591"/>
      <c r="T761" s="591"/>
      <c r="U761" s="591"/>
      <c r="V761" s="591"/>
      <c r="W761" s="591"/>
      <c r="X761" s="591"/>
      <c r="Y761" s="591"/>
      <c r="Z761" s="591"/>
    </row>
    <row r="762" spans="1:26" ht="15.75" customHeight="1">
      <c r="A762" s="591"/>
      <c r="B762" s="591"/>
      <c r="C762" s="475"/>
      <c r="D762" s="475"/>
      <c r="E762" s="475"/>
      <c r="F762" s="475"/>
      <c r="G762" s="591"/>
      <c r="H762" s="591"/>
      <c r="I762" s="591"/>
      <c r="J762" s="591"/>
      <c r="K762" s="591"/>
      <c r="L762" s="591"/>
      <c r="M762" s="591"/>
      <c r="N762" s="591"/>
      <c r="O762" s="591"/>
      <c r="P762" s="591"/>
      <c r="Q762" s="591"/>
      <c r="R762" s="591"/>
      <c r="S762" s="591"/>
      <c r="T762" s="591"/>
      <c r="U762" s="591"/>
      <c r="V762" s="591"/>
      <c r="W762" s="591"/>
      <c r="X762" s="591"/>
      <c r="Y762" s="591"/>
      <c r="Z762" s="591"/>
    </row>
    <row r="763" spans="1:26" ht="15.75" customHeight="1">
      <c r="A763" s="591"/>
      <c r="B763" s="591"/>
      <c r="C763" s="475"/>
      <c r="D763" s="475"/>
      <c r="E763" s="475"/>
      <c r="F763" s="475"/>
      <c r="G763" s="591"/>
      <c r="H763" s="591"/>
      <c r="I763" s="591"/>
      <c r="J763" s="591"/>
      <c r="K763" s="591"/>
      <c r="L763" s="591"/>
      <c r="M763" s="591"/>
      <c r="N763" s="591"/>
      <c r="O763" s="591"/>
      <c r="P763" s="591"/>
      <c r="Q763" s="591"/>
      <c r="R763" s="591"/>
      <c r="S763" s="591"/>
      <c r="T763" s="591"/>
      <c r="U763" s="591"/>
      <c r="V763" s="591"/>
      <c r="W763" s="591"/>
      <c r="X763" s="591"/>
      <c r="Y763" s="591"/>
      <c r="Z763" s="591"/>
    </row>
    <row r="764" spans="1:26" ht="15.75" customHeight="1">
      <c r="A764" s="591"/>
      <c r="B764" s="591"/>
      <c r="C764" s="475"/>
      <c r="D764" s="475"/>
      <c r="E764" s="475"/>
      <c r="F764" s="475"/>
      <c r="G764" s="591"/>
      <c r="H764" s="591"/>
      <c r="I764" s="591"/>
      <c r="J764" s="591"/>
      <c r="K764" s="591"/>
      <c r="L764" s="591"/>
      <c r="M764" s="591"/>
      <c r="N764" s="591"/>
      <c r="O764" s="591"/>
      <c r="P764" s="591"/>
      <c r="Q764" s="591"/>
      <c r="R764" s="591"/>
      <c r="S764" s="591"/>
      <c r="T764" s="591"/>
      <c r="U764" s="591"/>
      <c r="V764" s="591"/>
      <c r="W764" s="591"/>
      <c r="X764" s="591"/>
      <c r="Y764" s="591"/>
      <c r="Z764" s="591"/>
    </row>
    <row r="765" spans="1:26" ht="15.75" customHeight="1">
      <c r="A765" s="591"/>
      <c r="B765" s="591"/>
      <c r="C765" s="475"/>
      <c r="D765" s="475"/>
      <c r="E765" s="475"/>
      <c r="F765" s="475"/>
      <c r="G765" s="591"/>
      <c r="H765" s="591"/>
      <c r="I765" s="591"/>
      <c r="J765" s="591"/>
      <c r="K765" s="591"/>
      <c r="L765" s="591"/>
      <c r="M765" s="591"/>
      <c r="N765" s="591"/>
      <c r="O765" s="591"/>
      <c r="P765" s="591"/>
      <c r="Q765" s="591"/>
      <c r="R765" s="591"/>
      <c r="S765" s="591"/>
      <c r="T765" s="591"/>
      <c r="U765" s="591"/>
      <c r="V765" s="591"/>
      <c r="W765" s="591"/>
      <c r="X765" s="591"/>
      <c r="Y765" s="591"/>
      <c r="Z765" s="591"/>
    </row>
    <row r="766" spans="1:26" ht="15.75" customHeight="1">
      <c r="A766" s="591"/>
      <c r="B766" s="591"/>
      <c r="C766" s="475"/>
      <c r="D766" s="475"/>
      <c r="E766" s="475"/>
      <c r="F766" s="475"/>
      <c r="G766" s="591"/>
      <c r="H766" s="591"/>
      <c r="I766" s="591"/>
      <c r="J766" s="591"/>
      <c r="K766" s="591"/>
      <c r="L766" s="591"/>
      <c r="M766" s="591"/>
      <c r="N766" s="591"/>
      <c r="O766" s="591"/>
      <c r="P766" s="591"/>
      <c r="Q766" s="591"/>
      <c r="R766" s="591"/>
      <c r="S766" s="591"/>
      <c r="T766" s="591"/>
      <c r="U766" s="591"/>
      <c r="V766" s="591"/>
      <c r="W766" s="591"/>
      <c r="X766" s="591"/>
      <c r="Y766" s="591"/>
      <c r="Z766" s="591"/>
    </row>
    <row r="767" spans="1:26" ht="15.75" customHeight="1">
      <c r="A767" s="591"/>
      <c r="B767" s="591"/>
      <c r="C767" s="475"/>
      <c r="D767" s="475"/>
      <c r="E767" s="475"/>
      <c r="F767" s="475"/>
      <c r="G767" s="591"/>
      <c r="H767" s="591"/>
      <c r="I767" s="591"/>
      <c r="J767" s="591"/>
      <c r="K767" s="591"/>
      <c r="L767" s="591"/>
      <c r="M767" s="591"/>
      <c r="N767" s="591"/>
      <c r="O767" s="591"/>
      <c r="P767" s="591"/>
      <c r="Q767" s="591"/>
      <c r="R767" s="591"/>
      <c r="S767" s="591"/>
      <c r="T767" s="591"/>
      <c r="U767" s="591"/>
      <c r="V767" s="591"/>
      <c r="W767" s="591"/>
      <c r="X767" s="591"/>
      <c r="Y767" s="591"/>
      <c r="Z767" s="591"/>
    </row>
    <row r="768" spans="1:26" ht="15.75" customHeight="1">
      <c r="A768" s="591"/>
      <c r="B768" s="591"/>
      <c r="C768" s="475"/>
      <c r="D768" s="475"/>
      <c r="E768" s="475"/>
      <c r="F768" s="475"/>
      <c r="G768" s="591"/>
      <c r="H768" s="591"/>
      <c r="I768" s="591"/>
      <c r="J768" s="591"/>
      <c r="K768" s="591"/>
      <c r="L768" s="591"/>
      <c r="M768" s="591"/>
      <c r="N768" s="591"/>
      <c r="O768" s="591"/>
      <c r="P768" s="591"/>
      <c r="Q768" s="591"/>
      <c r="R768" s="591"/>
      <c r="S768" s="591"/>
      <c r="T768" s="591"/>
      <c r="U768" s="591"/>
      <c r="V768" s="591"/>
      <c r="W768" s="591"/>
      <c r="X768" s="591"/>
      <c r="Y768" s="591"/>
      <c r="Z768" s="591"/>
    </row>
    <row r="769" spans="1:26" ht="15.75" customHeight="1">
      <c r="A769" s="591"/>
      <c r="B769" s="591"/>
      <c r="C769" s="475"/>
      <c r="D769" s="475"/>
      <c r="E769" s="475"/>
      <c r="F769" s="475"/>
      <c r="G769" s="591"/>
      <c r="H769" s="591"/>
      <c r="I769" s="591"/>
      <c r="J769" s="591"/>
      <c r="K769" s="591"/>
      <c r="L769" s="591"/>
      <c r="M769" s="591"/>
      <c r="N769" s="591"/>
      <c r="O769" s="591"/>
      <c r="P769" s="591"/>
      <c r="Q769" s="591"/>
      <c r="R769" s="591"/>
      <c r="S769" s="591"/>
      <c r="T769" s="591"/>
      <c r="U769" s="591"/>
      <c r="V769" s="591"/>
      <c r="W769" s="591"/>
      <c r="X769" s="591"/>
      <c r="Y769" s="591"/>
      <c r="Z769" s="591"/>
    </row>
    <row r="770" spans="1:26" ht="15.75" customHeight="1">
      <c r="A770" s="591"/>
      <c r="B770" s="591"/>
      <c r="C770" s="475"/>
      <c r="D770" s="475"/>
      <c r="E770" s="475"/>
      <c r="F770" s="475"/>
      <c r="G770" s="591"/>
      <c r="H770" s="591"/>
      <c r="I770" s="591"/>
      <c r="J770" s="591"/>
      <c r="K770" s="591"/>
      <c r="L770" s="591"/>
      <c r="M770" s="591"/>
      <c r="N770" s="591"/>
      <c r="O770" s="591"/>
      <c r="P770" s="591"/>
      <c r="Q770" s="591"/>
      <c r="R770" s="591"/>
      <c r="S770" s="591"/>
      <c r="T770" s="591"/>
      <c r="U770" s="591"/>
      <c r="V770" s="591"/>
      <c r="W770" s="591"/>
      <c r="X770" s="591"/>
      <c r="Y770" s="591"/>
      <c r="Z770" s="591"/>
    </row>
    <row r="771" spans="1:26" ht="15.75" customHeight="1">
      <c r="A771" s="591"/>
      <c r="B771" s="591"/>
      <c r="C771" s="475"/>
      <c r="D771" s="475"/>
      <c r="E771" s="475"/>
      <c r="F771" s="475"/>
      <c r="G771" s="591"/>
      <c r="H771" s="591"/>
      <c r="I771" s="591"/>
      <c r="J771" s="591"/>
      <c r="K771" s="591"/>
      <c r="L771" s="591"/>
      <c r="M771" s="591"/>
      <c r="N771" s="591"/>
      <c r="O771" s="591"/>
      <c r="P771" s="591"/>
      <c r="Q771" s="591"/>
      <c r="R771" s="591"/>
      <c r="S771" s="591"/>
      <c r="T771" s="591"/>
      <c r="U771" s="591"/>
      <c r="V771" s="591"/>
      <c r="W771" s="591"/>
      <c r="X771" s="591"/>
      <c r="Y771" s="591"/>
      <c r="Z771" s="591"/>
    </row>
    <row r="772" spans="1:26" ht="15.75" customHeight="1">
      <c r="A772" s="591"/>
      <c r="B772" s="591"/>
      <c r="C772" s="475"/>
      <c r="D772" s="475"/>
      <c r="E772" s="475"/>
      <c r="F772" s="475"/>
      <c r="G772" s="591"/>
      <c r="H772" s="591"/>
      <c r="I772" s="591"/>
      <c r="J772" s="591"/>
      <c r="K772" s="591"/>
      <c r="L772" s="591"/>
      <c r="M772" s="591"/>
      <c r="N772" s="591"/>
      <c r="O772" s="591"/>
      <c r="P772" s="591"/>
      <c r="Q772" s="591"/>
      <c r="R772" s="591"/>
      <c r="S772" s="591"/>
      <c r="T772" s="591"/>
      <c r="U772" s="591"/>
      <c r="V772" s="591"/>
      <c r="W772" s="591"/>
      <c r="X772" s="591"/>
      <c r="Y772" s="591"/>
      <c r="Z772" s="591"/>
    </row>
    <row r="773" spans="1:26" ht="15.75" customHeight="1">
      <c r="A773" s="591"/>
      <c r="B773" s="591"/>
      <c r="C773" s="475"/>
      <c r="D773" s="475"/>
      <c r="E773" s="475"/>
      <c r="F773" s="475"/>
      <c r="G773" s="591"/>
      <c r="H773" s="591"/>
      <c r="I773" s="591"/>
      <c r="J773" s="591"/>
      <c r="K773" s="591"/>
      <c r="L773" s="591"/>
      <c r="M773" s="591"/>
      <c r="N773" s="591"/>
      <c r="O773" s="591"/>
      <c r="P773" s="591"/>
      <c r="Q773" s="591"/>
      <c r="R773" s="591"/>
      <c r="S773" s="591"/>
      <c r="T773" s="591"/>
      <c r="U773" s="591"/>
      <c r="V773" s="591"/>
      <c r="W773" s="591"/>
      <c r="X773" s="591"/>
      <c r="Y773" s="591"/>
      <c r="Z773" s="591"/>
    </row>
    <row r="774" spans="1:26" ht="15.75" customHeight="1">
      <c r="A774" s="591"/>
      <c r="B774" s="591"/>
      <c r="C774" s="475"/>
      <c r="D774" s="475"/>
      <c r="E774" s="475"/>
      <c r="F774" s="475"/>
      <c r="G774" s="591"/>
      <c r="H774" s="591"/>
      <c r="I774" s="591"/>
      <c r="J774" s="591"/>
      <c r="K774" s="591"/>
      <c r="L774" s="591"/>
      <c r="M774" s="591"/>
      <c r="N774" s="591"/>
      <c r="O774" s="591"/>
      <c r="P774" s="591"/>
      <c r="Q774" s="591"/>
      <c r="R774" s="591"/>
      <c r="S774" s="591"/>
      <c r="T774" s="591"/>
      <c r="U774" s="591"/>
      <c r="V774" s="591"/>
      <c r="W774" s="591"/>
      <c r="X774" s="591"/>
      <c r="Y774" s="591"/>
      <c r="Z774" s="591"/>
    </row>
    <row r="775" spans="1:26" ht="15.75" customHeight="1">
      <c r="A775" s="591"/>
      <c r="B775" s="591"/>
      <c r="C775" s="475"/>
      <c r="D775" s="475"/>
      <c r="E775" s="475"/>
      <c r="F775" s="475"/>
      <c r="G775" s="591"/>
      <c r="H775" s="591"/>
      <c r="I775" s="591"/>
      <c r="J775" s="591"/>
      <c r="K775" s="591"/>
      <c r="L775" s="591"/>
      <c r="M775" s="591"/>
      <c r="N775" s="591"/>
      <c r="O775" s="591"/>
      <c r="P775" s="591"/>
      <c r="Q775" s="591"/>
      <c r="R775" s="591"/>
      <c r="S775" s="591"/>
      <c r="T775" s="591"/>
      <c r="U775" s="591"/>
      <c r="V775" s="591"/>
      <c r="W775" s="591"/>
      <c r="X775" s="591"/>
      <c r="Y775" s="591"/>
      <c r="Z775" s="591"/>
    </row>
    <row r="776" spans="1:26" ht="15.75" customHeight="1">
      <c r="A776" s="591"/>
      <c r="B776" s="591"/>
      <c r="C776" s="475"/>
      <c r="D776" s="475"/>
      <c r="E776" s="475"/>
      <c r="F776" s="475"/>
      <c r="G776" s="591"/>
      <c r="H776" s="591"/>
      <c r="I776" s="591"/>
      <c r="J776" s="591"/>
      <c r="K776" s="591"/>
      <c r="L776" s="591"/>
      <c r="M776" s="591"/>
      <c r="N776" s="591"/>
      <c r="O776" s="591"/>
      <c r="P776" s="591"/>
      <c r="Q776" s="591"/>
      <c r="R776" s="591"/>
      <c r="S776" s="591"/>
      <c r="T776" s="591"/>
      <c r="U776" s="591"/>
      <c r="V776" s="591"/>
      <c r="W776" s="591"/>
      <c r="X776" s="591"/>
      <c r="Y776" s="591"/>
      <c r="Z776" s="591"/>
    </row>
    <row r="777" spans="1:26" ht="15.75" customHeight="1">
      <c r="A777" s="591"/>
      <c r="B777" s="591"/>
      <c r="C777" s="475"/>
      <c r="D777" s="475"/>
      <c r="E777" s="475"/>
      <c r="F777" s="475"/>
      <c r="G777" s="591"/>
      <c r="H777" s="591"/>
      <c r="I777" s="591"/>
      <c r="J777" s="591"/>
      <c r="K777" s="591"/>
      <c r="L777" s="591"/>
      <c r="M777" s="591"/>
      <c r="N777" s="591"/>
      <c r="O777" s="591"/>
      <c r="P777" s="591"/>
      <c r="Q777" s="591"/>
      <c r="R777" s="591"/>
      <c r="S777" s="591"/>
      <c r="T777" s="591"/>
      <c r="U777" s="591"/>
      <c r="V777" s="591"/>
      <c r="W777" s="591"/>
      <c r="X777" s="591"/>
      <c r="Y777" s="591"/>
      <c r="Z777" s="591"/>
    </row>
    <row r="778" spans="1:26" ht="15.75" customHeight="1">
      <c r="A778" s="591"/>
      <c r="B778" s="591"/>
      <c r="C778" s="475"/>
      <c r="D778" s="475"/>
      <c r="E778" s="475"/>
      <c r="F778" s="475"/>
      <c r="G778" s="591"/>
      <c r="H778" s="591"/>
      <c r="I778" s="591"/>
      <c r="J778" s="591"/>
      <c r="K778" s="591"/>
      <c r="L778" s="591"/>
      <c r="M778" s="591"/>
      <c r="N778" s="591"/>
      <c r="O778" s="591"/>
      <c r="P778" s="591"/>
      <c r="Q778" s="591"/>
      <c r="R778" s="591"/>
      <c r="S778" s="591"/>
      <c r="T778" s="591"/>
      <c r="U778" s="591"/>
      <c r="V778" s="591"/>
      <c r="W778" s="591"/>
      <c r="X778" s="591"/>
      <c r="Y778" s="591"/>
      <c r="Z778" s="591"/>
    </row>
    <row r="779" spans="1:26" ht="15.75" customHeight="1">
      <c r="A779" s="591"/>
      <c r="B779" s="591"/>
      <c r="C779" s="475"/>
      <c r="D779" s="475"/>
      <c r="E779" s="475"/>
      <c r="F779" s="475"/>
      <c r="G779" s="591"/>
      <c r="H779" s="591"/>
      <c r="I779" s="591"/>
      <c r="J779" s="591"/>
      <c r="K779" s="591"/>
      <c r="L779" s="591"/>
      <c r="M779" s="591"/>
      <c r="N779" s="591"/>
      <c r="O779" s="591"/>
      <c r="P779" s="591"/>
      <c r="Q779" s="591"/>
      <c r="R779" s="591"/>
      <c r="S779" s="591"/>
      <c r="T779" s="591"/>
      <c r="U779" s="591"/>
      <c r="V779" s="591"/>
      <c r="W779" s="591"/>
      <c r="X779" s="591"/>
      <c r="Y779" s="591"/>
      <c r="Z779" s="591"/>
    </row>
    <row r="780" spans="1:26" ht="15.75" customHeight="1">
      <c r="A780" s="591"/>
      <c r="B780" s="591"/>
      <c r="C780" s="475"/>
      <c r="D780" s="475"/>
      <c r="E780" s="475"/>
      <c r="F780" s="475"/>
      <c r="G780" s="591"/>
      <c r="H780" s="591"/>
      <c r="I780" s="591"/>
      <c r="J780" s="591"/>
      <c r="K780" s="591"/>
      <c r="L780" s="591"/>
      <c r="M780" s="591"/>
      <c r="N780" s="591"/>
      <c r="O780" s="591"/>
      <c r="P780" s="591"/>
      <c r="Q780" s="591"/>
      <c r="R780" s="591"/>
      <c r="S780" s="591"/>
      <c r="T780" s="591"/>
      <c r="U780" s="591"/>
      <c r="V780" s="591"/>
      <c r="W780" s="591"/>
      <c r="X780" s="591"/>
      <c r="Y780" s="591"/>
      <c r="Z780" s="591"/>
    </row>
    <row r="781" spans="1:26" ht="15.75" customHeight="1">
      <c r="A781" s="591"/>
      <c r="B781" s="591"/>
      <c r="C781" s="475"/>
      <c r="D781" s="475"/>
      <c r="E781" s="475"/>
      <c r="F781" s="475"/>
      <c r="G781" s="591"/>
      <c r="H781" s="591"/>
      <c r="I781" s="591"/>
      <c r="J781" s="591"/>
      <c r="K781" s="591"/>
      <c r="L781" s="591"/>
      <c r="M781" s="591"/>
      <c r="N781" s="591"/>
      <c r="O781" s="591"/>
      <c r="P781" s="591"/>
      <c r="Q781" s="591"/>
      <c r="R781" s="591"/>
      <c r="S781" s="591"/>
      <c r="T781" s="591"/>
      <c r="U781" s="591"/>
      <c r="V781" s="591"/>
      <c r="W781" s="591"/>
      <c r="X781" s="591"/>
      <c r="Y781" s="591"/>
      <c r="Z781" s="591"/>
    </row>
    <row r="782" spans="1:26" ht="15.75" customHeight="1">
      <c r="A782" s="591"/>
      <c r="B782" s="591"/>
      <c r="C782" s="475"/>
      <c r="D782" s="475"/>
      <c r="E782" s="475"/>
      <c r="F782" s="475"/>
      <c r="G782" s="591"/>
      <c r="H782" s="591"/>
      <c r="I782" s="591"/>
      <c r="J782" s="591"/>
      <c r="K782" s="591"/>
      <c r="L782" s="591"/>
      <c r="M782" s="591"/>
      <c r="N782" s="591"/>
      <c r="O782" s="591"/>
      <c r="P782" s="591"/>
      <c r="Q782" s="591"/>
      <c r="R782" s="591"/>
      <c r="S782" s="591"/>
      <c r="T782" s="591"/>
      <c r="U782" s="591"/>
      <c r="V782" s="591"/>
      <c r="W782" s="591"/>
      <c r="X782" s="591"/>
      <c r="Y782" s="591"/>
      <c r="Z782" s="591"/>
    </row>
    <row r="783" spans="1:26" ht="15.75" customHeight="1">
      <c r="A783" s="591"/>
      <c r="B783" s="591"/>
      <c r="C783" s="475"/>
      <c r="D783" s="475"/>
      <c r="E783" s="475"/>
      <c r="F783" s="475"/>
      <c r="G783" s="591"/>
      <c r="H783" s="591"/>
      <c r="I783" s="591"/>
      <c r="J783" s="591"/>
      <c r="K783" s="591"/>
      <c r="L783" s="591"/>
      <c r="M783" s="591"/>
      <c r="N783" s="591"/>
      <c r="O783" s="591"/>
      <c r="P783" s="591"/>
      <c r="Q783" s="591"/>
      <c r="R783" s="591"/>
      <c r="S783" s="591"/>
      <c r="T783" s="591"/>
      <c r="U783" s="591"/>
      <c r="V783" s="591"/>
      <c r="W783" s="591"/>
      <c r="X783" s="591"/>
      <c r="Y783" s="591"/>
      <c r="Z783" s="591"/>
    </row>
    <row r="784" spans="1:26" ht="15.75" customHeight="1">
      <c r="A784" s="591"/>
      <c r="B784" s="591"/>
      <c r="C784" s="475"/>
      <c r="D784" s="475"/>
      <c r="E784" s="475"/>
      <c r="F784" s="475"/>
      <c r="G784" s="591"/>
      <c r="H784" s="591"/>
      <c r="I784" s="591"/>
      <c r="J784" s="591"/>
      <c r="K784" s="591"/>
      <c r="L784" s="591"/>
      <c r="M784" s="591"/>
      <c r="N784" s="591"/>
      <c r="O784" s="591"/>
      <c r="P784" s="591"/>
      <c r="Q784" s="591"/>
      <c r="R784" s="591"/>
      <c r="S784" s="591"/>
      <c r="T784" s="591"/>
      <c r="U784" s="591"/>
      <c r="V784" s="591"/>
      <c r="W784" s="591"/>
      <c r="X784" s="591"/>
      <c r="Y784" s="591"/>
      <c r="Z784" s="591"/>
    </row>
    <row r="785" spans="1:26" ht="15.75" customHeight="1">
      <c r="A785" s="591"/>
      <c r="B785" s="591"/>
      <c r="C785" s="475"/>
      <c r="D785" s="475"/>
      <c r="E785" s="475"/>
      <c r="F785" s="475"/>
      <c r="G785" s="591"/>
      <c r="H785" s="591"/>
      <c r="I785" s="591"/>
      <c r="J785" s="591"/>
      <c r="K785" s="591"/>
      <c r="L785" s="591"/>
      <c r="M785" s="591"/>
      <c r="N785" s="591"/>
      <c r="O785" s="591"/>
      <c r="P785" s="591"/>
      <c r="Q785" s="591"/>
      <c r="R785" s="591"/>
      <c r="S785" s="591"/>
      <c r="T785" s="591"/>
      <c r="U785" s="591"/>
      <c r="V785" s="591"/>
      <c r="W785" s="591"/>
      <c r="X785" s="591"/>
      <c r="Y785" s="591"/>
      <c r="Z785" s="591"/>
    </row>
    <row r="786" spans="1:26" ht="15.75" customHeight="1">
      <c r="A786" s="591"/>
      <c r="B786" s="591"/>
      <c r="C786" s="475"/>
      <c r="D786" s="475"/>
      <c r="E786" s="475"/>
      <c r="F786" s="475"/>
      <c r="G786" s="591"/>
      <c r="H786" s="591"/>
      <c r="I786" s="591"/>
      <c r="J786" s="591"/>
      <c r="K786" s="591"/>
      <c r="L786" s="591"/>
      <c r="M786" s="591"/>
      <c r="N786" s="591"/>
      <c r="O786" s="591"/>
      <c r="P786" s="591"/>
      <c r="Q786" s="591"/>
      <c r="R786" s="591"/>
      <c r="S786" s="591"/>
      <c r="T786" s="591"/>
      <c r="U786" s="591"/>
      <c r="V786" s="591"/>
      <c r="W786" s="591"/>
      <c r="X786" s="591"/>
      <c r="Y786" s="591"/>
      <c r="Z786" s="591"/>
    </row>
    <row r="787" spans="1:26" ht="15.75" customHeight="1">
      <c r="A787" s="591"/>
      <c r="B787" s="591"/>
      <c r="C787" s="475"/>
      <c r="D787" s="475"/>
      <c r="E787" s="475"/>
      <c r="F787" s="475"/>
      <c r="G787" s="591"/>
      <c r="H787" s="591"/>
      <c r="I787" s="591"/>
      <c r="J787" s="591"/>
      <c r="K787" s="591"/>
      <c r="L787" s="591"/>
      <c r="M787" s="591"/>
      <c r="N787" s="591"/>
      <c r="O787" s="591"/>
      <c r="P787" s="591"/>
      <c r="Q787" s="591"/>
      <c r="R787" s="591"/>
      <c r="S787" s="591"/>
      <c r="T787" s="591"/>
      <c r="U787" s="591"/>
      <c r="V787" s="591"/>
      <c r="W787" s="591"/>
      <c r="X787" s="591"/>
      <c r="Y787" s="591"/>
      <c r="Z787" s="591"/>
    </row>
    <row r="788" spans="1:26" ht="15.75" customHeight="1">
      <c r="A788" s="591"/>
      <c r="B788" s="591"/>
      <c r="C788" s="475"/>
      <c r="D788" s="475"/>
      <c r="E788" s="475"/>
      <c r="F788" s="475"/>
      <c r="G788" s="591"/>
      <c r="H788" s="591"/>
      <c r="I788" s="591"/>
      <c r="J788" s="591"/>
      <c r="K788" s="591"/>
      <c r="L788" s="591"/>
      <c r="M788" s="591"/>
      <c r="N788" s="591"/>
      <c r="O788" s="591"/>
      <c r="P788" s="591"/>
      <c r="Q788" s="591"/>
      <c r="R788" s="591"/>
      <c r="S788" s="591"/>
      <c r="T788" s="591"/>
      <c r="U788" s="591"/>
      <c r="V788" s="591"/>
      <c r="W788" s="591"/>
      <c r="X788" s="591"/>
      <c r="Y788" s="591"/>
      <c r="Z788" s="591"/>
    </row>
    <row r="789" spans="1:26" ht="15.75" customHeight="1">
      <c r="A789" s="591"/>
      <c r="B789" s="591"/>
      <c r="C789" s="475"/>
      <c r="D789" s="475"/>
      <c r="E789" s="475"/>
      <c r="F789" s="475"/>
      <c r="G789" s="591"/>
      <c r="H789" s="591"/>
      <c r="I789" s="591"/>
      <c r="J789" s="591"/>
      <c r="K789" s="591"/>
      <c r="L789" s="591"/>
      <c r="M789" s="591"/>
      <c r="N789" s="591"/>
      <c r="O789" s="591"/>
      <c r="P789" s="591"/>
      <c r="Q789" s="591"/>
      <c r="R789" s="591"/>
      <c r="S789" s="591"/>
      <c r="T789" s="591"/>
      <c r="U789" s="591"/>
      <c r="V789" s="591"/>
      <c r="W789" s="591"/>
      <c r="X789" s="591"/>
      <c r="Y789" s="591"/>
      <c r="Z789" s="591"/>
    </row>
    <row r="790" spans="1:26" ht="15.75" customHeight="1">
      <c r="A790" s="591"/>
      <c r="B790" s="591"/>
      <c r="C790" s="475"/>
      <c r="D790" s="475"/>
      <c r="E790" s="475"/>
      <c r="F790" s="475"/>
      <c r="G790" s="591"/>
      <c r="H790" s="591"/>
      <c r="I790" s="591"/>
      <c r="J790" s="591"/>
      <c r="K790" s="591"/>
      <c r="L790" s="591"/>
      <c r="M790" s="591"/>
      <c r="N790" s="591"/>
      <c r="O790" s="591"/>
      <c r="P790" s="591"/>
      <c r="Q790" s="591"/>
      <c r="R790" s="591"/>
      <c r="S790" s="591"/>
      <c r="T790" s="591"/>
      <c r="U790" s="591"/>
      <c r="V790" s="591"/>
      <c r="W790" s="591"/>
      <c r="X790" s="591"/>
      <c r="Y790" s="591"/>
      <c r="Z790" s="591"/>
    </row>
    <row r="791" spans="1:26" ht="15.75" customHeight="1">
      <c r="A791" s="591"/>
      <c r="B791" s="591"/>
      <c r="C791" s="475"/>
      <c r="D791" s="475"/>
      <c r="E791" s="475"/>
      <c r="F791" s="475"/>
      <c r="G791" s="591"/>
      <c r="H791" s="591"/>
      <c r="I791" s="591"/>
      <c r="J791" s="591"/>
      <c r="K791" s="591"/>
      <c r="L791" s="591"/>
      <c r="M791" s="591"/>
      <c r="N791" s="591"/>
      <c r="O791" s="591"/>
      <c r="P791" s="591"/>
      <c r="Q791" s="591"/>
      <c r="R791" s="591"/>
      <c r="S791" s="591"/>
      <c r="T791" s="591"/>
      <c r="U791" s="591"/>
      <c r="V791" s="591"/>
      <c r="W791" s="591"/>
      <c r="X791" s="591"/>
      <c r="Y791" s="591"/>
      <c r="Z791" s="591"/>
    </row>
    <row r="792" spans="1:26" ht="15.75" customHeight="1">
      <c r="A792" s="591"/>
      <c r="B792" s="591"/>
      <c r="C792" s="475"/>
      <c r="D792" s="475"/>
      <c r="E792" s="475"/>
      <c r="F792" s="475"/>
      <c r="G792" s="591"/>
      <c r="H792" s="591"/>
      <c r="I792" s="591"/>
      <c r="J792" s="591"/>
      <c r="K792" s="591"/>
      <c r="L792" s="591"/>
      <c r="M792" s="591"/>
      <c r="N792" s="591"/>
      <c r="O792" s="591"/>
      <c r="P792" s="591"/>
      <c r="Q792" s="591"/>
      <c r="R792" s="591"/>
      <c r="S792" s="591"/>
      <c r="T792" s="591"/>
      <c r="U792" s="591"/>
      <c r="V792" s="591"/>
      <c r="W792" s="591"/>
      <c r="X792" s="591"/>
      <c r="Y792" s="591"/>
      <c r="Z792" s="591"/>
    </row>
    <row r="793" spans="1:26" ht="15.75" customHeight="1">
      <c r="A793" s="591"/>
      <c r="B793" s="591"/>
      <c r="C793" s="475"/>
      <c r="D793" s="475"/>
      <c r="E793" s="475"/>
      <c r="F793" s="475"/>
      <c r="G793" s="591"/>
      <c r="H793" s="591"/>
      <c r="I793" s="591"/>
      <c r="J793" s="591"/>
      <c r="K793" s="591"/>
      <c r="L793" s="591"/>
      <c r="M793" s="591"/>
      <c r="N793" s="591"/>
      <c r="O793" s="591"/>
      <c r="P793" s="591"/>
      <c r="Q793" s="591"/>
      <c r="R793" s="591"/>
      <c r="S793" s="591"/>
      <c r="T793" s="591"/>
      <c r="U793" s="591"/>
      <c r="V793" s="591"/>
      <c r="W793" s="591"/>
      <c r="X793" s="591"/>
      <c r="Y793" s="591"/>
      <c r="Z793" s="591"/>
    </row>
    <row r="794" spans="1:26" ht="15.75" customHeight="1">
      <c r="A794" s="591"/>
      <c r="B794" s="591"/>
      <c r="C794" s="475"/>
      <c r="D794" s="475"/>
      <c r="E794" s="475"/>
      <c r="F794" s="475"/>
      <c r="G794" s="591"/>
      <c r="H794" s="591"/>
      <c r="I794" s="591"/>
      <c r="J794" s="591"/>
      <c r="K794" s="591"/>
      <c r="L794" s="591"/>
      <c r="M794" s="591"/>
      <c r="N794" s="591"/>
      <c r="O794" s="591"/>
      <c r="P794" s="591"/>
      <c r="Q794" s="591"/>
      <c r="R794" s="591"/>
      <c r="S794" s="591"/>
      <c r="T794" s="591"/>
      <c r="U794" s="591"/>
      <c r="V794" s="591"/>
      <c r="W794" s="591"/>
      <c r="X794" s="591"/>
      <c r="Y794" s="591"/>
      <c r="Z794" s="591"/>
    </row>
    <row r="795" spans="1:26" ht="15.75" customHeight="1">
      <c r="A795" s="591"/>
      <c r="B795" s="591"/>
      <c r="C795" s="475"/>
      <c r="D795" s="475"/>
      <c r="E795" s="475"/>
      <c r="F795" s="475"/>
      <c r="G795" s="591"/>
      <c r="H795" s="591"/>
      <c r="I795" s="591"/>
      <c r="J795" s="591"/>
      <c r="K795" s="591"/>
      <c r="L795" s="591"/>
      <c r="M795" s="591"/>
      <c r="N795" s="591"/>
      <c r="O795" s="591"/>
      <c r="P795" s="591"/>
      <c r="Q795" s="591"/>
      <c r="R795" s="591"/>
      <c r="S795" s="591"/>
      <c r="T795" s="591"/>
      <c r="U795" s="591"/>
      <c r="V795" s="591"/>
      <c r="W795" s="591"/>
      <c r="X795" s="591"/>
      <c r="Y795" s="591"/>
      <c r="Z795" s="591"/>
    </row>
    <row r="796" spans="1:26" ht="15.75" customHeight="1">
      <c r="A796" s="591"/>
      <c r="B796" s="591"/>
      <c r="C796" s="475"/>
      <c r="D796" s="475"/>
      <c r="E796" s="475"/>
      <c r="F796" s="475"/>
      <c r="G796" s="591"/>
      <c r="H796" s="591"/>
      <c r="I796" s="591"/>
      <c r="J796" s="591"/>
      <c r="K796" s="591"/>
      <c r="L796" s="591"/>
      <c r="M796" s="591"/>
      <c r="N796" s="591"/>
      <c r="O796" s="591"/>
      <c r="P796" s="591"/>
      <c r="Q796" s="591"/>
      <c r="R796" s="591"/>
      <c r="S796" s="591"/>
      <c r="T796" s="591"/>
      <c r="U796" s="591"/>
      <c r="V796" s="591"/>
      <c r="W796" s="591"/>
      <c r="X796" s="591"/>
      <c r="Y796" s="591"/>
      <c r="Z796" s="591"/>
    </row>
    <row r="797" spans="1:26" ht="15.75" customHeight="1">
      <c r="A797" s="591"/>
      <c r="B797" s="591"/>
      <c r="C797" s="475"/>
      <c r="D797" s="475"/>
      <c r="E797" s="475"/>
      <c r="F797" s="475"/>
      <c r="G797" s="591"/>
      <c r="H797" s="591"/>
      <c r="I797" s="591"/>
      <c r="J797" s="591"/>
      <c r="K797" s="591"/>
      <c r="L797" s="591"/>
      <c r="M797" s="591"/>
      <c r="N797" s="591"/>
      <c r="O797" s="591"/>
      <c r="P797" s="591"/>
      <c r="Q797" s="591"/>
      <c r="R797" s="591"/>
      <c r="S797" s="591"/>
      <c r="T797" s="591"/>
      <c r="U797" s="591"/>
      <c r="V797" s="591"/>
      <c r="W797" s="591"/>
      <c r="X797" s="591"/>
      <c r="Y797" s="591"/>
      <c r="Z797" s="591"/>
    </row>
    <row r="798" spans="1:26" ht="15.75" customHeight="1">
      <c r="A798" s="591"/>
      <c r="B798" s="591"/>
      <c r="C798" s="475"/>
      <c r="D798" s="475"/>
      <c r="E798" s="475"/>
      <c r="F798" s="475"/>
      <c r="G798" s="591"/>
      <c r="H798" s="591"/>
      <c r="I798" s="591"/>
      <c r="J798" s="591"/>
      <c r="K798" s="591"/>
      <c r="L798" s="591"/>
      <c r="M798" s="591"/>
      <c r="N798" s="591"/>
      <c r="O798" s="591"/>
      <c r="P798" s="591"/>
      <c r="Q798" s="591"/>
      <c r="R798" s="591"/>
      <c r="S798" s="591"/>
      <c r="T798" s="591"/>
      <c r="U798" s="591"/>
      <c r="V798" s="591"/>
      <c r="W798" s="591"/>
      <c r="X798" s="591"/>
      <c r="Y798" s="591"/>
      <c r="Z798" s="591"/>
    </row>
    <row r="799" spans="1:26" ht="15.75" customHeight="1">
      <c r="A799" s="591"/>
      <c r="B799" s="591"/>
      <c r="C799" s="475"/>
      <c r="D799" s="475"/>
      <c r="E799" s="475"/>
      <c r="F799" s="475"/>
      <c r="G799" s="591"/>
      <c r="H799" s="591"/>
      <c r="I799" s="591"/>
      <c r="J799" s="591"/>
      <c r="K799" s="591"/>
      <c r="L799" s="591"/>
      <c r="M799" s="591"/>
      <c r="N799" s="591"/>
      <c r="O799" s="591"/>
      <c r="P799" s="591"/>
      <c r="Q799" s="591"/>
      <c r="R799" s="591"/>
      <c r="S799" s="591"/>
      <c r="T799" s="591"/>
      <c r="U799" s="591"/>
      <c r="V799" s="591"/>
      <c r="W799" s="591"/>
      <c r="X799" s="591"/>
      <c r="Y799" s="591"/>
      <c r="Z799" s="591"/>
    </row>
    <row r="800" spans="1:26" ht="15.75" customHeight="1">
      <c r="A800" s="591"/>
      <c r="B800" s="591"/>
      <c r="C800" s="475"/>
      <c r="D800" s="475"/>
      <c r="E800" s="475"/>
      <c r="F800" s="475"/>
      <c r="G800" s="591"/>
      <c r="H800" s="591"/>
      <c r="I800" s="591"/>
      <c r="J800" s="591"/>
      <c r="K800" s="591"/>
      <c r="L800" s="591"/>
      <c r="M800" s="591"/>
      <c r="N800" s="591"/>
      <c r="O800" s="591"/>
      <c r="P800" s="591"/>
      <c r="Q800" s="591"/>
      <c r="R800" s="591"/>
      <c r="S800" s="591"/>
      <c r="T800" s="591"/>
      <c r="U800" s="591"/>
      <c r="V800" s="591"/>
      <c r="W800" s="591"/>
      <c r="X800" s="591"/>
      <c r="Y800" s="591"/>
      <c r="Z800" s="591"/>
    </row>
    <row r="801" spans="1:26" ht="15.75" customHeight="1">
      <c r="A801" s="591"/>
      <c r="B801" s="591"/>
      <c r="C801" s="475"/>
      <c r="D801" s="475"/>
      <c r="E801" s="475"/>
      <c r="F801" s="475"/>
      <c r="G801" s="591"/>
      <c r="H801" s="591"/>
      <c r="I801" s="591"/>
      <c r="J801" s="591"/>
      <c r="K801" s="591"/>
      <c r="L801" s="591"/>
      <c r="M801" s="591"/>
      <c r="N801" s="591"/>
      <c r="O801" s="591"/>
      <c r="P801" s="591"/>
      <c r="Q801" s="591"/>
      <c r="R801" s="591"/>
      <c r="S801" s="591"/>
      <c r="T801" s="591"/>
      <c r="U801" s="591"/>
      <c r="V801" s="591"/>
      <c r="W801" s="591"/>
      <c r="X801" s="591"/>
      <c r="Y801" s="591"/>
      <c r="Z801" s="591"/>
    </row>
    <row r="802" spans="1:26" ht="15.75" customHeight="1">
      <c r="A802" s="591"/>
      <c r="B802" s="591"/>
      <c r="C802" s="475"/>
      <c r="D802" s="475"/>
      <c r="E802" s="475"/>
      <c r="F802" s="475"/>
      <c r="G802" s="591"/>
      <c r="H802" s="591"/>
      <c r="I802" s="591"/>
      <c r="J802" s="591"/>
      <c r="K802" s="591"/>
      <c r="L802" s="591"/>
      <c r="M802" s="591"/>
      <c r="N802" s="591"/>
      <c r="O802" s="591"/>
      <c r="P802" s="591"/>
      <c r="Q802" s="591"/>
      <c r="R802" s="591"/>
      <c r="S802" s="591"/>
      <c r="T802" s="591"/>
      <c r="U802" s="591"/>
      <c r="V802" s="591"/>
      <c r="W802" s="591"/>
      <c r="X802" s="591"/>
      <c r="Y802" s="591"/>
      <c r="Z802" s="591"/>
    </row>
    <row r="803" spans="1:26" ht="15.75" customHeight="1">
      <c r="A803" s="591"/>
      <c r="B803" s="591"/>
      <c r="C803" s="475"/>
      <c r="D803" s="475"/>
      <c r="E803" s="475"/>
      <c r="F803" s="475"/>
      <c r="G803" s="591"/>
      <c r="H803" s="591"/>
      <c r="I803" s="591"/>
      <c r="J803" s="591"/>
      <c r="K803" s="591"/>
      <c r="L803" s="591"/>
      <c r="M803" s="591"/>
      <c r="N803" s="591"/>
      <c r="O803" s="591"/>
      <c r="P803" s="591"/>
      <c r="Q803" s="591"/>
      <c r="R803" s="591"/>
      <c r="S803" s="591"/>
      <c r="T803" s="591"/>
      <c r="U803" s="591"/>
      <c r="V803" s="591"/>
      <c r="W803" s="591"/>
      <c r="X803" s="591"/>
      <c r="Y803" s="591"/>
      <c r="Z803" s="591"/>
    </row>
    <row r="804" spans="1:26" ht="15.75" customHeight="1">
      <c r="A804" s="591"/>
      <c r="B804" s="591"/>
      <c r="C804" s="475"/>
      <c r="D804" s="475"/>
      <c r="E804" s="475"/>
      <c r="F804" s="475"/>
      <c r="G804" s="591"/>
      <c r="H804" s="591"/>
      <c r="I804" s="591"/>
      <c r="J804" s="591"/>
      <c r="K804" s="591"/>
      <c r="L804" s="591"/>
      <c r="M804" s="591"/>
      <c r="N804" s="591"/>
      <c r="O804" s="591"/>
      <c r="P804" s="591"/>
      <c r="Q804" s="591"/>
      <c r="R804" s="591"/>
      <c r="S804" s="591"/>
      <c r="T804" s="591"/>
      <c r="U804" s="591"/>
      <c r="V804" s="591"/>
      <c r="W804" s="591"/>
      <c r="X804" s="591"/>
      <c r="Y804" s="591"/>
      <c r="Z804" s="591"/>
    </row>
    <row r="805" spans="1:26" ht="15.75" customHeight="1">
      <c r="A805" s="591"/>
      <c r="B805" s="591"/>
      <c r="C805" s="475"/>
      <c r="D805" s="475"/>
      <c r="E805" s="475"/>
      <c r="F805" s="475"/>
      <c r="G805" s="591"/>
      <c r="H805" s="591"/>
      <c r="I805" s="591"/>
      <c r="J805" s="591"/>
      <c r="K805" s="591"/>
      <c r="L805" s="591"/>
      <c r="M805" s="591"/>
      <c r="N805" s="591"/>
      <c r="O805" s="591"/>
      <c r="P805" s="591"/>
      <c r="Q805" s="591"/>
      <c r="R805" s="591"/>
      <c r="S805" s="591"/>
      <c r="T805" s="591"/>
      <c r="U805" s="591"/>
      <c r="V805" s="591"/>
      <c r="W805" s="591"/>
      <c r="X805" s="591"/>
      <c r="Y805" s="591"/>
      <c r="Z805" s="591"/>
    </row>
    <row r="806" spans="1:26" ht="15.75" customHeight="1">
      <c r="A806" s="591"/>
      <c r="B806" s="591"/>
      <c r="C806" s="475"/>
      <c r="D806" s="475"/>
      <c r="E806" s="475"/>
      <c r="F806" s="475"/>
      <c r="G806" s="591"/>
      <c r="H806" s="591"/>
      <c r="I806" s="591"/>
      <c r="J806" s="591"/>
      <c r="K806" s="591"/>
      <c r="L806" s="591"/>
      <c r="M806" s="591"/>
      <c r="N806" s="591"/>
      <c r="O806" s="591"/>
      <c r="P806" s="591"/>
      <c r="Q806" s="591"/>
      <c r="R806" s="591"/>
      <c r="S806" s="591"/>
      <c r="T806" s="591"/>
      <c r="U806" s="591"/>
      <c r="V806" s="591"/>
      <c r="W806" s="591"/>
      <c r="X806" s="591"/>
      <c r="Y806" s="591"/>
      <c r="Z806" s="591"/>
    </row>
    <row r="807" spans="1:26" ht="15.75" customHeight="1">
      <c r="A807" s="591"/>
      <c r="B807" s="591"/>
      <c r="C807" s="475"/>
      <c r="D807" s="475"/>
      <c r="E807" s="475"/>
      <c r="F807" s="475"/>
      <c r="G807" s="591"/>
      <c r="H807" s="591"/>
      <c r="I807" s="591"/>
      <c r="J807" s="591"/>
      <c r="K807" s="591"/>
      <c r="L807" s="591"/>
      <c r="M807" s="591"/>
      <c r="N807" s="591"/>
      <c r="O807" s="591"/>
      <c r="P807" s="591"/>
      <c r="Q807" s="591"/>
      <c r="R807" s="591"/>
      <c r="S807" s="591"/>
      <c r="T807" s="591"/>
      <c r="U807" s="591"/>
      <c r="V807" s="591"/>
      <c r="W807" s="591"/>
      <c r="X807" s="591"/>
      <c r="Y807" s="591"/>
      <c r="Z807" s="591"/>
    </row>
    <row r="808" spans="1:26" ht="15.75" customHeight="1">
      <c r="A808" s="591"/>
      <c r="B808" s="591"/>
      <c r="C808" s="475"/>
      <c r="D808" s="475"/>
      <c r="E808" s="475"/>
      <c r="F808" s="475"/>
      <c r="G808" s="591"/>
      <c r="H808" s="591"/>
      <c r="I808" s="591"/>
      <c r="J808" s="591"/>
      <c r="K808" s="591"/>
      <c r="L808" s="591"/>
      <c r="M808" s="591"/>
      <c r="N808" s="591"/>
      <c r="O808" s="591"/>
      <c r="P808" s="591"/>
      <c r="Q808" s="591"/>
      <c r="R808" s="591"/>
      <c r="S808" s="591"/>
      <c r="T808" s="591"/>
      <c r="U808" s="591"/>
      <c r="V808" s="591"/>
      <c r="W808" s="591"/>
      <c r="X808" s="591"/>
      <c r="Y808" s="591"/>
      <c r="Z808" s="591"/>
    </row>
    <row r="809" spans="1:26" ht="15.75" customHeight="1">
      <c r="A809" s="591"/>
      <c r="B809" s="591"/>
      <c r="C809" s="475"/>
      <c r="D809" s="475"/>
      <c r="E809" s="475"/>
      <c r="F809" s="475"/>
      <c r="G809" s="591"/>
      <c r="H809" s="591"/>
      <c r="I809" s="591"/>
      <c r="J809" s="591"/>
      <c r="K809" s="591"/>
      <c r="L809" s="591"/>
      <c r="M809" s="591"/>
      <c r="N809" s="591"/>
      <c r="O809" s="591"/>
      <c r="P809" s="591"/>
      <c r="Q809" s="591"/>
      <c r="R809" s="591"/>
      <c r="S809" s="591"/>
      <c r="T809" s="591"/>
      <c r="U809" s="591"/>
      <c r="V809" s="591"/>
      <c r="W809" s="591"/>
      <c r="X809" s="591"/>
      <c r="Y809" s="591"/>
      <c r="Z809" s="591"/>
    </row>
    <row r="810" spans="1:26" ht="15.75" customHeight="1">
      <c r="A810" s="591"/>
      <c r="B810" s="591"/>
      <c r="C810" s="475"/>
      <c r="D810" s="475"/>
      <c r="E810" s="475"/>
      <c r="F810" s="475"/>
      <c r="G810" s="591"/>
      <c r="H810" s="591"/>
      <c r="I810" s="591"/>
      <c r="J810" s="591"/>
      <c r="K810" s="591"/>
      <c r="L810" s="591"/>
      <c r="M810" s="591"/>
      <c r="N810" s="591"/>
      <c r="O810" s="591"/>
      <c r="P810" s="591"/>
      <c r="Q810" s="591"/>
      <c r="R810" s="591"/>
      <c r="S810" s="591"/>
      <c r="T810" s="591"/>
      <c r="U810" s="591"/>
      <c r="V810" s="591"/>
      <c r="W810" s="591"/>
      <c r="X810" s="591"/>
      <c r="Y810" s="591"/>
      <c r="Z810" s="591"/>
    </row>
    <row r="811" spans="1:26" ht="15.75" customHeight="1">
      <c r="A811" s="591"/>
      <c r="B811" s="591"/>
      <c r="C811" s="475"/>
      <c r="D811" s="475"/>
      <c r="E811" s="475"/>
      <c r="F811" s="475"/>
      <c r="G811" s="591"/>
      <c r="H811" s="591"/>
      <c r="I811" s="591"/>
      <c r="J811" s="591"/>
      <c r="K811" s="591"/>
      <c r="L811" s="591"/>
      <c r="M811" s="591"/>
      <c r="N811" s="591"/>
      <c r="O811" s="591"/>
      <c r="P811" s="591"/>
      <c r="Q811" s="591"/>
      <c r="R811" s="591"/>
      <c r="S811" s="591"/>
      <c r="T811" s="591"/>
      <c r="U811" s="591"/>
      <c r="V811" s="591"/>
      <c r="W811" s="591"/>
      <c r="X811" s="591"/>
      <c r="Y811" s="591"/>
      <c r="Z811" s="591"/>
    </row>
    <row r="812" spans="1:26" ht="15.75" customHeight="1">
      <c r="A812" s="591"/>
      <c r="B812" s="591"/>
      <c r="C812" s="475"/>
      <c r="D812" s="475"/>
      <c r="E812" s="475"/>
      <c r="F812" s="475"/>
      <c r="G812" s="591"/>
      <c r="H812" s="591"/>
      <c r="I812" s="591"/>
      <c r="J812" s="591"/>
      <c r="K812" s="591"/>
      <c r="L812" s="591"/>
      <c r="M812" s="591"/>
      <c r="N812" s="591"/>
      <c r="O812" s="591"/>
      <c r="P812" s="591"/>
      <c r="Q812" s="591"/>
      <c r="R812" s="591"/>
      <c r="S812" s="591"/>
      <c r="T812" s="591"/>
      <c r="U812" s="591"/>
      <c r="V812" s="591"/>
      <c r="W812" s="591"/>
      <c r="X812" s="591"/>
      <c r="Y812" s="591"/>
      <c r="Z812" s="591"/>
    </row>
    <row r="813" spans="1:26" ht="15.75" customHeight="1">
      <c r="A813" s="591"/>
      <c r="B813" s="591"/>
      <c r="C813" s="475"/>
      <c r="D813" s="475"/>
      <c r="E813" s="475"/>
      <c r="F813" s="475"/>
      <c r="G813" s="591"/>
      <c r="H813" s="591"/>
      <c r="I813" s="591"/>
      <c r="J813" s="591"/>
      <c r="K813" s="591"/>
      <c r="L813" s="591"/>
      <c r="M813" s="591"/>
      <c r="N813" s="591"/>
      <c r="O813" s="591"/>
      <c r="P813" s="591"/>
      <c r="Q813" s="591"/>
      <c r="R813" s="591"/>
      <c r="S813" s="591"/>
      <c r="T813" s="591"/>
      <c r="U813" s="591"/>
      <c r="V813" s="591"/>
      <c r="W813" s="591"/>
      <c r="X813" s="591"/>
      <c r="Y813" s="591"/>
      <c r="Z813" s="591"/>
    </row>
    <row r="814" spans="1:26" ht="15.75" customHeight="1">
      <c r="A814" s="591"/>
      <c r="B814" s="591"/>
      <c r="C814" s="475"/>
      <c r="D814" s="475"/>
      <c r="E814" s="475"/>
      <c r="F814" s="475"/>
      <c r="G814" s="591"/>
      <c r="H814" s="591"/>
      <c r="I814" s="591"/>
      <c r="J814" s="591"/>
      <c r="K814" s="591"/>
      <c r="L814" s="591"/>
      <c r="M814" s="591"/>
      <c r="N814" s="591"/>
      <c r="O814" s="591"/>
      <c r="P814" s="591"/>
      <c r="Q814" s="591"/>
      <c r="R814" s="591"/>
      <c r="S814" s="591"/>
      <c r="T814" s="591"/>
      <c r="U814" s="591"/>
      <c r="V814" s="591"/>
      <c r="W814" s="591"/>
      <c r="X814" s="591"/>
      <c r="Y814" s="591"/>
      <c r="Z814" s="591"/>
    </row>
    <row r="815" spans="1:26" ht="15.75" customHeight="1">
      <c r="A815" s="591"/>
      <c r="B815" s="591"/>
      <c r="C815" s="475"/>
      <c r="D815" s="475"/>
      <c r="E815" s="475"/>
      <c r="F815" s="475"/>
      <c r="G815" s="591"/>
      <c r="H815" s="591"/>
      <c r="I815" s="591"/>
      <c r="J815" s="591"/>
      <c r="K815" s="591"/>
      <c r="L815" s="591"/>
      <c r="M815" s="591"/>
      <c r="N815" s="591"/>
      <c r="O815" s="591"/>
      <c r="P815" s="591"/>
      <c r="Q815" s="591"/>
      <c r="R815" s="591"/>
      <c r="S815" s="591"/>
      <c r="T815" s="591"/>
      <c r="U815" s="591"/>
      <c r="V815" s="591"/>
      <c r="W815" s="591"/>
      <c r="X815" s="591"/>
      <c r="Y815" s="591"/>
      <c r="Z815" s="591"/>
    </row>
    <row r="816" spans="1:26" ht="15.75" customHeight="1">
      <c r="A816" s="591"/>
      <c r="B816" s="591"/>
      <c r="C816" s="475"/>
      <c r="D816" s="475"/>
      <c r="E816" s="475"/>
      <c r="F816" s="475"/>
      <c r="G816" s="591"/>
      <c r="H816" s="591"/>
      <c r="I816" s="591"/>
      <c r="J816" s="591"/>
      <c r="K816" s="591"/>
      <c r="L816" s="591"/>
      <c r="M816" s="591"/>
      <c r="N816" s="591"/>
      <c r="O816" s="591"/>
      <c r="P816" s="591"/>
      <c r="Q816" s="591"/>
      <c r="R816" s="591"/>
      <c r="S816" s="591"/>
      <c r="T816" s="591"/>
      <c r="U816" s="591"/>
      <c r="V816" s="591"/>
      <c r="W816" s="591"/>
      <c r="X816" s="591"/>
      <c r="Y816" s="591"/>
      <c r="Z816" s="591"/>
    </row>
    <row r="817" spans="1:26" ht="15.75" customHeight="1">
      <c r="A817" s="591"/>
      <c r="B817" s="591"/>
      <c r="C817" s="475"/>
      <c r="D817" s="475"/>
      <c r="E817" s="475"/>
      <c r="F817" s="475"/>
      <c r="G817" s="591"/>
      <c r="H817" s="591"/>
      <c r="I817" s="591"/>
      <c r="J817" s="591"/>
      <c r="K817" s="591"/>
      <c r="L817" s="591"/>
      <c r="M817" s="591"/>
      <c r="N817" s="591"/>
      <c r="O817" s="591"/>
      <c r="P817" s="591"/>
      <c r="Q817" s="591"/>
      <c r="R817" s="591"/>
      <c r="S817" s="591"/>
      <c r="T817" s="591"/>
      <c r="U817" s="591"/>
      <c r="V817" s="591"/>
      <c r="W817" s="591"/>
      <c r="X817" s="591"/>
      <c r="Y817" s="591"/>
      <c r="Z817" s="591"/>
    </row>
    <row r="818" spans="1:26" ht="15.75" customHeight="1">
      <c r="A818" s="591"/>
      <c r="B818" s="591"/>
      <c r="C818" s="475"/>
      <c r="D818" s="475"/>
      <c r="E818" s="475"/>
      <c r="F818" s="475"/>
      <c r="G818" s="591"/>
      <c r="H818" s="591"/>
      <c r="I818" s="591"/>
      <c r="J818" s="591"/>
      <c r="K818" s="591"/>
      <c r="L818" s="591"/>
      <c r="M818" s="591"/>
      <c r="N818" s="591"/>
      <c r="O818" s="591"/>
      <c r="P818" s="591"/>
      <c r="Q818" s="591"/>
      <c r="R818" s="591"/>
      <c r="S818" s="591"/>
      <c r="T818" s="591"/>
      <c r="U818" s="591"/>
      <c r="V818" s="591"/>
      <c r="W818" s="591"/>
      <c r="X818" s="591"/>
      <c r="Y818" s="591"/>
      <c r="Z818" s="591"/>
    </row>
    <row r="819" spans="1:26" ht="15.75" customHeight="1">
      <c r="A819" s="591"/>
      <c r="B819" s="591"/>
      <c r="C819" s="475"/>
      <c r="D819" s="475"/>
      <c r="E819" s="475"/>
      <c r="F819" s="475"/>
      <c r="G819" s="591"/>
      <c r="H819" s="591"/>
      <c r="I819" s="591"/>
      <c r="J819" s="591"/>
      <c r="K819" s="591"/>
      <c r="L819" s="591"/>
      <c r="M819" s="591"/>
      <c r="N819" s="591"/>
      <c r="O819" s="591"/>
      <c r="P819" s="591"/>
      <c r="Q819" s="591"/>
      <c r="R819" s="591"/>
      <c r="S819" s="591"/>
      <c r="T819" s="591"/>
      <c r="U819" s="591"/>
      <c r="V819" s="591"/>
      <c r="W819" s="591"/>
      <c r="X819" s="591"/>
      <c r="Y819" s="591"/>
      <c r="Z819" s="591"/>
    </row>
    <row r="820" spans="1:26" ht="15.75" customHeight="1">
      <c r="A820" s="591"/>
      <c r="B820" s="591"/>
      <c r="C820" s="475"/>
      <c r="D820" s="475"/>
      <c r="E820" s="475"/>
      <c r="F820" s="475"/>
      <c r="G820" s="591"/>
      <c r="H820" s="591"/>
      <c r="I820" s="591"/>
      <c r="J820" s="591"/>
      <c r="K820" s="591"/>
      <c r="L820" s="591"/>
      <c r="M820" s="591"/>
      <c r="N820" s="591"/>
      <c r="O820" s="591"/>
      <c r="P820" s="591"/>
      <c r="Q820" s="591"/>
      <c r="R820" s="591"/>
      <c r="S820" s="591"/>
      <c r="T820" s="591"/>
      <c r="U820" s="591"/>
      <c r="V820" s="591"/>
      <c r="W820" s="591"/>
      <c r="X820" s="591"/>
      <c r="Y820" s="591"/>
      <c r="Z820" s="591"/>
    </row>
    <row r="821" spans="1:26" ht="15.75" customHeight="1">
      <c r="A821" s="591"/>
      <c r="B821" s="591"/>
      <c r="C821" s="475"/>
      <c r="D821" s="475"/>
      <c r="E821" s="475"/>
      <c r="F821" s="475"/>
      <c r="G821" s="591"/>
      <c r="H821" s="591"/>
      <c r="I821" s="591"/>
      <c r="J821" s="591"/>
      <c r="K821" s="591"/>
      <c r="L821" s="591"/>
      <c r="M821" s="591"/>
      <c r="N821" s="591"/>
      <c r="O821" s="591"/>
      <c r="P821" s="591"/>
      <c r="Q821" s="591"/>
      <c r="R821" s="591"/>
      <c r="S821" s="591"/>
      <c r="T821" s="591"/>
      <c r="U821" s="591"/>
      <c r="V821" s="591"/>
      <c r="W821" s="591"/>
      <c r="X821" s="591"/>
      <c r="Y821" s="591"/>
      <c r="Z821" s="591"/>
    </row>
    <row r="822" spans="1:26" ht="15.75" customHeight="1">
      <c r="A822" s="591"/>
      <c r="B822" s="591"/>
      <c r="C822" s="475"/>
      <c r="D822" s="475"/>
      <c r="E822" s="475"/>
      <c r="F822" s="475"/>
      <c r="G822" s="591"/>
      <c r="H822" s="591"/>
      <c r="I822" s="591"/>
      <c r="J822" s="591"/>
      <c r="K822" s="591"/>
      <c r="L822" s="591"/>
      <c r="M822" s="591"/>
      <c r="N822" s="591"/>
      <c r="O822" s="591"/>
      <c r="P822" s="591"/>
      <c r="Q822" s="591"/>
      <c r="R822" s="591"/>
      <c r="S822" s="591"/>
      <c r="T822" s="591"/>
      <c r="U822" s="591"/>
      <c r="V822" s="591"/>
      <c r="W822" s="591"/>
      <c r="X822" s="591"/>
      <c r="Y822" s="591"/>
      <c r="Z822" s="591"/>
    </row>
    <row r="823" spans="1:26" ht="15.75" customHeight="1">
      <c r="A823" s="591"/>
      <c r="B823" s="591"/>
      <c r="C823" s="475"/>
      <c r="D823" s="475"/>
      <c r="E823" s="475"/>
      <c r="F823" s="475"/>
      <c r="G823" s="591"/>
      <c r="H823" s="591"/>
      <c r="I823" s="591"/>
      <c r="J823" s="591"/>
      <c r="K823" s="591"/>
      <c r="L823" s="591"/>
      <c r="M823" s="591"/>
      <c r="N823" s="591"/>
      <c r="O823" s="591"/>
      <c r="P823" s="591"/>
      <c r="Q823" s="591"/>
      <c r="R823" s="591"/>
      <c r="S823" s="591"/>
      <c r="T823" s="591"/>
      <c r="U823" s="591"/>
      <c r="V823" s="591"/>
      <c r="W823" s="591"/>
      <c r="X823" s="591"/>
      <c r="Y823" s="591"/>
      <c r="Z823" s="591"/>
    </row>
    <row r="824" spans="1:26" ht="15.75" customHeight="1">
      <c r="A824" s="591"/>
      <c r="B824" s="591"/>
      <c r="C824" s="475"/>
      <c r="D824" s="475"/>
      <c r="E824" s="475"/>
      <c r="F824" s="475"/>
      <c r="G824" s="591"/>
      <c r="H824" s="591"/>
      <c r="I824" s="591"/>
      <c r="J824" s="591"/>
      <c r="K824" s="591"/>
      <c r="L824" s="591"/>
      <c r="M824" s="591"/>
      <c r="N824" s="591"/>
      <c r="O824" s="591"/>
      <c r="P824" s="591"/>
      <c r="Q824" s="591"/>
      <c r="R824" s="591"/>
      <c r="S824" s="591"/>
      <c r="T824" s="591"/>
      <c r="U824" s="591"/>
      <c r="V824" s="591"/>
      <c r="W824" s="591"/>
      <c r="X824" s="591"/>
      <c r="Y824" s="591"/>
      <c r="Z824" s="591"/>
    </row>
    <row r="825" spans="1:26" ht="15.75" customHeight="1">
      <c r="A825" s="591"/>
      <c r="B825" s="591"/>
      <c r="C825" s="475"/>
      <c r="D825" s="475"/>
      <c r="E825" s="475"/>
      <c r="F825" s="475"/>
      <c r="G825" s="591"/>
      <c r="H825" s="591"/>
      <c r="I825" s="591"/>
      <c r="J825" s="591"/>
      <c r="K825" s="591"/>
      <c r="L825" s="591"/>
      <c r="M825" s="591"/>
      <c r="N825" s="591"/>
      <c r="O825" s="591"/>
      <c r="P825" s="591"/>
      <c r="Q825" s="591"/>
      <c r="R825" s="591"/>
      <c r="S825" s="591"/>
      <c r="T825" s="591"/>
      <c r="U825" s="591"/>
      <c r="V825" s="591"/>
      <c r="W825" s="591"/>
      <c r="X825" s="591"/>
      <c r="Y825" s="591"/>
      <c r="Z825" s="591"/>
    </row>
    <row r="826" spans="1:26" ht="15.75" customHeight="1">
      <c r="A826" s="591"/>
      <c r="B826" s="591"/>
      <c r="C826" s="475"/>
      <c r="D826" s="475"/>
      <c r="E826" s="475"/>
      <c r="F826" s="475"/>
      <c r="G826" s="591"/>
      <c r="H826" s="591"/>
      <c r="I826" s="591"/>
      <c r="J826" s="591"/>
      <c r="K826" s="591"/>
      <c r="L826" s="591"/>
      <c r="M826" s="591"/>
      <c r="N826" s="591"/>
      <c r="O826" s="591"/>
      <c r="P826" s="591"/>
      <c r="Q826" s="591"/>
      <c r="R826" s="591"/>
      <c r="S826" s="591"/>
      <c r="T826" s="591"/>
      <c r="U826" s="591"/>
      <c r="V826" s="591"/>
      <c r="W826" s="591"/>
      <c r="X826" s="591"/>
      <c r="Y826" s="591"/>
      <c r="Z826" s="591"/>
    </row>
    <row r="827" spans="1:26" ht="15.75" customHeight="1">
      <c r="A827" s="591"/>
      <c r="B827" s="591"/>
      <c r="C827" s="475"/>
      <c r="D827" s="475"/>
      <c r="E827" s="475"/>
      <c r="F827" s="475"/>
      <c r="G827" s="591"/>
      <c r="H827" s="591"/>
      <c r="I827" s="591"/>
      <c r="J827" s="591"/>
      <c r="K827" s="591"/>
      <c r="L827" s="591"/>
      <c r="M827" s="591"/>
      <c r="N827" s="591"/>
      <c r="O827" s="591"/>
      <c r="P827" s="591"/>
      <c r="Q827" s="591"/>
      <c r="R827" s="591"/>
      <c r="S827" s="591"/>
      <c r="T827" s="591"/>
      <c r="U827" s="591"/>
      <c r="V827" s="591"/>
      <c r="W827" s="591"/>
      <c r="X827" s="591"/>
      <c r="Y827" s="591"/>
      <c r="Z827" s="591"/>
    </row>
    <row r="828" spans="1:26" ht="15.75" customHeight="1">
      <c r="A828" s="591"/>
      <c r="B828" s="591"/>
      <c r="C828" s="475"/>
      <c r="D828" s="475"/>
      <c r="E828" s="475"/>
      <c r="F828" s="475"/>
      <c r="G828" s="591"/>
      <c r="H828" s="591"/>
      <c r="I828" s="591"/>
      <c r="J828" s="591"/>
      <c r="K828" s="591"/>
      <c r="L828" s="591"/>
      <c r="M828" s="591"/>
      <c r="N828" s="591"/>
      <c r="O828" s="591"/>
      <c r="P828" s="591"/>
      <c r="Q828" s="591"/>
      <c r="R828" s="591"/>
      <c r="S828" s="591"/>
      <c r="T828" s="591"/>
      <c r="U828" s="591"/>
      <c r="V828" s="591"/>
      <c r="W828" s="591"/>
      <c r="X828" s="591"/>
      <c r="Y828" s="591"/>
      <c r="Z828" s="591"/>
    </row>
    <row r="829" spans="1:26" ht="15.75" customHeight="1">
      <c r="A829" s="591"/>
      <c r="B829" s="591"/>
      <c r="C829" s="475"/>
      <c r="D829" s="475"/>
      <c r="E829" s="475"/>
      <c r="F829" s="475"/>
      <c r="G829" s="591"/>
      <c r="H829" s="591"/>
      <c r="I829" s="591"/>
      <c r="J829" s="591"/>
      <c r="K829" s="591"/>
      <c r="L829" s="591"/>
      <c r="M829" s="591"/>
      <c r="N829" s="591"/>
      <c r="O829" s="591"/>
      <c r="P829" s="591"/>
      <c r="Q829" s="591"/>
      <c r="R829" s="591"/>
      <c r="S829" s="591"/>
      <c r="T829" s="591"/>
      <c r="U829" s="591"/>
      <c r="V829" s="591"/>
      <c r="W829" s="591"/>
      <c r="X829" s="591"/>
      <c r="Y829" s="591"/>
      <c r="Z829" s="591"/>
    </row>
    <row r="830" spans="1:26" ht="15.75" customHeight="1">
      <c r="A830" s="591"/>
      <c r="B830" s="591"/>
      <c r="C830" s="475"/>
      <c r="D830" s="475"/>
      <c r="E830" s="475"/>
      <c r="F830" s="475"/>
      <c r="G830" s="591"/>
      <c r="H830" s="591"/>
      <c r="I830" s="591"/>
      <c r="J830" s="591"/>
      <c r="K830" s="591"/>
      <c r="L830" s="591"/>
      <c r="M830" s="591"/>
      <c r="N830" s="591"/>
      <c r="O830" s="591"/>
      <c r="P830" s="591"/>
      <c r="Q830" s="591"/>
      <c r="R830" s="591"/>
      <c r="S830" s="591"/>
      <c r="T830" s="591"/>
      <c r="U830" s="591"/>
      <c r="V830" s="591"/>
      <c r="W830" s="591"/>
      <c r="X830" s="591"/>
      <c r="Y830" s="591"/>
      <c r="Z830" s="591"/>
    </row>
    <row r="831" spans="1:26" ht="15.75" customHeight="1">
      <c r="A831" s="591"/>
      <c r="B831" s="591"/>
      <c r="C831" s="475"/>
      <c r="D831" s="475"/>
      <c r="E831" s="475"/>
      <c r="F831" s="475"/>
      <c r="G831" s="591"/>
      <c r="H831" s="591"/>
      <c r="I831" s="591"/>
      <c r="J831" s="591"/>
      <c r="K831" s="591"/>
      <c r="L831" s="591"/>
      <c r="M831" s="591"/>
      <c r="N831" s="591"/>
      <c r="O831" s="591"/>
      <c r="P831" s="591"/>
      <c r="Q831" s="591"/>
      <c r="R831" s="591"/>
      <c r="S831" s="591"/>
      <c r="T831" s="591"/>
      <c r="U831" s="591"/>
      <c r="V831" s="591"/>
      <c r="W831" s="591"/>
      <c r="X831" s="591"/>
      <c r="Y831" s="591"/>
      <c r="Z831" s="591"/>
    </row>
    <row r="832" spans="1:26" ht="15.75" customHeight="1">
      <c r="A832" s="591"/>
      <c r="B832" s="591"/>
      <c r="C832" s="475"/>
      <c r="D832" s="475"/>
      <c r="E832" s="475"/>
      <c r="F832" s="475"/>
      <c r="G832" s="591"/>
      <c r="H832" s="591"/>
      <c r="I832" s="591"/>
      <c r="J832" s="591"/>
      <c r="K832" s="591"/>
      <c r="L832" s="591"/>
      <c r="M832" s="591"/>
      <c r="N832" s="591"/>
      <c r="O832" s="591"/>
      <c r="P832" s="591"/>
      <c r="Q832" s="591"/>
      <c r="R832" s="591"/>
      <c r="S832" s="591"/>
      <c r="T832" s="591"/>
      <c r="U832" s="591"/>
      <c r="V832" s="591"/>
      <c r="W832" s="591"/>
      <c r="X832" s="591"/>
      <c r="Y832" s="591"/>
      <c r="Z832" s="591"/>
    </row>
    <row r="833" spans="1:26" ht="15.75" customHeight="1">
      <c r="A833" s="591"/>
      <c r="B833" s="591"/>
      <c r="C833" s="475"/>
      <c r="D833" s="475"/>
      <c r="E833" s="475"/>
      <c r="F833" s="475"/>
      <c r="G833" s="591"/>
      <c r="H833" s="591"/>
      <c r="I833" s="591"/>
      <c r="J833" s="591"/>
      <c r="K833" s="591"/>
      <c r="L833" s="591"/>
      <c r="M833" s="591"/>
      <c r="N833" s="591"/>
      <c r="O833" s="591"/>
      <c r="P833" s="591"/>
      <c r="Q833" s="591"/>
      <c r="R833" s="591"/>
      <c r="S833" s="591"/>
      <c r="T833" s="591"/>
      <c r="U833" s="591"/>
      <c r="V833" s="591"/>
      <c r="W833" s="591"/>
      <c r="X833" s="591"/>
      <c r="Y833" s="591"/>
      <c r="Z833" s="591"/>
    </row>
    <row r="834" spans="1:26" ht="15.75" customHeight="1">
      <c r="A834" s="591"/>
      <c r="B834" s="591"/>
      <c r="C834" s="475"/>
      <c r="D834" s="475"/>
      <c r="E834" s="475"/>
      <c r="F834" s="475"/>
      <c r="G834" s="591"/>
      <c r="H834" s="591"/>
      <c r="I834" s="591"/>
      <c r="J834" s="591"/>
      <c r="K834" s="591"/>
      <c r="L834" s="591"/>
      <c r="M834" s="591"/>
      <c r="N834" s="591"/>
      <c r="O834" s="591"/>
      <c r="P834" s="591"/>
      <c r="Q834" s="591"/>
      <c r="R834" s="591"/>
      <c r="S834" s="591"/>
      <c r="T834" s="591"/>
      <c r="U834" s="591"/>
      <c r="V834" s="591"/>
      <c r="W834" s="591"/>
      <c r="X834" s="591"/>
      <c r="Y834" s="591"/>
      <c r="Z834" s="591"/>
    </row>
    <row r="835" spans="1:26" ht="15.75" customHeight="1">
      <c r="A835" s="591"/>
      <c r="B835" s="591"/>
      <c r="C835" s="475"/>
      <c r="D835" s="475"/>
      <c r="E835" s="475"/>
      <c r="F835" s="475"/>
      <c r="G835" s="591"/>
      <c r="H835" s="591"/>
      <c r="I835" s="591"/>
      <c r="J835" s="591"/>
      <c r="K835" s="591"/>
      <c r="L835" s="591"/>
      <c r="M835" s="591"/>
      <c r="N835" s="591"/>
      <c r="O835" s="591"/>
      <c r="P835" s="591"/>
      <c r="Q835" s="591"/>
      <c r="R835" s="591"/>
      <c r="S835" s="591"/>
      <c r="T835" s="591"/>
      <c r="U835" s="591"/>
      <c r="V835" s="591"/>
      <c r="W835" s="591"/>
      <c r="X835" s="591"/>
      <c r="Y835" s="591"/>
      <c r="Z835" s="591"/>
    </row>
    <row r="836" spans="1:26" ht="15.75" customHeight="1">
      <c r="A836" s="591"/>
      <c r="B836" s="591"/>
      <c r="C836" s="475"/>
      <c r="D836" s="475"/>
      <c r="E836" s="475"/>
      <c r="F836" s="475"/>
      <c r="G836" s="591"/>
      <c r="H836" s="591"/>
      <c r="I836" s="591"/>
      <c r="J836" s="591"/>
      <c r="K836" s="591"/>
      <c r="L836" s="591"/>
      <c r="M836" s="591"/>
      <c r="N836" s="591"/>
      <c r="O836" s="591"/>
      <c r="P836" s="591"/>
      <c r="Q836" s="591"/>
      <c r="R836" s="591"/>
      <c r="S836" s="591"/>
      <c r="T836" s="591"/>
      <c r="U836" s="591"/>
      <c r="V836" s="591"/>
      <c r="W836" s="591"/>
      <c r="X836" s="591"/>
      <c r="Y836" s="591"/>
      <c r="Z836" s="591"/>
    </row>
    <row r="837" spans="1:26" ht="15.75" customHeight="1">
      <c r="A837" s="591"/>
      <c r="B837" s="591"/>
      <c r="C837" s="475"/>
      <c r="D837" s="475"/>
      <c r="E837" s="475"/>
      <c r="F837" s="475"/>
      <c r="G837" s="591"/>
      <c r="H837" s="591"/>
      <c r="I837" s="591"/>
      <c r="J837" s="591"/>
      <c r="K837" s="591"/>
      <c r="L837" s="591"/>
      <c r="M837" s="591"/>
      <c r="N837" s="591"/>
      <c r="O837" s="591"/>
      <c r="P837" s="591"/>
      <c r="Q837" s="591"/>
      <c r="R837" s="591"/>
      <c r="S837" s="591"/>
      <c r="T837" s="591"/>
      <c r="U837" s="591"/>
      <c r="V837" s="591"/>
      <c r="W837" s="591"/>
      <c r="X837" s="591"/>
      <c r="Y837" s="591"/>
      <c r="Z837" s="591"/>
    </row>
    <row r="838" spans="1:26" ht="15.75" customHeight="1">
      <c r="A838" s="591"/>
      <c r="B838" s="591"/>
      <c r="C838" s="475"/>
      <c r="D838" s="475"/>
      <c r="E838" s="475"/>
      <c r="F838" s="475"/>
      <c r="G838" s="591"/>
      <c r="H838" s="591"/>
      <c r="I838" s="591"/>
      <c r="J838" s="591"/>
      <c r="K838" s="591"/>
      <c r="L838" s="591"/>
      <c r="M838" s="591"/>
      <c r="N838" s="591"/>
      <c r="O838" s="591"/>
      <c r="P838" s="591"/>
      <c r="Q838" s="591"/>
      <c r="R838" s="591"/>
      <c r="S838" s="591"/>
      <c r="T838" s="591"/>
      <c r="U838" s="591"/>
      <c r="V838" s="591"/>
      <c r="W838" s="591"/>
      <c r="X838" s="591"/>
      <c r="Y838" s="591"/>
      <c r="Z838" s="591"/>
    </row>
    <row r="839" spans="1:26" ht="15.75" customHeight="1">
      <c r="A839" s="591"/>
      <c r="B839" s="591"/>
      <c r="C839" s="475"/>
      <c r="D839" s="475"/>
      <c r="E839" s="475"/>
      <c r="F839" s="475"/>
      <c r="G839" s="591"/>
      <c r="H839" s="591"/>
      <c r="I839" s="591"/>
      <c r="J839" s="591"/>
      <c r="K839" s="591"/>
      <c r="L839" s="591"/>
      <c r="M839" s="591"/>
      <c r="N839" s="591"/>
      <c r="O839" s="591"/>
      <c r="P839" s="591"/>
      <c r="Q839" s="591"/>
      <c r="R839" s="591"/>
      <c r="S839" s="591"/>
      <c r="T839" s="591"/>
      <c r="U839" s="591"/>
      <c r="V839" s="591"/>
      <c r="W839" s="591"/>
      <c r="X839" s="591"/>
      <c r="Y839" s="591"/>
      <c r="Z839" s="591"/>
    </row>
    <row r="840" spans="1:26" ht="15.75" customHeight="1">
      <c r="A840" s="591"/>
      <c r="B840" s="591"/>
      <c r="C840" s="475"/>
      <c r="D840" s="475"/>
      <c r="E840" s="475"/>
      <c r="F840" s="475"/>
      <c r="G840" s="591"/>
      <c r="H840" s="591"/>
      <c r="I840" s="591"/>
      <c r="J840" s="591"/>
      <c r="K840" s="591"/>
      <c r="L840" s="591"/>
      <c r="M840" s="591"/>
      <c r="N840" s="591"/>
      <c r="O840" s="591"/>
      <c r="P840" s="591"/>
      <c r="Q840" s="591"/>
      <c r="R840" s="591"/>
      <c r="S840" s="591"/>
      <c r="T840" s="591"/>
      <c r="U840" s="591"/>
      <c r="V840" s="591"/>
      <c r="W840" s="591"/>
      <c r="X840" s="591"/>
      <c r="Y840" s="591"/>
      <c r="Z840" s="591"/>
    </row>
    <row r="841" spans="1:26" ht="15.75" customHeight="1">
      <c r="A841" s="591"/>
      <c r="B841" s="591"/>
      <c r="C841" s="475"/>
      <c r="D841" s="475"/>
      <c r="E841" s="475"/>
      <c r="F841" s="475"/>
      <c r="G841" s="591"/>
      <c r="H841" s="591"/>
      <c r="I841" s="591"/>
      <c r="J841" s="591"/>
      <c r="K841" s="591"/>
      <c r="L841" s="591"/>
      <c r="M841" s="591"/>
      <c r="N841" s="591"/>
      <c r="O841" s="591"/>
      <c r="P841" s="591"/>
      <c r="Q841" s="591"/>
      <c r="R841" s="591"/>
      <c r="S841" s="591"/>
      <c r="T841" s="591"/>
      <c r="U841" s="591"/>
      <c r="V841" s="591"/>
      <c r="W841" s="591"/>
      <c r="X841" s="591"/>
      <c r="Y841" s="591"/>
      <c r="Z841" s="591"/>
    </row>
    <row r="842" spans="1:26" ht="15.75" customHeight="1">
      <c r="A842" s="591"/>
      <c r="B842" s="591"/>
      <c r="C842" s="475"/>
      <c r="D842" s="475"/>
      <c r="E842" s="475"/>
      <c r="F842" s="475"/>
      <c r="G842" s="591"/>
      <c r="H842" s="591"/>
      <c r="I842" s="591"/>
      <c r="J842" s="591"/>
      <c r="K842" s="591"/>
      <c r="L842" s="591"/>
      <c r="M842" s="591"/>
      <c r="N842" s="591"/>
      <c r="O842" s="591"/>
      <c r="P842" s="591"/>
      <c r="Q842" s="591"/>
      <c r="R842" s="591"/>
      <c r="S842" s="591"/>
      <c r="T842" s="591"/>
      <c r="U842" s="591"/>
      <c r="V842" s="591"/>
      <c r="W842" s="591"/>
      <c r="X842" s="591"/>
      <c r="Y842" s="591"/>
      <c r="Z842" s="591"/>
    </row>
    <row r="843" spans="1:26" ht="15.75" customHeight="1">
      <c r="A843" s="591"/>
      <c r="B843" s="591"/>
      <c r="C843" s="475"/>
      <c r="D843" s="475"/>
      <c r="E843" s="475"/>
      <c r="F843" s="475"/>
      <c r="G843" s="591"/>
      <c r="H843" s="591"/>
      <c r="I843" s="591"/>
      <c r="J843" s="591"/>
      <c r="K843" s="591"/>
      <c r="L843" s="591"/>
      <c r="M843" s="591"/>
      <c r="N843" s="591"/>
      <c r="O843" s="591"/>
      <c r="P843" s="591"/>
      <c r="Q843" s="591"/>
      <c r="R843" s="591"/>
      <c r="S843" s="591"/>
      <c r="T843" s="591"/>
      <c r="U843" s="591"/>
      <c r="V843" s="591"/>
      <c r="W843" s="591"/>
      <c r="X843" s="591"/>
      <c r="Y843" s="591"/>
      <c r="Z843" s="591"/>
    </row>
    <row r="844" spans="1:26" ht="15.75" customHeight="1">
      <c r="A844" s="591"/>
      <c r="B844" s="591"/>
      <c r="C844" s="475"/>
      <c r="D844" s="475"/>
      <c r="E844" s="475"/>
      <c r="F844" s="475"/>
      <c r="G844" s="591"/>
      <c r="H844" s="591"/>
      <c r="I844" s="591"/>
      <c r="J844" s="591"/>
      <c r="K844" s="591"/>
      <c r="L844" s="591"/>
      <c r="M844" s="591"/>
      <c r="N844" s="591"/>
      <c r="O844" s="591"/>
      <c r="P844" s="591"/>
      <c r="Q844" s="591"/>
      <c r="R844" s="591"/>
      <c r="S844" s="591"/>
      <c r="T844" s="591"/>
      <c r="U844" s="591"/>
      <c r="V844" s="591"/>
      <c r="W844" s="591"/>
      <c r="X844" s="591"/>
      <c r="Y844" s="591"/>
      <c r="Z844" s="591"/>
    </row>
    <row r="845" spans="1:26" ht="15.75" customHeight="1">
      <c r="A845" s="591"/>
      <c r="B845" s="591"/>
      <c r="C845" s="475"/>
      <c r="D845" s="475"/>
      <c r="E845" s="475"/>
      <c r="F845" s="475"/>
      <c r="G845" s="591"/>
      <c r="H845" s="591"/>
      <c r="I845" s="591"/>
      <c r="J845" s="591"/>
      <c r="K845" s="591"/>
      <c r="L845" s="591"/>
      <c r="M845" s="591"/>
      <c r="N845" s="591"/>
      <c r="O845" s="591"/>
      <c r="P845" s="591"/>
      <c r="Q845" s="591"/>
      <c r="R845" s="591"/>
      <c r="S845" s="591"/>
      <c r="T845" s="591"/>
      <c r="U845" s="591"/>
      <c r="V845" s="591"/>
      <c r="W845" s="591"/>
      <c r="X845" s="591"/>
      <c r="Y845" s="591"/>
      <c r="Z845" s="591"/>
    </row>
    <row r="846" spans="1:26" ht="15.75" customHeight="1">
      <c r="A846" s="591"/>
      <c r="B846" s="591"/>
      <c r="C846" s="475"/>
      <c r="D846" s="475"/>
      <c r="E846" s="475"/>
      <c r="F846" s="475"/>
      <c r="G846" s="591"/>
      <c r="H846" s="591"/>
      <c r="I846" s="591"/>
      <c r="J846" s="591"/>
      <c r="K846" s="591"/>
      <c r="L846" s="591"/>
      <c r="M846" s="591"/>
      <c r="N846" s="591"/>
      <c r="O846" s="591"/>
      <c r="P846" s="591"/>
      <c r="Q846" s="591"/>
      <c r="R846" s="591"/>
      <c r="S846" s="591"/>
      <c r="T846" s="591"/>
      <c r="U846" s="591"/>
      <c r="V846" s="591"/>
      <c r="W846" s="591"/>
      <c r="X846" s="591"/>
      <c r="Y846" s="591"/>
      <c r="Z846" s="591"/>
    </row>
    <row r="847" spans="1:26" ht="15.75" customHeight="1">
      <c r="A847" s="591"/>
      <c r="B847" s="591"/>
      <c r="C847" s="475"/>
      <c r="D847" s="475"/>
      <c r="E847" s="475"/>
      <c r="F847" s="475"/>
      <c r="G847" s="591"/>
      <c r="H847" s="591"/>
      <c r="I847" s="591"/>
      <c r="J847" s="591"/>
      <c r="K847" s="591"/>
      <c r="L847" s="591"/>
      <c r="M847" s="591"/>
      <c r="N847" s="591"/>
      <c r="O847" s="591"/>
      <c r="P847" s="591"/>
      <c r="Q847" s="591"/>
      <c r="R847" s="591"/>
      <c r="S847" s="591"/>
      <c r="T847" s="591"/>
      <c r="U847" s="591"/>
      <c r="V847" s="591"/>
      <c r="W847" s="591"/>
      <c r="X847" s="591"/>
      <c r="Y847" s="591"/>
      <c r="Z847" s="591"/>
    </row>
    <row r="848" spans="1:26" ht="15.75" customHeight="1">
      <c r="A848" s="591"/>
      <c r="B848" s="591"/>
      <c r="C848" s="475"/>
      <c r="D848" s="475"/>
      <c r="E848" s="475"/>
      <c r="F848" s="475"/>
      <c r="G848" s="591"/>
      <c r="H848" s="591"/>
      <c r="I848" s="591"/>
      <c r="J848" s="591"/>
      <c r="K848" s="591"/>
      <c r="L848" s="591"/>
      <c r="M848" s="591"/>
      <c r="N848" s="591"/>
      <c r="O848" s="591"/>
      <c r="P848" s="591"/>
      <c r="Q848" s="591"/>
      <c r="R848" s="591"/>
      <c r="S848" s="591"/>
      <c r="T848" s="591"/>
      <c r="U848" s="591"/>
      <c r="V848" s="591"/>
      <c r="W848" s="591"/>
      <c r="X848" s="591"/>
      <c r="Y848" s="591"/>
      <c r="Z848" s="591"/>
    </row>
    <row r="849" spans="1:26" ht="15.75" customHeight="1">
      <c r="A849" s="591"/>
      <c r="B849" s="591"/>
      <c r="C849" s="475"/>
      <c r="D849" s="475"/>
      <c r="E849" s="475"/>
      <c r="F849" s="475"/>
      <c r="G849" s="591"/>
      <c r="H849" s="591"/>
      <c r="I849" s="591"/>
      <c r="J849" s="591"/>
      <c r="K849" s="591"/>
      <c r="L849" s="591"/>
      <c r="M849" s="591"/>
      <c r="N849" s="591"/>
      <c r="O849" s="591"/>
      <c r="P849" s="591"/>
      <c r="Q849" s="591"/>
      <c r="R849" s="591"/>
      <c r="S849" s="591"/>
      <c r="T849" s="591"/>
      <c r="U849" s="591"/>
      <c r="V849" s="591"/>
      <c r="W849" s="591"/>
      <c r="X849" s="591"/>
      <c r="Y849" s="591"/>
      <c r="Z849" s="591"/>
    </row>
    <row r="850" spans="1:26" ht="15.75" customHeight="1">
      <c r="A850" s="591"/>
      <c r="B850" s="591"/>
      <c r="C850" s="475"/>
      <c r="D850" s="475"/>
      <c r="E850" s="475"/>
      <c r="F850" s="475"/>
      <c r="G850" s="591"/>
      <c r="H850" s="591"/>
      <c r="I850" s="591"/>
      <c r="J850" s="591"/>
      <c r="K850" s="591"/>
      <c r="L850" s="591"/>
      <c r="M850" s="591"/>
      <c r="N850" s="591"/>
      <c r="O850" s="591"/>
      <c r="P850" s="591"/>
      <c r="Q850" s="591"/>
      <c r="R850" s="591"/>
      <c r="S850" s="591"/>
      <c r="T850" s="591"/>
      <c r="U850" s="591"/>
      <c r="V850" s="591"/>
      <c r="W850" s="591"/>
      <c r="X850" s="591"/>
      <c r="Y850" s="591"/>
      <c r="Z850" s="591"/>
    </row>
    <row r="851" spans="1:26" ht="15.75" customHeight="1">
      <c r="A851" s="591"/>
      <c r="B851" s="591"/>
      <c r="C851" s="475"/>
      <c r="D851" s="475"/>
      <c r="E851" s="475"/>
      <c r="F851" s="475"/>
      <c r="G851" s="591"/>
      <c r="H851" s="591"/>
      <c r="I851" s="591"/>
      <c r="J851" s="591"/>
      <c r="K851" s="591"/>
      <c r="L851" s="591"/>
      <c r="M851" s="591"/>
      <c r="N851" s="591"/>
      <c r="O851" s="591"/>
      <c r="P851" s="591"/>
      <c r="Q851" s="591"/>
      <c r="R851" s="591"/>
      <c r="S851" s="591"/>
      <c r="T851" s="591"/>
      <c r="U851" s="591"/>
      <c r="V851" s="591"/>
      <c r="W851" s="591"/>
      <c r="X851" s="591"/>
      <c r="Y851" s="591"/>
      <c r="Z851" s="591"/>
    </row>
    <row r="852" spans="1:26" ht="15.75" customHeight="1">
      <c r="A852" s="591"/>
      <c r="B852" s="591"/>
      <c r="C852" s="475"/>
      <c r="D852" s="475"/>
      <c r="E852" s="475"/>
      <c r="F852" s="475"/>
      <c r="G852" s="591"/>
      <c r="H852" s="591"/>
      <c r="I852" s="591"/>
      <c r="J852" s="591"/>
      <c r="K852" s="591"/>
      <c r="L852" s="591"/>
      <c r="M852" s="591"/>
      <c r="N852" s="591"/>
      <c r="O852" s="591"/>
      <c r="P852" s="591"/>
      <c r="Q852" s="591"/>
      <c r="R852" s="591"/>
      <c r="S852" s="591"/>
      <c r="T852" s="591"/>
      <c r="U852" s="591"/>
      <c r="V852" s="591"/>
      <c r="W852" s="591"/>
      <c r="X852" s="591"/>
      <c r="Y852" s="591"/>
      <c r="Z852" s="591"/>
    </row>
    <row r="853" spans="1:26" ht="15.75" customHeight="1">
      <c r="A853" s="591"/>
      <c r="B853" s="591"/>
      <c r="C853" s="475"/>
      <c r="D853" s="475"/>
      <c r="E853" s="475"/>
      <c r="F853" s="475"/>
      <c r="G853" s="591"/>
      <c r="H853" s="591"/>
      <c r="I853" s="591"/>
      <c r="J853" s="591"/>
      <c r="K853" s="591"/>
      <c r="L853" s="591"/>
      <c r="M853" s="591"/>
      <c r="N853" s="591"/>
      <c r="O853" s="591"/>
      <c r="P853" s="591"/>
      <c r="Q853" s="591"/>
      <c r="R853" s="591"/>
      <c r="S853" s="591"/>
      <c r="T853" s="591"/>
      <c r="U853" s="591"/>
      <c r="V853" s="591"/>
      <c r="W853" s="591"/>
      <c r="X853" s="591"/>
      <c r="Y853" s="591"/>
      <c r="Z853" s="591"/>
    </row>
    <row r="854" spans="1:26" ht="15.75" customHeight="1">
      <c r="A854" s="591"/>
      <c r="B854" s="591"/>
      <c r="C854" s="475"/>
      <c r="D854" s="475"/>
      <c r="E854" s="475"/>
      <c r="F854" s="475"/>
      <c r="G854" s="591"/>
      <c r="H854" s="591"/>
      <c r="I854" s="591"/>
      <c r="J854" s="591"/>
      <c r="K854" s="591"/>
      <c r="L854" s="591"/>
      <c r="M854" s="591"/>
      <c r="N854" s="591"/>
      <c r="O854" s="591"/>
      <c r="P854" s="591"/>
      <c r="Q854" s="591"/>
      <c r="R854" s="591"/>
      <c r="S854" s="591"/>
      <c r="T854" s="591"/>
      <c r="U854" s="591"/>
      <c r="V854" s="591"/>
      <c r="W854" s="591"/>
      <c r="X854" s="591"/>
      <c r="Y854" s="591"/>
      <c r="Z854" s="591"/>
    </row>
    <row r="855" spans="1:26" ht="15.75" customHeight="1">
      <c r="A855" s="591"/>
      <c r="B855" s="591"/>
      <c r="C855" s="475"/>
      <c r="D855" s="475"/>
      <c r="E855" s="475"/>
      <c r="F855" s="475"/>
      <c r="G855" s="591"/>
      <c r="H855" s="591"/>
      <c r="I855" s="591"/>
      <c r="J855" s="591"/>
      <c r="K855" s="591"/>
      <c r="L855" s="591"/>
      <c r="M855" s="591"/>
      <c r="N855" s="591"/>
      <c r="O855" s="591"/>
      <c r="P855" s="591"/>
      <c r="Q855" s="591"/>
      <c r="R855" s="591"/>
      <c r="S855" s="591"/>
      <c r="T855" s="591"/>
      <c r="U855" s="591"/>
      <c r="V855" s="591"/>
      <c r="W855" s="591"/>
      <c r="X855" s="591"/>
      <c r="Y855" s="591"/>
      <c r="Z855" s="591"/>
    </row>
    <row r="856" spans="1:26" ht="15.75" customHeight="1">
      <c r="A856" s="591"/>
      <c r="B856" s="591"/>
      <c r="C856" s="475"/>
      <c r="D856" s="475"/>
      <c r="E856" s="475"/>
      <c r="F856" s="475"/>
      <c r="G856" s="591"/>
      <c r="H856" s="591"/>
      <c r="I856" s="591"/>
      <c r="J856" s="591"/>
      <c r="K856" s="591"/>
      <c r="L856" s="591"/>
      <c r="M856" s="591"/>
      <c r="N856" s="591"/>
      <c r="O856" s="591"/>
      <c r="P856" s="591"/>
      <c r="Q856" s="591"/>
      <c r="R856" s="591"/>
      <c r="S856" s="591"/>
      <c r="T856" s="591"/>
      <c r="U856" s="591"/>
      <c r="V856" s="591"/>
      <c r="W856" s="591"/>
      <c r="X856" s="591"/>
      <c r="Y856" s="591"/>
      <c r="Z856" s="591"/>
    </row>
    <row r="857" spans="1:26" ht="15.75" customHeight="1">
      <c r="A857" s="591"/>
      <c r="B857" s="591"/>
      <c r="C857" s="475"/>
      <c r="D857" s="475"/>
      <c r="E857" s="475"/>
      <c r="F857" s="475"/>
      <c r="G857" s="591"/>
      <c r="H857" s="591"/>
      <c r="I857" s="591"/>
      <c r="J857" s="591"/>
      <c r="K857" s="591"/>
      <c r="L857" s="591"/>
      <c r="M857" s="591"/>
      <c r="N857" s="591"/>
      <c r="O857" s="591"/>
      <c r="P857" s="591"/>
      <c r="Q857" s="591"/>
      <c r="R857" s="591"/>
      <c r="S857" s="591"/>
      <c r="T857" s="591"/>
      <c r="U857" s="591"/>
      <c r="V857" s="591"/>
      <c r="W857" s="591"/>
      <c r="X857" s="591"/>
      <c r="Y857" s="591"/>
      <c r="Z857" s="591"/>
    </row>
    <row r="858" spans="1:26" ht="15.75" customHeight="1">
      <c r="A858" s="591"/>
      <c r="B858" s="591"/>
      <c r="C858" s="475"/>
      <c r="D858" s="475"/>
      <c r="E858" s="475"/>
      <c r="F858" s="475"/>
      <c r="G858" s="591"/>
      <c r="H858" s="591"/>
      <c r="I858" s="591"/>
      <c r="J858" s="591"/>
      <c r="K858" s="591"/>
      <c r="L858" s="591"/>
      <c r="M858" s="591"/>
      <c r="N858" s="591"/>
      <c r="O858" s="591"/>
      <c r="P858" s="591"/>
      <c r="Q858" s="591"/>
      <c r="R858" s="591"/>
      <c r="S858" s="591"/>
      <c r="T858" s="591"/>
      <c r="U858" s="591"/>
      <c r="V858" s="591"/>
      <c r="W858" s="591"/>
      <c r="X858" s="591"/>
      <c r="Y858" s="591"/>
      <c r="Z858" s="591"/>
    </row>
    <row r="859" spans="1:26" ht="15.75" customHeight="1">
      <c r="A859" s="591"/>
      <c r="B859" s="591"/>
      <c r="C859" s="475"/>
      <c r="D859" s="475"/>
      <c r="E859" s="475"/>
      <c r="F859" s="475"/>
      <c r="G859" s="591"/>
      <c r="H859" s="591"/>
      <c r="I859" s="591"/>
      <c r="J859" s="591"/>
      <c r="K859" s="591"/>
      <c r="L859" s="591"/>
      <c r="M859" s="591"/>
      <c r="N859" s="591"/>
      <c r="O859" s="591"/>
      <c r="P859" s="591"/>
      <c r="Q859" s="591"/>
      <c r="R859" s="591"/>
      <c r="S859" s="591"/>
      <c r="T859" s="591"/>
      <c r="U859" s="591"/>
      <c r="V859" s="591"/>
      <c r="W859" s="591"/>
      <c r="X859" s="591"/>
      <c r="Y859" s="591"/>
      <c r="Z859" s="591"/>
    </row>
    <row r="860" spans="1:26" ht="15.75" customHeight="1">
      <c r="A860" s="591"/>
      <c r="B860" s="591"/>
      <c r="C860" s="475"/>
      <c r="D860" s="475"/>
      <c r="E860" s="475"/>
      <c r="F860" s="475"/>
      <c r="G860" s="591"/>
      <c r="H860" s="591"/>
      <c r="I860" s="591"/>
      <c r="J860" s="591"/>
      <c r="K860" s="591"/>
      <c r="L860" s="591"/>
      <c r="M860" s="591"/>
      <c r="N860" s="591"/>
      <c r="O860" s="591"/>
      <c r="P860" s="591"/>
      <c r="Q860" s="591"/>
      <c r="R860" s="591"/>
      <c r="S860" s="591"/>
      <c r="T860" s="591"/>
      <c r="U860" s="591"/>
      <c r="V860" s="591"/>
      <c r="W860" s="591"/>
      <c r="X860" s="591"/>
      <c r="Y860" s="591"/>
      <c r="Z860" s="591"/>
    </row>
    <row r="861" spans="1:26" ht="15.75" customHeight="1">
      <c r="A861" s="591"/>
      <c r="B861" s="591"/>
      <c r="C861" s="475"/>
      <c r="D861" s="475"/>
      <c r="E861" s="475"/>
      <c r="F861" s="475"/>
      <c r="G861" s="591"/>
      <c r="H861" s="591"/>
      <c r="I861" s="591"/>
      <c r="J861" s="591"/>
      <c r="K861" s="591"/>
      <c r="L861" s="591"/>
      <c r="M861" s="591"/>
      <c r="N861" s="591"/>
      <c r="O861" s="591"/>
      <c r="P861" s="591"/>
      <c r="Q861" s="591"/>
      <c r="R861" s="591"/>
      <c r="S861" s="591"/>
      <c r="T861" s="591"/>
      <c r="U861" s="591"/>
      <c r="V861" s="591"/>
      <c r="W861" s="591"/>
      <c r="X861" s="591"/>
      <c r="Y861" s="591"/>
      <c r="Z861" s="591"/>
    </row>
    <row r="862" spans="1:26" ht="15.75" customHeight="1">
      <c r="A862" s="591"/>
      <c r="B862" s="591"/>
      <c r="C862" s="475"/>
      <c r="D862" s="475"/>
      <c r="E862" s="475"/>
      <c r="F862" s="475"/>
      <c r="G862" s="591"/>
      <c r="H862" s="591"/>
      <c r="I862" s="591"/>
      <c r="J862" s="591"/>
      <c r="K862" s="591"/>
      <c r="L862" s="591"/>
      <c r="M862" s="591"/>
      <c r="N862" s="591"/>
      <c r="O862" s="591"/>
      <c r="P862" s="591"/>
      <c r="Q862" s="591"/>
      <c r="R862" s="591"/>
      <c r="S862" s="591"/>
      <c r="T862" s="591"/>
      <c r="U862" s="591"/>
      <c r="V862" s="591"/>
      <c r="W862" s="591"/>
      <c r="X862" s="591"/>
      <c r="Y862" s="591"/>
      <c r="Z862" s="591"/>
    </row>
    <row r="863" spans="1:26" ht="15.75" customHeight="1">
      <c r="A863" s="591"/>
      <c r="B863" s="591"/>
      <c r="C863" s="475"/>
      <c r="D863" s="475"/>
      <c r="E863" s="475"/>
      <c r="F863" s="475"/>
      <c r="G863" s="591"/>
      <c r="H863" s="591"/>
      <c r="I863" s="591"/>
      <c r="J863" s="591"/>
      <c r="K863" s="591"/>
      <c r="L863" s="591"/>
      <c r="M863" s="591"/>
      <c r="N863" s="591"/>
      <c r="O863" s="591"/>
      <c r="P863" s="591"/>
      <c r="Q863" s="591"/>
      <c r="R863" s="591"/>
      <c r="S863" s="591"/>
      <c r="T863" s="591"/>
      <c r="U863" s="591"/>
      <c r="V863" s="591"/>
      <c r="W863" s="591"/>
      <c r="X863" s="591"/>
      <c r="Y863" s="591"/>
      <c r="Z863" s="591"/>
    </row>
    <row r="864" spans="1:26" ht="15.75" customHeight="1">
      <c r="A864" s="591"/>
      <c r="B864" s="591"/>
      <c r="C864" s="475"/>
      <c r="D864" s="475"/>
      <c r="E864" s="475"/>
      <c r="F864" s="475"/>
      <c r="G864" s="591"/>
      <c r="H864" s="591"/>
      <c r="I864" s="591"/>
      <c r="J864" s="591"/>
      <c r="K864" s="591"/>
      <c r="L864" s="591"/>
      <c r="M864" s="591"/>
      <c r="N864" s="591"/>
      <c r="O864" s="591"/>
      <c r="P864" s="591"/>
      <c r="Q864" s="591"/>
      <c r="R864" s="591"/>
      <c r="S864" s="591"/>
      <c r="T864" s="591"/>
      <c r="U864" s="591"/>
      <c r="V864" s="591"/>
      <c r="W864" s="591"/>
      <c r="X864" s="591"/>
      <c r="Y864" s="591"/>
      <c r="Z864" s="591"/>
    </row>
    <row r="865" spans="1:26" ht="15.75" customHeight="1">
      <c r="A865" s="591"/>
      <c r="B865" s="591"/>
      <c r="C865" s="475"/>
      <c r="D865" s="475"/>
      <c r="E865" s="475"/>
      <c r="F865" s="475"/>
      <c r="G865" s="591"/>
      <c r="H865" s="591"/>
      <c r="I865" s="591"/>
      <c r="J865" s="591"/>
      <c r="K865" s="591"/>
      <c r="L865" s="591"/>
      <c r="M865" s="591"/>
      <c r="N865" s="591"/>
      <c r="O865" s="591"/>
      <c r="P865" s="591"/>
      <c r="Q865" s="591"/>
      <c r="R865" s="591"/>
      <c r="S865" s="591"/>
      <c r="T865" s="591"/>
      <c r="U865" s="591"/>
      <c r="V865" s="591"/>
      <c r="W865" s="591"/>
      <c r="X865" s="591"/>
      <c r="Y865" s="591"/>
      <c r="Z865" s="591"/>
    </row>
    <row r="866" spans="1:26" ht="15.75" customHeight="1">
      <c r="A866" s="591"/>
      <c r="B866" s="591"/>
      <c r="C866" s="475"/>
      <c r="D866" s="475"/>
      <c r="E866" s="475"/>
      <c r="F866" s="475"/>
      <c r="G866" s="591"/>
      <c r="H866" s="591"/>
      <c r="I866" s="591"/>
      <c r="J866" s="591"/>
      <c r="K866" s="591"/>
      <c r="L866" s="591"/>
      <c r="M866" s="591"/>
      <c r="N866" s="591"/>
      <c r="O866" s="591"/>
      <c r="P866" s="591"/>
      <c r="Q866" s="591"/>
      <c r="R866" s="591"/>
      <c r="S866" s="591"/>
      <c r="T866" s="591"/>
      <c r="U866" s="591"/>
      <c r="V866" s="591"/>
      <c r="W866" s="591"/>
      <c r="X866" s="591"/>
      <c r="Y866" s="591"/>
      <c r="Z866" s="591"/>
    </row>
    <row r="867" spans="1:26" ht="15.75" customHeight="1">
      <c r="A867" s="591"/>
      <c r="B867" s="591"/>
      <c r="C867" s="475"/>
      <c r="D867" s="475"/>
      <c r="E867" s="475"/>
      <c r="F867" s="475"/>
      <c r="G867" s="591"/>
      <c r="H867" s="591"/>
      <c r="I867" s="591"/>
      <c r="J867" s="591"/>
      <c r="K867" s="591"/>
      <c r="L867" s="591"/>
      <c r="M867" s="591"/>
      <c r="N867" s="591"/>
      <c r="O867" s="591"/>
      <c r="P867" s="591"/>
      <c r="Q867" s="591"/>
      <c r="R867" s="591"/>
      <c r="S867" s="591"/>
      <c r="T867" s="591"/>
      <c r="U867" s="591"/>
      <c r="V867" s="591"/>
      <c r="W867" s="591"/>
      <c r="X867" s="591"/>
      <c r="Y867" s="591"/>
      <c r="Z867" s="591"/>
    </row>
    <row r="868" spans="1:26" ht="15.75" customHeight="1">
      <c r="A868" s="591"/>
      <c r="B868" s="591"/>
      <c r="C868" s="475"/>
      <c r="D868" s="475"/>
      <c r="E868" s="475"/>
      <c r="F868" s="475"/>
      <c r="G868" s="591"/>
      <c r="H868" s="591"/>
      <c r="I868" s="591"/>
      <c r="J868" s="591"/>
      <c r="K868" s="591"/>
      <c r="L868" s="591"/>
      <c r="M868" s="591"/>
      <c r="N868" s="591"/>
      <c r="O868" s="591"/>
      <c r="P868" s="591"/>
      <c r="Q868" s="591"/>
      <c r="R868" s="591"/>
      <c r="S868" s="591"/>
      <c r="T868" s="591"/>
      <c r="U868" s="591"/>
      <c r="V868" s="591"/>
      <c r="W868" s="591"/>
      <c r="X868" s="591"/>
      <c r="Y868" s="591"/>
      <c r="Z868" s="591"/>
    </row>
    <row r="869" spans="1:26" ht="15.75" customHeight="1">
      <c r="A869" s="591"/>
      <c r="B869" s="591"/>
      <c r="C869" s="475"/>
      <c r="D869" s="475"/>
      <c r="E869" s="475"/>
      <c r="F869" s="475"/>
      <c r="G869" s="591"/>
      <c r="H869" s="591"/>
      <c r="I869" s="591"/>
      <c r="J869" s="591"/>
      <c r="K869" s="591"/>
      <c r="L869" s="591"/>
      <c r="M869" s="591"/>
      <c r="N869" s="591"/>
      <c r="O869" s="591"/>
      <c r="P869" s="591"/>
      <c r="Q869" s="591"/>
      <c r="R869" s="591"/>
      <c r="S869" s="591"/>
      <c r="T869" s="591"/>
      <c r="U869" s="591"/>
      <c r="V869" s="591"/>
      <c r="W869" s="591"/>
      <c r="X869" s="591"/>
      <c r="Y869" s="591"/>
      <c r="Z869" s="591"/>
    </row>
    <row r="870" spans="1:26" ht="15.75" customHeight="1">
      <c r="A870" s="591"/>
      <c r="B870" s="591"/>
      <c r="C870" s="475"/>
      <c r="D870" s="475"/>
      <c r="E870" s="475"/>
      <c r="F870" s="475"/>
      <c r="G870" s="591"/>
      <c r="H870" s="591"/>
      <c r="I870" s="591"/>
      <c r="J870" s="591"/>
      <c r="K870" s="591"/>
      <c r="L870" s="591"/>
      <c r="M870" s="591"/>
      <c r="N870" s="591"/>
      <c r="O870" s="591"/>
      <c r="P870" s="591"/>
      <c r="Q870" s="591"/>
      <c r="R870" s="591"/>
      <c r="S870" s="591"/>
      <c r="T870" s="591"/>
      <c r="U870" s="591"/>
      <c r="V870" s="591"/>
      <c r="W870" s="591"/>
      <c r="X870" s="591"/>
      <c r="Y870" s="591"/>
      <c r="Z870" s="591"/>
    </row>
    <row r="871" spans="1:26" ht="15.75" customHeight="1">
      <c r="A871" s="591"/>
      <c r="B871" s="591"/>
      <c r="C871" s="475"/>
      <c r="D871" s="475"/>
      <c r="E871" s="475"/>
      <c r="F871" s="475"/>
      <c r="G871" s="591"/>
      <c r="H871" s="591"/>
      <c r="I871" s="591"/>
      <c r="J871" s="591"/>
      <c r="K871" s="591"/>
      <c r="L871" s="591"/>
      <c r="M871" s="591"/>
      <c r="N871" s="591"/>
      <c r="O871" s="591"/>
      <c r="P871" s="591"/>
      <c r="Q871" s="591"/>
      <c r="R871" s="591"/>
      <c r="S871" s="591"/>
      <c r="T871" s="591"/>
      <c r="U871" s="591"/>
      <c r="V871" s="591"/>
      <c r="W871" s="591"/>
      <c r="X871" s="591"/>
      <c r="Y871" s="591"/>
      <c r="Z871" s="591"/>
    </row>
    <row r="872" spans="1:26" ht="15.75" customHeight="1">
      <c r="A872" s="591"/>
      <c r="B872" s="591"/>
      <c r="C872" s="475"/>
      <c r="D872" s="475"/>
      <c r="E872" s="475"/>
      <c r="F872" s="475"/>
      <c r="G872" s="591"/>
      <c r="H872" s="591"/>
      <c r="I872" s="591"/>
      <c r="J872" s="591"/>
      <c r="K872" s="591"/>
      <c r="L872" s="591"/>
      <c r="M872" s="591"/>
      <c r="N872" s="591"/>
      <c r="O872" s="591"/>
      <c r="P872" s="591"/>
      <c r="Q872" s="591"/>
      <c r="R872" s="591"/>
      <c r="S872" s="591"/>
      <c r="T872" s="591"/>
      <c r="U872" s="591"/>
      <c r="V872" s="591"/>
      <c r="W872" s="591"/>
      <c r="X872" s="591"/>
      <c r="Y872" s="591"/>
      <c r="Z872" s="591"/>
    </row>
    <row r="873" spans="1:26" ht="15.75" customHeight="1">
      <c r="A873" s="591"/>
      <c r="B873" s="591"/>
      <c r="C873" s="475"/>
      <c r="D873" s="475"/>
      <c r="E873" s="475"/>
      <c r="F873" s="475"/>
      <c r="G873" s="591"/>
      <c r="H873" s="591"/>
      <c r="I873" s="591"/>
      <c r="J873" s="591"/>
      <c r="K873" s="591"/>
      <c r="L873" s="591"/>
      <c r="M873" s="591"/>
      <c r="N873" s="591"/>
      <c r="O873" s="591"/>
      <c r="P873" s="591"/>
      <c r="Q873" s="591"/>
      <c r="R873" s="591"/>
      <c r="S873" s="591"/>
      <c r="T873" s="591"/>
      <c r="U873" s="591"/>
      <c r="V873" s="591"/>
      <c r="W873" s="591"/>
      <c r="X873" s="591"/>
      <c r="Y873" s="591"/>
      <c r="Z873" s="591"/>
    </row>
    <row r="874" spans="1:26" ht="15.75" customHeight="1">
      <c r="A874" s="591"/>
      <c r="B874" s="591"/>
      <c r="C874" s="475"/>
      <c r="D874" s="475"/>
      <c r="E874" s="475"/>
      <c r="F874" s="475"/>
      <c r="G874" s="591"/>
      <c r="H874" s="591"/>
      <c r="I874" s="591"/>
      <c r="J874" s="591"/>
      <c r="K874" s="591"/>
      <c r="L874" s="591"/>
      <c r="M874" s="591"/>
      <c r="N874" s="591"/>
      <c r="O874" s="591"/>
      <c r="P874" s="591"/>
      <c r="Q874" s="591"/>
      <c r="R874" s="591"/>
      <c r="S874" s="591"/>
      <c r="T874" s="591"/>
      <c r="U874" s="591"/>
      <c r="V874" s="591"/>
      <c r="W874" s="591"/>
      <c r="X874" s="591"/>
      <c r="Y874" s="591"/>
      <c r="Z874" s="591"/>
    </row>
    <row r="875" spans="1:26" ht="15.75" customHeight="1">
      <c r="A875" s="591"/>
      <c r="B875" s="591"/>
      <c r="C875" s="475"/>
      <c r="D875" s="475"/>
      <c r="E875" s="475"/>
      <c r="F875" s="475"/>
      <c r="G875" s="591"/>
      <c r="H875" s="591"/>
      <c r="I875" s="591"/>
      <c r="J875" s="591"/>
      <c r="K875" s="591"/>
      <c r="L875" s="591"/>
      <c r="M875" s="591"/>
      <c r="N875" s="591"/>
      <c r="O875" s="591"/>
      <c r="P875" s="591"/>
      <c r="Q875" s="591"/>
      <c r="R875" s="591"/>
      <c r="S875" s="591"/>
      <c r="T875" s="591"/>
      <c r="U875" s="591"/>
      <c r="V875" s="591"/>
      <c r="W875" s="591"/>
      <c r="X875" s="591"/>
      <c r="Y875" s="591"/>
      <c r="Z875" s="591"/>
    </row>
    <row r="876" spans="1:26" ht="15.75" customHeight="1">
      <c r="A876" s="591"/>
      <c r="B876" s="591"/>
      <c r="C876" s="475"/>
      <c r="D876" s="475"/>
      <c r="E876" s="475"/>
      <c r="F876" s="475"/>
      <c r="G876" s="591"/>
      <c r="H876" s="591"/>
      <c r="I876" s="591"/>
      <c r="J876" s="591"/>
      <c r="K876" s="591"/>
      <c r="L876" s="591"/>
      <c r="M876" s="591"/>
      <c r="N876" s="591"/>
      <c r="O876" s="591"/>
      <c r="P876" s="591"/>
      <c r="Q876" s="591"/>
      <c r="R876" s="591"/>
      <c r="S876" s="591"/>
      <c r="T876" s="591"/>
      <c r="U876" s="591"/>
      <c r="V876" s="591"/>
      <c r="W876" s="591"/>
      <c r="X876" s="591"/>
      <c r="Y876" s="591"/>
      <c r="Z876" s="591"/>
    </row>
    <row r="877" spans="1:26" ht="15.75" customHeight="1">
      <c r="A877" s="591"/>
      <c r="B877" s="591"/>
      <c r="C877" s="475"/>
      <c r="D877" s="475"/>
      <c r="E877" s="475"/>
      <c r="F877" s="475"/>
      <c r="G877" s="591"/>
      <c r="H877" s="591"/>
      <c r="I877" s="591"/>
      <c r="J877" s="591"/>
      <c r="K877" s="591"/>
      <c r="L877" s="591"/>
      <c r="M877" s="591"/>
      <c r="N877" s="591"/>
      <c r="O877" s="591"/>
      <c r="P877" s="591"/>
      <c r="Q877" s="591"/>
      <c r="R877" s="591"/>
      <c r="S877" s="591"/>
      <c r="T877" s="591"/>
      <c r="U877" s="591"/>
      <c r="V877" s="591"/>
      <c r="W877" s="591"/>
      <c r="X877" s="591"/>
      <c r="Y877" s="591"/>
      <c r="Z877" s="591"/>
    </row>
    <row r="878" spans="1:26" ht="15.75" customHeight="1">
      <c r="A878" s="591"/>
      <c r="B878" s="591"/>
      <c r="C878" s="475"/>
      <c r="D878" s="475"/>
      <c r="E878" s="475"/>
      <c r="F878" s="475"/>
      <c r="G878" s="591"/>
      <c r="H878" s="591"/>
      <c r="I878" s="591"/>
      <c r="J878" s="591"/>
      <c r="K878" s="591"/>
      <c r="L878" s="591"/>
      <c r="M878" s="591"/>
      <c r="N878" s="591"/>
      <c r="O878" s="591"/>
      <c r="P878" s="591"/>
      <c r="Q878" s="591"/>
      <c r="R878" s="591"/>
      <c r="S878" s="591"/>
      <c r="T878" s="591"/>
      <c r="U878" s="591"/>
      <c r="V878" s="591"/>
      <c r="W878" s="591"/>
      <c r="X878" s="591"/>
      <c r="Y878" s="591"/>
      <c r="Z878" s="591"/>
    </row>
    <row r="879" spans="1:26" ht="15.75" customHeight="1">
      <c r="A879" s="591"/>
      <c r="B879" s="591"/>
      <c r="C879" s="475"/>
      <c r="D879" s="475"/>
      <c r="E879" s="475"/>
      <c r="F879" s="475"/>
      <c r="G879" s="591"/>
      <c r="H879" s="591"/>
      <c r="I879" s="591"/>
      <c r="J879" s="591"/>
      <c r="K879" s="591"/>
      <c r="L879" s="591"/>
      <c r="M879" s="591"/>
      <c r="N879" s="591"/>
      <c r="O879" s="591"/>
      <c r="P879" s="591"/>
      <c r="Q879" s="591"/>
      <c r="R879" s="591"/>
      <c r="S879" s="591"/>
      <c r="T879" s="591"/>
      <c r="U879" s="591"/>
      <c r="V879" s="591"/>
      <c r="W879" s="591"/>
      <c r="X879" s="591"/>
      <c r="Y879" s="591"/>
      <c r="Z879" s="591"/>
    </row>
    <row r="880" spans="1:26" ht="15.75" customHeight="1">
      <c r="A880" s="591"/>
      <c r="B880" s="591"/>
      <c r="C880" s="475"/>
      <c r="D880" s="475"/>
      <c r="E880" s="475"/>
      <c r="F880" s="475"/>
      <c r="G880" s="591"/>
      <c r="H880" s="591"/>
      <c r="I880" s="591"/>
      <c r="J880" s="591"/>
      <c r="K880" s="591"/>
      <c r="L880" s="591"/>
      <c r="M880" s="591"/>
      <c r="N880" s="591"/>
      <c r="O880" s="591"/>
      <c r="P880" s="591"/>
      <c r="Q880" s="591"/>
      <c r="R880" s="591"/>
      <c r="S880" s="591"/>
      <c r="T880" s="591"/>
      <c r="U880" s="591"/>
      <c r="V880" s="591"/>
      <c r="W880" s="591"/>
      <c r="X880" s="591"/>
      <c r="Y880" s="591"/>
      <c r="Z880" s="591"/>
    </row>
    <row r="881" spans="1:26" ht="15.75" customHeight="1">
      <c r="A881" s="591"/>
      <c r="B881" s="591"/>
      <c r="C881" s="475"/>
      <c r="D881" s="475"/>
      <c r="E881" s="475"/>
      <c r="F881" s="475"/>
      <c r="G881" s="591"/>
      <c r="H881" s="591"/>
      <c r="I881" s="591"/>
      <c r="J881" s="591"/>
      <c r="K881" s="591"/>
      <c r="L881" s="591"/>
      <c r="M881" s="591"/>
      <c r="N881" s="591"/>
      <c r="O881" s="591"/>
      <c r="P881" s="591"/>
      <c r="Q881" s="591"/>
      <c r="R881" s="591"/>
      <c r="S881" s="591"/>
      <c r="T881" s="591"/>
      <c r="U881" s="591"/>
      <c r="V881" s="591"/>
      <c r="W881" s="591"/>
      <c r="X881" s="591"/>
      <c r="Y881" s="591"/>
      <c r="Z881" s="591"/>
    </row>
    <row r="882" spans="1:26" ht="15.75" customHeight="1">
      <c r="A882" s="591"/>
      <c r="B882" s="591"/>
      <c r="C882" s="475"/>
      <c r="D882" s="475"/>
      <c r="E882" s="475"/>
      <c r="F882" s="475"/>
      <c r="G882" s="591"/>
      <c r="H882" s="591"/>
      <c r="I882" s="591"/>
      <c r="J882" s="591"/>
      <c r="K882" s="591"/>
      <c r="L882" s="591"/>
      <c r="M882" s="591"/>
      <c r="N882" s="591"/>
      <c r="O882" s="591"/>
      <c r="P882" s="591"/>
      <c r="Q882" s="591"/>
      <c r="R882" s="591"/>
      <c r="S882" s="591"/>
      <c r="T882" s="591"/>
      <c r="U882" s="591"/>
      <c r="V882" s="591"/>
      <c r="W882" s="591"/>
      <c r="X882" s="591"/>
      <c r="Y882" s="591"/>
      <c r="Z882" s="591"/>
    </row>
    <row r="883" spans="1:26" ht="15.75" customHeight="1">
      <c r="A883" s="591"/>
      <c r="B883" s="591"/>
      <c r="C883" s="475"/>
      <c r="D883" s="475"/>
      <c r="E883" s="475"/>
      <c r="F883" s="475"/>
      <c r="G883" s="591"/>
      <c r="H883" s="591"/>
      <c r="I883" s="591"/>
      <c r="J883" s="591"/>
      <c r="K883" s="591"/>
      <c r="L883" s="591"/>
      <c r="M883" s="591"/>
      <c r="N883" s="591"/>
      <c r="O883" s="591"/>
      <c r="P883" s="591"/>
      <c r="Q883" s="591"/>
      <c r="R883" s="591"/>
      <c r="S883" s="591"/>
      <c r="T883" s="591"/>
      <c r="U883" s="591"/>
      <c r="V883" s="591"/>
      <c r="W883" s="591"/>
      <c r="X883" s="591"/>
      <c r="Y883" s="591"/>
      <c r="Z883" s="591"/>
    </row>
    <row r="884" spans="1:26" ht="15.75" customHeight="1">
      <c r="A884" s="591"/>
      <c r="B884" s="591"/>
      <c r="C884" s="475"/>
      <c r="D884" s="475"/>
      <c r="E884" s="475"/>
      <c r="F884" s="475"/>
      <c r="G884" s="591"/>
      <c r="H884" s="591"/>
      <c r="I884" s="591"/>
      <c r="J884" s="591"/>
      <c r="K884" s="591"/>
      <c r="L884" s="591"/>
      <c r="M884" s="591"/>
      <c r="N884" s="591"/>
      <c r="O884" s="591"/>
      <c r="P884" s="591"/>
      <c r="Q884" s="591"/>
      <c r="R884" s="591"/>
      <c r="S884" s="591"/>
      <c r="T884" s="591"/>
      <c r="U884" s="591"/>
      <c r="V884" s="591"/>
      <c r="W884" s="591"/>
      <c r="X884" s="591"/>
      <c r="Y884" s="591"/>
      <c r="Z884" s="591"/>
    </row>
    <row r="885" spans="1:26" ht="15.75" customHeight="1">
      <c r="A885" s="591"/>
      <c r="B885" s="591"/>
      <c r="C885" s="475"/>
      <c r="D885" s="475"/>
      <c r="E885" s="475"/>
      <c r="F885" s="475"/>
      <c r="G885" s="591"/>
      <c r="H885" s="591"/>
      <c r="I885" s="591"/>
      <c r="J885" s="591"/>
      <c r="K885" s="591"/>
      <c r="L885" s="591"/>
      <c r="M885" s="591"/>
      <c r="N885" s="591"/>
      <c r="O885" s="591"/>
      <c r="P885" s="591"/>
      <c r="Q885" s="591"/>
      <c r="R885" s="591"/>
      <c r="S885" s="591"/>
      <c r="T885" s="591"/>
      <c r="U885" s="591"/>
      <c r="V885" s="591"/>
      <c r="W885" s="591"/>
      <c r="X885" s="591"/>
      <c r="Y885" s="591"/>
      <c r="Z885" s="591"/>
    </row>
    <row r="886" spans="1:26" ht="15.75" customHeight="1">
      <c r="A886" s="591"/>
      <c r="B886" s="591"/>
      <c r="C886" s="475"/>
      <c r="D886" s="475"/>
      <c r="E886" s="475"/>
      <c r="F886" s="475"/>
      <c r="G886" s="591"/>
      <c r="H886" s="591"/>
      <c r="I886" s="591"/>
      <c r="J886" s="591"/>
      <c r="K886" s="591"/>
      <c r="L886" s="591"/>
      <c r="M886" s="591"/>
      <c r="N886" s="591"/>
      <c r="O886" s="591"/>
      <c r="P886" s="591"/>
      <c r="Q886" s="591"/>
      <c r="R886" s="591"/>
      <c r="S886" s="591"/>
      <c r="T886" s="591"/>
      <c r="U886" s="591"/>
      <c r="V886" s="591"/>
      <c r="W886" s="591"/>
      <c r="X886" s="591"/>
      <c r="Y886" s="591"/>
      <c r="Z886" s="591"/>
    </row>
    <row r="887" spans="1:26" ht="15.75" customHeight="1">
      <c r="A887" s="591"/>
      <c r="B887" s="591"/>
      <c r="C887" s="475"/>
      <c r="D887" s="475"/>
      <c r="E887" s="475"/>
      <c r="F887" s="475"/>
      <c r="G887" s="591"/>
      <c r="H887" s="591"/>
      <c r="I887" s="591"/>
      <c r="J887" s="591"/>
      <c r="K887" s="591"/>
      <c r="L887" s="591"/>
      <c r="M887" s="591"/>
      <c r="N887" s="591"/>
      <c r="O887" s="591"/>
      <c r="P887" s="591"/>
      <c r="Q887" s="591"/>
      <c r="R887" s="591"/>
      <c r="S887" s="591"/>
      <c r="T887" s="591"/>
      <c r="U887" s="591"/>
      <c r="V887" s="591"/>
      <c r="W887" s="591"/>
      <c r="X887" s="591"/>
      <c r="Y887" s="591"/>
      <c r="Z887" s="591"/>
    </row>
    <row r="888" spans="1:26" ht="15.75" customHeight="1">
      <c r="A888" s="591"/>
      <c r="B888" s="591"/>
      <c r="C888" s="475"/>
      <c r="D888" s="475"/>
      <c r="E888" s="475"/>
      <c r="F888" s="475"/>
      <c r="G888" s="591"/>
      <c r="H888" s="591"/>
      <c r="I888" s="591"/>
      <c r="J888" s="591"/>
      <c r="K888" s="591"/>
      <c r="L888" s="591"/>
      <c r="M888" s="591"/>
      <c r="N888" s="591"/>
      <c r="O888" s="591"/>
      <c r="P888" s="591"/>
      <c r="Q888" s="591"/>
      <c r="R888" s="591"/>
      <c r="S888" s="591"/>
      <c r="T888" s="591"/>
      <c r="U888" s="591"/>
      <c r="V888" s="591"/>
      <c r="W888" s="591"/>
      <c r="X888" s="591"/>
      <c r="Y888" s="591"/>
      <c r="Z888" s="591"/>
    </row>
    <row r="889" spans="1:26" ht="15.75" customHeight="1">
      <c r="A889" s="591"/>
      <c r="B889" s="591"/>
      <c r="C889" s="475"/>
      <c r="D889" s="475"/>
      <c r="E889" s="475"/>
      <c r="F889" s="475"/>
      <c r="G889" s="591"/>
      <c r="H889" s="591"/>
      <c r="I889" s="591"/>
      <c r="J889" s="591"/>
      <c r="K889" s="591"/>
      <c r="L889" s="591"/>
      <c r="M889" s="591"/>
      <c r="N889" s="591"/>
      <c r="O889" s="591"/>
      <c r="P889" s="591"/>
      <c r="Q889" s="591"/>
      <c r="R889" s="591"/>
      <c r="S889" s="591"/>
      <c r="T889" s="591"/>
      <c r="U889" s="591"/>
      <c r="V889" s="591"/>
      <c r="W889" s="591"/>
      <c r="X889" s="591"/>
      <c r="Y889" s="591"/>
      <c r="Z889" s="591"/>
    </row>
    <row r="890" spans="1:26" ht="15.75" customHeight="1">
      <c r="A890" s="591"/>
      <c r="B890" s="591"/>
      <c r="C890" s="475"/>
      <c r="D890" s="475"/>
      <c r="E890" s="475"/>
      <c r="F890" s="475"/>
      <c r="G890" s="591"/>
      <c r="H890" s="591"/>
      <c r="I890" s="591"/>
      <c r="J890" s="591"/>
      <c r="K890" s="591"/>
      <c r="L890" s="591"/>
      <c r="M890" s="591"/>
      <c r="N890" s="591"/>
      <c r="O890" s="591"/>
      <c r="P890" s="591"/>
      <c r="Q890" s="591"/>
      <c r="R890" s="591"/>
      <c r="S890" s="591"/>
      <c r="T890" s="591"/>
      <c r="U890" s="591"/>
      <c r="V890" s="591"/>
      <c r="W890" s="591"/>
      <c r="X890" s="591"/>
      <c r="Y890" s="591"/>
      <c r="Z890" s="591"/>
    </row>
    <row r="891" spans="1:26" ht="15.75" customHeight="1">
      <c r="A891" s="591"/>
      <c r="B891" s="591"/>
      <c r="C891" s="475"/>
      <c r="D891" s="475"/>
      <c r="E891" s="475"/>
      <c r="F891" s="475"/>
      <c r="G891" s="591"/>
      <c r="H891" s="591"/>
      <c r="I891" s="591"/>
      <c r="J891" s="591"/>
      <c r="K891" s="591"/>
      <c r="L891" s="591"/>
      <c r="M891" s="591"/>
      <c r="N891" s="591"/>
      <c r="O891" s="591"/>
      <c r="P891" s="591"/>
      <c r="Q891" s="591"/>
      <c r="R891" s="591"/>
      <c r="S891" s="591"/>
      <c r="T891" s="591"/>
      <c r="U891" s="591"/>
      <c r="V891" s="591"/>
      <c r="W891" s="591"/>
      <c r="X891" s="591"/>
      <c r="Y891" s="591"/>
      <c r="Z891" s="591"/>
    </row>
    <row r="892" spans="1:26" ht="15.75" customHeight="1">
      <c r="A892" s="591"/>
      <c r="B892" s="591"/>
      <c r="C892" s="475"/>
      <c r="D892" s="475"/>
      <c r="E892" s="475"/>
      <c r="F892" s="475"/>
      <c r="G892" s="591"/>
      <c r="H892" s="591"/>
      <c r="I892" s="591"/>
      <c r="J892" s="591"/>
      <c r="K892" s="591"/>
      <c r="L892" s="591"/>
      <c r="M892" s="591"/>
      <c r="N892" s="591"/>
      <c r="O892" s="591"/>
      <c r="P892" s="591"/>
      <c r="Q892" s="591"/>
      <c r="R892" s="591"/>
      <c r="S892" s="591"/>
      <c r="T892" s="591"/>
      <c r="U892" s="591"/>
      <c r="V892" s="591"/>
      <c r="W892" s="591"/>
      <c r="X892" s="591"/>
      <c r="Y892" s="591"/>
      <c r="Z892" s="591"/>
    </row>
    <row r="893" spans="1:26" ht="15.75" customHeight="1">
      <c r="A893" s="591"/>
      <c r="B893" s="591"/>
      <c r="C893" s="475"/>
      <c r="D893" s="475"/>
      <c r="E893" s="475"/>
      <c r="F893" s="475"/>
      <c r="G893" s="591"/>
      <c r="H893" s="591"/>
      <c r="I893" s="591"/>
      <c r="J893" s="591"/>
      <c r="K893" s="591"/>
      <c r="L893" s="591"/>
      <c r="M893" s="591"/>
      <c r="N893" s="591"/>
      <c r="O893" s="591"/>
      <c r="P893" s="591"/>
      <c r="Q893" s="591"/>
      <c r="R893" s="591"/>
      <c r="S893" s="591"/>
      <c r="T893" s="591"/>
      <c r="U893" s="591"/>
      <c r="V893" s="591"/>
      <c r="W893" s="591"/>
      <c r="X893" s="591"/>
      <c r="Y893" s="591"/>
      <c r="Z893" s="591"/>
    </row>
    <row r="894" spans="1:26" ht="15.75" customHeight="1">
      <c r="A894" s="591"/>
      <c r="B894" s="591"/>
      <c r="C894" s="475"/>
      <c r="D894" s="475"/>
      <c r="E894" s="475"/>
      <c r="F894" s="475"/>
      <c r="G894" s="591"/>
      <c r="H894" s="591"/>
      <c r="I894" s="591"/>
      <c r="J894" s="591"/>
      <c r="K894" s="591"/>
      <c r="L894" s="591"/>
      <c r="M894" s="591"/>
      <c r="N894" s="591"/>
      <c r="O894" s="591"/>
      <c r="P894" s="591"/>
      <c r="Q894" s="591"/>
      <c r="R894" s="591"/>
      <c r="S894" s="591"/>
      <c r="T894" s="591"/>
      <c r="U894" s="591"/>
      <c r="V894" s="591"/>
      <c r="W894" s="591"/>
      <c r="X894" s="591"/>
      <c r="Y894" s="591"/>
      <c r="Z894" s="591"/>
    </row>
    <row r="895" spans="1:26" ht="15.75" customHeight="1">
      <c r="A895" s="591"/>
      <c r="B895" s="591"/>
      <c r="C895" s="475"/>
      <c r="D895" s="475"/>
      <c r="E895" s="475"/>
      <c r="F895" s="475"/>
      <c r="G895" s="591"/>
      <c r="H895" s="591"/>
      <c r="I895" s="591"/>
      <c r="J895" s="591"/>
      <c r="K895" s="591"/>
      <c r="L895" s="591"/>
      <c r="M895" s="591"/>
      <c r="N895" s="591"/>
      <c r="O895" s="591"/>
      <c r="P895" s="591"/>
      <c r="Q895" s="591"/>
      <c r="R895" s="591"/>
      <c r="S895" s="591"/>
      <c r="T895" s="591"/>
      <c r="U895" s="591"/>
      <c r="V895" s="591"/>
      <c r="W895" s="591"/>
      <c r="X895" s="591"/>
      <c r="Y895" s="591"/>
      <c r="Z895" s="591"/>
    </row>
    <row r="896" spans="1:26" ht="15.75" customHeight="1">
      <c r="A896" s="591"/>
      <c r="B896" s="591"/>
      <c r="C896" s="475"/>
      <c r="D896" s="475"/>
      <c r="E896" s="475"/>
      <c r="F896" s="475"/>
      <c r="G896" s="591"/>
      <c r="H896" s="591"/>
      <c r="I896" s="591"/>
      <c r="J896" s="591"/>
      <c r="K896" s="591"/>
      <c r="L896" s="591"/>
      <c r="M896" s="591"/>
      <c r="N896" s="591"/>
      <c r="O896" s="591"/>
      <c r="P896" s="591"/>
      <c r="Q896" s="591"/>
      <c r="R896" s="591"/>
      <c r="S896" s="591"/>
      <c r="T896" s="591"/>
      <c r="U896" s="591"/>
      <c r="V896" s="591"/>
      <c r="W896" s="591"/>
      <c r="X896" s="591"/>
      <c r="Y896" s="591"/>
      <c r="Z896" s="591"/>
    </row>
    <row r="897" spans="1:26" ht="15.75" customHeight="1">
      <c r="A897" s="591"/>
      <c r="B897" s="591"/>
      <c r="C897" s="475"/>
      <c r="D897" s="475"/>
      <c r="E897" s="475"/>
      <c r="F897" s="475"/>
      <c r="G897" s="591"/>
      <c r="H897" s="591"/>
      <c r="I897" s="591"/>
      <c r="J897" s="591"/>
      <c r="K897" s="591"/>
      <c r="L897" s="591"/>
      <c r="M897" s="591"/>
      <c r="N897" s="591"/>
      <c r="O897" s="591"/>
      <c r="P897" s="591"/>
      <c r="Q897" s="591"/>
      <c r="R897" s="591"/>
      <c r="S897" s="591"/>
      <c r="T897" s="591"/>
      <c r="U897" s="591"/>
      <c r="V897" s="591"/>
      <c r="W897" s="591"/>
      <c r="X897" s="591"/>
      <c r="Y897" s="591"/>
      <c r="Z897" s="591"/>
    </row>
    <row r="898" spans="1:26" ht="15.75" customHeight="1">
      <c r="A898" s="591"/>
      <c r="B898" s="591"/>
      <c r="C898" s="475"/>
      <c r="D898" s="475"/>
      <c r="E898" s="475"/>
      <c r="F898" s="475"/>
      <c r="G898" s="591"/>
      <c r="H898" s="591"/>
      <c r="I898" s="591"/>
      <c r="J898" s="591"/>
      <c r="K898" s="591"/>
      <c r="L898" s="591"/>
      <c r="M898" s="591"/>
      <c r="N898" s="591"/>
      <c r="O898" s="591"/>
      <c r="P898" s="591"/>
      <c r="Q898" s="591"/>
      <c r="R898" s="591"/>
      <c r="S898" s="591"/>
      <c r="T898" s="591"/>
      <c r="U898" s="591"/>
      <c r="V898" s="591"/>
      <c r="W898" s="591"/>
      <c r="X898" s="591"/>
      <c r="Y898" s="591"/>
      <c r="Z898" s="591"/>
    </row>
    <row r="899" spans="1:26" ht="15.75" customHeight="1">
      <c r="A899" s="591"/>
      <c r="B899" s="591"/>
      <c r="C899" s="475"/>
      <c r="D899" s="475"/>
      <c r="E899" s="475"/>
      <c r="F899" s="475"/>
      <c r="G899" s="591"/>
      <c r="H899" s="591"/>
      <c r="I899" s="591"/>
      <c r="J899" s="591"/>
      <c r="K899" s="591"/>
      <c r="L899" s="591"/>
      <c r="M899" s="591"/>
      <c r="N899" s="591"/>
      <c r="O899" s="591"/>
      <c r="P899" s="591"/>
      <c r="Q899" s="591"/>
      <c r="R899" s="591"/>
      <c r="S899" s="591"/>
      <c r="T899" s="591"/>
      <c r="U899" s="591"/>
      <c r="V899" s="591"/>
      <c r="W899" s="591"/>
      <c r="X899" s="591"/>
      <c r="Y899" s="591"/>
      <c r="Z899" s="591"/>
    </row>
    <row r="900" spans="1:26" ht="15.75" customHeight="1">
      <c r="A900" s="591"/>
      <c r="B900" s="591"/>
      <c r="C900" s="475"/>
      <c r="D900" s="475"/>
      <c r="E900" s="475"/>
      <c r="F900" s="475"/>
      <c r="G900" s="591"/>
      <c r="H900" s="591"/>
      <c r="I900" s="591"/>
      <c r="J900" s="591"/>
      <c r="K900" s="591"/>
      <c r="L900" s="591"/>
      <c r="M900" s="591"/>
      <c r="N900" s="591"/>
      <c r="O900" s="591"/>
      <c r="P900" s="591"/>
      <c r="Q900" s="591"/>
      <c r="R900" s="591"/>
      <c r="S900" s="591"/>
      <c r="T900" s="591"/>
      <c r="U900" s="591"/>
      <c r="V900" s="591"/>
      <c r="W900" s="591"/>
      <c r="X900" s="591"/>
      <c r="Y900" s="591"/>
      <c r="Z900" s="591"/>
    </row>
    <row r="901" spans="1:26" ht="15.75" customHeight="1">
      <c r="A901" s="591"/>
      <c r="B901" s="591"/>
      <c r="C901" s="475"/>
      <c r="D901" s="475"/>
      <c r="E901" s="475"/>
      <c r="F901" s="475"/>
      <c r="G901" s="591"/>
      <c r="H901" s="591"/>
      <c r="I901" s="591"/>
      <c r="J901" s="591"/>
      <c r="K901" s="591"/>
      <c r="L901" s="591"/>
      <c r="M901" s="591"/>
      <c r="N901" s="591"/>
      <c r="O901" s="591"/>
      <c r="P901" s="591"/>
      <c r="Q901" s="591"/>
      <c r="R901" s="591"/>
      <c r="S901" s="591"/>
      <c r="T901" s="591"/>
      <c r="U901" s="591"/>
      <c r="V901" s="591"/>
      <c r="W901" s="591"/>
      <c r="X901" s="591"/>
      <c r="Y901" s="591"/>
      <c r="Z901" s="591"/>
    </row>
    <row r="902" spans="1:26" ht="15.75" customHeight="1">
      <c r="A902" s="591"/>
      <c r="B902" s="591"/>
      <c r="C902" s="475"/>
      <c r="D902" s="475"/>
      <c r="E902" s="475"/>
      <c r="F902" s="475"/>
      <c r="G902" s="591"/>
      <c r="H902" s="591"/>
      <c r="I902" s="591"/>
      <c r="J902" s="591"/>
      <c r="K902" s="591"/>
      <c r="L902" s="591"/>
      <c r="M902" s="591"/>
      <c r="N902" s="591"/>
      <c r="O902" s="591"/>
      <c r="P902" s="591"/>
      <c r="Q902" s="591"/>
      <c r="R902" s="591"/>
      <c r="S902" s="591"/>
      <c r="T902" s="591"/>
      <c r="U902" s="591"/>
      <c r="V902" s="591"/>
      <c r="W902" s="591"/>
      <c r="X902" s="591"/>
      <c r="Y902" s="591"/>
      <c r="Z902" s="591"/>
    </row>
    <row r="903" spans="1:26" ht="15.75" customHeight="1">
      <c r="A903" s="591"/>
      <c r="B903" s="591"/>
      <c r="C903" s="475"/>
      <c r="D903" s="475"/>
      <c r="E903" s="475"/>
      <c r="F903" s="475"/>
      <c r="G903" s="591"/>
      <c r="H903" s="591"/>
      <c r="I903" s="591"/>
      <c r="J903" s="591"/>
      <c r="K903" s="591"/>
      <c r="L903" s="591"/>
      <c r="M903" s="591"/>
      <c r="N903" s="591"/>
      <c r="O903" s="591"/>
      <c r="P903" s="591"/>
      <c r="Q903" s="591"/>
      <c r="R903" s="591"/>
      <c r="S903" s="591"/>
      <c r="T903" s="591"/>
      <c r="U903" s="591"/>
      <c r="V903" s="591"/>
      <c r="W903" s="591"/>
      <c r="X903" s="591"/>
      <c r="Y903" s="591"/>
      <c r="Z903" s="591"/>
    </row>
    <row r="904" spans="1:26" ht="15.75" customHeight="1">
      <c r="A904" s="591"/>
      <c r="B904" s="591"/>
      <c r="C904" s="475"/>
      <c r="D904" s="475"/>
      <c r="E904" s="475"/>
      <c r="F904" s="475"/>
      <c r="G904" s="591"/>
      <c r="H904" s="591"/>
      <c r="I904" s="591"/>
      <c r="J904" s="591"/>
      <c r="K904" s="591"/>
      <c r="L904" s="591"/>
      <c r="M904" s="591"/>
      <c r="N904" s="591"/>
      <c r="O904" s="591"/>
      <c r="P904" s="591"/>
      <c r="Q904" s="591"/>
      <c r="R904" s="591"/>
      <c r="S904" s="591"/>
      <c r="T904" s="591"/>
      <c r="U904" s="591"/>
      <c r="V904" s="591"/>
      <c r="W904" s="591"/>
      <c r="X904" s="591"/>
      <c r="Y904" s="591"/>
      <c r="Z904" s="591"/>
    </row>
    <row r="905" spans="1:26" ht="15.75" customHeight="1">
      <c r="A905" s="591"/>
      <c r="B905" s="591"/>
      <c r="C905" s="475"/>
      <c r="D905" s="475"/>
      <c r="E905" s="475"/>
      <c r="F905" s="475"/>
      <c r="G905" s="591"/>
      <c r="H905" s="591"/>
      <c r="I905" s="591"/>
      <c r="J905" s="591"/>
      <c r="K905" s="591"/>
      <c r="L905" s="591"/>
      <c r="M905" s="591"/>
      <c r="N905" s="591"/>
      <c r="O905" s="591"/>
      <c r="P905" s="591"/>
      <c r="Q905" s="591"/>
      <c r="R905" s="591"/>
      <c r="S905" s="591"/>
      <c r="T905" s="591"/>
      <c r="U905" s="591"/>
      <c r="V905" s="591"/>
      <c r="W905" s="591"/>
      <c r="X905" s="591"/>
      <c r="Y905" s="591"/>
      <c r="Z905" s="591"/>
    </row>
    <row r="906" spans="1:26" ht="15.75" customHeight="1">
      <c r="A906" s="591"/>
      <c r="B906" s="591"/>
      <c r="C906" s="475"/>
      <c r="D906" s="475"/>
      <c r="E906" s="475"/>
      <c r="F906" s="475"/>
      <c r="G906" s="591"/>
      <c r="H906" s="591"/>
      <c r="I906" s="591"/>
      <c r="J906" s="591"/>
      <c r="K906" s="591"/>
      <c r="L906" s="591"/>
      <c r="M906" s="591"/>
      <c r="N906" s="591"/>
      <c r="O906" s="591"/>
      <c r="P906" s="591"/>
      <c r="Q906" s="591"/>
      <c r="R906" s="591"/>
      <c r="S906" s="591"/>
      <c r="T906" s="591"/>
      <c r="U906" s="591"/>
      <c r="V906" s="591"/>
      <c r="W906" s="591"/>
      <c r="X906" s="591"/>
      <c r="Y906" s="591"/>
      <c r="Z906" s="591"/>
    </row>
    <row r="907" spans="1:26" ht="15.75" customHeight="1">
      <c r="A907" s="591"/>
      <c r="B907" s="591"/>
      <c r="C907" s="475"/>
      <c r="D907" s="475"/>
      <c r="E907" s="475"/>
      <c r="F907" s="475"/>
      <c r="G907" s="591"/>
      <c r="H907" s="591"/>
      <c r="I907" s="591"/>
      <c r="J907" s="591"/>
      <c r="K907" s="591"/>
      <c r="L907" s="591"/>
      <c r="M907" s="591"/>
      <c r="N907" s="591"/>
      <c r="O907" s="591"/>
      <c r="P907" s="591"/>
      <c r="Q907" s="591"/>
      <c r="R907" s="591"/>
      <c r="S907" s="591"/>
      <c r="T907" s="591"/>
      <c r="U907" s="591"/>
      <c r="V907" s="591"/>
      <c r="W907" s="591"/>
      <c r="X907" s="591"/>
      <c r="Y907" s="591"/>
      <c r="Z907" s="591"/>
    </row>
    <row r="908" spans="1:26" ht="15.75" customHeight="1">
      <c r="A908" s="591"/>
      <c r="B908" s="591"/>
      <c r="C908" s="475"/>
      <c r="D908" s="475"/>
      <c r="E908" s="475"/>
      <c r="F908" s="475"/>
      <c r="G908" s="591"/>
      <c r="H908" s="591"/>
      <c r="I908" s="591"/>
      <c r="J908" s="591"/>
      <c r="K908" s="591"/>
      <c r="L908" s="591"/>
      <c r="M908" s="591"/>
      <c r="N908" s="591"/>
      <c r="O908" s="591"/>
      <c r="P908" s="591"/>
      <c r="Q908" s="591"/>
      <c r="R908" s="591"/>
      <c r="S908" s="591"/>
      <c r="T908" s="591"/>
      <c r="U908" s="591"/>
      <c r="V908" s="591"/>
      <c r="W908" s="591"/>
      <c r="X908" s="591"/>
      <c r="Y908" s="591"/>
      <c r="Z908" s="591"/>
    </row>
    <row r="909" spans="1:26" ht="15.75" customHeight="1">
      <c r="A909" s="591"/>
      <c r="B909" s="591"/>
      <c r="C909" s="475"/>
      <c r="D909" s="475"/>
      <c r="E909" s="475"/>
      <c r="F909" s="475"/>
      <c r="G909" s="591"/>
      <c r="H909" s="591"/>
      <c r="I909" s="591"/>
      <c r="J909" s="591"/>
      <c r="K909" s="591"/>
      <c r="L909" s="591"/>
      <c r="M909" s="591"/>
      <c r="N909" s="591"/>
      <c r="O909" s="591"/>
      <c r="P909" s="591"/>
      <c r="Q909" s="591"/>
      <c r="R909" s="591"/>
      <c r="S909" s="591"/>
      <c r="T909" s="591"/>
      <c r="U909" s="591"/>
      <c r="V909" s="591"/>
      <c r="W909" s="591"/>
      <c r="X909" s="591"/>
      <c r="Y909" s="591"/>
      <c r="Z909" s="591"/>
    </row>
    <row r="910" spans="1:26" ht="15.75" customHeight="1">
      <c r="A910" s="591"/>
      <c r="B910" s="591"/>
      <c r="C910" s="475"/>
      <c r="D910" s="475"/>
      <c r="E910" s="475"/>
      <c r="F910" s="475"/>
      <c r="G910" s="591"/>
      <c r="H910" s="591"/>
      <c r="I910" s="591"/>
      <c r="J910" s="591"/>
      <c r="K910" s="591"/>
      <c r="L910" s="591"/>
      <c r="M910" s="591"/>
      <c r="N910" s="591"/>
      <c r="O910" s="591"/>
      <c r="P910" s="591"/>
      <c r="Q910" s="591"/>
      <c r="R910" s="591"/>
      <c r="S910" s="591"/>
      <c r="T910" s="591"/>
      <c r="U910" s="591"/>
      <c r="V910" s="591"/>
      <c r="W910" s="591"/>
      <c r="X910" s="591"/>
      <c r="Y910" s="591"/>
      <c r="Z910" s="591"/>
    </row>
    <row r="911" spans="1:26" ht="15.75" customHeight="1">
      <c r="A911" s="591"/>
      <c r="B911" s="591"/>
      <c r="C911" s="475"/>
      <c r="D911" s="475"/>
      <c r="E911" s="475"/>
      <c r="F911" s="475"/>
      <c r="G911" s="591"/>
      <c r="H911" s="591"/>
      <c r="I911" s="591"/>
      <c r="J911" s="591"/>
      <c r="K911" s="591"/>
      <c r="L911" s="591"/>
      <c r="M911" s="591"/>
      <c r="N911" s="591"/>
      <c r="O911" s="591"/>
      <c r="P911" s="591"/>
      <c r="Q911" s="591"/>
      <c r="R911" s="591"/>
      <c r="S911" s="591"/>
      <c r="T911" s="591"/>
      <c r="U911" s="591"/>
      <c r="V911" s="591"/>
      <c r="W911" s="591"/>
      <c r="X911" s="591"/>
      <c r="Y911" s="591"/>
      <c r="Z911" s="591"/>
    </row>
    <row r="912" spans="1:26" ht="15.75" customHeight="1">
      <c r="A912" s="591"/>
      <c r="B912" s="591"/>
      <c r="C912" s="475"/>
      <c r="D912" s="475"/>
      <c r="E912" s="475"/>
      <c r="F912" s="475"/>
      <c r="G912" s="591"/>
      <c r="H912" s="591"/>
      <c r="I912" s="591"/>
      <c r="J912" s="591"/>
      <c r="K912" s="591"/>
      <c r="L912" s="591"/>
      <c r="M912" s="591"/>
      <c r="N912" s="591"/>
      <c r="O912" s="591"/>
      <c r="P912" s="591"/>
      <c r="Q912" s="591"/>
      <c r="R912" s="591"/>
      <c r="S912" s="591"/>
      <c r="T912" s="591"/>
      <c r="U912" s="591"/>
      <c r="V912" s="591"/>
      <c r="W912" s="591"/>
      <c r="X912" s="591"/>
      <c r="Y912" s="591"/>
      <c r="Z912" s="591"/>
    </row>
    <row r="913" spans="1:26" ht="15.75" customHeight="1">
      <c r="A913" s="591"/>
      <c r="B913" s="591"/>
      <c r="C913" s="475"/>
      <c r="D913" s="475"/>
      <c r="E913" s="475"/>
      <c r="F913" s="475"/>
      <c r="G913" s="591"/>
      <c r="H913" s="591"/>
      <c r="I913" s="591"/>
      <c r="J913" s="591"/>
      <c r="K913" s="591"/>
      <c r="L913" s="591"/>
      <c r="M913" s="591"/>
      <c r="N913" s="591"/>
      <c r="O913" s="591"/>
      <c r="P913" s="591"/>
      <c r="Q913" s="591"/>
      <c r="R913" s="591"/>
      <c r="S913" s="591"/>
      <c r="T913" s="591"/>
      <c r="U913" s="591"/>
      <c r="V913" s="591"/>
      <c r="W913" s="591"/>
      <c r="X913" s="591"/>
      <c r="Y913" s="591"/>
      <c r="Z913" s="591"/>
    </row>
    <row r="914" spans="1:26" ht="15.75" customHeight="1">
      <c r="A914" s="591"/>
      <c r="B914" s="591"/>
      <c r="C914" s="475"/>
      <c r="D914" s="475"/>
      <c r="E914" s="475"/>
      <c r="F914" s="475"/>
      <c r="G914" s="591"/>
      <c r="H914" s="591"/>
      <c r="I914" s="591"/>
      <c r="J914" s="591"/>
      <c r="K914" s="591"/>
      <c r="L914" s="591"/>
      <c r="M914" s="591"/>
      <c r="N914" s="591"/>
      <c r="O914" s="591"/>
      <c r="P914" s="591"/>
      <c r="Q914" s="591"/>
      <c r="R914" s="591"/>
      <c r="S914" s="591"/>
      <c r="T914" s="591"/>
      <c r="U914" s="591"/>
      <c r="V914" s="591"/>
      <c r="W914" s="591"/>
      <c r="X914" s="591"/>
      <c r="Y914" s="591"/>
      <c r="Z914" s="591"/>
    </row>
    <row r="915" spans="1:26" ht="15.75" customHeight="1">
      <c r="A915" s="591"/>
      <c r="B915" s="591"/>
      <c r="C915" s="475"/>
      <c r="D915" s="475"/>
      <c r="E915" s="475"/>
      <c r="F915" s="475"/>
      <c r="G915" s="591"/>
      <c r="H915" s="591"/>
      <c r="I915" s="591"/>
      <c r="J915" s="591"/>
      <c r="K915" s="591"/>
      <c r="L915" s="591"/>
      <c r="M915" s="591"/>
      <c r="N915" s="591"/>
      <c r="O915" s="591"/>
      <c r="P915" s="591"/>
      <c r="Q915" s="591"/>
      <c r="R915" s="591"/>
      <c r="S915" s="591"/>
      <c r="T915" s="591"/>
      <c r="U915" s="591"/>
      <c r="V915" s="591"/>
      <c r="W915" s="591"/>
      <c r="X915" s="591"/>
      <c r="Y915" s="591"/>
      <c r="Z915" s="591"/>
    </row>
    <row r="916" spans="1:26" ht="15.75" customHeight="1">
      <c r="A916" s="591"/>
      <c r="B916" s="591"/>
      <c r="C916" s="475"/>
      <c r="D916" s="475"/>
      <c r="E916" s="475"/>
      <c r="F916" s="475"/>
      <c r="G916" s="591"/>
      <c r="H916" s="591"/>
      <c r="I916" s="591"/>
      <c r="J916" s="591"/>
      <c r="K916" s="591"/>
      <c r="L916" s="591"/>
      <c r="M916" s="591"/>
      <c r="N916" s="591"/>
      <c r="O916" s="591"/>
      <c r="P916" s="591"/>
      <c r="Q916" s="591"/>
      <c r="R916" s="591"/>
      <c r="S916" s="591"/>
      <c r="T916" s="591"/>
      <c r="U916" s="591"/>
      <c r="V916" s="591"/>
      <c r="W916" s="591"/>
      <c r="X916" s="591"/>
      <c r="Y916" s="591"/>
      <c r="Z916" s="591"/>
    </row>
    <row r="917" spans="1:26" ht="15.75" customHeight="1">
      <c r="A917" s="591"/>
      <c r="B917" s="591"/>
      <c r="C917" s="475"/>
      <c r="D917" s="475"/>
      <c r="E917" s="475"/>
      <c r="F917" s="475"/>
      <c r="G917" s="591"/>
      <c r="H917" s="591"/>
      <c r="I917" s="591"/>
      <c r="J917" s="591"/>
      <c r="K917" s="591"/>
      <c r="L917" s="591"/>
      <c r="M917" s="591"/>
      <c r="N917" s="591"/>
      <c r="O917" s="591"/>
      <c r="P917" s="591"/>
      <c r="Q917" s="591"/>
      <c r="R917" s="591"/>
      <c r="S917" s="591"/>
      <c r="T917" s="591"/>
      <c r="U917" s="591"/>
      <c r="V917" s="591"/>
      <c r="W917" s="591"/>
      <c r="X917" s="591"/>
      <c r="Y917" s="591"/>
      <c r="Z917" s="591"/>
    </row>
    <row r="918" spans="1:26" ht="15.75" customHeight="1">
      <c r="A918" s="591"/>
      <c r="B918" s="591"/>
      <c r="C918" s="475"/>
      <c r="D918" s="475"/>
      <c r="E918" s="475"/>
      <c r="F918" s="475"/>
      <c r="G918" s="591"/>
      <c r="H918" s="591"/>
      <c r="I918" s="591"/>
      <c r="J918" s="591"/>
      <c r="K918" s="591"/>
      <c r="L918" s="591"/>
      <c r="M918" s="591"/>
      <c r="N918" s="591"/>
      <c r="O918" s="591"/>
      <c r="P918" s="591"/>
      <c r="Q918" s="591"/>
      <c r="R918" s="591"/>
      <c r="S918" s="591"/>
      <c r="T918" s="591"/>
      <c r="U918" s="591"/>
      <c r="V918" s="591"/>
      <c r="W918" s="591"/>
      <c r="X918" s="591"/>
      <c r="Y918" s="591"/>
      <c r="Z918" s="591"/>
    </row>
    <row r="919" spans="1:26" ht="15.75" customHeight="1">
      <c r="A919" s="591"/>
      <c r="B919" s="591"/>
      <c r="C919" s="475"/>
      <c r="D919" s="475"/>
      <c r="E919" s="475"/>
      <c r="F919" s="475"/>
      <c r="G919" s="591"/>
      <c r="H919" s="591"/>
      <c r="I919" s="591"/>
      <c r="J919" s="591"/>
      <c r="K919" s="591"/>
      <c r="L919" s="591"/>
      <c r="M919" s="591"/>
      <c r="N919" s="591"/>
      <c r="O919" s="591"/>
      <c r="P919" s="591"/>
      <c r="Q919" s="591"/>
      <c r="R919" s="591"/>
      <c r="S919" s="591"/>
      <c r="T919" s="591"/>
      <c r="U919" s="591"/>
      <c r="V919" s="591"/>
      <c r="W919" s="591"/>
      <c r="X919" s="591"/>
      <c r="Y919" s="591"/>
      <c r="Z919" s="591"/>
    </row>
    <row r="920" spans="1:26" ht="15.75" customHeight="1">
      <c r="A920" s="591"/>
      <c r="B920" s="591"/>
      <c r="C920" s="475"/>
      <c r="D920" s="475"/>
      <c r="E920" s="475"/>
      <c r="F920" s="475"/>
      <c r="G920" s="591"/>
      <c r="H920" s="591"/>
      <c r="I920" s="591"/>
      <c r="J920" s="591"/>
      <c r="K920" s="591"/>
      <c r="L920" s="591"/>
      <c r="M920" s="591"/>
      <c r="N920" s="591"/>
      <c r="O920" s="591"/>
      <c r="P920" s="591"/>
      <c r="Q920" s="591"/>
      <c r="R920" s="591"/>
      <c r="S920" s="591"/>
      <c r="T920" s="591"/>
      <c r="U920" s="591"/>
      <c r="V920" s="591"/>
      <c r="W920" s="591"/>
      <c r="X920" s="591"/>
      <c r="Y920" s="591"/>
      <c r="Z920" s="591"/>
    </row>
    <row r="921" spans="1:26" ht="15.75" customHeight="1">
      <c r="A921" s="591"/>
      <c r="B921" s="591"/>
      <c r="C921" s="475"/>
      <c r="D921" s="475"/>
      <c r="E921" s="475"/>
      <c r="F921" s="475"/>
      <c r="G921" s="591"/>
      <c r="H921" s="591"/>
      <c r="I921" s="591"/>
      <c r="J921" s="591"/>
      <c r="K921" s="591"/>
      <c r="L921" s="591"/>
      <c r="M921" s="591"/>
      <c r="N921" s="591"/>
      <c r="O921" s="591"/>
      <c r="P921" s="591"/>
      <c r="Q921" s="591"/>
      <c r="R921" s="591"/>
      <c r="S921" s="591"/>
      <c r="T921" s="591"/>
      <c r="U921" s="591"/>
      <c r="V921" s="591"/>
      <c r="W921" s="591"/>
      <c r="X921" s="591"/>
      <c r="Y921" s="591"/>
      <c r="Z921" s="591"/>
    </row>
    <row r="922" spans="1:26" ht="15.75" customHeight="1">
      <c r="A922" s="591"/>
      <c r="B922" s="591"/>
      <c r="C922" s="475"/>
      <c r="D922" s="475"/>
      <c r="E922" s="475"/>
      <c r="F922" s="475"/>
      <c r="G922" s="591"/>
      <c r="H922" s="591"/>
      <c r="I922" s="591"/>
      <c r="J922" s="591"/>
      <c r="K922" s="591"/>
      <c r="L922" s="591"/>
      <c r="M922" s="591"/>
      <c r="N922" s="591"/>
      <c r="O922" s="591"/>
      <c r="P922" s="591"/>
      <c r="Q922" s="591"/>
      <c r="R922" s="591"/>
      <c r="S922" s="591"/>
      <c r="T922" s="591"/>
      <c r="U922" s="591"/>
      <c r="V922" s="591"/>
      <c r="W922" s="591"/>
      <c r="X922" s="591"/>
      <c r="Y922" s="591"/>
      <c r="Z922" s="591"/>
    </row>
    <row r="923" spans="1:26" ht="15.75" customHeight="1">
      <c r="A923" s="591"/>
      <c r="B923" s="591"/>
      <c r="C923" s="475"/>
      <c r="D923" s="475"/>
      <c r="E923" s="475"/>
      <c r="F923" s="475"/>
      <c r="G923" s="591"/>
      <c r="H923" s="591"/>
      <c r="I923" s="591"/>
      <c r="J923" s="591"/>
      <c r="K923" s="591"/>
      <c r="L923" s="591"/>
      <c r="M923" s="591"/>
      <c r="N923" s="591"/>
      <c r="O923" s="591"/>
      <c r="P923" s="591"/>
      <c r="Q923" s="591"/>
      <c r="R923" s="591"/>
      <c r="S923" s="591"/>
      <c r="T923" s="591"/>
      <c r="U923" s="591"/>
      <c r="V923" s="591"/>
      <c r="W923" s="591"/>
      <c r="X923" s="591"/>
      <c r="Y923" s="591"/>
      <c r="Z923" s="591"/>
    </row>
    <row r="924" spans="1:26" ht="15.75" customHeight="1">
      <c r="A924" s="591"/>
      <c r="B924" s="591"/>
      <c r="C924" s="475"/>
      <c r="D924" s="475"/>
      <c r="E924" s="475"/>
      <c r="F924" s="475"/>
      <c r="G924" s="591"/>
      <c r="H924" s="591"/>
      <c r="I924" s="591"/>
      <c r="J924" s="591"/>
      <c r="K924" s="591"/>
      <c r="L924" s="591"/>
      <c r="M924" s="591"/>
      <c r="N924" s="591"/>
      <c r="O924" s="591"/>
      <c r="P924" s="591"/>
      <c r="Q924" s="591"/>
      <c r="R924" s="591"/>
      <c r="S924" s="591"/>
      <c r="T924" s="591"/>
      <c r="U924" s="591"/>
      <c r="V924" s="591"/>
      <c r="W924" s="591"/>
      <c r="X924" s="591"/>
      <c r="Y924" s="591"/>
      <c r="Z924" s="591"/>
    </row>
    <row r="925" spans="1:26" ht="15.75" customHeight="1">
      <c r="A925" s="591"/>
      <c r="B925" s="591"/>
      <c r="C925" s="475"/>
      <c r="D925" s="475"/>
      <c r="E925" s="475"/>
      <c r="F925" s="475"/>
      <c r="G925" s="591"/>
      <c r="H925" s="591"/>
      <c r="I925" s="591"/>
      <c r="J925" s="591"/>
      <c r="K925" s="591"/>
      <c r="L925" s="591"/>
      <c r="M925" s="591"/>
      <c r="N925" s="591"/>
      <c r="O925" s="591"/>
      <c r="P925" s="591"/>
      <c r="Q925" s="591"/>
      <c r="R925" s="591"/>
      <c r="S925" s="591"/>
      <c r="T925" s="591"/>
      <c r="U925" s="591"/>
      <c r="V925" s="591"/>
      <c r="W925" s="591"/>
      <c r="X925" s="591"/>
      <c r="Y925" s="591"/>
      <c r="Z925" s="591"/>
    </row>
    <row r="926" spans="1:26" ht="15.75" customHeight="1">
      <c r="A926" s="591"/>
      <c r="B926" s="591"/>
      <c r="C926" s="475"/>
      <c r="D926" s="475"/>
      <c r="E926" s="475"/>
      <c r="F926" s="475"/>
      <c r="G926" s="591"/>
      <c r="H926" s="591"/>
      <c r="I926" s="591"/>
      <c r="J926" s="591"/>
      <c r="K926" s="591"/>
      <c r="L926" s="591"/>
      <c r="M926" s="591"/>
      <c r="N926" s="591"/>
      <c r="O926" s="591"/>
      <c r="P926" s="591"/>
      <c r="Q926" s="591"/>
      <c r="R926" s="591"/>
      <c r="S926" s="591"/>
      <c r="T926" s="591"/>
      <c r="U926" s="591"/>
      <c r="V926" s="591"/>
      <c r="W926" s="591"/>
      <c r="X926" s="591"/>
      <c r="Y926" s="591"/>
      <c r="Z926" s="591"/>
    </row>
    <row r="927" spans="1:26" ht="15.75" customHeight="1">
      <c r="A927" s="591"/>
      <c r="B927" s="591"/>
      <c r="C927" s="475"/>
      <c r="D927" s="475"/>
      <c r="E927" s="475"/>
      <c r="F927" s="475"/>
      <c r="G927" s="591"/>
      <c r="H927" s="591"/>
      <c r="I927" s="591"/>
      <c r="J927" s="591"/>
      <c r="K927" s="591"/>
      <c r="L927" s="591"/>
      <c r="M927" s="591"/>
      <c r="N927" s="591"/>
      <c r="O927" s="591"/>
      <c r="P927" s="591"/>
      <c r="Q927" s="591"/>
      <c r="R927" s="591"/>
      <c r="S927" s="591"/>
      <c r="T927" s="591"/>
      <c r="U927" s="591"/>
      <c r="V927" s="591"/>
      <c r="W927" s="591"/>
      <c r="X927" s="591"/>
      <c r="Y927" s="591"/>
      <c r="Z927" s="591"/>
    </row>
    <row r="928" spans="1:26" ht="15.75" customHeight="1">
      <c r="A928" s="591"/>
      <c r="B928" s="591"/>
      <c r="C928" s="475"/>
      <c r="D928" s="475"/>
      <c r="E928" s="475"/>
      <c r="F928" s="475"/>
      <c r="G928" s="591"/>
      <c r="H928" s="591"/>
      <c r="I928" s="591"/>
      <c r="J928" s="591"/>
      <c r="K928" s="591"/>
      <c r="L928" s="591"/>
      <c r="M928" s="591"/>
      <c r="N928" s="591"/>
      <c r="O928" s="591"/>
      <c r="P928" s="591"/>
      <c r="Q928" s="591"/>
      <c r="R928" s="591"/>
      <c r="S928" s="591"/>
      <c r="T928" s="591"/>
      <c r="U928" s="591"/>
      <c r="V928" s="591"/>
      <c r="W928" s="591"/>
      <c r="X928" s="591"/>
      <c r="Y928" s="591"/>
      <c r="Z928" s="591"/>
    </row>
    <row r="929" spans="1:26" ht="15.75" customHeight="1">
      <c r="A929" s="591"/>
      <c r="B929" s="591"/>
      <c r="C929" s="475"/>
      <c r="D929" s="475"/>
      <c r="E929" s="475"/>
      <c r="F929" s="475"/>
      <c r="G929" s="591"/>
      <c r="H929" s="591"/>
      <c r="I929" s="591"/>
      <c r="J929" s="591"/>
      <c r="K929" s="591"/>
      <c r="L929" s="591"/>
      <c r="M929" s="591"/>
      <c r="N929" s="591"/>
      <c r="O929" s="591"/>
      <c r="P929" s="591"/>
      <c r="Q929" s="591"/>
      <c r="R929" s="591"/>
      <c r="S929" s="591"/>
      <c r="T929" s="591"/>
      <c r="U929" s="591"/>
      <c r="V929" s="591"/>
      <c r="W929" s="591"/>
      <c r="X929" s="591"/>
      <c r="Y929" s="591"/>
      <c r="Z929" s="591"/>
    </row>
    <row r="930" spans="1:26" ht="15.75" customHeight="1">
      <c r="A930" s="591"/>
      <c r="B930" s="591"/>
      <c r="C930" s="475"/>
      <c r="D930" s="475"/>
      <c r="E930" s="475"/>
      <c r="F930" s="475"/>
      <c r="G930" s="591"/>
      <c r="H930" s="591"/>
      <c r="I930" s="591"/>
      <c r="J930" s="591"/>
      <c r="K930" s="591"/>
      <c r="L930" s="591"/>
      <c r="M930" s="591"/>
      <c r="N930" s="591"/>
      <c r="O930" s="591"/>
      <c r="P930" s="591"/>
      <c r="Q930" s="591"/>
      <c r="R930" s="591"/>
      <c r="S930" s="591"/>
      <c r="T930" s="591"/>
      <c r="U930" s="591"/>
      <c r="V930" s="591"/>
      <c r="W930" s="591"/>
      <c r="X930" s="591"/>
      <c r="Y930" s="591"/>
      <c r="Z930" s="591"/>
    </row>
    <row r="931" spans="1:26" ht="15.75" customHeight="1">
      <c r="A931" s="591"/>
      <c r="B931" s="591"/>
      <c r="C931" s="475"/>
      <c r="D931" s="475"/>
      <c r="E931" s="475"/>
      <c r="F931" s="475"/>
      <c r="G931" s="591"/>
      <c r="H931" s="591"/>
      <c r="I931" s="591"/>
      <c r="J931" s="591"/>
      <c r="K931" s="591"/>
      <c r="L931" s="591"/>
      <c r="M931" s="591"/>
      <c r="N931" s="591"/>
      <c r="O931" s="591"/>
      <c r="P931" s="591"/>
      <c r="Q931" s="591"/>
      <c r="R931" s="591"/>
      <c r="S931" s="591"/>
      <c r="T931" s="591"/>
      <c r="U931" s="591"/>
      <c r="V931" s="591"/>
      <c r="W931" s="591"/>
      <c r="X931" s="591"/>
      <c r="Y931" s="591"/>
      <c r="Z931" s="591"/>
    </row>
    <row r="932" spans="1:26" ht="15.75" customHeight="1">
      <c r="A932" s="591"/>
      <c r="B932" s="591"/>
      <c r="C932" s="475"/>
      <c r="D932" s="475"/>
      <c r="E932" s="475"/>
      <c r="F932" s="475"/>
      <c r="G932" s="591"/>
      <c r="H932" s="591"/>
      <c r="I932" s="591"/>
      <c r="J932" s="591"/>
      <c r="K932" s="591"/>
      <c r="L932" s="591"/>
      <c r="M932" s="591"/>
      <c r="N932" s="591"/>
      <c r="O932" s="591"/>
      <c r="P932" s="591"/>
      <c r="Q932" s="591"/>
      <c r="R932" s="591"/>
      <c r="S932" s="591"/>
      <c r="T932" s="591"/>
      <c r="U932" s="591"/>
      <c r="V932" s="591"/>
      <c r="W932" s="591"/>
      <c r="X932" s="591"/>
      <c r="Y932" s="591"/>
      <c r="Z932" s="591"/>
    </row>
    <row r="933" spans="1:26" ht="15.75" customHeight="1">
      <c r="A933" s="591"/>
      <c r="B933" s="591"/>
      <c r="C933" s="475"/>
      <c r="D933" s="475"/>
      <c r="E933" s="475"/>
      <c r="F933" s="475"/>
      <c r="G933" s="591"/>
      <c r="H933" s="591"/>
      <c r="I933" s="591"/>
      <c r="J933" s="591"/>
      <c r="K933" s="591"/>
      <c r="L933" s="591"/>
      <c r="M933" s="591"/>
      <c r="N933" s="591"/>
      <c r="O933" s="591"/>
      <c r="P933" s="591"/>
      <c r="Q933" s="591"/>
      <c r="R933" s="591"/>
      <c r="S933" s="591"/>
      <c r="T933" s="591"/>
      <c r="U933" s="591"/>
      <c r="V933" s="591"/>
      <c r="W933" s="591"/>
      <c r="X933" s="591"/>
      <c r="Y933" s="591"/>
      <c r="Z933" s="591"/>
    </row>
    <row r="934" spans="1:26" ht="15.75" customHeight="1">
      <c r="A934" s="591"/>
      <c r="B934" s="591"/>
      <c r="C934" s="475"/>
      <c r="D934" s="475"/>
      <c r="E934" s="475"/>
      <c r="F934" s="475"/>
      <c r="G934" s="591"/>
      <c r="H934" s="591"/>
      <c r="I934" s="591"/>
      <c r="J934" s="591"/>
      <c r="K934" s="591"/>
      <c r="L934" s="591"/>
      <c r="M934" s="591"/>
      <c r="N934" s="591"/>
      <c r="O934" s="591"/>
      <c r="P934" s="591"/>
      <c r="Q934" s="591"/>
      <c r="R934" s="591"/>
      <c r="S934" s="591"/>
      <c r="T934" s="591"/>
      <c r="U934" s="591"/>
      <c r="V934" s="591"/>
      <c r="W934" s="591"/>
      <c r="X934" s="591"/>
      <c r="Y934" s="591"/>
      <c r="Z934" s="591"/>
    </row>
    <row r="935" spans="1:26" ht="15.75" customHeight="1">
      <c r="A935" s="591"/>
      <c r="B935" s="591"/>
      <c r="C935" s="475"/>
      <c r="D935" s="475"/>
      <c r="E935" s="475"/>
      <c r="F935" s="475"/>
      <c r="G935" s="591"/>
      <c r="H935" s="591"/>
      <c r="I935" s="591"/>
      <c r="J935" s="591"/>
      <c r="K935" s="591"/>
      <c r="L935" s="591"/>
      <c r="M935" s="591"/>
      <c r="N935" s="591"/>
      <c r="O935" s="591"/>
      <c r="P935" s="591"/>
      <c r="Q935" s="591"/>
      <c r="R935" s="591"/>
      <c r="S935" s="591"/>
      <c r="T935" s="591"/>
      <c r="U935" s="591"/>
      <c r="V935" s="591"/>
      <c r="W935" s="591"/>
      <c r="X935" s="591"/>
      <c r="Y935" s="591"/>
      <c r="Z935" s="591"/>
    </row>
    <row r="936" spans="1:26" ht="15.75" customHeight="1">
      <c r="A936" s="591"/>
      <c r="B936" s="591"/>
      <c r="C936" s="475"/>
      <c r="D936" s="475"/>
      <c r="E936" s="475"/>
      <c r="F936" s="475"/>
      <c r="G936" s="591"/>
      <c r="H936" s="591"/>
      <c r="I936" s="591"/>
      <c r="J936" s="591"/>
      <c r="K936" s="591"/>
      <c r="L936" s="591"/>
      <c r="M936" s="591"/>
      <c r="N936" s="591"/>
      <c r="O936" s="591"/>
      <c r="P936" s="591"/>
      <c r="Q936" s="591"/>
      <c r="R936" s="591"/>
      <c r="S936" s="591"/>
      <c r="T936" s="591"/>
      <c r="U936" s="591"/>
      <c r="V936" s="591"/>
      <c r="W936" s="591"/>
      <c r="X936" s="591"/>
      <c r="Y936" s="591"/>
      <c r="Z936" s="591"/>
    </row>
    <row r="937" spans="1:26" ht="15.75" customHeight="1">
      <c r="A937" s="591"/>
      <c r="B937" s="591"/>
      <c r="C937" s="475"/>
      <c r="D937" s="475"/>
      <c r="E937" s="475"/>
      <c r="F937" s="475"/>
      <c r="G937" s="591"/>
      <c r="H937" s="591"/>
      <c r="I937" s="591"/>
      <c r="J937" s="591"/>
      <c r="K937" s="591"/>
      <c r="L937" s="591"/>
      <c r="M937" s="591"/>
      <c r="N937" s="591"/>
      <c r="O937" s="591"/>
      <c r="P937" s="591"/>
      <c r="Q937" s="591"/>
      <c r="R937" s="591"/>
      <c r="S937" s="591"/>
      <c r="T937" s="591"/>
      <c r="U937" s="591"/>
      <c r="V937" s="591"/>
      <c r="W937" s="591"/>
      <c r="X937" s="591"/>
      <c r="Y937" s="591"/>
      <c r="Z937" s="591"/>
    </row>
    <row r="938" spans="1:26" ht="15.75" customHeight="1">
      <c r="A938" s="591"/>
      <c r="B938" s="591"/>
      <c r="C938" s="475"/>
      <c r="D938" s="475"/>
      <c r="E938" s="475"/>
      <c r="F938" s="475"/>
      <c r="G938" s="591"/>
      <c r="H938" s="591"/>
      <c r="I938" s="591"/>
      <c r="J938" s="591"/>
      <c r="K938" s="591"/>
      <c r="L938" s="591"/>
      <c r="M938" s="591"/>
      <c r="N938" s="591"/>
      <c r="O938" s="591"/>
      <c r="P938" s="591"/>
      <c r="Q938" s="591"/>
      <c r="R938" s="591"/>
      <c r="S938" s="591"/>
      <c r="T938" s="591"/>
      <c r="U938" s="591"/>
      <c r="V938" s="591"/>
      <c r="W938" s="591"/>
      <c r="X938" s="591"/>
      <c r="Y938" s="591"/>
      <c r="Z938" s="591"/>
    </row>
    <row r="939" spans="1:26" ht="15.75" customHeight="1">
      <c r="A939" s="591"/>
      <c r="B939" s="591"/>
      <c r="C939" s="475"/>
      <c r="D939" s="475"/>
      <c r="E939" s="475"/>
      <c r="F939" s="475"/>
      <c r="G939" s="591"/>
      <c r="H939" s="591"/>
      <c r="I939" s="591"/>
      <c r="J939" s="591"/>
      <c r="K939" s="591"/>
      <c r="L939" s="591"/>
      <c r="M939" s="591"/>
      <c r="N939" s="591"/>
      <c r="O939" s="591"/>
      <c r="P939" s="591"/>
      <c r="Q939" s="591"/>
      <c r="R939" s="591"/>
      <c r="S939" s="591"/>
      <c r="T939" s="591"/>
      <c r="U939" s="591"/>
      <c r="V939" s="591"/>
      <c r="W939" s="591"/>
      <c r="X939" s="591"/>
      <c r="Y939" s="591"/>
      <c r="Z939" s="591"/>
    </row>
    <row r="940" spans="1:26" ht="15.75" customHeight="1">
      <c r="A940" s="591"/>
      <c r="B940" s="591"/>
      <c r="C940" s="475"/>
      <c r="D940" s="475"/>
      <c r="E940" s="475"/>
      <c r="F940" s="475"/>
      <c r="G940" s="591"/>
      <c r="H940" s="591"/>
      <c r="I940" s="591"/>
      <c r="J940" s="591"/>
      <c r="K940" s="591"/>
      <c r="L940" s="591"/>
      <c r="M940" s="591"/>
      <c r="N940" s="591"/>
      <c r="O940" s="591"/>
      <c r="P940" s="591"/>
      <c r="Q940" s="591"/>
      <c r="R940" s="591"/>
      <c r="S940" s="591"/>
      <c r="T940" s="591"/>
      <c r="U940" s="591"/>
      <c r="V940" s="591"/>
      <c r="W940" s="591"/>
      <c r="X940" s="591"/>
      <c r="Y940" s="591"/>
      <c r="Z940" s="591"/>
    </row>
    <row r="941" spans="1:26" ht="15.75" customHeight="1">
      <c r="A941" s="591"/>
      <c r="B941" s="591"/>
      <c r="C941" s="475"/>
      <c r="D941" s="475"/>
      <c r="E941" s="475"/>
      <c r="F941" s="475"/>
      <c r="G941" s="591"/>
      <c r="H941" s="591"/>
      <c r="I941" s="591"/>
      <c r="J941" s="591"/>
      <c r="K941" s="591"/>
      <c r="L941" s="591"/>
      <c r="M941" s="591"/>
      <c r="N941" s="591"/>
      <c r="O941" s="591"/>
      <c r="P941" s="591"/>
      <c r="Q941" s="591"/>
      <c r="R941" s="591"/>
      <c r="S941" s="591"/>
      <c r="T941" s="591"/>
      <c r="U941" s="591"/>
      <c r="V941" s="591"/>
      <c r="W941" s="591"/>
      <c r="X941" s="591"/>
      <c r="Y941" s="591"/>
      <c r="Z941" s="591"/>
    </row>
    <row r="942" spans="1:26" ht="15.75" customHeight="1">
      <c r="A942" s="591"/>
      <c r="B942" s="591"/>
      <c r="C942" s="475"/>
      <c r="D942" s="475"/>
      <c r="E942" s="475"/>
      <c r="F942" s="475"/>
      <c r="G942" s="591"/>
      <c r="H942" s="591"/>
      <c r="I942" s="591"/>
      <c r="J942" s="591"/>
      <c r="K942" s="591"/>
      <c r="L942" s="591"/>
      <c r="M942" s="591"/>
      <c r="N942" s="591"/>
      <c r="O942" s="591"/>
      <c r="P942" s="591"/>
      <c r="Q942" s="591"/>
      <c r="R942" s="591"/>
      <c r="S942" s="591"/>
      <c r="T942" s="591"/>
      <c r="U942" s="591"/>
      <c r="V942" s="591"/>
      <c r="W942" s="591"/>
      <c r="X942" s="591"/>
      <c r="Y942" s="591"/>
      <c r="Z942" s="591"/>
    </row>
    <row r="943" spans="1:26" ht="15.75" customHeight="1">
      <c r="A943" s="591"/>
      <c r="B943" s="591"/>
      <c r="C943" s="475"/>
      <c r="D943" s="475"/>
      <c r="E943" s="475"/>
      <c r="F943" s="475"/>
      <c r="G943" s="591"/>
      <c r="H943" s="591"/>
      <c r="I943" s="591"/>
      <c r="J943" s="591"/>
      <c r="K943" s="591"/>
      <c r="L943" s="591"/>
      <c r="M943" s="591"/>
      <c r="N943" s="591"/>
      <c r="O943" s="591"/>
      <c r="P943" s="591"/>
      <c r="Q943" s="591"/>
      <c r="R943" s="591"/>
      <c r="S943" s="591"/>
      <c r="T943" s="591"/>
      <c r="U943" s="591"/>
      <c r="V943" s="591"/>
      <c r="W943" s="591"/>
      <c r="X943" s="591"/>
      <c r="Y943" s="591"/>
      <c r="Z943" s="591"/>
    </row>
    <row r="944" spans="1:26" ht="15.75" customHeight="1">
      <c r="A944" s="591"/>
      <c r="B944" s="591"/>
      <c r="C944" s="475"/>
      <c r="D944" s="475"/>
      <c r="E944" s="475"/>
      <c r="F944" s="475"/>
      <c r="G944" s="591"/>
      <c r="H944" s="591"/>
      <c r="I944" s="591"/>
      <c r="J944" s="591"/>
      <c r="K944" s="591"/>
      <c r="L944" s="591"/>
      <c r="M944" s="591"/>
      <c r="N944" s="591"/>
      <c r="O944" s="591"/>
      <c r="P944" s="591"/>
      <c r="Q944" s="591"/>
      <c r="R944" s="591"/>
      <c r="S944" s="591"/>
      <c r="T944" s="591"/>
      <c r="U944" s="591"/>
      <c r="V944" s="591"/>
      <c r="W944" s="591"/>
      <c r="X944" s="591"/>
      <c r="Y944" s="591"/>
      <c r="Z944" s="591"/>
    </row>
    <row r="945" spans="1:26" ht="15.75" customHeight="1">
      <c r="A945" s="591"/>
      <c r="B945" s="591"/>
      <c r="C945" s="475"/>
      <c r="D945" s="475"/>
      <c r="E945" s="475"/>
      <c r="F945" s="475"/>
      <c r="G945" s="591"/>
      <c r="H945" s="591"/>
      <c r="I945" s="591"/>
      <c r="J945" s="591"/>
      <c r="K945" s="591"/>
      <c r="L945" s="591"/>
      <c r="M945" s="591"/>
      <c r="N945" s="591"/>
      <c r="O945" s="591"/>
      <c r="P945" s="591"/>
      <c r="Q945" s="591"/>
      <c r="R945" s="591"/>
      <c r="S945" s="591"/>
      <c r="T945" s="591"/>
      <c r="U945" s="591"/>
      <c r="V945" s="591"/>
      <c r="W945" s="591"/>
      <c r="X945" s="591"/>
      <c r="Y945" s="591"/>
      <c r="Z945" s="591"/>
    </row>
    <row r="946" spans="1:26" ht="15.75" customHeight="1">
      <c r="A946" s="591"/>
      <c r="B946" s="591"/>
      <c r="C946" s="475"/>
      <c r="D946" s="475"/>
      <c r="E946" s="475"/>
      <c r="F946" s="475"/>
      <c r="G946" s="591"/>
      <c r="H946" s="591"/>
      <c r="I946" s="591"/>
      <c r="J946" s="591"/>
      <c r="K946" s="591"/>
      <c r="L946" s="591"/>
      <c r="M946" s="591"/>
      <c r="N946" s="591"/>
      <c r="O946" s="591"/>
      <c r="P946" s="591"/>
      <c r="Q946" s="591"/>
      <c r="R946" s="591"/>
      <c r="S946" s="591"/>
      <c r="T946" s="591"/>
      <c r="U946" s="591"/>
      <c r="V946" s="591"/>
      <c r="W946" s="591"/>
      <c r="X946" s="591"/>
      <c r="Y946" s="591"/>
      <c r="Z946" s="591"/>
    </row>
    <row r="947" spans="1:26" ht="15.75" customHeight="1">
      <c r="A947" s="591"/>
      <c r="B947" s="591"/>
      <c r="C947" s="475"/>
      <c r="D947" s="475"/>
      <c r="E947" s="475"/>
      <c r="F947" s="475"/>
      <c r="G947" s="591"/>
      <c r="H947" s="591"/>
      <c r="I947" s="591"/>
      <c r="J947" s="591"/>
      <c r="K947" s="591"/>
      <c r="L947" s="591"/>
      <c r="M947" s="591"/>
      <c r="N947" s="591"/>
      <c r="O947" s="591"/>
      <c r="P947" s="591"/>
      <c r="Q947" s="591"/>
      <c r="R947" s="591"/>
      <c r="S947" s="591"/>
      <c r="T947" s="591"/>
      <c r="U947" s="591"/>
      <c r="V947" s="591"/>
      <c r="W947" s="591"/>
      <c r="X947" s="591"/>
      <c r="Y947" s="591"/>
      <c r="Z947" s="591"/>
    </row>
    <row r="948" spans="1:26" ht="15.75" customHeight="1">
      <c r="A948" s="591"/>
      <c r="B948" s="591"/>
      <c r="C948" s="475"/>
      <c r="D948" s="475"/>
      <c r="E948" s="475"/>
      <c r="F948" s="475"/>
      <c r="G948" s="591"/>
      <c r="H948" s="591"/>
      <c r="I948" s="591"/>
      <c r="J948" s="591"/>
      <c r="K948" s="591"/>
      <c r="L948" s="591"/>
      <c r="M948" s="591"/>
      <c r="N948" s="591"/>
      <c r="O948" s="591"/>
      <c r="P948" s="591"/>
      <c r="Q948" s="591"/>
      <c r="R948" s="591"/>
      <c r="S948" s="591"/>
      <c r="T948" s="591"/>
      <c r="U948" s="591"/>
      <c r="V948" s="591"/>
      <c r="W948" s="591"/>
      <c r="X948" s="591"/>
      <c r="Y948" s="591"/>
      <c r="Z948" s="591"/>
    </row>
    <row r="949" spans="1:26" ht="15.75" customHeight="1">
      <c r="A949" s="591"/>
      <c r="B949" s="591"/>
      <c r="C949" s="475"/>
      <c r="D949" s="475"/>
      <c r="E949" s="475"/>
      <c r="F949" s="475"/>
      <c r="G949" s="591"/>
      <c r="H949" s="591"/>
      <c r="I949" s="591"/>
      <c r="J949" s="591"/>
      <c r="K949" s="591"/>
      <c r="L949" s="591"/>
      <c r="M949" s="591"/>
      <c r="N949" s="591"/>
      <c r="O949" s="591"/>
      <c r="P949" s="591"/>
      <c r="Q949" s="591"/>
      <c r="R949" s="591"/>
      <c r="S949" s="591"/>
      <c r="T949" s="591"/>
      <c r="U949" s="591"/>
      <c r="V949" s="591"/>
      <c r="W949" s="591"/>
      <c r="X949" s="591"/>
      <c r="Y949" s="591"/>
      <c r="Z949" s="591"/>
    </row>
    <row r="950" spans="1:26" ht="15.75" customHeight="1">
      <c r="A950" s="591"/>
      <c r="B950" s="591"/>
      <c r="C950" s="475"/>
      <c r="D950" s="475"/>
      <c r="E950" s="475"/>
      <c r="F950" s="475"/>
      <c r="G950" s="591"/>
      <c r="H950" s="591"/>
      <c r="I950" s="591"/>
      <c r="J950" s="591"/>
      <c r="K950" s="591"/>
      <c r="L950" s="591"/>
      <c r="M950" s="591"/>
      <c r="N950" s="591"/>
      <c r="O950" s="591"/>
      <c r="P950" s="591"/>
      <c r="Q950" s="591"/>
      <c r="R950" s="591"/>
      <c r="S950" s="591"/>
      <c r="T950" s="591"/>
      <c r="U950" s="591"/>
      <c r="V950" s="591"/>
      <c r="W950" s="591"/>
      <c r="X950" s="591"/>
      <c r="Y950" s="591"/>
      <c r="Z950" s="591"/>
    </row>
    <row r="951" spans="1:26" ht="15.75" customHeight="1">
      <c r="A951" s="591"/>
      <c r="B951" s="591"/>
      <c r="C951" s="475"/>
      <c r="D951" s="475"/>
      <c r="E951" s="475"/>
      <c r="F951" s="475"/>
      <c r="G951" s="591"/>
      <c r="H951" s="591"/>
      <c r="I951" s="591"/>
      <c r="J951" s="591"/>
      <c r="K951" s="591"/>
      <c r="L951" s="591"/>
      <c r="M951" s="591"/>
      <c r="N951" s="591"/>
      <c r="O951" s="591"/>
      <c r="P951" s="591"/>
      <c r="Q951" s="591"/>
      <c r="R951" s="591"/>
      <c r="S951" s="591"/>
      <c r="T951" s="591"/>
      <c r="U951" s="591"/>
      <c r="V951" s="591"/>
      <c r="W951" s="591"/>
      <c r="X951" s="591"/>
      <c r="Y951" s="591"/>
      <c r="Z951" s="591"/>
    </row>
    <row r="952" spans="1:26" ht="15.75" customHeight="1">
      <c r="A952" s="591"/>
      <c r="B952" s="591"/>
      <c r="C952" s="475"/>
      <c r="D952" s="475"/>
      <c r="E952" s="475"/>
      <c r="F952" s="475"/>
      <c r="G952" s="591"/>
      <c r="H952" s="591"/>
      <c r="I952" s="591"/>
      <c r="J952" s="591"/>
      <c r="K952" s="591"/>
      <c r="L952" s="591"/>
      <c r="M952" s="591"/>
      <c r="N952" s="591"/>
      <c r="O952" s="591"/>
      <c r="P952" s="591"/>
      <c r="Q952" s="591"/>
      <c r="R952" s="591"/>
      <c r="S952" s="591"/>
      <c r="T952" s="591"/>
      <c r="U952" s="591"/>
      <c r="V952" s="591"/>
      <c r="W952" s="591"/>
      <c r="X952" s="591"/>
      <c r="Y952" s="591"/>
      <c r="Z952" s="591"/>
    </row>
    <row r="953" spans="1:26" ht="15.75" customHeight="1">
      <c r="A953" s="591"/>
      <c r="B953" s="591"/>
      <c r="C953" s="475"/>
      <c r="D953" s="475"/>
      <c r="E953" s="475"/>
      <c r="F953" s="475"/>
      <c r="G953" s="591"/>
      <c r="H953" s="591"/>
      <c r="I953" s="591"/>
      <c r="J953" s="591"/>
      <c r="K953" s="591"/>
      <c r="L953" s="591"/>
      <c r="M953" s="591"/>
      <c r="N953" s="591"/>
      <c r="O953" s="591"/>
      <c r="P953" s="591"/>
      <c r="Q953" s="591"/>
      <c r="R953" s="591"/>
      <c r="S953" s="591"/>
      <c r="T953" s="591"/>
      <c r="U953" s="591"/>
      <c r="V953" s="591"/>
      <c r="W953" s="591"/>
      <c r="X953" s="591"/>
      <c r="Y953" s="591"/>
      <c r="Z953" s="591"/>
    </row>
    <row r="954" spans="1:26" ht="15.75" customHeight="1">
      <c r="A954" s="591"/>
      <c r="B954" s="591"/>
      <c r="C954" s="475"/>
      <c r="D954" s="475"/>
      <c r="E954" s="475"/>
      <c r="F954" s="475"/>
      <c r="G954" s="591"/>
      <c r="H954" s="591"/>
      <c r="I954" s="591"/>
      <c r="J954" s="591"/>
      <c r="K954" s="591"/>
      <c r="L954" s="591"/>
      <c r="M954" s="591"/>
      <c r="N954" s="591"/>
      <c r="O954" s="591"/>
      <c r="P954" s="591"/>
      <c r="Q954" s="591"/>
      <c r="R954" s="591"/>
      <c r="S954" s="591"/>
      <c r="T954" s="591"/>
      <c r="U954" s="591"/>
      <c r="V954" s="591"/>
      <c r="W954" s="591"/>
      <c r="X954" s="591"/>
      <c r="Y954" s="591"/>
      <c r="Z954" s="591"/>
    </row>
    <row r="955" spans="1:26" ht="15.75" customHeight="1">
      <c r="A955" s="591"/>
      <c r="B955" s="591"/>
      <c r="C955" s="475"/>
      <c r="D955" s="475"/>
      <c r="E955" s="475"/>
      <c r="F955" s="475"/>
      <c r="G955" s="591"/>
      <c r="H955" s="591"/>
      <c r="I955" s="591"/>
      <c r="J955" s="591"/>
      <c r="K955" s="591"/>
      <c r="L955" s="591"/>
      <c r="M955" s="591"/>
      <c r="N955" s="591"/>
      <c r="O955" s="591"/>
      <c r="P955" s="591"/>
      <c r="Q955" s="591"/>
      <c r="R955" s="591"/>
      <c r="S955" s="591"/>
      <c r="T955" s="591"/>
      <c r="U955" s="591"/>
      <c r="V955" s="591"/>
      <c r="W955" s="591"/>
      <c r="X955" s="591"/>
      <c r="Y955" s="591"/>
      <c r="Z955" s="591"/>
    </row>
    <row r="956" spans="1:26" ht="15.75" customHeight="1">
      <c r="A956" s="591"/>
      <c r="B956" s="591"/>
      <c r="C956" s="475"/>
      <c r="D956" s="475"/>
      <c r="E956" s="475"/>
      <c r="F956" s="475"/>
      <c r="G956" s="591"/>
      <c r="H956" s="591"/>
      <c r="I956" s="591"/>
      <c r="J956" s="591"/>
      <c r="K956" s="591"/>
      <c r="L956" s="591"/>
      <c r="M956" s="591"/>
      <c r="N956" s="591"/>
      <c r="O956" s="591"/>
      <c r="P956" s="591"/>
      <c r="Q956" s="591"/>
      <c r="R956" s="591"/>
      <c r="S956" s="591"/>
      <c r="T956" s="591"/>
      <c r="U956" s="591"/>
      <c r="V956" s="591"/>
      <c r="W956" s="591"/>
      <c r="X956" s="591"/>
      <c r="Y956" s="591"/>
      <c r="Z956" s="591"/>
    </row>
    <row r="957" spans="1:26" ht="15.75" customHeight="1">
      <c r="A957" s="591"/>
      <c r="B957" s="591"/>
      <c r="C957" s="475"/>
      <c r="D957" s="475"/>
      <c r="E957" s="475"/>
      <c r="F957" s="475"/>
      <c r="G957" s="591"/>
      <c r="H957" s="591"/>
      <c r="I957" s="591"/>
      <c r="J957" s="591"/>
      <c r="K957" s="591"/>
      <c r="L957" s="591"/>
      <c r="M957" s="591"/>
      <c r="N957" s="591"/>
      <c r="O957" s="591"/>
      <c r="P957" s="591"/>
      <c r="Q957" s="591"/>
      <c r="R957" s="591"/>
      <c r="S957" s="591"/>
      <c r="T957" s="591"/>
      <c r="U957" s="591"/>
      <c r="V957" s="591"/>
      <c r="W957" s="591"/>
      <c r="X957" s="591"/>
      <c r="Y957" s="591"/>
      <c r="Z957" s="591"/>
    </row>
    <row r="958" spans="1:26" ht="15.75" customHeight="1">
      <c r="A958" s="591"/>
      <c r="B958" s="591"/>
      <c r="C958" s="475"/>
      <c r="D958" s="475"/>
      <c r="E958" s="475"/>
      <c r="F958" s="475"/>
      <c r="G958" s="591"/>
      <c r="H958" s="591"/>
      <c r="I958" s="591"/>
      <c r="J958" s="591"/>
      <c r="K958" s="591"/>
      <c r="L958" s="591"/>
      <c r="M958" s="591"/>
      <c r="N958" s="591"/>
      <c r="O958" s="591"/>
      <c r="P958" s="591"/>
      <c r="Q958" s="591"/>
      <c r="R958" s="591"/>
      <c r="S958" s="591"/>
      <c r="T958" s="591"/>
      <c r="U958" s="591"/>
      <c r="V958" s="591"/>
      <c r="W958" s="591"/>
      <c r="X958" s="591"/>
      <c r="Y958" s="591"/>
      <c r="Z958" s="591"/>
    </row>
    <row r="959" spans="1:26" ht="15.75" customHeight="1">
      <c r="A959" s="591"/>
      <c r="B959" s="591"/>
      <c r="C959" s="475"/>
      <c r="D959" s="475"/>
      <c r="E959" s="475"/>
      <c r="F959" s="475"/>
      <c r="G959" s="591"/>
      <c r="H959" s="591"/>
      <c r="I959" s="591"/>
      <c r="J959" s="591"/>
      <c r="K959" s="591"/>
      <c r="L959" s="591"/>
      <c r="M959" s="591"/>
      <c r="N959" s="591"/>
      <c r="O959" s="591"/>
      <c r="P959" s="591"/>
      <c r="Q959" s="591"/>
      <c r="R959" s="591"/>
      <c r="S959" s="591"/>
      <c r="T959" s="591"/>
      <c r="U959" s="591"/>
      <c r="V959" s="591"/>
      <c r="W959" s="591"/>
      <c r="X959" s="591"/>
      <c r="Y959" s="591"/>
      <c r="Z959" s="591"/>
    </row>
    <row r="960" spans="1:26" ht="15.75" customHeight="1">
      <c r="A960" s="591"/>
      <c r="B960" s="591"/>
      <c r="C960" s="475"/>
      <c r="D960" s="475"/>
      <c r="E960" s="475"/>
      <c r="F960" s="475"/>
      <c r="G960" s="591"/>
      <c r="H960" s="591"/>
      <c r="I960" s="591"/>
      <c r="J960" s="591"/>
      <c r="K960" s="591"/>
      <c r="L960" s="591"/>
      <c r="M960" s="591"/>
      <c r="N960" s="591"/>
      <c r="O960" s="591"/>
      <c r="P960" s="591"/>
      <c r="Q960" s="591"/>
      <c r="R960" s="591"/>
      <c r="S960" s="591"/>
      <c r="T960" s="591"/>
      <c r="U960" s="591"/>
      <c r="V960" s="591"/>
      <c r="W960" s="591"/>
      <c r="X960" s="591"/>
      <c r="Y960" s="591"/>
      <c r="Z960" s="591"/>
    </row>
    <row r="961" spans="1:26" ht="15.75" customHeight="1">
      <c r="A961" s="591"/>
      <c r="B961" s="591"/>
      <c r="C961" s="475"/>
      <c r="D961" s="475"/>
      <c r="E961" s="475"/>
      <c r="F961" s="475"/>
      <c r="G961" s="591"/>
      <c r="H961" s="591"/>
      <c r="I961" s="591"/>
      <c r="J961" s="591"/>
      <c r="K961" s="591"/>
      <c r="L961" s="591"/>
      <c r="M961" s="591"/>
      <c r="N961" s="591"/>
      <c r="O961" s="591"/>
      <c r="P961" s="591"/>
      <c r="Q961" s="591"/>
      <c r="R961" s="591"/>
      <c r="S961" s="591"/>
      <c r="T961" s="591"/>
      <c r="U961" s="591"/>
      <c r="V961" s="591"/>
      <c r="W961" s="591"/>
      <c r="X961" s="591"/>
      <c r="Y961" s="591"/>
      <c r="Z961" s="591"/>
    </row>
    <row r="962" spans="1:26" ht="15.75" customHeight="1">
      <c r="A962" s="591"/>
      <c r="B962" s="591"/>
      <c r="C962" s="475"/>
      <c r="D962" s="475"/>
      <c r="E962" s="475"/>
      <c r="F962" s="475"/>
      <c r="G962" s="591"/>
      <c r="H962" s="591"/>
      <c r="I962" s="591"/>
      <c r="J962" s="591"/>
      <c r="K962" s="591"/>
      <c r="L962" s="591"/>
      <c r="M962" s="591"/>
      <c r="N962" s="591"/>
      <c r="O962" s="591"/>
      <c r="P962" s="591"/>
      <c r="Q962" s="591"/>
      <c r="R962" s="591"/>
      <c r="S962" s="591"/>
      <c r="T962" s="591"/>
      <c r="U962" s="591"/>
      <c r="V962" s="591"/>
      <c r="W962" s="591"/>
      <c r="X962" s="591"/>
      <c r="Y962" s="591"/>
      <c r="Z962" s="591"/>
    </row>
    <row r="963" spans="1:26" ht="15.75" customHeight="1">
      <c r="A963" s="591"/>
      <c r="B963" s="591"/>
      <c r="C963" s="475"/>
      <c r="D963" s="475"/>
      <c r="E963" s="475"/>
      <c r="F963" s="475"/>
      <c r="G963" s="591"/>
      <c r="H963" s="591"/>
      <c r="I963" s="591"/>
      <c r="J963" s="591"/>
      <c r="K963" s="591"/>
      <c r="L963" s="591"/>
      <c r="M963" s="591"/>
      <c r="N963" s="591"/>
      <c r="O963" s="591"/>
      <c r="P963" s="591"/>
      <c r="Q963" s="591"/>
      <c r="R963" s="591"/>
      <c r="S963" s="591"/>
      <c r="T963" s="591"/>
      <c r="U963" s="591"/>
      <c r="V963" s="591"/>
      <c r="W963" s="591"/>
      <c r="X963" s="591"/>
      <c r="Y963" s="591"/>
      <c r="Z963" s="591"/>
    </row>
    <row r="964" spans="1:26" ht="15.75" customHeight="1">
      <c r="A964" s="591"/>
      <c r="B964" s="591"/>
      <c r="C964" s="475"/>
      <c r="D964" s="475"/>
      <c r="E964" s="475"/>
      <c r="F964" s="475"/>
      <c r="G964" s="591"/>
      <c r="H964" s="591"/>
      <c r="I964" s="591"/>
      <c r="J964" s="591"/>
      <c r="K964" s="591"/>
      <c r="L964" s="591"/>
      <c r="M964" s="591"/>
      <c r="N964" s="591"/>
      <c r="O964" s="591"/>
      <c r="P964" s="591"/>
      <c r="Q964" s="591"/>
      <c r="R964" s="591"/>
      <c r="S964" s="591"/>
      <c r="T964" s="591"/>
      <c r="U964" s="591"/>
      <c r="V964" s="591"/>
      <c r="W964" s="591"/>
      <c r="X964" s="591"/>
      <c r="Y964" s="591"/>
      <c r="Z964" s="591"/>
    </row>
    <row r="965" spans="1:26" ht="15.75" customHeight="1">
      <c r="A965" s="591"/>
      <c r="B965" s="591"/>
      <c r="C965" s="475"/>
      <c r="D965" s="475"/>
      <c r="E965" s="475"/>
      <c r="F965" s="475"/>
      <c r="G965" s="591"/>
      <c r="H965" s="591"/>
      <c r="I965" s="591"/>
      <c r="J965" s="591"/>
      <c r="K965" s="591"/>
      <c r="L965" s="591"/>
      <c r="M965" s="591"/>
      <c r="N965" s="591"/>
      <c r="O965" s="591"/>
      <c r="P965" s="591"/>
      <c r="Q965" s="591"/>
      <c r="R965" s="591"/>
      <c r="S965" s="591"/>
      <c r="T965" s="591"/>
      <c r="U965" s="591"/>
      <c r="V965" s="591"/>
      <c r="W965" s="591"/>
      <c r="X965" s="591"/>
      <c r="Y965" s="591"/>
      <c r="Z965" s="591"/>
    </row>
    <row r="966" spans="1:26" ht="15.75" customHeight="1">
      <c r="A966" s="591"/>
      <c r="B966" s="591"/>
      <c r="C966" s="475"/>
      <c r="D966" s="475"/>
      <c r="E966" s="475"/>
      <c r="F966" s="475"/>
      <c r="G966" s="591"/>
      <c r="H966" s="591"/>
      <c r="I966" s="591"/>
      <c r="J966" s="591"/>
      <c r="K966" s="591"/>
      <c r="L966" s="591"/>
      <c r="M966" s="591"/>
      <c r="N966" s="591"/>
      <c r="O966" s="591"/>
      <c r="P966" s="591"/>
      <c r="Q966" s="591"/>
      <c r="R966" s="591"/>
      <c r="S966" s="591"/>
      <c r="T966" s="591"/>
      <c r="U966" s="591"/>
      <c r="V966" s="591"/>
      <c r="W966" s="591"/>
      <c r="X966" s="591"/>
      <c r="Y966" s="591"/>
      <c r="Z966" s="591"/>
    </row>
    <row r="967" spans="1:26" ht="15.75" customHeight="1">
      <c r="A967" s="591"/>
      <c r="B967" s="591"/>
      <c r="C967" s="475"/>
      <c r="D967" s="475"/>
      <c r="E967" s="475"/>
      <c r="F967" s="475"/>
      <c r="G967" s="591"/>
      <c r="H967" s="591"/>
      <c r="I967" s="591"/>
      <c r="J967" s="591"/>
      <c r="K967" s="591"/>
      <c r="L967" s="591"/>
      <c r="M967" s="591"/>
      <c r="N967" s="591"/>
      <c r="O967" s="591"/>
      <c r="P967" s="591"/>
      <c r="Q967" s="591"/>
      <c r="R967" s="591"/>
      <c r="S967" s="591"/>
      <c r="T967" s="591"/>
      <c r="U967" s="591"/>
      <c r="V967" s="591"/>
      <c r="W967" s="591"/>
      <c r="X967" s="591"/>
      <c r="Y967" s="591"/>
      <c r="Z967" s="591"/>
    </row>
    <row r="968" spans="1:26" ht="15.75" customHeight="1">
      <c r="A968" s="591"/>
      <c r="B968" s="591"/>
      <c r="C968" s="475"/>
      <c r="D968" s="475"/>
      <c r="E968" s="475"/>
      <c r="F968" s="475"/>
      <c r="G968" s="591"/>
      <c r="H968" s="591"/>
      <c r="I968" s="591"/>
      <c r="J968" s="591"/>
      <c r="K968" s="591"/>
      <c r="L968" s="591"/>
      <c r="M968" s="591"/>
      <c r="N968" s="591"/>
      <c r="O968" s="591"/>
      <c r="P968" s="591"/>
      <c r="Q968" s="591"/>
      <c r="R968" s="591"/>
      <c r="S968" s="591"/>
      <c r="T968" s="591"/>
      <c r="U968" s="591"/>
      <c r="V968" s="591"/>
      <c r="W968" s="591"/>
      <c r="X968" s="591"/>
      <c r="Y968" s="591"/>
      <c r="Z968" s="591"/>
    </row>
    <row r="969" spans="1:26" ht="15.75" customHeight="1">
      <c r="A969" s="591"/>
      <c r="B969" s="591"/>
      <c r="C969" s="475"/>
      <c r="D969" s="475"/>
      <c r="E969" s="475"/>
      <c r="F969" s="475"/>
      <c r="G969" s="591"/>
      <c r="H969" s="591"/>
      <c r="I969" s="591"/>
      <c r="J969" s="591"/>
      <c r="K969" s="591"/>
      <c r="L969" s="591"/>
      <c r="M969" s="591"/>
      <c r="N969" s="591"/>
      <c r="O969" s="591"/>
      <c r="P969" s="591"/>
      <c r="Q969" s="591"/>
      <c r="R969" s="591"/>
      <c r="S969" s="591"/>
      <c r="T969" s="591"/>
      <c r="U969" s="591"/>
      <c r="V969" s="591"/>
      <c r="W969" s="591"/>
      <c r="X969" s="591"/>
      <c r="Y969" s="591"/>
      <c r="Z969" s="591"/>
    </row>
    <row r="970" spans="1:26" ht="15.75" customHeight="1">
      <c r="A970" s="591"/>
      <c r="B970" s="591"/>
      <c r="C970" s="475"/>
      <c r="D970" s="475"/>
      <c r="E970" s="475"/>
      <c r="F970" s="475"/>
      <c r="G970" s="591"/>
      <c r="H970" s="591"/>
      <c r="I970" s="591"/>
      <c r="J970" s="591"/>
      <c r="K970" s="591"/>
      <c r="L970" s="591"/>
      <c r="M970" s="591"/>
      <c r="N970" s="591"/>
      <c r="O970" s="591"/>
      <c r="P970" s="591"/>
      <c r="Q970" s="591"/>
      <c r="R970" s="591"/>
      <c r="S970" s="591"/>
      <c r="T970" s="591"/>
      <c r="U970" s="591"/>
      <c r="V970" s="591"/>
      <c r="W970" s="591"/>
      <c r="X970" s="591"/>
      <c r="Y970" s="591"/>
      <c r="Z970" s="591"/>
    </row>
    <row r="971" spans="1:26" ht="15.75" customHeight="1">
      <c r="A971" s="591"/>
      <c r="B971" s="591"/>
      <c r="C971" s="475"/>
      <c r="D971" s="475"/>
      <c r="E971" s="475"/>
      <c r="F971" s="475"/>
      <c r="G971" s="591"/>
      <c r="H971" s="591"/>
      <c r="I971" s="591"/>
      <c r="J971" s="591"/>
      <c r="K971" s="591"/>
      <c r="L971" s="591"/>
      <c r="M971" s="591"/>
      <c r="N971" s="591"/>
      <c r="O971" s="591"/>
      <c r="P971" s="591"/>
      <c r="Q971" s="591"/>
      <c r="R971" s="591"/>
      <c r="S971" s="591"/>
      <c r="T971" s="591"/>
      <c r="U971" s="591"/>
      <c r="V971" s="591"/>
      <c r="W971" s="591"/>
      <c r="X971" s="591"/>
      <c r="Y971" s="591"/>
      <c r="Z971" s="591"/>
    </row>
    <row r="972" spans="1:26" ht="15.75" customHeight="1">
      <c r="A972" s="591"/>
      <c r="B972" s="591"/>
      <c r="C972" s="475"/>
      <c r="D972" s="475"/>
      <c r="E972" s="475"/>
      <c r="F972" s="475"/>
      <c r="G972" s="591"/>
      <c r="H972" s="591"/>
      <c r="I972" s="591"/>
      <c r="J972" s="591"/>
      <c r="K972" s="591"/>
      <c r="L972" s="591"/>
      <c r="M972" s="591"/>
      <c r="N972" s="591"/>
      <c r="O972" s="591"/>
      <c r="P972" s="591"/>
      <c r="Q972" s="591"/>
      <c r="R972" s="591"/>
      <c r="S972" s="591"/>
      <c r="T972" s="591"/>
      <c r="U972" s="591"/>
      <c r="V972" s="591"/>
      <c r="W972" s="591"/>
      <c r="X972" s="591"/>
      <c r="Y972" s="591"/>
      <c r="Z972" s="591"/>
    </row>
    <row r="973" spans="1:26" ht="15.75" customHeight="1">
      <c r="A973" s="591"/>
      <c r="B973" s="591"/>
      <c r="C973" s="475"/>
      <c r="D973" s="475"/>
      <c r="E973" s="475"/>
      <c r="F973" s="475"/>
      <c r="G973" s="591"/>
      <c r="H973" s="591"/>
      <c r="I973" s="591"/>
      <c r="J973" s="591"/>
      <c r="K973" s="591"/>
      <c r="L973" s="591"/>
      <c r="M973" s="591"/>
      <c r="N973" s="591"/>
      <c r="O973" s="591"/>
      <c r="P973" s="591"/>
      <c r="Q973" s="591"/>
      <c r="R973" s="591"/>
      <c r="S973" s="591"/>
      <c r="T973" s="591"/>
      <c r="U973" s="591"/>
      <c r="V973" s="591"/>
      <c r="W973" s="591"/>
      <c r="X973" s="591"/>
      <c r="Y973" s="591"/>
      <c r="Z973" s="591"/>
    </row>
    <row r="974" spans="1:26" ht="15.75" customHeight="1">
      <c r="A974" s="591"/>
      <c r="B974" s="591"/>
      <c r="C974" s="475"/>
      <c r="D974" s="475"/>
      <c r="E974" s="475"/>
      <c r="F974" s="475"/>
      <c r="G974" s="591"/>
      <c r="H974" s="591"/>
      <c r="I974" s="591"/>
      <c r="J974" s="591"/>
      <c r="K974" s="591"/>
      <c r="L974" s="591"/>
      <c r="M974" s="591"/>
      <c r="N974" s="591"/>
      <c r="O974" s="591"/>
      <c r="P974" s="591"/>
      <c r="Q974" s="591"/>
      <c r="R974" s="591"/>
      <c r="S974" s="591"/>
      <c r="T974" s="591"/>
      <c r="U974" s="591"/>
      <c r="V974" s="591"/>
      <c r="W974" s="591"/>
      <c r="X974" s="591"/>
      <c r="Y974" s="591"/>
      <c r="Z974" s="591"/>
    </row>
    <row r="975" spans="1:26" ht="15.75" customHeight="1">
      <c r="A975" s="591"/>
      <c r="B975" s="591"/>
      <c r="C975" s="475"/>
      <c r="D975" s="475"/>
      <c r="E975" s="475"/>
      <c r="F975" s="475"/>
      <c r="G975" s="591"/>
      <c r="H975" s="591"/>
      <c r="I975" s="591"/>
      <c r="J975" s="591"/>
      <c r="K975" s="591"/>
      <c r="L975" s="591"/>
      <c r="M975" s="591"/>
      <c r="N975" s="591"/>
      <c r="O975" s="591"/>
      <c r="P975" s="591"/>
      <c r="Q975" s="591"/>
      <c r="R975" s="591"/>
      <c r="S975" s="591"/>
      <c r="T975" s="591"/>
      <c r="U975" s="591"/>
      <c r="V975" s="591"/>
      <c r="W975" s="591"/>
      <c r="X975" s="591"/>
      <c r="Y975" s="591"/>
      <c r="Z975" s="591"/>
    </row>
    <row r="976" spans="1:26" ht="15.75" customHeight="1">
      <c r="A976" s="591"/>
      <c r="B976" s="591"/>
      <c r="C976" s="475"/>
      <c r="D976" s="475"/>
      <c r="E976" s="475"/>
      <c r="F976" s="475"/>
      <c r="G976" s="591"/>
      <c r="H976" s="591"/>
      <c r="I976" s="591"/>
      <c r="J976" s="591"/>
      <c r="K976" s="591"/>
      <c r="L976" s="591"/>
      <c r="M976" s="591"/>
      <c r="N976" s="591"/>
      <c r="O976" s="591"/>
      <c r="P976" s="591"/>
      <c r="Q976" s="591"/>
      <c r="R976" s="591"/>
      <c r="S976" s="591"/>
      <c r="T976" s="591"/>
      <c r="U976" s="591"/>
      <c r="V976" s="591"/>
      <c r="W976" s="591"/>
      <c r="X976" s="591"/>
      <c r="Y976" s="591"/>
      <c r="Z976" s="591"/>
    </row>
    <row r="977" spans="1:26" ht="15.75" customHeight="1">
      <c r="A977" s="591"/>
      <c r="B977" s="591"/>
      <c r="C977" s="475"/>
      <c r="D977" s="475"/>
      <c r="E977" s="475"/>
      <c r="F977" s="475"/>
      <c r="G977" s="591"/>
      <c r="H977" s="591"/>
      <c r="I977" s="591"/>
      <c r="J977" s="591"/>
      <c r="K977" s="591"/>
      <c r="L977" s="591"/>
      <c r="M977" s="591"/>
      <c r="N977" s="591"/>
      <c r="O977" s="591"/>
      <c r="P977" s="591"/>
      <c r="Q977" s="591"/>
      <c r="R977" s="591"/>
      <c r="S977" s="591"/>
      <c r="T977" s="591"/>
      <c r="U977" s="591"/>
      <c r="V977" s="591"/>
      <c r="W977" s="591"/>
      <c r="X977" s="591"/>
      <c r="Y977" s="591"/>
      <c r="Z977" s="591"/>
    </row>
    <row r="978" spans="1:26" ht="15.75" customHeight="1">
      <c r="A978" s="591"/>
      <c r="B978" s="591"/>
      <c r="C978" s="475"/>
      <c r="D978" s="475"/>
      <c r="E978" s="475"/>
      <c r="F978" s="475"/>
      <c r="G978" s="591"/>
      <c r="H978" s="591"/>
      <c r="I978" s="591"/>
      <c r="J978" s="591"/>
      <c r="K978" s="591"/>
      <c r="L978" s="591"/>
      <c r="M978" s="591"/>
      <c r="N978" s="591"/>
      <c r="O978" s="591"/>
      <c r="P978" s="591"/>
      <c r="Q978" s="591"/>
      <c r="R978" s="591"/>
      <c r="S978" s="591"/>
      <c r="T978" s="591"/>
      <c r="U978" s="591"/>
      <c r="V978" s="591"/>
      <c r="W978" s="591"/>
      <c r="X978" s="591"/>
      <c r="Y978" s="591"/>
      <c r="Z978" s="591"/>
    </row>
    <row r="979" spans="1:26" ht="15.75" customHeight="1">
      <c r="A979" s="591"/>
      <c r="B979" s="591"/>
      <c r="C979" s="475"/>
      <c r="D979" s="475"/>
      <c r="E979" s="475"/>
      <c r="F979" s="475"/>
      <c r="G979" s="591"/>
      <c r="H979" s="591"/>
      <c r="I979" s="591"/>
      <c r="J979" s="591"/>
      <c r="K979" s="591"/>
      <c r="L979" s="591"/>
      <c r="M979" s="591"/>
      <c r="N979" s="591"/>
      <c r="O979" s="591"/>
      <c r="P979" s="591"/>
      <c r="Q979" s="591"/>
      <c r="R979" s="591"/>
      <c r="S979" s="591"/>
      <c r="T979" s="591"/>
      <c r="U979" s="591"/>
      <c r="V979" s="591"/>
      <c r="W979" s="591"/>
      <c r="X979" s="591"/>
      <c r="Y979" s="591"/>
      <c r="Z979" s="591"/>
    </row>
    <row r="980" spans="1:26" ht="15.75" customHeight="1">
      <c r="A980" s="591"/>
      <c r="B980" s="591"/>
      <c r="C980" s="475"/>
      <c r="D980" s="475"/>
      <c r="E980" s="475"/>
      <c r="F980" s="475"/>
      <c r="G980" s="591"/>
      <c r="H980" s="591"/>
      <c r="I980" s="591"/>
      <c r="J980" s="591"/>
      <c r="K980" s="591"/>
      <c r="L980" s="591"/>
      <c r="M980" s="591"/>
      <c r="N980" s="591"/>
      <c r="O980" s="591"/>
      <c r="P980" s="591"/>
      <c r="Q980" s="591"/>
      <c r="R980" s="591"/>
      <c r="S980" s="591"/>
      <c r="T980" s="591"/>
      <c r="U980" s="591"/>
      <c r="V980" s="591"/>
      <c r="W980" s="591"/>
      <c r="X980" s="591"/>
      <c r="Y980" s="591"/>
      <c r="Z980" s="591"/>
    </row>
    <row r="981" spans="1:26" ht="15.75" customHeight="1">
      <c r="A981" s="591"/>
      <c r="B981" s="591"/>
      <c r="C981" s="475"/>
      <c r="D981" s="475"/>
      <c r="E981" s="475"/>
      <c r="F981" s="475"/>
      <c r="G981" s="591"/>
      <c r="H981" s="591"/>
      <c r="I981" s="591"/>
      <c r="J981" s="591"/>
      <c r="K981" s="591"/>
      <c r="L981" s="591"/>
      <c r="M981" s="591"/>
      <c r="N981" s="591"/>
      <c r="O981" s="591"/>
      <c r="P981" s="591"/>
      <c r="Q981" s="591"/>
      <c r="R981" s="591"/>
      <c r="S981" s="591"/>
      <c r="T981" s="591"/>
      <c r="U981" s="591"/>
      <c r="V981" s="591"/>
      <c r="W981" s="591"/>
      <c r="X981" s="591"/>
      <c r="Y981" s="591"/>
      <c r="Z981" s="591"/>
    </row>
    <row r="982" spans="1:26" ht="15.75" customHeight="1">
      <c r="A982" s="591"/>
      <c r="B982" s="591"/>
      <c r="C982" s="475"/>
      <c r="D982" s="475"/>
      <c r="E982" s="475"/>
      <c r="F982" s="475"/>
      <c r="G982" s="591"/>
      <c r="H982" s="591"/>
      <c r="I982" s="591"/>
      <c r="J982" s="591"/>
      <c r="K982" s="591"/>
      <c r="L982" s="591"/>
      <c r="M982" s="591"/>
      <c r="N982" s="591"/>
      <c r="O982" s="591"/>
      <c r="P982" s="591"/>
      <c r="Q982" s="591"/>
      <c r="R982" s="591"/>
      <c r="S982" s="591"/>
      <c r="T982" s="591"/>
      <c r="U982" s="591"/>
      <c r="V982" s="591"/>
      <c r="W982" s="591"/>
      <c r="X982" s="591"/>
      <c r="Y982" s="591"/>
      <c r="Z982" s="591"/>
    </row>
    <row r="983" spans="1:26" ht="15.75" customHeight="1">
      <c r="A983" s="591"/>
      <c r="B983" s="591"/>
      <c r="C983" s="475"/>
      <c r="D983" s="475"/>
      <c r="E983" s="475"/>
      <c r="F983" s="475"/>
      <c r="G983" s="591"/>
      <c r="H983" s="591"/>
      <c r="I983" s="591"/>
      <c r="J983" s="591"/>
      <c r="K983" s="591"/>
      <c r="L983" s="591"/>
      <c r="M983" s="591"/>
      <c r="N983" s="591"/>
      <c r="O983" s="591"/>
      <c r="P983" s="591"/>
      <c r="Q983" s="591"/>
      <c r="R983" s="591"/>
      <c r="S983" s="591"/>
      <c r="T983" s="591"/>
      <c r="U983" s="591"/>
      <c r="V983" s="591"/>
      <c r="W983" s="591"/>
      <c r="X983" s="591"/>
      <c r="Y983" s="591"/>
      <c r="Z983" s="591"/>
    </row>
    <row r="984" spans="1:26" ht="15.75" customHeight="1">
      <c r="A984" s="591"/>
      <c r="B984" s="591"/>
      <c r="C984" s="475"/>
      <c r="D984" s="475"/>
      <c r="E984" s="475"/>
      <c r="F984" s="475"/>
      <c r="G984" s="591"/>
      <c r="H984" s="591"/>
      <c r="I984" s="591"/>
      <c r="J984" s="591"/>
      <c r="K984" s="591"/>
      <c r="L984" s="591"/>
      <c r="M984" s="591"/>
      <c r="N984" s="591"/>
      <c r="O984" s="591"/>
      <c r="P984" s="591"/>
      <c r="Q984" s="591"/>
      <c r="R984" s="591"/>
      <c r="S984" s="591"/>
      <c r="T984" s="591"/>
      <c r="U984" s="591"/>
      <c r="V984" s="591"/>
      <c r="W984" s="591"/>
      <c r="X984" s="591"/>
      <c r="Y984" s="591"/>
      <c r="Z984" s="591"/>
    </row>
    <row r="985" spans="1:26" ht="15.75" customHeight="1">
      <c r="A985" s="591"/>
      <c r="B985" s="591"/>
      <c r="C985" s="475"/>
      <c r="D985" s="475"/>
      <c r="E985" s="475"/>
      <c r="F985" s="475"/>
      <c r="G985" s="591"/>
      <c r="H985" s="591"/>
      <c r="I985" s="591"/>
      <c r="J985" s="591"/>
      <c r="K985" s="591"/>
      <c r="L985" s="591"/>
      <c r="M985" s="591"/>
      <c r="N985" s="591"/>
      <c r="O985" s="591"/>
      <c r="P985" s="591"/>
      <c r="Q985" s="591"/>
      <c r="R985" s="591"/>
      <c r="S985" s="591"/>
      <c r="T985" s="591"/>
      <c r="U985" s="591"/>
      <c r="V985" s="591"/>
      <c r="W985" s="591"/>
      <c r="X985" s="591"/>
      <c r="Y985" s="591"/>
      <c r="Z985" s="591"/>
    </row>
    <row r="986" spans="1:26" ht="15.75" customHeight="1">
      <c r="A986" s="591"/>
      <c r="B986" s="591"/>
      <c r="C986" s="475"/>
      <c r="D986" s="475"/>
      <c r="E986" s="475"/>
      <c r="F986" s="475"/>
      <c r="G986" s="591"/>
      <c r="H986" s="591"/>
      <c r="I986" s="591"/>
      <c r="J986" s="591"/>
      <c r="K986" s="591"/>
      <c r="L986" s="591"/>
      <c r="M986" s="591"/>
      <c r="N986" s="591"/>
      <c r="O986" s="591"/>
      <c r="P986" s="591"/>
      <c r="Q986" s="591"/>
      <c r="R986" s="591"/>
      <c r="S986" s="591"/>
      <c r="T986" s="591"/>
      <c r="U986" s="591"/>
      <c r="V986" s="591"/>
      <c r="W986" s="591"/>
      <c r="X986" s="591"/>
      <c r="Y986" s="591"/>
      <c r="Z986" s="591"/>
    </row>
    <row r="987" spans="1:26" ht="15.75" customHeight="1">
      <c r="A987" s="591"/>
      <c r="B987" s="591"/>
      <c r="C987" s="475"/>
      <c r="D987" s="475"/>
      <c r="E987" s="475"/>
      <c r="F987" s="475"/>
      <c r="G987" s="591"/>
      <c r="H987" s="591"/>
      <c r="I987" s="591"/>
      <c r="J987" s="591"/>
      <c r="K987" s="591"/>
      <c r="L987" s="591"/>
      <c r="M987" s="591"/>
      <c r="N987" s="591"/>
      <c r="O987" s="591"/>
      <c r="P987" s="591"/>
      <c r="Q987" s="591"/>
      <c r="R987" s="591"/>
      <c r="S987" s="591"/>
      <c r="T987" s="591"/>
      <c r="U987" s="591"/>
      <c r="V987" s="591"/>
      <c r="W987" s="591"/>
      <c r="X987" s="591"/>
      <c r="Y987" s="591"/>
      <c r="Z987" s="591"/>
    </row>
    <row r="988" spans="1:26" ht="15.75" customHeight="1">
      <c r="A988" s="591"/>
      <c r="B988" s="591"/>
      <c r="C988" s="475"/>
      <c r="D988" s="475"/>
      <c r="E988" s="475"/>
      <c r="F988" s="475"/>
      <c r="G988" s="591"/>
      <c r="H988" s="591"/>
      <c r="I988" s="591"/>
      <c r="J988" s="591"/>
      <c r="K988" s="591"/>
      <c r="L988" s="591"/>
      <c r="M988" s="591"/>
      <c r="N988" s="591"/>
      <c r="O988" s="591"/>
      <c r="P988" s="591"/>
      <c r="Q988" s="591"/>
      <c r="R988" s="591"/>
      <c r="S988" s="591"/>
      <c r="T988" s="591"/>
      <c r="U988" s="591"/>
      <c r="V988" s="591"/>
      <c r="W988" s="591"/>
      <c r="X988" s="591"/>
      <c r="Y988" s="591"/>
      <c r="Z988" s="591"/>
    </row>
    <row r="989" spans="1:26" ht="15.75" customHeight="1">
      <c r="A989" s="591"/>
      <c r="B989" s="591"/>
      <c r="C989" s="475"/>
      <c r="D989" s="475"/>
      <c r="E989" s="475"/>
      <c r="F989" s="475"/>
      <c r="G989" s="591"/>
      <c r="H989" s="591"/>
      <c r="I989" s="591"/>
      <c r="J989" s="591"/>
      <c r="K989" s="591"/>
      <c r="L989" s="591"/>
      <c r="M989" s="591"/>
      <c r="N989" s="591"/>
      <c r="O989" s="591"/>
      <c r="P989" s="591"/>
      <c r="Q989" s="591"/>
      <c r="R989" s="591"/>
      <c r="S989" s="591"/>
      <c r="T989" s="591"/>
      <c r="U989" s="591"/>
      <c r="V989" s="591"/>
      <c r="W989" s="591"/>
      <c r="X989" s="591"/>
      <c r="Y989" s="591"/>
      <c r="Z989" s="591"/>
    </row>
    <row r="990" spans="1:26" ht="15.75" customHeight="1">
      <c r="A990" s="591"/>
      <c r="B990" s="591"/>
      <c r="C990" s="475"/>
      <c r="D990" s="475"/>
      <c r="E990" s="475"/>
      <c r="F990" s="475"/>
      <c r="G990" s="591"/>
      <c r="H990" s="591"/>
      <c r="I990" s="591"/>
      <c r="J990" s="591"/>
      <c r="K990" s="591"/>
      <c r="L990" s="591"/>
      <c r="M990" s="591"/>
      <c r="N990" s="591"/>
      <c r="O990" s="591"/>
      <c r="P990" s="591"/>
      <c r="Q990" s="591"/>
      <c r="R990" s="591"/>
      <c r="S990" s="591"/>
      <c r="T990" s="591"/>
      <c r="U990" s="591"/>
      <c r="V990" s="591"/>
      <c r="W990" s="591"/>
      <c r="X990" s="591"/>
      <c r="Y990" s="591"/>
      <c r="Z990" s="591"/>
    </row>
    <row r="991" spans="1:26" ht="15.75" customHeight="1">
      <c r="A991" s="591"/>
      <c r="B991" s="591"/>
      <c r="C991" s="475"/>
      <c r="D991" s="475"/>
      <c r="E991" s="475"/>
      <c r="F991" s="475"/>
      <c r="G991" s="591"/>
      <c r="H991" s="591"/>
      <c r="I991" s="591"/>
      <c r="J991" s="591"/>
      <c r="K991" s="591"/>
      <c r="L991" s="591"/>
      <c r="M991" s="591"/>
      <c r="N991" s="591"/>
      <c r="O991" s="591"/>
      <c r="P991" s="591"/>
      <c r="Q991" s="591"/>
      <c r="R991" s="591"/>
      <c r="S991" s="591"/>
      <c r="T991" s="591"/>
      <c r="U991" s="591"/>
      <c r="V991" s="591"/>
      <c r="W991" s="591"/>
      <c r="X991" s="591"/>
      <c r="Y991" s="591"/>
      <c r="Z991" s="591"/>
    </row>
    <row r="992" spans="1:26" ht="15.75" customHeight="1">
      <c r="A992" s="591"/>
      <c r="B992" s="591"/>
      <c r="C992" s="475"/>
      <c r="D992" s="475"/>
      <c r="E992" s="475"/>
      <c r="F992" s="475"/>
      <c r="G992" s="591"/>
      <c r="H992" s="591"/>
      <c r="I992" s="591"/>
      <c r="J992" s="591"/>
      <c r="K992" s="591"/>
      <c r="L992" s="591"/>
      <c r="M992" s="591"/>
      <c r="N992" s="591"/>
      <c r="O992" s="591"/>
      <c r="P992" s="591"/>
      <c r="Q992" s="591"/>
      <c r="R992" s="591"/>
      <c r="S992" s="591"/>
      <c r="T992" s="591"/>
      <c r="U992" s="591"/>
      <c r="V992" s="591"/>
      <c r="W992" s="591"/>
      <c r="X992" s="591"/>
      <c r="Y992" s="591"/>
      <c r="Z992" s="591"/>
    </row>
    <row r="993" spans="1:26" ht="15.75" customHeight="1">
      <c r="A993" s="591"/>
      <c r="B993" s="591"/>
      <c r="C993" s="475"/>
      <c r="D993" s="475"/>
      <c r="E993" s="475"/>
      <c r="F993" s="475"/>
      <c r="G993" s="591"/>
      <c r="H993" s="591"/>
      <c r="I993" s="591"/>
      <c r="J993" s="591"/>
      <c r="K993" s="591"/>
      <c r="L993" s="591"/>
      <c r="M993" s="591"/>
      <c r="N993" s="591"/>
      <c r="O993" s="591"/>
      <c r="P993" s="591"/>
      <c r="Q993" s="591"/>
      <c r="R993" s="591"/>
      <c r="S993" s="591"/>
      <c r="T993" s="591"/>
      <c r="U993" s="591"/>
      <c r="V993" s="591"/>
      <c r="W993" s="591"/>
      <c r="X993" s="591"/>
      <c r="Y993" s="591"/>
      <c r="Z993" s="591"/>
    </row>
    <row r="994" spans="1:26" ht="15.75" customHeight="1">
      <c r="A994" s="591"/>
      <c r="B994" s="591"/>
      <c r="C994" s="475"/>
      <c r="D994" s="475"/>
      <c r="E994" s="475"/>
      <c r="F994" s="475"/>
      <c r="G994" s="591"/>
      <c r="H994" s="591"/>
      <c r="I994" s="591"/>
      <c r="J994" s="591"/>
      <c r="K994" s="591"/>
      <c r="L994" s="591"/>
      <c r="M994" s="591"/>
      <c r="N994" s="591"/>
      <c r="O994" s="591"/>
      <c r="P994" s="591"/>
      <c r="Q994" s="591"/>
      <c r="R994" s="591"/>
      <c r="S994" s="591"/>
      <c r="T994" s="591"/>
      <c r="U994" s="591"/>
      <c r="V994" s="591"/>
      <c r="W994" s="591"/>
      <c r="X994" s="591"/>
      <c r="Y994" s="591"/>
      <c r="Z994" s="591"/>
    </row>
    <row r="995" spans="1:26" ht="15.75" customHeight="1">
      <c r="A995" s="591"/>
      <c r="B995" s="591"/>
      <c r="C995" s="475"/>
      <c r="D995" s="475"/>
      <c r="E995" s="475"/>
      <c r="F995" s="475"/>
      <c r="G995" s="591"/>
      <c r="H995" s="591"/>
      <c r="I995" s="591"/>
      <c r="J995" s="591"/>
      <c r="K995" s="591"/>
      <c r="L995" s="591"/>
      <c r="M995" s="591"/>
      <c r="N995" s="591"/>
      <c r="O995" s="591"/>
      <c r="P995" s="591"/>
      <c r="Q995" s="591"/>
      <c r="R995" s="591"/>
      <c r="S995" s="591"/>
      <c r="T995" s="591"/>
      <c r="U995" s="591"/>
      <c r="V995" s="591"/>
      <c r="W995" s="591"/>
      <c r="X995" s="591"/>
      <c r="Y995" s="591"/>
      <c r="Z995" s="591"/>
    </row>
    <row r="996" spans="1:26" ht="15.75" customHeight="1">
      <c r="A996" s="591"/>
      <c r="B996" s="591"/>
      <c r="C996" s="475"/>
      <c r="D996" s="475"/>
      <c r="E996" s="475"/>
      <c r="F996" s="475"/>
      <c r="G996" s="591"/>
      <c r="H996" s="591"/>
      <c r="I996" s="591"/>
      <c r="J996" s="591"/>
      <c r="K996" s="591"/>
      <c r="L996" s="591"/>
      <c r="M996" s="591"/>
      <c r="N996" s="591"/>
      <c r="O996" s="591"/>
      <c r="P996" s="591"/>
      <c r="Q996" s="591"/>
      <c r="R996" s="591"/>
      <c r="S996" s="591"/>
      <c r="T996" s="591"/>
      <c r="U996" s="591"/>
      <c r="V996" s="591"/>
      <c r="W996" s="591"/>
      <c r="X996" s="591"/>
      <c r="Y996" s="591"/>
      <c r="Z996" s="591"/>
    </row>
    <row r="997" spans="1:26" ht="15.75" customHeight="1">
      <c r="A997" s="591"/>
      <c r="B997" s="591"/>
      <c r="C997" s="475"/>
      <c r="D997" s="475"/>
      <c r="E997" s="475"/>
      <c r="F997" s="475"/>
      <c r="G997" s="591"/>
      <c r="H997" s="591"/>
      <c r="I997" s="591"/>
      <c r="J997" s="591"/>
      <c r="K997" s="591"/>
      <c r="L997" s="591"/>
      <c r="M997" s="591"/>
      <c r="N997" s="591"/>
      <c r="O997" s="591"/>
      <c r="P997" s="591"/>
      <c r="Q997" s="591"/>
      <c r="R997" s="591"/>
      <c r="S997" s="591"/>
      <c r="T997" s="591"/>
      <c r="U997" s="591"/>
      <c r="V997" s="591"/>
      <c r="W997" s="591"/>
      <c r="X997" s="591"/>
      <c r="Y997" s="591"/>
      <c r="Z997" s="591"/>
    </row>
    <row r="998" spans="1:26" ht="15.75" customHeight="1">
      <c r="A998" s="591"/>
      <c r="B998" s="591"/>
      <c r="C998" s="475"/>
      <c r="D998" s="475"/>
      <c r="E998" s="475"/>
      <c r="F998" s="475"/>
      <c r="G998" s="591"/>
      <c r="H998" s="591"/>
      <c r="I998" s="591"/>
      <c r="J998" s="591"/>
      <c r="K998" s="591"/>
      <c r="L998" s="591"/>
      <c r="M998" s="591"/>
      <c r="N998" s="591"/>
      <c r="O998" s="591"/>
      <c r="P998" s="591"/>
      <c r="Q998" s="591"/>
      <c r="R998" s="591"/>
      <c r="S998" s="591"/>
      <c r="T998" s="591"/>
      <c r="U998" s="591"/>
      <c r="V998" s="591"/>
      <c r="W998" s="591"/>
      <c r="X998" s="591"/>
      <c r="Y998" s="591"/>
      <c r="Z998" s="591"/>
    </row>
    <row r="999" spans="1:26" ht="15.75" customHeight="1">
      <c r="A999" s="591"/>
      <c r="B999" s="591"/>
      <c r="C999" s="475"/>
      <c r="D999" s="475"/>
      <c r="E999" s="475"/>
      <c r="F999" s="475"/>
      <c r="G999" s="591"/>
      <c r="H999" s="591"/>
      <c r="I999" s="591"/>
      <c r="J999" s="591"/>
      <c r="K999" s="591"/>
      <c r="L999" s="591"/>
      <c r="M999" s="591"/>
      <c r="N999" s="591"/>
      <c r="O999" s="591"/>
      <c r="P999" s="591"/>
      <c r="Q999" s="591"/>
      <c r="R999" s="591"/>
      <c r="S999" s="591"/>
      <c r="T999" s="591"/>
      <c r="U999" s="591"/>
      <c r="V999" s="591"/>
      <c r="W999" s="591"/>
      <c r="X999" s="591"/>
      <c r="Y999" s="591"/>
      <c r="Z999" s="591"/>
    </row>
    <row r="1000" spans="1:26" ht="15.75" customHeight="1">
      <c r="A1000" s="591"/>
      <c r="B1000" s="591"/>
      <c r="C1000" s="475"/>
      <c r="D1000" s="475"/>
      <c r="E1000" s="475"/>
      <c r="F1000" s="475"/>
      <c r="G1000" s="591"/>
      <c r="H1000" s="591"/>
      <c r="I1000" s="591"/>
      <c r="J1000" s="591"/>
      <c r="K1000" s="591"/>
      <c r="L1000" s="591"/>
      <c r="M1000" s="591"/>
      <c r="N1000" s="591"/>
      <c r="O1000" s="591"/>
      <c r="P1000" s="591"/>
      <c r="Q1000" s="591"/>
      <c r="R1000" s="591"/>
      <c r="S1000" s="591"/>
      <c r="T1000" s="591"/>
      <c r="U1000" s="591"/>
      <c r="V1000" s="591"/>
      <c r="W1000" s="591"/>
      <c r="X1000" s="591"/>
      <c r="Y1000" s="591"/>
      <c r="Z1000" s="591"/>
    </row>
    <row r="1001" spans="1:26" ht="15.75" customHeight="1">
      <c r="A1001" s="591"/>
      <c r="B1001" s="591"/>
      <c r="C1001" s="475"/>
      <c r="D1001" s="475"/>
      <c r="E1001" s="475"/>
      <c r="F1001" s="475"/>
      <c r="G1001" s="591"/>
      <c r="H1001" s="591"/>
      <c r="I1001" s="591"/>
      <c r="J1001" s="591"/>
      <c r="K1001" s="591"/>
      <c r="L1001" s="591"/>
      <c r="M1001" s="591"/>
      <c r="N1001" s="591"/>
      <c r="O1001" s="591"/>
      <c r="P1001" s="591"/>
      <c r="Q1001" s="591"/>
      <c r="R1001" s="591"/>
      <c r="S1001" s="591"/>
      <c r="T1001" s="591"/>
      <c r="U1001" s="591"/>
      <c r="V1001" s="591"/>
      <c r="W1001" s="591"/>
      <c r="X1001" s="591"/>
      <c r="Y1001" s="591"/>
      <c r="Z1001" s="591"/>
    </row>
    <row r="1002" spans="1:26" ht="15.75" customHeight="1">
      <c r="A1002" s="591"/>
      <c r="B1002" s="591"/>
      <c r="C1002" s="475"/>
      <c r="D1002" s="475"/>
      <c r="E1002" s="475"/>
      <c r="F1002" s="475"/>
      <c r="G1002" s="591"/>
      <c r="H1002" s="591"/>
      <c r="I1002" s="591"/>
      <c r="J1002" s="591"/>
      <c r="K1002" s="591"/>
      <c r="L1002" s="591"/>
      <c r="M1002" s="591"/>
      <c r="N1002" s="591"/>
      <c r="O1002" s="591"/>
      <c r="P1002" s="591"/>
      <c r="Q1002" s="591"/>
      <c r="R1002" s="591"/>
      <c r="S1002" s="591"/>
      <c r="T1002" s="591"/>
      <c r="U1002" s="591"/>
      <c r="V1002" s="591"/>
      <c r="W1002" s="591"/>
      <c r="X1002" s="591"/>
      <c r="Y1002" s="591"/>
      <c r="Z1002" s="591"/>
    </row>
    <row r="1003" spans="1:26" ht="15.75" customHeight="1">
      <c r="A1003" s="591"/>
      <c r="B1003" s="591"/>
      <c r="C1003" s="475"/>
      <c r="D1003" s="475"/>
      <c r="E1003" s="475"/>
      <c r="F1003" s="475"/>
      <c r="G1003" s="591"/>
      <c r="H1003" s="591"/>
      <c r="I1003" s="591"/>
      <c r="J1003" s="591"/>
      <c r="K1003" s="591"/>
      <c r="L1003" s="591"/>
      <c r="M1003" s="591"/>
      <c r="N1003" s="591"/>
      <c r="O1003" s="591"/>
      <c r="P1003" s="591"/>
      <c r="Q1003" s="591"/>
      <c r="R1003" s="591"/>
      <c r="S1003" s="591"/>
      <c r="T1003" s="591"/>
      <c r="U1003" s="591"/>
      <c r="V1003" s="591"/>
      <c r="W1003" s="591"/>
      <c r="X1003" s="591"/>
      <c r="Y1003" s="591"/>
      <c r="Z1003" s="591"/>
    </row>
    <row r="1004" spans="1:26" ht="15.75" customHeight="1">
      <c r="A1004" s="591"/>
      <c r="B1004" s="591"/>
      <c r="C1004" s="475"/>
      <c r="D1004" s="475"/>
      <c r="E1004" s="475"/>
      <c r="F1004" s="475"/>
      <c r="G1004" s="591"/>
      <c r="H1004" s="591"/>
      <c r="I1004" s="591"/>
      <c r="J1004" s="591"/>
      <c r="K1004" s="591"/>
      <c r="L1004" s="591"/>
      <c r="M1004" s="591"/>
      <c r="N1004" s="591"/>
      <c r="O1004" s="591"/>
      <c r="P1004" s="591"/>
      <c r="Q1004" s="591"/>
      <c r="R1004" s="591"/>
      <c r="S1004" s="591"/>
      <c r="T1004" s="591"/>
      <c r="U1004" s="591"/>
      <c r="V1004" s="591"/>
      <c r="W1004" s="591"/>
      <c r="X1004" s="591"/>
      <c r="Y1004" s="591"/>
      <c r="Z1004" s="591"/>
    </row>
    <row r="1005" spans="1:26" ht="15.75" customHeight="1">
      <c r="A1005" s="591"/>
      <c r="B1005" s="591"/>
      <c r="C1005" s="475"/>
      <c r="D1005" s="475"/>
      <c r="E1005" s="475"/>
      <c r="F1005" s="475"/>
      <c r="G1005" s="591"/>
      <c r="H1005" s="591"/>
      <c r="I1005" s="591"/>
      <c r="J1005" s="591"/>
      <c r="K1005" s="591"/>
      <c r="L1005" s="591"/>
      <c r="M1005" s="591"/>
      <c r="N1005" s="591"/>
      <c r="O1005" s="591"/>
      <c r="P1005" s="591"/>
      <c r="Q1005" s="591"/>
      <c r="R1005" s="591"/>
      <c r="S1005" s="591"/>
      <c r="T1005" s="591"/>
      <c r="U1005" s="591"/>
      <c r="V1005" s="591"/>
      <c r="W1005" s="591"/>
      <c r="X1005" s="591"/>
      <c r="Y1005" s="591"/>
      <c r="Z1005" s="591"/>
    </row>
    <row r="1006" spans="1:26" ht="15.75" customHeight="1">
      <c r="A1006" s="591"/>
      <c r="B1006" s="591"/>
      <c r="C1006" s="475"/>
      <c r="D1006" s="475"/>
      <c r="E1006" s="475"/>
      <c r="F1006" s="475"/>
      <c r="G1006" s="591"/>
      <c r="H1006" s="591"/>
      <c r="I1006" s="591"/>
      <c r="J1006" s="591"/>
      <c r="K1006" s="591"/>
      <c r="L1006" s="591"/>
      <c r="M1006" s="591"/>
      <c r="N1006" s="591"/>
      <c r="O1006" s="591"/>
      <c r="P1006" s="591"/>
      <c r="Q1006" s="591"/>
      <c r="R1006" s="591"/>
      <c r="S1006" s="591"/>
      <c r="T1006" s="591"/>
      <c r="U1006" s="591"/>
      <c r="V1006" s="591"/>
      <c r="W1006" s="591"/>
      <c r="X1006" s="591"/>
      <c r="Y1006" s="591"/>
      <c r="Z1006" s="591"/>
    </row>
  </sheetData>
  <mergeCells count="10">
    <mergeCell ref="B2:F2"/>
    <mergeCell ref="B6:F6"/>
    <mergeCell ref="B8:B10"/>
    <mergeCell ref="C8:C9"/>
    <mergeCell ref="D8:E8"/>
    <mergeCell ref="F8:F9"/>
    <mergeCell ref="C10:F10"/>
    <mergeCell ref="B3:F3"/>
    <mergeCell ref="B4:F4"/>
    <mergeCell ref="B5:F5"/>
  </mergeCells>
  <pageMargins left="0.70866141732283505" right="0.70866141732283505" top="0.74803149606299202" bottom="0.74803149606299202" header="0.31496062992126" footer="0.31496062992126"/>
  <pageSetup paperSize="9" scale="72" orientation="portrait" r:id="rId1"/>
  <headerFooter>
    <oddFooter>&amp;C&amp;"Calibri,Regular"Page 3 of 42</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4"/>
  <sheetViews>
    <sheetView showGridLines="0" topLeftCell="A23" zoomScaleSheetLayoutView="100" workbookViewId="0">
      <selection activeCell="B23" sqref="B23"/>
    </sheetView>
  </sheetViews>
  <sheetFormatPr defaultColWidth="12.59765625" defaultRowHeight="15" customHeight="1"/>
  <cols>
    <col min="1" max="1" width="7.09765625" style="476" customWidth="1"/>
    <col min="2" max="2" width="59.3984375" style="476" customWidth="1"/>
    <col min="3" max="4" width="21.5" style="549" customWidth="1"/>
    <col min="5" max="5" width="12.69921875" style="476" customWidth="1"/>
    <col min="6" max="6" width="11.59765625" style="476" customWidth="1"/>
    <col min="7" max="7" width="11" style="476" customWidth="1"/>
    <col min="8" max="26" width="10" style="476" customWidth="1"/>
    <col min="27" max="16384" width="12.59765625" style="476"/>
  </cols>
  <sheetData>
    <row r="1" spans="1:26" ht="15.75" customHeight="1">
      <c r="A1" s="591"/>
      <c r="B1" s="591"/>
      <c r="C1" s="475"/>
      <c r="D1" s="475"/>
      <c r="E1" s="591"/>
      <c r="F1" s="591"/>
      <c r="G1" s="591"/>
      <c r="H1" s="591"/>
      <c r="I1" s="591"/>
      <c r="J1" s="591"/>
      <c r="K1" s="591"/>
      <c r="L1" s="591"/>
      <c r="M1" s="591"/>
      <c r="N1" s="591"/>
      <c r="O1" s="591"/>
      <c r="P1" s="591"/>
      <c r="Q1" s="591"/>
      <c r="R1" s="591"/>
      <c r="S1" s="591"/>
      <c r="T1" s="591"/>
      <c r="U1" s="591"/>
      <c r="V1" s="591"/>
      <c r="W1" s="591"/>
      <c r="X1" s="591"/>
      <c r="Y1" s="591"/>
      <c r="Z1" s="591"/>
    </row>
    <row r="2" spans="1:26" ht="15.75" customHeight="1">
      <c r="A2" s="591"/>
      <c r="B2" s="928" t="s">
        <v>20</v>
      </c>
      <c r="C2" s="912"/>
      <c r="D2" s="913"/>
      <c r="E2" s="591"/>
      <c r="F2" s="591"/>
      <c r="G2" s="591"/>
      <c r="H2" s="591"/>
      <c r="I2" s="591"/>
      <c r="J2" s="591"/>
      <c r="K2" s="591"/>
      <c r="L2" s="591"/>
      <c r="M2" s="591"/>
      <c r="N2" s="591"/>
      <c r="O2" s="591"/>
      <c r="P2" s="591"/>
      <c r="Q2" s="591"/>
      <c r="R2" s="591"/>
      <c r="S2" s="591"/>
      <c r="T2" s="591"/>
      <c r="U2" s="591"/>
      <c r="V2" s="591"/>
      <c r="W2" s="591"/>
      <c r="X2" s="591"/>
      <c r="Y2" s="591"/>
      <c r="Z2" s="591"/>
    </row>
    <row r="3" spans="1:26" s="908" customFormat="1" ht="15.75" customHeight="1">
      <c r="A3" s="591"/>
      <c r="B3" s="935" t="str">
        <f>+SOCIE!B3</f>
        <v xml:space="preserve">Regd. Office : 8/33, Padmavathiyar Road, Jeypore Colony, Gopalapuram, Chennai - 600086  </v>
      </c>
      <c r="C3" s="936"/>
      <c r="D3" s="937"/>
      <c r="E3" s="591"/>
      <c r="F3" s="591"/>
      <c r="G3" s="591"/>
      <c r="H3" s="591"/>
      <c r="I3" s="591"/>
      <c r="J3" s="591"/>
      <c r="K3" s="591"/>
      <c r="L3" s="591"/>
      <c r="M3" s="591"/>
      <c r="N3" s="591"/>
      <c r="O3" s="591"/>
      <c r="P3" s="591"/>
      <c r="Q3" s="591"/>
      <c r="R3" s="591"/>
      <c r="S3" s="591"/>
      <c r="T3" s="591"/>
      <c r="U3" s="591"/>
      <c r="V3" s="591"/>
      <c r="W3" s="591"/>
      <c r="X3" s="591"/>
      <c r="Y3" s="591"/>
      <c r="Z3" s="591"/>
    </row>
    <row r="4" spans="1:26" s="908" customFormat="1" ht="15.75" customHeight="1">
      <c r="A4" s="591"/>
      <c r="B4" s="935" t="str">
        <f>+SOCIE!B4</f>
        <v>Web: www.ccclindia.com       E-mail : secl@ccclindia.com</v>
      </c>
      <c r="C4" s="936"/>
      <c r="D4" s="937"/>
      <c r="E4" s="591"/>
      <c r="F4" s="591"/>
      <c r="G4" s="591"/>
      <c r="H4" s="591"/>
      <c r="I4" s="591"/>
      <c r="J4" s="591"/>
      <c r="K4" s="591"/>
      <c r="L4" s="591"/>
      <c r="M4" s="591"/>
      <c r="N4" s="591"/>
      <c r="O4" s="591"/>
      <c r="P4" s="591"/>
      <c r="Q4" s="591"/>
      <c r="R4" s="591"/>
      <c r="S4" s="591"/>
      <c r="T4" s="591"/>
      <c r="U4" s="591"/>
      <c r="V4" s="591"/>
      <c r="W4" s="591"/>
      <c r="X4" s="591"/>
      <c r="Y4" s="591"/>
      <c r="Z4" s="591"/>
    </row>
    <row r="5" spans="1:26" s="908" customFormat="1" ht="15.75" customHeight="1">
      <c r="A5" s="591"/>
      <c r="B5" s="935" t="str">
        <f>+SOCIE!B5</f>
        <v>CIN - U45402TN2007PLC063732</v>
      </c>
      <c r="C5" s="936"/>
      <c r="D5" s="937"/>
      <c r="E5" s="591"/>
      <c r="F5" s="591"/>
      <c r="G5" s="591"/>
      <c r="H5" s="591"/>
      <c r="I5" s="591"/>
      <c r="J5" s="591"/>
      <c r="K5" s="591"/>
      <c r="L5" s="591"/>
      <c r="M5" s="591"/>
      <c r="N5" s="591"/>
      <c r="O5" s="591"/>
      <c r="P5" s="591"/>
      <c r="Q5" s="591"/>
      <c r="R5" s="591"/>
      <c r="S5" s="591"/>
      <c r="T5" s="591"/>
      <c r="U5" s="591"/>
      <c r="V5" s="591"/>
      <c r="W5" s="591"/>
      <c r="X5" s="591"/>
      <c r="Y5" s="591"/>
      <c r="Z5" s="591"/>
    </row>
    <row r="6" spans="1:26" ht="15.75" customHeight="1">
      <c r="A6" s="591"/>
      <c r="B6" s="938" t="s">
        <v>1648</v>
      </c>
      <c r="C6" s="915"/>
      <c r="D6" s="916"/>
      <c r="E6" s="633"/>
      <c r="F6" s="633"/>
      <c r="G6" s="591"/>
      <c r="H6" s="591"/>
      <c r="I6" s="591"/>
      <c r="J6" s="591"/>
      <c r="K6" s="591"/>
      <c r="L6" s="591"/>
      <c r="M6" s="591"/>
      <c r="N6" s="591"/>
      <c r="O6" s="591"/>
      <c r="P6" s="591"/>
      <c r="Q6" s="591"/>
      <c r="R6" s="591"/>
      <c r="S6" s="591"/>
      <c r="T6" s="591"/>
      <c r="U6" s="591"/>
      <c r="V6" s="591"/>
      <c r="W6" s="591"/>
      <c r="X6" s="591"/>
      <c r="Y6" s="591"/>
      <c r="Z6" s="591"/>
    </row>
    <row r="7" spans="1:26" ht="15.75" customHeight="1">
      <c r="A7" s="591"/>
      <c r="B7" s="634"/>
      <c r="C7" s="635"/>
      <c r="D7" s="551"/>
      <c r="E7" s="591"/>
      <c r="F7" s="591"/>
      <c r="G7" s="591"/>
      <c r="H7" s="591"/>
      <c r="I7" s="591"/>
      <c r="J7" s="591"/>
      <c r="K7" s="591"/>
      <c r="L7" s="591"/>
      <c r="M7" s="591"/>
      <c r="N7" s="591"/>
      <c r="O7" s="591"/>
      <c r="P7" s="591"/>
      <c r="Q7" s="591"/>
      <c r="R7" s="591"/>
      <c r="S7" s="591"/>
      <c r="T7" s="591"/>
      <c r="U7" s="591"/>
      <c r="V7" s="591"/>
      <c r="W7" s="591"/>
      <c r="X7" s="591"/>
      <c r="Y7" s="591"/>
      <c r="Z7" s="591"/>
    </row>
    <row r="8" spans="1:26" ht="33.6">
      <c r="A8" s="636"/>
      <c r="B8" s="930" t="s">
        <v>21</v>
      </c>
      <c r="C8" s="477" t="s">
        <v>1638</v>
      </c>
      <c r="D8" s="477" t="s">
        <v>1526</v>
      </c>
      <c r="E8" s="636"/>
      <c r="F8" s="636"/>
      <c r="G8" s="636"/>
      <c r="H8" s="636"/>
      <c r="I8" s="636"/>
      <c r="J8" s="636"/>
      <c r="K8" s="636"/>
      <c r="L8" s="636"/>
      <c r="M8" s="636"/>
      <c r="N8" s="636"/>
      <c r="O8" s="636"/>
      <c r="P8" s="636"/>
      <c r="Q8" s="636"/>
      <c r="R8" s="636"/>
      <c r="S8" s="636"/>
      <c r="T8" s="636"/>
      <c r="U8" s="636"/>
      <c r="V8" s="636"/>
      <c r="W8" s="636"/>
      <c r="X8" s="636"/>
      <c r="Y8" s="636"/>
      <c r="Z8" s="636"/>
    </row>
    <row r="9" spans="1:26" ht="15.75" customHeight="1">
      <c r="A9" s="636"/>
      <c r="B9" s="918"/>
      <c r="C9" s="919" t="s">
        <v>1643</v>
      </c>
      <c r="D9" s="920"/>
      <c r="E9" s="636"/>
      <c r="F9" s="636"/>
      <c r="G9" s="636"/>
      <c r="H9" s="636"/>
      <c r="I9" s="636"/>
      <c r="J9" s="636"/>
      <c r="K9" s="636"/>
      <c r="L9" s="636"/>
      <c r="M9" s="636"/>
      <c r="N9" s="636"/>
      <c r="O9" s="636"/>
      <c r="P9" s="636"/>
      <c r="Q9" s="636"/>
      <c r="R9" s="636"/>
      <c r="S9" s="636"/>
      <c r="T9" s="636"/>
      <c r="U9" s="636"/>
      <c r="V9" s="636"/>
      <c r="W9" s="636"/>
      <c r="X9" s="636"/>
      <c r="Y9" s="636"/>
      <c r="Z9" s="636"/>
    </row>
    <row r="10" spans="1:26" ht="15.75" customHeight="1">
      <c r="A10" s="591"/>
      <c r="B10" s="637" t="s">
        <v>88</v>
      </c>
      <c r="C10" s="496"/>
      <c r="D10" s="483"/>
      <c r="E10" s="591"/>
      <c r="F10" s="591"/>
      <c r="G10" s="591"/>
      <c r="H10" s="591"/>
      <c r="I10" s="475"/>
      <c r="J10" s="475"/>
      <c r="K10" s="591"/>
      <c r="L10" s="591"/>
      <c r="M10" s="591"/>
      <c r="N10" s="591"/>
      <c r="O10" s="591"/>
      <c r="P10" s="591"/>
      <c r="Q10" s="591"/>
      <c r="R10" s="591"/>
      <c r="S10" s="591"/>
      <c r="T10" s="591"/>
      <c r="U10" s="591"/>
      <c r="V10" s="591"/>
      <c r="W10" s="591"/>
      <c r="X10" s="591"/>
      <c r="Y10" s="591"/>
      <c r="Z10" s="591"/>
    </row>
    <row r="11" spans="1:26" ht="15.75" customHeight="1">
      <c r="A11" s="591"/>
      <c r="B11" s="638" t="s">
        <v>1604</v>
      </c>
      <c r="C11" s="639">
        <f>'P&amp;L'!D22</f>
        <v>-14.08212</v>
      </c>
      <c r="D11" s="639">
        <f>'P&amp;L'!E22</f>
        <v>-53.569410000000005</v>
      </c>
      <c r="E11" s="591"/>
      <c r="F11" s="591"/>
      <c r="G11" s="591"/>
      <c r="H11" s="591"/>
      <c r="I11" s="475"/>
      <c r="J11" s="475"/>
      <c r="K11" s="591"/>
      <c r="L11" s="591"/>
      <c r="M11" s="591"/>
      <c r="N11" s="591"/>
      <c r="O11" s="591"/>
      <c r="P11" s="591"/>
      <c r="Q11" s="591"/>
      <c r="R11" s="591"/>
      <c r="S11" s="591"/>
      <c r="T11" s="591"/>
      <c r="U11" s="591"/>
      <c r="V11" s="591"/>
      <c r="W11" s="591"/>
      <c r="X11" s="591"/>
      <c r="Y11" s="591"/>
      <c r="Z11" s="591"/>
    </row>
    <row r="12" spans="1:26" ht="15.75" customHeight="1">
      <c r="A12" s="591"/>
      <c r="B12" s="617" t="s">
        <v>89</v>
      </c>
      <c r="C12" s="483"/>
      <c r="D12" s="483"/>
      <c r="E12" s="591"/>
      <c r="F12" s="591"/>
      <c r="G12" s="591"/>
      <c r="H12" s="591"/>
      <c r="I12" s="475"/>
      <c r="J12" s="475"/>
      <c r="K12" s="591"/>
      <c r="L12" s="591"/>
      <c r="M12" s="591"/>
      <c r="N12" s="591"/>
      <c r="O12" s="591"/>
      <c r="P12" s="591"/>
      <c r="Q12" s="591"/>
      <c r="R12" s="591"/>
      <c r="S12" s="591"/>
      <c r="T12" s="591"/>
      <c r="U12" s="591"/>
      <c r="V12" s="591"/>
      <c r="W12" s="591"/>
      <c r="X12" s="591"/>
      <c r="Y12" s="591"/>
      <c r="Z12" s="591"/>
    </row>
    <row r="13" spans="1:26" ht="15.75" hidden="1" customHeight="1">
      <c r="A13" s="591"/>
      <c r="B13" s="640" t="s">
        <v>90</v>
      </c>
      <c r="C13" s="641">
        <f>'Notes to P&amp;L'!C50</f>
        <v>0</v>
      </c>
      <c r="D13" s="641">
        <f>'Notes to P&amp;L'!D50</f>
        <v>0</v>
      </c>
      <c r="E13" s="591"/>
      <c r="F13" s="591"/>
      <c r="G13" s="591"/>
      <c r="H13" s="591"/>
      <c r="I13" s="475"/>
      <c r="J13" s="475"/>
      <c r="K13" s="591"/>
      <c r="L13" s="591"/>
      <c r="M13" s="591"/>
      <c r="N13" s="591"/>
      <c r="O13" s="591"/>
      <c r="P13" s="591"/>
      <c r="Q13" s="591"/>
      <c r="R13" s="591"/>
      <c r="S13" s="591"/>
      <c r="T13" s="591"/>
      <c r="U13" s="591"/>
      <c r="V13" s="591"/>
      <c r="W13" s="591"/>
      <c r="X13" s="591"/>
      <c r="Y13" s="591"/>
      <c r="Z13" s="591"/>
    </row>
    <row r="14" spans="1:26" ht="15.75" hidden="1" customHeight="1">
      <c r="A14" s="591"/>
      <c r="B14" s="642" t="s">
        <v>91</v>
      </c>
      <c r="C14" s="641">
        <f>'Notes to P&amp;L'!C68</f>
        <v>0</v>
      </c>
      <c r="D14" s="641">
        <f>'Notes to P&amp;L'!D68</f>
        <v>0</v>
      </c>
      <c r="E14" s="591"/>
      <c r="F14" s="591"/>
      <c r="G14" s="591"/>
      <c r="H14" s="591"/>
      <c r="I14" s="591"/>
      <c r="J14" s="591"/>
      <c r="K14" s="591"/>
      <c r="L14" s="591"/>
      <c r="M14" s="591"/>
      <c r="N14" s="591"/>
      <c r="O14" s="591"/>
      <c r="P14" s="591"/>
      <c r="Q14" s="591"/>
      <c r="R14" s="591"/>
      <c r="S14" s="591"/>
      <c r="T14" s="591"/>
      <c r="U14" s="591"/>
      <c r="V14" s="591"/>
      <c r="W14" s="591"/>
      <c r="X14" s="591"/>
      <c r="Y14" s="591"/>
      <c r="Z14" s="591"/>
    </row>
    <row r="15" spans="1:26" ht="15.75" customHeight="1">
      <c r="A15" s="591"/>
      <c r="B15" s="642" t="s">
        <v>92</v>
      </c>
      <c r="C15" s="641">
        <f>'P&amp;L'!D17</f>
        <v>13.8</v>
      </c>
      <c r="D15" s="641">
        <f>'P&amp;L'!E17</f>
        <v>13.8</v>
      </c>
      <c r="E15" s="591"/>
      <c r="F15" s="591"/>
      <c r="G15" s="591"/>
      <c r="H15" s="591"/>
      <c r="I15" s="591"/>
      <c r="J15" s="591"/>
      <c r="K15" s="591"/>
      <c r="L15" s="591"/>
      <c r="M15" s="591"/>
      <c r="N15" s="591"/>
      <c r="O15" s="591"/>
      <c r="P15" s="591"/>
      <c r="Q15" s="591"/>
      <c r="R15" s="591"/>
      <c r="S15" s="591"/>
      <c r="T15" s="591"/>
      <c r="U15" s="591"/>
      <c r="V15" s="591"/>
      <c r="W15" s="591"/>
      <c r="X15" s="591"/>
      <c r="Y15" s="591"/>
      <c r="Z15" s="591"/>
    </row>
    <row r="16" spans="1:26" ht="15.75" customHeight="1">
      <c r="A16" s="591"/>
      <c r="B16" s="640" t="s">
        <v>93</v>
      </c>
      <c r="C16" s="641">
        <f>'Notes to P&amp;L'!C67</f>
        <v>0</v>
      </c>
      <c r="D16" s="641">
        <f>+'Notes to P&amp;L'!D67</f>
        <v>33.859969999999997</v>
      </c>
      <c r="E16" s="591"/>
      <c r="F16" s="591"/>
      <c r="G16" s="591"/>
      <c r="H16" s="591"/>
      <c r="I16" s="591"/>
      <c r="J16" s="591"/>
      <c r="K16" s="591"/>
      <c r="L16" s="591"/>
      <c r="M16" s="591"/>
      <c r="N16" s="591"/>
      <c r="O16" s="591"/>
      <c r="P16" s="591"/>
      <c r="Q16" s="591"/>
      <c r="R16" s="591"/>
      <c r="S16" s="591"/>
      <c r="T16" s="591"/>
      <c r="U16" s="591"/>
      <c r="V16" s="591"/>
      <c r="W16" s="591"/>
      <c r="X16" s="591"/>
      <c r="Y16" s="591"/>
      <c r="Z16" s="591"/>
    </row>
    <row r="17" spans="1:26" ht="15.75" hidden="1" customHeight="1">
      <c r="A17" s="591"/>
      <c r="B17" s="640" t="s">
        <v>94</v>
      </c>
      <c r="C17" s="643">
        <f>'Notes to P&amp;L'!C69</f>
        <v>0</v>
      </c>
      <c r="D17" s="641">
        <f>'Notes to P&amp;L'!D69</f>
        <v>0</v>
      </c>
      <c r="E17" s="591"/>
      <c r="F17" s="591"/>
      <c r="G17" s="591"/>
      <c r="H17" s="591"/>
      <c r="I17" s="591"/>
      <c r="J17" s="591"/>
      <c r="K17" s="591"/>
      <c r="L17" s="591"/>
      <c r="M17" s="591"/>
      <c r="N17" s="591"/>
      <c r="O17" s="591"/>
      <c r="P17" s="591"/>
      <c r="Q17" s="591"/>
      <c r="R17" s="591"/>
      <c r="S17" s="591"/>
      <c r="T17" s="591"/>
      <c r="U17" s="591"/>
      <c r="V17" s="591"/>
      <c r="W17" s="591"/>
      <c r="X17" s="591"/>
      <c r="Y17" s="591"/>
      <c r="Z17" s="591"/>
    </row>
    <row r="18" spans="1:26" ht="15.75" customHeight="1">
      <c r="A18" s="591"/>
      <c r="B18" s="644" t="s">
        <v>1605</v>
      </c>
      <c r="C18" s="643">
        <f>'Notes to P&amp;L'!C72</f>
        <v>0</v>
      </c>
      <c r="D18" s="641">
        <f>+'Notes to P&amp;L'!D72</f>
        <v>3.7616200000000002</v>
      </c>
      <c r="E18" s="591"/>
      <c r="F18" s="591"/>
      <c r="G18" s="475"/>
      <c r="H18" s="475"/>
      <c r="I18" s="591"/>
      <c r="J18" s="591"/>
      <c r="K18" s="591"/>
      <c r="L18" s="591"/>
      <c r="M18" s="591"/>
      <c r="N18" s="591"/>
      <c r="O18" s="591"/>
      <c r="P18" s="591"/>
      <c r="Q18" s="591"/>
      <c r="R18" s="591"/>
      <c r="S18" s="591"/>
      <c r="T18" s="591"/>
      <c r="U18" s="591"/>
      <c r="V18" s="591"/>
      <c r="W18" s="591"/>
      <c r="X18" s="591"/>
      <c r="Y18" s="591"/>
      <c r="Z18" s="591"/>
    </row>
    <row r="19" spans="1:26" ht="15.75" hidden="1" customHeight="1">
      <c r="A19" s="591"/>
      <c r="B19" s="640" t="s">
        <v>95</v>
      </c>
      <c r="C19" s="641">
        <f>'P&amp;L'!D13*0</f>
        <v>0</v>
      </c>
      <c r="D19" s="641">
        <f>-'Notes to P&amp;L'!D35</f>
        <v>0</v>
      </c>
      <c r="E19" s="591"/>
      <c r="F19" s="591"/>
      <c r="G19" s="475"/>
      <c r="H19" s="475"/>
      <c r="I19" s="591"/>
      <c r="J19" s="591"/>
      <c r="K19" s="591"/>
      <c r="L19" s="591"/>
      <c r="M19" s="591"/>
      <c r="N19" s="591"/>
      <c r="O19" s="591"/>
      <c r="P19" s="591"/>
      <c r="Q19" s="591"/>
      <c r="R19" s="591"/>
      <c r="S19" s="591"/>
      <c r="T19" s="591"/>
      <c r="U19" s="591"/>
      <c r="V19" s="591"/>
      <c r="W19" s="591"/>
      <c r="X19" s="591"/>
      <c r="Y19" s="591"/>
      <c r="Z19" s="591"/>
    </row>
    <row r="20" spans="1:26" ht="15.75" customHeight="1">
      <c r="A20" s="591"/>
      <c r="B20" s="637" t="s">
        <v>96</v>
      </c>
      <c r="C20" s="498">
        <f>SUM(C11:C19)</f>
        <v>-0.28211999999999904</v>
      </c>
      <c r="D20" s="498">
        <f>SUM(D11:D19)</f>
        <v>-2.1478200000000105</v>
      </c>
      <c r="E20" s="591"/>
      <c r="F20" s="591"/>
      <c r="G20" s="475"/>
      <c r="H20" s="475"/>
      <c r="I20" s="591"/>
      <c r="J20" s="591"/>
      <c r="K20" s="591"/>
      <c r="L20" s="591"/>
      <c r="M20" s="591"/>
      <c r="N20" s="591"/>
      <c r="O20" s="591"/>
      <c r="P20" s="591"/>
      <c r="Q20" s="591"/>
      <c r="R20" s="591"/>
      <c r="S20" s="591"/>
      <c r="T20" s="591"/>
      <c r="U20" s="591"/>
      <c r="V20" s="591"/>
      <c r="W20" s="591"/>
      <c r="X20" s="591"/>
      <c r="Y20" s="591"/>
      <c r="Z20" s="591"/>
    </row>
    <row r="21" spans="1:26" ht="15.75" customHeight="1">
      <c r="A21" s="591"/>
      <c r="B21" s="640" t="s">
        <v>97</v>
      </c>
      <c r="C21" s="483">
        <f>'Balance Sheet'!E20-'Balance Sheet'!D20-C18</f>
        <v>0</v>
      </c>
      <c r="D21" s="483">
        <v>8.2100000000000006E-2</v>
      </c>
      <c r="E21" s="591"/>
      <c r="F21" s="591"/>
      <c r="G21" s="475"/>
      <c r="H21" s="475"/>
      <c r="I21" s="591"/>
      <c r="J21" s="591"/>
      <c r="K21" s="591"/>
      <c r="L21" s="591"/>
      <c r="M21" s="591"/>
      <c r="N21" s="591"/>
      <c r="O21" s="591"/>
      <c r="P21" s="591"/>
      <c r="Q21" s="591"/>
      <c r="R21" s="591"/>
      <c r="S21" s="591"/>
      <c r="T21" s="591"/>
      <c r="U21" s="591"/>
      <c r="V21" s="591"/>
      <c r="W21" s="591"/>
      <c r="X21" s="591"/>
      <c r="Y21" s="591"/>
      <c r="Z21" s="591"/>
    </row>
    <row r="22" spans="1:26" ht="15.75" customHeight="1">
      <c r="A22" s="591"/>
      <c r="B22" s="642" t="s">
        <v>98</v>
      </c>
      <c r="C22" s="502">
        <f>'Balance Sheet'!D42-'Balance Sheet'!E42+'Balance Sheet'!D41-'Balance Sheet'!E41</f>
        <v>-4.0000000851136974E-5</v>
      </c>
      <c r="D22" s="483">
        <v>2.0649999999999999</v>
      </c>
      <c r="E22" s="591"/>
      <c r="F22" s="591"/>
      <c r="G22" s="475"/>
      <c r="H22" s="475"/>
      <c r="I22" s="591"/>
      <c r="J22" s="591"/>
      <c r="K22" s="591"/>
      <c r="L22" s="591"/>
      <c r="M22" s="591"/>
      <c r="N22" s="591"/>
      <c r="O22" s="591"/>
      <c r="P22" s="591"/>
      <c r="Q22" s="591"/>
      <c r="R22" s="591"/>
      <c r="S22" s="591"/>
      <c r="T22" s="591"/>
      <c r="U22" s="591"/>
      <c r="V22" s="591"/>
      <c r="W22" s="591"/>
      <c r="X22" s="591"/>
      <c r="Y22" s="591"/>
      <c r="Z22" s="591"/>
    </row>
    <row r="23" spans="1:26" ht="15.75" customHeight="1">
      <c r="A23" s="591"/>
      <c r="B23" s="642" t="s">
        <v>99</v>
      </c>
      <c r="C23" s="497">
        <f>+'Balance Sheet'!R43-CFS!C15+'Balance Sheet'!R34</f>
        <v>1.0606519999997737</v>
      </c>
      <c r="D23" s="483"/>
      <c r="E23" s="591"/>
      <c r="F23" s="591"/>
      <c r="G23" s="591"/>
      <c r="H23" s="591"/>
      <c r="I23" s="591"/>
      <c r="J23" s="591"/>
      <c r="K23" s="591"/>
      <c r="L23" s="591"/>
      <c r="M23" s="591"/>
      <c r="N23" s="591"/>
      <c r="O23" s="591"/>
      <c r="P23" s="591"/>
      <c r="Q23" s="591"/>
      <c r="R23" s="591"/>
      <c r="S23" s="591"/>
      <c r="T23" s="591"/>
      <c r="U23" s="591"/>
      <c r="V23" s="591"/>
      <c r="W23" s="591"/>
      <c r="X23" s="591"/>
      <c r="Y23" s="591"/>
      <c r="Z23" s="591"/>
    </row>
    <row r="24" spans="1:26" ht="15.75" customHeight="1">
      <c r="A24" s="591"/>
      <c r="B24" s="642" t="s">
        <v>100</v>
      </c>
      <c r="C24" s="483">
        <f>'Balance Sheet'!D44-'Balance Sheet'!E44+'Notes to BS'!D99</f>
        <v>0</v>
      </c>
      <c r="D24" s="483"/>
      <c r="E24" s="591"/>
      <c r="F24" s="591"/>
      <c r="G24" s="591"/>
      <c r="H24" s="591"/>
      <c r="I24" s="591"/>
      <c r="J24" s="591"/>
      <c r="K24" s="591"/>
      <c r="L24" s="591"/>
      <c r="M24" s="591"/>
      <c r="N24" s="591"/>
      <c r="O24" s="591"/>
      <c r="P24" s="591"/>
      <c r="Q24" s="591"/>
      <c r="R24" s="591"/>
      <c r="S24" s="591"/>
      <c r="T24" s="591"/>
      <c r="U24" s="591"/>
      <c r="V24" s="591"/>
      <c r="W24" s="591"/>
      <c r="X24" s="591"/>
      <c r="Y24" s="591"/>
      <c r="Z24" s="591"/>
    </row>
    <row r="25" spans="1:26" ht="15.75" customHeight="1">
      <c r="A25" s="591"/>
      <c r="B25" s="637" t="s">
        <v>101</v>
      </c>
      <c r="C25" s="490">
        <f>SUM(C20:C24)</f>
        <v>0.77849199999892349</v>
      </c>
      <c r="D25" s="490">
        <f>SUM(D20:D24)</f>
        <v>-7.2000000001049003E-4</v>
      </c>
      <c r="E25" s="591"/>
      <c r="F25" s="591"/>
      <c r="G25" s="591"/>
      <c r="H25" s="591"/>
      <c r="I25" s="591"/>
      <c r="J25" s="591"/>
      <c r="K25" s="591"/>
      <c r="L25" s="591"/>
      <c r="M25" s="591"/>
      <c r="N25" s="591"/>
      <c r="O25" s="591"/>
      <c r="P25" s="591"/>
      <c r="Q25" s="591"/>
      <c r="R25" s="591"/>
      <c r="S25" s="591"/>
      <c r="T25" s="591"/>
      <c r="U25" s="591"/>
      <c r="V25" s="591"/>
      <c r="W25" s="591"/>
      <c r="X25" s="591"/>
      <c r="Y25" s="591"/>
      <c r="Z25" s="591"/>
    </row>
    <row r="26" spans="1:26" ht="15.75" customHeight="1">
      <c r="A26" s="591"/>
      <c r="B26" s="617"/>
      <c r="C26" s="496"/>
      <c r="D26" s="496"/>
      <c r="E26" s="591"/>
      <c r="F26" s="591"/>
      <c r="G26" s="591"/>
      <c r="H26" s="591"/>
      <c r="I26" s="591"/>
      <c r="J26" s="591"/>
      <c r="K26" s="591"/>
      <c r="L26" s="591"/>
      <c r="M26" s="591"/>
      <c r="N26" s="591"/>
      <c r="O26" s="591"/>
      <c r="P26" s="591"/>
      <c r="Q26" s="591"/>
      <c r="R26" s="591"/>
      <c r="S26" s="591"/>
      <c r="T26" s="591"/>
      <c r="U26" s="591"/>
      <c r="V26" s="591"/>
      <c r="W26" s="591"/>
      <c r="X26" s="591"/>
      <c r="Y26" s="591"/>
      <c r="Z26" s="591"/>
    </row>
    <row r="27" spans="1:26" ht="15.75" customHeight="1">
      <c r="A27" s="591"/>
      <c r="B27" s="617" t="s">
        <v>102</v>
      </c>
      <c r="C27" s="483">
        <v>0</v>
      </c>
      <c r="D27" s="483">
        <v>0</v>
      </c>
      <c r="E27" s="599"/>
      <c r="F27" s="591"/>
      <c r="G27" s="591"/>
      <c r="H27" s="591"/>
      <c r="I27" s="591"/>
      <c r="J27" s="591"/>
      <c r="K27" s="591"/>
      <c r="L27" s="591"/>
      <c r="M27" s="591"/>
      <c r="N27" s="591"/>
      <c r="O27" s="591"/>
      <c r="P27" s="591"/>
      <c r="Q27" s="591"/>
      <c r="R27" s="591"/>
      <c r="S27" s="591"/>
      <c r="T27" s="591"/>
      <c r="U27" s="591"/>
      <c r="V27" s="591"/>
      <c r="W27" s="591"/>
      <c r="X27" s="591"/>
      <c r="Y27" s="591"/>
      <c r="Z27" s="591"/>
    </row>
    <row r="28" spans="1:26" ht="15.75" hidden="1" customHeight="1">
      <c r="A28" s="591"/>
      <c r="B28" s="640" t="s">
        <v>103</v>
      </c>
      <c r="C28" s="641">
        <v>0</v>
      </c>
      <c r="D28" s="483"/>
      <c r="E28" s="599"/>
      <c r="F28" s="591"/>
      <c r="G28" s="591"/>
      <c r="H28" s="591"/>
      <c r="I28" s="591"/>
      <c r="J28" s="591"/>
      <c r="K28" s="591"/>
      <c r="L28" s="591"/>
      <c r="M28" s="591"/>
      <c r="N28" s="591"/>
      <c r="O28" s="591"/>
      <c r="P28" s="591"/>
      <c r="Q28" s="591"/>
      <c r="R28" s="591"/>
      <c r="S28" s="591"/>
      <c r="T28" s="591"/>
      <c r="U28" s="591"/>
      <c r="V28" s="591"/>
      <c r="W28" s="591"/>
      <c r="X28" s="591"/>
      <c r="Y28" s="591"/>
      <c r="Z28" s="591"/>
    </row>
    <row r="29" spans="1:26" ht="15.75" customHeight="1">
      <c r="A29" s="591"/>
      <c r="B29" s="637" t="s">
        <v>104</v>
      </c>
      <c r="C29" s="490">
        <f>SUM(C28:C28)</f>
        <v>0</v>
      </c>
      <c r="D29" s="490">
        <f>SUM(D28:D28)</f>
        <v>0</v>
      </c>
      <c r="E29" s="591"/>
      <c r="F29" s="591"/>
      <c r="G29" s="645"/>
      <c r="H29" s="591"/>
      <c r="I29" s="591"/>
      <c r="J29" s="591"/>
      <c r="K29" s="591"/>
      <c r="L29" s="591"/>
      <c r="M29" s="591"/>
      <c r="N29" s="591"/>
      <c r="O29" s="591"/>
      <c r="P29" s="591"/>
      <c r="Q29" s="591"/>
      <c r="R29" s="591"/>
      <c r="S29" s="591"/>
      <c r="T29" s="591"/>
      <c r="U29" s="591"/>
      <c r="V29" s="591"/>
      <c r="W29" s="591"/>
      <c r="X29" s="591"/>
      <c r="Y29" s="591"/>
      <c r="Z29" s="591"/>
    </row>
    <row r="30" spans="1:26" ht="15.75" customHeight="1">
      <c r="A30" s="591"/>
      <c r="B30" s="617"/>
      <c r="C30" s="496"/>
      <c r="D30" s="496"/>
      <c r="E30" s="591"/>
      <c r="F30" s="591"/>
      <c r="G30" s="645"/>
      <c r="H30" s="591"/>
      <c r="I30" s="591"/>
      <c r="J30" s="591"/>
      <c r="K30" s="591"/>
      <c r="L30" s="591"/>
      <c r="M30" s="591"/>
      <c r="N30" s="591"/>
      <c r="O30" s="591"/>
      <c r="P30" s="591"/>
      <c r="Q30" s="591"/>
      <c r="R30" s="591"/>
      <c r="S30" s="591"/>
      <c r="T30" s="591"/>
      <c r="U30" s="591"/>
      <c r="V30" s="591"/>
      <c r="W30" s="591"/>
      <c r="X30" s="591"/>
      <c r="Y30" s="591"/>
      <c r="Z30" s="591"/>
    </row>
    <row r="31" spans="1:26" ht="15.75" customHeight="1">
      <c r="A31" s="591"/>
      <c r="B31" s="617" t="s">
        <v>105</v>
      </c>
      <c r="C31" s="483">
        <v>0</v>
      </c>
      <c r="D31" s="483">
        <v>0</v>
      </c>
      <c r="E31" s="591"/>
      <c r="F31" s="591"/>
      <c r="G31" s="591"/>
      <c r="H31" s="591"/>
      <c r="I31" s="591"/>
      <c r="J31" s="591"/>
      <c r="K31" s="591"/>
      <c r="L31" s="591"/>
      <c r="M31" s="591"/>
      <c r="N31" s="591"/>
      <c r="O31" s="591"/>
      <c r="P31" s="591"/>
      <c r="Q31" s="591"/>
      <c r="R31" s="591"/>
      <c r="S31" s="591"/>
      <c r="T31" s="591"/>
      <c r="U31" s="591"/>
      <c r="V31" s="591"/>
      <c r="W31" s="591"/>
      <c r="X31" s="591"/>
      <c r="Y31" s="591"/>
      <c r="Z31" s="591"/>
    </row>
    <row r="32" spans="1:26" ht="15.75" hidden="1" customHeight="1">
      <c r="A32" s="591"/>
      <c r="B32" s="628" t="s">
        <v>106</v>
      </c>
      <c r="C32" s="646">
        <f>'Notes to BS'!C66-'Notes to BS'!D66</f>
        <v>1.99999976757681E-6</v>
      </c>
      <c r="D32" s="483"/>
      <c r="E32" s="591"/>
      <c r="F32" s="591"/>
      <c r="G32" s="591"/>
      <c r="H32" s="591"/>
      <c r="I32" s="591"/>
      <c r="J32" s="591"/>
      <c r="K32" s="591"/>
      <c r="L32" s="591"/>
      <c r="M32" s="591"/>
      <c r="N32" s="591"/>
      <c r="O32" s="591"/>
      <c r="P32" s="591"/>
      <c r="Q32" s="591"/>
      <c r="R32" s="591"/>
      <c r="S32" s="591"/>
      <c r="T32" s="591"/>
      <c r="U32" s="591"/>
      <c r="V32" s="591"/>
      <c r="W32" s="591"/>
      <c r="X32" s="591"/>
      <c r="Y32" s="591"/>
      <c r="Z32" s="591"/>
    </row>
    <row r="33" spans="1:26" ht="15.75" hidden="1" customHeight="1">
      <c r="A33" s="591"/>
      <c r="B33" s="628" t="s">
        <v>1495</v>
      </c>
      <c r="C33" s="646">
        <f>ROUND('Balance Sheet'!D39-'Balance Sheet'!E39+'P&amp;L'!D24-C15+('Notes to BS'!C88-'Notes to BS'!D88)+'IDBI Gain Workings'!E26-C28,0)</f>
        <v>0</v>
      </c>
      <c r="D33" s="483"/>
      <c r="E33" s="591"/>
      <c r="F33" s="591"/>
      <c r="G33" s="591"/>
      <c r="H33" s="591"/>
      <c r="I33" s="591"/>
      <c r="J33" s="591"/>
      <c r="K33" s="591"/>
      <c r="L33" s="591"/>
      <c r="M33" s="591"/>
      <c r="N33" s="591"/>
      <c r="O33" s="591"/>
      <c r="P33" s="591"/>
      <c r="Q33" s="591"/>
      <c r="R33" s="591"/>
      <c r="S33" s="591"/>
      <c r="T33" s="591"/>
      <c r="U33" s="591"/>
      <c r="V33" s="591"/>
      <c r="W33" s="591"/>
      <c r="X33" s="591"/>
      <c r="Y33" s="591"/>
      <c r="Z33" s="591"/>
    </row>
    <row r="34" spans="1:26" ht="15.75" hidden="1" customHeight="1">
      <c r="A34" s="591"/>
      <c r="B34" s="628"/>
      <c r="C34" s="646"/>
      <c r="D34" s="571"/>
      <c r="E34" s="591"/>
      <c r="F34" s="591"/>
      <c r="G34" s="591"/>
      <c r="H34" s="591"/>
      <c r="I34" s="591"/>
      <c r="J34" s="591"/>
      <c r="K34" s="591"/>
      <c r="L34" s="591"/>
      <c r="M34" s="591"/>
      <c r="N34" s="591"/>
      <c r="O34" s="591"/>
      <c r="P34" s="591"/>
      <c r="Q34" s="591"/>
      <c r="R34" s="591"/>
      <c r="S34" s="591"/>
      <c r="T34" s="591"/>
      <c r="U34" s="591"/>
      <c r="V34" s="591"/>
      <c r="W34" s="591"/>
      <c r="X34" s="591"/>
      <c r="Y34" s="591"/>
      <c r="Z34" s="591"/>
    </row>
    <row r="35" spans="1:26" ht="15.75" customHeight="1">
      <c r="A35" s="591"/>
      <c r="B35" s="617" t="s">
        <v>107</v>
      </c>
      <c r="C35" s="490">
        <f>SUM(C32:C33)</f>
        <v>1.99999976757681E-6</v>
      </c>
      <c r="D35" s="490">
        <f>SUM(D32:D34)</f>
        <v>0</v>
      </c>
      <c r="E35" s="591"/>
      <c r="F35" s="591"/>
      <c r="G35" s="591"/>
      <c r="H35" s="591"/>
      <c r="I35" s="591"/>
      <c r="J35" s="591"/>
      <c r="K35" s="591"/>
      <c r="L35" s="591"/>
      <c r="M35" s="591"/>
      <c r="N35" s="591"/>
      <c r="O35" s="591"/>
      <c r="P35" s="591"/>
      <c r="Q35" s="591"/>
      <c r="R35" s="591"/>
      <c r="S35" s="591"/>
      <c r="T35" s="591"/>
      <c r="U35" s="591"/>
      <c r="V35" s="591"/>
      <c r="W35" s="591"/>
      <c r="X35" s="591"/>
      <c r="Y35" s="591"/>
      <c r="Z35" s="591"/>
    </row>
    <row r="36" spans="1:26" ht="15.75" hidden="1" customHeight="1">
      <c r="A36" s="591"/>
      <c r="B36" s="640"/>
      <c r="C36" s="483"/>
      <c r="D36" s="483"/>
      <c r="E36" s="591"/>
      <c r="F36" s="591"/>
      <c r="G36" s="591"/>
      <c r="H36" s="591"/>
      <c r="I36" s="591"/>
      <c r="J36" s="591"/>
      <c r="K36" s="591"/>
      <c r="L36" s="591"/>
      <c r="M36" s="591"/>
      <c r="N36" s="591"/>
      <c r="O36" s="591"/>
      <c r="P36" s="591"/>
      <c r="Q36" s="591"/>
      <c r="R36" s="591"/>
      <c r="S36" s="591"/>
      <c r="T36" s="591"/>
      <c r="U36" s="591"/>
      <c r="V36" s="591"/>
      <c r="W36" s="591"/>
      <c r="X36" s="591"/>
      <c r="Y36" s="591"/>
      <c r="Z36" s="591"/>
    </row>
    <row r="37" spans="1:26" ht="15.75" customHeight="1">
      <c r="A37" s="591"/>
      <c r="B37" s="617" t="s">
        <v>108</v>
      </c>
      <c r="C37" s="496">
        <f>C35+C29+C25</f>
        <v>0.77849399999869107</v>
      </c>
      <c r="D37" s="496">
        <f>D25+D29+D35</f>
        <v>-7.2000000001049003E-4</v>
      </c>
      <c r="E37" s="591"/>
      <c r="F37" s="591"/>
      <c r="G37" s="591"/>
      <c r="H37" s="591"/>
      <c r="I37" s="591"/>
      <c r="J37" s="591"/>
      <c r="K37" s="591"/>
      <c r="L37" s="591"/>
      <c r="M37" s="591"/>
      <c r="N37" s="591"/>
      <c r="O37" s="591"/>
      <c r="P37" s="591"/>
      <c r="Q37" s="591"/>
      <c r="R37" s="591"/>
      <c r="S37" s="591"/>
      <c r="T37" s="591"/>
      <c r="U37" s="591"/>
      <c r="V37" s="591"/>
      <c r="W37" s="591"/>
      <c r="X37" s="591"/>
      <c r="Y37" s="591"/>
      <c r="Z37" s="591"/>
    </row>
    <row r="38" spans="1:26" ht="15.75" customHeight="1">
      <c r="A38" s="591"/>
      <c r="B38" s="647" t="s">
        <v>109</v>
      </c>
      <c r="C38" s="641">
        <f>D39</f>
        <v>0.2714699999999895</v>
      </c>
      <c r="D38" s="641">
        <v>0.27218999999999999</v>
      </c>
      <c r="E38" s="591"/>
      <c r="F38" s="591"/>
      <c r="G38" s="591"/>
      <c r="H38" s="591"/>
      <c r="I38" s="591"/>
      <c r="J38" s="591"/>
      <c r="K38" s="591"/>
      <c r="L38" s="591"/>
      <c r="M38" s="591"/>
      <c r="N38" s="591"/>
      <c r="O38" s="591"/>
      <c r="P38" s="591"/>
      <c r="Q38" s="591"/>
      <c r="R38" s="591"/>
      <c r="S38" s="591"/>
      <c r="T38" s="591"/>
      <c r="U38" s="591"/>
      <c r="V38" s="591"/>
      <c r="W38" s="591"/>
      <c r="X38" s="591"/>
      <c r="Y38" s="591"/>
      <c r="Z38" s="591"/>
    </row>
    <row r="39" spans="1:26" ht="15.75" customHeight="1">
      <c r="A39" s="591"/>
      <c r="B39" s="648" t="s">
        <v>110</v>
      </c>
      <c r="C39" s="649">
        <f t="shared" ref="C39:D39" si="0">SUM(C37:C38)</f>
        <v>1.0499639999986805</v>
      </c>
      <c r="D39" s="649">
        <f t="shared" si="0"/>
        <v>0.2714699999999895</v>
      </c>
      <c r="E39" s="591"/>
      <c r="F39" s="599"/>
      <c r="G39" s="591"/>
      <c r="H39" s="591"/>
      <c r="I39" s="591"/>
      <c r="J39" s="591"/>
      <c r="K39" s="591"/>
      <c r="L39" s="591"/>
      <c r="M39" s="591"/>
      <c r="N39" s="591"/>
      <c r="O39" s="591"/>
      <c r="P39" s="591"/>
      <c r="Q39" s="591"/>
      <c r="R39" s="591"/>
      <c r="S39" s="591"/>
      <c r="T39" s="591"/>
      <c r="U39" s="591"/>
      <c r="V39" s="591"/>
      <c r="W39" s="591"/>
      <c r="X39" s="591"/>
      <c r="Y39" s="591"/>
      <c r="Z39" s="591"/>
    </row>
    <row r="40" spans="1:26" ht="15.75" customHeight="1">
      <c r="A40" s="650"/>
      <c r="B40" s="651"/>
      <c r="C40" s="652"/>
      <c r="D40" s="652"/>
      <c r="E40" s="650"/>
      <c r="F40" s="653"/>
      <c r="G40" s="650"/>
      <c r="H40" s="650"/>
      <c r="I40" s="650"/>
      <c r="J40" s="650"/>
      <c r="K40" s="650"/>
      <c r="L40" s="650"/>
      <c r="M40" s="650"/>
      <c r="N40" s="650"/>
      <c r="O40" s="650"/>
      <c r="P40" s="650"/>
      <c r="Q40" s="650"/>
      <c r="R40" s="650"/>
      <c r="S40" s="650"/>
      <c r="T40" s="650"/>
      <c r="U40" s="650"/>
      <c r="V40" s="650"/>
      <c r="W40" s="650"/>
      <c r="X40" s="650"/>
      <c r="Y40" s="650"/>
      <c r="Z40" s="650"/>
    </row>
    <row r="41" spans="1:26" ht="15.75" customHeight="1">
      <c r="A41" s="650"/>
      <c r="B41" s="654" t="s">
        <v>1671</v>
      </c>
      <c r="C41" s="655"/>
      <c r="D41" s="563"/>
      <c r="E41" s="650"/>
      <c r="F41" s="650"/>
      <c r="G41" s="650"/>
      <c r="H41" s="650"/>
      <c r="I41" s="650"/>
      <c r="J41" s="650"/>
      <c r="K41" s="650"/>
      <c r="L41" s="650"/>
      <c r="M41" s="650"/>
      <c r="N41" s="650"/>
      <c r="O41" s="650"/>
      <c r="P41" s="650"/>
      <c r="Q41" s="650"/>
      <c r="R41" s="650"/>
      <c r="S41" s="650"/>
      <c r="T41" s="650"/>
      <c r="U41" s="650"/>
      <c r="V41" s="650"/>
      <c r="W41" s="650"/>
      <c r="X41" s="650"/>
      <c r="Y41" s="650"/>
      <c r="Z41" s="650"/>
    </row>
    <row r="42" spans="1:26" ht="15.75" customHeight="1">
      <c r="A42" s="591"/>
      <c r="B42" s="617" t="s">
        <v>54</v>
      </c>
      <c r="C42" s="475"/>
      <c r="D42" s="656"/>
      <c r="E42" s="591"/>
      <c r="F42" s="591"/>
      <c r="G42" s="591"/>
      <c r="H42" s="591"/>
      <c r="I42" s="591"/>
      <c r="J42" s="591"/>
      <c r="K42" s="591"/>
      <c r="L42" s="591"/>
      <c r="M42" s="591"/>
      <c r="N42" s="591"/>
      <c r="O42" s="591"/>
      <c r="P42" s="591"/>
      <c r="Q42" s="591"/>
      <c r="R42" s="591"/>
      <c r="S42" s="591"/>
      <c r="T42" s="591"/>
      <c r="U42" s="591"/>
      <c r="V42" s="591"/>
      <c r="W42" s="591"/>
      <c r="X42" s="591"/>
      <c r="Y42" s="591"/>
      <c r="Z42" s="591"/>
    </row>
    <row r="43" spans="1:26" ht="15.75" customHeight="1">
      <c r="A43" s="591"/>
      <c r="B43" s="640"/>
      <c r="C43" s="536"/>
      <c r="D43" s="656"/>
      <c r="E43" s="591"/>
      <c r="F43" s="591"/>
      <c r="G43" s="591"/>
      <c r="H43" s="591"/>
      <c r="I43" s="591"/>
      <c r="J43" s="591"/>
      <c r="K43" s="591"/>
      <c r="L43" s="591"/>
      <c r="M43" s="591"/>
      <c r="N43" s="591"/>
      <c r="O43" s="591"/>
      <c r="P43" s="591"/>
      <c r="Q43" s="591"/>
      <c r="R43" s="591"/>
      <c r="S43" s="591"/>
      <c r="T43" s="591"/>
      <c r="U43" s="591"/>
      <c r="V43" s="591"/>
      <c r="W43" s="591"/>
      <c r="X43" s="591"/>
      <c r="Y43" s="591"/>
      <c r="Z43" s="591"/>
    </row>
    <row r="44" spans="1:26" ht="15.75" customHeight="1">
      <c r="A44" s="591"/>
      <c r="B44" s="657" t="str">
        <f>+'Balance Sheet'!B52</f>
        <v>For  ASA &amp; ASSOCIATES LLP</v>
      </c>
      <c r="C44" s="536" t="s">
        <v>55</v>
      </c>
      <c r="D44" s="537"/>
      <c r="E44" s="591"/>
      <c r="F44" s="591"/>
      <c r="G44" s="591"/>
      <c r="H44" s="591"/>
      <c r="I44" s="591"/>
      <c r="J44" s="591"/>
      <c r="K44" s="591"/>
      <c r="L44" s="591"/>
      <c r="M44" s="591"/>
      <c r="N44" s="591"/>
      <c r="O44" s="591"/>
      <c r="P44" s="591"/>
      <c r="Q44" s="591"/>
      <c r="R44" s="591"/>
      <c r="S44" s="591"/>
      <c r="T44" s="591"/>
      <c r="U44" s="591"/>
      <c r="V44" s="591"/>
      <c r="W44" s="591"/>
      <c r="X44" s="591"/>
      <c r="Y44" s="591"/>
      <c r="Z44" s="591"/>
    </row>
    <row r="45" spans="1:26" ht="15.75" customHeight="1">
      <c r="A45" s="591"/>
      <c r="B45" s="657" t="s">
        <v>56</v>
      </c>
      <c r="C45" s="536" t="s">
        <v>20</v>
      </c>
      <c r="D45" s="538"/>
      <c r="E45" s="591"/>
      <c r="F45" s="658"/>
      <c r="G45" s="658"/>
      <c r="H45" s="591"/>
      <c r="I45" s="591"/>
      <c r="J45" s="591"/>
      <c r="K45" s="591"/>
      <c r="L45" s="591"/>
      <c r="M45" s="591"/>
      <c r="N45" s="591"/>
      <c r="O45" s="591"/>
      <c r="P45" s="591"/>
      <c r="Q45" s="591"/>
      <c r="R45" s="591"/>
      <c r="S45" s="591"/>
      <c r="T45" s="591"/>
      <c r="U45" s="591"/>
      <c r="V45" s="591"/>
      <c r="W45" s="591"/>
      <c r="X45" s="591"/>
      <c r="Y45" s="591"/>
      <c r="Z45" s="591"/>
    </row>
    <row r="46" spans="1:26" ht="15.75" customHeight="1">
      <c r="A46" s="591"/>
      <c r="B46" s="659" t="str">
        <f>+'Balance Sheet'!B54</f>
        <v>Firm Registration No: 009571N / N 500006</v>
      </c>
      <c r="C46" s="532" t="s">
        <v>1511</v>
      </c>
      <c r="D46" s="538"/>
      <c r="E46" s="475">
        <f>C39-'Notes to BS'!C30</f>
        <v>-3.6000001319536068E-5</v>
      </c>
      <c r="F46" s="474">
        <f>D39-'Notes to BS'!D30</f>
        <v>-1.0491607582707729E-14</v>
      </c>
      <c r="G46" s="591"/>
      <c r="H46" s="591"/>
      <c r="I46" s="591"/>
      <c r="J46" s="591"/>
      <c r="K46" s="591"/>
      <c r="L46" s="591"/>
      <c r="M46" s="591"/>
      <c r="N46" s="591"/>
      <c r="O46" s="591"/>
      <c r="P46" s="591"/>
      <c r="Q46" s="591"/>
      <c r="R46" s="591"/>
      <c r="S46" s="591"/>
      <c r="T46" s="591"/>
      <c r="U46" s="591"/>
      <c r="V46" s="591"/>
      <c r="W46" s="591"/>
      <c r="X46" s="591"/>
      <c r="Y46" s="591"/>
      <c r="Z46" s="591"/>
    </row>
    <row r="47" spans="1:26" ht="15.6" customHeight="1">
      <c r="A47" s="591"/>
      <c r="B47" s="659"/>
      <c r="C47" s="536"/>
      <c r="D47" s="538"/>
      <c r="E47" s="474"/>
      <c r="F47" s="474"/>
      <c r="G47" s="591"/>
      <c r="H47" s="591"/>
      <c r="I47" s="591"/>
      <c r="J47" s="591"/>
      <c r="K47" s="591"/>
      <c r="L47" s="591"/>
      <c r="M47" s="591"/>
      <c r="N47" s="591"/>
      <c r="O47" s="591"/>
      <c r="P47" s="591"/>
      <c r="Q47" s="591"/>
      <c r="R47" s="591"/>
      <c r="S47" s="591"/>
      <c r="T47" s="591"/>
      <c r="U47" s="591"/>
      <c r="V47" s="591"/>
      <c r="W47" s="591"/>
      <c r="X47" s="591"/>
      <c r="Y47" s="591"/>
      <c r="Z47" s="591"/>
    </row>
    <row r="48" spans="1:26" ht="15.75" customHeight="1">
      <c r="A48" s="591"/>
      <c r="B48" s="660"/>
      <c r="C48" s="536"/>
      <c r="D48" s="538"/>
      <c r="E48" s="658"/>
      <c r="F48" s="591"/>
      <c r="G48" s="591"/>
      <c r="H48" s="591"/>
      <c r="I48" s="591"/>
      <c r="J48" s="591"/>
      <c r="K48" s="591"/>
      <c r="L48" s="591"/>
      <c r="M48" s="591"/>
      <c r="N48" s="591"/>
      <c r="O48" s="591"/>
      <c r="P48" s="591"/>
      <c r="Q48" s="591"/>
      <c r="R48" s="591"/>
      <c r="S48" s="591"/>
      <c r="T48" s="591"/>
      <c r="U48" s="591"/>
      <c r="V48" s="591"/>
      <c r="W48" s="591"/>
      <c r="X48" s="591"/>
      <c r="Y48" s="591"/>
      <c r="Z48" s="591"/>
    </row>
    <row r="49" spans="1:26" ht="15.75" customHeight="1">
      <c r="A49" s="591"/>
      <c r="B49" s="659"/>
      <c r="C49" s="536"/>
      <c r="D49" s="538"/>
      <c r="E49" s="591"/>
      <c r="F49" s="591"/>
      <c r="G49" s="591"/>
      <c r="H49" s="591"/>
      <c r="I49" s="591"/>
      <c r="J49" s="591"/>
      <c r="K49" s="591"/>
      <c r="L49" s="591"/>
      <c r="M49" s="591"/>
      <c r="N49" s="591"/>
      <c r="O49" s="591"/>
      <c r="P49" s="591"/>
      <c r="Q49" s="591"/>
      <c r="R49" s="591"/>
      <c r="S49" s="591"/>
      <c r="T49" s="591"/>
      <c r="U49" s="591"/>
      <c r="V49" s="591"/>
      <c r="W49" s="591"/>
      <c r="X49" s="591"/>
      <c r="Y49" s="591"/>
      <c r="Z49" s="591"/>
    </row>
    <row r="50" spans="1:26" ht="15.75" customHeight="1">
      <c r="A50" s="591"/>
      <c r="B50" s="657" t="str">
        <f>+'Balance Sheet'!B58</f>
        <v>G N Ramaswami</v>
      </c>
      <c r="C50" s="541" t="s">
        <v>57</v>
      </c>
      <c r="D50" s="542" t="s">
        <v>58</v>
      </c>
      <c r="E50" s="591"/>
      <c r="F50" s="591"/>
      <c r="G50" s="591"/>
      <c r="H50" s="591"/>
      <c r="I50" s="591"/>
      <c r="J50" s="591"/>
      <c r="K50" s="591"/>
      <c r="L50" s="591"/>
      <c r="M50" s="591"/>
      <c r="N50" s="591"/>
      <c r="O50" s="591"/>
      <c r="P50" s="591"/>
      <c r="Q50" s="591"/>
      <c r="R50" s="591"/>
      <c r="S50" s="591"/>
      <c r="T50" s="591"/>
      <c r="U50" s="591"/>
      <c r="V50" s="591"/>
      <c r="W50" s="591"/>
      <c r="X50" s="591"/>
      <c r="Y50" s="591"/>
      <c r="Z50" s="591"/>
    </row>
    <row r="51" spans="1:26" ht="15.75" customHeight="1">
      <c r="A51" s="591"/>
      <c r="B51" s="619" t="s">
        <v>59</v>
      </c>
      <c r="C51" s="541" t="s">
        <v>60</v>
      </c>
      <c r="D51" s="542" t="s">
        <v>60</v>
      </c>
      <c r="E51" s="591"/>
      <c r="F51" s="591"/>
      <c r="G51" s="591"/>
      <c r="H51" s="591"/>
      <c r="I51" s="591"/>
      <c r="J51" s="591"/>
      <c r="K51" s="591"/>
      <c r="L51" s="591"/>
      <c r="M51" s="591"/>
      <c r="N51" s="591"/>
      <c r="O51" s="591"/>
      <c r="P51" s="591"/>
      <c r="Q51" s="591"/>
      <c r="R51" s="591"/>
      <c r="S51" s="591"/>
      <c r="T51" s="591"/>
      <c r="U51" s="591"/>
      <c r="V51" s="591"/>
      <c r="W51" s="591"/>
      <c r="X51" s="591"/>
      <c r="Y51" s="591"/>
      <c r="Z51" s="591"/>
    </row>
    <row r="52" spans="1:26" ht="15.75" customHeight="1">
      <c r="A52" s="591"/>
      <c r="B52" s="622" t="str">
        <f>+'Balance Sheet'!B60</f>
        <v>Membership No : 202363</v>
      </c>
      <c r="C52" s="475" t="s">
        <v>61</v>
      </c>
      <c r="D52" s="543" t="s">
        <v>62</v>
      </c>
      <c r="E52" s="591"/>
      <c r="F52" s="591"/>
      <c r="G52" s="591"/>
      <c r="H52" s="591"/>
      <c r="I52" s="591"/>
      <c r="J52" s="591"/>
      <c r="K52" s="591"/>
      <c r="L52" s="591"/>
      <c r="M52" s="591"/>
      <c r="N52" s="591"/>
      <c r="O52" s="591"/>
      <c r="P52" s="591"/>
      <c r="Q52" s="591"/>
      <c r="R52" s="591"/>
      <c r="S52" s="591"/>
      <c r="T52" s="591"/>
      <c r="U52" s="591"/>
      <c r="V52" s="591"/>
      <c r="W52" s="591"/>
      <c r="X52" s="591"/>
      <c r="Y52" s="591"/>
      <c r="Z52" s="591"/>
    </row>
    <row r="53" spans="1:26" ht="15.75" customHeight="1">
      <c r="A53" s="621"/>
      <c r="B53" s="627"/>
      <c r="C53" s="475"/>
      <c r="D53" s="656"/>
      <c r="E53" s="621"/>
      <c r="F53" s="621"/>
      <c r="G53" s="621"/>
      <c r="H53" s="621"/>
      <c r="I53" s="621"/>
      <c r="J53" s="621"/>
      <c r="K53" s="621"/>
      <c r="L53" s="621"/>
      <c r="M53" s="621"/>
      <c r="N53" s="621"/>
      <c r="O53" s="621"/>
      <c r="P53" s="621"/>
      <c r="Q53" s="621"/>
      <c r="R53" s="621"/>
      <c r="S53" s="621"/>
      <c r="T53" s="621"/>
      <c r="U53" s="621"/>
      <c r="V53" s="621"/>
      <c r="W53" s="621"/>
      <c r="X53" s="621"/>
      <c r="Y53" s="621"/>
      <c r="Z53" s="621"/>
    </row>
    <row r="54" spans="1:26" ht="15.75" customHeight="1">
      <c r="A54" s="591"/>
      <c r="B54" s="628" t="s">
        <v>63</v>
      </c>
      <c r="C54" s="475"/>
      <c r="D54" s="656"/>
      <c r="E54" s="591"/>
      <c r="F54" s="591"/>
      <c r="G54" s="591"/>
      <c r="H54" s="591"/>
      <c r="I54" s="591"/>
      <c r="J54" s="591"/>
      <c r="K54" s="591"/>
      <c r="L54" s="591"/>
      <c r="M54" s="591"/>
      <c r="N54" s="591"/>
      <c r="O54" s="591"/>
      <c r="P54" s="591"/>
      <c r="Q54" s="591"/>
      <c r="R54" s="591"/>
      <c r="S54" s="591"/>
      <c r="T54" s="591"/>
      <c r="U54" s="591"/>
      <c r="V54" s="591"/>
      <c r="W54" s="591"/>
      <c r="X54" s="591"/>
      <c r="Y54" s="591"/>
      <c r="Z54" s="591"/>
    </row>
    <row r="55" spans="1:26" ht="15.75" customHeight="1">
      <c r="A55" s="591"/>
      <c r="B55" s="587" t="str">
        <f>+SOCIE!B38</f>
        <v>Date :  April 27, 2023</v>
      </c>
      <c r="C55" s="661"/>
      <c r="D55" s="662"/>
      <c r="E55" s="591"/>
      <c r="F55" s="591"/>
      <c r="G55" s="591"/>
      <c r="H55" s="591"/>
      <c r="I55" s="591"/>
      <c r="J55" s="591"/>
      <c r="K55" s="591"/>
      <c r="L55" s="591"/>
      <c r="M55" s="591"/>
      <c r="N55" s="591"/>
      <c r="O55" s="591"/>
      <c r="P55" s="591"/>
      <c r="Q55" s="591"/>
      <c r="R55" s="591"/>
      <c r="S55" s="591"/>
      <c r="T55" s="591"/>
      <c r="U55" s="591"/>
      <c r="V55" s="591"/>
      <c r="W55" s="591"/>
      <c r="X55" s="591"/>
      <c r="Y55" s="591"/>
      <c r="Z55" s="591"/>
    </row>
    <row r="56" spans="1:26" ht="15.75" customHeight="1">
      <c r="A56" s="591"/>
      <c r="B56" s="591"/>
      <c r="C56" s="475"/>
      <c r="D56" s="475"/>
      <c r="E56" s="591"/>
      <c r="F56" s="591"/>
      <c r="G56" s="591"/>
      <c r="H56" s="591"/>
      <c r="I56" s="591"/>
      <c r="J56" s="591"/>
      <c r="K56" s="591"/>
      <c r="L56" s="591"/>
      <c r="M56" s="591"/>
      <c r="N56" s="591"/>
      <c r="O56" s="591"/>
      <c r="P56" s="591"/>
      <c r="Q56" s="591"/>
      <c r="R56" s="591"/>
      <c r="S56" s="591"/>
      <c r="T56" s="591"/>
      <c r="U56" s="591"/>
      <c r="V56" s="591"/>
      <c r="W56" s="591"/>
      <c r="X56" s="591"/>
      <c r="Y56" s="591"/>
      <c r="Z56" s="591"/>
    </row>
    <row r="57" spans="1:26" ht="15.75" customHeight="1">
      <c r="A57" s="591"/>
      <c r="B57" s="591"/>
      <c r="C57" s="475"/>
      <c r="D57" s="475"/>
      <c r="E57" s="591"/>
      <c r="F57" s="591"/>
      <c r="G57" s="591"/>
      <c r="H57" s="591"/>
      <c r="I57" s="591"/>
      <c r="J57" s="591"/>
      <c r="K57" s="591"/>
      <c r="L57" s="591"/>
      <c r="M57" s="591"/>
      <c r="N57" s="591"/>
      <c r="O57" s="591"/>
      <c r="P57" s="591"/>
      <c r="Q57" s="591"/>
      <c r="R57" s="591"/>
      <c r="S57" s="591"/>
      <c r="T57" s="591"/>
      <c r="U57" s="591"/>
      <c r="V57" s="591"/>
      <c r="W57" s="591"/>
      <c r="X57" s="591"/>
      <c r="Y57" s="591"/>
      <c r="Z57" s="591"/>
    </row>
    <row r="58" spans="1:26" ht="15.75" customHeight="1">
      <c r="A58" s="591"/>
      <c r="B58" s="591"/>
      <c r="C58" s="475"/>
      <c r="D58" s="475"/>
      <c r="E58" s="591"/>
      <c r="F58" s="591"/>
      <c r="G58" s="591"/>
      <c r="H58" s="591"/>
      <c r="I58" s="591"/>
      <c r="J58" s="591"/>
      <c r="K58" s="591"/>
      <c r="L58" s="591"/>
      <c r="M58" s="591"/>
      <c r="N58" s="591"/>
      <c r="O58" s="591"/>
      <c r="P58" s="591"/>
      <c r="Q58" s="591"/>
      <c r="R58" s="591"/>
      <c r="S58" s="591"/>
      <c r="T58" s="591"/>
      <c r="U58" s="591"/>
      <c r="V58" s="591"/>
      <c r="W58" s="591"/>
      <c r="X58" s="591"/>
      <c r="Y58" s="591"/>
      <c r="Z58" s="591"/>
    </row>
    <row r="59" spans="1:26" ht="15.75" customHeight="1">
      <c r="A59" s="621"/>
      <c r="B59" s="591"/>
      <c r="C59" s="475"/>
      <c r="D59" s="475"/>
      <c r="E59" s="621"/>
      <c r="F59" s="621"/>
      <c r="G59" s="621"/>
      <c r="H59" s="621"/>
      <c r="I59" s="621"/>
      <c r="J59" s="621"/>
      <c r="K59" s="621"/>
      <c r="L59" s="621"/>
      <c r="M59" s="621"/>
      <c r="N59" s="621"/>
      <c r="O59" s="621"/>
      <c r="P59" s="621"/>
      <c r="Q59" s="621"/>
      <c r="R59" s="621"/>
      <c r="S59" s="621"/>
      <c r="T59" s="621"/>
      <c r="U59" s="621"/>
      <c r="V59" s="621"/>
      <c r="W59" s="621"/>
      <c r="X59" s="621"/>
      <c r="Y59" s="621"/>
      <c r="Z59" s="621"/>
    </row>
    <row r="60" spans="1:26" ht="15.75" customHeight="1">
      <c r="A60" s="591"/>
      <c r="B60" s="591"/>
      <c r="C60" s="475"/>
      <c r="D60" s="475"/>
      <c r="E60" s="591"/>
      <c r="F60" s="591"/>
      <c r="G60" s="591"/>
      <c r="H60" s="591"/>
      <c r="I60" s="591"/>
      <c r="J60" s="591"/>
      <c r="K60" s="591"/>
      <c r="L60" s="591"/>
      <c r="M60" s="591"/>
      <c r="N60" s="591"/>
      <c r="O60" s="591"/>
      <c r="P60" s="591"/>
      <c r="Q60" s="591"/>
      <c r="R60" s="591"/>
      <c r="S60" s="591"/>
      <c r="T60" s="591"/>
      <c r="U60" s="591"/>
      <c r="V60" s="591"/>
      <c r="W60" s="591"/>
      <c r="X60" s="591"/>
      <c r="Y60" s="591"/>
      <c r="Z60" s="591"/>
    </row>
    <row r="61" spans="1:26" ht="15.75" customHeight="1">
      <c r="A61" s="591"/>
      <c r="B61" s="591"/>
      <c r="C61" s="475"/>
      <c r="D61" s="475"/>
      <c r="E61" s="591"/>
      <c r="F61" s="591"/>
      <c r="G61" s="591"/>
      <c r="H61" s="591"/>
      <c r="I61" s="591"/>
      <c r="J61" s="591"/>
      <c r="K61" s="591"/>
      <c r="L61" s="591"/>
      <c r="M61" s="591"/>
      <c r="N61" s="591"/>
      <c r="O61" s="591"/>
      <c r="P61" s="591"/>
      <c r="Q61" s="591"/>
      <c r="R61" s="591"/>
      <c r="S61" s="591"/>
      <c r="T61" s="591"/>
      <c r="U61" s="591"/>
      <c r="V61" s="591"/>
      <c r="W61" s="591"/>
      <c r="X61" s="591"/>
      <c r="Y61" s="591"/>
      <c r="Z61" s="591"/>
    </row>
    <row r="62" spans="1:26" ht="15.75" customHeight="1">
      <c r="A62" s="591"/>
      <c r="B62" s="591"/>
      <c r="C62" s="475"/>
      <c r="D62" s="475"/>
      <c r="E62" s="591"/>
      <c r="F62" s="591"/>
      <c r="G62" s="591"/>
      <c r="H62" s="591"/>
      <c r="I62" s="591"/>
      <c r="J62" s="591"/>
      <c r="K62" s="591"/>
      <c r="L62" s="591"/>
      <c r="M62" s="591"/>
      <c r="N62" s="591"/>
      <c r="O62" s="591"/>
      <c r="P62" s="591"/>
      <c r="Q62" s="591"/>
      <c r="R62" s="591"/>
      <c r="S62" s="591"/>
      <c r="T62" s="591"/>
      <c r="U62" s="591"/>
      <c r="V62" s="591"/>
      <c r="W62" s="591"/>
      <c r="X62" s="591"/>
      <c r="Y62" s="591"/>
      <c r="Z62" s="591"/>
    </row>
    <row r="63" spans="1:26" ht="15.75" customHeight="1">
      <c r="A63" s="591"/>
      <c r="B63" s="591"/>
      <c r="C63" s="475"/>
      <c r="D63" s="475"/>
      <c r="E63" s="591"/>
      <c r="F63" s="591"/>
      <c r="G63" s="591"/>
      <c r="H63" s="591"/>
      <c r="I63" s="591"/>
      <c r="J63" s="591"/>
      <c r="K63" s="591"/>
      <c r="L63" s="591"/>
      <c r="M63" s="591"/>
      <c r="N63" s="591"/>
      <c r="O63" s="591"/>
      <c r="P63" s="591"/>
      <c r="Q63" s="591"/>
      <c r="R63" s="591"/>
      <c r="S63" s="591"/>
      <c r="T63" s="591"/>
      <c r="U63" s="591"/>
      <c r="V63" s="591"/>
      <c r="W63" s="591"/>
      <c r="X63" s="591"/>
      <c r="Y63" s="591"/>
      <c r="Z63" s="591"/>
    </row>
    <row r="64" spans="1:26" ht="15.75" customHeight="1">
      <c r="A64" s="591"/>
      <c r="B64" s="591"/>
      <c r="C64" s="475"/>
      <c r="D64" s="475"/>
      <c r="E64" s="591"/>
      <c r="F64" s="591"/>
      <c r="G64" s="591"/>
      <c r="H64" s="591"/>
      <c r="I64" s="591"/>
      <c r="J64" s="591"/>
      <c r="K64" s="591"/>
      <c r="L64" s="591"/>
      <c r="M64" s="591"/>
      <c r="N64" s="591"/>
      <c r="O64" s="591"/>
      <c r="P64" s="591"/>
      <c r="Q64" s="591"/>
      <c r="R64" s="591"/>
      <c r="S64" s="591"/>
      <c r="T64" s="591"/>
      <c r="U64" s="591"/>
      <c r="V64" s="591"/>
      <c r="W64" s="591"/>
      <c r="X64" s="591"/>
      <c r="Y64" s="591"/>
      <c r="Z64" s="591"/>
    </row>
    <row r="65" spans="1:26" ht="15.75" customHeight="1">
      <c r="A65" s="591"/>
      <c r="B65" s="591"/>
      <c r="C65" s="475"/>
      <c r="D65" s="475"/>
      <c r="E65" s="591"/>
      <c r="F65" s="591"/>
      <c r="G65" s="591"/>
      <c r="H65" s="591"/>
      <c r="I65" s="591"/>
      <c r="J65" s="591"/>
      <c r="K65" s="591"/>
      <c r="L65" s="591"/>
      <c r="M65" s="591"/>
      <c r="N65" s="591"/>
      <c r="O65" s="591"/>
      <c r="P65" s="591"/>
      <c r="Q65" s="591"/>
      <c r="R65" s="591"/>
      <c r="S65" s="591"/>
      <c r="T65" s="591"/>
      <c r="U65" s="591"/>
      <c r="V65" s="591"/>
      <c r="W65" s="591"/>
      <c r="X65" s="591"/>
      <c r="Y65" s="591"/>
      <c r="Z65" s="591"/>
    </row>
    <row r="66" spans="1:26" ht="15.75" customHeight="1">
      <c r="A66" s="591"/>
      <c r="B66" s="591"/>
      <c r="C66" s="475"/>
      <c r="D66" s="475"/>
      <c r="E66" s="591"/>
      <c r="F66" s="591"/>
      <c r="G66" s="591"/>
      <c r="H66" s="591"/>
      <c r="I66" s="591"/>
      <c r="J66" s="591"/>
      <c r="K66" s="591"/>
      <c r="L66" s="591"/>
      <c r="M66" s="591"/>
      <c r="N66" s="591"/>
      <c r="O66" s="591"/>
      <c r="P66" s="591"/>
      <c r="Q66" s="591"/>
      <c r="R66" s="591"/>
      <c r="S66" s="591"/>
      <c r="T66" s="591"/>
      <c r="U66" s="591"/>
      <c r="V66" s="591"/>
      <c r="W66" s="591"/>
      <c r="X66" s="591"/>
      <c r="Y66" s="591"/>
      <c r="Z66" s="591"/>
    </row>
    <row r="67" spans="1:26" ht="15.75" customHeight="1">
      <c r="A67" s="591"/>
      <c r="B67" s="591"/>
      <c r="C67" s="475"/>
      <c r="D67" s="475"/>
      <c r="E67" s="591"/>
      <c r="F67" s="591"/>
      <c r="G67" s="591"/>
      <c r="H67" s="591"/>
      <c r="I67" s="591"/>
      <c r="J67" s="591"/>
      <c r="K67" s="591"/>
      <c r="L67" s="591"/>
      <c r="M67" s="591"/>
      <c r="N67" s="591"/>
      <c r="O67" s="591"/>
      <c r="P67" s="591"/>
      <c r="Q67" s="591"/>
      <c r="R67" s="591"/>
      <c r="S67" s="591"/>
      <c r="T67" s="591"/>
      <c r="U67" s="591"/>
      <c r="V67" s="591"/>
      <c r="W67" s="591"/>
      <c r="X67" s="591"/>
      <c r="Y67" s="591"/>
      <c r="Z67" s="591"/>
    </row>
    <row r="68" spans="1:26" ht="15.75" customHeight="1">
      <c r="A68" s="591"/>
      <c r="B68" s="591"/>
      <c r="C68" s="475"/>
      <c r="D68" s="475"/>
      <c r="E68" s="591"/>
      <c r="F68" s="591"/>
      <c r="G68" s="591"/>
      <c r="H68" s="591"/>
      <c r="I68" s="591"/>
      <c r="J68" s="591"/>
      <c r="K68" s="591"/>
      <c r="L68" s="591"/>
      <c r="M68" s="591"/>
      <c r="N68" s="591"/>
      <c r="O68" s="591"/>
      <c r="P68" s="591"/>
      <c r="Q68" s="591"/>
      <c r="R68" s="591"/>
      <c r="S68" s="591"/>
      <c r="T68" s="591"/>
      <c r="U68" s="591"/>
      <c r="V68" s="591"/>
      <c r="W68" s="591"/>
      <c r="X68" s="591"/>
      <c r="Y68" s="591"/>
      <c r="Z68" s="591"/>
    </row>
    <row r="69" spans="1:26" ht="15.75" customHeight="1">
      <c r="A69" s="591"/>
      <c r="B69" s="591"/>
      <c r="C69" s="475"/>
      <c r="D69" s="475"/>
      <c r="E69" s="591"/>
      <c r="F69" s="591"/>
      <c r="G69" s="591"/>
      <c r="H69" s="591"/>
      <c r="I69" s="591"/>
      <c r="J69" s="591"/>
      <c r="K69" s="591"/>
      <c r="L69" s="591"/>
      <c r="M69" s="591"/>
      <c r="N69" s="591"/>
      <c r="O69" s="591"/>
      <c r="P69" s="591"/>
      <c r="Q69" s="591"/>
      <c r="R69" s="591"/>
      <c r="S69" s="591"/>
      <c r="T69" s="591"/>
      <c r="U69" s="591"/>
      <c r="V69" s="591"/>
      <c r="W69" s="591"/>
      <c r="X69" s="591"/>
      <c r="Y69" s="591"/>
      <c r="Z69" s="591"/>
    </row>
    <row r="70" spans="1:26" ht="15.75" customHeight="1">
      <c r="A70" s="591"/>
      <c r="B70" s="591"/>
      <c r="C70" s="475"/>
      <c r="D70" s="475"/>
      <c r="E70" s="591"/>
      <c r="F70" s="591"/>
      <c r="G70" s="591"/>
      <c r="H70" s="591"/>
      <c r="I70" s="591"/>
      <c r="J70" s="591"/>
      <c r="K70" s="591"/>
      <c r="L70" s="591"/>
      <c r="M70" s="591"/>
      <c r="N70" s="591"/>
      <c r="O70" s="591"/>
      <c r="P70" s="591"/>
      <c r="Q70" s="591"/>
      <c r="R70" s="591"/>
      <c r="S70" s="591"/>
      <c r="T70" s="591"/>
      <c r="U70" s="591"/>
      <c r="V70" s="591"/>
      <c r="W70" s="591"/>
      <c r="X70" s="591"/>
      <c r="Y70" s="591"/>
      <c r="Z70" s="591"/>
    </row>
    <row r="71" spans="1:26" ht="15.75" customHeight="1">
      <c r="A71" s="591"/>
      <c r="B71" s="591"/>
      <c r="C71" s="475"/>
      <c r="D71" s="475"/>
      <c r="E71" s="591"/>
      <c r="F71" s="591"/>
      <c r="G71" s="591"/>
      <c r="H71" s="591"/>
      <c r="I71" s="591"/>
      <c r="J71" s="591"/>
      <c r="K71" s="591"/>
      <c r="L71" s="591"/>
      <c r="M71" s="591"/>
      <c r="N71" s="591"/>
      <c r="O71" s="591"/>
      <c r="P71" s="591"/>
      <c r="Q71" s="591"/>
      <c r="R71" s="591"/>
      <c r="S71" s="591"/>
      <c r="T71" s="591"/>
      <c r="U71" s="591"/>
      <c r="V71" s="591"/>
      <c r="W71" s="591"/>
      <c r="X71" s="591"/>
      <c r="Y71" s="591"/>
      <c r="Z71" s="591"/>
    </row>
    <row r="72" spans="1:26" ht="15.75" customHeight="1">
      <c r="A72" s="591"/>
      <c r="B72" s="591"/>
      <c r="C72" s="475"/>
      <c r="D72" s="475"/>
      <c r="E72" s="591"/>
      <c r="F72" s="591"/>
      <c r="G72" s="591"/>
      <c r="H72" s="591"/>
      <c r="I72" s="591"/>
      <c r="J72" s="591"/>
      <c r="K72" s="591"/>
      <c r="L72" s="591"/>
      <c r="M72" s="591"/>
      <c r="N72" s="591"/>
      <c r="O72" s="591"/>
      <c r="P72" s="591"/>
      <c r="Q72" s="591"/>
      <c r="R72" s="591"/>
      <c r="S72" s="591"/>
      <c r="T72" s="591"/>
      <c r="U72" s="591"/>
      <c r="V72" s="591"/>
      <c r="W72" s="591"/>
      <c r="X72" s="591"/>
      <c r="Y72" s="591"/>
      <c r="Z72" s="591"/>
    </row>
    <row r="73" spans="1:26" ht="15.75" customHeight="1">
      <c r="A73" s="591"/>
      <c r="B73" s="591"/>
      <c r="C73" s="475"/>
      <c r="D73" s="475"/>
      <c r="E73" s="591"/>
      <c r="F73" s="591"/>
      <c r="G73" s="591"/>
      <c r="H73" s="591"/>
      <c r="I73" s="591"/>
      <c r="J73" s="591"/>
      <c r="K73" s="591"/>
      <c r="L73" s="591"/>
      <c r="M73" s="591"/>
      <c r="N73" s="591"/>
      <c r="O73" s="591"/>
      <c r="P73" s="591"/>
      <c r="Q73" s="591"/>
      <c r="R73" s="591"/>
      <c r="S73" s="591"/>
      <c r="T73" s="591"/>
      <c r="U73" s="591"/>
      <c r="V73" s="591"/>
      <c r="W73" s="591"/>
      <c r="X73" s="591"/>
      <c r="Y73" s="591"/>
      <c r="Z73" s="591"/>
    </row>
    <row r="74" spans="1:26" ht="15.75" customHeight="1">
      <c r="A74" s="591"/>
      <c r="B74" s="591"/>
      <c r="C74" s="475"/>
      <c r="D74" s="475"/>
      <c r="E74" s="591"/>
      <c r="F74" s="591"/>
      <c r="G74" s="591"/>
      <c r="H74" s="591"/>
      <c r="I74" s="591"/>
      <c r="J74" s="591"/>
      <c r="K74" s="591"/>
      <c r="L74" s="591"/>
      <c r="M74" s="591"/>
      <c r="N74" s="591"/>
      <c r="O74" s="591"/>
      <c r="P74" s="591"/>
      <c r="Q74" s="591"/>
      <c r="R74" s="591"/>
      <c r="S74" s="591"/>
      <c r="T74" s="591"/>
      <c r="U74" s="591"/>
      <c r="V74" s="591"/>
      <c r="W74" s="591"/>
      <c r="X74" s="591"/>
      <c r="Y74" s="591"/>
      <c r="Z74" s="591"/>
    </row>
    <row r="75" spans="1:26" ht="15.75" customHeight="1">
      <c r="A75" s="591"/>
      <c r="B75" s="591"/>
      <c r="C75" s="475"/>
      <c r="D75" s="475"/>
      <c r="E75" s="591"/>
      <c r="F75" s="591"/>
      <c r="G75" s="591"/>
      <c r="H75" s="591"/>
      <c r="I75" s="591"/>
      <c r="J75" s="591"/>
      <c r="K75" s="591"/>
      <c r="L75" s="591"/>
      <c r="M75" s="591"/>
      <c r="N75" s="591"/>
      <c r="O75" s="591"/>
      <c r="P75" s="591"/>
      <c r="Q75" s="591"/>
      <c r="R75" s="591"/>
      <c r="S75" s="591"/>
      <c r="T75" s="591"/>
      <c r="U75" s="591"/>
      <c r="V75" s="591"/>
      <c r="W75" s="591"/>
      <c r="X75" s="591"/>
      <c r="Y75" s="591"/>
      <c r="Z75" s="591"/>
    </row>
    <row r="76" spans="1:26" ht="15.75" customHeight="1">
      <c r="A76" s="591"/>
      <c r="B76" s="591"/>
      <c r="C76" s="475"/>
      <c r="D76" s="475"/>
      <c r="E76" s="591"/>
      <c r="F76" s="591"/>
      <c r="G76" s="591"/>
      <c r="H76" s="591"/>
      <c r="I76" s="591"/>
      <c r="J76" s="591"/>
      <c r="K76" s="591"/>
      <c r="L76" s="591"/>
      <c r="M76" s="591"/>
      <c r="N76" s="591"/>
      <c r="O76" s="591"/>
      <c r="P76" s="591"/>
      <c r="Q76" s="591"/>
      <c r="R76" s="591"/>
      <c r="S76" s="591"/>
      <c r="T76" s="591"/>
      <c r="U76" s="591"/>
      <c r="V76" s="591"/>
      <c r="W76" s="591"/>
      <c r="X76" s="591"/>
      <c r="Y76" s="591"/>
      <c r="Z76" s="591"/>
    </row>
    <row r="77" spans="1:26" ht="15.75" customHeight="1">
      <c r="A77" s="591"/>
      <c r="B77" s="591"/>
      <c r="C77" s="475"/>
      <c r="D77" s="475"/>
      <c r="E77" s="591"/>
      <c r="F77" s="591"/>
      <c r="G77" s="591"/>
      <c r="H77" s="591"/>
      <c r="I77" s="591"/>
      <c r="J77" s="591"/>
      <c r="K77" s="591"/>
      <c r="L77" s="591"/>
      <c r="M77" s="591"/>
      <c r="N77" s="591"/>
      <c r="O77" s="591"/>
      <c r="P77" s="591"/>
      <c r="Q77" s="591"/>
      <c r="R77" s="591"/>
      <c r="S77" s="591"/>
      <c r="T77" s="591"/>
      <c r="U77" s="591"/>
      <c r="V77" s="591"/>
      <c r="W77" s="591"/>
      <c r="X77" s="591"/>
      <c r="Y77" s="591"/>
      <c r="Z77" s="591"/>
    </row>
    <row r="78" spans="1:26" ht="15.75" customHeight="1">
      <c r="A78" s="591"/>
      <c r="B78" s="591"/>
      <c r="C78" s="475"/>
      <c r="D78" s="475"/>
      <c r="E78" s="591"/>
      <c r="F78" s="591"/>
      <c r="G78" s="591"/>
      <c r="H78" s="591"/>
      <c r="I78" s="591"/>
      <c r="J78" s="591"/>
      <c r="K78" s="591"/>
      <c r="L78" s="591"/>
      <c r="M78" s="591"/>
      <c r="N78" s="591"/>
      <c r="O78" s="591"/>
      <c r="P78" s="591"/>
      <c r="Q78" s="591"/>
      <c r="R78" s="591"/>
      <c r="S78" s="591"/>
      <c r="T78" s="591"/>
      <c r="U78" s="591"/>
      <c r="V78" s="591"/>
      <c r="W78" s="591"/>
      <c r="X78" s="591"/>
      <c r="Y78" s="591"/>
      <c r="Z78" s="591"/>
    </row>
    <row r="79" spans="1:26" ht="15.75" customHeight="1">
      <c r="A79" s="591"/>
      <c r="B79" s="591"/>
      <c r="C79" s="475"/>
      <c r="D79" s="475"/>
      <c r="E79" s="591"/>
      <c r="F79" s="591"/>
      <c r="G79" s="591"/>
      <c r="H79" s="591"/>
      <c r="I79" s="591"/>
      <c r="J79" s="591"/>
      <c r="K79" s="591"/>
      <c r="L79" s="591"/>
      <c r="M79" s="591"/>
      <c r="N79" s="591"/>
      <c r="O79" s="591"/>
      <c r="P79" s="591"/>
      <c r="Q79" s="591"/>
      <c r="R79" s="591"/>
      <c r="S79" s="591"/>
      <c r="T79" s="591"/>
      <c r="U79" s="591"/>
      <c r="V79" s="591"/>
      <c r="W79" s="591"/>
      <c r="X79" s="591"/>
      <c r="Y79" s="591"/>
      <c r="Z79" s="591"/>
    </row>
    <row r="80" spans="1:26" ht="15.75" customHeight="1">
      <c r="A80" s="591"/>
      <c r="B80" s="591"/>
      <c r="C80" s="475"/>
      <c r="D80" s="475"/>
      <c r="E80" s="591"/>
      <c r="F80" s="591"/>
      <c r="G80" s="591"/>
      <c r="H80" s="591"/>
      <c r="I80" s="591"/>
      <c r="J80" s="591"/>
      <c r="K80" s="591"/>
      <c r="L80" s="591"/>
      <c r="M80" s="591"/>
      <c r="N80" s="591"/>
      <c r="O80" s="591"/>
      <c r="P80" s="591"/>
      <c r="Q80" s="591"/>
      <c r="R80" s="591"/>
      <c r="S80" s="591"/>
      <c r="T80" s="591"/>
      <c r="U80" s="591"/>
      <c r="V80" s="591"/>
      <c r="W80" s="591"/>
      <c r="X80" s="591"/>
      <c r="Y80" s="591"/>
      <c r="Z80" s="591"/>
    </row>
    <row r="81" spans="1:26" ht="15.75" customHeight="1">
      <c r="A81" s="591"/>
      <c r="B81" s="591"/>
      <c r="C81" s="475"/>
      <c r="D81" s="475"/>
      <c r="E81" s="591"/>
      <c r="F81" s="591"/>
      <c r="G81" s="591"/>
      <c r="H81" s="591"/>
      <c r="I81" s="591"/>
      <c r="J81" s="591"/>
      <c r="K81" s="591"/>
      <c r="L81" s="591"/>
      <c r="M81" s="591"/>
      <c r="N81" s="591"/>
      <c r="O81" s="591"/>
      <c r="P81" s="591"/>
      <c r="Q81" s="591"/>
      <c r="R81" s="591"/>
      <c r="S81" s="591"/>
      <c r="T81" s="591"/>
      <c r="U81" s="591"/>
      <c r="V81" s="591"/>
      <c r="W81" s="591"/>
      <c r="X81" s="591"/>
      <c r="Y81" s="591"/>
      <c r="Z81" s="591"/>
    </row>
    <row r="82" spans="1:26" ht="15.75" customHeight="1">
      <c r="A82" s="591"/>
      <c r="B82" s="591"/>
      <c r="C82" s="475"/>
      <c r="D82" s="475"/>
      <c r="E82" s="591"/>
      <c r="F82" s="591"/>
      <c r="G82" s="591"/>
      <c r="H82" s="591"/>
      <c r="I82" s="591"/>
      <c r="J82" s="591"/>
      <c r="K82" s="591"/>
      <c r="L82" s="591"/>
      <c r="M82" s="591"/>
      <c r="N82" s="591"/>
      <c r="O82" s="591"/>
      <c r="P82" s="591"/>
      <c r="Q82" s="591"/>
      <c r="R82" s="591"/>
      <c r="S82" s="591"/>
      <c r="T82" s="591"/>
      <c r="U82" s="591"/>
      <c r="V82" s="591"/>
      <c r="W82" s="591"/>
      <c r="X82" s="591"/>
      <c r="Y82" s="591"/>
      <c r="Z82" s="591"/>
    </row>
    <row r="83" spans="1:26" ht="15.75" customHeight="1">
      <c r="A83" s="591"/>
      <c r="B83" s="591"/>
      <c r="C83" s="475"/>
      <c r="D83" s="475"/>
      <c r="E83" s="591"/>
      <c r="F83" s="591"/>
      <c r="G83" s="591"/>
      <c r="H83" s="591"/>
      <c r="I83" s="591"/>
      <c r="J83" s="591"/>
      <c r="K83" s="591"/>
      <c r="L83" s="591"/>
      <c r="M83" s="591"/>
      <c r="N83" s="591"/>
      <c r="O83" s="591"/>
      <c r="P83" s="591"/>
      <c r="Q83" s="591"/>
      <c r="R83" s="591"/>
      <c r="S83" s="591"/>
      <c r="T83" s="591"/>
      <c r="U83" s="591"/>
      <c r="V83" s="591"/>
      <c r="W83" s="591"/>
      <c r="X83" s="591"/>
      <c r="Y83" s="591"/>
      <c r="Z83" s="591"/>
    </row>
    <row r="84" spans="1:26" ht="15.75" customHeight="1">
      <c r="A84" s="591"/>
      <c r="B84" s="591"/>
      <c r="C84" s="475"/>
      <c r="D84" s="475"/>
      <c r="E84" s="591"/>
      <c r="F84" s="591"/>
      <c r="G84" s="591"/>
      <c r="H84" s="591"/>
      <c r="I84" s="591"/>
      <c r="J84" s="591"/>
      <c r="K84" s="591"/>
      <c r="L84" s="591"/>
      <c r="M84" s="591"/>
      <c r="N84" s="591"/>
      <c r="O84" s="591"/>
      <c r="P84" s="591"/>
      <c r="Q84" s="591"/>
      <c r="R84" s="591"/>
      <c r="S84" s="591"/>
      <c r="T84" s="591"/>
      <c r="U84" s="591"/>
      <c r="V84" s="591"/>
      <c r="W84" s="591"/>
      <c r="X84" s="591"/>
      <c r="Y84" s="591"/>
      <c r="Z84" s="591"/>
    </row>
    <row r="85" spans="1:26" ht="15.75" customHeight="1">
      <c r="A85" s="591"/>
      <c r="B85" s="591"/>
      <c r="C85" s="475"/>
      <c r="D85" s="475"/>
      <c r="E85" s="591"/>
      <c r="F85" s="591"/>
      <c r="G85" s="591"/>
      <c r="H85" s="591"/>
      <c r="I85" s="591"/>
      <c r="J85" s="591"/>
      <c r="K85" s="591"/>
      <c r="L85" s="591"/>
      <c r="M85" s="591"/>
      <c r="N85" s="591"/>
      <c r="O85" s="591"/>
      <c r="P85" s="591"/>
      <c r="Q85" s="591"/>
      <c r="R85" s="591"/>
      <c r="S85" s="591"/>
      <c r="T85" s="591"/>
      <c r="U85" s="591"/>
      <c r="V85" s="591"/>
      <c r="W85" s="591"/>
      <c r="X85" s="591"/>
      <c r="Y85" s="591"/>
      <c r="Z85" s="591"/>
    </row>
    <row r="86" spans="1:26" ht="15.75" customHeight="1">
      <c r="A86" s="591"/>
      <c r="B86" s="591"/>
      <c r="C86" s="475"/>
      <c r="D86" s="475"/>
      <c r="E86" s="591"/>
      <c r="F86" s="591"/>
      <c r="G86" s="591"/>
      <c r="H86" s="591"/>
      <c r="I86" s="591"/>
      <c r="J86" s="591"/>
      <c r="K86" s="591"/>
      <c r="L86" s="591"/>
      <c r="M86" s="591"/>
      <c r="N86" s="591"/>
      <c r="O86" s="591"/>
      <c r="P86" s="591"/>
      <c r="Q86" s="591"/>
      <c r="R86" s="591"/>
      <c r="S86" s="591"/>
      <c r="T86" s="591"/>
      <c r="U86" s="591"/>
      <c r="V86" s="591"/>
      <c r="W86" s="591"/>
      <c r="X86" s="591"/>
      <c r="Y86" s="591"/>
      <c r="Z86" s="591"/>
    </row>
    <row r="87" spans="1:26" ht="15.75" customHeight="1">
      <c r="A87" s="591"/>
      <c r="B87" s="591"/>
      <c r="C87" s="475"/>
      <c r="D87" s="475"/>
      <c r="E87" s="591"/>
      <c r="F87" s="591"/>
      <c r="G87" s="591"/>
      <c r="H87" s="591"/>
      <c r="I87" s="591"/>
      <c r="J87" s="591"/>
      <c r="K87" s="591"/>
      <c r="L87" s="591"/>
      <c r="M87" s="591"/>
      <c r="N87" s="591"/>
      <c r="O87" s="591"/>
      <c r="P87" s="591"/>
      <c r="Q87" s="591"/>
      <c r="R87" s="591"/>
      <c r="S87" s="591"/>
      <c r="T87" s="591"/>
      <c r="U87" s="591"/>
      <c r="V87" s="591"/>
      <c r="W87" s="591"/>
      <c r="X87" s="591"/>
      <c r="Y87" s="591"/>
      <c r="Z87" s="591"/>
    </row>
    <row r="88" spans="1:26" ht="15.75" customHeight="1">
      <c r="A88" s="591"/>
      <c r="B88" s="591"/>
      <c r="C88" s="475"/>
      <c r="D88" s="475"/>
      <c r="E88" s="591"/>
      <c r="F88" s="591"/>
      <c r="G88" s="591"/>
      <c r="H88" s="591"/>
      <c r="I88" s="591"/>
      <c r="J88" s="591"/>
      <c r="K88" s="591"/>
      <c r="L88" s="591"/>
      <c r="M88" s="591"/>
      <c r="N88" s="591"/>
      <c r="O88" s="591"/>
      <c r="P88" s="591"/>
      <c r="Q88" s="591"/>
      <c r="R88" s="591"/>
      <c r="S88" s="591"/>
      <c r="T88" s="591"/>
      <c r="U88" s="591"/>
      <c r="V88" s="591"/>
      <c r="W88" s="591"/>
      <c r="X88" s="591"/>
      <c r="Y88" s="591"/>
      <c r="Z88" s="591"/>
    </row>
    <row r="89" spans="1:26" ht="15.75" customHeight="1">
      <c r="A89" s="591"/>
      <c r="B89" s="591"/>
      <c r="C89" s="475"/>
      <c r="D89" s="475"/>
      <c r="E89" s="591"/>
      <c r="F89" s="591"/>
      <c r="G89" s="591"/>
      <c r="H89" s="591"/>
      <c r="I89" s="591"/>
      <c r="J89" s="591"/>
      <c r="K89" s="591"/>
      <c r="L89" s="591"/>
      <c r="M89" s="591"/>
      <c r="N89" s="591"/>
      <c r="O89" s="591"/>
      <c r="P89" s="591"/>
      <c r="Q89" s="591"/>
      <c r="R89" s="591"/>
      <c r="S89" s="591"/>
      <c r="T89" s="591"/>
      <c r="U89" s="591"/>
      <c r="V89" s="591"/>
      <c r="W89" s="591"/>
      <c r="X89" s="591"/>
      <c r="Y89" s="591"/>
      <c r="Z89" s="591"/>
    </row>
    <row r="90" spans="1:26" ht="15.75" customHeight="1">
      <c r="A90" s="591"/>
      <c r="B90" s="591"/>
      <c r="C90" s="475"/>
      <c r="D90" s="475"/>
      <c r="E90" s="591"/>
      <c r="F90" s="591"/>
      <c r="G90" s="591"/>
      <c r="H90" s="591"/>
      <c r="I90" s="591"/>
      <c r="J90" s="591"/>
      <c r="K90" s="591"/>
      <c r="L90" s="591"/>
      <c r="M90" s="591"/>
      <c r="N90" s="591"/>
      <c r="O90" s="591"/>
      <c r="P90" s="591"/>
      <c r="Q90" s="591"/>
      <c r="R90" s="591"/>
      <c r="S90" s="591"/>
      <c r="T90" s="591"/>
      <c r="U90" s="591"/>
      <c r="V90" s="591"/>
      <c r="W90" s="591"/>
      <c r="X90" s="591"/>
      <c r="Y90" s="591"/>
      <c r="Z90" s="591"/>
    </row>
    <row r="91" spans="1:26" ht="15.75" customHeight="1">
      <c r="A91" s="591"/>
      <c r="B91" s="591"/>
      <c r="C91" s="475"/>
      <c r="D91" s="475"/>
      <c r="E91" s="591"/>
      <c r="F91" s="591"/>
      <c r="G91" s="591"/>
      <c r="H91" s="591"/>
      <c r="I91" s="591"/>
      <c r="J91" s="591"/>
      <c r="K91" s="591"/>
      <c r="L91" s="591"/>
      <c r="M91" s="591"/>
      <c r="N91" s="591"/>
      <c r="O91" s="591"/>
      <c r="P91" s="591"/>
      <c r="Q91" s="591"/>
      <c r="R91" s="591"/>
      <c r="S91" s="591"/>
      <c r="T91" s="591"/>
      <c r="U91" s="591"/>
      <c r="V91" s="591"/>
      <c r="W91" s="591"/>
      <c r="X91" s="591"/>
      <c r="Y91" s="591"/>
      <c r="Z91" s="591"/>
    </row>
    <row r="92" spans="1:26" ht="15.75" customHeight="1">
      <c r="A92" s="591"/>
      <c r="B92" s="591"/>
      <c r="C92" s="475"/>
      <c r="D92" s="475"/>
      <c r="E92" s="591"/>
      <c r="F92" s="591"/>
      <c r="G92" s="591"/>
      <c r="H92" s="591"/>
      <c r="I92" s="591"/>
      <c r="J92" s="591"/>
      <c r="K92" s="591"/>
      <c r="L92" s="591"/>
      <c r="M92" s="591"/>
      <c r="N92" s="591"/>
      <c r="O92" s="591"/>
      <c r="P92" s="591"/>
      <c r="Q92" s="591"/>
      <c r="R92" s="591"/>
      <c r="S92" s="591"/>
      <c r="T92" s="591"/>
      <c r="U92" s="591"/>
      <c r="V92" s="591"/>
      <c r="W92" s="591"/>
      <c r="X92" s="591"/>
      <c r="Y92" s="591"/>
      <c r="Z92" s="591"/>
    </row>
    <row r="93" spans="1:26" ht="15.75" customHeight="1">
      <c r="A93" s="591"/>
      <c r="B93" s="591"/>
      <c r="C93" s="475"/>
      <c r="D93" s="475"/>
      <c r="E93" s="591"/>
      <c r="F93" s="591"/>
      <c r="G93" s="591"/>
      <c r="H93" s="591"/>
      <c r="I93" s="591"/>
      <c r="J93" s="591"/>
      <c r="K93" s="591"/>
      <c r="L93" s="591"/>
      <c r="M93" s="591"/>
      <c r="N93" s="591"/>
      <c r="O93" s="591"/>
      <c r="P93" s="591"/>
      <c r="Q93" s="591"/>
      <c r="R93" s="591"/>
      <c r="S93" s="591"/>
      <c r="T93" s="591"/>
      <c r="U93" s="591"/>
      <c r="V93" s="591"/>
      <c r="W93" s="591"/>
      <c r="X93" s="591"/>
      <c r="Y93" s="591"/>
      <c r="Z93" s="591"/>
    </row>
    <row r="94" spans="1:26" ht="15.75" customHeight="1">
      <c r="A94" s="591"/>
      <c r="B94" s="591"/>
      <c r="C94" s="475"/>
      <c r="D94" s="475"/>
      <c r="E94" s="591"/>
      <c r="F94" s="591"/>
      <c r="G94" s="591"/>
      <c r="H94" s="591"/>
      <c r="I94" s="591"/>
      <c r="J94" s="591"/>
      <c r="K94" s="591"/>
      <c r="L94" s="591"/>
      <c r="M94" s="591"/>
      <c r="N94" s="591"/>
      <c r="O94" s="591"/>
      <c r="P94" s="591"/>
      <c r="Q94" s="591"/>
      <c r="R94" s="591"/>
      <c r="S94" s="591"/>
      <c r="T94" s="591"/>
      <c r="U94" s="591"/>
      <c r="V94" s="591"/>
      <c r="W94" s="591"/>
      <c r="X94" s="591"/>
      <c r="Y94" s="591"/>
      <c r="Z94" s="591"/>
    </row>
    <row r="95" spans="1:26" ht="15.75" customHeight="1">
      <c r="A95" s="591"/>
      <c r="B95" s="591"/>
      <c r="C95" s="475"/>
      <c r="D95" s="475"/>
      <c r="E95" s="591"/>
      <c r="F95" s="591"/>
      <c r="G95" s="591"/>
      <c r="H95" s="591"/>
      <c r="I95" s="591"/>
      <c r="J95" s="591"/>
      <c r="K95" s="591"/>
      <c r="L95" s="591"/>
      <c r="M95" s="591"/>
      <c r="N95" s="591"/>
      <c r="O95" s="591"/>
      <c r="P95" s="591"/>
      <c r="Q95" s="591"/>
      <c r="R95" s="591"/>
      <c r="S95" s="591"/>
      <c r="T95" s="591"/>
      <c r="U95" s="591"/>
      <c r="V95" s="591"/>
      <c r="W95" s="591"/>
      <c r="X95" s="591"/>
      <c r="Y95" s="591"/>
      <c r="Z95" s="591"/>
    </row>
    <row r="96" spans="1:26" ht="15.75" customHeight="1">
      <c r="A96" s="591"/>
      <c r="B96" s="591"/>
      <c r="C96" s="475"/>
      <c r="D96" s="475"/>
      <c r="E96" s="591"/>
      <c r="F96" s="591"/>
      <c r="G96" s="591"/>
      <c r="H96" s="591"/>
      <c r="I96" s="591"/>
      <c r="J96" s="591"/>
      <c r="K96" s="591"/>
      <c r="L96" s="591"/>
      <c r="M96" s="591"/>
      <c r="N96" s="591"/>
      <c r="O96" s="591"/>
      <c r="P96" s="591"/>
      <c r="Q96" s="591"/>
      <c r="R96" s="591"/>
      <c r="S96" s="591"/>
      <c r="T96" s="591"/>
      <c r="U96" s="591"/>
      <c r="V96" s="591"/>
      <c r="W96" s="591"/>
      <c r="X96" s="591"/>
      <c r="Y96" s="591"/>
      <c r="Z96" s="591"/>
    </row>
    <row r="97" spans="1:26" ht="15.75" customHeight="1">
      <c r="A97" s="591"/>
      <c r="B97" s="591"/>
      <c r="C97" s="475"/>
      <c r="D97" s="475"/>
      <c r="E97" s="591"/>
      <c r="F97" s="591"/>
      <c r="G97" s="591"/>
      <c r="H97" s="591"/>
      <c r="I97" s="591"/>
      <c r="J97" s="591"/>
      <c r="K97" s="591"/>
      <c r="L97" s="591"/>
      <c r="M97" s="591"/>
      <c r="N97" s="591"/>
      <c r="O97" s="591"/>
      <c r="P97" s="591"/>
      <c r="Q97" s="591"/>
      <c r="R97" s="591"/>
      <c r="S97" s="591"/>
      <c r="T97" s="591"/>
      <c r="U97" s="591"/>
      <c r="V97" s="591"/>
      <c r="W97" s="591"/>
      <c r="X97" s="591"/>
      <c r="Y97" s="591"/>
      <c r="Z97" s="591"/>
    </row>
    <row r="98" spans="1:26" ht="15.75" customHeight="1">
      <c r="A98" s="591"/>
      <c r="B98" s="591"/>
      <c r="C98" s="475"/>
      <c r="D98" s="475"/>
      <c r="E98" s="591"/>
      <c r="F98" s="591"/>
      <c r="G98" s="591"/>
      <c r="H98" s="591"/>
      <c r="I98" s="591"/>
      <c r="J98" s="591"/>
      <c r="K98" s="591"/>
      <c r="L98" s="591"/>
      <c r="M98" s="591"/>
      <c r="N98" s="591"/>
      <c r="O98" s="591"/>
      <c r="P98" s="591"/>
      <c r="Q98" s="591"/>
      <c r="R98" s="591"/>
      <c r="S98" s="591"/>
      <c r="T98" s="591"/>
      <c r="U98" s="591"/>
      <c r="V98" s="591"/>
      <c r="W98" s="591"/>
      <c r="X98" s="591"/>
      <c r="Y98" s="591"/>
      <c r="Z98" s="591"/>
    </row>
    <row r="99" spans="1:26" ht="15.75" customHeight="1">
      <c r="A99" s="591"/>
      <c r="B99" s="591"/>
      <c r="C99" s="475"/>
      <c r="D99" s="475"/>
      <c r="E99" s="591"/>
      <c r="F99" s="591"/>
      <c r="G99" s="591"/>
      <c r="H99" s="591"/>
      <c r="I99" s="591"/>
      <c r="J99" s="591"/>
      <c r="K99" s="591"/>
      <c r="L99" s="591"/>
      <c r="M99" s="591"/>
      <c r="N99" s="591"/>
      <c r="O99" s="591"/>
      <c r="P99" s="591"/>
      <c r="Q99" s="591"/>
      <c r="R99" s="591"/>
      <c r="S99" s="591"/>
      <c r="T99" s="591"/>
      <c r="U99" s="591"/>
      <c r="V99" s="591"/>
      <c r="W99" s="591"/>
      <c r="X99" s="591"/>
      <c r="Y99" s="591"/>
      <c r="Z99" s="591"/>
    </row>
    <row r="100" spans="1:26" ht="15.75" customHeight="1">
      <c r="A100" s="591"/>
      <c r="B100" s="591"/>
      <c r="C100" s="475"/>
      <c r="D100" s="475"/>
      <c r="E100" s="591"/>
      <c r="F100" s="591"/>
      <c r="G100" s="591"/>
      <c r="H100" s="591"/>
      <c r="I100" s="591"/>
      <c r="J100" s="591"/>
      <c r="K100" s="591"/>
      <c r="L100" s="591"/>
      <c r="M100" s="591"/>
      <c r="N100" s="591"/>
      <c r="O100" s="591"/>
      <c r="P100" s="591"/>
      <c r="Q100" s="591"/>
      <c r="R100" s="591"/>
      <c r="S100" s="591"/>
      <c r="T100" s="591"/>
      <c r="U100" s="591"/>
      <c r="V100" s="591"/>
      <c r="W100" s="591"/>
      <c r="X100" s="591"/>
      <c r="Y100" s="591"/>
      <c r="Z100" s="591"/>
    </row>
    <row r="101" spans="1:26" ht="15.75" customHeight="1">
      <c r="A101" s="591"/>
      <c r="B101" s="591"/>
      <c r="C101" s="475"/>
      <c r="D101" s="475"/>
      <c r="E101" s="591"/>
      <c r="F101" s="591"/>
      <c r="G101" s="591"/>
      <c r="H101" s="591"/>
      <c r="I101" s="591"/>
      <c r="J101" s="591"/>
      <c r="K101" s="591"/>
      <c r="L101" s="591"/>
      <c r="M101" s="591"/>
      <c r="N101" s="591"/>
      <c r="O101" s="591"/>
      <c r="P101" s="591"/>
      <c r="Q101" s="591"/>
      <c r="R101" s="591"/>
      <c r="S101" s="591"/>
      <c r="T101" s="591"/>
      <c r="U101" s="591"/>
      <c r="V101" s="591"/>
      <c r="W101" s="591"/>
      <c r="X101" s="591"/>
      <c r="Y101" s="591"/>
      <c r="Z101" s="591"/>
    </row>
    <row r="102" spans="1:26" ht="15.75" customHeight="1">
      <c r="A102" s="591"/>
      <c r="B102" s="591"/>
      <c r="C102" s="475"/>
      <c r="D102" s="475"/>
      <c r="E102" s="591"/>
      <c r="F102" s="591"/>
      <c r="G102" s="591"/>
      <c r="H102" s="591"/>
      <c r="I102" s="591"/>
      <c r="J102" s="591"/>
      <c r="K102" s="591"/>
      <c r="L102" s="591"/>
      <c r="M102" s="591"/>
      <c r="N102" s="591"/>
      <c r="O102" s="591"/>
      <c r="P102" s="591"/>
      <c r="Q102" s="591"/>
      <c r="R102" s="591"/>
      <c r="S102" s="591"/>
      <c r="T102" s="591"/>
      <c r="U102" s="591"/>
      <c r="V102" s="591"/>
      <c r="W102" s="591"/>
      <c r="X102" s="591"/>
      <c r="Y102" s="591"/>
      <c r="Z102" s="591"/>
    </row>
    <row r="103" spans="1:26" ht="15.75" customHeight="1">
      <c r="A103" s="591"/>
      <c r="B103" s="591"/>
      <c r="C103" s="475"/>
      <c r="D103" s="475"/>
      <c r="E103" s="591"/>
      <c r="F103" s="591"/>
      <c r="G103" s="591"/>
      <c r="H103" s="591"/>
      <c r="I103" s="591"/>
      <c r="J103" s="591"/>
      <c r="K103" s="591"/>
      <c r="L103" s="591"/>
      <c r="M103" s="591"/>
      <c r="N103" s="591"/>
      <c r="O103" s="591"/>
      <c r="P103" s="591"/>
      <c r="Q103" s="591"/>
      <c r="R103" s="591"/>
      <c r="S103" s="591"/>
      <c r="T103" s="591"/>
      <c r="U103" s="591"/>
      <c r="V103" s="591"/>
      <c r="W103" s="591"/>
      <c r="X103" s="591"/>
      <c r="Y103" s="591"/>
      <c r="Z103" s="591"/>
    </row>
    <row r="104" spans="1:26" ht="15.75" customHeight="1">
      <c r="A104" s="591"/>
      <c r="B104" s="591"/>
      <c r="C104" s="475"/>
      <c r="D104" s="475"/>
      <c r="E104" s="591"/>
      <c r="F104" s="591"/>
      <c r="G104" s="591"/>
      <c r="H104" s="591"/>
      <c r="I104" s="591"/>
      <c r="J104" s="591"/>
      <c r="K104" s="591"/>
      <c r="L104" s="591"/>
      <c r="M104" s="591"/>
      <c r="N104" s="591"/>
      <c r="O104" s="591"/>
      <c r="P104" s="591"/>
      <c r="Q104" s="591"/>
      <c r="R104" s="591"/>
      <c r="S104" s="591"/>
      <c r="T104" s="591"/>
      <c r="U104" s="591"/>
      <c r="V104" s="591"/>
      <c r="W104" s="591"/>
      <c r="X104" s="591"/>
      <c r="Y104" s="591"/>
      <c r="Z104" s="591"/>
    </row>
    <row r="105" spans="1:26" ht="15.75" customHeight="1">
      <c r="A105" s="591"/>
      <c r="B105" s="591"/>
      <c r="C105" s="475"/>
      <c r="D105" s="475"/>
      <c r="E105" s="591"/>
      <c r="F105" s="591"/>
      <c r="G105" s="591"/>
      <c r="H105" s="591"/>
      <c r="I105" s="591"/>
      <c r="J105" s="591"/>
      <c r="K105" s="591"/>
      <c r="L105" s="591"/>
      <c r="M105" s="591"/>
      <c r="N105" s="591"/>
      <c r="O105" s="591"/>
      <c r="P105" s="591"/>
      <c r="Q105" s="591"/>
      <c r="R105" s="591"/>
      <c r="S105" s="591"/>
      <c r="T105" s="591"/>
      <c r="U105" s="591"/>
      <c r="V105" s="591"/>
      <c r="W105" s="591"/>
      <c r="X105" s="591"/>
      <c r="Y105" s="591"/>
      <c r="Z105" s="591"/>
    </row>
    <row r="106" spans="1:26" ht="15.75" customHeight="1">
      <c r="A106" s="591"/>
      <c r="B106" s="591"/>
      <c r="C106" s="475"/>
      <c r="D106" s="475"/>
      <c r="E106" s="591"/>
      <c r="F106" s="591"/>
      <c r="G106" s="591"/>
      <c r="H106" s="591"/>
      <c r="I106" s="591"/>
      <c r="J106" s="591"/>
      <c r="K106" s="591"/>
      <c r="L106" s="591"/>
      <c r="M106" s="591"/>
      <c r="N106" s="591"/>
      <c r="O106" s="591"/>
      <c r="P106" s="591"/>
      <c r="Q106" s="591"/>
      <c r="R106" s="591"/>
      <c r="S106" s="591"/>
      <c r="T106" s="591"/>
      <c r="U106" s="591"/>
      <c r="V106" s="591"/>
      <c r="W106" s="591"/>
      <c r="X106" s="591"/>
      <c r="Y106" s="591"/>
      <c r="Z106" s="591"/>
    </row>
    <row r="107" spans="1:26" ht="15.75" customHeight="1">
      <c r="A107" s="591"/>
      <c r="B107" s="591"/>
      <c r="C107" s="475"/>
      <c r="D107" s="475"/>
      <c r="E107" s="591"/>
      <c r="F107" s="591"/>
      <c r="G107" s="591"/>
      <c r="H107" s="591"/>
      <c r="I107" s="591"/>
      <c r="J107" s="591"/>
      <c r="K107" s="591"/>
      <c r="L107" s="591"/>
      <c r="M107" s="591"/>
      <c r="N107" s="591"/>
      <c r="O107" s="591"/>
      <c r="P107" s="591"/>
      <c r="Q107" s="591"/>
      <c r="R107" s="591"/>
      <c r="S107" s="591"/>
      <c r="T107" s="591"/>
      <c r="U107" s="591"/>
      <c r="V107" s="591"/>
      <c r="W107" s="591"/>
      <c r="X107" s="591"/>
      <c r="Y107" s="591"/>
      <c r="Z107" s="591"/>
    </row>
    <row r="108" spans="1:26" ht="15.75" customHeight="1">
      <c r="A108" s="591"/>
      <c r="B108" s="591"/>
      <c r="C108" s="475"/>
      <c r="D108" s="475"/>
      <c r="E108" s="591"/>
      <c r="F108" s="591"/>
      <c r="G108" s="591"/>
      <c r="H108" s="591"/>
      <c r="I108" s="591"/>
      <c r="J108" s="591"/>
      <c r="K108" s="591"/>
      <c r="L108" s="591"/>
      <c r="M108" s="591"/>
      <c r="N108" s="591"/>
      <c r="O108" s="591"/>
      <c r="P108" s="591"/>
      <c r="Q108" s="591"/>
      <c r="R108" s="591"/>
      <c r="S108" s="591"/>
      <c r="T108" s="591"/>
      <c r="U108" s="591"/>
      <c r="V108" s="591"/>
      <c r="W108" s="591"/>
      <c r="X108" s="591"/>
      <c r="Y108" s="591"/>
      <c r="Z108" s="591"/>
    </row>
    <row r="109" spans="1:26" ht="15.75" customHeight="1">
      <c r="A109" s="591"/>
      <c r="B109" s="591"/>
      <c r="C109" s="475"/>
      <c r="D109" s="475"/>
      <c r="E109" s="591"/>
      <c r="F109" s="591"/>
      <c r="G109" s="591"/>
      <c r="H109" s="591"/>
      <c r="I109" s="591"/>
      <c r="J109" s="591"/>
      <c r="K109" s="591"/>
      <c r="L109" s="591"/>
      <c r="M109" s="591"/>
      <c r="N109" s="591"/>
      <c r="O109" s="591"/>
      <c r="P109" s="591"/>
      <c r="Q109" s="591"/>
      <c r="R109" s="591"/>
      <c r="S109" s="591"/>
      <c r="T109" s="591"/>
      <c r="U109" s="591"/>
      <c r="V109" s="591"/>
      <c r="W109" s="591"/>
      <c r="X109" s="591"/>
      <c r="Y109" s="591"/>
      <c r="Z109" s="591"/>
    </row>
    <row r="110" spans="1:26" ht="15.75" customHeight="1">
      <c r="A110" s="591"/>
      <c r="B110" s="591"/>
      <c r="C110" s="475"/>
      <c r="D110" s="475"/>
      <c r="E110" s="591"/>
      <c r="F110" s="591"/>
      <c r="G110" s="591"/>
      <c r="H110" s="591"/>
      <c r="I110" s="591"/>
      <c r="J110" s="591"/>
      <c r="K110" s="591"/>
      <c r="L110" s="591"/>
      <c r="M110" s="591"/>
      <c r="N110" s="591"/>
      <c r="O110" s="591"/>
      <c r="P110" s="591"/>
      <c r="Q110" s="591"/>
      <c r="R110" s="591"/>
      <c r="S110" s="591"/>
      <c r="T110" s="591"/>
      <c r="U110" s="591"/>
      <c r="V110" s="591"/>
      <c r="W110" s="591"/>
      <c r="X110" s="591"/>
      <c r="Y110" s="591"/>
      <c r="Z110" s="591"/>
    </row>
    <row r="111" spans="1:26" ht="15.75" customHeight="1">
      <c r="A111" s="591"/>
      <c r="B111" s="591"/>
      <c r="C111" s="475"/>
      <c r="D111" s="475"/>
      <c r="E111" s="591"/>
      <c r="F111" s="591"/>
      <c r="G111" s="591"/>
      <c r="H111" s="591"/>
      <c r="I111" s="591"/>
      <c r="J111" s="591"/>
      <c r="K111" s="591"/>
      <c r="L111" s="591"/>
      <c r="M111" s="591"/>
      <c r="N111" s="591"/>
      <c r="O111" s="591"/>
      <c r="P111" s="591"/>
      <c r="Q111" s="591"/>
      <c r="R111" s="591"/>
      <c r="S111" s="591"/>
      <c r="T111" s="591"/>
      <c r="U111" s="591"/>
      <c r="V111" s="591"/>
      <c r="W111" s="591"/>
      <c r="X111" s="591"/>
      <c r="Y111" s="591"/>
      <c r="Z111" s="591"/>
    </row>
    <row r="112" spans="1:26" ht="15.75" customHeight="1">
      <c r="A112" s="591"/>
      <c r="B112" s="591"/>
      <c r="C112" s="475"/>
      <c r="D112" s="475"/>
      <c r="E112" s="591"/>
      <c r="F112" s="591"/>
      <c r="G112" s="591"/>
      <c r="H112" s="591"/>
      <c r="I112" s="591"/>
      <c r="J112" s="591"/>
      <c r="K112" s="591"/>
      <c r="L112" s="591"/>
      <c r="M112" s="591"/>
      <c r="N112" s="591"/>
      <c r="O112" s="591"/>
      <c r="P112" s="591"/>
      <c r="Q112" s="591"/>
      <c r="R112" s="591"/>
      <c r="S112" s="591"/>
      <c r="T112" s="591"/>
      <c r="U112" s="591"/>
      <c r="V112" s="591"/>
      <c r="W112" s="591"/>
      <c r="X112" s="591"/>
      <c r="Y112" s="591"/>
      <c r="Z112" s="591"/>
    </row>
    <row r="113" spans="1:26" ht="15.75" customHeight="1">
      <c r="A113" s="591"/>
      <c r="B113" s="591"/>
      <c r="C113" s="475"/>
      <c r="D113" s="475"/>
      <c r="E113" s="591"/>
      <c r="F113" s="591"/>
      <c r="G113" s="591"/>
      <c r="H113" s="591"/>
      <c r="I113" s="591"/>
      <c r="J113" s="591"/>
      <c r="K113" s="591"/>
      <c r="L113" s="591"/>
      <c r="M113" s="591"/>
      <c r="N113" s="591"/>
      <c r="O113" s="591"/>
      <c r="P113" s="591"/>
      <c r="Q113" s="591"/>
      <c r="R113" s="591"/>
      <c r="S113" s="591"/>
      <c r="T113" s="591"/>
      <c r="U113" s="591"/>
      <c r="V113" s="591"/>
      <c r="W113" s="591"/>
      <c r="X113" s="591"/>
      <c r="Y113" s="591"/>
      <c r="Z113" s="591"/>
    </row>
    <row r="114" spans="1:26" ht="15.75" customHeight="1">
      <c r="A114" s="591"/>
      <c r="B114" s="591"/>
      <c r="C114" s="475"/>
      <c r="D114" s="475"/>
      <c r="E114" s="591"/>
      <c r="F114" s="591"/>
      <c r="G114" s="591"/>
      <c r="H114" s="591"/>
      <c r="I114" s="591"/>
      <c r="J114" s="591"/>
      <c r="K114" s="591"/>
      <c r="L114" s="591"/>
      <c r="M114" s="591"/>
      <c r="N114" s="591"/>
      <c r="O114" s="591"/>
      <c r="P114" s="591"/>
      <c r="Q114" s="591"/>
      <c r="R114" s="591"/>
      <c r="S114" s="591"/>
      <c r="T114" s="591"/>
      <c r="U114" s="591"/>
      <c r="V114" s="591"/>
      <c r="W114" s="591"/>
      <c r="X114" s="591"/>
      <c r="Y114" s="591"/>
      <c r="Z114" s="591"/>
    </row>
    <row r="115" spans="1:26" ht="15.75" customHeight="1">
      <c r="A115" s="591"/>
      <c r="B115" s="591"/>
      <c r="C115" s="475"/>
      <c r="D115" s="475"/>
      <c r="E115" s="591"/>
      <c r="F115" s="591"/>
      <c r="G115" s="591"/>
      <c r="H115" s="591"/>
      <c r="I115" s="591"/>
      <c r="J115" s="591"/>
      <c r="K115" s="591"/>
      <c r="L115" s="591"/>
      <c r="M115" s="591"/>
      <c r="N115" s="591"/>
      <c r="O115" s="591"/>
      <c r="P115" s="591"/>
      <c r="Q115" s="591"/>
      <c r="R115" s="591"/>
      <c r="S115" s="591"/>
      <c r="T115" s="591"/>
      <c r="U115" s="591"/>
      <c r="V115" s="591"/>
      <c r="W115" s="591"/>
      <c r="X115" s="591"/>
      <c r="Y115" s="591"/>
      <c r="Z115" s="591"/>
    </row>
    <row r="116" spans="1:26" ht="15.75" customHeight="1">
      <c r="A116" s="591"/>
      <c r="B116" s="591"/>
      <c r="C116" s="475"/>
      <c r="D116" s="475"/>
      <c r="E116" s="591"/>
      <c r="F116" s="591"/>
      <c r="G116" s="591"/>
      <c r="H116" s="591"/>
      <c r="I116" s="591"/>
      <c r="J116" s="591"/>
      <c r="K116" s="591"/>
      <c r="L116" s="591"/>
      <c r="M116" s="591"/>
      <c r="N116" s="591"/>
      <c r="O116" s="591"/>
      <c r="P116" s="591"/>
      <c r="Q116" s="591"/>
      <c r="R116" s="591"/>
      <c r="S116" s="591"/>
      <c r="T116" s="591"/>
      <c r="U116" s="591"/>
      <c r="V116" s="591"/>
      <c r="W116" s="591"/>
      <c r="X116" s="591"/>
      <c r="Y116" s="591"/>
      <c r="Z116" s="591"/>
    </row>
    <row r="117" spans="1:26" ht="15.75" customHeight="1">
      <c r="A117" s="591"/>
      <c r="B117" s="591"/>
      <c r="C117" s="475"/>
      <c r="D117" s="475"/>
      <c r="E117" s="591"/>
      <c r="F117" s="591"/>
      <c r="G117" s="591"/>
      <c r="H117" s="591"/>
      <c r="I117" s="591"/>
      <c r="J117" s="591"/>
      <c r="K117" s="591"/>
      <c r="L117" s="591"/>
      <c r="M117" s="591"/>
      <c r="N117" s="591"/>
      <c r="O117" s="591"/>
      <c r="P117" s="591"/>
      <c r="Q117" s="591"/>
      <c r="R117" s="591"/>
      <c r="S117" s="591"/>
      <c r="T117" s="591"/>
      <c r="U117" s="591"/>
      <c r="V117" s="591"/>
      <c r="W117" s="591"/>
      <c r="X117" s="591"/>
      <c r="Y117" s="591"/>
      <c r="Z117" s="591"/>
    </row>
    <row r="118" spans="1:26" ht="15.75" customHeight="1">
      <c r="A118" s="591"/>
      <c r="B118" s="591"/>
      <c r="C118" s="475"/>
      <c r="D118" s="475"/>
      <c r="E118" s="591"/>
      <c r="F118" s="591"/>
      <c r="G118" s="591"/>
      <c r="H118" s="591"/>
      <c r="I118" s="591"/>
      <c r="J118" s="591"/>
      <c r="K118" s="591"/>
      <c r="L118" s="591"/>
      <c r="M118" s="591"/>
      <c r="N118" s="591"/>
      <c r="O118" s="591"/>
      <c r="P118" s="591"/>
      <c r="Q118" s="591"/>
      <c r="R118" s="591"/>
      <c r="S118" s="591"/>
      <c r="T118" s="591"/>
      <c r="U118" s="591"/>
      <c r="V118" s="591"/>
      <c r="W118" s="591"/>
      <c r="X118" s="591"/>
      <c r="Y118" s="591"/>
      <c r="Z118" s="591"/>
    </row>
    <row r="119" spans="1:26" ht="15.75" customHeight="1">
      <c r="A119" s="591"/>
      <c r="B119" s="591"/>
      <c r="C119" s="475"/>
      <c r="D119" s="475"/>
      <c r="E119" s="591"/>
      <c r="F119" s="591"/>
      <c r="G119" s="591"/>
      <c r="H119" s="591"/>
      <c r="I119" s="591"/>
      <c r="J119" s="591"/>
      <c r="K119" s="591"/>
      <c r="L119" s="591"/>
      <c r="M119" s="591"/>
      <c r="N119" s="591"/>
      <c r="O119" s="591"/>
      <c r="P119" s="591"/>
      <c r="Q119" s="591"/>
      <c r="R119" s="591"/>
      <c r="S119" s="591"/>
      <c r="T119" s="591"/>
      <c r="U119" s="591"/>
      <c r="V119" s="591"/>
      <c r="W119" s="591"/>
      <c r="X119" s="591"/>
      <c r="Y119" s="591"/>
      <c r="Z119" s="591"/>
    </row>
    <row r="120" spans="1:26" ht="15.75" customHeight="1">
      <c r="A120" s="591"/>
      <c r="B120" s="591"/>
      <c r="C120" s="475"/>
      <c r="D120" s="475"/>
      <c r="E120" s="591"/>
      <c r="F120" s="591"/>
      <c r="G120" s="591"/>
      <c r="H120" s="591"/>
      <c r="I120" s="591"/>
      <c r="J120" s="591"/>
      <c r="K120" s="591"/>
      <c r="L120" s="591"/>
      <c r="M120" s="591"/>
      <c r="N120" s="591"/>
      <c r="O120" s="591"/>
      <c r="P120" s="591"/>
      <c r="Q120" s="591"/>
      <c r="R120" s="591"/>
      <c r="S120" s="591"/>
      <c r="T120" s="591"/>
      <c r="U120" s="591"/>
      <c r="V120" s="591"/>
      <c r="W120" s="591"/>
      <c r="X120" s="591"/>
      <c r="Y120" s="591"/>
      <c r="Z120" s="591"/>
    </row>
    <row r="121" spans="1:26" ht="15.75" customHeight="1">
      <c r="A121" s="591"/>
      <c r="B121" s="591"/>
      <c r="C121" s="475"/>
      <c r="D121" s="475"/>
      <c r="E121" s="591"/>
      <c r="F121" s="591"/>
      <c r="G121" s="591"/>
      <c r="H121" s="591"/>
      <c r="I121" s="591"/>
      <c r="J121" s="591"/>
      <c r="K121" s="591"/>
      <c r="L121" s="591"/>
      <c r="M121" s="591"/>
      <c r="N121" s="591"/>
      <c r="O121" s="591"/>
      <c r="P121" s="591"/>
      <c r="Q121" s="591"/>
      <c r="R121" s="591"/>
      <c r="S121" s="591"/>
      <c r="T121" s="591"/>
      <c r="U121" s="591"/>
      <c r="V121" s="591"/>
      <c r="W121" s="591"/>
      <c r="X121" s="591"/>
      <c r="Y121" s="591"/>
      <c r="Z121" s="591"/>
    </row>
    <row r="122" spans="1:26" ht="15.75" customHeight="1">
      <c r="A122" s="591"/>
      <c r="B122" s="591"/>
      <c r="C122" s="475"/>
      <c r="D122" s="475"/>
      <c r="E122" s="591"/>
      <c r="F122" s="591"/>
      <c r="G122" s="591"/>
      <c r="H122" s="591"/>
      <c r="I122" s="591"/>
      <c r="J122" s="591"/>
      <c r="K122" s="591"/>
      <c r="L122" s="591"/>
      <c r="M122" s="591"/>
      <c r="N122" s="591"/>
      <c r="O122" s="591"/>
      <c r="P122" s="591"/>
      <c r="Q122" s="591"/>
      <c r="R122" s="591"/>
      <c r="S122" s="591"/>
      <c r="T122" s="591"/>
      <c r="U122" s="591"/>
      <c r="V122" s="591"/>
      <c r="W122" s="591"/>
      <c r="X122" s="591"/>
      <c r="Y122" s="591"/>
      <c r="Z122" s="591"/>
    </row>
    <row r="123" spans="1:26" ht="15.75" customHeight="1">
      <c r="A123" s="591"/>
      <c r="B123" s="591"/>
      <c r="C123" s="475"/>
      <c r="D123" s="475"/>
      <c r="E123" s="591"/>
      <c r="F123" s="591"/>
      <c r="G123" s="591"/>
      <c r="H123" s="591"/>
      <c r="I123" s="591"/>
      <c r="J123" s="591"/>
      <c r="K123" s="591"/>
      <c r="L123" s="591"/>
      <c r="M123" s="591"/>
      <c r="N123" s="591"/>
      <c r="O123" s="591"/>
      <c r="P123" s="591"/>
      <c r="Q123" s="591"/>
      <c r="R123" s="591"/>
      <c r="S123" s="591"/>
      <c r="T123" s="591"/>
      <c r="U123" s="591"/>
      <c r="V123" s="591"/>
      <c r="W123" s="591"/>
      <c r="X123" s="591"/>
      <c r="Y123" s="591"/>
      <c r="Z123" s="591"/>
    </row>
    <row r="124" spans="1:26" ht="15.75" customHeight="1">
      <c r="A124" s="591"/>
      <c r="B124" s="591"/>
      <c r="C124" s="475"/>
      <c r="D124" s="475"/>
      <c r="E124" s="591"/>
      <c r="F124" s="591"/>
      <c r="G124" s="591"/>
      <c r="H124" s="591"/>
      <c r="I124" s="591"/>
      <c r="J124" s="591"/>
      <c r="K124" s="591"/>
      <c r="L124" s="591"/>
      <c r="M124" s="591"/>
      <c r="N124" s="591"/>
      <c r="O124" s="591"/>
      <c r="P124" s="591"/>
      <c r="Q124" s="591"/>
      <c r="R124" s="591"/>
      <c r="S124" s="591"/>
      <c r="T124" s="591"/>
      <c r="U124" s="591"/>
      <c r="V124" s="591"/>
      <c r="W124" s="591"/>
      <c r="X124" s="591"/>
      <c r="Y124" s="591"/>
      <c r="Z124" s="591"/>
    </row>
    <row r="125" spans="1:26" ht="15.75" customHeight="1">
      <c r="A125" s="591"/>
      <c r="B125" s="591"/>
      <c r="C125" s="475"/>
      <c r="D125" s="475"/>
      <c r="E125" s="591"/>
      <c r="F125" s="591"/>
      <c r="G125" s="591"/>
      <c r="H125" s="591"/>
      <c r="I125" s="591"/>
      <c r="J125" s="591"/>
      <c r="K125" s="591"/>
      <c r="L125" s="591"/>
      <c r="M125" s="591"/>
      <c r="N125" s="591"/>
      <c r="O125" s="591"/>
      <c r="P125" s="591"/>
      <c r="Q125" s="591"/>
      <c r="R125" s="591"/>
      <c r="S125" s="591"/>
      <c r="T125" s="591"/>
      <c r="U125" s="591"/>
      <c r="V125" s="591"/>
      <c r="W125" s="591"/>
      <c r="X125" s="591"/>
      <c r="Y125" s="591"/>
      <c r="Z125" s="591"/>
    </row>
    <row r="126" spans="1:26" ht="15.75" customHeight="1">
      <c r="A126" s="591"/>
      <c r="B126" s="591"/>
      <c r="C126" s="475"/>
      <c r="D126" s="475"/>
      <c r="E126" s="591"/>
      <c r="F126" s="591"/>
      <c r="G126" s="591"/>
      <c r="H126" s="591"/>
      <c r="I126" s="591"/>
      <c r="J126" s="591"/>
      <c r="K126" s="591"/>
      <c r="L126" s="591"/>
      <c r="M126" s="591"/>
      <c r="N126" s="591"/>
      <c r="O126" s="591"/>
      <c r="P126" s="591"/>
      <c r="Q126" s="591"/>
      <c r="R126" s="591"/>
      <c r="S126" s="591"/>
      <c r="T126" s="591"/>
      <c r="U126" s="591"/>
      <c r="V126" s="591"/>
      <c r="W126" s="591"/>
      <c r="X126" s="591"/>
      <c r="Y126" s="591"/>
      <c r="Z126" s="591"/>
    </row>
    <row r="127" spans="1:26" ht="15.75" customHeight="1">
      <c r="A127" s="591"/>
      <c r="B127" s="591"/>
      <c r="C127" s="475"/>
      <c r="D127" s="475"/>
      <c r="E127" s="591"/>
      <c r="F127" s="591"/>
      <c r="G127" s="591"/>
      <c r="H127" s="591"/>
      <c r="I127" s="591"/>
      <c r="J127" s="591"/>
      <c r="K127" s="591"/>
      <c r="L127" s="591"/>
      <c r="M127" s="591"/>
      <c r="N127" s="591"/>
      <c r="O127" s="591"/>
      <c r="P127" s="591"/>
      <c r="Q127" s="591"/>
      <c r="R127" s="591"/>
      <c r="S127" s="591"/>
      <c r="T127" s="591"/>
      <c r="U127" s="591"/>
      <c r="V127" s="591"/>
      <c r="W127" s="591"/>
      <c r="X127" s="591"/>
      <c r="Y127" s="591"/>
      <c r="Z127" s="591"/>
    </row>
    <row r="128" spans="1:26" ht="15.75" customHeight="1">
      <c r="A128" s="591"/>
      <c r="B128" s="591"/>
      <c r="C128" s="475"/>
      <c r="D128" s="475"/>
      <c r="E128" s="591"/>
      <c r="F128" s="591"/>
      <c r="G128" s="591"/>
      <c r="H128" s="591"/>
      <c r="I128" s="591"/>
      <c r="J128" s="591"/>
      <c r="K128" s="591"/>
      <c r="L128" s="591"/>
      <c r="M128" s="591"/>
      <c r="N128" s="591"/>
      <c r="O128" s="591"/>
      <c r="P128" s="591"/>
      <c r="Q128" s="591"/>
      <c r="R128" s="591"/>
      <c r="S128" s="591"/>
      <c r="T128" s="591"/>
      <c r="U128" s="591"/>
      <c r="V128" s="591"/>
      <c r="W128" s="591"/>
      <c r="X128" s="591"/>
      <c r="Y128" s="591"/>
      <c r="Z128" s="591"/>
    </row>
    <row r="129" spans="1:26" ht="15.75" customHeight="1">
      <c r="A129" s="591"/>
      <c r="B129" s="591"/>
      <c r="C129" s="475"/>
      <c r="D129" s="475"/>
      <c r="E129" s="591"/>
      <c r="F129" s="591"/>
      <c r="G129" s="591"/>
      <c r="H129" s="591"/>
      <c r="I129" s="591"/>
      <c r="J129" s="591"/>
      <c r="K129" s="591"/>
      <c r="L129" s="591"/>
      <c r="M129" s="591"/>
      <c r="N129" s="591"/>
      <c r="O129" s="591"/>
      <c r="P129" s="591"/>
      <c r="Q129" s="591"/>
      <c r="R129" s="591"/>
      <c r="S129" s="591"/>
      <c r="T129" s="591"/>
      <c r="U129" s="591"/>
      <c r="V129" s="591"/>
      <c r="W129" s="591"/>
      <c r="X129" s="591"/>
      <c r="Y129" s="591"/>
      <c r="Z129" s="591"/>
    </row>
    <row r="130" spans="1:26" ht="15.75" customHeight="1">
      <c r="A130" s="591"/>
      <c r="B130" s="591"/>
      <c r="C130" s="475"/>
      <c r="D130" s="475"/>
      <c r="E130" s="591"/>
      <c r="F130" s="591"/>
      <c r="G130" s="591"/>
      <c r="H130" s="591"/>
      <c r="I130" s="591"/>
      <c r="J130" s="591"/>
      <c r="K130" s="591"/>
      <c r="L130" s="591"/>
      <c r="M130" s="591"/>
      <c r="N130" s="591"/>
      <c r="O130" s="591"/>
      <c r="P130" s="591"/>
      <c r="Q130" s="591"/>
      <c r="R130" s="591"/>
      <c r="S130" s="591"/>
      <c r="T130" s="591"/>
      <c r="U130" s="591"/>
      <c r="V130" s="591"/>
      <c r="W130" s="591"/>
      <c r="X130" s="591"/>
      <c r="Y130" s="591"/>
      <c r="Z130" s="591"/>
    </row>
    <row r="131" spans="1:26" ht="15.75" customHeight="1">
      <c r="A131" s="591"/>
      <c r="B131" s="591"/>
      <c r="C131" s="475"/>
      <c r="D131" s="475"/>
      <c r="E131" s="591"/>
      <c r="F131" s="591"/>
      <c r="G131" s="591"/>
      <c r="H131" s="591"/>
      <c r="I131" s="591"/>
      <c r="J131" s="591"/>
      <c r="K131" s="591"/>
      <c r="L131" s="591"/>
      <c r="M131" s="591"/>
      <c r="N131" s="591"/>
      <c r="O131" s="591"/>
      <c r="P131" s="591"/>
      <c r="Q131" s="591"/>
      <c r="R131" s="591"/>
      <c r="S131" s="591"/>
      <c r="T131" s="591"/>
      <c r="U131" s="591"/>
      <c r="V131" s="591"/>
      <c r="W131" s="591"/>
      <c r="X131" s="591"/>
      <c r="Y131" s="591"/>
      <c r="Z131" s="591"/>
    </row>
    <row r="132" spans="1:26" ht="15.75" customHeight="1">
      <c r="A132" s="591"/>
      <c r="B132" s="591"/>
      <c r="C132" s="475"/>
      <c r="D132" s="475"/>
      <c r="E132" s="591"/>
      <c r="F132" s="591"/>
      <c r="G132" s="591"/>
      <c r="H132" s="591"/>
      <c r="I132" s="591"/>
      <c r="J132" s="591"/>
      <c r="K132" s="591"/>
      <c r="L132" s="591"/>
      <c r="M132" s="591"/>
      <c r="N132" s="591"/>
      <c r="O132" s="591"/>
      <c r="P132" s="591"/>
      <c r="Q132" s="591"/>
      <c r="R132" s="591"/>
      <c r="S132" s="591"/>
      <c r="T132" s="591"/>
      <c r="U132" s="591"/>
      <c r="V132" s="591"/>
      <c r="W132" s="591"/>
      <c r="X132" s="591"/>
      <c r="Y132" s="591"/>
      <c r="Z132" s="591"/>
    </row>
    <row r="133" spans="1:26" ht="15.75" customHeight="1">
      <c r="A133" s="591"/>
      <c r="B133" s="591"/>
      <c r="C133" s="475"/>
      <c r="D133" s="475"/>
      <c r="E133" s="591"/>
      <c r="F133" s="591"/>
      <c r="G133" s="591"/>
      <c r="H133" s="591"/>
      <c r="I133" s="591"/>
      <c r="J133" s="591"/>
      <c r="K133" s="591"/>
      <c r="L133" s="591"/>
      <c r="M133" s="591"/>
      <c r="N133" s="591"/>
      <c r="O133" s="591"/>
      <c r="P133" s="591"/>
      <c r="Q133" s="591"/>
      <c r="R133" s="591"/>
      <c r="S133" s="591"/>
      <c r="T133" s="591"/>
      <c r="U133" s="591"/>
      <c r="V133" s="591"/>
      <c r="W133" s="591"/>
      <c r="X133" s="591"/>
      <c r="Y133" s="591"/>
      <c r="Z133" s="591"/>
    </row>
    <row r="134" spans="1:26" ht="15.75" customHeight="1">
      <c r="A134" s="591"/>
      <c r="B134" s="591"/>
      <c r="C134" s="475"/>
      <c r="D134" s="475"/>
      <c r="E134" s="591"/>
      <c r="F134" s="591"/>
      <c r="G134" s="591"/>
      <c r="H134" s="591"/>
      <c r="I134" s="591"/>
      <c r="J134" s="591"/>
      <c r="K134" s="591"/>
      <c r="L134" s="591"/>
      <c r="M134" s="591"/>
      <c r="N134" s="591"/>
      <c r="O134" s="591"/>
      <c r="P134" s="591"/>
      <c r="Q134" s="591"/>
      <c r="R134" s="591"/>
      <c r="S134" s="591"/>
      <c r="T134" s="591"/>
      <c r="U134" s="591"/>
      <c r="V134" s="591"/>
      <c r="W134" s="591"/>
      <c r="X134" s="591"/>
      <c r="Y134" s="591"/>
      <c r="Z134" s="591"/>
    </row>
    <row r="135" spans="1:26" ht="15.75" customHeight="1">
      <c r="A135" s="591"/>
      <c r="B135" s="591"/>
      <c r="C135" s="475"/>
      <c r="D135" s="475"/>
      <c r="E135" s="591"/>
      <c r="F135" s="591"/>
      <c r="G135" s="591"/>
      <c r="H135" s="591"/>
      <c r="I135" s="591"/>
      <c r="J135" s="591"/>
      <c r="K135" s="591"/>
      <c r="L135" s="591"/>
      <c r="M135" s="591"/>
      <c r="N135" s="591"/>
      <c r="O135" s="591"/>
      <c r="P135" s="591"/>
      <c r="Q135" s="591"/>
      <c r="R135" s="591"/>
      <c r="S135" s="591"/>
      <c r="T135" s="591"/>
      <c r="U135" s="591"/>
      <c r="V135" s="591"/>
      <c r="W135" s="591"/>
      <c r="X135" s="591"/>
      <c r="Y135" s="591"/>
      <c r="Z135" s="591"/>
    </row>
    <row r="136" spans="1:26" ht="15.75" customHeight="1">
      <c r="A136" s="591"/>
      <c r="B136" s="591"/>
      <c r="C136" s="475"/>
      <c r="D136" s="475"/>
      <c r="E136" s="591"/>
      <c r="F136" s="591"/>
      <c r="G136" s="591"/>
      <c r="H136" s="591"/>
      <c r="I136" s="591"/>
      <c r="J136" s="591"/>
      <c r="K136" s="591"/>
      <c r="L136" s="591"/>
      <c r="M136" s="591"/>
      <c r="N136" s="591"/>
      <c r="O136" s="591"/>
      <c r="P136" s="591"/>
      <c r="Q136" s="591"/>
      <c r="R136" s="591"/>
      <c r="S136" s="591"/>
      <c r="T136" s="591"/>
      <c r="U136" s="591"/>
      <c r="V136" s="591"/>
      <c r="W136" s="591"/>
      <c r="X136" s="591"/>
      <c r="Y136" s="591"/>
      <c r="Z136" s="591"/>
    </row>
    <row r="137" spans="1:26" ht="15.75" customHeight="1">
      <c r="A137" s="591"/>
      <c r="B137" s="591"/>
      <c r="C137" s="475"/>
      <c r="D137" s="475"/>
      <c r="E137" s="591"/>
      <c r="F137" s="591"/>
      <c r="G137" s="591"/>
      <c r="H137" s="591"/>
      <c r="I137" s="591"/>
      <c r="J137" s="591"/>
      <c r="K137" s="591"/>
      <c r="L137" s="591"/>
      <c r="M137" s="591"/>
      <c r="N137" s="591"/>
      <c r="O137" s="591"/>
      <c r="P137" s="591"/>
      <c r="Q137" s="591"/>
      <c r="R137" s="591"/>
      <c r="S137" s="591"/>
      <c r="T137" s="591"/>
      <c r="U137" s="591"/>
      <c r="V137" s="591"/>
      <c r="W137" s="591"/>
      <c r="X137" s="591"/>
      <c r="Y137" s="591"/>
      <c r="Z137" s="591"/>
    </row>
    <row r="138" spans="1:26" ht="15.75" customHeight="1">
      <c r="A138" s="591"/>
      <c r="B138" s="591"/>
      <c r="C138" s="475"/>
      <c r="D138" s="475"/>
      <c r="E138" s="591"/>
      <c r="F138" s="591"/>
      <c r="G138" s="591"/>
      <c r="H138" s="591"/>
      <c r="I138" s="591"/>
      <c r="J138" s="591"/>
      <c r="K138" s="591"/>
      <c r="L138" s="591"/>
      <c r="M138" s="591"/>
      <c r="N138" s="591"/>
      <c r="O138" s="591"/>
      <c r="P138" s="591"/>
      <c r="Q138" s="591"/>
      <c r="R138" s="591"/>
      <c r="S138" s="591"/>
      <c r="T138" s="591"/>
      <c r="U138" s="591"/>
      <c r="V138" s="591"/>
      <c r="W138" s="591"/>
      <c r="X138" s="591"/>
      <c r="Y138" s="591"/>
      <c r="Z138" s="591"/>
    </row>
    <row r="139" spans="1:26" ht="15.75" customHeight="1">
      <c r="A139" s="591"/>
      <c r="B139" s="591"/>
      <c r="C139" s="475"/>
      <c r="D139" s="475"/>
      <c r="E139" s="591"/>
      <c r="F139" s="591"/>
      <c r="G139" s="591"/>
      <c r="H139" s="591"/>
      <c r="I139" s="591"/>
      <c r="J139" s="591"/>
      <c r="K139" s="591"/>
      <c r="L139" s="591"/>
      <c r="M139" s="591"/>
      <c r="N139" s="591"/>
      <c r="O139" s="591"/>
      <c r="P139" s="591"/>
      <c r="Q139" s="591"/>
      <c r="R139" s="591"/>
      <c r="S139" s="591"/>
      <c r="T139" s="591"/>
      <c r="U139" s="591"/>
      <c r="V139" s="591"/>
      <c r="W139" s="591"/>
      <c r="X139" s="591"/>
      <c r="Y139" s="591"/>
      <c r="Z139" s="591"/>
    </row>
    <row r="140" spans="1:26" ht="15.75" customHeight="1">
      <c r="A140" s="591"/>
      <c r="B140" s="591"/>
      <c r="C140" s="475"/>
      <c r="D140" s="475"/>
      <c r="E140" s="591"/>
      <c r="F140" s="591"/>
      <c r="G140" s="591"/>
      <c r="H140" s="591"/>
      <c r="I140" s="591"/>
      <c r="J140" s="591"/>
      <c r="K140" s="591"/>
      <c r="L140" s="591"/>
      <c r="M140" s="591"/>
      <c r="N140" s="591"/>
      <c r="O140" s="591"/>
      <c r="P140" s="591"/>
      <c r="Q140" s="591"/>
      <c r="R140" s="591"/>
      <c r="S140" s="591"/>
      <c r="T140" s="591"/>
      <c r="U140" s="591"/>
      <c r="V140" s="591"/>
      <c r="W140" s="591"/>
      <c r="X140" s="591"/>
      <c r="Y140" s="591"/>
      <c r="Z140" s="591"/>
    </row>
    <row r="141" spans="1:26" ht="15.75" customHeight="1">
      <c r="A141" s="591"/>
      <c r="B141" s="591"/>
      <c r="C141" s="475"/>
      <c r="D141" s="475"/>
      <c r="E141" s="591"/>
      <c r="F141" s="591"/>
      <c r="G141" s="591"/>
      <c r="H141" s="591"/>
      <c r="I141" s="591"/>
      <c r="J141" s="591"/>
      <c r="K141" s="591"/>
      <c r="L141" s="591"/>
      <c r="M141" s="591"/>
      <c r="N141" s="591"/>
      <c r="O141" s="591"/>
      <c r="P141" s="591"/>
      <c r="Q141" s="591"/>
      <c r="R141" s="591"/>
      <c r="S141" s="591"/>
      <c r="T141" s="591"/>
      <c r="U141" s="591"/>
      <c r="V141" s="591"/>
      <c r="W141" s="591"/>
      <c r="X141" s="591"/>
      <c r="Y141" s="591"/>
      <c r="Z141" s="591"/>
    </row>
    <row r="142" spans="1:26" ht="15.75" customHeight="1">
      <c r="A142" s="591"/>
      <c r="B142" s="591"/>
      <c r="C142" s="475"/>
      <c r="D142" s="475"/>
      <c r="E142" s="591"/>
      <c r="F142" s="591"/>
      <c r="G142" s="591"/>
      <c r="H142" s="591"/>
      <c r="I142" s="591"/>
      <c r="J142" s="591"/>
      <c r="K142" s="591"/>
      <c r="L142" s="591"/>
      <c r="M142" s="591"/>
      <c r="N142" s="591"/>
      <c r="O142" s="591"/>
      <c r="P142" s="591"/>
      <c r="Q142" s="591"/>
      <c r="R142" s="591"/>
      <c r="S142" s="591"/>
      <c r="T142" s="591"/>
      <c r="U142" s="591"/>
      <c r="V142" s="591"/>
      <c r="W142" s="591"/>
      <c r="X142" s="591"/>
      <c r="Y142" s="591"/>
      <c r="Z142" s="591"/>
    </row>
    <row r="143" spans="1:26" ht="15.75" customHeight="1">
      <c r="A143" s="591"/>
      <c r="B143" s="591"/>
      <c r="C143" s="475"/>
      <c r="D143" s="475"/>
      <c r="E143" s="591"/>
      <c r="F143" s="591"/>
      <c r="G143" s="591"/>
      <c r="H143" s="591"/>
      <c r="I143" s="591"/>
      <c r="J143" s="591"/>
      <c r="K143" s="591"/>
      <c r="L143" s="591"/>
      <c r="M143" s="591"/>
      <c r="N143" s="591"/>
      <c r="O143" s="591"/>
      <c r="P143" s="591"/>
      <c r="Q143" s="591"/>
      <c r="R143" s="591"/>
      <c r="S143" s="591"/>
      <c r="T143" s="591"/>
      <c r="U143" s="591"/>
      <c r="V143" s="591"/>
      <c r="W143" s="591"/>
      <c r="X143" s="591"/>
      <c r="Y143" s="591"/>
      <c r="Z143" s="591"/>
    </row>
    <row r="144" spans="1:26" ht="15.75" customHeight="1">
      <c r="A144" s="591"/>
      <c r="B144" s="591"/>
      <c r="C144" s="475"/>
      <c r="D144" s="475"/>
      <c r="E144" s="591"/>
      <c r="F144" s="591"/>
      <c r="G144" s="591"/>
      <c r="H144" s="591"/>
      <c r="I144" s="591"/>
      <c r="J144" s="591"/>
      <c r="K144" s="591"/>
      <c r="L144" s="591"/>
      <c r="M144" s="591"/>
      <c r="N144" s="591"/>
      <c r="O144" s="591"/>
      <c r="P144" s="591"/>
      <c r="Q144" s="591"/>
      <c r="R144" s="591"/>
      <c r="S144" s="591"/>
      <c r="T144" s="591"/>
      <c r="U144" s="591"/>
      <c r="V144" s="591"/>
      <c r="W144" s="591"/>
      <c r="X144" s="591"/>
      <c r="Y144" s="591"/>
      <c r="Z144" s="591"/>
    </row>
    <row r="145" spans="1:26" ht="15.75" customHeight="1">
      <c r="A145" s="591"/>
      <c r="B145" s="591"/>
      <c r="C145" s="475"/>
      <c r="D145" s="475"/>
      <c r="E145" s="591"/>
      <c r="F145" s="591"/>
      <c r="G145" s="591"/>
      <c r="H145" s="591"/>
      <c r="I145" s="591"/>
      <c r="J145" s="591"/>
      <c r="K145" s="591"/>
      <c r="L145" s="591"/>
      <c r="M145" s="591"/>
      <c r="N145" s="591"/>
      <c r="O145" s="591"/>
      <c r="P145" s="591"/>
      <c r="Q145" s="591"/>
      <c r="R145" s="591"/>
      <c r="S145" s="591"/>
      <c r="T145" s="591"/>
      <c r="U145" s="591"/>
      <c r="V145" s="591"/>
      <c r="W145" s="591"/>
      <c r="X145" s="591"/>
      <c r="Y145" s="591"/>
      <c r="Z145" s="591"/>
    </row>
    <row r="146" spans="1:26" ht="15.75" customHeight="1">
      <c r="A146" s="591"/>
      <c r="B146" s="591"/>
      <c r="C146" s="475"/>
      <c r="D146" s="475"/>
      <c r="E146" s="591"/>
      <c r="F146" s="591"/>
      <c r="G146" s="591"/>
      <c r="H146" s="591"/>
      <c r="I146" s="591"/>
      <c r="J146" s="591"/>
      <c r="K146" s="591"/>
      <c r="L146" s="591"/>
      <c r="M146" s="591"/>
      <c r="N146" s="591"/>
      <c r="O146" s="591"/>
      <c r="P146" s="591"/>
      <c r="Q146" s="591"/>
      <c r="R146" s="591"/>
      <c r="S146" s="591"/>
      <c r="T146" s="591"/>
      <c r="U146" s="591"/>
      <c r="V146" s="591"/>
      <c r="W146" s="591"/>
      <c r="X146" s="591"/>
      <c r="Y146" s="591"/>
      <c r="Z146" s="591"/>
    </row>
    <row r="147" spans="1:26" ht="15.75" customHeight="1">
      <c r="A147" s="591"/>
      <c r="B147" s="591"/>
      <c r="C147" s="475"/>
      <c r="D147" s="475"/>
      <c r="E147" s="591"/>
      <c r="F147" s="591"/>
      <c r="G147" s="591"/>
      <c r="H147" s="591"/>
      <c r="I147" s="591"/>
      <c r="J147" s="591"/>
      <c r="K147" s="591"/>
      <c r="L147" s="591"/>
      <c r="M147" s="591"/>
      <c r="N147" s="591"/>
      <c r="O147" s="591"/>
      <c r="P147" s="591"/>
      <c r="Q147" s="591"/>
      <c r="R147" s="591"/>
      <c r="S147" s="591"/>
      <c r="T147" s="591"/>
      <c r="U147" s="591"/>
      <c r="V147" s="591"/>
      <c r="W147" s="591"/>
      <c r="X147" s="591"/>
      <c r="Y147" s="591"/>
      <c r="Z147" s="591"/>
    </row>
    <row r="148" spans="1:26" ht="15.75" customHeight="1">
      <c r="A148" s="591"/>
      <c r="B148" s="591"/>
      <c r="C148" s="475"/>
      <c r="D148" s="475"/>
      <c r="E148" s="591"/>
      <c r="F148" s="591"/>
      <c r="G148" s="591"/>
      <c r="H148" s="591"/>
      <c r="I148" s="591"/>
      <c r="J148" s="591"/>
      <c r="K148" s="591"/>
      <c r="L148" s="591"/>
      <c r="M148" s="591"/>
      <c r="N148" s="591"/>
      <c r="O148" s="591"/>
      <c r="P148" s="591"/>
      <c r="Q148" s="591"/>
      <c r="R148" s="591"/>
      <c r="S148" s="591"/>
      <c r="T148" s="591"/>
      <c r="U148" s="591"/>
      <c r="V148" s="591"/>
      <c r="W148" s="591"/>
      <c r="X148" s="591"/>
      <c r="Y148" s="591"/>
      <c r="Z148" s="591"/>
    </row>
    <row r="149" spans="1:26" ht="15.75" customHeight="1">
      <c r="A149" s="591"/>
      <c r="B149" s="591"/>
      <c r="C149" s="475"/>
      <c r="D149" s="475"/>
      <c r="E149" s="591"/>
      <c r="F149" s="591"/>
      <c r="G149" s="591"/>
      <c r="H149" s="591"/>
      <c r="I149" s="591"/>
      <c r="J149" s="591"/>
      <c r="K149" s="591"/>
      <c r="L149" s="591"/>
      <c r="M149" s="591"/>
      <c r="N149" s="591"/>
      <c r="O149" s="591"/>
      <c r="P149" s="591"/>
      <c r="Q149" s="591"/>
      <c r="R149" s="591"/>
      <c r="S149" s="591"/>
      <c r="T149" s="591"/>
      <c r="U149" s="591"/>
      <c r="V149" s="591"/>
      <c r="W149" s="591"/>
      <c r="X149" s="591"/>
      <c r="Y149" s="591"/>
      <c r="Z149" s="591"/>
    </row>
    <row r="150" spans="1:26" ht="15.75" customHeight="1">
      <c r="A150" s="591"/>
      <c r="B150" s="591"/>
      <c r="C150" s="475"/>
      <c r="D150" s="475"/>
      <c r="E150" s="591"/>
      <c r="F150" s="591"/>
      <c r="G150" s="591"/>
      <c r="H150" s="591"/>
      <c r="I150" s="591"/>
      <c r="J150" s="591"/>
      <c r="K150" s="591"/>
      <c r="L150" s="591"/>
      <c r="M150" s="591"/>
      <c r="N150" s="591"/>
      <c r="O150" s="591"/>
      <c r="P150" s="591"/>
      <c r="Q150" s="591"/>
      <c r="R150" s="591"/>
      <c r="S150" s="591"/>
      <c r="T150" s="591"/>
      <c r="U150" s="591"/>
      <c r="V150" s="591"/>
      <c r="W150" s="591"/>
      <c r="X150" s="591"/>
      <c r="Y150" s="591"/>
      <c r="Z150" s="591"/>
    </row>
    <row r="151" spans="1:26" ht="15.75" customHeight="1">
      <c r="A151" s="591"/>
      <c r="B151" s="591"/>
      <c r="C151" s="475"/>
      <c r="D151" s="475"/>
      <c r="E151" s="591"/>
      <c r="F151" s="591"/>
      <c r="G151" s="591"/>
      <c r="H151" s="591"/>
      <c r="I151" s="591"/>
      <c r="J151" s="591"/>
      <c r="K151" s="591"/>
      <c r="L151" s="591"/>
      <c r="M151" s="591"/>
      <c r="N151" s="591"/>
      <c r="O151" s="591"/>
      <c r="P151" s="591"/>
      <c r="Q151" s="591"/>
      <c r="R151" s="591"/>
      <c r="S151" s="591"/>
      <c r="T151" s="591"/>
      <c r="U151" s="591"/>
      <c r="V151" s="591"/>
      <c r="W151" s="591"/>
      <c r="X151" s="591"/>
      <c r="Y151" s="591"/>
      <c r="Z151" s="591"/>
    </row>
    <row r="152" spans="1:26" ht="15.75" customHeight="1">
      <c r="A152" s="591"/>
      <c r="B152" s="591"/>
      <c r="C152" s="475"/>
      <c r="D152" s="475"/>
      <c r="E152" s="591"/>
      <c r="F152" s="591"/>
      <c r="G152" s="591"/>
      <c r="H152" s="591"/>
      <c r="I152" s="591"/>
      <c r="J152" s="591"/>
      <c r="K152" s="591"/>
      <c r="L152" s="591"/>
      <c r="M152" s="591"/>
      <c r="N152" s="591"/>
      <c r="O152" s="591"/>
      <c r="P152" s="591"/>
      <c r="Q152" s="591"/>
      <c r="R152" s="591"/>
      <c r="S152" s="591"/>
      <c r="T152" s="591"/>
      <c r="U152" s="591"/>
      <c r="V152" s="591"/>
      <c r="W152" s="591"/>
      <c r="X152" s="591"/>
      <c r="Y152" s="591"/>
      <c r="Z152" s="591"/>
    </row>
    <row r="153" spans="1:26" ht="15.75" customHeight="1">
      <c r="A153" s="591"/>
      <c r="B153" s="591"/>
      <c r="C153" s="475"/>
      <c r="D153" s="475"/>
      <c r="E153" s="591"/>
      <c r="F153" s="591"/>
      <c r="G153" s="591"/>
      <c r="H153" s="591"/>
      <c r="I153" s="591"/>
      <c r="J153" s="591"/>
      <c r="K153" s="591"/>
      <c r="L153" s="591"/>
      <c r="M153" s="591"/>
      <c r="N153" s="591"/>
      <c r="O153" s="591"/>
      <c r="P153" s="591"/>
      <c r="Q153" s="591"/>
      <c r="R153" s="591"/>
      <c r="S153" s="591"/>
      <c r="T153" s="591"/>
      <c r="U153" s="591"/>
      <c r="V153" s="591"/>
      <c r="W153" s="591"/>
      <c r="X153" s="591"/>
      <c r="Y153" s="591"/>
      <c r="Z153" s="591"/>
    </row>
    <row r="154" spans="1:26" ht="15.75" customHeight="1">
      <c r="A154" s="591"/>
      <c r="B154" s="591"/>
      <c r="C154" s="475"/>
      <c r="D154" s="475"/>
      <c r="E154" s="591"/>
      <c r="F154" s="591"/>
      <c r="G154" s="591"/>
      <c r="H154" s="591"/>
      <c r="I154" s="591"/>
      <c r="J154" s="591"/>
      <c r="K154" s="591"/>
      <c r="L154" s="591"/>
      <c r="M154" s="591"/>
      <c r="N154" s="591"/>
      <c r="O154" s="591"/>
      <c r="P154" s="591"/>
      <c r="Q154" s="591"/>
      <c r="R154" s="591"/>
      <c r="S154" s="591"/>
      <c r="T154" s="591"/>
      <c r="U154" s="591"/>
      <c r="V154" s="591"/>
      <c r="W154" s="591"/>
      <c r="X154" s="591"/>
      <c r="Y154" s="591"/>
      <c r="Z154" s="591"/>
    </row>
    <row r="155" spans="1:26" ht="15.75" customHeight="1">
      <c r="A155" s="591"/>
      <c r="B155" s="591"/>
      <c r="C155" s="475"/>
      <c r="D155" s="475"/>
      <c r="E155" s="591"/>
      <c r="F155" s="591"/>
      <c r="G155" s="591"/>
      <c r="H155" s="591"/>
      <c r="I155" s="591"/>
      <c r="J155" s="591"/>
      <c r="K155" s="591"/>
      <c r="L155" s="591"/>
      <c r="M155" s="591"/>
      <c r="N155" s="591"/>
      <c r="O155" s="591"/>
      <c r="P155" s="591"/>
      <c r="Q155" s="591"/>
      <c r="R155" s="591"/>
      <c r="S155" s="591"/>
      <c r="T155" s="591"/>
      <c r="U155" s="591"/>
      <c r="V155" s="591"/>
      <c r="W155" s="591"/>
      <c r="X155" s="591"/>
      <c r="Y155" s="591"/>
      <c r="Z155" s="591"/>
    </row>
    <row r="156" spans="1:26" ht="15.75" customHeight="1">
      <c r="A156" s="591"/>
      <c r="B156" s="591"/>
      <c r="C156" s="475"/>
      <c r="D156" s="475"/>
      <c r="E156" s="591"/>
      <c r="F156" s="591"/>
      <c r="G156" s="591"/>
      <c r="H156" s="591"/>
      <c r="I156" s="591"/>
      <c r="J156" s="591"/>
      <c r="K156" s="591"/>
      <c r="L156" s="591"/>
      <c r="M156" s="591"/>
      <c r="N156" s="591"/>
      <c r="O156" s="591"/>
      <c r="P156" s="591"/>
      <c r="Q156" s="591"/>
      <c r="R156" s="591"/>
      <c r="S156" s="591"/>
      <c r="T156" s="591"/>
      <c r="U156" s="591"/>
      <c r="V156" s="591"/>
      <c r="W156" s="591"/>
      <c r="X156" s="591"/>
      <c r="Y156" s="591"/>
      <c r="Z156" s="591"/>
    </row>
    <row r="157" spans="1:26" ht="15.75" customHeight="1">
      <c r="A157" s="591"/>
      <c r="B157" s="591"/>
      <c r="C157" s="475"/>
      <c r="D157" s="475"/>
      <c r="E157" s="591"/>
      <c r="F157" s="591"/>
      <c r="G157" s="591"/>
      <c r="H157" s="591"/>
      <c r="I157" s="591"/>
      <c r="J157" s="591"/>
      <c r="K157" s="591"/>
      <c r="L157" s="591"/>
      <c r="M157" s="591"/>
      <c r="N157" s="591"/>
      <c r="O157" s="591"/>
      <c r="P157" s="591"/>
      <c r="Q157" s="591"/>
      <c r="R157" s="591"/>
      <c r="S157" s="591"/>
      <c r="T157" s="591"/>
      <c r="U157" s="591"/>
      <c r="V157" s="591"/>
      <c r="W157" s="591"/>
      <c r="X157" s="591"/>
      <c r="Y157" s="591"/>
      <c r="Z157" s="591"/>
    </row>
    <row r="158" spans="1:26" ht="15.75" customHeight="1">
      <c r="A158" s="591"/>
      <c r="B158" s="591"/>
      <c r="C158" s="475"/>
      <c r="D158" s="475"/>
      <c r="E158" s="591"/>
      <c r="F158" s="591"/>
      <c r="G158" s="591"/>
      <c r="H158" s="591"/>
      <c r="I158" s="591"/>
      <c r="J158" s="591"/>
      <c r="K158" s="591"/>
      <c r="L158" s="591"/>
      <c r="M158" s="591"/>
      <c r="N158" s="591"/>
      <c r="O158" s="591"/>
      <c r="P158" s="591"/>
      <c r="Q158" s="591"/>
      <c r="R158" s="591"/>
      <c r="S158" s="591"/>
      <c r="T158" s="591"/>
      <c r="U158" s="591"/>
      <c r="V158" s="591"/>
      <c r="W158" s="591"/>
      <c r="X158" s="591"/>
      <c r="Y158" s="591"/>
      <c r="Z158" s="591"/>
    </row>
    <row r="159" spans="1:26" ht="15.75" customHeight="1">
      <c r="A159" s="591"/>
      <c r="B159" s="591"/>
      <c r="C159" s="475"/>
      <c r="D159" s="475"/>
      <c r="E159" s="591"/>
      <c r="F159" s="591"/>
      <c r="G159" s="591"/>
      <c r="H159" s="591"/>
      <c r="I159" s="591"/>
      <c r="J159" s="591"/>
      <c r="K159" s="591"/>
      <c r="L159" s="591"/>
      <c r="M159" s="591"/>
      <c r="N159" s="591"/>
      <c r="O159" s="591"/>
      <c r="P159" s="591"/>
      <c r="Q159" s="591"/>
      <c r="R159" s="591"/>
      <c r="S159" s="591"/>
      <c r="T159" s="591"/>
      <c r="U159" s="591"/>
      <c r="V159" s="591"/>
      <c r="W159" s="591"/>
      <c r="X159" s="591"/>
      <c r="Y159" s="591"/>
      <c r="Z159" s="591"/>
    </row>
    <row r="160" spans="1:26" ht="15.75" customHeight="1">
      <c r="A160" s="591"/>
      <c r="B160" s="591"/>
      <c r="C160" s="475"/>
      <c r="D160" s="475"/>
      <c r="E160" s="591"/>
      <c r="F160" s="591"/>
      <c r="G160" s="591"/>
      <c r="H160" s="591"/>
      <c r="I160" s="591"/>
      <c r="J160" s="591"/>
      <c r="K160" s="591"/>
      <c r="L160" s="591"/>
      <c r="M160" s="591"/>
      <c r="N160" s="591"/>
      <c r="O160" s="591"/>
      <c r="P160" s="591"/>
      <c r="Q160" s="591"/>
      <c r="R160" s="591"/>
      <c r="S160" s="591"/>
      <c r="T160" s="591"/>
      <c r="U160" s="591"/>
      <c r="V160" s="591"/>
      <c r="W160" s="591"/>
      <c r="X160" s="591"/>
      <c r="Y160" s="591"/>
      <c r="Z160" s="591"/>
    </row>
    <row r="161" spans="1:26" ht="15.75" customHeight="1">
      <c r="A161" s="591"/>
      <c r="B161" s="591"/>
      <c r="C161" s="475"/>
      <c r="D161" s="475"/>
      <c r="E161" s="591"/>
      <c r="F161" s="591"/>
      <c r="G161" s="591"/>
      <c r="H161" s="591"/>
      <c r="I161" s="591"/>
      <c r="J161" s="591"/>
      <c r="K161" s="591"/>
      <c r="L161" s="591"/>
      <c r="M161" s="591"/>
      <c r="N161" s="591"/>
      <c r="O161" s="591"/>
      <c r="P161" s="591"/>
      <c r="Q161" s="591"/>
      <c r="R161" s="591"/>
      <c r="S161" s="591"/>
      <c r="T161" s="591"/>
      <c r="U161" s="591"/>
      <c r="V161" s="591"/>
      <c r="W161" s="591"/>
      <c r="X161" s="591"/>
      <c r="Y161" s="591"/>
      <c r="Z161" s="591"/>
    </row>
    <row r="162" spans="1:26" ht="15.75" customHeight="1">
      <c r="A162" s="591"/>
      <c r="B162" s="591"/>
      <c r="C162" s="475"/>
      <c r="D162" s="475"/>
      <c r="E162" s="591"/>
      <c r="F162" s="591"/>
      <c r="G162" s="591"/>
      <c r="H162" s="591"/>
      <c r="I162" s="591"/>
      <c r="J162" s="591"/>
      <c r="K162" s="591"/>
      <c r="L162" s="591"/>
      <c r="M162" s="591"/>
      <c r="N162" s="591"/>
      <c r="O162" s="591"/>
      <c r="P162" s="591"/>
      <c r="Q162" s="591"/>
      <c r="R162" s="591"/>
      <c r="S162" s="591"/>
      <c r="T162" s="591"/>
      <c r="U162" s="591"/>
      <c r="V162" s="591"/>
      <c r="W162" s="591"/>
      <c r="X162" s="591"/>
      <c r="Y162" s="591"/>
      <c r="Z162" s="591"/>
    </row>
    <row r="163" spans="1:26" ht="15.75" customHeight="1">
      <c r="A163" s="591"/>
      <c r="B163" s="591"/>
      <c r="C163" s="475"/>
      <c r="D163" s="475"/>
      <c r="E163" s="591"/>
      <c r="F163" s="591"/>
      <c r="G163" s="591"/>
      <c r="H163" s="591"/>
      <c r="I163" s="591"/>
      <c r="J163" s="591"/>
      <c r="K163" s="591"/>
      <c r="L163" s="591"/>
      <c r="M163" s="591"/>
      <c r="N163" s="591"/>
      <c r="O163" s="591"/>
      <c r="P163" s="591"/>
      <c r="Q163" s="591"/>
      <c r="R163" s="591"/>
      <c r="S163" s="591"/>
      <c r="T163" s="591"/>
      <c r="U163" s="591"/>
      <c r="V163" s="591"/>
      <c r="W163" s="591"/>
      <c r="X163" s="591"/>
      <c r="Y163" s="591"/>
      <c r="Z163" s="591"/>
    </row>
    <row r="164" spans="1:26" ht="15.75" customHeight="1">
      <c r="A164" s="591"/>
      <c r="B164" s="591"/>
      <c r="C164" s="475"/>
      <c r="D164" s="475"/>
      <c r="E164" s="591"/>
      <c r="F164" s="591"/>
      <c r="G164" s="591"/>
      <c r="H164" s="591"/>
      <c r="I164" s="591"/>
      <c r="J164" s="591"/>
      <c r="K164" s="591"/>
      <c r="L164" s="591"/>
      <c r="M164" s="591"/>
      <c r="N164" s="591"/>
      <c r="O164" s="591"/>
      <c r="P164" s="591"/>
      <c r="Q164" s="591"/>
      <c r="R164" s="591"/>
      <c r="S164" s="591"/>
      <c r="T164" s="591"/>
      <c r="U164" s="591"/>
      <c r="V164" s="591"/>
      <c r="W164" s="591"/>
      <c r="X164" s="591"/>
      <c r="Y164" s="591"/>
      <c r="Z164" s="591"/>
    </row>
    <row r="165" spans="1:26" ht="15.75" customHeight="1">
      <c r="A165" s="591"/>
      <c r="B165" s="591"/>
      <c r="C165" s="475"/>
      <c r="D165" s="475"/>
      <c r="E165" s="591"/>
      <c r="F165" s="591"/>
      <c r="G165" s="591"/>
      <c r="H165" s="591"/>
      <c r="I165" s="591"/>
      <c r="J165" s="591"/>
      <c r="K165" s="591"/>
      <c r="L165" s="591"/>
      <c r="M165" s="591"/>
      <c r="N165" s="591"/>
      <c r="O165" s="591"/>
      <c r="P165" s="591"/>
      <c r="Q165" s="591"/>
      <c r="R165" s="591"/>
      <c r="S165" s="591"/>
      <c r="T165" s="591"/>
      <c r="U165" s="591"/>
      <c r="V165" s="591"/>
      <c r="W165" s="591"/>
      <c r="X165" s="591"/>
      <c r="Y165" s="591"/>
      <c r="Z165" s="591"/>
    </row>
    <row r="166" spans="1:26" ht="15.75" customHeight="1">
      <c r="A166" s="591"/>
      <c r="B166" s="591"/>
      <c r="C166" s="475"/>
      <c r="D166" s="475"/>
      <c r="E166" s="591"/>
      <c r="F166" s="591"/>
      <c r="G166" s="591"/>
      <c r="H166" s="591"/>
      <c r="I166" s="591"/>
      <c r="J166" s="591"/>
      <c r="K166" s="591"/>
      <c r="L166" s="591"/>
      <c r="M166" s="591"/>
      <c r="N166" s="591"/>
      <c r="O166" s="591"/>
      <c r="P166" s="591"/>
      <c r="Q166" s="591"/>
      <c r="R166" s="591"/>
      <c r="S166" s="591"/>
      <c r="T166" s="591"/>
      <c r="U166" s="591"/>
      <c r="V166" s="591"/>
      <c r="W166" s="591"/>
      <c r="X166" s="591"/>
      <c r="Y166" s="591"/>
      <c r="Z166" s="591"/>
    </row>
    <row r="167" spans="1:26" ht="15.75" customHeight="1">
      <c r="A167" s="591"/>
      <c r="B167" s="591"/>
      <c r="C167" s="475"/>
      <c r="D167" s="475"/>
      <c r="E167" s="591"/>
      <c r="F167" s="591"/>
      <c r="G167" s="591"/>
      <c r="H167" s="591"/>
      <c r="I167" s="591"/>
      <c r="J167" s="591"/>
      <c r="K167" s="591"/>
      <c r="L167" s="591"/>
      <c r="M167" s="591"/>
      <c r="N167" s="591"/>
      <c r="O167" s="591"/>
      <c r="P167" s="591"/>
      <c r="Q167" s="591"/>
      <c r="R167" s="591"/>
      <c r="S167" s="591"/>
      <c r="T167" s="591"/>
      <c r="U167" s="591"/>
      <c r="V167" s="591"/>
      <c r="W167" s="591"/>
      <c r="X167" s="591"/>
      <c r="Y167" s="591"/>
      <c r="Z167" s="591"/>
    </row>
    <row r="168" spans="1:26" ht="15.75" customHeight="1">
      <c r="A168" s="591"/>
      <c r="B168" s="591"/>
      <c r="C168" s="475"/>
      <c r="D168" s="475"/>
      <c r="E168" s="591"/>
      <c r="F168" s="591"/>
      <c r="G168" s="591"/>
      <c r="H168" s="591"/>
      <c r="I168" s="591"/>
      <c r="J168" s="591"/>
      <c r="K168" s="591"/>
      <c r="L168" s="591"/>
      <c r="M168" s="591"/>
      <c r="N168" s="591"/>
      <c r="O168" s="591"/>
      <c r="P168" s="591"/>
      <c r="Q168" s="591"/>
      <c r="R168" s="591"/>
      <c r="S168" s="591"/>
      <c r="T168" s="591"/>
      <c r="U168" s="591"/>
      <c r="V168" s="591"/>
      <c r="W168" s="591"/>
      <c r="X168" s="591"/>
      <c r="Y168" s="591"/>
      <c r="Z168" s="591"/>
    </row>
    <row r="169" spans="1:26" ht="15.75" customHeight="1">
      <c r="A169" s="591"/>
      <c r="B169" s="591"/>
      <c r="C169" s="475"/>
      <c r="D169" s="475"/>
      <c r="E169" s="591"/>
      <c r="F169" s="591"/>
      <c r="G169" s="591"/>
      <c r="H169" s="591"/>
      <c r="I169" s="591"/>
      <c r="J169" s="591"/>
      <c r="K169" s="591"/>
      <c r="L169" s="591"/>
      <c r="M169" s="591"/>
      <c r="N169" s="591"/>
      <c r="O169" s="591"/>
      <c r="P169" s="591"/>
      <c r="Q169" s="591"/>
      <c r="R169" s="591"/>
      <c r="S169" s="591"/>
      <c r="T169" s="591"/>
      <c r="U169" s="591"/>
      <c r="V169" s="591"/>
      <c r="W169" s="591"/>
      <c r="X169" s="591"/>
      <c r="Y169" s="591"/>
      <c r="Z169" s="591"/>
    </row>
    <row r="170" spans="1:26" ht="15.75" customHeight="1">
      <c r="A170" s="591"/>
      <c r="B170" s="591"/>
      <c r="C170" s="475"/>
      <c r="D170" s="475"/>
      <c r="E170" s="591"/>
      <c r="F170" s="591"/>
      <c r="G170" s="591"/>
      <c r="H170" s="591"/>
      <c r="I170" s="591"/>
      <c r="J170" s="591"/>
      <c r="K170" s="591"/>
      <c r="L170" s="591"/>
      <c r="M170" s="591"/>
      <c r="N170" s="591"/>
      <c r="O170" s="591"/>
      <c r="P170" s="591"/>
      <c r="Q170" s="591"/>
      <c r="R170" s="591"/>
      <c r="S170" s="591"/>
      <c r="T170" s="591"/>
      <c r="U170" s="591"/>
      <c r="V170" s="591"/>
      <c r="W170" s="591"/>
      <c r="X170" s="591"/>
      <c r="Y170" s="591"/>
      <c r="Z170" s="591"/>
    </row>
    <row r="171" spans="1:26" ht="15.75" customHeight="1">
      <c r="A171" s="591"/>
      <c r="B171" s="591"/>
      <c r="C171" s="475"/>
      <c r="D171" s="475"/>
      <c r="E171" s="591"/>
      <c r="F171" s="591"/>
      <c r="G171" s="591"/>
      <c r="H171" s="591"/>
      <c r="I171" s="591"/>
      <c r="J171" s="591"/>
      <c r="K171" s="591"/>
      <c r="L171" s="591"/>
      <c r="M171" s="591"/>
      <c r="N171" s="591"/>
      <c r="O171" s="591"/>
      <c r="P171" s="591"/>
      <c r="Q171" s="591"/>
      <c r="R171" s="591"/>
      <c r="S171" s="591"/>
      <c r="T171" s="591"/>
      <c r="U171" s="591"/>
      <c r="V171" s="591"/>
      <c r="W171" s="591"/>
      <c r="X171" s="591"/>
      <c r="Y171" s="591"/>
      <c r="Z171" s="591"/>
    </row>
    <row r="172" spans="1:26" ht="15.75" customHeight="1">
      <c r="A172" s="591"/>
      <c r="B172" s="591"/>
      <c r="C172" s="475"/>
      <c r="D172" s="475"/>
      <c r="E172" s="591"/>
      <c r="F172" s="591"/>
      <c r="G172" s="591"/>
      <c r="H172" s="591"/>
      <c r="I172" s="591"/>
      <c r="J172" s="591"/>
      <c r="K172" s="591"/>
      <c r="L172" s="591"/>
      <c r="M172" s="591"/>
      <c r="N172" s="591"/>
      <c r="O172" s="591"/>
      <c r="P172" s="591"/>
      <c r="Q172" s="591"/>
      <c r="R172" s="591"/>
      <c r="S172" s="591"/>
      <c r="T172" s="591"/>
      <c r="U172" s="591"/>
      <c r="V172" s="591"/>
      <c r="W172" s="591"/>
      <c r="X172" s="591"/>
      <c r="Y172" s="591"/>
      <c r="Z172" s="591"/>
    </row>
    <row r="173" spans="1:26" ht="15.75" customHeight="1">
      <c r="A173" s="591"/>
      <c r="B173" s="591"/>
      <c r="C173" s="475"/>
      <c r="D173" s="475"/>
      <c r="E173" s="591"/>
      <c r="F173" s="591"/>
      <c r="G173" s="591"/>
      <c r="H173" s="591"/>
      <c r="I173" s="591"/>
      <c r="J173" s="591"/>
      <c r="K173" s="591"/>
      <c r="L173" s="591"/>
      <c r="M173" s="591"/>
      <c r="N173" s="591"/>
      <c r="O173" s="591"/>
      <c r="P173" s="591"/>
      <c r="Q173" s="591"/>
      <c r="R173" s="591"/>
      <c r="S173" s="591"/>
      <c r="T173" s="591"/>
      <c r="U173" s="591"/>
      <c r="V173" s="591"/>
      <c r="W173" s="591"/>
      <c r="X173" s="591"/>
      <c r="Y173" s="591"/>
      <c r="Z173" s="591"/>
    </row>
    <row r="174" spans="1:26" ht="15.75" customHeight="1">
      <c r="A174" s="591"/>
      <c r="B174" s="591"/>
      <c r="C174" s="475"/>
      <c r="D174" s="475"/>
      <c r="E174" s="591"/>
      <c r="F174" s="591"/>
      <c r="G174" s="591"/>
      <c r="H174" s="591"/>
      <c r="I174" s="591"/>
      <c r="J174" s="591"/>
      <c r="K174" s="591"/>
      <c r="L174" s="591"/>
      <c r="M174" s="591"/>
      <c r="N174" s="591"/>
      <c r="O174" s="591"/>
      <c r="P174" s="591"/>
      <c r="Q174" s="591"/>
      <c r="R174" s="591"/>
      <c r="S174" s="591"/>
      <c r="T174" s="591"/>
      <c r="U174" s="591"/>
      <c r="V174" s="591"/>
      <c r="W174" s="591"/>
      <c r="X174" s="591"/>
      <c r="Y174" s="591"/>
      <c r="Z174" s="591"/>
    </row>
    <row r="175" spans="1:26" ht="15.75" customHeight="1">
      <c r="A175" s="591"/>
      <c r="B175" s="591"/>
      <c r="C175" s="475"/>
      <c r="D175" s="475"/>
      <c r="E175" s="591"/>
      <c r="F175" s="591"/>
      <c r="G175" s="591"/>
      <c r="H175" s="591"/>
      <c r="I175" s="591"/>
      <c r="J175" s="591"/>
      <c r="K175" s="591"/>
      <c r="L175" s="591"/>
      <c r="M175" s="591"/>
      <c r="N175" s="591"/>
      <c r="O175" s="591"/>
      <c r="P175" s="591"/>
      <c r="Q175" s="591"/>
      <c r="R175" s="591"/>
      <c r="S175" s="591"/>
      <c r="T175" s="591"/>
      <c r="U175" s="591"/>
      <c r="V175" s="591"/>
      <c r="W175" s="591"/>
      <c r="X175" s="591"/>
      <c r="Y175" s="591"/>
      <c r="Z175" s="591"/>
    </row>
    <row r="176" spans="1:26" ht="15.75" customHeight="1">
      <c r="A176" s="591"/>
      <c r="B176" s="591"/>
      <c r="C176" s="475"/>
      <c r="D176" s="475"/>
      <c r="E176" s="591"/>
      <c r="F176" s="591"/>
      <c r="G176" s="591"/>
      <c r="H176" s="591"/>
      <c r="I176" s="591"/>
      <c r="J176" s="591"/>
      <c r="K176" s="591"/>
      <c r="L176" s="591"/>
      <c r="M176" s="591"/>
      <c r="N176" s="591"/>
      <c r="O176" s="591"/>
      <c r="P176" s="591"/>
      <c r="Q176" s="591"/>
      <c r="R176" s="591"/>
      <c r="S176" s="591"/>
      <c r="T176" s="591"/>
      <c r="U176" s="591"/>
      <c r="V176" s="591"/>
      <c r="W176" s="591"/>
      <c r="X176" s="591"/>
      <c r="Y176" s="591"/>
      <c r="Z176" s="591"/>
    </row>
    <row r="177" spans="1:26" ht="15.75" customHeight="1">
      <c r="A177" s="591"/>
      <c r="B177" s="591"/>
      <c r="C177" s="475"/>
      <c r="D177" s="475"/>
      <c r="E177" s="591"/>
      <c r="F177" s="591"/>
      <c r="G177" s="591"/>
      <c r="H177" s="591"/>
      <c r="I177" s="591"/>
      <c r="J177" s="591"/>
      <c r="K177" s="591"/>
      <c r="L177" s="591"/>
      <c r="M177" s="591"/>
      <c r="N177" s="591"/>
      <c r="O177" s="591"/>
      <c r="P177" s="591"/>
      <c r="Q177" s="591"/>
      <c r="R177" s="591"/>
      <c r="S177" s="591"/>
      <c r="T177" s="591"/>
      <c r="U177" s="591"/>
      <c r="V177" s="591"/>
      <c r="W177" s="591"/>
      <c r="X177" s="591"/>
      <c r="Y177" s="591"/>
      <c r="Z177" s="591"/>
    </row>
    <row r="178" spans="1:26" ht="15.75" customHeight="1">
      <c r="A178" s="591"/>
      <c r="B178" s="591"/>
      <c r="C178" s="475"/>
      <c r="D178" s="475"/>
      <c r="E178" s="591"/>
      <c r="F178" s="591"/>
      <c r="G178" s="591"/>
      <c r="H178" s="591"/>
      <c r="I178" s="591"/>
      <c r="J178" s="591"/>
      <c r="K178" s="591"/>
      <c r="L178" s="591"/>
      <c r="M178" s="591"/>
      <c r="N178" s="591"/>
      <c r="O178" s="591"/>
      <c r="P178" s="591"/>
      <c r="Q178" s="591"/>
      <c r="R178" s="591"/>
      <c r="S178" s="591"/>
      <c r="T178" s="591"/>
      <c r="U178" s="591"/>
      <c r="V178" s="591"/>
      <c r="W178" s="591"/>
      <c r="X178" s="591"/>
      <c r="Y178" s="591"/>
      <c r="Z178" s="591"/>
    </row>
    <row r="179" spans="1:26" ht="15.75" customHeight="1">
      <c r="A179" s="591"/>
      <c r="B179" s="591"/>
      <c r="C179" s="475"/>
      <c r="D179" s="475"/>
      <c r="E179" s="591"/>
      <c r="F179" s="591"/>
      <c r="G179" s="591"/>
      <c r="H179" s="591"/>
      <c r="I179" s="591"/>
      <c r="J179" s="591"/>
      <c r="K179" s="591"/>
      <c r="L179" s="591"/>
      <c r="M179" s="591"/>
      <c r="N179" s="591"/>
      <c r="O179" s="591"/>
      <c r="P179" s="591"/>
      <c r="Q179" s="591"/>
      <c r="R179" s="591"/>
      <c r="S179" s="591"/>
      <c r="T179" s="591"/>
      <c r="U179" s="591"/>
      <c r="V179" s="591"/>
      <c r="W179" s="591"/>
      <c r="X179" s="591"/>
      <c r="Y179" s="591"/>
      <c r="Z179" s="591"/>
    </row>
    <row r="180" spans="1:26" ht="15.75" customHeight="1">
      <c r="A180" s="591"/>
      <c r="B180" s="591"/>
      <c r="C180" s="475"/>
      <c r="D180" s="475"/>
      <c r="E180" s="591"/>
      <c r="F180" s="591"/>
      <c r="G180" s="591"/>
      <c r="H180" s="591"/>
      <c r="I180" s="591"/>
      <c r="J180" s="591"/>
      <c r="K180" s="591"/>
      <c r="L180" s="591"/>
      <c r="M180" s="591"/>
      <c r="N180" s="591"/>
      <c r="O180" s="591"/>
      <c r="P180" s="591"/>
      <c r="Q180" s="591"/>
      <c r="R180" s="591"/>
      <c r="S180" s="591"/>
      <c r="T180" s="591"/>
      <c r="U180" s="591"/>
      <c r="V180" s="591"/>
      <c r="W180" s="591"/>
      <c r="X180" s="591"/>
      <c r="Y180" s="591"/>
      <c r="Z180" s="591"/>
    </row>
    <row r="181" spans="1:26" ht="15.75" customHeight="1">
      <c r="A181" s="591"/>
      <c r="B181" s="591"/>
      <c r="C181" s="475"/>
      <c r="D181" s="475"/>
      <c r="E181" s="591"/>
      <c r="F181" s="591"/>
      <c r="G181" s="591"/>
      <c r="H181" s="591"/>
      <c r="I181" s="591"/>
      <c r="J181" s="591"/>
      <c r="K181" s="591"/>
      <c r="L181" s="591"/>
      <c r="M181" s="591"/>
      <c r="N181" s="591"/>
      <c r="O181" s="591"/>
      <c r="P181" s="591"/>
      <c r="Q181" s="591"/>
      <c r="R181" s="591"/>
      <c r="S181" s="591"/>
      <c r="T181" s="591"/>
      <c r="U181" s="591"/>
      <c r="V181" s="591"/>
      <c r="W181" s="591"/>
      <c r="X181" s="591"/>
      <c r="Y181" s="591"/>
      <c r="Z181" s="591"/>
    </row>
    <row r="182" spans="1:26" ht="15.75" customHeight="1">
      <c r="A182" s="591"/>
      <c r="B182" s="591"/>
      <c r="C182" s="475"/>
      <c r="D182" s="475"/>
      <c r="E182" s="591"/>
      <c r="F182" s="591"/>
      <c r="G182" s="591"/>
      <c r="H182" s="591"/>
      <c r="I182" s="591"/>
      <c r="J182" s="591"/>
      <c r="K182" s="591"/>
      <c r="L182" s="591"/>
      <c r="M182" s="591"/>
      <c r="N182" s="591"/>
      <c r="O182" s="591"/>
      <c r="P182" s="591"/>
      <c r="Q182" s="591"/>
      <c r="R182" s="591"/>
      <c r="S182" s="591"/>
      <c r="T182" s="591"/>
      <c r="U182" s="591"/>
      <c r="V182" s="591"/>
      <c r="W182" s="591"/>
      <c r="X182" s="591"/>
      <c r="Y182" s="591"/>
      <c r="Z182" s="591"/>
    </row>
    <row r="183" spans="1:26" ht="15.75" customHeight="1">
      <c r="A183" s="591"/>
      <c r="B183" s="591"/>
      <c r="C183" s="475"/>
      <c r="D183" s="475"/>
      <c r="E183" s="591"/>
      <c r="F183" s="591"/>
      <c r="G183" s="591"/>
      <c r="H183" s="591"/>
      <c r="I183" s="591"/>
      <c r="J183" s="591"/>
      <c r="K183" s="591"/>
      <c r="L183" s="591"/>
      <c r="M183" s="591"/>
      <c r="N183" s="591"/>
      <c r="O183" s="591"/>
      <c r="P183" s="591"/>
      <c r="Q183" s="591"/>
      <c r="R183" s="591"/>
      <c r="S183" s="591"/>
      <c r="T183" s="591"/>
      <c r="U183" s="591"/>
      <c r="V183" s="591"/>
      <c r="W183" s="591"/>
      <c r="X183" s="591"/>
      <c r="Y183" s="591"/>
      <c r="Z183" s="591"/>
    </row>
    <row r="184" spans="1:26" ht="15.75" customHeight="1">
      <c r="A184" s="591"/>
      <c r="B184" s="591"/>
      <c r="C184" s="475"/>
      <c r="D184" s="475"/>
      <c r="E184" s="591"/>
      <c r="F184" s="591"/>
      <c r="G184" s="591"/>
      <c r="H184" s="591"/>
      <c r="I184" s="591"/>
      <c r="J184" s="591"/>
      <c r="K184" s="591"/>
      <c r="L184" s="591"/>
      <c r="M184" s="591"/>
      <c r="N184" s="591"/>
      <c r="O184" s="591"/>
      <c r="P184" s="591"/>
      <c r="Q184" s="591"/>
      <c r="R184" s="591"/>
      <c r="S184" s="591"/>
      <c r="T184" s="591"/>
      <c r="U184" s="591"/>
      <c r="V184" s="591"/>
      <c r="W184" s="591"/>
      <c r="X184" s="591"/>
      <c r="Y184" s="591"/>
      <c r="Z184" s="591"/>
    </row>
    <row r="185" spans="1:26" ht="15.75" customHeight="1">
      <c r="A185" s="591"/>
      <c r="B185" s="591"/>
      <c r="C185" s="475"/>
      <c r="D185" s="475"/>
      <c r="E185" s="591"/>
      <c r="F185" s="591"/>
      <c r="G185" s="591"/>
      <c r="H185" s="591"/>
      <c r="I185" s="591"/>
      <c r="J185" s="591"/>
      <c r="K185" s="591"/>
      <c r="L185" s="591"/>
      <c r="M185" s="591"/>
      <c r="N185" s="591"/>
      <c r="O185" s="591"/>
      <c r="P185" s="591"/>
      <c r="Q185" s="591"/>
      <c r="R185" s="591"/>
      <c r="S185" s="591"/>
      <c r="T185" s="591"/>
      <c r="U185" s="591"/>
      <c r="V185" s="591"/>
      <c r="W185" s="591"/>
      <c r="X185" s="591"/>
      <c r="Y185" s="591"/>
      <c r="Z185" s="591"/>
    </row>
    <row r="186" spans="1:26" ht="15.75" customHeight="1">
      <c r="A186" s="591"/>
      <c r="B186" s="591"/>
      <c r="C186" s="475"/>
      <c r="D186" s="475"/>
      <c r="E186" s="591"/>
      <c r="F186" s="591"/>
      <c r="G186" s="591"/>
      <c r="H186" s="591"/>
      <c r="I186" s="591"/>
      <c r="J186" s="591"/>
      <c r="K186" s="591"/>
      <c r="L186" s="591"/>
      <c r="M186" s="591"/>
      <c r="N186" s="591"/>
      <c r="O186" s="591"/>
      <c r="P186" s="591"/>
      <c r="Q186" s="591"/>
      <c r="R186" s="591"/>
      <c r="S186" s="591"/>
      <c r="T186" s="591"/>
      <c r="U186" s="591"/>
      <c r="V186" s="591"/>
      <c r="W186" s="591"/>
      <c r="X186" s="591"/>
      <c r="Y186" s="591"/>
      <c r="Z186" s="591"/>
    </row>
    <row r="187" spans="1:26" ht="15.75" customHeight="1">
      <c r="A187" s="591"/>
      <c r="B187" s="591"/>
      <c r="C187" s="475"/>
      <c r="D187" s="475"/>
      <c r="E187" s="591"/>
      <c r="F187" s="591"/>
      <c r="G187" s="591"/>
      <c r="H187" s="591"/>
      <c r="I187" s="591"/>
      <c r="J187" s="591"/>
      <c r="K187" s="591"/>
      <c r="L187" s="591"/>
      <c r="M187" s="591"/>
      <c r="N187" s="591"/>
      <c r="O187" s="591"/>
      <c r="P187" s="591"/>
      <c r="Q187" s="591"/>
      <c r="R187" s="591"/>
      <c r="S187" s="591"/>
      <c r="T187" s="591"/>
      <c r="U187" s="591"/>
      <c r="V187" s="591"/>
      <c r="W187" s="591"/>
      <c r="X187" s="591"/>
      <c r="Y187" s="591"/>
      <c r="Z187" s="591"/>
    </row>
    <row r="188" spans="1:26" ht="15.75" customHeight="1">
      <c r="A188" s="591"/>
      <c r="B188" s="591"/>
      <c r="C188" s="475"/>
      <c r="D188" s="475"/>
      <c r="E188" s="591"/>
      <c r="F188" s="591"/>
      <c r="G188" s="591"/>
      <c r="H188" s="591"/>
      <c r="I188" s="591"/>
      <c r="J188" s="591"/>
      <c r="K188" s="591"/>
      <c r="L188" s="591"/>
      <c r="M188" s="591"/>
      <c r="N188" s="591"/>
      <c r="O188" s="591"/>
      <c r="P188" s="591"/>
      <c r="Q188" s="591"/>
      <c r="R188" s="591"/>
      <c r="S188" s="591"/>
      <c r="T188" s="591"/>
      <c r="U188" s="591"/>
      <c r="V188" s="591"/>
      <c r="W188" s="591"/>
      <c r="X188" s="591"/>
      <c r="Y188" s="591"/>
      <c r="Z188" s="591"/>
    </row>
    <row r="189" spans="1:26" ht="15.75" customHeight="1">
      <c r="A189" s="591"/>
      <c r="B189" s="591"/>
      <c r="C189" s="475"/>
      <c r="D189" s="475"/>
      <c r="E189" s="591"/>
      <c r="F189" s="591"/>
      <c r="G189" s="591"/>
      <c r="H189" s="591"/>
      <c r="I189" s="591"/>
      <c r="J189" s="591"/>
      <c r="K189" s="591"/>
      <c r="L189" s="591"/>
      <c r="M189" s="591"/>
      <c r="N189" s="591"/>
      <c r="O189" s="591"/>
      <c r="P189" s="591"/>
      <c r="Q189" s="591"/>
      <c r="R189" s="591"/>
      <c r="S189" s="591"/>
      <c r="T189" s="591"/>
      <c r="U189" s="591"/>
      <c r="V189" s="591"/>
      <c r="W189" s="591"/>
      <c r="X189" s="591"/>
      <c r="Y189" s="591"/>
      <c r="Z189" s="591"/>
    </row>
    <row r="190" spans="1:26" ht="15.75" customHeight="1">
      <c r="A190" s="591"/>
      <c r="B190" s="591"/>
      <c r="C190" s="475"/>
      <c r="D190" s="475"/>
      <c r="E190" s="591"/>
      <c r="F190" s="591"/>
      <c r="G190" s="591"/>
      <c r="H190" s="591"/>
      <c r="I190" s="591"/>
      <c r="J190" s="591"/>
      <c r="K190" s="591"/>
      <c r="L190" s="591"/>
      <c r="M190" s="591"/>
      <c r="N190" s="591"/>
      <c r="O190" s="591"/>
      <c r="P190" s="591"/>
      <c r="Q190" s="591"/>
      <c r="R190" s="591"/>
      <c r="S190" s="591"/>
      <c r="T190" s="591"/>
      <c r="U190" s="591"/>
      <c r="V190" s="591"/>
      <c r="W190" s="591"/>
      <c r="X190" s="591"/>
      <c r="Y190" s="591"/>
      <c r="Z190" s="591"/>
    </row>
    <row r="191" spans="1:26" ht="15.75" customHeight="1">
      <c r="A191" s="591"/>
      <c r="B191" s="591"/>
      <c r="C191" s="475"/>
      <c r="D191" s="475"/>
      <c r="E191" s="591"/>
      <c r="F191" s="591"/>
      <c r="G191" s="591"/>
      <c r="H191" s="591"/>
      <c r="I191" s="591"/>
      <c r="J191" s="591"/>
      <c r="K191" s="591"/>
      <c r="L191" s="591"/>
      <c r="M191" s="591"/>
      <c r="N191" s="591"/>
      <c r="O191" s="591"/>
      <c r="P191" s="591"/>
      <c r="Q191" s="591"/>
      <c r="R191" s="591"/>
      <c r="S191" s="591"/>
      <c r="T191" s="591"/>
      <c r="U191" s="591"/>
      <c r="V191" s="591"/>
      <c r="W191" s="591"/>
      <c r="X191" s="591"/>
      <c r="Y191" s="591"/>
      <c r="Z191" s="591"/>
    </row>
    <row r="192" spans="1:26" ht="15.75" customHeight="1">
      <c r="A192" s="591"/>
      <c r="B192" s="591"/>
      <c r="C192" s="475"/>
      <c r="D192" s="475"/>
      <c r="E192" s="591"/>
      <c r="F192" s="591"/>
      <c r="G192" s="591"/>
      <c r="H192" s="591"/>
      <c r="I192" s="591"/>
      <c r="J192" s="591"/>
      <c r="K192" s="591"/>
      <c r="L192" s="591"/>
      <c r="M192" s="591"/>
      <c r="N192" s="591"/>
      <c r="O192" s="591"/>
      <c r="P192" s="591"/>
      <c r="Q192" s="591"/>
      <c r="R192" s="591"/>
      <c r="S192" s="591"/>
      <c r="T192" s="591"/>
      <c r="U192" s="591"/>
      <c r="V192" s="591"/>
      <c r="W192" s="591"/>
      <c r="X192" s="591"/>
      <c r="Y192" s="591"/>
      <c r="Z192" s="591"/>
    </row>
    <row r="193" spans="1:26" ht="15.75" customHeight="1">
      <c r="A193" s="591"/>
      <c r="B193" s="591"/>
      <c r="C193" s="475"/>
      <c r="D193" s="475"/>
      <c r="E193" s="591"/>
      <c r="F193" s="591"/>
      <c r="G193" s="591"/>
      <c r="H193" s="591"/>
      <c r="I193" s="591"/>
      <c r="J193" s="591"/>
      <c r="K193" s="591"/>
      <c r="L193" s="591"/>
      <c r="M193" s="591"/>
      <c r="N193" s="591"/>
      <c r="O193" s="591"/>
      <c r="P193" s="591"/>
      <c r="Q193" s="591"/>
      <c r="R193" s="591"/>
      <c r="S193" s="591"/>
      <c r="T193" s="591"/>
      <c r="U193" s="591"/>
      <c r="V193" s="591"/>
      <c r="W193" s="591"/>
      <c r="X193" s="591"/>
      <c r="Y193" s="591"/>
      <c r="Z193" s="591"/>
    </row>
    <row r="194" spans="1:26" ht="15.75" customHeight="1">
      <c r="A194" s="591"/>
      <c r="B194" s="591"/>
      <c r="C194" s="475"/>
      <c r="D194" s="475"/>
      <c r="E194" s="591"/>
      <c r="F194" s="591"/>
      <c r="G194" s="591"/>
      <c r="H194" s="591"/>
      <c r="I194" s="591"/>
      <c r="J194" s="591"/>
      <c r="K194" s="591"/>
      <c r="L194" s="591"/>
      <c r="M194" s="591"/>
      <c r="N194" s="591"/>
      <c r="O194" s="591"/>
      <c r="P194" s="591"/>
      <c r="Q194" s="591"/>
      <c r="R194" s="591"/>
      <c r="S194" s="591"/>
      <c r="T194" s="591"/>
      <c r="U194" s="591"/>
      <c r="V194" s="591"/>
      <c r="W194" s="591"/>
      <c r="X194" s="591"/>
      <c r="Y194" s="591"/>
      <c r="Z194" s="591"/>
    </row>
    <row r="195" spans="1:26" ht="15.75" customHeight="1">
      <c r="A195" s="591"/>
      <c r="B195" s="591"/>
      <c r="C195" s="475"/>
      <c r="D195" s="475"/>
      <c r="E195" s="591"/>
      <c r="F195" s="591"/>
      <c r="G195" s="591"/>
      <c r="H195" s="591"/>
      <c r="I195" s="591"/>
      <c r="J195" s="591"/>
      <c r="K195" s="591"/>
      <c r="L195" s="591"/>
      <c r="M195" s="591"/>
      <c r="N195" s="591"/>
      <c r="O195" s="591"/>
      <c r="P195" s="591"/>
      <c r="Q195" s="591"/>
      <c r="R195" s="591"/>
      <c r="S195" s="591"/>
      <c r="T195" s="591"/>
      <c r="U195" s="591"/>
      <c r="V195" s="591"/>
      <c r="W195" s="591"/>
      <c r="X195" s="591"/>
      <c r="Y195" s="591"/>
      <c r="Z195" s="591"/>
    </row>
    <row r="196" spans="1:26" ht="15.75" customHeight="1">
      <c r="A196" s="591"/>
      <c r="B196" s="591"/>
      <c r="C196" s="475"/>
      <c r="D196" s="475"/>
      <c r="E196" s="591"/>
      <c r="F196" s="591"/>
      <c r="G196" s="591"/>
      <c r="H196" s="591"/>
      <c r="I196" s="591"/>
      <c r="J196" s="591"/>
      <c r="K196" s="591"/>
      <c r="L196" s="591"/>
      <c r="M196" s="591"/>
      <c r="N196" s="591"/>
      <c r="O196" s="591"/>
      <c r="P196" s="591"/>
      <c r="Q196" s="591"/>
      <c r="R196" s="591"/>
      <c r="S196" s="591"/>
      <c r="T196" s="591"/>
      <c r="U196" s="591"/>
      <c r="V196" s="591"/>
      <c r="W196" s="591"/>
      <c r="X196" s="591"/>
      <c r="Y196" s="591"/>
      <c r="Z196" s="591"/>
    </row>
    <row r="197" spans="1:26" ht="15.75" customHeight="1">
      <c r="A197" s="591"/>
      <c r="B197" s="591"/>
      <c r="C197" s="475"/>
      <c r="D197" s="475"/>
      <c r="E197" s="591"/>
      <c r="F197" s="591"/>
      <c r="G197" s="591"/>
      <c r="H197" s="591"/>
      <c r="I197" s="591"/>
      <c r="J197" s="591"/>
      <c r="K197" s="591"/>
      <c r="L197" s="591"/>
      <c r="M197" s="591"/>
      <c r="N197" s="591"/>
      <c r="O197" s="591"/>
      <c r="P197" s="591"/>
      <c r="Q197" s="591"/>
      <c r="R197" s="591"/>
      <c r="S197" s="591"/>
      <c r="T197" s="591"/>
      <c r="U197" s="591"/>
      <c r="V197" s="591"/>
      <c r="W197" s="591"/>
      <c r="X197" s="591"/>
      <c r="Y197" s="591"/>
      <c r="Z197" s="591"/>
    </row>
    <row r="198" spans="1:26" ht="15.75" customHeight="1">
      <c r="A198" s="591"/>
      <c r="B198" s="591"/>
      <c r="C198" s="475"/>
      <c r="D198" s="475"/>
      <c r="E198" s="591"/>
      <c r="F198" s="591"/>
      <c r="G198" s="591"/>
      <c r="H198" s="591"/>
      <c r="I198" s="591"/>
      <c r="J198" s="591"/>
      <c r="K198" s="591"/>
      <c r="L198" s="591"/>
      <c r="M198" s="591"/>
      <c r="N198" s="591"/>
      <c r="O198" s="591"/>
      <c r="P198" s="591"/>
      <c r="Q198" s="591"/>
      <c r="R198" s="591"/>
      <c r="S198" s="591"/>
      <c r="T198" s="591"/>
      <c r="U198" s="591"/>
      <c r="V198" s="591"/>
      <c r="W198" s="591"/>
      <c r="X198" s="591"/>
      <c r="Y198" s="591"/>
      <c r="Z198" s="591"/>
    </row>
    <row r="199" spans="1:26" ht="15.75" customHeight="1">
      <c r="A199" s="591"/>
      <c r="B199" s="591"/>
      <c r="C199" s="475"/>
      <c r="D199" s="475"/>
      <c r="E199" s="591"/>
      <c r="F199" s="591"/>
      <c r="G199" s="591"/>
      <c r="H199" s="591"/>
      <c r="I199" s="591"/>
      <c r="J199" s="591"/>
      <c r="K199" s="591"/>
      <c r="L199" s="591"/>
      <c r="M199" s="591"/>
      <c r="N199" s="591"/>
      <c r="O199" s="591"/>
      <c r="P199" s="591"/>
      <c r="Q199" s="591"/>
      <c r="R199" s="591"/>
      <c r="S199" s="591"/>
      <c r="T199" s="591"/>
      <c r="U199" s="591"/>
      <c r="V199" s="591"/>
      <c r="W199" s="591"/>
      <c r="X199" s="591"/>
      <c r="Y199" s="591"/>
      <c r="Z199" s="591"/>
    </row>
    <row r="200" spans="1:26" ht="15.75" customHeight="1">
      <c r="A200" s="591"/>
      <c r="B200" s="591"/>
      <c r="C200" s="475"/>
      <c r="D200" s="475"/>
      <c r="E200" s="591"/>
      <c r="F200" s="591"/>
      <c r="G200" s="591"/>
      <c r="H200" s="591"/>
      <c r="I200" s="591"/>
      <c r="J200" s="591"/>
      <c r="K200" s="591"/>
      <c r="L200" s="591"/>
      <c r="M200" s="591"/>
      <c r="N200" s="591"/>
      <c r="O200" s="591"/>
      <c r="P200" s="591"/>
      <c r="Q200" s="591"/>
      <c r="R200" s="591"/>
      <c r="S200" s="591"/>
      <c r="T200" s="591"/>
      <c r="U200" s="591"/>
      <c r="V200" s="591"/>
      <c r="W200" s="591"/>
      <c r="X200" s="591"/>
      <c r="Y200" s="591"/>
      <c r="Z200" s="591"/>
    </row>
    <row r="201" spans="1:26" ht="15.75" customHeight="1">
      <c r="A201" s="591"/>
      <c r="B201" s="591"/>
      <c r="C201" s="475"/>
      <c r="D201" s="475"/>
      <c r="E201" s="591"/>
      <c r="F201" s="591"/>
      <c r="G201" s="591"/>
      <c r="H201" s="591"/>
      <c r="I201" s="591"/>
      <c r="J201" s="591"/>
      <c r="K201" s="591"/>
      <c r="L201" s="591"/>
      <c r="M201" s="591"/>
      <c r="N201" s="591"/>
      <c r="O201" s="591"/>
      <c r="P201" s="591"/>
      <c r="Q201" s="591"/>
      <c r="R201" s="591"/>
      <c r="S201" s="591"/>
      <c r="T201" s="591"/>
      <c r="U201" s="591"/>
      <c r="V201" s="591"/>
      <c r="W201" s="591"/>
      <c r="X201" s="591"/>
      <c r="Y201" s="591"/>
      <c r="Z201" s="591"/>
    </row>
    <row r="202" spans="1:26" ht="15.75" customHeight="1">
      <c r="A202" s="591"/>
      <c r="B202" s="591"/>
      <c r="C202" s="475"/>
      <c r="D202" s="475"/>
      <c r="E202" s="591"/>
      <c r="F202" s="591"/>
      <c r="G202" s="591"/>
      <c r="H202" s="591"/>
      <c r="I202" s="591"/>
      <c r="J202" s="591"/>
      <c r="K202" s="591"/>
      <c r="L202" s="591"/>
      <c r="M202" s="591"/>
      <c r="N202" s="591"/>
      <c r="O202" s="591"/>
      <c r="P202" s="591"/>
      <c r="Q202" s="591"/>
      <c r="R202" s="591"/>
      <c r="S202" s="591"/>
      <c r="T202" s="591"/>
      <c r="U202" s="591"/>
      <c r="V202" s="591"/>
      <c r="W202" s="591"/>
      <c r="X202" s="591"/>
      <c r="Y202" s="591"/>
      <c r="Z202" s="591"/>
    </row>
    <row r="203" spans="1:26" ht="15.75" customHeight="1">
      <c r="A203" s="591"/>
      <c r="B203" s="591"/>
      <c r="C203" s="475"/>
      <c r="D203" s="475"/>
      <c r="E203" s="591"/>
      <c r="F203" s="591"/>
      <c r="G203" s="591"/>
      <c r="H203" s="591"/>
      <c r="I203" s="591"/>
      <c r="J203" s="591"/>
      <c r="K203" s="591"/>
      <c r="L203" s="591"/>
      <c r="M203" s="591"/>
      <c r="N203" s="591"/>
      <c r="O203" s="591"/>
      <c r="P203" s="591"/>
      <c r="Q203" s="591"/>
      <c r="R203" s="591"/>
      <c r="S203" s="591"/>
      <c r="T203" s="591"/>
      <c r="U203" s="591"/>
      <c r="V203" s="591"/>
      <c r="W203" s="591"/>
      <c r="X203" s="591"/>
      <c r="Y203" s="591"/>
      <c r="Z203" s="591"/>
    </row>
    <row r="204" spans="1:26" ht="15.75" customHeight="1">
      <c r="A204" s="591"/>
      <c r="B204" s="591"/>
      <c r="C204" s="475"/>
      <c r="D204" s="475"/>
      <c r="E204" s="591"/>
      <c r="F204" s="591"/>
      <c r="G204" s="591"/>
      <c r="H204" s="591"/>
      <c r="I204" s="591"/>
      <c r="J204" s="591"/>
      <c r="K204" s="591"/>
      <c r="L204" s="591"/>
      <c r="M204" s="591"/>
      <c r="N204" s="591"/>
      <c r="O204" s="591"/>
      <c r="P204" s="591"/>
      <c r="Q204" s="591"/>
      <c r="R204" s="591"/>
      <c r="S204" s="591"/>
      <c r="T204" s="591"/>
      <c r="U204" s="591"/>
      <c r="V204" s="591"/>
      <c r="W204" s="591"/>
      <c r="X204" s="591"/>
      <c r="Y204" s="591"/>
      <c r="Z204" s="591"/>
    </row>
    <row r="205" spans="1:26" ht="15.75" customHeight="1">
      <c r="A205" s="591"/>
      <c r="B205" s="591"/>
      <c r="C205" s="475"/>
      <c r="D205" s="475"/>
      <c r="E205" s="591"/>
      <c r="F205" s="591"/>
      <c r="G205" s="591"/>
      <c r="H205" s="591"/>
      <c r="I205" s="591"/>
      <c r="J205" s="591"/>
      <c r="K205" s="591"/>
      <c r="L205" s="591"/>
      <c r="M205" s="591"/>
      <c r="N205" s="591"/>
      <c r="O205" s="591"/>
      <c r="P205" s="591"/>
      <c r="Q205" s="591"/>
      <c r="R205" s="591"/>
      <c r="S205" s="591"/>
      <c r="T205" s="591"/>
      <c r="U205" s="591"/>
      <c r="V205" s="591"/>
      <c r="W205" s="591"/>
      <c r="X205" s="591"/>
      <c r="Y205" s="591"/>
      <c r="Z205" s="591"/>
    </row>
    <row r="206" spans="1:26" ht="15.75" customHeight="1">
      <c r="A206" s="591"/>
      <c r="B206" s="591"/>
      <c r="C206" s="475"/>
      <c r="D206" s="475"/>
      <c r="E206" s="591"/>
      <c r="F206" s="591"/>
      <c r="G206" s="591"/>
      <c r="H206" s="591"/>
      <c r="I206" s="591"/>
      <c r="J206" s="591"/>
      <c r="K206" s="591"/>
      <c r="L206" s="591"/>
      <c r="M206" s="591"/>
      <c r="N206" s="591"/>
      <c r="O206" s="591"/>
      <c r="P206" s="591"/>
      <c r="Q206" s="591"/>
      <c r="R206" s="591"/>
      <c r="S206" s="591"/>
      <c r="T206" s="591"/>
      <c r="U206" s="591"/>
      <c r="V206" s="591"/>
      <c r="W206" s="591"/>
      <c r="X206" s="591"/>
      <c r="Y206" s="591"/>
      <c r="Z206" s="591"/>
    </row>
    <row r="207" spans="1:26" ht="15.75" customHeight="1">
      <c r="A207" s="591"/>
      <c r="B207" s="591"/>
      <c r="C207" s="475"/>
      <c r="D207" s="475"/>
      <c r="E207" s="591"/>
      <c r="F207" s="591"/>
      <c r="G207" s="591"/>
      <c r="H207" s="591"/>
      <c r="I207" s="591"/>
      <c r="J207" s="591"/>
      <c r="K207" s="591"/>
      <c r="L207" s="591"/>
      <c r="M207" s="591"/>
      <c r="N207" s="591"/>
      <c r="O207" s="591"/>
      <c r="P207" s="591"/>
      <c r="Q207" s="591"/>
      <c r="R207" s="591"/>
      <c r="S207" s="591"/>
      <c r="T207" s="591"/>
      <c r="U207" s="591"/>
      <c r="V207" s="591"/>
      <c r="W207" s="591"/>
      <c r="X207" s="591"/>
      <c r="Y207" s="591"/>
      <c r="Z207" s="591"/>
    </row>
    <row r="208" spans="1:26" ht="15.75" customHeight="1">
      <c r="A208" s="591"/>
      <c r="B208" s="591"/>
      <c r="C208" s="475"/>
      <c r="D208" s="475"/>
      <c r="E208" s="591"/>
      <c r="F208" s="591"/>
      <c r="G208" s="591"/>
      <c r="H208" s="591"/>
      <c r="I208" s="591"/>
      <c r="J208" s="591"/>
      <c r="K208" s="591"/>
      <c r="L208" s="591"/>
      <c r="M208" s="591"/>
      <c r="N208" s="591"/>
      <c r="O208" s="591"/>
      <c r="P208" s="591"/>
      <c r="Q208" s="591"/>
      <c r="R208" s="591"/>
      <c r="S208" s="591"/>
      <c r="T208" s="591"/>
      <c r="U208" s="591"/>
      <c r="V208" s="591"/>
      <c r="W208" s="591"/>
      <c r="X208" s="591"/>
      <c r="Y208" s="591"/>
      <c r="Z208" s="591"/>
    </row>
    <row r="209" spans="1:26" ht="15.75" customHeight="1">
      <c r="A209" s="591"/>
      <c r="B209" s="591"/>
      <c r="C209" s="475"/>
      <c r="D209" s="475"/>
      <c r="E209" s="591"/>
      <c r="F209" s="591"/>
      <c r="G209" s="591"/>
      <c r="H209" s="591"/>
      <c r="I209" s="591"/>
      <c r="J209" s="591"/>
      <c r="K209" s="591"/>
      <c r="L209" s="591"/>
      <c r="M209" s="591"/>
      <c r="N209" s="591"/>
      <c r="O209" s="591"/>
      <c r="P209" s="591"/>
      <c r="Q209" s="591"/>
      <c r="R209" s="591"/>
      <c r="S209" s="591"/>
      <c r="T209" s="591"/>
      <c r="U209" s="591"/>
      <c r="V209" s="591"/>
      <c r="W209" s="591"/>
      <c r="X209" s="591"/>
      <c r="Y209" s="591"/>
      <c r="Z209" s="591"/>
    </row>
    <row r="210" spans="1:26" ht="15.75" customHeight="1">
      <c r="A210" s="591"/>
      <c r="B210" s="591"/>
      <c r="C210" s="475"/>
      <c r="D210" s="475"/>
      <c r="E210" s="591"/>
      <c r="F210" s="591"/>
      <c r="G210" s="591"/>
      <c r="H210" s="591"/>
      <c r="I210" s="591"/>
      <c r="J210" s="591"/>
      <c r="K210" s="591"/>
      <c r="L210" s="591"/>
      <c r="M210" s="591"/>
      <c r="N210" s="591"/>
      <c r="O210" s="591"/>
      <c r="P210" s="591"/>
      <c r="Q210" s="591"/>
      <c r="R210" s="591"/>
      <c r="S210" s="591"/>
      <c r="T210" s="591"/>
      <c r="U210" s="591"/>
      <c r="V210" s="591"/>
      <c r="W210" s="591"/>
      <c r="X210" s="591"/>
      <c r="Y210" s="591"/>
      <c r="Z210" s="591"/>
    </row>
    <row r="211" spans="1:26" ht="15.75" customHeight="1">
      <c r="A211" s="591"/>
      <c r="B211" s="591"/>
      <c r="C211" s="475"/>
      <c r="D211" s="475"/>
      <c r="E211" s="591"/>
      <c r="F211" s="591"/>
      <c r="G211" s="591"/>
      <c r="H211" s="591"/>
      <c r="I211" s="591"/>
      <c r="J211" s="591"/>
      <c r="K211" s="591"/>
      <c r="L211" s="591"/>
      <c r="M211" s="591"/>
      <c r="N211" s="591"/>
      <c r="O211" s="591"/>
      <c r="P211" s="591"/>
      <c r="Q211" s="591"/>
      <c r="R211" s="591"/>
      <c r="S211" s="591"/>
      <c r="T211" s="591"/>
      <c r="U211" s="591"/>
      <c r="V211" s="591"/>
      <c r="W211" s="591"/>
      <c r="X211" s="591"/>
      <c r="Y211" s="591"/>
      <c r="Z211" s="591"/>
    </row>
    <row r="212" spans="1:26" ht="15.75" customHeight="1">
      <c r="A212" s="591"/>
      <c r="B212" s="591"/>
      <c r="C212" s="475"/>
      <c r="D212" s="475"/>
      <c r="E212" s="591"/>
      <c r="F212" s="591"/>
      <c r="G212" s="591"/>
      <c r="H212" s="591"/>
      <c r="I212" s="591"/>
      <c r="J212" s="591"/>
      <c r="K212" s="591"/>
      <c r="L212" s="591"/>
      <c r="M212" s="591"/>
      <c r="N212" s="591"/>
      <c r="O212" s="591"/>
      <c r="P212" s="591"/>
      <c r="Q212" s="591"/>
      <c r="R212" s="591"/>
      <c r="S212" s="591"/>
      <c r="T212" s="591"/>
      <c r="U212" s="591"/>
      <c r="V212" s="591"/>
      <c r="W212" s="591"/>
      <c r="X212" s="591"/>
      <c r="Y212" s="591"/>
      <c r="Z212" s="591"/>
    </row>
    <row r="213" spans="1:26" ht="15.75" customHeight="1">
      <c r="A213" s="591"/>
      <c r="B213" s="591"/>
      <c r="C213" s="475"/>
      <c r="D213" s="475"/>
      <c r="E213" s="591"/>
      <c r="F213" s="591"/>
      <c r="G213" s="591"/>
      <c r="H213" s="591"/>
      <c r="I213" s="591"/>
      <c r="J213" s="591"/>
      <c r="K213" s="591"/>
      <c r="L213" s="591"/>
      <c r="M213" s="591"/>
      <c r="N213" s="591"/>
      <c r="O213" s="591"/>
      <c r="P213" s="591"/>
      <c r="Q213" s="591"/>
      <c r="R213" s="591"/>
      <c r="S213" s="591"/>
      <c r="T213" s="591"/>
      <c r="U213" s="591"/>
      <c r="V213" s="591"/>
      <c r="W213" s="591"/>
      <c r="X213" s="591"/>
      <c r="Y213" s="591"/>
      <c r="Z213" s="591"/>
    </row>
    <row r="214" spans="1:26" ht="15.75" customHeight="1">
      <c r="A214" s="591"/>
      <c r="B214" s="591"/>
      <c r="C214" s="475"/>
      <c r="D214" s="475"/>
      <c r="E214" s="591"/>
      <c r="F214" s="591"/>
      <c r="G214" s="591"/>
      <c r="H214" s="591"/>
      <c r="I214" s="591"/>
      <c r="J214" s="591"/>
      <c r="K214" s="591"/>
      <c r="L214" s="591"/>
      <c r="M214" s="591"/>
      <c r="N214" s="591"/>
      <c r="O214" s="591"/>
      <c r="P214" s="591"/>
      <c r="Q214" s="591"/>
      <c r="R214" s="591"/>
      <c r="S214" s="591"/>
      <c r="T214" s="591"/>
      <c r="U214" s="591"/>
      <c r="V214" s="591"/>
      <c r="W214" s="591"/>
      <c r="X214" s="591"/>
      <c r="Y214" s="591"/>
      <c r="Z214" s="591"/>
    </row>
    <row r="215" spans="1:26" ht="15.75" customHeight="1">
      <c r="A215" s="591"/>
      <c r="B215" s="591"/>
      <c r="C215" s="475"/>
      <c r="D215" s="475"/>
      <c r="E215" s="591"/>
      <c r="F215" s="591"/>
      <c r="G215" s="591"/>
      <c r="H215" s="591"/>
      <c r="I215" s="591"/>
      <c r="J215" s="591"/>
      <c r="K215" s="591"/>
      <c r="L215" s="591"/>
      <c r="M215" s="591"/>
      <c r="N215" s="591"/>
      <c r="O215" s="591"/>
      <c r="P215" s="591"/>
      <c r="Q215" s="591"/>
      <c r="R215" s="591"/>
      <c r="S215" s="591"/>
      <c r="T215" s="591"/>
      <c r="U215" s="591"/>
      <c r="V215" s="591"/>
      <c r="W215" s="591"/>
      <c r="X215" s="591"/>
      <c r="Y215" s="591"/>
      <c r="Z215" s="591"/>
    </row>
    <row r="216" spans="1:26" ht="15.75" customHeight="1">
      <c r="A216" s="591"/>
      <c r="B216" s="591"/>
      <c r="C216" s="475"/>
      <c r="D216" s="475"/>
      <c r="E216" s="591"/>
      <c r="F216" s="591"/>
      <c r="G216" s="591"/>
      <c r="H216" s="591"/>
      <c r="I216" s="591"/>
      <c r="J216" s="591"/>
      <c r="K216" s="591"/>
      <c r="L216" s="591"/>
      <c r="M216" s="591"/>
      <c r="N216" s="591"/>
      <c r="O216" s="591"/>
      <c r="P216" s="591"/>
      <c r="Q216" s="591"/>
      <c r="R216" s="591"/>
      <c r="S216" s="591"/>
      <c r="T216" s="591"/>
      <c r="U216" s="591"/>
      <c r="V216" s="591"/>
      <c r="W216" s="591"/>
      <c r="X216" s="591"/>
      <c r="Y216" s="591"/>
      <c r="Z216" s="591"/>
    </row>
    <row r="217" spans="1:26" ht="15.75" customHeight="1">
      <c r="A217" s="591"/>
      <c r="B217" s="591"/>
      <c r="C217" s="475"/>
      <c r="D217" s="475"/>
      <c r="E217" s="591"/>
      <c r="F217" s="591"/>
      <c r="G217" s="591"/>
      <c r="H217" s="591"/>
      <c r="I217" s="591"/>
      <c r="J217" s="591"/>
      <c r="K217" s="591"/>
      <c r="L217" s="591"/>
      <c r="M217" s="591"/>
      <c r="N217" s="591"/>
      <c r="O217" s="591"/>
      <c r="P217" s="591"/>
      <c r="Q217" s="591"/>
      <c r="R217" s="591"/>
      <c r="S217" s="591"/>
      <c r="T217" s="591"/>
      <c r="U217" s="591"/>
      <c r="V217" s="591"/>
      <c r="W217" s="591"/>
      <c r="X217" s="591"/>
      <c r="Y217" s="591"/>
      <c r="Z217" s="591"/>
    </row>
    <row r="218" spans="1:26" ht="15.75" customHeight="1">
      <c r="A218" s="591"/>
      <c r="B218" s="591"/>
      <c r="C218" s="475"/>
      <c r="D218" s="475"/>
      <c r="E218" s="591"/>
      <c r="F218" s="591"/>
      <c r="G218" s="591"/>
      <c r="H218" s="591"/>
      <c r="I218" s="591"/>
      <c r="J218" s="591"/>
      <c r="K218" s="591"/>
      <c r="L218" s="591"/>
      <c r="M218" s="591"/>
      <c r="N218" s="591"/>
      <c r="O218" s="591"/>
      <c r="P218" s="591"/>
      <c r="Q218" s="591"/>
      <c r="R218" s="591"/>
      <c r="S218" s="591"/>
      <c r="T218" s="591"/>
      <c r="U218" s="591"/>
      <c r="V218" s="591"/>
      <c r="W218" s="591"/>
      <c r="X218" s="591"/>
      <c r="Y218" s="591"/>
      <c r="Z218" s="591"/>
    </row>
    <row r="219" spans="1:26" ht="15.75" customHeight="1">
      <c r="A219" s="591"/>
      <c r="B219" s="591"/>
      <c r="C219" s="475"/>
      <c r="D219" s="475"/>
      <c r="E219" s="591"/>
      <c r="F219" s="591"/>
      <c r="G219" s="591"/>
      <c r="H219" s="591"/>
      <c r="I219" s="591"/>
      <c r="J219" s="591"/>
      <c r="K219" s="591"/>
      <c r="L219" s="591"/>
      <c r="M219" s="591"/>
      <c r="N219" s="591"/>
      <c r="O219" s="591"/>
      <c r="P219" s="591"/>
      <c r="Q219" s="591"/>
      <c r="R219" s="591"/>
      <c r="S219" s="591"/>
      <c r="T219" s="591"/>
      <c r="U219" s="591"/>
      <c r="V219" s="591"/>
      <c r="W219" s="591"/>
      <c r="X219" s="591"/>
      <c r="Y219" s="591"/>
      <c r="Z219" s="591"/>
    </row>
    <row r="220" spans="1:26" ht="15.75" customHeight="1">
      <c r="A220" s="591"/>
      <c r="B220" s="591"/>
      <c r="C220" s="475"/>
      <c r="D220" s="475"/>
      <c r="E220" s="591"/>
      <c r="F220" s="591"/>
      <c r="G220" s="591"/>
      <c r="H220" s="591"/>
      <c r="I220" s="591"/>
      <c r="J220" s="591"/>
      <c r="K220" s="591"/>
      <c r="L220" s="591"/>
      <c r="M220" s="591"/>
      <c r="N220" s="591"/>
      <c r="O220" s="591"/>
      <c r="P220" s="591"/>
      <c r="Q220" s="591"/>
      <c r="R220" s="591"/>
      <c r="S220" s="591"/>
      <c r="T220" s="591"/>
      <c r="U220" s="591"/>
      <c r="V220" s="591"/>
      <c r="W220" s="591"/>
      <c r="X220" s="591"/>
      <c r="Y220" s="591"/>
      <c r="Z220" s="591"/>
    </row>
    <row r="221" spans="1:26" ht="15.75" customHeight="1">
      <c r="A221" s="591"/>
      <c r="B221" s="591"/>
      <c r="C221" s="475"/>
      <c r="D221" s="475"/>
      <c r="E221" s="591"/>
      <c r="F221" s="591"/>
      <c r="G221" s="591"/>
      <c r="H221" s="591"/>
      <c r="I221" s="591"/>
      <c r="J221" s="591"/>
      <c r="K221" s="591"/>
      <c r="L221" s="591"/>
      <c r="M221" s="591"/>
      <c r="N221" s="591"/>
      <c r="O221" s="591"/>
      <c r="P221" s="591"/>
      <c r="Q221" s="591"/>
      <c r="R221" s="591"/>
      <c r="S221" s="591"/>
      <c r="T221" s="591"/>
      <c r="U221" s="591"/>
      <c r="V221" s="591"/>
      <c r="W221" s="591"/>
      <c r="X221" s="591"/>
      <c r="Y221" s="591"/>
      <c r="Z221" s="591"/>
    </row>
    <row r="222" spans="1:26" ht="15.75" customHeight="1">
      <c r="A222" s="591"/>
      <c r="B222" s="591"/>
      <c r="C222" s="475"/>
      <c r="D222" s="475"/>
      <c r="E222" s="591"/>
      <c r="F222" s="591"/>
      <c r="G222" s="591"/>
      <c r="H222" s="591"/>
      <c r="I222" s="591"/>
      <c r="J222" s="591"/>
      <c r="K222" s="591"/>
      <c r="L222" s="591"/>
      <c r="M222" s="591"/>
      <c r="N222" s="591"/>
      <c r="O222" s="591"/>
      <c r="P222" s="591"/>
      <c r="Q222" s="591"/>
      <c r="R222" s="591"/>
      <c r="S222" s="591"/>
      <c r="T222" s="591"/>
      <c r="U222" s="591"/>
      <c r="V222" s="591"/>
      <c r="W222" s="591"/>
      <c r="X222" s="591"/>
      <c r="Y222" s="591"/>
      <c r="Z222" s="591"/>
    </row>
    <row r="223" spans="1:26" ht="15.75" customHeight="1">
      <c r="A223" s="591"/>
      <c r="B223" s="591"/>
      <c r="C223" s="475"/>
      <c r="D223" s="475"/>
      <c r="E223" s="591"/>
      <c r="F223" s="591"/>
      <c r="G223" s="591"/>
      <c r="H223" s="591"/>
      <c r="I223" s="591"/>
      <c r="J223" s="591"/>
      <c r="K223" s="591"/>
      <c r="L223" s="591"/>
      <c r="M223" s="591"/>
      <c r="N223" s="591"/>
      <c r="O223" s="591"/>
      <c r="P223" s="591"/>
      <c r="Q223" s="591"/>
      <c r="R223" s="591"/>
      <c r="S223" s="591"/>
      <c r="T223" s="591"/>
      <c r="U223" s="591"/>
      <c r="V223" s="591"/>
      <c r="W223" s="591"/>
      <c r="X223" s="591"/>
      <c r="Y223" s="591"/>
      <c r="Z223" s="591"/>
    </row>
    <row r="224" spans="1:26" ht="15.75" customHeight="1">
      <c r="A224" s="591"/>
      <c r="B224" s="591"/>
      <c r="C224" s="475"/>
      <c r="D224" s="475"/>
      <c r="E224" s="591"/>
      <c r="F224" s="591"/>
      <c r="G224" s="591"/>
      <c r="H224" s="591"/>
      <c r="I224" s="591"/>
      <c r="J224" s="591"/>
      <c r="K224" s="591"/>
      <c r="L224" s="591"/>
      <c r="M224" s="591"/>
      <c r="N224" s="591"/>
      <c r="O224" s="591"/>
      <c r="P224" s="591"/>
      <c r="Q224" s="591"/>
      <c r="R224" s="591"/>
      <c r="S224" s="591"/>
      <c r="T224" s="591"/>
      <c r="U224" s="591"/>
      <c r="V224" s="591"/>
      <c r="W224" s="591"/>
      <c r="X224" s="591"/>
      <c r="Y224" s="591"/>
      <c r="Z224" s="591"/>
    </row>
    <row r="225" spans="1:26" ht="15.75" customHeight="1">
      <c r="A225" s="591"/>
      <c r="B225" s="591"/>
      <c r="C225" s="475"/>
      <c r="D225" s="475"/>
      <c r="E225" s="591"/>
      <c r="F225" s="591"/>
      <c r="G225" s="591"/>
      <c r="H225" s="591"/>
      <c r="I225" s="591"/>
      <c r="J225" s="591"/>
      <c r="K225" s="591"/>
      <c r="L225" s="591"/>
      <c r="M225" s="591"/>
      <c r="N225" s="591"/>
      <c r="O225" s="591"/>
      <c r="P225" s="591"/>
      <c r="Q225" s="591"/>
      <c r="R225" s="591"/>
      <c r="S225" s="591"/>
      <c r="T225" s="591"/>
      <c r="U225" s="591"/>
      <c r="V225" s="591"/>
      <c r="W225" s="591"/>
      <c r="X225" s="591"/>
      <c r="Y225" s="591"/>
      <c r="Z225" s="591"/>
    </row>
    <row r="226" spans="1:26" ht="15.75" customHeight="1">
      <c r="A226" s="591"/>
      <c r="B226" s="591"/>
      <c r="C226" s="475"/>
      <c r="D226" s="475"/>
      <c r="E226" s="591"/>
      <c r="F226" s="591"/>
      <c r="G226" s="591"/>
      <c r="H226" s="591"/>
      <c r="I226" s="591"/>
      <c r="J226" s="591"/>
      <c r="K226" s="591"/>
      <c r="L226" s="591"/>
      <c r="M226" s="591"/>
      <c r="N226" s="591"/>
      <c r="O226" s="591"/>
      <c r="P226" s="591"/>
      <c r="Q226" s="591"/>
      <c r="R226" s="591"/>
      <c r="S226" s="591"/>
      <c r="T226" s="591"/>
      <c r="U226" s="591"/>
      <c r="V226" s="591"/>
      <c r="W226" s="591"/>
      <c r="X226" s="591"/>
      <c r="Y226" s="591"/>
      <c r="Z226" s="591"/>
    </row>
    <row r="227" spans="1:26" ht="15.75" customHeight="1">
      <c r="A227" s="591"/>
      <c r="B227" s="591"/>
      <c r="C227" s="475"/>
      <c r="D227" s="475"/>
      <c r="E227" s="591"/>
      <c r="F227" s="591"/>
      <c r="G227" s="591"/>
      <c r="H227" s="591"/>
      <c r="I227" s="591"/>
      <c r="J227" s="591"/>
      <c r="K227" s="591"/>
      <c r="L227" s="591"/>
      <c r="M227" s="591"/>
      <c r="N227" s="591"/>
      <c r="O227" s="591"/>
      <c r="P227" s="591"/>
      <c r="Q227" s="591"/>
      <c r="R227" s="591"/>
      <c r="S227" s="591"/>
      <c r="T227" s="591"/>
      <c r="U227" s="591"/>
      <c r="V227" s="591"/>
      <c r="W227" s="591"/>
      <c r="X227" s="591"/>
      <c r="Y227" s="591"/>
      <c r="Z227" s="591"/>
    </row>
    <row r="228" spans="1:26" ht="15.75" customHeight="1">
      <c r="A228" s="591"/>
      <c r="B228" s="591"/>
      <c r="C228" s="475"/>
      <c r="D228" s="475"/>
      <c r="E228" s="591"/>
      <c r="F228" s="591"/>
      <c r="G228" s="591"/>
      <c r="H228" s="591"/>
      <c r="I228" s="591"/>
      <c r="J228" s="591"/>
      <c r="K228" s="591"/>
      <c r="L228" s="591"/>
      <c r="M228" s="591"/>
      <c r="N228" s="591"/>
      <c r="O228" s="591"/>
      <c r="P228" s="591"/>
      <c r="Q228" s="591"/>
      <c r="R228" s="591"/>
      <c r="S228" s="591"/>
      <c r="T228" s="591"/>
      <c r="U228" s="591"/>
      <c r="V228" s="591"/>
      <c r="W228" s="591"/>
      <c r="X228" s="591"/>
      <c r="Y228" s="591"/>
      <c r="Z228" s="591"/>
    </row>
    <row r="229" spans="1:26" ht="15.75" customHeight="1">
      <c r="A229" s="591"/>
      <c r="B229" s="591"/>
      <c r="C229" s="475"/>
      <c r="D229" s="475"/>
      <c r="E229" s="591"/>
      <c r="F229" s="591"/>
      <c r="G229" s="591"/>
      <c r="H229" s="591"/>
      <c r="I229" s="591"/>
      <c r="J229" s="591"/>
      <c r="K229" s="591"/>
      <c r="L229" s="591"/>
      <c r="M229" s="591"/>
      <c r="N229" s="591"/>
      <c r="O229" s="591"/>
      <c r="P229" s="591"/>
      <c r="Q229" s="591"/>
      <c r="R229" s="591"/>
      <c r="S229" s="591"/>
      <c r="T229" s="591"/>
      <c r="U229" s="591"/>
      <c r="V229" s="591"/>
      <c r="W229" s="591"/>
      <c r="X229" s="591"/>
      <c r="Y229" s="591"/>
      <c r="Z229" s="591"/>
    </row>
    <row r="230" spans="1:26" ht="15.75" customHeight="1">
      <c r="A230" s="591"/>
      <c r="B230" s="591"/>
      <c r="C230" s="475"/>
      <c r="D230" s="475"/>
      <c r="E230" s="591"/>
      <c r="F230" s="591"/>
      <c r="G230" s="591"/>
      <c r="H230" s="591"/>
      <c r="I230" s="591"/>
      <c r="J230" s="591"/>
      <c r="K230" s="591"/>
      <c r="L230" s="591"/>
      <c r="M230" s="591"/>
      <c r="N230" s="591"/>
      <c r="O230" s="591"/>
      <c r="P230" s="591"/>
      <c r="Q230" s="591"/>
      <c r="R230" s="591"/>
      <c r="S230" s="591"/>
      <c r="T230" s="591"/>
      <c r="U230" s="591"/>
      <c r="V230" s="591"/>
      <c r="W230" s="591"/>
      <c r="X230" s="591"/>
      <c r="Y230" s="591"/>
      <c r="Z230" s="591"/>
    </row>
    <row r="231" spans="1:26" ht="15.75" customHeight="1">
      <c r="A231" s="591"/>
      <c r="B231" s="591"/>
      <c r="C231" s="475"/>
      <c r="D231" s="475"/>
      <c r="E231" s="591"/>
      <c r="F231" s="591"/>
      <c r="G231" s="591"/>
      <c r="H231" s="591"/>
      <c r="I231" s="591"/>
      <c r="J231" s="591"/>
      <c r="K231" s="591"/>
      <c r="L231" s="591"/>
      <c r="M231" s="591"/>
      <c r="N231" s="591"/>
      <c r="O231" s="591"/>
      <c r="P231" s="591"/>
      <c r="Q231" s="591"/>
      <c r="R231" s="591"/>
      <c r="S231" s="591"/>
      <c r="T231" s="591"/>
      <c r="U231" s="591"/>
      <c r="V231" s="591"/>
      <c r="W231" s="591"/>
      <c r="X231" s="591"/>
      <c r="Y231" s="591"/>
      <c r="Z231" s="591"/>
    </row>
    <row r="232" spans="1:26" ht="15.75" customHeight="1">
      <c r="A232" s="591"/>
      <c r="B232" s="591"/>
      <c r="C232" s="475"/>
      <c r="D232" s="475"/>
      <c r="E232" s="591"/>
      <c r="F232" s="591"/>
      <c r="G232" s="591"/>
      <c r="H232" s="591"/>
      <c r="I232" s="591"/>
      <c r="J232" s="591"/>
      <c r="K232" s="591"/>
      <c r="L232" s="591"/>
      <c r="M232" s="591"/>
      <c r="N232" s="591"/>
      <c r="O232" s="591"/>
      <c r="P232" s="591"/>
      <c r="Q232" s="591"/>
      <c r="R232" s="591"/>
      <c r="S232" s="591"/>
      <c r="T232" s="591"/>
      <c r="U232" s="591"/>
      <c r="V232" s="591"/>
      <c r="W232" s="591"/>
      <c r="X232" s="591"/>
      <c r="Y232" s="591"/>
      <c r="Z232" s="591"/>
    </row>
    <row r="233" spans="1:26" ht="15.75" customHeight="1">
      <c r="A233" s="591"/>
      <c r="B233" s="591"/>
      <c r="C233" s="475"/>
      <c r="D233" s="475"/>
      <c r="E233" s="591"/>
      <c r="F233" s="591"/>
      <c r="G233" s="591"/>
      <c r="H233" s="591"/>
      <c r="I233" s="591"/>
      <c r="J233" s="591"/>
      <c r="K233" s="591"/>
      <c r="L233" s="591"/>
      <c r="M233" s="591"/>
      <c r="N233" s="591"/>
      <c r="O233" s="591"/>
      <c r="P233" s="591"/>
      <c r="Q233" s="591"/>
      <c r="R233" s="591"/>
      <c r="S233" s="591"/>
      <c r="T233" s="591"/>
      <c r="U233" s="591"/>
      <c r="V233" s="591"/>
      <c r="W233" s="591"/>
      <c r="X233" s="591"/>
      <c r="Y233" s="591"/>
      <c r="Z233" s="591"/>
    </row>
    <row r="234" spans="1:26" ht="15.75" customHeight="1">
      <c r="A234" s="591"/>
      <c r="B234" s="591"/>
      <c r="C234" s="475"/>
      <c r="D234" s="475"/>
      <c r="E234" s="591"/>
      <c r="F234" s="591"/>
      <c r="G234" s="591"/>
      <c r="H234" s="591"/>
      <c r="I234" s="591"/>
      <c r="J234" s="591"/>
      <c r="K234" s="591"/>
      <c r="L234" s="591"/>
      <c r="M234" s="591"/>
      <c r="N234" s="591"/>
      <c r="O234" s="591"/>
      <c r="P234" s="591"/>
      <c r="Q234" s="591"/>
      <c r="R234" s="591"/>
      <c r="S234" s="591"/>
      <c r="T234" s="591"/>
      <c r="U234" s="591"/>
      <c r="V234" s="591"/>
      <c r="W234" s="591"/>
      <c r="X234" s="591"/>
      <c r="Y234" s="591"/>
      <c r="Z234" s="591"/>
    </row>
    <row r="235" spans="1:26" ht="15.75" customHeight="1">
      <c r="A235" s="591"/>
      <c r="B235" s="591"/>
      <c r="C235" s="475"/>
      <c r="D235" s="475"/>
      <c r="E235" s="591"/>
      <c r="F235" s="591"/>
      <c r="G235" s="591"/>
      <c r="H235" s="591"/>
      <c r="I235" s="591"/>
      <c r="J235" s="591"/>
      <c r="K235" s="591"/>
      <c r="L235" s="591"/>
      <c r="M235" s="591"/>
      <c r="N235" s="591"/>
      <c r="O235" s="591"/>
      <c r="P235" s="591"/>
      <c r="Q235" s="591"/>
      <c r="R235" s="591"/>
      <c r="S235" s="591"/>
      <c r="T235" s="591"/>
      <c r="U235" s="591"/>
      <c r="V235" s="591"/>
      <c r="W235" s="591"/>
      <c r="X235" s="591"/>
      <c r="Y235" s="591"/>
      <c r="Z235" s="591"/>
    </row>
    <row r="236" spans="1:26" ht="15.75" customHeight="1">
      <c r="A236" s="591"/>
      <c r="B236" s="591"/>
      <c r="C236" s="475"/>
      <c r="D236" s="475"/>
      <c r="E236" s="591"/>
      <c r="F236" s="591"/>
      <c r="G236" s="591"/>
      <c r="H236" s="591"/>
      <c r="I236" s="591"/>
      <c r="J236" s="591"/>
      <c r="K236" s="591"/>
      <c r="L236" s="591"/>
      <c r="M236" s="591"/>
      <c r="N236" s="591"/>
      <c r="O236" s="591"/>
      <c r="P236" s="591"/>
      <c r="Q236" s="591"/>
      <c r="R236" s="591"/>
      <c r="S236" s="591"/>
      <c r="T236" s="591"/>
      <c r="U236" s="591"/>
      <c r="V236" s="591"/>
      <c r="W236" s="591"/>
      <c r="X236" s="591"/>
      <c r="Y236" s="591"/>
      <c r="Z236" s="591"/>
    </row>
    <row r="237" spans="1:26" ht="15.75" customHeight="1">
      <c r="A237" s="591"/>
      <c r="B237" s="591"/>
      <c r="C237" s="475"/>
      <c r="D237" s="475"/>
      <c r="E237" s="591"/>
      <c r="F237" s="591"/>
      <c r="G237" s="591"/>
      <c r="H237" s="591"/>
      <c r="I237" s="591"/>
      <c r="J237" s="591"/>
      <c r="K237" s="591"/>
      <c r="L237" s="591"/>
      <c r="M237" s="591"/>
      <c r="N237" s="591"/>
      <c r="O237" s="591"/>
      <c r="P237" s="591"/>
      <c r="Q237" s="591"/>
      <c r="R237" s="591"/>
      <c r="S237" s="591"/>
      <c r="T237" s="591"/>
      <c r="U237" s="591"/>
      <c r="V237" s="591"/>
      <c r="W237" s="591"/>
      <c r="X237" s="591"/>
      <c r="Y237" s="591"/>
      <c r="Z237" s="591"/>
    </row>
    <row r="238" spans="1:26" ht="15.75" customHeight="1">
      <c r="A238" s="591"/>
      <c r="B238" s="591"/>
      <c r="C238" s="475"/>
      <c r="D238" s="475"/>
      <c r="E238" s="591"/>
      <c r="F238" s="591"/>
      <c r="G238" s="591"/>
      <c r="H238" s="591"/>
      <c r="I238" s="591"/>
      <c r="J238" s="591"/>
      <c r="K238" s="591"/>
      <c r="L238" s="591"/>
      <c r="M238" s="591"/>
      <c r="N238" s="591"/>
      <c r="O238" s="591"/>
      <c r="P238" s="591"/>
      <c r="Q238" s="591"/>
      <c r="R238" s="591"/>
      <c r="S238" s="591"/>
      <c r="T238" s="591"/>
      <c r="U238" s="591"/>
      <c r="V238" s="591"/>
      <c r="W238" s="591"/>
      <c r="X238" s="591"/>
      <c r="Y238" s="591"/>
      <c r="Z238" s="591"/>
    </row>
    <row r="239" spans="1:26" ht="15.75" customHeight="1">
      <c r="A239" s="591"/>
      <c r="B239" s="591"/>
      <c r="C239" s="475"/>
      <c r="D239" s="475"/>
      <c r="E239" s="591"/>
      <c r="F239" s="591"/>
      <c r="G239" s="591"/>
      <c r="H239" s="591"/>
      <c r="I239" s="591"/>
      <c r="J239" s="591"/>
      <c r="K239" s="591"/>
      <c r="L239" s="591"/>
      <c r="M239" s="591"/>
      <c r="N239" s="591"/>
      <c r="O239" s="591"/>
      <c r="P239" s="591"/>
      <c r="Q239" s="591"/>
      <c r="R239" s="591"/>
      <c r="S239" s="591"/>
      <c r="T239" s="591"/>
      <c r="U239" s="591"/>
      <c r="V239" s="591"/>
      <c r="W239" s="591"/>
      <c r="X239" s="591"/>
      <c r="Y239" s="591"/>
      <c r="Z239" s="591"/>
    </row>
    <row r="240" spans="1:26" ht="15.75" customHeight="1">
      <c r="A240" s="591"/>
      <c r="B240" s="591"/>
      <c r="C240" s="475"/>
      <c r="D240" s="475"/>
      <c r="E240" s="591"/>
      <c r="F240" s="591"/>
      <c r="G240" s="591"/>
      <c r="H240" s="591"/>
      <c r="I240" s="591"/>
      <c r="J240" s="591"/>
      <c r="K240" s="591"/>
      <c r="L240" s="591"/>
      <c r="M240" s="591"/>
      <c r="N240" s="591"/>
      <c r="O240" s="591"/>
      <c r="P240" s="591"/>
      <c r="Q240" s="591"/>
      <c r="R240" s="591"/>
      <c r="S240" s="591"/>
      <c r="T240" s="591"/>
      <c r="U240" s="591"/>
      <c r="V240" s="591"/>
      <c r="W240" s="591"/>
      <c r="X240" s="591"/>
      <c r="Y240" s="591"/>
      <c r="Z240" s="591"/>
    </row>
    <row r="241" spans="1:26" ht="15.75" customHeight="1">
      <c r="A241" s="591"/>
      <c r="B241" s="591"/>
      <c r="C241" s="475"/>
      <c r="D241" s="475"/>
      <c r="E241" s="591"/>
      <c r="F241" s="591"/>
      <c r="G241" s="591"/>
      <c r="H241" s="591"/>
      <c r="I241" s="591"/>
      <c r="J241" s="591"/>
      <c r="K241" s="591"/>
      <c r="L241" s="591"/>
      <c r="M241" s="591"/>
      <c r="N241" s="591"/>
      <c r="O241" s="591"/>
      <c r="P241" s="591"/>
      <c r="Q241" s="591"/>
      <c r="R241" s="591"/>
      <c r="S241" s="591"/>
      <c r="T241" s="591"/>
      <c r="U241" s="591"/>
      <c r="V241" s="591"/>
      <c r="W241" s="591"/>
      <c r="X241" s="591"/>
      <c r="Y241" s="591"/>
      <c r="Z241" s="591"/>
    </row>
    <row r="242" spans="1:26" ht="15.75" customHeight="1">
      <c r="A242" s="591"/>
      <c r="B242" s="591"/>
      <c r="C242" s="475"/>
      <c r="D242" s="475"/>
      <c r="E242" s="591"/>
      <c r="F242" s="591"/>
      <c r="G242" s="591"/>
      <c r="H242" s="591"/>
      <c r="I242" s="591"/>
      <c r="J242" s="591"/>
      <c r="K242" s="591"/>
      <c r="L242" s="591"/>
      <c r="M242" s="591"/>
      <c r="N242" s="591"/>
      <c r="O242" s="591"/>
      <c r="P242" s="591"/>
      <c r="Q242" s="591"/>
      <c r="R242" s="591"/>
      <c r="S242" s="591"/>
      <c r="T242" s="591"/>
      <c r="U242" s="591"/>
      <c r="V242" s="591"/>
      <c r="W242" s="591"/>
      <c r="X242" s="591"/>
      <c r="Y242" s="591"/>
      <c r="Z242" s="591"/>
    </row>
    <row r="243" spans="1:26" ht="15.75" customHeight="1">
      <c r="A243" s="591"/>
      <c r="B243" s="591"/>
      <c r="C243" s="475"/>
      <c r="D243" s="475"/>
      <c r="E243" s="591"/>
      <c r="F243" s="591"/>
      <c r="G243" s="591"/>
      <c r="H243" s="591"/>
      <c r="I243" s="591"/>
      <c r="J243" s="591"/>
      <c r="K243" s="591"/>
      <c r="L243" s="591"/>
      <c r="M243" s="591"/>
      <c r="N243" s="591"/>
      <c r="O243" s="591"/>
      <c r="P243" s="591"/>
      <c r="Q243" s="591"/>
      <c r="R243" s="591"/>
      <c r="S243" s="591"/>
      <c r="T243" s="591"/>
      <c r="U243" s="591"/>
      <c r="V243" s="591"/>
      <c r="W243" s="591"/>
      <c r="X243" s="591"/>
      <c r="Y243" s="591"/>
      <c r="Z243" s="591"/>
    </row>
    <row r="244" spans="1:26" ht="15.75" customHeight="1">
      <c r="A244" s="591"/>
      <c r="B244" s="591"/>
      <c r="C244" s="475"/>
      <c r="D244" s="475"/>
      <c r="E244" s="591"/>
      <c r="F244" s="591"/>
      <c r="G244" s="591"/>
      <c r="H244" s="591"/>
      <c r="I244" s="591"/>
      <c r="J244" s="591"/>
      <c r="K244" s="591"/>
      <c r="L244" s="591"/>
      <c r="M244" s="591"/>
      <c r="N244" s="591"/>
      <c r="O244" s="591"/>
      <c r="P244" s="591"/>
      <c r="Q244" s="591"/>
      <c r="R244" s="591"/>
      <c r="S244" s="591"/>
      <c r="T244" s="591"/>
      <c r="U244" s="591"/>
      <c r="V244" s="591"/>
      <c r="W244" s="591"/>
      <c r="X244" s="591"/>
      <c r="Y244" s="591"/>
      <c r="Z244" s="591"/>
    </row>
    <row r="245" spans="1:26" ht="15.75" customHeight="1">
      <c r="A245" s="591"/>
      <c r="B245" s="591"/>
      <c r="C245" s="475"/>
      <c r="D245" s="475"/>
      <c r="E245" s="591"/>
      <c r="F245" s="591"/>
      <c r="G245" s="591"/>
      <c r="H245" s="591"/>
      <c r="I245" s="591"/>
      <c r="J245" s="591"/>
      <c r="K245" s="591"/>
      <c r="L245" s="591"/>
      <c r="M245" s="591"/>
      <c r="N245" s="591"/>
      <c r="O245" s="591"/>
      <c r="P245" s="591"/>
      <c r="Q245" s="591"/>
      <c r="R245" s="591"/>
      <c r="S245" s="591"/>
      <c r="T245" s="591"/>
      <c r="U245" s="591"/>
      <c r="V245" s="591"/>
      <c r="W245" s="591"/>
      <c r="X245" s="591"/>
      <c r="Y245" s="591"/>
      <c r="Z245" s="591"/>
    </row>
    <row r="246" spans="1:26" ht="15.75" customHeight="1">
      <c r="A246" s="591"/>
      <c r="B246" s="591"/>
      <c r="C246" s="475"/>
      <c r="D246" s="475"/>
      <c r="E246" s="591"/>
      <c r="F246" s="591"/>
      <c r="G246" s="591"/>
      <c r="H246" s="591"/>
      <c r="I246" s="591"/>
      <c r="J246" s="591"/>
      <c r="K246" s="591"/>
      <c r="L246" s="591"/>
      <c r="M246" s="591"/>
      <c r="N246" s="591"/>
      <c r="O246" s="591"/>
      <c r="P246" s="591"/>
      <c r="Q246" s="591"/>
      <c r="R246" s="591"/>
      <c r="S246" s="591"/>
      <c r="T246" s="591"/>
      <c r="U246" s="591"/>
      <c r="V246" s="591"/>
      <c r="W246" s="591"/>
      <c r="X246" s="591"/>
      <c r="Y246" s="591"/>
      <c r="Z246" s="591"/>
    </row>
    <row r="247" spans="1:26" ht="15.75" customHeight="1">
      <c r="A247" s="591"/>
      <c r="B247" s="591"/>
      <c r="C247" s="475"/>
      <c r="D247" s="475"/>
      <c r="E247" s="591"/>
      <c r="F247" s="591"/>
      <c r="G247" s="591"/>
      <c r="H247" s="591"/>
      <c r="I247" s="591"/>
      <c r="J247" s="591"/>
      <c r="K247" s="591"/>
      <c r="L247" s="591"/>
      <c r="M247" s="591"/>
      <c r="N247" s="591"/>
      <c r="O247" s="591"/>
      <c r="P247" s="591"/>
      <c r="Q247" s="591"/>
      <c r="R247" s="591"/>
      <c r="S247" s="591"/>
      <c r="T247" s="591"/>
      <c r="U247" s="591"/>
      <c r="V247" s="591"/>
      <c r="W247" s="591"/>
      <c r="X247" s="591"/>
      <c r="Y247" s="591"/>
      <c r="Z247" s="591"/>
    </row>
    <row r="248" spans="1:26" ht="15.75" customHeight="1">
      <c r="A248" s="591"/>
      <c r="B248" s="591"/>
      <c r="C248" s="475"/>
      <c r="D248" s="475"/>
      <c r="E248" s="591"/>
      <c r="F248" s="591"/>
      <c r="G248" s="591"/>
      <c r="H248" s="591"/>
      <c r="I248" s="591"/>
      <c r="J248" s="591"/>
      <c r="K248" s="591"/>
      <c r="L248" s="591"/>
      <c r="M248" s="591"/>
      <c r="N248" s="591"/>
      <c r="O248" s="591"/>
      <c r="P248" s="591"/>
      <c r="Q248" s="591"/>
      <c r="R248" s="591"/>
      <c r="S248" s="591"/>
      <c r="T248" s="591"/>
      <c r="U248" s="591"/>
      <c r="V248" s="591"/>
      <c r="W248" s="591"/>
      <c r="X248" s="591"/>
      <c r="Y248" s="591"/>
      <c r="Z248" s="591"/>
    </row>
    <row r="249" spans="1:26" ht="15.75" customHeight="1">
      <c r="A249" s="591"/>
      <c r="B249" s="591"/>
      <c r="C249" s="475"/>
      <c r="D249" s="475"/>
      <c r="E249" s="591"/>
      <c r="F249" s="591"/>
      <c r="G249" s="591"/>
      <c r="H249" s="591"/>
      <c r="I249" s="591"/>
      <c r="J249" s="591"/>
      <c r="K249" s="591"/>
      <c r="L249" s="591"/>
      <c r="M249" s="591"/>
      <c r="N249" s="591"/>
      <c r="O249" s="591"/>
      <c r="P249" s="591"/>
      <c r="Q249" s="591"/>
      <c r="R249" s="591"/>
      <c r="S249" s="591"/>
      <c r="T249" s="591"/>
      <c r="U249" s="591"/>
      <c r="V249" s="591"/>
      <c r="W249" s="591"/>
      <c r="X249" s="591"/>
      <c r="Y249" s="591"/>
      <c r="Z249" s="591"/>
    </row>
    <row r="250" spans="1:26" ht="15.75" customHeight="1">
      <c r="A250" s="591"/>
      <c r="B250" s="591"/>
      <c r="C250" s="475"/>
      <c r="D250" s="475"/>
      <c r="E250" s="591"/>
      <c r="F250" s="591"/>
      <c r="G250" s="591"/>
      <c r="H250" s="591"/>
      <c r="I250" s="591"/>
      <c r="J250" s="591"/>
      <c r="K250" s="591"/>
      <c r="L250" s="591"/>
      <c r="M250" s="591"/>
      <c r="N250" s="591"/>
      <c r="O250" s="591"/>
      <c r="P250" s="591"/>
      <c r="Q250" s="591"/>
      <c r="R250" s="591"/>
      <c r="S250" s="591"/>
      <c r="T250" s="591"/>
      <c r="U250" s="591"/>
      <c r="V250" s="591"/>
      <c r="W250" s="591"/>
      <c r="X250" s="591"/>
      <c r="Y250" s="591"/>
      <c r="Z250" s="591"/>
    </row>
    <row r="251" spans="1:26" ht="15.75" customHeight="1">
      <c r="A251" s="591"/>
      <c r="B251" s="591"/>
      <c r="C251" s="475"/>
      <c r="D251" s="475"/>
      <c r="E251" s="591"/>
      <c r="F251" s="591"/>
      <c r="G251" s="591"/>
      <c r="H251" s="591"/>
      <c r="I251" s="591"/>
      <c r="J251" s="591"/>
      <c r="K251" s="591"/>
      <c r="L251" s="591"/>
      <c r="M251" s="591"/>
      <c r="N251" s="591"/>
      <c r="O251" s="591"/>
      <c r="P251" s="591"/>
      <c r="Q251" s="591"/>
      <c r="R251" s="591"/>
      <c r="S251" s="591"/>
      <c r="T251" s="591"/>
      <c r="U251" s="591"/>
      <c r="V251" s="591"/>
      <c r="W251" s="591"/>
      <c r="X251" s="591"/>
      <c r="Y251" s="591"/>
      <c r="Z251" s="591"/>
    </row>
    <row r="252" spans="1:26" ht="15.75" customHeight="1">
      <c r="A252" s="591"/>
      <c r="B252" s="591"/>
      <c r="C252" s="475"/>
      <c r="D252" s="475"/>
      <c r="E252" s="591"/>
      <c r="F252" s="591"/>
      <c r="G252" s="591"/>
      <c r="H252" s="591"/>
      <c r="I252" s="591"/>
      <c r="J252" s="591"/>
      <c r="K252" s="591"/>
      <c r="L252" s="591"/>
      <c r="M252" s="591"/>
      <c r="N252" s="591"/>
      <c r="O252" s="591"/>
      <c r="P252" s="591"/>
      <c r="Q252" s="591"/>
      <c r="R252" s="591"/>
      <c r="S252" s="591"/>
      <c r="T252" s="591"/>
      <c r="U252" s="591"/>
      <c r="V252" s="591"/>
      <c r="W252" s="591"/>
      <c r="X252" s="591"/>
      <c r="Y252" s="591"/>
      <c r="Z252" s="591"/>
    </row>
    <row r="253" spans="1:26" ht="15.75" customHeight="1">
      <c r="A253" s="591"/>
      <c r="B253" s="591"/>
      <c r="C253" s="475"/>
      <c r="D253" s="475"/>
      <c r="E253" s="591"/>
      <c r="F253" s="591"/>
      <c r="G253" s="591"/>
      <c r="H253" s="591"/>
      <c r="I253" s="591"/>
      <c r="J253" s="591"/>
      <c r="K253" s="591"/>
      <c r="L253" s="591"/>
      <c r="M253" s="591"/>
      <c r="N253" s="591"/>
      <c r="O253" s="591"/>
      <c r="P253" s="591"/>
      <c r="Q253" s="591"/>
      <c r="R253" s="591"/>
      <c r="S253" s="591"/>
      <c r="T253" s="591"/>
      <c r="U253" s="591"/>
      <c r="V253" s="591"/>
      <c r="W253" s="591"/>
      <c r="X253" s="591"/>
      <c r="Y253" s="591"/>
      <c r="Z253" s="591"/>
    </row>
    <row r="254" spans="1:26" ht="15.75" customHeight="1">
      <c r="A254" s="591"/>
      <c r="B254" s="591"/>
      <c r="C254" s="475"/>
      <c r="D254" s="475"/>
      <c r="E254" s="591"/>
      <c r="F254" s="591"/>
      <c r="G254" s="591"/>
      <c r="H254" s="591"/>
      <c r="I254" s="591"/>
      <c r="J254" s="591"/>
      <c r="K254" s="591"/>
      <c r="L254" s="591"/>
      <c r="M254" s="591"/>
      <c r="N254" s="591"/>
      <c r="O254" s="591"/>
      <c r="P254" s="591"/>
      <c r="Q254" s="591"/>
      <c r="R254" s="591"/>
      <c r="S254" s="591"/>
      <c r="T254" s="591"/>
      <c r="U254" s="591"/>
      <c r="V254" s="591"/>
      <c r="W254" s="591"/>
      <c r="X254" s="591"/>
      <c r="Y254" s="591"/>
      <c r="Z254" s="591"/>
    </row>
    <row r="255" spans="1:26" ht="15.75" customHeight="1">
      <c r="A255" s="591"/>
      <c r="B255" s="591"/>
      <c r="C255" s="475"/>
      <c r="D255" s="475"/>
      <c r="E255" s="591"/>
      <c r="F255" s="591"/>
      <c r="G255" s="591"/>
      <c r="H255" s="591"/>
      <c r="I255" s="591"/>
      <c r="J255" s="591"/>
      <c r="K255" s="591"/>
      <c r="L255" s="591"/>
      <c r="M255" s="591"/>
      <c r="N255" s="591"/>
      <c r="O255" s="591"/>
      <c r="P255" s="591"/>
      <c r="Q255" s="591"/>
      <c r="R255" s="591"/>
      <c r="S255" s="591"/>
      <c r="T255" s="591"/>
      <c r="U255" s="591"/>
      <c r="V255" s="591"/>
      <c r="W255" s="591"/>
      <c r="X255" s="591"/>
      <c r="Y255" s="591"/>
      <c r="Z255" s="591"/>
    </row>
    <row r="256" spans="1:26" ht="15.75" customHeight="1">
      <c r="A256" s="591"/>
      <c r="B256" s="591"/>
      <c r="C256" s="475"/>
      <c r="D256" s="475"/>
      <c r="E256" s="591"/>
      <c r="F256" s="591"/>
      <c r="G256" s="591"/>
      <c r="H256" s="591"/>
      <c r="I256" s="591"/>
      <c r="J256" s="591"/>
      <c r="K256" s="591"/>
      <c r="L256" s="591"/>
      <c r="M256" s="591"/>
      <c r="N256" s="591"/>
      <c r="O256" s="591"/>
      <c r="P256" s="591"/>
      <c r="Q256" s="591"/>
      <c r="R256" s="591"/>
      <c r="S256" s="591"/>
      <c r="T256" s="591"/>
      <c r="U256" s="591"/>
      <c r="V256" s="591"/>
      <c r="W256" s="591"/>
      <c r="X256" s="591"/>
      <c r="Y256" s="591"/>
      <c r="Z256" s="591"/>
    </row>
    <row r="257" spans="1:26" ht="15.75" customHeight="1">
      <c r="A257" s="591"/>
      <c r="B257" s="591"/>
      <c r="C257" s="475"/>
      <c r="D257" s="475"/>
      <c r="E257" s="591"/>
      <c r="F257" s="591"/>
      <c r="G257" s="591"/>
      <c r="H257" s="591"/>
      <c r="I257" s="591"/>
      <c r="J257" s="591"/>
      <c r="K257" s="591"/>
      <c r="L257" s="591"/>
      <c r="M257" s="591"/>
      <c r="N257" s="591"/>
      <c r="O257" s="591"/>
      <c r="P257" s="591"/>
      <c r="Q257" s="591"/>
      <c r="R257" s="591"/>
      <c r="S257" s="591"/>
      <c r="T257" s="591"/>
      <c r="U257" s="591"/>
      <c r="V257" s="591"/>
      <c r="W257" s="591"/>
      <c r="X257" s="591"/>
      <c r="Y257" s="591"/>
      <c r="Z257" s="591"/>
    </row>
    <row r="258" spans="1:26" ht="15.75" customHeight="1">
      <c r="A258" s="591"/>
      <c r="B258" s="591"/>
      <c r="C258" s="475"/>
      <c r="D258" s="475"/>
      <c r="E258" s="591"/>
      <c r="F258" s="591"/>
      <c r="G258" s="591"/>
      <c r="H258" s="591"/>
      <c r="I258" s="591"/>
      <c r="J258" s="591"/>
      <c r="K258" s="591"/>
      <c r="L258" s="591"/>
      <c r="M258" s="591"/>
      <c r="N258" s="591"/>
      <c r="O258" s="591"/>
      <c r="P258" s="591"/>
      <c r="Q258" s="591"/>
      <c r="R258" s="591"/>
      <c r="S258" s="591"/>
      <c r="T258" s="591"/>
      <c r="U258" s="591"/>
      <c r="V258" s="591"/>
      <c r="W258" s="591"/>
      <c r="X258" s="591"/>
      <c r="Y258" s="591"/>
      <c r="Z258" s="591"/>
    </row>
    <row r="259" spans="1:26" ht="15.75" customHeight="1">
      <c r="A259" s="591"/>
      <c r="B259" s="591"/>
      <c r="C259" s="475"/>
      <c r="D259" s="475"/>
      <c r="E259" s="591"/>
      <c r="F259" s="591"/>
      <c r="G259" s="591"/>
      <c r="H259" s="591"/>
      <c r="I259" s="591"/>
      <c r="J259" s="591"/>
      <c r="K259" s="591"/>
      <c r="L259" s="591"/>
      <c r="M259" s="591"/>
      <c r="N259" s="591"/>
      <c r="O259" s="591"/>
      <c r="P259" s="591"/>
      <c r="Q259" s="591"/>
      <c r="R259" s="591"/>
      <c r="S259" s="591"/>
      <c r="T259" s="591"/>
      <c r="U259" s="591"/>
      <c r="V259" s="591"/>
      <c r="W259" s="591"/>
      <c r="X259" s="591"/>
      <c r="Y259" s="591"/>
      <c r="Z259" s="591"/>
    </row>
    <row r="260" spans="1:26" ht="15.75" customHeight="1">
      <c r="A260" s="591"/>
      <c r="B260" s="591"/>
      <c r="C260" s="475"/>
      <c r="D260" s="475"/>
      <c r="E260" s="591"/>
      <c r="F260" s="591"/>
      <c r="G260" s="591"/>
      <c r="H260" s="591"/>
      <c r="I260" s="591"/>
      <c r="J260" s="591"/>
      <c r="K260" s="591"/>
      <c r="L260" s="591"/>
      <c r="M260" s="591"/>
      <c r="N260" s="591"/>
      <c r="O260" s="591"/>
      <c r="P260" s="591"/>
      <c r="Q260" s="591"/>
      <c r="R260" s="591"/>
      <c r="S260" s="591"/>
      <c r="T260" s="591"/>
      <c r="U260" s="591"/>
      <c r="V260" s="591"/>
      <c r="W260" s="591"/>
      <c r="X260" s="591"/>
      <c r="Y260" s="591"/>
      <c r="Z260" s="591"/>
    </row>
    <row r="261" spans="1:26" ht="15.75" customHeight="1">
      <c r="A261" s="591"/>
      <c r="B261" s="591"/>
      <c r="C261" s="475"/>
      <c r="D261" s="475"/>
      <c r="E261" s="591"/>
      <c r="F261" s="591"/>
      <c r="G261" s="591"/>
      <c r="H261" s="591"/>
      <c r="I261" s="591"/>
      <c r="J261" s="591"/>
      <c r="K261" s="591"/>
      <c r="L261" s="591"/>
      <c r="M261" s="591"/>
      <c r="N261" s="591"/>
      <c r="O261" s="591"/>
      <c r="P261" s="591"/>
      <c r="Q261" s="591"/>
      <c r="R261" s="591"/>
      <c r="S261" s="591"/>
      <c r="T261" s="591"/>
      <c r="U261" s="591"/>
      <c r="V261" s="591"/>
      <c r="W261" s="591"/>
      <c r="X261" s="591"/>
      <c r="Y261" s="591"/>
      <c r="Z261" s="591"/>
    </row>
    <row r="262" spans="1:26" ht="15.75" customHeight="1">
      <c r="A262" s="591"/>
      <c r="B262" s="591"/>
      <c r="C262" s="475"/>
      <c r="D262" s="475"/>
      <c r="E262" s="591"/>
      <c r="F262" s="591"/>
      <c r="G262" s="591"/>
      <c r="H262" s="591"/>
      <c r="I262" s="591"/>
      <c r="J262" s="591"/>
      <c r="K262" s="591"/>
      <c r="L262" s="591"/>
      <c r="M262" s="591"/>
      <c r="N262" s="591"/>
      <c r="O262" s="591"/>
      <c r="P262" s="591"/>
      <c r="Q262" s="591"/>
      <c r="R262" s="591"/>
      <c r="S262" s="591"/>
      <c r="T262" s="591"/>
      <c r="U262" s="591"/>
      <c r="V262" s="591"/>
      <c r="W262" s="591"/>
      <c r="X262" s="591"/>
      <c r="Y262" s="591"/>
      <c r="Z262" s="591"/>
    </row>
    <row r="263" spans="1:26" ht="15.75" customHeight="1">
      <c r="A263" s="591"/>
      <c r="B263" s="591"/>
      <c r="C263" s="475"/>
      <c r="D263" s="475"/>
      <c r="E263" s="591"/>
      <c r="F263" s="591"/>
      <c r="G263" s="591"/>
      <c r="H263" s="591"/>
      <c r="I263" s="591"/>
      <c r="J263" s="591"/>
      <c r="K263" s="591"/>
      <c r="L263" s="591"/>
      <c r="M263" s="591"/>
      <c r="N263" s="591"/>
      <c r="O263" s="591"/>
      <c r="P263" s="591"/>
      <c r="Q263" s="591"/>
      <c r="R263" s="591"/>
      <c r="S263" s="591"/>
      <c r="T263" s="591"/>
      <c r="U263" s="591"/>
      <c r="V263" s="591"/>
      <c r="W263" s="591"/>
      <c r="X263" s="591"/>
      <c r="Y263" s="591"/>
      <c r="Z263" s="591"/>
    </row>
    <row r="264" spans="1:26" ht="15.75" customHeight="1">
      <c r="A264" s="591"/>
      <c r="B264" s="591"/>
      <c r="C264" s="475"/>
      <c r="D264" s="475"/>
      <c r="E264" s="591"/>
      <c r="F264" s="591"/>
      <c r="G264" s="591"/>
      <c r="H264" s="591"/>
      <c r="I264" s="591"/>
      <c r="J264" s="591"/>
      <c r="K264" s="591"/>
      <c r="L264" s="591"/>
      <c r="M264" s="591"/>
      <c r="N264" s="591"/>
      <c r="O264" s="591"/>
      <c r="P264" s="591"/>
      <c r="Q264" s="591"/>
      <c r="R264" s="591"/>
      <c r="S264" s="591"/>
      <c r="T264" s="591"/>
      <c r="U264" s="591"/>
      <c r="V264" s="591"/>
      <c r="W264" s="591"/>
      <c r="X264" s="591"/>
      <c r="Y264" s="591"/>
      <c r="Z264" s="591"/>
    </row>
    <row r="265" spans="1:26" ht="15.75" customHeight="1">
      <c r="A265" s="591"/>
      <c r="B265" s="591"/>
      <c r="C265" s="475"/>
      <c r="D265" s="475"/>
      <c r="E265" s="591"/>
      <c r="F265" s="591"/>
      <c r="G265" s="591"/>
      <c r="H265" s="591"/>
      <c r="I265" s="591"/>
      <c r="J265" s="591"/>
      <c r="K265" s="591"/>
      <c r="L265" s="591"/>
      <c r="M265" s="591"/>
      <c r="N265" s="591"/>
      <c r="O265" s="591"/>
      <c r="P265" s="591"/>
      <c r="Q265" s="591"/>
      <c r="R265" s="591"/>
      <c r="S265" s="591"/>
      <c r="T265" s="591"/>
      <c r="U265" s="591"/>
      <c r="V265" s="591"/>
      <c r="W265" s="591"/>
      <c r="X265" s="591"/>
      <c r="Y265" s="591"/>
      <c r="Z265" s="591"/>
    </row>
    <row r="266" spans="1:26" ht="15.75" customHeight="1">
      <c r="A266" s="591"/>
      <c r="B266" s="591"/>
      <c r="C266" s="475"/>
      <c r="D266" s="475"/>
      <c r="E266" s="591"/>
      <c r="F266" s="591"/>
      <c r="G266" s="591"/>
      <c r="H266" s="591"/>
      <c r="I266" s="591"/>
      <c r="J266" s="591"/>
      <c r="K266" s="591"/>
      <c r="L266" s="591"/>
      <c r="M266" s="591"/>
      <c r="N266" s="591"/>
      <c r="O266" s="591"/>
      <c r="P266" s="591"/>
      <c r="Q266" s="591"/>
      <c r="R266" s="591"/>
      <c r="S266" s="591"/>
      <c r="T266" s="591"/>
      <c r="U266" s="591"/>
      <c r="V266" s="591"/>
      <c r="W266" s="591"/>
      <c r="X266" s="591"/>
      <c r="Y266" s="591"/>
      <c r="Z266" s="591"/>
    </row>
    <row r="267" spans="1:26" ht="15.75" customHeight="1">
      <c r="A267" s="591"/>
      <c r="B267" s="591"/>
      <c r="C267" s="475"/>
      <c r="D267" s="475"/>
      <c r="E267" s="591"/>
      <c r="F267" s="591"/>
      <c r="G267" s="591"/>
      <c r="H267" s="591"/>
      <c r="I267" s="591"/>
      <c r="J267" s="591"/>
      <c r="K267" s="591"/>
      <c r="L267" s="591"/>
      <c r="M267" s="591"/>
      <c r="N267" s="591"/>
      <c r="O267" s="591"/>
      <c r="P267" s="591"/>
      <c r="Q267" s="591"/>
      <c r="R267" s="591"/>
      <c r="S267" s="591"/>
      <c r="T267" s="591"/>
      <c r="U267" s="591"/>
      <c r="V267" s="591"/>
      <c r="W267" s="591"/>
      <c r="X267" s="591"/>
      <c r="Y267" s="591"/>
      <c r="Z267" s="591"/>
    </row>
    <row r="268" spans="1:26" ht="15.75" customHeight="1">
      <c r="A268" s="591"/>
      <c r="B268" s="591"/>
      <c r="C268" s="475"/>
      <c r="D268" s="475"/>
      <c r="E268" s="591"/>
      <c r="F268" s="591"/>
      <c r="G268" s="591"/>
      <c r="H268" s="591"/>
      <c r="I268" s="591"/>
      <c r="J268" s="591"/>
      <c r="K268" s="591"/>
      <c r="L268" s="591"/>
      <c r="M268" s="591"/>
      <c r="N268" s="591"/>
      <c r="O268" s="591"/>
      <c r="P268" s="591"/>
      <c r="Q268" s="591"/>
      <c r="R268" s="591"/>
      <c r="S268" s="591"/>
      <c r="T268" s="591"/>
      <c r="U268" s="591"/>
      <c r="V268" s="591"/>
      <c r="W268" s="591"/>
      <c r="X268" s="591"/>
      <c r="Y268" s="591"/>
      <c r="Z268" s="591"/>
    </row>
    <row r="269" spans="1:26" ht="15.75" customHeight="1">
      <c r="A269" s="591"/>
      <c r="B269" s="591"/>
      <c r="C269" s="475"/>
      <c r="D269" s="475"/>
      <c r="E269" s="591"/>
      <c r="F269" s="591"/>
      <c r="G269" s="591"/>
      <c r="H269" s="591"/>
      <c r="I269" s="591"/>
      <c r="J269" s="591"/>
      <c r="K269" s="591"/>
      <c r="L269" s="591"/>
      <c r="M269" s="591"/>
      <c r="N269" s="591"/>
      <c r="O269" s="591"/>
      <c r="P269" s="591"/>
      <c r="Q269" s="591"/>
      <c r="R269" s="591"/>
      <c r="S269" s="591"/>
      <c r="T269" s="591"/>
      <c r="U269" s="591"/>
      <c r="V269" s="591"/>
      <c r="W269" s="591"/>
      <c r="X269" s="591"/>
      <c r="Y269" s="591"/>
      <c r="Z269" s="591"/>
    </row>
    <row r="270" spans="1:26" ht="15.75" customHeight="1">
      <c r="A270" s="591"/>
      <c r="B270" s="591"/>
      <c r="C270" s="475"/>
      <c r="D270" s="475"/>
      <c r="E270" s="591"/>
      <c r="F270" s="591"/>
      <c r="G270" s="591"/>
      <c r="H270" s="591"/>
      <c r="I270" s="591"/>
      <c r="J270" s="591"/>
      <c r="K270" s="591"/>
      <c r="L270" s="591"/>
      <c r="M270" s="591"/>
      <c r="N270" s="591"/>
      <c r="O270" s="591"/>
      <c r="P270" s="591"/>
      <c r="Q270" s="591"/>
      <c r="R270" s="591"/>
      <c r="S270" s="591"/>
      <c r="T270" s="591"/>
      <c r="U270" s="591"/>
      <c r="V270" s="591"/>
      <c r="W270" s="591"/>
      <c r="X270" s="591"/>
      <c r="Y270" s="591"/>
      <c r="Z270" s="591"/>
    </row>
    <row r="271" spans="1:26" ht="15.75" customHeight="1">
      <c r="A271" s="591"/>
      <c r="B271" s="591"/>
      <c r="C271" s="475"/>
      <c r="D271" s="475"/>
      <c r="E271" s="591"/>
      <c r="F271" s="591"/>
      <c r="G271" s="591"/>
      <c r="H271" s="591"/>
      <c r="I271" s="591"/>
      <c r="J271" s="591"/>
      <c r="K271" s="591"/>
      <c r="L271" s="591"/>
      <c r="M271" s="591"/>
      <c r="N271" s="591"/>
      <c r="O271" s="591"/>
      <c r="P271" s="591"/>
      <c r="Q271" s="591"/>
      <c r="R271" s="591"/>
      <c r="S271" s="591"/>
      <c r="T271" s="591"/>
      <c r="U271" s="591"/>
      <c r="V271" s="591"/>
      <c r="W271" s="591"/>
      <c r="X271" s="591"/>
      <c r="Y271" s="591"/>
      <c r="Z271" s="591"/>
    </row>
    <row r="272" spans="1:26" ht="15.75" customHeight="1">
      <c r="A272" s="591"/>
      <c r="B272" s="591"/>
      <c r="C272" s="475"/>
      <c r="D272" s="475"/>
      <c r="E272" s="591"/>
      <c r="F272" s="591"/>
      <c r="G272" s="591"/>
      <c r="H272" s="591"/>
      <c r="I272" s="591"/>
      <c r="J272" s="591"/>
      <c r="K272" s="591"/>
      <c r="L272" s="591"/>
      <c r="M272" s="591"/>
      <c r="N272" s="591"/>
      <c r="O272" s="591"/>
      <c r="P272" s="591"/>
      <c r="Q272" s="591"/>
      <c r="R272" s="591"/>
      <c r="S272" s="591"/>
      <c r="T272" s="591"/>
      <c r="U272" s="591"/>
      <c r="V272" s="591"/>
      <c r="W272" s="591"/>
      <c r="X272" s="591"/>
      <c r="Y272" s="591"/>
      <c r="Z272" s="591"/>
    </row>
    <row r="273" spans="1:26" ht="15.75" customHeight="1">
      <c r="A273" s="591"/>
      <c r="B273" s="591"/>
      <c r="C273" s="475"/>
      <c r="D273" s="475"/>
      <c r="E273" s="591"/>
      <c r="F273" s="591"/>
      <c r="G273" s="591"/>
      <c r="H273" s="591"/>
      <c r="I273" s="591"/>
      <c r="J273" s="591"/>
      <c r="K273" s="591"/>
      <c r="L273" s="591"/>
      <c r="M273" s="591"/>
      <c r="N273" s="591"/>
      <c r="O273" s="591"/>
      <c r="P273" s="591"/>
      <c r="Q273" s="591"/>
      <c r="R273" s="591"/>
      <c r="S273" s="591"/>
      <c r="T273" s="591"/>
      <c r="U273" s="591"/>
      <c r="V273" s="591"/>
      <c r="W273" s="591"/>
      <c r="X273" s="591"/>
      <c r="Y273" s="591"/>
      <c r="Z273" s="591"/>
    </row>
    <row r="274" spans="1:26" ht="15.75" customHeight="1">
      <c r="A274" s="591"/>
      <c r="B274" s="591"/>
      <c r="C274" s="475"/>
      <c r="D274" s="475"/>
      <c r="E274" s="591"/>
      <c r="F274" s="591"/>
      <c r="G274" s="591"/>
      <c r="H274" s="591"/>
      <c r="I274" s="591"/>
      <c r="J274" s="591"/>
      <c r="K274" s="591"/>
      <c r="L274" s="591"/>
      <c r="M274" s="591"/>
      <c r="N274" s="591"/>
      <c r="O274" s="591"/>
      <c r="P274" s="591"/>
      <c r="Q274" s="591"/>
      <c r="R274" s="591"/>
      <c r="S274" s="591"/>
      <c r="T274" s="591"/>
      <c r="U274" s="591"/>
      <c r="V274" s="591"/>
      <c r="W274" s="591"/>
      <c r="X274" s="591"/>
      <c r="Y274" s="591"/>
      <c r="Z274" s="591"/>
    </row>
    <row r="275" spans="1:26" ht="15.75" customHeight="1">
      <c r="A275" s="591"/>
      <c r="B275" s="591"/>
      <c r="C275" s="475"/>
      <c r="D275" s="475"/>
      <c r="E275" s="591"/>
      <c r="F275" s="591"/>
      <c r="G275" s="591"/>
      <c r="H275" s="591"/>
      <c r="I275" s="591"/>
      <c r="J275" s="591"/>
      <c r="K275" s="591"/>
      <c r="L275" s="591"/>
      <c r="M275" s="591"/>
      <c r="N275" s="591"/>
      <c r="O275" s="591"/>
      <c r="P275" s="591"/>
      <c r="Q275" s="591"/>
      <c r="R275" s="591"/>
      <c r="S275" s="591"/>
      <c r="T275" s="591"/>
      <c r="U275" s="591"/>
      <c r="V275" s="591"/>
      <c r="W275" s="591"/>
      <c r="X275" s="591"/>
      <c r="Y275" s="591"/>
      <c r="Z275" s="591"/>
    </row>
    <row r="276" spans="1:26" ht="15.75" customHeight="1">
      <c r="A276" s="591"/>
      <c r="B276" s="591"/>
      <c r="C276" s="475"/>
      <c r="D276" s="475"/>
      <c r="E276" s="591"/>
      <c r="F276" s="591"/>
      <c r="G276" s="591"/>
      <c r="H276" s="591"/>
      <c r="I276" s="591"/>
      <c r="J276" s="591"/>
      <c r="K276" s="591"/>
      <c r="L276" s="591"/>
      <c r="M276" s="591"/>
      <c r="N276" s="591"/>
      <c r="O276" s="591"/>
      <c r="P276" s="591"/>
      <c r="Q276" s="591"/>
      <c r="R276" s="591"/>
      <c r="S276" s="591"/>
      <c r="T276" s="591"/>
      <c r="U276" s="591"/>
      <c r="V276" s="591"/>
      <c r="W276" s="591"/>
      <c r="X276" s="591"/>
      <c r="Y276" s="591"/>
      <c r="Z276" s="591"/>
    </row>
    <row r="277" spans="1:26" ht="15.75" customHeight="1">
      <c r="A277" s="591"/>
      <c r="B277" s="591"/>
      <c r="C277" s="475"/>
      <c r="D277" s="475"/>
      <c r="E277" s="591"/>
      <c r="F277" s="591"/>
      <c r="G277" s="591"/>
      <c r="H277" s="591"/>
      <c r="I277" s="591"/>
      <c r="J277" s="591"/>
      <c r="K277" s="591"/>
      <c r="L277" s="591"/>
      <c r="M277" s="591"/>
      <c r="N277" s="591"/>
      <c r="O277" s="591"/>
      <c r="P277" s="591"/>
      <c r="Q277" s="591"/>
      <c r="R277" s="591"/>
      <c r="S277" s="591"/>
      <c r="T277" s="591"/>
      <c r="U277" s="591"/>
      <c r="V277" s="591"/>
      <c r="W277" s="591"/>
      <c r="X277" s="591"/>
      <c r="Y277" s="591"/>
      <c r="Z277" s="591"/>
    </row>
    <row r="278" spans="1:26" ht="15.75" customHeight="1">
      <c r="A278" s="591"/>
      <c r="B278" s="591"/>
      <c r="C278" s="475"/>
      <c r="D278" s="475"/>
      <c r="E278" s="591"/>
      <c r="F278" s="591"/>
      <c r="G278" s="591"/>
      <c r="H278" s="591"/>
      <c r="I278" s="591"/>
      <c r="J278" s="591"/>
      <c r="K278" s="591"/>
      <c r="L278" s="591"/>
      <c r="M278" s="591"/>
      <c r="N278" s="591"/>
      <c r="O278" s="591"/>
      <c r="P278" s="591"/>
      <c r="Q278" s="591"/>
      <c r="R278" s="591"/>
      <c r="S278" s="591"/>
      <c r="T278" s="591"/>
      <c r="U278" s="591"/>
      <c r="V278" s="591"/>
      <c r="W278" s="591"/>
      <c r="X278" s="591"/>
      <c r="Y278" s="591"/>
      <c r="Z278" s="591"/>
    </row>
    <row r="279" spans="1:26" ht="15.75" customHeight="1">
      <c r="A279" s="591"/>
      <c r="B279" s="591"/>
      <c r="C279" s="475"/>
      <c r="D279" s="475"/>
      <c r="E279" s="591"/>
      <c r="F279" s="591"/>
      <c r="G279" s="591"/>
      <c r="H279" s="591"/>
      <c r="I279" s="591"/>
      <c r="J279" s="591"/>
      <c r="K279" s="591"/>
      <c r="L279" s="591"/>
      <c r="M279" s="591"/>
      <c r="N279" s="591"/>
      <c r="O279" s="591"/>
      <c r="P279" s="591"/>
      <c r="Q279" s="591"/>
      <c r="R279" s="591"/>
      <c r="S279" s="591"/>
      <c r="T279" s="591"/>
      <c r="U279" s="591"/>
      <c r="V279" s="591"/>
      <c r="W279" s="591"/>
      <c r="X279" s="591"/>
      <c r="Y279" s="591"/>
      <c r="Z279" s="591"/>
    </row>
    <row r="280" spans="1:26" ht="15.75" customHeight="1">
      <c r="A280" s="591"/>
      <c r="B280" s="591"/>
      <c r="C280" s="475"/>
      <c r="D280" s="475"/>
      <c r="E280" s="591"/>
      <c r="F280" s="591"/>
      <c r="G280" s="591"/>
      <c r="H280" s="591"/>
      <c r="I280" s="591"/>
      <c r="J280" s="591"/>
      <c r="K280" s="591"/>
      <c r="L280" s="591"/>
      <c r="M280" s="591"/>
      <c r="N280" s="591"/>
      <c r="O280" s="591"/>
      <c r="P280" s="591"/>
      <c r="Q280" s="591"/>
      <c r="R280" s="591"/>
      <c r="S280" s="591"/>
      <c r="T280" s="591"/>
      <c r="U280" s="591"/>
      <c r="V280" s="591"/>
      <c r="W280" s="591"/>
      <c r="X280" s="591"/>
      <c r="Y280" s="591"/>
      <c r="Z280" s="591"/>
    </row>
    <row r="281" spans="1:26" ht="15.75" customHeight="1">
      <c r="A281" s="591"/>
      <c r="B281" s="591"/>
      <c r="C281" s="475"/>
      <c r="D281" s="475"/>
      <c r="E281" s="591"/>
      <c r="F281" s="591"/>
      <c r="G281" s="591"/>
      <c r="H281" s="591"/>
      <c r="I281" s="591"/>
      <c r="J281" s="591"/>
      <c r="K281" s="591"/>
      <c r="L281" s="591"/>
      <c r="M281" s="591"/>
      <c r="N281" s="591"/>
      <c r="O281" s="591"/>
      <c r="P281" s="591"/>
      <c r="Q281" s="591"/>
      <c r="R281" s="591"/>
      <c r="S281" s="591"/>
      <c r="T281" s="591"/>
      <c r="U281" s="591"/>
      <c r="V281" s="591"/>
      <c r="W281" s="591"/>
      <c r="X281" s="591"/>
      <c r="Y281" s="591"/>
      <c r="Z281" s="591"/>
    </row>
    <row r="282" spans="1:26" ht="15.75" customHeight="1">
      <c r="A282" s="591"/>
      <c r="B282" s="591"/>
      <c r="C282" s="475"/>
      <c r="D282" s="475"/>
      <c r="E282" s="591"/>
      <c r="F282" s="591"/>
      <c r="G282" s="591"/>
      <c r="H282" s="591"/>
      <c r="I282" s="591"/>
      <c r="J282" s="591"/>
      <c r="K282" s="591"/>
      <c r="L282" s="591"/>
      <c r="M282" s="591"/>
      <c r="N282" s="591"/>
      <c r="O282" s="591"/>
      <c r="P282" s="591"/>
      <c r="Q282" s="591"/>
      <c r="R282" s="591"/>
      <c r="S282" s="591"/>
      <c r="T282" s="591"/>
      <c r="U282" s="591"/>
      <c r="V282" s="591"/>
      <c r="W282" s="591"/>
      <c r="X282" s="591"/>
      <c r="Y282" s="591"/>
      <c r="Z282" s="591"/>
    </row>
    <row r="283" spans="1:26" ht="15.75" customHeight="1">
      <c r="A283" s="591"/>
      <c r="B283" s="591"/>
      <c r="C283" s="475"/>
      <c r="D283" s="475"/>
      <c r="E283" s="591"/>
      <c r="F283" s="591"/>
      <c r="G283" s="591"/>
      <c r="H283" s="591"/>
      <c r="I283" s="591"/>
      <c r="J283" s="591"/>
      <c r="K283" s="591"/>
      <c r="L283" s="591"/>
      <c r="M283" s="591"/>
      <c r="N283" s="591"/>
      <c r="O283" s="591"/>
      <c r="P283" s="591"/>
      <c r="Q283" s="591"/>
      <c r="R283" s="591"/>
      <c r="S283" s="591"/>
      <c r="T283" s="591"/>
      <c r="U283" s="591"/>
      <c r="V283" s="591"/>
      <c r="W283" s="591"/>
      <c r="X283" s="591"/>
      <c r="Y283" s="591"/>
      <c r="Z283" s="591"/>
    </row>
    <row r="284" spans="1:26" ht="15.75" customHeight="1">
      <c r="A284" s="591"/>
      <c r="B284" s="591"/>
      <c r="C284" s="475"/>
      <c r="D284" s="475"/>
      <c r="E284" s="591"/>
      <c r="F284" s="591"/>
      <c r="G284" s="591"/>
      <c r="H284" s="591"/>
      <c r="I284" s="591"/>
      <c r="J284" s="591"/>
      <c r="K284" s="591"/>
      <c r="L284" s="591"/>
      <c r="M284" s="591"/>
      <c r="N284" s="591"/>
      <c r="O284" s="591"/>
      <c r="P284" s="591"/>
      <c r="Q284" s="591"/>
      <c r="R284" s="591"/>
      <c r="S284" s="591"/>
      <c r="T284" s="591"/>
      <c r="U284" s="591"/>
      <c r="V284" s="591"/>
      <c r="W284" s="591"/>
      <c r="X284" s="591"/>
      <c r="Y284" s="591"/>
      <c r="Z284" s="591"/>
    </row>
    <row r="285" spans="1:26" ht="15.75" customHeight="1">
      <c r="A285" s="591"/>
      <c r="B285" s="591"/>
      <c r="C285" s="475"/>
      <c r="D285" s="475"/>
      <c r="E285" s="591"/>
      <c r="F285" s="591"/>
      <c r="G285" s="591"/>
      <c r="H285" s="591"/>
      <c r="I285" s="591"/>
      <c r="J285" s="591"/>
      <c r="K285" s="591"/>
      <c r="L285" s="591"/>
      <c r="M285" s="591"/>
      <c r="N285" s="591"/>
      <c r="O285" s="591"/>
      <c r="P285" s="591"/>
      <c r="Q285" s="591"/>
      <c r="R285" s="591"/>
      <c r="S285" s="591"/>
      <c r="T285" s="591"/>
      <c r="U285" s="591"/>
      <c r="V285" s="591"/>
      <c r="W285" s="591"/>
      <c r="X285" s="591"/>
      <c r="Y285" s="591"/>
      <c r="Z285" s="591"/>
    </row>
    <row r="286" spans="1:26" ht="15.75" customHeight="1">
      <c r="A286" s="591"/>
      <c r="B286" s="591"/>
      <c r="C286" s="475"/>
      <c r="D286" s="475"/>
      <c r="E286" s="591"/>
      <c r="F286" s="591"/>
      <c r="G286" s="591"/>
      <c r="H286" s="591"/>
      <c r="I286" s="591"/>
      <c r="J286" s="591"/>
      <c r="K286" s="591"/>
      <c r="L286" s="591"/>
      <c r="M286" s="591"/>
      <c r="N286" s="591"/>
      <c r="O286" s="591"/>
      <c r="P286" s="591"/>
      <c r="Q286" s="591"/>
      <c r="R286" s="591"/>
      <c r="S286" s="591"/>
      <c r="T286" s="591"/>
      <c r="U286" s="591"/>
      <c r="V286" s="591"/>
      <c r="W286" s="591"/>
      <c r="X286" s="591"/>
      <c r="Y286" s="591"/>
      <c r="Z286" s="591"/>
    </row>
    <row r="287" spans="1:26" ht="15.75" customHeight="1">
      <c r="A287" s="591"/>
      <c r="B287" s="591"/>
      <c r="C287" s="475"/>
      <c r="D287" s="475"/>
      <c r="E287" s="591"/>
      <c r="F287" s="591"/>
      <c r="G287" s="591"/>
      <c r="H287" s="591"/>
      <c r="I287" s="591"/>
      <c r="J287" s="591"/>
      <c r="K287" s="591"/>
      <c r="L287" s="591"/>
      <c r="M287" s="591"/>
      <c r="N287" s="591"/>
      <c r="O287" s="591"/>
      <c r="P287" s="591"/>
      <c r="Q287" s="591"/>
      <c r="R287" s="591"/>
      <c r="S287" s="591"/>
      <c r="T287" s="591"/>
      <c r="U287" s="591"/>
      <c r="V287" s="591"/>
      <c r="W287" s="591"/>
      <c r="X287" s="591"/>
      <c r="Y287" s="591"/>
      <c r="Z287" s="591"/>
    </row>
    <row r="288" spans="1:26" ht="15.75" customHeight="1">
      <c r="A288" s="591"/>
      <c r="B288" s="591"/>
      <c r="C288" s="475"/>
      <c r="D288" s="475"/>
      <c r="E288" s="591"/>
      <c r="F288" s="591"/>
      <c r="G288" s="591"/>
      <c r="H288" s="591"/>
      <c r="I288" s="591"/>
      <c r="J288" s="591"/>
      <c r="K288" s="591"/>
      <c r="L288" s="591"/>
      <c r="M288" s="591"/>
      <c r="N288" s="591"/>
      <c r="O288" s="591"/>
      <c r="P288" s="591"/>
      <c r="Q288" s="591"/>
      <c r="R288" s="591"/>
      <c r="S288" s="591"/>
      <c r="T288" s="591"/>
      <c r="U288" s="591"/>
      <c r="V288" s="591"/>
      <c r="W288" s="591"/>
      <c r="X288" s="591"/>
      <c r="Y288" s="591"/>
      <c r="Z288" s="591"/>
    </row>
    <row r="289" spans="1:26" ht="15.75" customHeight="1">
      <c r="A289" s="591"/>
      <c r="B289" s="591"/>
      <c r="C289" s="475"/>
      <c r="D289" s="475"/>
      <c r="E289" s="591"/>
      <c r="F289" s="591"/>
      <c r="G289" s="591"/>
      <c r="H289" s="591"/>
      <c r="I289" s="591"/>
      <c r="J289" s="591"/>
      <c r="K289" s="591"/>
      <c r="L289" s="591"/>
      <c r="M289" s="591"/>
      <c r="N289" s="591"/>
      <c r="O289" s="591"/>
      <c r="P289" s="591"/>
      <c r="Q289" s="591"/>
      <c r="R289" s="591"/>
      <c r="S289" s="591"/>
      <c r="T289" s="591"/>
      <c r="U289" s="591"/>
      <c r="V289" s="591"/>
      <c r="W289" s="591"/>
      <c r="X289" s="591"/>
      <c r="Y289" s="591"/>
      <c r="Z289" s="591"/>
    </row>
    <row r="290" spans="1:26" ht="15.75" customHeight="1">
      <c r="A290" s="591"/>
      <c r="B290" s="591"/>
      <c r="C290" s="475"/>
      <c r="D290" s="475"/>
      <c r="E290" s="591"/>
      <c r="F290" s="591"/>
      <c r="G290" s="591"/>
      <c r="H290" s="591"/>
      <c r="I290" s="591"/>
      <c r="J290" s="591"/>
      <c r="K290" s="591"/>
      <c r="L290" s="591"/>
      <c r="M290" s="591"/>
      <c r="N290" s="591"/>
      <c r="O290" s="591"/>
      <c r="P290" s="591"/>
      <c r="Q290" s="591"/>
      <c r="R290" s="591"/>
      <c r="S290" s="591"/>
      <c r="T290" s="591"/>
      <c r="U290" s="591"/>
      <c r="V290" s="591"/>
      <c r="W290" s="591"/>
      <c r="X290" s="591"/>
      <c r="Y290" s="591"/>
      <c r="Z290" s="591"/>
    </row>
    <row r="291" spans="1:26" ht="15.75" customHeight="1">
      <c r="A291" s="591"/>
      <c r="B291" s="591"/>
      <c r="C291" s="475"/>
      <c r="D291" s="475"/>
      <c r="E291" s="591"/>
      <c r="F291" s="591"/>
      <c r="G291" s="591"/>
      <c r="H291" s="591"/>
      <c r="I291" s="591"/>
      <c r="J291" s="591"/>
      <c r="K291" s="591"/>
      <c r="L291" s="591"/>
      <c r="M291" s="591"/>
      <c r="N291" s="591"/>
      <c r="O291" s="591"/>
      <c r="P291" s="591"/>
      <c r="Q291" s="591"/>
      <c r="R291" s="591"/>
      <c r="S291" s="591"/>
      <c r="T291" s="591"/>
      <c r="U291" s="591"/>
      <c r="V291" s="591"/>
      <c r="W291" s="591"/>
      <c r="X291" s="591"/>
      <c r="Y291" s="591"/>
      <c r="Z291" s="591"/>
    </row>
    <row r="292" spans="1:26" ht="15.75" customHeight="1">
      <c r="A292" s="591"/>
      <c r="B292" s="591"/>
      <c r="C292" s="475"/>
      <c r="D292" s="475"/>
      <c r="E292" s="591"/>
      <c r="F292" s="591"/>
      <c r="G292" s="591"/>
      <c r="H292" s="591"/>
      <c r="I292" s="591"/>
      <c r="J292" s="591"/>
      <c r="K292" s="591"/>
      <c r="L292" s="591"/>
      <c r="M292" s="591"/>
      <c r="N292" s="591"/>
      <c r="O292" s="591"/>
      <c r="P292" s="591"/>
      <c r="Q292" s="591"/>
      <c r="R292" s="591"/>
      <c r="S292" s="591"/>
      <c r="T292" s="591"/>
      <c r="U292" s="591"/>
      <c r="V292" s="591"/>
      <c r="W292" s="591"/>
      <c r="X292" s="591"/>
      <c r="Y292" s="591"/>
      <c r="Z292" s="591"/>
    </row>
    <row r="293" spans="1:26" ht="15.75" customHeight="1">
      <c r="A293" s="591"/>
      <c r="B293" s="591"/>
      <c r="C293" s="475"/>
      <c r="D293" s="475"/>
      <c r="E293" s="591"/>
      <c r="F293" s="591"/>
      <c r="G293" s="591"/>
      <c r="H293" s="591"/>
      <c r="I293" s="591"/>
      <c r="J293" s="591"/>
      <c r="K293" s="591"/>
      <c r="L293" s="591"/>
      <c r="M293" s="591"/>
      <c r="N293" s="591"/>
      <c r="O293" s="591"/>
      <c r="P293" s="591"/>
      <c r="Q293" s="591"/>
      <c r="R293" s="591"/>
      <c r="S293" s="591"/>
      <c r="T293" s="591"/>
      <c r="U293" s="591"/>
      <c r="V293" s="591"/>
      <c r="W293" s="591"/>
      <c r="X293" s="591"/>
      <c r="Y293" s="591"/>
      <c r="Z293" s="591"/>
    </row>
    <row r="294" spans="1:26" ht="15.75" customHeight="1">
      <c r="A294" s="591"/>
      <c r="B294" s="591"/>
      <c r="C294" s="475"/>
      <c r="D294" s="475"/>
      <c r="E294" s="591"/>
      <c r="F294" s="591"/>
      <c r="G294" s="591"/>
      <c r="H294" s="591"/>
      <c r="I294" s="591"/>
      <c r="J294" s="591"/>
      <c r="K294" s="591"/>
      <c r="L294" s="591"/>
      <c r="M294" s="591"/>
      <c r="N294" s="591"/>
      <c r="O294" s="591"/>
      <c r="P294" s="591"/>
      <c r="Q294" s="591"/>
      <c r="R294" s="591"/>
      <c r="S294" s="591"/>
      <c r="T294" s="591"/>
      <c r="U294" s="591"/>
      <c r="V294" s="591"/>
      <c r="W294" s="591"/>
      <c r="X294" s="591"/>
      <c r="Y294" s="591"/>
      <c r="Z294" s="591"/>
    </row>
    <row r="295" spans="1:26" ht="15.75" customHeight="1">
      <c r="A295" s="591"/>
      <c r="B295" s="591"/>
      <c r="C295" s="475"/>
      <c r="D295" s="475"/>
      <c r="E295" s="591"/>
      <c r="F295" s="591"/>
      <c r="G295" s="591"/>
      <c r="H295" s="591"/>
      <c r="I295" s="591"/>
      <c r="J295" s="591"/>
      <c r="K295" s="591"/>
      <c r="L295" s="591"/>
      <c r="M295" s="591"/>
      <c r="N295" s="591"/>
      <c r="O295" s="591"/>
      <c r="P295" s="591"/>
      <c r="Q295" s="591"/>
      <c r="R295" s="591"/>
      <c r="S295" s="591"/>
      <c r="T295" s="591"/>
      <c r="U295" s="591"/>
      <c r="V295" s="591"/>
      <c r="W295" s="591"/>
      <c r="X295" s="591"/>
      <c r="Y295" s="591"/>
      <c r="Z295" s="591"/>
    </row>
    <row r="296" spans="1:26" ht="15.75" customHeight="1">
      <c r="A296" s="591"/>
      <c r="B296" s="591"/>
      <c r="C296" s="475"/>
      <c r="D296" s="475"/>
      <c r="E296" s="591"/>
      <c r="F296" s="591"/>
      <c r="G296" s="591"/>
      <c r="H296" s="591"/>
      <c r="I296" s="591"/>
      <c r="J296" s="591"/>
      <c r="K296" s="591"/>
      <c r="L296" s="591"/>
      <c r="M296" s="591"/>
      <c r="N296" s="591"/>
      <c r="O296" s="591"/>
      <c r="P296" s="591"/>
      <c r="Q296" s="591"/>
      <c r="R296" s="591"/>
      <c r="S296" s="591"/>
      <c r="T296" s="591"/>
      <c r="U296" s="591"/>
      <c r="V296" s="591"/>
      <c r="W296" s="591"/>
      <c r="X296" s="591"/>
      <c r="Y296" s="591"/>
      <c r="Z296" s="591"/>
    </row>
    <row r="297" spans="1:26" ht="15.75" customHeight="1">
      <c r="A297" s="591"/>
      <c r="B297" s="591"/>
      <c r="C297" s="475"/>
      <c r="D297" s="475"/>
      <c r="E297" s="591"/>
      <c r="F297" s="591"/>
      <c r="G297" s="591"/>
      <c r="H297" s="591"/>
      <c r="I297" s="591"/>
      <c r="J297" s="591"/>
      <c r="K297" s="591"/>
      <c r="L297" s="591"/>
      <c r="M297" s="591"/>
      <c r="N297" s="591"/>
      <c r="O297" s="591"/>
      <c r="P297" s="591"/>
      <c r="Q297" s="591"/>
      <c r="R297" s="591"/>
      <c r="S297" s="591"/>
      <c r="T297" s="591"/>
      <c r="U297" s="591"/>
      <c r="V297" s="591"/>
      <c r="W297" s="591"/>
      <c r="X297" s="591"/>
      <c r="Y297" s="591"/>
      <c r="Z297" s="591"/>
    </row>
    <row r="298" spans="1:26" ht="15.75" customHeight="1">
      <c r="A298" s="591"/>
      <c r="B298" s="591"/>
      <c r="C298" s="475"/>
      <c r="D298" s="475"/>
      <c r="E298" s="591"/>
      <c r="F298" s="591"/>
      <c r="G298" s="591"/>
      <c r="H298" s="591"/>
      <c r="I298" s="591"/>
      <c r="J298" s="591"/>
      <c r="K298" s="591"/>
      <c r="L298" s="591"/>
      <c r="M298" s="591"/>
      <c r="N298" s="591"/>
      <c r="O298" s="591"/>
      <c r="P298" s="591"/>
      <c r="Q298" s="591"/>
      <c r="R298" s="591"/>
      <c r="S298" s="591"/>
      <c r="T298" s="591"/>
      <c r="U298" s="591"/>
      <c r="V298" s="591"/>
      <c r="W298" s="591"/>
      <c r="X298" s="591"/>
      <c r="Y298" s="591"/>
      <c r="Z298" s="591"/>
    </row>
    <row r="299" spans="1:26" ht="15.75" customHeight="1">
      <c r="A299" s="591"/>
      <c r="B299" s="591"/>
      <c r="C299" s="475"/>
      <c r="D299" s="475"/>
      <c r="E299" s="591"/>
      <c r="F299" s="591"/>
      <c r="G299" s="591"/>
      <c r="H299" s="591"/>
      <c r="I299" s="591"/>
      <c r="J299" s="591"/>
      <c r="K299" s="591"/>
      <c r="L299" s="591"/>
      <c r="M299" s="591"/>
      <c r="N299" s="591"/>
      <c r="O299" s="591"/>
      <c r="P299" s="591"/>
      <c r="Q299" s="591"/>
      <c r="R299" s="591"/>
      <c r="S299" s="591"/>
      <c r="T299" s="591"/>
      <c r="U299" s="591"/>
      <c r="V299" s="591"/>
      <c r="W299" s="591"/>
      <c r="X299" s="591"/>
      <c r="Y299" s="591"/>
      <c r="Z299" s="591"/>
    </row>
    <row r="300" spans="1:26" ht="15.75" customHeight="1">
      <c r="A300" s="591"/>
      <c r="B300" s="591"/>
      <c r="C300" s="475"/>
      <c r="D300" s="475"/>
      <c r="E300" s="591"/>
      <c r="F300" s="591"/>
      <c r="G300" s="591"/>
      <c r="H300" s="591"/>
      <c r="I300" s="591"/>
      <c r="J300" s="591"/>
      <c r="K300" s="591"/>
      <c r="L300" s="591"/>
      <c r="M300" s="591"/>
      <c r="N300" s="591"/>
      <c r="O300" s="591"/>
      <c r="P300" s="591"/>
      <c r="Q300" s="591"/>
      <c r="R300" s="591"/>
      <c r="S300" s="591"/>
      <c r="T300" s="591"/>
      <c r="U300" s="591"/>
      <c r="V300" s="591"/>
      <c r="W300" s="591"/>
      <c r="X300" s="591"/>
      <c r="Y300" s="591"/>
      <c r="Z300" s="591"/>
    </row>
    <row r="301" spans="1:26" ht="15.75" customHeight="1">
      <c r="A301" s="591"/>
      <c r="B301" s="591"/>
      <c r="C301" s="475"/>
      <c r="D301" s="475"/>
      <c r="E301" s="591"/>
      <c r="F301" s="591"/>
      <c r="G301" s="591"/>
      <c r="H301" s="591"/>
      <c r="I301" s="591"/>
      <c r="J301" s="591"/>
      <c r="K301" s="591"/>
      <c r="L301" s="591"/>
      <c r="M301" s="591"/>
      <c r="N301" s="591"/>
      <c r="O301" s="591"/>
      <c r="P301" s="591"/>
      <c r="Q301" s="591"/>
      <c r="R301" s="591"/>
      <c r="S301" s="591"/>
      <c r="T301" s="591"/>
      <c r="U301" s="591"/>
      <c r="V301" s="591"/>
      <c r="W301" s="591"/>
      <c r="X301" s="591"/>
      <c r="Y301" s="591"/>
      <c r="Z301" s="591"/>
    </row>
    <row r="302" spans="1:26" ht="15.75" customHeight="1">
      <c r="A302" s="591"/>
      <c r="B302" s="591"/>
      <c r="C302" s="475"/>
      <c r="D302" s="475"/>
      <c r="E302" s="591"/>
      <c r="F302" s="591"/>
      <c r="G302" s="591"/>
      <c r="H302" s="591"/>
      <c r="I302" s="591"/>
      <c r="J302" s="591"/>
      <c r="K302" s="591"/>
      <c r="L302" s="591"/>
      <c r="M302" s="591"/>
      <c r="N302" s="591"/>
      <c r="O302" s="591"/>
      <c r="P302" s="591"/>
      <c r="Q302" s="591"/>
      <c r="R302" s="591"/>
      <c r="S302" s="591"/>
      <c r="T302" s="591"/>
      <c r="U302" s="591"/>
      <c r="V302" s="591"/>
      <c r="W302" s="591"/>
      <c r="X302" s="591"/>
      <c r="Y302" s="591"/>
      <c r="Z302" s="591"/>
    </row>
    <row r="303" spans="1:26" ht="15.75" customHeight="1">
      <c r="A303" s="591"/>
      <c r="B303" s="591"/>
      <c r="C303" s="475"/>
      <c r="D303" s="475"/>
      <c r="E303" s="591"/>
      <c r="F303" s="591"/>
      <c r="G303" s="591"/>
      <c r="H303" s="591"/>
      <c r="I303" s="591"/>
      <c r="J303" s="591"/>
      <c r="K303" s="591"/>
      <c r="L303" s="591"/>
      <c r="M303" s="591"/>
      <c r="N303" s="591"/>
      <c r="O303" s="591"/>
      <c r="P303" s="591"/>
      <c r="Q303" s="591"/>
      <c r="R303" s="591"/>
      <c r="S303" s="591"/>
      <c r="T303" s="591"/>
      <c r="U303" s="591"/>
      <c r="V303" s="591"/>
      <c r="W303" s="591"/>
      <c r="X303" s="591"/>
      <c r="Y303" s="591"/>
      <c r="Z303" s="591"/>
    </row>
    <row r="304" spans="1:26" ht="15.75" customHeight="1">
      <c r="A304" s="591"/>
      <c r="B304" s="591"/>
      <c r="C304" s="475"/>
      <c r="D304" s="475"/>
      <c r="E304" s="591"/>
      <c r="F304" s="591"/>
      <c r="G304" s="591"/>
      <c r="H304" s="591"/>
      <c r="I304" s="591"/>
      <c r="J304" s="591"/>
      <c r="K304" s="591"/>
      <c r="L304" s="591"/>
      <c r="M304" s="591"/>
      <c r="N304" s="591"/>
      <c r="O304" s="591"/>
      <c r="P304" s="591"/>
      <c r="Q304" s="591"/>
      <c r="R304" s="591"/>
      <c r="S304" s="591"/>
      <c r="T304" s="591"/>
      <c r="U304" s="591"/>
      <c r="V304" s="591"/>
      <c r="W304" s="591"/>
      <c r="X304" s="591"/>
      <c r="Y304" s="591"/>
      <c r="Z304" s="591"/>
    </row>
    <row r="305" spans="1:26" ht="15.75" customHeight="1">
      <c r="A305" s="591"/>
      <c r="B305" s="591"/>
      <c r="C305" s="475"/>
      <c r="D305" s="475"/>
      <c r="E305" s="591"/>
      <c r="F305" s="591"/>
      <c r="G305" s="591"/>
      <c r="H305" s="591"/>
      <c r="I305" s="591"/>
      <c r="J305" s="591"/>
      <c r="K305" s="591"/>
      <c r="L305" s="591"/>
      <c r="M305" s="591"/>
      <c r="N305" s="591"/>
      <c r="O305" s="591"/>
      <c r="P305" s="591"/>
      <c r="Q305" s="591"/>
      <c r="R305" s="591"/>
      <c r="S305" s="591"/>
      <c r="T305" s="591"/>
      <c r="U305" s="591"/>
      <c r="V305" s="591"/>
      <c r="W305" s="591"/>
      <c r="X305" s="591"/>
      <c r="Y305" s="591"/>
      <c r="Z305" s="591"/>
    </row>
    <row r="306" spans="1:26" ht="15.75" customHeight="1">
      <c r="A306" s="591"/>
      <c r="B306" s="591"/>
      <c r="C306" s="475"/>
      <c r="D306" s="475"/>
      <c r="E306" s="591"/>
      <c r="F306" s="591"/>
      <c r="G306" s="591"/>
      <c r="H306" s="591"/>
      <c r="I306" s="591"/>
      <c r="J306" s="591"/>
      <c r="K306" s="591"/>
      <c r="L306" s="591"/>
      <c r="M306" s="591"/>
      <c r="N306" s="591"/>
      <c r="O306" s="591"/>
      <c r="P306" s="591"/>
      <c r="Q306" s="591"/>
      <c r="R306" s="591"/>
      <c r="S306" s="591"/>
      <c r="T306" s="591"/>
      <c r="U306" s="591"/>
      <c r="V306" s="591"/>
      <c r="W306" s="591"/>
      <c r="X306" s="591"/>
      <c r="Y306" s="591"/>
      <c r="Z306" s="591"/>
    </row>
    <row r="307" spans="1:26" ht="15.75" customHeight="1">
      <c r="A307" s="591"/>
      <c r="B307" s="591"/>
      <c r="C307" s="475"/>
      <c r="D307" s="475"/>
      <c r="E307" s="591"/>
      <c r="F307" s="591"/>
      <c r="G307" s="591"/>
      <c r="H307" s="591"/>
      <c r="I307" s="591"/>
      <c r="J307" s="591"/>
      <c r="K307" s="591"/>
      <c r="L307" s="591"/>
      <c r="M307" s="591"/>
      <c r="N307" s="591"/>
      <c r="O307" s="591"/>
      <c r="P307" s="591"/>
      <c r="Q307" s="591"/>
      <c r="R307" s="591"/>
      <c r="S307" s="591"/>
      <c r="T307" s="591"/>
      <c r="U307" s="591"/>
      <c r="V307" s="591"/>
      <c r="W307" s="591"/>
      <c r="X307" s="591"/>
      <c r="Y307" s="591"/>
      <c r="Z307" s="591"/>
    </row>
    <row r="308" spans="1:26" ht="15.75" customHeight="1">
      <c r="A308" s="591"/>
      <c r="B308" s="591"/>
      <c r="C308" s="475"/>
      <c r="D308" s="475"/>
      <c r="E308" s="591"/>
      <c r="F308" s="591"/>
      <c r="G308" s="591"/>
      <c r="H308" s="591"/>
      <c r="I308" s="591"/>
      <c r="J308" s="591"/>
      <c r="K308" s="591"/>
      <c r="L308" s="591"/>
      <c r="M308" s="591"/>
      <c r="N308" s="591"/>
      <c r="O308" s="591"/>
      <c r="P308" s="591"/>
      <c r="Q308" s="591"/>
      <c r="R308" s="591"/>
      <c r="S308" s="591"/>
      <c r="T308" s="591"/>
      <c r="U308" s="591"/>
      <c r="V308" s="591"/>
      <c r="W308" s="591"/>
      <c r="X308" s="591"/>
      <c r="Y308" s="591"/>
      <c r="Z308" s="591"/>
    </row>
    <row r="309" spans="1:26" ht="15.75" customHeight="1">
      <c r="A309" s="591"/>
      <c r="B309" s="591"/>
      <c r="C309" s="475"/>
      <c r="D309" s="475"/>
      <c r="E309" s="591"/>
      <c r="F309" s="591"/>
      <c r="G309" s="591"/>
      <c r="H309" s="591"/>
      <c r="I309" s="591"/>
      <c r="J309" s="591"/>
      <c r="K309" s="591"/>
      <c r="L309" s="591"/>
      <c r="M309" s="591"/>
      <c r="N309" s="591"/>
      <c r="O309" s="591"/>
      <c r="P309" s="591"/>
      <c r="Q309" s="591"/>
      <c r="R309" s="591"/>
      <c r="S309" s="591"/>
      <c r="T309" s="591"/>
      <c r="U309" s="591"/>
      <c r="V309" s="591"/>
      <c r="W309" s="591"/>
      <c r="X309" s="591"/>
      <c r="Y309" s="591"/>
      <c r="Z309" s="591"/>
    </row>
    <row r="310" spans="1:26" ht="15.75" customHeight="1">
      <c r="A310" s="591"/>
      <c r="B310" s="591"/>
      <c r="C310" s="475"/>
      <c r="D310" s="475"/>
      <c r="E310" s="591"/>
      <c r="F310" s="591"/>
      <c r="G310" s="591"/>
      <c r="H310" s="591"/>
      <c r="I310" s="591"/>
      <c r="J310" s="591"/>
      <c r="K310" s="591"/>
      <c r="L310" s="591"/>
      <c r="M310" s="591"/>
      <c r="N310" s="591"/>
      <c r="O310" s="591"/>
      <c r="P310" s="591"/>
      <c r="Q310" s="591"/>
      <c r="R310" s="591"/>
      <c r="S310" s="591"/>
      <c r="T310" s="591"/>
      <c r="U310" s="591"/>
      <c r="V310" s="591"/>
      <c r="W310" s="591"/>
      <c r="X310" s="591"/>
      <c r="Y310" s="591"/>
      <c r="Z310" s="591"/>
    </row>
    <row r="311" spans="1:26" ht="15.75" customHeight="1">
      <c r="A311" s="591"/>
      <c r="B311" s="591"/>
      <c r="C311" s="475"/>
      <c r="D311" s="475"/>
      <c r="E311" s="591"/>
      <c r="F311" s="591"/>
      <c r="G311" s="591"/>
      <c r="H311" s="591"/>
      <c r="I311" s="591"/>
      <c r="J311" s="591"/>
      <c r="K311" s="591"/>
      <c r="L311" s="591"/>
      <c r="M311" s="591"/>
      <c r="N311" s="591"/>
      <c r="O311" s="591"/>
      <c r="P311" s="591"/>
      <c r="Q311" s="591"/>
      <c r="R311" s="591"/>
      <c r="S311" s="591"/>
      <c r="T311" s="591"/>
      <c r="U311" s="591"/>
      <c r="V311" s="591"/>
      <c r="W311" s="591"/>
      <c r="X311" s="591"/>
      <c r="Y311" s="591"/>
      <c r="Z311" s="591"/>
    </row>
    <row r="312" spans="1:26" ht="15.75" customHeight="1">
      <c r="A312" s="591"/>
      <c r="B312" s="591"/>
      <c r="C312" s="475"/>
      <c r="D312" s="475"/>
      <c r="E312" s="591"/>
      <c r="F312" s="591"/>
      <c r="G312" s="591"/>
      <c r="H312" s="591"/>
      <c r="I312" s="591"/>
      <c r="J312" s="591"/>
      <c r="K312" s="591"/>
      <c r="L312" s="591"/>
      <c r="M312" s="591"/>
      <c r="N312" s="591"/>
      <c r="O312" s="591"/>
      <c r="P312" s="591"/>
      <c r="Q312" s="591"/>
      <c r="R312" s="591"/>
      <c r="S312" s="591"/>
      <c r="T312" s="591"/>
      <c r="U312" s="591"/>
      <c r="V312" s="591"/>
      <c r="W312" s="591"/>
      <c r="X312" s="591"/>
      <c r="Y312" s="591"/>
      <c r="Z312" s="591"/>
    </row>
    <row r="313" spans="1:26" ht="15.75" customHeight="1">
      <c r="A313" s="591"/>
      <c r="B313" s="591"/>
      <c r="C313" s="475"/>
      <c r="D313" s="475"/>
      <c r="E313" s="591"/>
      <c r="F313" s="591"/>
      <c r="G313" s="591"/>
      <c r="H313" s="591"/>
      <c r="I313" s="591"/>
      <c r="J313" s="591"/>
      <c r="K313" s="591"/>
      <c r="L313" s="591"/>
      <c r="M313" s="591"/>
      <c r="N313" s="591"/>
      <c r="O313" s="591"/>
      <c r="P313" s="591"/>
      <c r="Q313" s="591"/>
      <c r="R313" s="591"/>
      <c r="S313" s="591"/>
      <c r="T313" s="591"/>
      <c r="U313" s="591"/>
      <c r="V313" s="591"/>
      <c r="W313" s="591"/>
      <c r="X313" s="591"/>
      <c r="Y313" s="591"/>
      <c r="Z313" s="591"/>
    </row>
    <row r="314" spans="1:26" ht="15.75" customHeight="1">
      <c r="A314" s="591"/>
      <c r="B314" s="591"/>
      <c r="C314" s="475"/>
      <c r="D314" s="475"/>
      <c r="E314" s="591"/>
      <c r="F314" s="591"/>
      <c r="G314" s="591"/>
      <c r="H314" s="591"/>
      <c r="I314" s="591"/>
      <c r="J314" s="591"/>
      <c r="K314" s="591"/>
      <c r="L314" s="591"/>
      <c r="M314" s="591"/>
      <c r="N314" s="591"/>
      <c r="O314" s="591"/>
      <c r="P314" s="591"/>
      <c r="Q314" s="591"/>
      <c r="R314" s="591"/>
      <c r="S314" s="591"/>
      <c r="T314" s="591"/>
      <c r="U314" s="591"/>
      <c r="V314" s="591"/>
      <c r="W314" s="591"/>
      <c r="X314" s="591"/>
      <c r="Y314" s="591"/>
      <c r="Z314" s="591"/>
    </row>
    <row r="315" spans="1:26" ht="15.75" customHeight="1">
      <c r="A315" s="591"/>
      <c r="B315" s="591"/>
      <c r="C315" s="475"/>
      <c r="D315" s="475"/>
      <c r="E315" s="591"/>
      <c r="F315" s="591"/>
      <c r="G315" s="591"/>
      <c r="H315" s="591"/>
      <c r="I315" s="591"/>
      <c r="J315" s="591"/>
      <c r="K315" s="591"/>
      <c r="L315" s="591"/>
      <c r="M315" s="591"/>
      <c r="N315" s="591"/>
      <c r="O315" s="591"/>
      <c r="P315" s="591"/>
      <c r="Q315" s="591"/>
      <c r="R315" s="591"/>
      <c r="S315" s="591"/>
      <c r="T315" s="591"/>
      <c r="U315" s="591"/>
      <c r="V315" s="591"/>
      <c r="W315" s="591"/>
      <c r="X315" s="591"/>
      <c r="Y315" s="591"/>
      <c r="Z315" s="591"/>
    </row>
    <row r="316" spans="1:26" ht="15.75" customHeight="1">
      <c r="A316" s="591"/>
      <c r="B316" s="591"/>
      <c r="C316" s="475"/>
      <c r="D316" s="475"/>
      <c r="E316" s="591"/>
      <c r="F316" s="591"/>
      <c r="G316" s="591"/>
      <c r="H316" s="591"/>
      <c r="I316" s="591"/>
      <c r="J316" s="591"/>
      <c r="K316" s="591"/>
      <c r="L316" s="591"/>
      <c r="M316" s="591"/>
      <c r="N316" s="591"/>
      <c r="O316" s="591"/>
      <c r="P316" s="591"/>
      <c r="Q316" s="591"/>
      <c r="R316" s="591"/>
      <c r="S316" s="591"/>
      <c r="T316" s="591"/>
      <c r="U316" s="591"/>
      <c r="V316" s="591"/>
      <c r="W316" s="591"/>
      <c r="X316" s="591"/>
      <c r="Y316" s="591"/>
      <c r="Z316" s="591"/>
    </row>
    <row r="317" spans="1:26" ht="15.75" customHeight="1">
      <c r="A317" s="591"/>
      <c r="B317" s="591"/>
      <c r="C317" s="475"/>
      <c r="D317" s="475"/>
      <c r="E317" s="591"/>
      <c r="F317" s="591"/>
      <c r="G317" s="591"/>
      <c r="H317" s="591"/>
      <c r="I317" s="591"/>
      <c r="J317" s="591"/>
      <c r="K317" s="591"/>
      <c r="L317" s="591"/>
      <c r="M317" s="591"/>
      <c r="N317" s="591"/>
      <c r="O317" s="591"/>
      <c r="P317" s="591"/>
      <c r="Q317" s="591"/>
      <c r="R317" s="591"/>
      <c r="S317" s="591"/>
      <c r="T317" s="591"/>
      <c r="U317" s="591"/>
      <c r="V317" s="591"/>
      <c r="W317" s="591"/>
      <c r="X317" s="591"/>
      <c r="Y317" s="591"/>
      <c r="Z317" s="591"/>
    </row>
    <row r="318" spans="1:26" ht="15.75" customHeight="1">
      <c r="A318" s="591"/>
      <c r="B318" s="591"/>
      <c r="C318" s="475"/>
      <c r="D318" s="475"/>
      <c r="E318" s="591"/>
      <c r="F318" s="591"/>
      <c r="G318" s="591"/>
      <c r="H318" s="591"/>
      <c r="I318" s="591"/>
      <c r="J318" s="591"/>
      <c r="K318" s="591"/>
      <c r="L318" s="591"/>
      <c r="M318" s="591"/>
      <c r="N318" s="591"/>
      <c r="O318" s="591"/>
      <c r="P318" s="591"/>
      <c r="Q318" s="591"/>
      <c r="R318" s="591"/>
      <c r="S318" s="591"/>
      <c r="T318" s="591"/>
      <c r="U318" s="591"/>
      <c r="V318" s="591"/>
      <c r="W318" s="591"/>
      <c r="X318" s="591"/>
      <c r="Y318" s="591"/>
      <c r="Z318" s="591"/>
    </row>
    <row r="319" spans="1:26" ht="15.75" customHeight="1">
      <c r="A319" s="591"/>
      <c r="B319" s="591"/>
      <c r="C319" s="475"/>
      <c r="D319" s="475"/>
      <c r="E319" s="591"/>
      <c r="F319" s="591"/>
      <c r="G319" s="591"/>
      <c r="H319" s="591"/>
      <c r="I319" s="591"/>
      <c r="J319" s="591"/>
      <c r="K319" s="591"/>
      <c r="L319" s="591"/>
      <c r="M319" s="591"/>
      <c r="N319" s="591"/>
      <c r="O319" s="591"/>
      <c r="P319" s="591"/>
      <c r="Q319" s="591"/>
      <c r="R319" s="591"/>
      <c r="S319" s="591"/>
      <c r="T319" s="591"/>
      <c r="U319" s="591"/>
      <c r="V319" s="591"/>
      <c r="W319" s="591"/>
      <c r="X319" s="591"/>
      <c r="Y319" s="591"/>
      <c r="Z319" s="591"/>
    </row>
    <row r="320" spans="1:26" ht="15.75" customHeight="1">
      <c r="A320" s="591"/>
      <c r="B320" s="591"/>
      <c r="C320" s="475"/>
      <c r="D320" s="475"/>
      <c r="E320" s="591"/>
      <c r="F320" s="591"/>
      <c r="G320" s="591"/>
      <c r="H320" s="591"/>
      <c r="I320" s="591"/>
      <c r="J320" s="591"/>
      <c r="K320" s="591"/>
      <c r="L320" s="591"/>
      <c r="M320" s="591"/>
      <c r="N320" s="591"/>
      <c r="O320" s="591"/>
      <c r="P320" s="591"/>
      <c r="Q320" s="591"/>
      <c r="R320" s="591"/>
      <c r="S320" s="591"/>
      <c r="T320" s="591"/>
      <c r="U320" s="591"/>
      <c r="V320" s="591"/>
      <c r="W320" s="591"/>
      <c r="X320" s="591"/>
      <c r="Y320" s="591"/>
      <c r="Z320" s="591"/>
    </row>
    <row r="321" spans="1:26" ht="15.75" customHeight="1">
      <c r="A321" s="591"/>
      <c r="B321" s="591"/>
      <c r="C321" s="475"/>
      <c r="D321" s="475"/>
      <c r="E321" s="591"/>
      <c r="F321" s="591"/>
      <c r="G321" s="591"/>
      <c r="H321" s="591"/>
      <c r="I321" s="591"/>
      <c r="J321" s="591"/>
      <c r="K321" s="591"/>
      <c r="L321" s="591"/>
      <c r="M321" s="591"/>
      <c r="N321" s="591"/>
      <c r="O321" s="591"/>
      <c r="P321" s="591"/>
      <c r="Q321" s="591"/>
      <c r="R321" s="591"/>
      <c r="S321" s="591"/>
      <c r="T321" s="591"/>
      <c r="U321" s="591"/>
      <c r="V321" s="591"/>
      <c r="W321" s="591"/>
      <c r="X321" s="591"/>
      <c r="Y321" s="591"/>
      <c r="Z321" s="591"/>
    </row>
    <row r="322" spans="1:26" ht="15.75" customHeight="1">
      <c r="A322" s="591"/>
      <c r="B322" s="591"/>
      <c r="C322" s="475"/>
      <c r="D322" s="475"/>
      <c r="E322" s="591"/>
      <c r="F322" s="591"/>
      <c r="G322" s="591"/>
      <c r="H322" s="591"/>
      <c r="I322" s="591"/>
      <c r="J322" s="591"/>
      <c r="K322" s="591"/>
      <c r="L322" s="591"/>
      <c r="M322" s="591"/>
      <c r="N322" s="591"/>
      <c r="O322" s="591"/>
      <c r="P322" s="591"/>
      <c r="Q322" s="591"/>
      <c r="R322" s="591"/>
      <c r="S322" s="591"/>
      <c r="T322" s="591"/>
      <c r="U322" s="591"/>
      <c r="V322" s="591"/>
      <c r="W322" s="591"/>
      <c r="X322" s="591"/>
      <c r="Y322" s="591"/>
      <c r="Z322" s="591"/>
    </row>
    <row r="323" spans="1:26" ht="15.75" customHeight="1">
      <c r="A323" s="591"/>
      <c r="B323" s="591"/>
      <c r="C323" s="475"/>
      <c r="D323" s="475"/>
      <c r="E323" s="591"/>
      <c r="F323" s="591"/>
      <c r="G323" s="591"/>
      <c r="H323" s="591"/>
      <c r="I323" s="591"/>
      <c r="J323" s="591"/>
      <c r="K323" s="591"/>
      <c r="L323" s="591"/>
      <c r="M323" s="591"/>
      <c r="N323" s="591"/>
      <c r="O323" s="591"/>
      <c r="P323" s="591"/>
      <c r="Q323" s="591"/>
      <c r="R323" s="591"/>
      <c r="S323" s="591"/>
      <c r="T323" s="591"/>
      <c r="U323" s="591"/>
      <c r="V323" s="591"/>
      <c r="W323" s="591"/>
      <c r="X323" s="591"/>
      <c r="Y323" s="591"/>
      <c r="Z323" s="591"/>
    </row>
    <row r="324" spans="1:26" ht="15.75" customHeight="1">
      <c r="A324" s="591"/>
      <c r="B324" s="591"/>
      <c r="C324" s="475"/>
      <c r="D324" s="475"/>
      <c r="E324" s="591"/>
      <c r="F324" s="591"/>
      <c r="G324" s="591"/>
      <c r="H324" s="591"/>
      <c r="I324" s="591"/>
      <c r="J324" s="591"/>
      <c r="K324" s="591"/>
      <c r="L324" s="591"/>
      <c r="M324" s="591"/>
      <c r="N324" s="591"/>
      <c r="O324" s="591"/>
      <c r="P324" s="591"/>
      <c r="Q324" s="591"/>
      <c r="R324" s="591"/>
      <c r="S324" s="591"/>
      <c r="T324" s="591"/>
      <c r="U324" s="591"/>
      <c r="V324" s="591"/>
      <c r="W324" s="591"/>
      <c r="X324" s="591"/>
      <c r="Y324" s="591"/>
      <c r="Z324" s="591"/>
    </row>
    <row r="325" spans="1:26" ht="15.75" customHeight="1">
      <c r="A325" s="591"/>
      <c r="B325" s="591"/>
      <c r="C325" s="475"/>
      <c r="D325" s="475"/>
      <c r="E325" s="591"/>
      <c r="F325" s="591"/>
      <c r="G325" s="591"/>
      <c r="H325" s="591"/>
      <c r="I325" s="591"/>
      <c r="J325" s="591"/>
      <c r="K325" s="591"/>
      <c r="L325" s="591"/>
      <c r="M325" s="591"/>
      <c r="N325" s="591"/>
      <c r="O325" s="591"/>
      <c r="P325" s="591"/>
      <c r="Q325" s="591"/>
      <c r="R325" s="591"/>
      <c r="S325" s="591"/>
      <c r="T325" s="591"/>
      <c r="U325" s="591"/>
      <c r="V325" s="591"/>
      <c r="W325" s="591"/>
      <c r="X325" s="591"/>
      <c r="Y325" s="591"/>
      <c r="Z325" s="591"/>
    </row>
    <row r="326" spans="1:26" ht="15.75" customHeight="1">
      <c r="A326" s="591"/>
      <c r="B326" s="591"/>
      <c r="C326" s="475"/>
      <c r="D326" s="475"/>
      <c r="E326" s="591"/>
      <c r="F326" s="591"/>
      <c r="G326" s="591"/>
      <c r="H326" s="591"/>
      <c r="I326" s="591"/>
      <c r="J326" s="591"/>
      <c r="K326" s="591"/>
      <c r="L326" s="591"/>
      <c r="M326" s="591"/>
      <c r="N326" s="591"/>
      <c r="O326" s="591"/>
      <c r="P326" s="591"/>
      <c r="Q326" s="591"/>
      <c r="R326" s="591"/>
      <c r="S326" s="591"/>
      <c r="T326" s="591"/>
      <c r="U326" s="591"/>
      <c r="V326" s="591"/>
      <c r="W326" s="591"/>
      <c r="X326" s="591"/>
      <c r="Y326" s="591"/>
      <c r="Z326" s="591"/>
    </row>
    <row r="327" spans="1:26" ht="15.75" customHeight="1">
      <c r="A327" s="591"/>
      <c r="B327" s="591"/>
      <c r="C327" s="475"/>
      <c r="D327" s="475"/>
      <c r="E327" s="591"/>
      <c r="F327" s="591"/>
      <c r="G327" s="591"/>
      <c r="H327" s="591"/>
      <c r="I327" s="591"/>
      <c r="J327" s="591"/>
      <c r="K327" s="591"/>
      <c r="L327" s="591"/>
      <c r="M327" s="591"/>
      <c r="N327" s="591"/>
      <c r="O327" s="591"/>
      <c r="P327" s="591"/>
      <c r="Q327" s="591"/>
      <c r="R327" s="591"/>
      <c r="S327" s="591"/>
      <c r="T327" s="591"/>
      <c r="U327" s="591"/>
      <c r="V327" s="591"/>
      <c r="W327" s="591"/>
      <c r="X327" s="591"/>
      <c r="Y327" s="591"/>
      <c r="Z327" s="591"/>
    </row>
    <row r="328" spans="1:26" ht="15.75" customHeight="1">
      <c r="A328" s="591"/>
      <c r="B328" s="591"/>
      <c r="C328" s="475"/>
      <c r="D328" s="475"/>
      <c r="E328" s="591"/>
      <c r="F328" s="591"/>
      <c r="G328" s="591"/>
      <c r="H328" s="591"/>
      <c r="I328" s="591"/>
      <c r="J328" s="591"/>
      <c r="K328" s="591"/>
      <c r="L328" s="591"/>
      <c r="M328" s="591"/>
      <c r="N328" s="591"/>
      <c r="O328" s="591"/>
      <c r="P328" s="591"/>
      <c r="Q328" s="591"/>
      <c r="R328" s="591"/>
      <c r="S328" s="591"/>
      <c r="T328" s="591"/>
      <c r="U328" s="591"/>
      <c r="V328" s="591"/>
      <c r="W328" s="591"/>
      <c r="X328" s="591"/>
      <c r="Y328" s="591"/>
      <c r="Z328" s="591"/>
    </row>
    <row r="329" spans="1:26" ht="15.75" customHeight="1">
      <c r="A329" s="591"/>
      <c r="B329" s="591"/>
      <c r="C329" s="475"/>
      <c r="D329" s="475"/>
      <c r="E329" s="591"/>
      <c r="F329" s="591"/>
      <c r="G329" s="591"/>
      <c r="H329" s="591"/>
      <c r="I329" s="591"/>
      <c r="J329" s="591"/>
      <c r="K329" s="591"/>
      <c r="L329" s="591"/>
      <c r="M329" s="591"/>
      <c r="N329" s="591"/>
      <c r="O329" s="591"/>
      <c r="P329" s="591"/>
      <c r="Q329" s="591"/>
      <c r="R329" s="591"/>
      <c r="S329" s="591"/>
      <c r="T329" s="591"/>
      <c r="U329" s="591"/>
      <c r="V329" s="591"/>
      <c r="W329" s="591"/>
      <c r="X329" s="591"/>
      <c r="Y329" s="591"/>
      <c r="Z329" s="591"/>
    </row>
    <row r="330" spans="1:26" ht="15.75" customHeight="1">
      <c r="A330" s="591"/>
      <c r="B330" s="591"/>
      <c r="C330" s="475"/>
      <c r="D330" s="475"/>
      <c r="E330" s="591"/>
      <c r="F330" s="591"/>
      <c r="G330" s="591"/>
      <c r="H330" s="591"/>
      <c r="I330" s="591"/>
      <c r="J330" s="591"/>
      <c r="K330" s="591"/>
      <c r="L330" s="591"/>
      <c r="M330" s="591"/>
      <c r="N330" s="591"/>
      <c r="O330" s="591"/>
      <c r="P330" s="591"/>
      <c r="Q330" s="591"/>
      <c r="R330" s="591"/>
      <c r="S330" s="591"/>
      <c r="T330" s="591"/>
      <c r="U330" s="591"/>
      <c r="V330" s="591"/>
      <c r="W330" s="591"/>
      <c r="X330" s="591"/>
      <c r="Y330" s="591"/>
      <c r="Z330" s="591"/>
    </row>
    <row r="331" spans="1:26" ht="15.75" customHeight="1">
      <c r="A331" s="591"/>
      <c r="B331" s="591"/>
      <c r="C331" s="475"/>
      <c r="D331" s="475"/>
      <c r="E331" s="591"/>
      <c r="F331" s="591"/>
      <c r="G331" s="591"/>
      <c r="H331" s="591"/>
      <c r="I331" s="591"/>
      <c r="J331" s="591"/>
      <c r="K331" s="591"/>
      <c r="L331" s="591"/>
      <c r="M331" s="591"/>
      <c r="N331" s="591"/>
      <c r="O331" s="591"/>
      <c r="P331" s="591"/>
      <c r="Q331" s="591"/>
      <c r="R331" s="591"/>
      <c r="S331" s="591"/>
      <c r="T331" s="591"/>
      <c r="U331" s="591"/>
      <c r="V331" s="591"/>
      <c r="W331" s="591"/>
      <c r="X331" s="591"/>
      <c r="Y331" s="591"/>
      <c r="Z331" s="591"/>
    </row>
    <row r="332" spans="1:26" ht="15.75" customHeight="1">
      <c r="A332" s="591"/>
      <c r="B332" s="591"/>
      <c r="C332" s="475"/>
      <c r="D332" s="475"/>
      <c r="E332" s="591"/>
      <c r="F332" s="591"/>
      <c r="G332" s="591"/>
      <c r="H332" s="591"/>
      <c r="I332" s="591"/>
      <c r="J332" s="591"/>
      <c r="K332" s="591"/>
      <c r="L332" s="591"/>
      <c r="M332" s="591"/>
      <c r="N332" s="591"/>
      <c r="O332" s="591"/>
      <c r="P332" s="591"/>
      <c r="Q332" s="591"/>
      <c r="R332" s="591"/>
      <c r="S332" s="591"/>
      <c r="T332" s="591"/>
      <c r="U332" s="591"/>
      <c r="V332" s="591"/>
      <c r="W332" s="591"/>
      <c r="X332" s="591"/>
      <c r="Y332" s="591"/>
      <c r="Z332" s="591"/>
    </row>
    <row r="333" spans="1:26" ht="15.75" customHeight="1">
      <c r="A333" s="591"/>
      <c r="B333" s="591"/>
      <c r="C333" s="475"/>
      <c r="D333" s="475"/>
      <c r="E333" s="591"/>
      <c r="F333" s="591"/>
      <c r="G333" s="591"/>
      <c r="H333" s="591"/>
      <c r="I333" s="591"/>
      <c r="J333" s="591"/>
      <c r="K333" s="591"/>
      <c r="L333" s="591"/>
      <c r="M333" s="591"/>
      <c r="N333" s="591"/>
      <c r="O333" s="591"/>
      <c r="P333" s="591"/>
      <c r="Q333" s="591"/>
      <c r="R333" s="591"/>
      <c r="S333" s="591"/>
      <c r="T333" s="591"/>
      <c r="U333" s="591"/>
      <c r="V333" s="591"/>
      <c r="W333" s="591"/>
      <c r="X333" s="591"/>
      <c r="Y333" s="591"/>
      <c r="Z333" s="591"/>
    </row>
    <row r="334" spans="1:26" ht="15.75" customHeight="1">
      <c r="A334" s="591"/>
      <c r="B334" s="591"/>
      <c r="C334" s="475"/>
      <c r="D334" s="475"/>
      <c r="E334" s="591"/>
      <c r="F334" s="591"/>
      <c r="G334" s="591"/>
      <c r="H334" s="591"/>
      <c r="I334" s="591"/>
      <c r="J334" s="591"/>
      <c r="K334" s="591"/>
      <c r="L334" s="591"/>
      <c r="M334" s="591"/>
      <c r="N334" s="591"/>
      <c r="O334" s="591"/>
      <c r="P334" s="591"/>
      <c r="Q334" s="591"/>
      <c r="R334" s="591"/>
      <c r="S334" s="591"/>
      <c r="T334" s="591"/>
      <c r="U334" s="591"/>
      <c r="V334" s="591"/>
      <c r="W334" s="591"/>
      <c r="X334" s="591"/>
      <c r="Y334" s="591"/>
      <c r="Z334" s="591"/>
    </row>
    <row r="335" spans="1:26" ht="15.75" customHeight="1">
      <c r="A335" s="591"/>
      <c r="B335" s="591"/>
      <c r="C335" s="475"/>
      <c r="D335" s="475"/>
      <c r="E335" s="591"/>
      <c r="F335" s="591"/>
      <c r="G335" s="591"/>
      <c r="H335" s="591"/>
      <c r="I335" s="591"/>
      <c r="J335" s="591"/>
      <c r="K335" s="591"/>
      <c r="L335" s="591"/>
      <c r="M335" s="591"/>
      <c r="N335" s="591"/>
      <c r="O335" s="591"/>
      <c r="P335" s="591"/>
      <c r="Q335" s="591"/>
      <c r="R335" s="591"/>
      <c r="S335" s="591"/>
      <c r="T335" s="591"/>
      <c r="U335" s="591"/>
      <c r="V335" s="591"/>
      <c r="W335" s="591"/>
      <c r="X335" s="591"/>
      <c r="Y335" s="591"/>
      <c r="Z335" s="591"/>
    </row>
    <row r="336" spans="1:26" ht="15.75" customHeight="1">
      <c r="A336" s="591"/>
      <c r="B336" s="591"/>
      <c r="C336" s="475"/>
      <c r="D336" s="475"/>
      <c r="E336" s="591"/>
      <c r="F336" s="591"/>
      <c r="G336" s="591"/>
      <c r="H336" s="591"/>
      <c r="I336" s="591"/>
      <c r="J336" s="591"/>
      <c r="K336" s="591"/>
      <c r="L336" s="591"/>
      <c r="M336" s="591"/>
      <c r="N336" s="591"/>
      <c r="O336" s="591"/>
      <c r="P336" s="591"/>
      <c r="Q336" s="591"/>
      <c r="R336" s="591"/>
      <c r="S336" s="591"/>
      <c r="T336" s="591"/>
      <c r="U336" s="591"/>
      <c r="V336" s="591"/>
      <c r="W336" s="591"/>
      <c r="X336" s="591"/>
      <c r="Y336" s="591"/>
      <c r="Z336" s="591"/>
    </row>
    <row r="337" spans="1:26" ht="15.75" customHeight="1">
      <c r="A337" s="591"/>
      <c r="B337" s="591"/>
      <c r="C337" s="475"/>
      <c r="D337" s="475"/>
      <c r="E337" s="591"/>
      <c r="F337" s="591"/>
      <c r="G337" s="591"/>
      <c r="H337" s="591"/>
      <c r="I337" s="591"/>
      <c r="J337" s="591"/>
      <c r="K337" s="591"/>
      <c r="L337" s="591"/>
      <c r="M337" s="591"/>
      <c r="N337" s="591"/>
      <c r="O337" s="591"/>
      <c r="P337" s="591"/>
      <c r="Q337" s="591"/>
      <c r="R337" s="591"/>
      <c r="S337" s="591"/>
      <c r="T337" s="591"/>
      <c r="U337" s="591"/>
      <c r="V337" s="591"/>
      <c r="W337" s="591"/>
      <c r="X337" s="591"/>
      <c r="Y337" s="591"/>
      <c r="Z337" s="591"/>
    </row>
    <row r="338" spans="1:26" ht="15.75" customHeight="1">
      <c r="A338" s="591"/>
      <c r="B338" s="591"/>
      <c r="C338" s="475"/>
      <c r="D338" s="475"/>
      <c r="E338" s="591"/>
      <c r="F338" s="591"/>
      <c r="G338" s="591"/>
      <c r="H338" s="591"/>
      <c r="I338" s="591"/>
      <c r="J338" s="591"/>
      <c r="K338" s="591"/>
      <c r="L338" s="591"/>
      <c r="M338" s="591"/>
      <c r="N338" s="591"/>
      <c r="O338" s="591"/>
      <c r="P338" s="591"/>
      <c r="Q338" s="591"/>
      <c r="R338" s="591"/>
      <c r="S338" s="591"/>
      <c r="T338" s="591"/>
      <c r="U338" s="591"/>
      <c r="V338" s="591"/>
      <c r="W338" s="591"/>
      <c r="X338" s="591"/>
      <c r="Y338" s="591"/>
      <c r="Z338" s="591"/>
    </row>
    <row r="339" spans="1:26" ht="15.75" customHeight="1">
      <c r="A339" s="591"/>
      <c r="B339" s="591"/>
      <c r="C339" s="475"/>
      <c r="D339" s="475"/>
      <c r="E339" s="591"/>
      <c r="F339" s="591"/>
      <c r="G339" s="591"/>
      <c r="H339" s="591"/>
      <c r="I339" s="591"/>
      <c r="J339" s="591"/>
      <c r="K339" s="591"/>
      <c r="L339" s="591"/>
      <c r="M339" s="591"/>
      <c r="N339" s="591"/>
      <c r="O339" s="591"/>
      <c r="P339" s="591"/>
      <c r="Q339" s="591"/>
      <c r="R339" s="591"/>
      <c r="S339" s="591"/>
      <c r="T339" s="591"/>
      <c r="U339" s="591"/>
      <c r="V339" s="591"/>
      <c r="W339" s="591"/>
      <c r="X339" s="591"/>
      <c r="Y339" s="591"/>
      <c r="Z339" s="591"/>
    </row>
    <row r="340" spans="1:26" ht="15.75" customHeight="1">
      <c r="A340" s="591"/>
      <c r="B340" s="591"/>
      <c r="C340" s="475"/>
      <c r="D340" s="475"/>
      <c r="E340" s="591"/>
      <c r="F340" s="591"/>
      <c r="G340" s="591"/>
      <c r="H340" s="591"/>
      <c r="I340" s="591"/>
      <c r="J340" s="591"/>
      <c r="K340" s="591"/>
      <c r="L340" s="591"/>
      <c r="M340" s="591"/>
      <c r="N340" s="591"/>
      <c r="O340" s="591"/>
      <c r="P340" s="591"/>
      <c r="Q340" s="591"/>
      <c r="R340" s="591"/>
      <c r="S340" s="591"/>
      <c r="T340" s="591"/>
      <c r="U340" s="591"/>
      <c r="V340" s="591"/>
      <c r="W340" s="591"/>
      <c r="X340" s="591"/>
      <c r="Y340" s="591"/>
      <c r="Z340" s="591"/>
    </row>
    <row r="341" spans="1:26" ht="15.75" customHeight="1">
      <c r="A341" s="591"/>
      <c r="B341" s="591"/>
      <c r="C341" s="475"/>
      <c r="D341" s="475"/>
      <c r="E341" s="591"/>
      <c r="F341" s="591"/>
      <c r="G341" s="591"/>
      <c r="H341" s="591"/>
      <c r="I341" s="591"/>
      <c r="J341" s="591"/>
      <c r="K341" s="591"/>
      <c r="L341" s="591"/>
      <c r="M341" s="591"/>
      <c r="N341" s="591"/>
      <c r="O341" s="591"/>
      <c r="P341" s="591"/>
      <c r="Q341" s="591"/>
      <c r="R341" s="591"/>
      <c r="S341" s="591"/>
      <c r="T341" s="591"/>
      <c r="U341" s="591"/>
      <c r="V341" s="591"/>
      <c r="W341" s="591"/>
      <c r="X341" s="591"/>
      <c r="Y341" s="591"/>
      <c r="Z341" s="591"/>
    </row>
    <row r="342" spans="1:26" ht="15.75" customHeight="1">
      <c r="A342" s="591"/>
      <c r="B342" s="591"/>
      <c r="C342" s="475"/>
      <c r="D342" s="475"/>
      <c r="E342" s="591"/>
      <c r="F342" s="591"/>
      <c r="G342" s="591"/>
      <c r="H342" s="591"/>
      <c r="I342" s="591"/>
      <c r="J342" s="591"/>
      <c r="K342" s="591"/>
      <c r="L342" s="591"/>
      <c r="M342" s="591"/>
      <c r="N342" s="591"/>
      <c r="O342" s="591"/>
      <c r="P342" s="591"/>
      <c r="Q342" s="591"/>
      <c r="R342" s="591"/>
      <c r="S342" s="591"/>
      <c r="T342" s="591"/>
      <c r="U342" s="591"/>
      <c r="V342" s="591"/>
      <c r="W342" s="591"/>
      <c r="X342" s="591"/>
      <c r="Y342" s="591"/>
      <c r="Z342" s="591"/>
    </row>
    <row r="343" spans="1:26" ht="15.75" customHeight="1">
      <c r="A343" s="591"/>
      <c r="B343" s="591"/>
      <c r="C343" s="475"/>
      <c r="D343" s="475"/>
      <c r="E343" s="591"/>
      <c r="F343" s="591"/>
      <c r="G343" s="591"/>
      <c r="H343" s="591"/>
      <c r="I343" s="591"/>
      <c r="J343" s="591"/>
      <c r="K343" s="591"/>
      <c r="L343" s="591"/>
      <c r="M343" s="591"/>
      <c r="N343" s="591"/>
      <c r="O343" s="591"/>
      <c r="P343" s="591"/>
      <c r="Q343" s="591"/>
      <c r="R343" s="591"/>
      <c r="S343" s="591"/>
      <c r="T343" s="591"/>
      <c r="U343" s="591"/>
      <c r="V343" s="591"/>
      <c r="W343" s="591"/>
      <c r="X343" s="591"/>
      <c r="Y343" s="591"/>
      <c r="Z343" s="591"/>
    </row>
    <row r="344" spans="1:26" ht="15.75" customHeight="1">
      <c r="A344" s="591"/>
      <c r="B344" s="591"/>
      <c r="C344" s="475"/>
      <c r="D344" s="475"/>
      <c r="E344" s="591"/>
      <c r="F344" s="591"/>
      <c r="G344" s="591"/>
      <c r="H344" s="591"/>
      <c r="I344" s="591"/>
      <c r="J344" s="591"/>
      <c r="K344" s="591"/>
      <c r="L344" s="591"/>
      <c r="M344" s="591"/>
      <c r="N344" s="591"/>
      <c r="O344" s="591"/>
      <c r="P344" s="591"/>
      <c r="Q344" s="591"/>
      <c r="R344" s="591"/>
      <c r="S344" s="591"/>
      <c r="T344" s="591"/>
      <c r="U344" s="591"/>
      <c r="V344" s="591"/>
      <c r="W344" s="591"/>
      <c r="X344" s="591"/>
      <c r="Y344" s="591"/>
      <c r="Z344" s="591"/>
    </row>
    <row r="345" spans="1:26" ht="15.75" customHeight="1">
      <c r="A345" s="591"/>
      <c r="B345" s="591"/>
      <c r="C345" s="475"/>
      <c r="D345" s="475"/>
      <c r="E345" s="591"/>
      <c r="F345" s="591"/>
      <c r="G345" s="591"/>
      <c r="H345" s="591"/>
      <c r="I345" s="591"/>
      <c r="J345" s="591"/>
      <c r="K345" s="591"/>
      <c r="L345" s="591"/>
      <c r="M345" s="591"/>
      <c r="N345" s="591"/>
      <c r="O345" s="591"/>
      <c r="P345" s="591"/>
      <c r="Q345" s="591"/>
      <c r="R345" s="591"/>
      <c r="S345" s="591"/>
      <c r="T345" s="591"/>
      <c r="U345" s="591"/>
      <c r="V345" s="591"/>
      <c r="W345" s="591"/>
      <c r="X345" s="591"/>
      <c r="Y345" s="591"/>
      <c r="Z345" s="591"/>
    </row>
    <row r="346" spans="1:26" ht="15.75" customHeight="1">
      <c r="A346" s="591"/>
      <c r="B346" s="591"/>
      <c r="C346" s="475"/>
      <c r="D346" s="475"/>
      <c r="E346" s="591"/>
      <c r="F346" s="591"/>
      <c r="G346" s="591"/>
      <c r="H346" s="591"/>
      <c r="I346" s="591"/>
      <c r="J346" s="591"/>
      <c r="K346" s="591"/>
      <c r="L346" s="591"/>
      <c r="M346" s="591"/>
      <c r="N346" s="591"/>
      <c r="O346" s="591"/>
      <c r="P346" s="591"/>
      <c r="Q346" s="591"/>
      <c r="R346" s="591"/>
      <c r="S346" s="591"/>
      <c r="T346" s="591"/>
      <c r="U346" s="591"/>
      <c r="V346" s="591"/>
      <c r="W346" s="591"/>
      <c r="X346" s="591"/>
      <c r="Y346" s="591"/>
      <c r="Z346" s="591"/>
    </row>
    <row r="347" spans="1:26" ht="15.75" customHeight="1">
      <c r="A347" s="591"/>
      <c r="B347" s="591"/>
      <c r="C347" s="475"/>
      <c r="D347" s="475"/>
      <c r="E347" s="591"/>
      <c r="F347" s="591"/>
      <c r="G347" s="591"/>
      <c r="H347" s="591"/>
      <c r="I347" s="591"/>
      <c r="J347" s="591"/>
      <c r="K347" s="591"/>
      <c r="L347" s="591"/>
      <c r="M347" s="591"/>
      <c r="N347" s="591"/>
      <c r="O347" s="591"/>
      <c r="P347" s="591"/>
      <c r="Q347" s="591"/>
      <c r="R347" s="591"/>
      <c r="S347" s="591"/>
      <c r="T347" s="591"/>
      <c r="U347" s="591"/>
      <c r="V347" s="591"/>
      <c r="W347" s="591"/>
      <c r="X347" s="591"/>
      <c r="Y347" s="591"/>
      <c r="Z347" s="591"/>
    </row>
    <row r="348" spans="1:26" ht="15.75" customHeight="1">
      <c r="A348" s="591"/>
      <c r="B348" s="591"/>
      <c r="C348" s="475"/>
      <c r="D348" s="475"/>
      <c r="E348" s="591"/>
      <c r="F348" s="591"/>
      <c r="G348" s="591"/>
      <c r="H348" s="591"/>
      <c r="I348" s="591"/>
      <c r="J348" s="591"/>
      <c r="K348" s="591"/>
      <c r="L348" s="591"/>
      <c r="M348" s="591"/>
      <c r="N348" s="591"/>
      <c r="O348" s="591"/>
      <c r="P348" s="591"/>
      <c r="Q348" s="591"/>
      <c r="R348" s="591"/>
      <c r="S348" s="591"/>
      <c r="T348" s="591"/>
      <c r="U348" s="591"/>
      <c r="V348" s="591"/>
      <c r="W348" s="591"/>
      <c r="X348" s="591"/>
      <c r="Y348" s="591"/>
      <c r="Z348" s="591"/>
    </row>
    <row r="349" spans="1:26" ht="15.75" customHeight="1">
      <c r="A349" s="591"/>
      <c r="B349" s="591"/>
      <c r="C349" s="475"/>
      <c r="D349" s="475"/>
      <c r="E349" s="591"/>
      <c r="F349" s="591"/>
      <c r="G349" s="591"/>
      <c r="H349" s="591"/>
      <c r="I349" s="591"/>
      <c r="J349" s="591"/>
      <c r="K349" s="591"/>
      <c r="L349" s="591"/>
      <c r="M349" s="591"/>
      <c r="N349" s="591"/>
      <c r="O349" s="591"/>
      <c r="P349" s="591"/>
      <c r="Q349" s="591"/>
      <c r="R349" s="591"/>
      <c r="S349" s="591"/>
      <c r="T349" s="591"/>
      <c r="U349" s="591"/>
      <c r="V349" s="591"/>
      <c r="W349" s="591"/>
      <c r="X349" s="591"/>
      <c r="Y349" s="591"/>
      <c r="Z349" s="591"/>
    </row>
    <row r="350" spans="1:26" ht="15.75" customHeight="1">
      <c r="A350" s="591"/>
      <c r="B350" s="591"/>
      <c r="C350" s="475"/>
      <c r="D350" s="475"/>
      <c r="E350" s="591"/>
      <c r="F350" s="591"/>
      <c r="G350" s="591"/>
      <c r="H350" s="591"/>
      <c r="I350" s="591"/>
      <c r="J350" s="591"/>
      <c r="K350" s="591"/>
      <c r="L350" s="591"/>
      <c r="M350" s="591"/>
      <c r="N350" s="591"/>
      <c r="O350" s="591"/>
      <c r="P350" s="591"/>
      <c r="Q350" s="591"/>
      <c r="R350" s="591"/>
      <c r="S350" s="591"/>
      <c r="T350" s="591"/>
      <c r="U350" s="591"/>
      <c r="V350" s="591"/>
      <c r="W350" s="591"/>
      <c r="X350" s="591"/>
      <c r="Y350" s="591"/>
      <c r="Z350" s="591"/>
    </row>
    <row r="351" spans="1:26" ht="15.75" customHeight="1">
      <c r="A351" s="591"/>
      <c r="B351" s="591"/>
      <c r="C351" s="475"/>
      <c r="D351" s="475"/>
      <c r="E351" s="591"/>
      <c r="F351" s="591"/>
      <c r="G351" s="591"/>
      <c r="H351" s="591"/>
      <c r="I351" s="591"/>
      <c r="J351" s="591"/>
      <c r="K351" s="591"/>
      <c r="L351" s="591"/>
      <c r="M351" s="591"/>
      <c r="N351" s="591"/>
      <c r="O351" s="591"/>
      <c r="P351" s="591"/>
      <c r="Q351" s="591"/>
      <c r="R351" s="591"/>
      <c r="S351" s="591"/>
      <c r="T351" s="591"/>
      <c r="U351" s="591"/>
      <c r="V351" s="591"/>
      <c r="W351" s="591"/>
      <c r="X351" s="591"/>
      <c r="Y351" s="591"/>
      <c r="Z351" s="591"/>
    </row>
    <row r="352" spans="1:26" ht="15.75" customHeight="1">
      <c r="A352" s="591"/>
      <c r="B352" s="591"/>
      <c r="C352" s="475"/>
      <c r="D352" s="475"/>
      <c r="E352" s="591"/>
      <c r="F352" s="591"/>
      <c r="G352" s="591"/>
      <c r="H352" s="591"/>
      <c r="I352" s="591"/>
      <c r="J352" s="591"/>
      <c r="K352" s="591"/>
      <c r="L352" s="591"/>
      <c r="M352" s="591"/>
      <c r="N352" s="591"/>
      <c r="O352" s="591"/>
      <c r="P352" s="591"/>
      <c r="Q352" s="591"/>
      <c r="R352" s="591"/>
      <c r="S352" s="591"/>
      <c r="T352" s="591"/>
      <c r="U352" s="591"/>
      <c r="V352" s="591"/>
      <c r="W352" s="591"/>
      <c r="X352" s="591"/>
      <c r="Y352" s="591"/>
      <c r="Z352" s="591"/>
    </row>
    <row r="353" spans="1:26" ht="15.75" customHeight="1">
      <c r="A353" s="591"/>
      <c r="B353" s="591"/>
      <c r="C353" s="475"/>
      <c r="D353" s="475"/>
      <c r="E353" s="591"/>
      <c r="F353" s="591"/>
      <c r="G353" s="591"/>
      <c r="H353" s="591"/>
      <c r="I353" s="591"/>
      <c r="J353" s="591"/>
      <c r="K353" s="591"/>
      <c r="L353" s="591"/>
      <c r="M353" s="591"/>
      <c r="N353" s="591"/>
      <c r="O353" s="591"/>
      <c r="P353" s="591"/>
      <c r="Q353" s="591"/>
      <c r="R353" s="591"/>
      <c r="S353" s="591"/>
      <c r="T353" s="591"/>
      <c r="U353" s="591"/>
      <c r="V353" s="591"/>
      <c r="W353" s="591"/>
      <c r="X353" s="591"/>
      <c r="Y353" s="591"/>
      <c r="Z353" s="591"/>
    </row>
    <row r="354" spans="1:26" ht="15.75" customHeight="1">
      <c r="A354" s="591"/>
      <c r="B354" s="591"/>
      <c r="C354" s="475"/>
      <c r="D354" s="475"/>
      <c r="E354" s="591"/>
      <c r="F354" s="591"/>
      <c r="G354" s="591"/>
      <c r="H354" s="591"/>
      <c r="I354" s="591"/>
      <c r="J354" s="591"/>
      <c r="K354" s="591"/>
      <c r="L354" s="591"/>
      <c r="M354" s="591"/>
      <c r="N354" s="591"/>
      <c r="O354" s="591"/>
      <c r="P354" s="591"/>
      <c r="Q354" s="591"/>
      <c r="R354" s="591"/>
      <c r="S354" s="591"/>
      <c r="T354" s="591"/>
      <c r="U354" s="591"/>
      <c r="V354" s="591"/>
      <c r="W354" s="591"/>
      <c r="X354" s="591"/>
      <c r="Y354" s="591"/>
      <c r="Z354" s="591"/>
    </row>
    <row r="355" spans="1:26" ht="15.75" customHeight="1">
      <c r="A355" s="591"/>
      <c r="B355" s="591"/>
      <c r="C355" s="475"/>
      <c r="D355" s="475"/>
      <c r="E355" s="591"/>
      <c r="F355" s="591"/>
      <c r="G355" s="591"/>
      <c r="H355" s="591"/>
      <c r="I355" s="591"/>
      <c r="J355" s="591"/>
      <c r="K355" s="591"/>
      <c r="L355" s="591"/>
      <c r="M355" s="591"/>
      <c r="N355" s="591"/>
      <c r="O355" s="591"/>
      <c r="P355" s="591"/>
      <c r="Q355" s="591"/>
      <c r="R355" s="591"/>
      <c r="S355" s="591"/>
      <c r="T355" s="591"/>
      <c r="U355" s="591"/>
      <c r="V355" s="591"/>
      <c r="W355" s="591"/>
      <c r="X355" s="591"/>
      <c r="Y355" s="591"/>
      <c r="Z355" s="591"/>
    </row>
    <row r="356" spans="1:26" ht="15.75" customHeight="1">
      <c r="A356" s="591"/>
      <c r="B356" s="591"/>
      <c r="C356" s="475"/>
      <c r="D356" s="475"/>
      <c r="E356" s="591"/>
      <c r="F356" s="591"/>
      <c r="G356" s="591"/>
      <c r="H356" s="591"/>
      <c r="I356" s="591"/>
      <c r="J356" s="591"/>
      <c r="K356" s="591"/>
      <c r="L356" s="591"/>
      <c r="M356" s="591"/>
      <c r="N356" s="591"/>
      <c r="O356" s="591"/>
      <c r="P356" s="591"/>
      <c r="Q356" s="591"/>
      <c r="R356" s="591"/>
      <c r="S356" s="591"/>
      <c r="T356" s="591"/>
      <c r="U356" s="591"/>
      <c r="V356" s="591"/>
      <c r="W356" s="591"/>
      <c r="X356" s="591"/>
      <c r="Y356" s="591"/>
      <c r="Z356" s="591"/>
    </row>
    <row r="357" spans="1:26" ht="15.75" customHeight="1">
      <c r="A357" s="591"/>
      <c r="B357" s="591"/>
      <c r="C357" s="475"/>
      <c r="D357" s="475"/>
      <c r="E357" s="591"/>
      <c r="F357" s="591"/>
      <c r="G357" s="591"/>
      <c r="H357" s="591"/>
      <c r="I357" s="591"/>
      <c r="J357" s="591"/>
      <c r="K357" s="591"/>
      <c r="L357" s="591"/>
      <c r="M357" s="591"/>
      <c r="N357" s="591"/>
      <c r="O357" s="591"/>
      <c r="P357" s="591"/>
      <c r="Q357" s="591"/>
      <c r="R357" s="591"/>
      <c r="S357" s="591"/>
      <c r="T357" s="591"/>
      <c r="U357" s="591"/>
      <c r="V357" s="591"/>
      <c r="W357" s="591"/>
      <c r="X357" s="591"/>
      <c r="Y357" s="591"/>
      <c r="Z357" s="591"/>
    </row>
    <row r="358" spans="1:26" ht="15.75" customHeight="1">
      <c r="A358" s="591"/>
      <c r="B358" s="591"/>
      <c r="C358" s="475"/>
      <c r="D358" s="475"/>
      <c r="E358" s="591"/>
      <c r="F358" s="591"/>
      <c r="G358" s="591"/>
      <c r="H358" s="591"/>
      <c r="I358" s="591"/>
      <c r="J358" s="591"/>
      <c r="K358" s="591"/>
      <c r="L358" s="591"/>
      <c r="M358" s="591"/>
      <c r="N358" s="591"/>
      <c r="O358" s="591"/>
      <c r="P358" s="591"/>
      <c r="Q358" s="591"/>
      <c r="R358" s="591"/>
      <c r="S358" s="591"/>
      <c r="T358" s="591"/>
      <c r="U358" s="591"/>
      <c r="V358" s="591"/>
      <c r="W358" s="591"/>
      <c r="X358" s="591"/>
      <c r="Y358" s="591"/>
      <c r="Z358" s="591"/>
    </row>
    <row r="359" spans="1:26" ht="15.75" customHeight="1">
      <c r="A359" s="591"/>
      <c r="B359" s="591"/>
      <c r="C359" s="475"/>
      <c r="D359" s="475"/>
      <c r="E359" s="591"/>
      <c r="F359" s="591"/>
      <c r="G359" s="591"/>
      <c r="H359" s="591"/>
      <c r="I359" s="591"/>
      <c r="J359" s="591"/>
      <c r="K359" s="591"/>
      <c r="L359" s="591"/>
      <c r="M359" s="591"/>
      <c r="N359" s="591"/>
      <c r="O359" s="591"/>
      <c r="P359" s="591"/>
      <c r="Q359" s="591"/>
      <c r="R359" s="591"/>
      <c r="S359" s="591"/>
      <c r="T359" s="591"/>
      <c r="U359" s="591"/>
      <c r="V359" s="591"/>
      <c r="W359" s="591"/>
      <c r="X359" s="591"/>
      <c r="Y359" s="591"/>
      <c r="Z359" s="591"/>
    </row>
    <row r="360" spans="1:26" ht="15.75" customHeight="1">
      <c r="A360" s="591"/>
      <c r="B360" s="591"/>
      <c r="C360" s="475"/>
      <c r="D360" s="475"/>
      <c r="E360" s="591"/>
      <c r="F360" s="591"/>
      <c r="G360" s="591"/>
      <c r="H360" s="591"/>
      <c r="I360" s="591"/>
      <c r="J360" s="591"/>
      <c r="K360" s="591"/>
      <c r="L360" s="591"/>
      <c r="M360" s="591"/>
      <c r="N360" s="591"/>
      <c r="O360" s="591"/>
      <c r="P360" s="591"/>
      <c r="Q360" s="591"/>
      <c r="R360" s="591"/>
      <c r="S360" s="591"/>
      <c r="T360" s="591"/>
      <c r="U360" s="591"/>
      <c r="V360" s="591"/>
      <c r="W360" s="591"/>
      <c r="X360" s="591"/>
      <c r="Y360" s="591"/>
      <c r="Z360" s="591"/>
    </row>
    <row r="361" spans="1:26" ht="15.75" customHeight="1">
      <c r="A361" s="591"/>
      <c r="B361" s="591"/>
      <c r="C361" s="475"/>
      <c r="D361" s="475"/>
      <c r="E361" s="591"/>
      <c r="F361" s="591"/>
      <c r="G361" s="591"/>
      <c r="H361" s="591"/>
      <c r="I361" s="591"/>
      <c r="J361" s="591"/>
      <c r="K361" s="591"/>
      <c r="L361" s="591"/>
      <c r="M361" s="591"/>
      <c r="N361" s="591"/>
      <c r="O361" s="591"/>
      <c r="P361" s="591"/>
      <c r="Q361" s="591"/>
      <c r="R361" s="591"/>
      <c r="S361" s="591"/>
      <c r="T361" s="591"/>
      <c r="U361" s="591"/>
      <c r="V361" s="591"/>
      <c r="W361" s="591"/>
      <c r="X361" s="591"/>
      <c r="Y361" s="591"/>
      <c r="Z361" s="591"/>
    </row>
    <row r="362" spans="1:26" ht="15.75" customHeight="1">
      <c r="A362" s="591"/>
      <c r="B362" s="591"/>
      <c r="C362" s="475"/>
      <c r="D362" s="475"/>
      <c r="E362" s="591"/>
      <c r="F362" s="591"/>
      <c r="G362" s="591"/>
      <c r="H362" s="591"/>
      <c r="I362" s="591"/>
      <c r="J362" s="591"/>
      <c r="K362" s="591"/>
      <c r="L362" s="591"/>
      <c r="M362" s="591"/>
      <c r="N362" s="591"/>
      <c r="O362" s="591"/>
      <c r="P362" s="591"/>
      <c r="Q362" s="591"/>
      <c r="R362" s="591"/>
      <c r="S362" s="591"/>
      <c r="T362" s="591"/>
      <c r="U362" s="591"/>
      <c r="V362" s="591"/>
      <c r="W362" s="591"/>
      <c r="X362" s="591"/>
      <c r="Y362" s="591"/>
      <c r="Z362" s="591"/>
    </row>
    <row r="363" spans="1:26" ht="15.75" customHeight="1">
      <c r="A363" s="591"/>
      <c r="B363" s="591"/>
      <c r="C363" s="475"/>
      <c r="D363" s="475"/>
      <c r="E363" s="591"/>
      <c r="F363" s="591"/>
      <c r="G363" s="591"/>
      <c r="H363" s="591"/>
      <c r="I363" s="591"/>
      <c r="J363" s="591"/>
      <c r="K363" s="591"/>
      <c r="L363" s="591"/>
      <c r="M363" s="591"/>
      <c r="N363" s="591"/>
      <c r="O363" s="591"/>
      <c r="P363" s="591"/>
      <c r="Q363" s="591"/>
      <c r="R363" s="591"/>
      <c r="S363" s="591"/>
      <c r="T363" s="591"/>
      <c r="U363" s="591"/>
      <c r="V363" s="591"/>
      <c r="W363" s="591"/>
      <c r="X363" s="591"/>
      <c r="Y363" s="591"/>
      <c r="Z363" s="591"/>
    </row>
    <row r="364" spans="1:26" ht="15.75" customHeight="1">
      <c r="A364" s="591"/>
      <c r="B364" s="591"/>
      <c r="C364" s="475"/>
      <c r="D364" s="475"/>
      <c r="E364" s="591"/>
      <c r="F364" s="591"/>
      <c r="G364" s="591"/>
      <c r="H364" s="591"/>
      <c r="I364" s="591"/>
      <c r="J364" s="591"/>
      <c r="K364" s="591"/>
      <c r="L364" s="591"/>
      <c r="M364" s="591"/>
      <c r="N364" s="591"/>
      <c r="O364" s="591"/>
      <c r="P364" s="591"/>
      <c r="Q364" s="591"/>
      <c r="R364" s="591"/>
      <c r="S364" s="591"/>
      <c r="T364" s="591"/>
      <c r="U364" s="591"/>
      <c r="V364" s="591"/>
      <c r="W364" s="591"/>
      <c r="X364" s="591"/>
      <c r="Y364" s="591"/>
      <c r="Z364" s="591"/>
    </row>
    <row r="365" spans="1:26" ht="15.75" customHeight="1">
      <c r="A365" s="591"/>
      <c r="B365" s="591"/>
      <c r="C365" s="475"/>
      <c r="D365" s="475"/>
      <c r="E365" s="591"/>
      <c r="F365" s="591"/>
      <c r="G365" s="591"/>
      <c r="H365" s="591"/>
      <c r="I365" s="591"/>
      <c r="J365" s="591"/>
      <c r="K365" s="591"/>
      <c r="L365" s="591"/>
      <c r="M365" s="591"/>
      <c r="N365" s="591"/>
      <c r="O365" s="591"/>
      <c r="P365" s="591"/>
      <c r="Q365" s="591"/>
      <c r="R365" s="591"/>
      <c r="S365" s="591"/>
      <c r="T365" s="591"/>
      <c r="U365" s="591"/>
      <c r="V365" s="591"/>
      <c r="W365" s="591"/>
      <c r="X365" s="591"/>
      <c r="Y365" s="591"/>
      <c r="Z365" s="591"/>
    </row>
    <row r="366" spans="1:26" ht="15.75" customHeight="1">
      <c r="A366" s="591"/>
      <c r="B366" s="591"/>
      <c r="C366" s="475"/>
      <c r="D366" s="475"/>
      <c r="E366" s="591"/>
      <c r="F366" s="591"/>
      <c r="G366" s="591"/>
      <c r="H366" s="591"/>
      <c r="I366" s="591"/>
      <c r="J366" s="591"/>
      <c r="K366" s="591"/>
      <c r="L366" s="591"/>
      <c r="M366" s="591"/>
      <c r="N366" s="591"/>
      <c r="O366" s="591"/>
      <c r="P366" s="591"/>
      <c r="Q366" s="591"/>
      <c r="R366" s="591"/>
      <c r="S366" s="591"/>
      <c r="T366" s="591"/>
      <c r="U366" s="591"/>
      <c r="V366" s="591"/>
      <c r="W366" s="591"/>
      <c r="X366" s="591"/>
      <c r="Y366" s="591"/>
      <c r="Z366" s="591"/>
    </row>
    <row r="367" spans="1:26" ht="15.75" customHeight="1">
      <c r="A367" s="591"/>
      <c r="B367" s="591"/>
      <c r="C367" s="475"/>
      <c r="D367" s="475"/>
      <c r="E367" s="591"/>
      <c r="F367" s="591"/>
      <c r="G367" s="591"/>
      <c r="H367" s="591"/>
      <c r="I367" s="591"/>
      <c r="J367" s="591"/>
      <c r="K367" s="591"/>
      <c r="L367" s="591"/>
      <c r="M367" s="591"/>
      <c r="N367" s="591"/>
      <c r="O367" s="591"/>
      <c r="P367" s="591"/>
      <c r="Q367" s="591"/>
      <c r="R367" s="591"/>
      <c r="S367" s="591"/>
      <c r="T367" s="591"/>
      <c r="U367" s="591"/>
      <c r="V367" s="591"/>
      <c r="W367" s="591"/>
      <c r="X367" s="591"/>
      <c r="Y367" s="591"/>
      <c r="Z367" s="591"/>
    </row>
    <row r="368" spans="1:26" ht="15.75" customHeight="1">
      <c r="A368" s="591"/>
      <c r="B368" s="591"/>
      <c r="C368" s="475"/>
      <c r="D368" s="475"/>
      <c r="E368" s="591"/>
      <c r="F368" s="591"/>
      <c r="G368" s="591"/>
      <c r="H368" s="591"/>
      <c r="I368" s="591"/>
      <c r="J368" s="591"/>
      <c r="K368" s="591"/>
      <c r="L368" s="591"/>
      <c r="M368" s="591"/>
      <c r="N368" s="591"/>
      <c r="O368" s="591"/>
      <c r="P368" s="591"/>
      <c r="Q368" s="591"/>
      <c r="R368" s="591"/>
      <c r="S368" s="591"/>
      <c r="T368" s="591"/>
      <c r="U368" s="591"/>
      <c r="V368" s="591"/>
      <c r="W368" s="591"/>
      <c r="X368" s="591"/>
      <c r="Y368" s="591"/>
      <c r="Z368" s="591"/>
    </row>
    <row r="369" spans="1:26" ht="15.75" customHeight="1">
      <c r="A369" s="591"/>
      <c r="B369" s="591"/>
      <c r="C369" s="475"/>
      <c r="D369" s="475"/>
      <c r="E369" s="591"/>
      <c r="F369" s="591"/>
      <c r="G369" s="591"/>
      <c r="H369" s="591"/>
      <c r="I369" s="591"/>
      <c r="J369" s="591"/>
      <c r="K369" s="591"/>
      <c r="L369" s="591"/>
      <c r="M369" s="591"/>
      <c r="N369" s="591"/>
      <c r="O369" s="591"/>
      <c r="P369" s="591"/>
      <c r="Q369" s="591"/>
      <c r="R369" s="591"/>
      <c r="S369" s="591"/>
      <c r="T369" s="591"/>
      <c r="U369" s="591"/>
      <c r="V369" s="591"/>
      <c r="W369" s="591"/>
      <c r="X369" s="591"/>
      <c r="Y369" s="591"/>
      <c r="Z369" s="591"/>
    </row>
    <row r="370" spans="1:26" ht="15.75" customHeight="1">
      <c r="A370" s="591"/>
      <c r="B370" s="591"/>
      <c r="C370" s="475"/>
      <c r="D370" s="475"/>
      <c r="E370" s="591"/>
      <c r="F370" s="591"/>
      <c r="G370" s="591"/>
      <c r="H370" s="591"/>
      <c r="I370" s="591"/>
      <c r="J370" s="591"/>
      <c r="K370" s="591"/>
      <c r="L370" s="591"/>
      <c r="M370" s="591"/>
      <c r="N370" s="591"/>
      <c r="O370" s="591"/>
      <c r="P370" s="591"/>
      <c r="Q370" s="591"/>
      <c r="R370" s="591"/>
      <c r="S370" s="591"/>
      <c r="T370" s="591"/>
      <c r="U370" s="591"/>
      <c r="V370" s="591"/>
      <c r="W370" s="591"/>
      <c r="X370" s="591"/>
      <c r="Y370" s="591"/>
      <c r="Z370" s="591"/>
    </row>
    <row r="371" spans="1:26" ht="15.75" customHeight="1">
      <c r="A371" s="591"/>
      <c r="B371" s="591"/>
      <c r="C371" s="475"/>
      <c r="D371" s="475"/>
      <c r="E371" s="591"/>
      <c r="F371" s="591"/>
      <c r="G371" s="591"/>
      <c r="H371" s="591"/>
      <c r="I371" s="591"/>
      <c r="J371" s="591"/>
      <c r="K371" s="591"/>
      <c r="L371" s="591"/>
      <c r="M371" s="591"/>
      <c r="N371" s="591"/>
      <c r="O371" s="591"/>
      <c r="P371" s="591"/>
      <c r="Q371" s="591"/>
      <c r="R371" s="591"/>
      <c r="S371" s="591"/>
      <c r="T371" s="591"/>
      <c r="U371" s="591"/>
      <c r="V371" s="591"/>
      <c r="W371" s="591"/>
      <c r="X371" s="591"/>
      <c r="Y371" s="591"/>
      <c r="Z371" s="591"/>
    </row>
    <row r="372" spans="1:26" ht="15.75" customHeight="1">
      <c r="A372" s="591"/>
      <c r="B372" s="591"/>
      <c r="C372" s="475"/>
      <c r="D372" s="475"/>
      <c r="E372" s="591"/>
      <c r="F372" s="591"/>
      <c r="G372" s="591"/>
      <c r="H372" s="591"/>
      <c r="I372" s="591"/>
      <c r="J372" s="591"/>
      <c r="K372" s="591"/>
      <c r="L372" s="591"/>
      <c r="M372" s="591"/>
      <c r="N372" s="591"/>
      <c r="O372" s="591"/>
      <c r="P372" s="591"/>
      <c r="Q372" s="591"/>
      <c r="R372" s="591"/>
      <c r="S372" s="591"/>
      <c r="T372" s="591"/>
      <c r="U372" s="591"/>
      <c r="V372" s="591"/>
      <c r="W372" s="591"/>
      <c r="X372" s="591"/>
      <c r="Y372" s="591"/>
      <c r="Z372" s="591"/>
    </row>
    <row r="373" spans="1:26" ht="15.75" customHeight="1">
      <c r="A373" s="591"/>
      <c r="B373" s="591"/>
      <c r="C373" s="475"/>
      <c r="D373" s="475"/>
      <c r="E373" s="591"/>
      <c r="F373" s="591"/>
      <c r="G373" s="591"/>
      <c r="H373" s="591"/>
      <c r="I373" s="591"/>
      <c r="J373" s="591"/>
      <c r="K373" s="591"/>
      <c r="L373" s="591"/>
      <c r="M373" s="591"/>
      <c r="N373" s="591"/>
      <c r="O373" s="591"/>
      <c r="P373" s="591"/>
      <c r="Q373" s="591"/>
      <c r="R373" s="591"/>
      <c r="S373" s="591"/>
      <c r="T373" s="591"/>
      <c r="U373" s="591"/>
      <c r="V373" s="591"/>
      <c r="W373" s="591"/>
      <c r="X373" s="591"/>
      <c r="Y373" s="591"/>
      <c r="Z373" s="591"/>
    </row>
    <row r="374" spans="1:26" ht="15.75" customHeight="1">
      <c r="A374" s="591"/>
      <c r="B374" s="591"/>
      <c r="C374" s="475"/>
      <c r="D374" s="475"/>
      <c r="E374" s="591"/>
      <c r="F374" s="591"/>
      <c r="G374" s="591"/>
      <c r="H374" s="591"/>
      <c r="I374" s="591"/>
      <c r="J374" s="591"/>
      <c r="K374" s="591"/>
      <c r="L374" s="591"/>
      <c r="M374" s="591"/>
      <c r="N374" s="591"/>
      <c r="O374" s="591"/>
      <c r="P374" s="591"/>
      <c r="Q374" s="591"/>
      <c r="R374" s="591"/>
      <c r="S374" s="591"/>
      <c r="T374" s="591"/>
      <c r="U374" s="591"/>
      <c r="V374" s="591"/>
      <c r="W374" s="591"/>
      <c r="X374" s="591"/>
      <c r="Y374" s="591"/>
      <c r="Z374" s="591"/>
    </row>
    <row r="375" spans="1:26" ht="15.75" customHeight="1">
      <c r="A375" s="591"/>
      <c r="B375" s="591"/>
      <c r="C375" s="475"/>
      <c r="D375" s="475"/>
      <c r="E375" s="591"/>
      <c r="F375" s="591"/>
      <c r="G375" s="591"/>
      <c r="H375" s="591"/>
      <c r="I375" s="591"/>
      <c r="J375" s="591"/>
      <c r="K375" s="591"/>
      <c r="L375" s="591"/>
      <c r="M375" s="591"/>
      <c r="N375" s="591"/>
      <c r="O375" s="591"/>
      <c r="P375" s="591"/>
      <c r="Q375" s="591"/>
      <c r="R375" s="591"/>
      <c r="S375" s="591"/>
      <c r="T375" s="591"/>
      <c r="U375" s="591"/>
      <c r="V375" s="591"/>
      <c r="W375" s="591"/>
      <c r="X375" s="591"/>
      <c r="Y375" s="591"/>
      <c r="Z375" s="591"/>
    </row>
    <row r="376" spans="1:26" ht="15.75" customHeight="1">
      <c r="A376" s="591"/>
      <c r="B376" s="591"/>
      <c r="C376" s="475"/>
      <c r="D376" s="475"/>
      <c r="E376" s="591"/>
      <c r="F376" s="591"/>
      <c r="G376" s="591"/>
      <c r="H376" s="591"/>
      <c r="I376" s="591"/>
      <c r="J376" s="591"/>
      <c r="K376" s="591"/>
      <c r="L376" s="591"/>
      <c r="M376" s="591"/>
      <c r="N376" s="591"/>
      <c r="O376" s="591"/>
      <c r="P376" s="591"/>
      <c r="Q376" s="591"/>
      <c r="R376" s="591"/>
      <c r="S376" s="591"/>
      <c r="T376" s="591"/>
      <c r="U376" s="591"/>
      <c r="V376" s="591"/>
      <c r="W376" s="591"/>
      <c r="X376" s="591"/>
      <c r="Y376" s="591"/>
      <c r="Z376" s="591"/>
    </row>
    <row r="377" spans="1:26" ht="15.75" customHeight="1">
      <c r="A377" s="591"/>
      <c r="B377" s="591"/>
      <c r="C377" s="475"/>
      <c r="D377" s="475"/>
      <c r="E377" s="591"/>
      <c r="F377" s="591"/>
      <c r="G377" s="591"/>
      <c r="H377" s="591"/>
      <c r="I377" s="591"/>
      <c r="J377" s="591"/>
      <c r="K377" s="591"/>
      <c r="L377" s="591"/>
      <c r="M377" s="591"/>
      <c r="N377" s="591"/>
      <c r="O377" s="591"/>
      <c r="P377" s="591"/>
      <c r="Q377" s="591"/>
      <c r="R377" s="591"/>
      <c r="S377" s="591"/>
      <c r="T377" s="591"/>
      <c r="U377" s="591"/>
      <c r="V377" s="591"/>
      <c r="W377" s="591"/>
      <c r="X377" s="591"/>
      <c r="Y377" s="591"/>
      <c r="Z377" s="591"/>
    </row>
    <row r="378" spans="1:26" ht="15.75" customHeight="1">
      <c r="A378" s="591"/>
      <c r="B378" s="591"/>
      <c r="C378" s="475"/>
      <c r="D378" s="475"/>
      <c r="E378" s="591"/>
      <c r="F378" s="591"/>
      <c r="G378" s="591"/>
      <c r="H378" s="591"/>
      <c r="I378" s="591"/>
      <c r="J378" s="591"/>
      <c r="K378" s="591"/>
      <c r="L378" s="591"/>
      <c r="M378" s="591"/>
      <c r="N378" s="591"/>
      <c r="O378" s="591"/>
      <c r="P378" s="591"/>
      <c r="Q378" s="591"/>
      <c r="R378" s="591"/>
      <c r="S378" s="591"/>
      <c r="T378" s="591"/>
      <c r="U378" s="591"/>
      <c r="V378" s="591"/>
      <c r="W378" s="591"/>
      <c r="X378" s="591"/>
      <c r="Y378" s="591"/>
      <c r="Z378" s="591"/>
    </row>
    <row r="379" spans="1:26" ht="15.75" customHeight="1">
      <c r="A379" s="591"/>
      <c r="B379" s="591"/>
      <c r="C379" s="475"/>
      <c r="D379" s="475"/>
      <c r="E379" s="591"/>
      <c r="F379" s="591"/>
      <c r="G379" s="591"/>
      <c r="H379" s="591"/>
      <c r="I379" s="591"/>
      <c r="J379" s="591"/>
      <c r="K379" s="591"/>
      <c r="L379" s="591"/>
      <c r="M379" s="591"/>
      <c r="N379" s="591"/>
      <c r="O379" s="591"/>
      <c r="P379" s="591"/>
      <c r="Q379" s="591"/>
      <c r="R379" s="591"/>
      <c r="S379" s="591"/>
      <c r="T379" s="591"/>
      <c r="U379" s="591"/>
      <c r="V379" s="591"/>
      <c r="W379" s="591"/>
      <c r="X379" s="591"/>
      <c r="Y379" s="591"/>
      <c r="Z379" s="591"/>
    </row>
    <row r="380" spans="1:26" ht="15.75" customHeight="1">
      <c r="A380" s="591"/>
      <c r="B380" s="591"/>
      <c r="C380" s="475"/>
      <c r="D380" s="475"/>
      <c r="E380" s="591"/>
      <c r="F380" s="591"/>
      <c r="G380" s="591"/>
      <c r="H380" s="591"/>
      <c r="I380" s="591"/>
      <c r="J380" s="591"/>
      <c r="K380" s="591"/>
      <c r="L380" s="591"/>
      <c r="M380" s="591"/>
      <c r="N380" s="591"/>
      <c r="O380" s="591"/>
      <c r="P380" s="591"/>
      <c r="Q380" s="591"/>
      <c r="R380" s="591"/>
      <c r="S380" s="591"/>
      <c r="T380" s="591"/>
      <c r="U380" s="591"/>
      <c r="V380" s="591"/>
      <c r="W380" s="591"/>
      <c r="X380" s="591"/>
      <c r="Y380" s="591"/>
      <c r="Z380" s="591"/>
    </row>
    <row r="381" spans="1:26" ht="15.75" customHeight="1">
      <c r="A381" s="591"/>
      <c r="B381" s="591"/>
      <c r="C381" s="475"/>
      <c r="D381" s="475"/>
      <c r="E381" s="591"/>
      <c r="F381" s="591"/>
      <c r="G381" s="591"/>
      <c r="H381" s="591"/>
      <c r="I381" s="591"/>
      <c r="J381" s="591"/>
      <c r="K381" s="591"/>
      <c r="L381" s="591"/>
      <c r="M381" s="591"/>
      <c r="N381" s="591"/>
      <c r="O381" s="591"/>
      <c r="P381" s="591"/>
      <c r="Q381" s="591"/>
      <c r="R381" s="591"/>
      <c r="S381" s="591"/>
      <c r="T381" s="591"/>
      <c r="U381" s="591"/>
      <c r="V381" s="591"/>
      <c r="W381" s="591"/>
      <c r="X381" s="591"/>
      <c r="Y381" s="591"/>
      <c r="Z381" s="591"/>
    </row>
    <row r="382" spans="1:26" ht="15.75" customHeight="1">
      <c r="A382" s="591"/>
      <c r="B382" s="591"/>
      <c r="C382" s="475"/>
      <c r="D382" s="475"/>
      <c r="E382" s="591"/>
      <c r="F382" s="591"/>
      <c r="G382" s="591"/>
      <c r="H382" s="591"/>
      <c r="I382" s="591"/>
      <c r="J382" s="591"/>
      <c r="K382" s="591"/>
      <c r="L382" s="591"/>
      <c r="M382" s="591"/>
      <c r="N382" s="591"/>
      <c r="O382" s="591"/>
      <c r="P382" s="591"/>
      <c r="Q382" s="591"/>
      <c r="R382" s="591"/>
      <c r="S382" s="591"/>
      <c r="T382" s="591"/>
      <c r="U382" s="591"/>
      <c r="V382" s="591"/>
      <c r="W382" s="591"/>
      <c r="X382" s="591"/>
      <c r="Y382" s="591"/>
      <c r="Z382" s="591"/>
    </row>
    <row r="383" spans="1:26" ht="15.75" customHeight="1">
      <c r="A383" s="591"/>
      <c r="B383" s="591"/>
      <c r="C383" s="475"/>
      <c r="D383" s="475"/>
      <c r="E383" s="591"/>
      <c r="F383" s="591"/>
      <c r="G383" s="591"/>
      <c r="H383" s="591"/>
      <c r="I383" s="591"/>
      <c r="J383" s="591"/>
      <c r="K383" s="591"/>
      <c r="L383" s="591"/>
      <c r="M383" s="591"/>
      <c r="N383" s="591"/>
      <c r="O383" s="591"/>
      <c r="P383" s="591"/>
      <c r="Q383" s="591"/>
      <c r="R383" s="591"/>
      <c r="S383" s="591"/>
      <c r="T383" s="591"/>
      <c r="U383" s="591"/>
      <c r="V383" s="591"/>
      <c r="W383" s="591"/>
      <c r="X383" s="591"/>
      <c r="Y383" s="591"/>
      <c r="Z383" s="591"/>
    </row>
    <row r="384" spans="1:26" ht="15.75" customHeight="1">
      <c r="A384" s="591"/>
      <c r="B384" s="591"/>
      <c r="C384" s="475"/>
      <c r="D384" s="475"/>
      <c r="E384" s="591"/>
      <c r="F384" s="591"/>
      <c r="G384" s="591"/>
      <c r="H384" s="591"/>
      <c r="I384" s="591"/>
      <c r="J384" s="591"/>
      <c r="K384" s="591"/>
      <c r="L384" s="591"/>
      <c r="M384" s="591"/>
      <c r="N384" s="591"/>
      <c r="O384" s="591"/>
      <c r="P384" s="591"/>
      <c r="Q384" s="591"/>
      <c r="R384" s="591"/>
      <c r="S384" s="591"/>
      <c r="T384" s="591"/>
      <c r="U384" s="591"/>
      <c r="V384" s="591"/>
      <c r="W384" s="591"/>
      <c r="X384" s="591"/>
      <c r="Y384" s="591"/>
      <c r="Z384" s="591"/>
    </row>
    <row r="385" spans="1:26" ht="15.75" customHeight="1">
      <c r="A385" s="591"/>
      <c r="B385" s="591"/>
      <c r="C385" s="475"/>
      <c r="D385" s="475"/>
      <c r="E385" s="591"/>
      <c r="F385" s="591"/>
      <c r="G385" s="591"/>
      <c r="H385" s="591"/>
      <c r="I385" s="591"/>
      <c r="J385" s="591"/>
      <c r="K385" s="591"/>
      <c r="L385" s="591"/>
      <c r="M385" s="591"/>
      <c r="N385" s="591"/>
      <c r="O385" s="591"/>
      <c r="P385" s="591"/>
      <c r="Q385" s="591"/>
      <c r="R385" s="591"/>
      <c r="S385" s="591"/>
      <c r="T385" s="591"/>
      <c r="U385" s="591"/>
      <c r="V385" s="591"/>
      <c r="W385" s="591"/>
      <c r="X385" s="591"/>
      <c r="Y385" s="591"/>
      <c r="Z385" s="591"/>
    </row>
    <row r="386" spans="1:26" ht="15.75" customHeight="1">
      <c r="A386" s="591"/>
      <c r="B386" s="591"/>
      <c r="C386" s="475"/>
      <c r="D386" s="475"/>
      <c r="E386" s="591"/>
      <c r="F386" s="591"/>
      <c r="G386" s="591"/>
      <c r="H386" s="591"/>
      <c r="I386" s="591"/>
      <c r="J386" s="591"/>
      <c r="K386" s="591"/>
      <c r="L386" s="591"/>
      <c r="M386" s="591"/>
      <c r="N386" s="591"/>
      <c r="O386" s="591"/>
      <c r="P386" s="591"/>
      <c r="Q386" s="591"/>
      <c r="R386" s="591"/>
      <c r="S386" s="591"/>
      <c r="T386" s="591"/>
      <c r="U386" s="591"/>
      <c r="V386" s="591"/>
      <c r="W386" s="591"/>
      <c r="X386" s="591"/>
      <c r="Y386" s="591"/>
      <c r="Z386" s="591"/>
    </row>
    <row r="387" spans="1:26" ht="15.75" customHeight="1">
      <c r="A387" s="591"/>
      <c r="B387" s="591"/>
      <c r="C387" s="475"/>
      <c r="D387" s="475"/>
      <c r="E387" s="591"/>
      <c r="F387" s="591"/>
      <c r="G387" s="591"/>
      <c r="H387" s="591"/>
      <c r="I387" s="591"/>
      <c r="J387" s="591"/>
      <c r="K387" s="591"/>
      <c r="L387" s="591"/>
      <c r="M387" s="591"/>
      <c r="N387" s="591"/>
      <c r="O387" s="591"/>
      <c r="P387" s="591"/>
      <c r="Q387" s="591"/>
      <c r="R387" s="591"/>
      <c r="S387" s="591"/>
      <c r="T387" s="591"/>
      <c r="U387" s="591"/>
      <c r="V387" s="591"/>
      <c r="W387" s="591"/>
      <c r="X387" s="591"/>
      <c r="Y387" s="591"/>
      <c r="Z387" s="591"/>
    </row>
    <row r="388" spans="1:26" ht="15.75" customHeight="1">
      <c r="A388" s="591"/>
      <c r="B388" s="591"/>
      <c r="C388" s="475"/>
      <c r="D388" s="475"/>
      <c r="E388" s="591"/>
      <c r="F388" s="591"/>
      <c r="G388" s="591"/>
      <c r="H388" s="591"/>
      <c r="I388" s="591"/>
      <c r="J388" s="591"/>
      <c r="K388" s="591"/>
      <c r="L388" s="591"/>
      <c r="M388" s="591"/>
      <c r="N388" s="591"/>
      <c r="O388" s="591"/>
      <c r="P388" s="591"/>
      <c r="Q388" s="591"/>
      <c r="R388" s="591"/>
      <c r="S388" s="591"/>
      <c r="T388" s="591"/>
      <c r="U388" s="591"/>
      <c r="V388" s="591"/>
      <c r="W388" s="591"/>
      <c r="X388" s="591"/>
      <c r="Y388" s="591"/>
      <c r="Z388" s="591"/>
    </row>
    <row r="389" spans="1:26" ht="15.75" customHeight="1">
      <c r="A389" s="591"/>
      <c r="B389" s="591"/>
      <c r="C389" s="475"/>
      <c r="D389" s="475"/>
      <c r="E389" s="591"/>
      <c r="F389" s="591"/>
      <c r="G389" s="591"/>
      <c r="H389" s="591"/>
      <c r="I389" s="591"/>
      <c r="J389" s="591"/>
      <c r="K389" s="591"/>
      <c r="L389" s="591"/>
      <c r="M389" s="591"/>
      <c r="N389" s="591"/>
      <c r="O389" s="591"/>
      <c r="P389" s="591"/>
      <c r="Q389" s="591"/>
      <c r="R389" s="591"/>
      <c r="S389" s="591"/>
      <c r="T389" s="591"/>
      <c r="U389" s="591"/>
      <c r="V389" s="591"/>
      <c r="W389" s="591"/>
      <c r="X389" s="591"/>
      <c r="Y389" s="591"/>
      <c r="Z389" s="591"/>
    </row>
    <row r="390" spans="1:26" ht="15.75" customHeight="1">
      <c r="A390" s="591"/>
      <c r="B390" s="591"/>
      <c r="C390" s="475"/>
      <c r="D390" s="475"/>
      <c r="E390" s="591"/>
      <c r="F390" s="591"/>
      <c r="G390" s="591"/>
      <c r="H390" s="591"/>
      <c r="I390" s="591"/>
      <c r="J390" s="591"/>
      <c r="K390" s="591"/>
      <c r="L390" s="591"/>
      <c r="M390" s="591"/>
      <c r="N390" s="591"/>
      <c r="O390" s="591"/>
      <c r="P390" s="591"/>
      <c r="Q390" s="591"/>
      <c r="R390" s="591"/>
      <c r="S390" s="591"/>
      <c r="T390" s="591"/>
      <c r="U390" s="591"/>
      <c r="V390" s="591"/>
      <c r="W390" s="591"/>
      <c r="X390" s="591"/>
      <c r="Y390" s="591"/>
      <c r="Z390" s="591"/>
    </row>
    <row r="391" spans="1:26" ht="15.75" customHeight="1">
      <c r="A391" s="591"/>
      <c r="B391" s="591"/>
      <c r="C391" s="475"/>
      <c r="D391" s="475"/>
      <c r="E391" s="591"/>
      <c r="F391" s="591"/>
      <c r="G391" s="591"/>
      <c r="H391" s="591"/>
      <c r="I391" s="591"/>
      <c r="J391" s="591"/>
      <c r="K391" s="591"/>
      <c r="L391" s="591"/>
      <c r="M391" s="591"/>
      <c r="N391" s="591"/>
      <c r="O391" s="591"/>
      <c r="P391" s="591"/>
      <c r="Q391" s="591"/>
      <c r="R391" s="591"/>
      <c r="S391" s="591"/>
      <c r="T391" s="591"/>
      <c r="U391" s="591"/>
      <c r="V391" s="591"/>
      <c r="W391" s="591"/>
      <c r="X391" s="591"/>
      <c r="Y391" s="591"/>
      <c r="Z391" s="591"/>
    </row>
    <row r="392" spans="1:26" ht="15.75" customHeight="1">
      <c r="A392" s="591"/>
      <c r="B392" s="591"/>
      <c r="C392" s="475"/>
      <c r="D392" s="475"/>
      <c r="E392" s="591"/>
      <c r="F392" s="591"/>
      <c r="G392" s="591"/>
      <c r="H392" s="591"/>
      <c r="I392" s="591"/>
      <c r="J392" s="591"/>
      <c r="K392" s="591"/>
      <c r="L392" s="591"/>
      <c r="M392" s="591"/>
      <c r="N392" s="591"/>
      <c r="O392" s="591"/>
      <c r="P392" s="591"/>
      <c r="Q392" s="591"/>
      <c r="R392" s="591"/>
      <c r="S392" s="591"/>
      <c r="T392" s="591"/>
      <c r="U392" s="591"/>
      <c r="V392" s="591"/>
      <c r="W392" s="591"/>
      <c r="X392" s="591"/>
      <c r="Y392" s="591"/>
      <c r="Z392" s="591"/>
    </row>
    <row r="393" spans="1:26" ht="15.75" customHeight="1">
      <c r="A393" s="591"/>
      <c r="B393" s="591"/>
      <c r="C393" s="475"/>
      <c r="D393" s="475"/>
      <c r="E393" s="591"/>
      <c r="F393" s="591"/>
      <c r="G393" s="591"/>
      <c r="H393" s="591"/>
      <c r="I393" s="591"/>
      <c r="J393" s="591"/>
      <c r="K393" s="591"/>
      <c r="L393" s="591"/>
      <c r="M393" s="591"/>
      <c r="N393" s="591"/>
      <c r="O393" s="591"/>
      <c r="P393" s="591"/>
      <c r="Q393" s="591"/>
      <c r="R393" s="591"/>
      <c r="S393" s="591"/>
      <c r="T393" s="591"/>
      <c r="U393" s="591"/>
      <c r="V393" s="591"/>
      <c r="W393" s="591"/>
      <c r="X393" s="591"/>
      <c r="Y393" s="591"/>
      <c r="Z393" s="591"/>
    </row>
    <row r="394" spans="1:26" ht="15.75" customHeight="1">
      <c r="A394" s="591"/>
      <c r="B394" s="591"/>
      <c r="C394" s="475"/>
      <c r="D394" s="475"/>
      <c r="E394" s="591"/>
      <c r="F394" s="591"/>
      <c r="G394" s="591"/>
      <c r="H394" s="591"/>
      <c r="I394" s="591"/>
      <c r="J394" s="591"/>
      <c r="K394" s="591"/>
      <c r="L394" s="591"/>
      <c r="M394" s="591"/>
      <c r="N394" s="591"/>
      <c r="O394" s="591"/>
      <c r="P394" s="591"/>
      <c r="Q394" s="591"/>
      <c r="R394" s="591"/>
      <c r="S394" s="591"/>
      <c r="T394" s="591"/>
      <c r="U394" s="591"/>
      <c r="V394" s="591"/>
      <c r="W394" s="591"/>
      <c r="X394" s="591"/>
      <c r="Y394" s="591"/>
      <c r="Z394" s="591"/>
    </row>
    <row r="395" spans="1:26" ht="15.75" customHeight="1">
      <c r="A395" s="591"/>
      <c r="B395" s="591"/>
      <c r="C395" s="475"/>
      <c r="D395" s="475"/>
      <c r="E395" s="591"/>
      <c r="F395" s="591"/>
      <c r="G395" s="591"/>
      <c r="H395" s="591"/>
      <c r="I395" s="591"/>
      <c r="J395" s="591"/>
      <c r="K395" s="591"/>
      <c r="L395" s="591"/>
      <c r="M395" s="591"/>
      <c r="N395" s="591"/>
      <c r="O395" s="591"/>
      <c r="P395" s="591"/>
      <c r="Q395" s="591"/>
      <c r="R395" s="591"/>
      <c r="S395" s="591"/>
      <c r="T395" s="591"/>
      <c r="U395" s="591"/>
      <c r="V395" s="591"/>
      <c r="W395" s="591"/>
      <c r="X395" s="591"/>
      <c r="Y395" s="591"/>
      <c r="Z395" s="591"/>
    </row>
    <row r="396" spans="1:26" ht="15.75" customHeight="1">
      <c r="A396" s="591"/>
      <c r="B396" s="591"/>
      <c r="C396" s="475"/>
      <c r="D396" s="475"/>
      <c r="E396" s="591"/>
      <c r="F396" s="591"/>
      <c r="G396" s="591"/>
      <c r="H396" s="591"/>
      <c r="I396" s="591"/>
      <c r="J396" s="591"/>
      <c r="K396" s="591"/>
      <c r="L396" s="591"/>
      <c r="M396" s="591"/>
      <c r="N396" s="591"/>
      <c r="O396" s="591"/>
      <c r="P396" s="591"/>
      <c r="Q396" s="591"/>
      <c r="R396" s="591"/>
      <c r="S396" s="591"/>
      <c r="T396" s="591"/>
      <c r="U396" s="591"/>
      <c r="V396" s="591"/>
      <c r="W396" s="591"/>
      <c r="X396" s="591"/>
      <c r="Y396" s="591"/>
      <c r="Z396" s="591"/>
    </row>
    <row r="397" spans="1:26" ht="15.75" customHeight="1">
      <c r="A397" s="591"/>
      <c r="B397" s="591"/>
      <c r="C397" s="475"/>
      <c r="D397" s="475"/>
      <c r="E397" s="591"/>
      <c r="F397" s="591"/>
      <c r="G397" s="591"/>
      <c r="H397" s="591"/>
      <c r="I397" s="591"/>
      <c r="J397" s="591"/>
      <c r="K397" s="591"/>
      <c r="L397" s="591"/>
      <c r="M397" s="591"/>
      <c r="N397" s="591"/>
      <c r="O397" s="591"/>
      <c r="P397" s="591"/>
      <c r="Q397" s="591"/>
      <c r="R397" s="591"/>
      <c r="S397" s="591"/>
      <c r="T397" s="591"/>
      <c r="U397" s="591"/>
      <c r="V397" s="591"/>
      <c r="W397" s="591"/>
      <c r="X397" s="591"/>
      <c r="Y397" s="591"/>
      <c r="Z397" s="591"/>
    </row>
    <row r="398" spans="1:26" ht="15.75" customHeight="1">
      <c r="A398" s="591"/>
      <c r="B398" s="591"/>
      <c r="C398" s="475"/>
      <c r="D398" s="475"/>
      <c r="E398" s="591"/>
      <c r="F398" s="591"/>
      <c r="G398" s="591"/>
      <c r="H398" s="591"/>
      <c r="I398" s="591"/>
      <c r="J398" s="591"/>
      <c r="K398" s="591"/>
      <c r="L398" s="591"/>
      <c r="M398" s="591"/>
      <c r="N398" s="591"/>
      <c r="O398" s="591"/>
      <c r="P398" s="591"/>
      <c r="Q398" s="591"/>
      <c r="R398" s="591"/>
      <c r="S398" s="591"/>
      <c r="T398" s="591"/>
      <c r="U398" s="591"/>
      <c r="V398" s="591"/>
      <c r="W398" s="591"/>
      <c r="X398" s="591"/>
      <c r="Y398" s="591"/>
      <c r="Z398" s="591"/>
    </row>
    <row r="399" spans="1:26" ht="15.75" customHeight="1">
      <c r="A399" s="591"/>
      <c r="B399" s="591"/>
      <c r="C399" s="475"/>
      <c r="D399" s="475"/>
      <c r="E399" s="591"/>
      <c r="F399" s="591"/>
      <c r="G399" s="591"/>
      <c r="H399" s="591"/>
      <c r="I399" s="591"/>
      <c r="J399" s="591"/>
      <c r="K399" s="591"/>
      <c r="L399" s="591"/>
      <c r="M399" s="591"/>
      <c r="N399" s="591"/>
      <c r="O399" s="591"/>
      <c r="P399" s="591"/>
      <c r="Q399" s="591"/>
      <c r="R399" s="591"/>
      <c r="S399" s="591"/>
      <c r="T399" s="591"/>
      <c r="U399" s="591"/>
      <c r="V399" s="591"/>
      <c r="W399" s="591"/>
      <c r="X399" s="591"/>
      <c r="Y399" s="591"/>
      <c r="Z399" s="591"/>
    </row>
    <row r="400" spans="1:26" ht="15.75" customHeight="1">
      <c r="A400" s="591"/>
      <c r="B400" s="591"/>
      <c r="C400" s="475"/>
      <c r="D400" s="475"/>
      <c r="E400" s="591"/>
      <c r="F400" s="591"/>
      <c r="G400" s="591"/>
      <c r="H400" s="591"/>
      <c r="I400" s="591"/>
      <c r="J400" s="591"/>
      <c r="K400" s="591"/>
      <c r="L400" s="591"/>
      <c r="M400" s="591"/>
      <c r="N400" s="591"/>
      <c r="O400" s="591"/>
      <c r="P400" s="591"/>
      <c r="Q400" s="591"/>
      <c r="R400" s="591"/>
      <c r="S400" s="591"/>
      <c r="T400" s="591"/>
      <c r="U400" s="591"/>
      <c r="V400" s="591"/>
      <c r="W400" s="591"/>
      <c r="X400" s="591"/>
      <c r="Y400" s="591"/>
      <c r="Z400" s="591"/>
    </row>
    <row r="401" spans="1:26" ht="15.75" customHeight="1">
      <c r="A401" s="591"/>
      <c r="B401" s="591"/>
      <c r="C401" s="475"/>
      <c r="D401" s="475"/>
      <c r="E401" s="591"/>
      <c r="F401" s="591"/>
      <c r="G401" s="591"/>
      <c r="H401" s="591"/>
      <c r="I401" s="591"/>
      <c r="J401" s="591"/>
      <c r="K401" s="591"/>
      <c r="L401" s="591"/>
      <c r="M401" s="591"/>
      <c r="N401" s="591"/>
      <c r="O401" s="591"/>
      <c r="P401" s="591"/>
      <c r="Q401" s="591"/>
      <c r="R401" s="591"/>
      <c r="S401" s="591"/>
      <c r="T401" s="591"/>
      <c r="U401" s="591"/>
      <c r="V401" s="591"/>
      <c r="W401" s="591"/>
      <c r="X401" s="591"/>
      <c r="Y401" s="591"/>
      <c r="Z401" s="591"/>
    </row>
    <row r="402" spans="1:26" ht="15.75" customHeight="1">
      <c r="A402" s="591"/>
      <c r="B402" s="591"/>
      <c r="C402" s="475"/>
      <c r="D402" s="475"/>
      <c r="E402" s="591"/>
      <c r="F402" s="591"/>
      <c r="G402" s="591"/>
      <c r="H402" s="591"/>
      <c r="I402" s="591"/>
      <c r="J402" s="591"/>
      <c r="K402" s="591"/>
      <c r="L402" s="591"/>
      <c r="M402" s="591"/>
      <c r="N402" s="591"/>
      <c r="O402" s="591"/>
      <c r="P402" s="591"/>
      <c r="Q402" s="591"/>
      <c r="R402" s="591"/>
      <c r="S402" s="591"/>
      <c r="T402" s="591"/>
      <c r="U402" s="591"/>
      <c r="V402" s="591"/>
      <c r="W402" s="591"/>
      <c r="X402" s="591"/>
      <c r="Y402" s="591"/>
      <c r="Z402" s="591"/>
    </row>
    <row r="403" spans="1:26" ht="15.75" customHeight="1">
      <c r="A403" s="591"/>
      <c r="B403" s="591"/>
      <c r="C403" s="475"/>
      <c r="D403" s="475"/>
      <c r="E403" s="591"/>
      <c r="F403" s="591"/>
      <c r="G403" s="591"/>
      <c r="H403" s="591"/>
      <c r="I403" s="591"/>
      <c r="J403" s="591"/>
      <c r="K403" s="591"/>
      <c r="L403" s="591"/>
      <c r="M403" s="591"/>
      <c r="N403" s="591"/>
      <c r="O403" s="591"/>
      <c r="P403" s="591"/>
      <c r="Q403" s="591"/>
      <c r="R403" s="591"/>
      <c r="S403" s="591"/>
      <c r="T403" s="591"/>
      <c r="U403" s="591"/>
      <c r="V403" s="591"/>
      <c r="W403" s="591"/>
      <c r="X403" s="591"/>
      <c r="Y403" s="591"/>
      <c r="Z403" s="591"/>
    </row>
    <row r="404" spans="1:26" ht="15.75" customHeight="1">
      <c r="A404" s="591"/>
      <c r="B404" s="591"/>
      <c r="C404" s="475"/>
      <c r="D404" s="475"/>
      <c r="E404" s="591"/>
      <c r="F404" s="591"/>
      <c r="G404" s="591"/>
      <c r="H404" s="591"/>
      <c r="I404" s="591"/>
      <c r="J404" s="591"/>
      <c r="K404" s="591"/>
      <c r="L404" s="591"/>
      <c r="M404" s="591"/>
      <c r="N404" s="591"/>
      <c r="O404" s="591"/>
      <c r="P404" s="591"/>
      <c r="Q404" s="591"/>
      <c r="R404" s="591"/>
      <c r="S404" s="591"/>
      <c r="T404" s="591"/>
      <c r="U404" s="591"/>
      <c r="V404" s="591"/>
      <c r="W404" s="591"/>
      <c r="X404" s="591"/>
      <c r="Y404" s="591"/>
      <c r="Z404" s="591"/>
    </row>
    <row r="405" spans="1:26" ht="15.75" customHeight="1">
      <c r="A405" s="591"/>
      <c r="B405" s="591"/>
      <c r="C405" s="475"/>
      <c r="D405" s="475"/>
      <c r="E405" s="591"/>
      <c r="F405" s="591"/>
      <c r="G405" s="591"/>
      <c r="H405" s="591"/>
      <c r="I405" s="591"/>
      <c r="J405" s="591"/>
      <c r="K405" s="591"/>
      <c r="L405" s="591"/>
      <c r="M405" s="591"/>
      <c r="N405" s="591"/>
      <c r="O405" s="591"/>
      <c r="P405" s="591"/>
      <c r="Q405" s="591"/>
      <c r="R405" s="591"/>
      <c r="S405" s="591"/>
      <c r="T405" s="591"/>
      <c r="U405" s="591"/>
      <c r="V405" s="591"/>
      <c r="W405" s="591"/>
      <c r="X405" s="591"/>
      <c r="Y405" s="591"/>
      <c r="Z405" s="591"/>
    </row>
    <row r="406" spans="1:26" ht="15.75" customHeight="1">
      <c r="A406" s="591"/>
      <c r="B406" s="591"/>
      <c r="C406" s="475"/>
      <c r="D406" s="475"/>
      <c r="E406" s="591"/>
      <c r="F406" s="591"/>
      <c r="G406" s="591"/>
      <c r="H406" s="591"/>
      <c r="I406" s="591"/>
      <c r="J406" s="591"/>
      <c r="K406" s="591"/>
      <c r="L406" s="591"/>
      <c r="M406" s="591"/>
      <c r="N406" s="591"/>
      <c r="O406" s="591"/>
      <c r="P406" s="591"/>
      <c r="Q406" s="591"/>
      <c r="R406" s="591"/>
      <c r="S406" s="591"/>
      <c r="T406" s="591"/>
      <c r="U406" s="591"/>
      <c r="V406" s="591"/>
      <c r="W406" s="591"/>
      <c r="X406" s="591"/>
      <c r="Y406" s="591"/>
      <c r="Z406" s="591"/>
    </row>
    <row r="407" spans="1:26" ht="15.75" customHeight="1">
      <c r="A407" s="591"/>
      <c r="B407" s="591"/>
      <c r="C407" s="475"/>
      <c r="D407" s="475"/>
      <c r="E407" s="591"/>
      <c r="F407" s="591"/>
      <c r="G407" s="591"/>
      <c r="H407" s="591"/>
      <c r="I407" s="591"/>
      <c r="J407" s="591"/>
      <c r="K407" s="591"/>
      <c r="L407" s="591"/>
      <c r="M407" s="591"/>
      <c r="N407" s="591"/>
      <c r="O407" s="591"/>
      <c r="P407" s="591"/>
      <c r="Q407" s="591"/>
      <c r="R407" s="591"/>
      <c r="S407" s="591"/>
      <c r="T407" s="591"/>
      <c r="U407" s="591"/>
      <c r="V407" s="591"/>
      <c r="W407" s="591"/>
      <c r="X407" s="591"/>
      <c r="Y407" s="591"/>
      <c r="Z407" s="591"/>
    </row>
    <row r="408" spans="1:26" ht="15.75" customHeight="1">
      <c r="A408" s="591"/>
      <c r="B408" s="591"/>
      <c r="C408" s="475"/>
      <c r="D408" s="475"/>
      <c r="E408" s="591"/>
      <c r="F408" s="591"/>
      <c r="G408" s="591"/>
      <c r="H408" s="591"/>
      <c r="I408" s="591"/>
      <c r="J408" s="591"/>
      <c r="K408" s="591"/>
      <c r="L408" s="591"/>
      <c r="M408" s="591"/>
      <c r="N408" s="591"/>
      <c r="O408" s="591"/>
      <c r="P408" s="591"/>
      <c r="Q408" s="591"/>
      <c r="R408" s="591"/>
      <c r="S408" s="591"/>
      <c r="T408" s="591"/>
      <c r="U408" s="591"/>
      <c r="V408" s="591"/>
      <c r="W408" s="591"/>
      <c r="X408" s="591"/>
      <c r="Y408" s="591"/>
      <c r="Z408" s="591"/>
    </row>
    <row r="409" spans="1:26" ht="15.75" customHeight="1">
      <c r="A409" s="591"/>
      <c r="B409" s="591"/>
      <c r="C409" s="475"/>
      <c r="D409" s="475"/>
      <c r="E409" s="591"/>
      <c r="F409" s="591"/>
      <c r="G409" s="591"/>
      <c r="H409" s="591"/>
      <c r="I409" s="591"/>
      <c r="J409" s="591"/>
      <c r="K409" s="591"/>
      <c r="L409" s="591"/>
      <c r="M409" s="591"/>
      <c r="N409" s="591"/>
      <c r="O409" s="591"/>
      <c r="P409" s="591"/>
      <c r="Q409" s="591"/>
      <c r="R409" s="591"/>
      <c r="S409" s="591"/>
      <c r="T409" s="591"/>
      <c r="U409" s="591"/>
      <c r="V409" s="591"/>
      <c r="W409" s="591"/>
      <c r="X409" s="591"/>
      <c r="Y409" s="591"/>
      <c r="Z409" s="591"/>
    </row>
    <row r="410" spans="1:26" ht="15.75" customHeight="1">
      <c r="A410" s="591"/>
      <c r="B410" s="591"/>
      <c r="C410" s="475"/>
      <c r="D410" s="475"/>
      <c r="E410" s="591"/>
      <c r="F410" s="591"/>
      <c r="G410" s="591"/>
      <c r="H410" s="591"/>
      <c r="I410" s="591"/>
      <c r="J410" s="591"/>
      <c r="K410" s="591"/>
      <c r="L410" s="591"/>
      <c r="M410" s="591"/>
      <c r="N410" s="591"/>
      <c r="O410" s="591"/>
      <c r="P410" s="591"/>
      <c r="Q410" s="591"/>
      <c r="R410" s="591"/>
      <c r="S410" s="591"/>
      <c r="T410" s="591"/>
      <c r="U410" s="591"/>
      <c r="V410" s="591"/>
      <c r="W410" s="591"/>
      <c r="X410" s="591"/>
      <c r="Y410" s="591"/>
      <c r="Z410" s="591"/>
    </row>
    <row r="411" spans="1:26" ht="15.75" customHeight="1">
      <c r="A411" s="591"/>
      <c r="B411" s="591"/>
      <c r="C411" s="475"/>
      <c r="D411" s="475"/>
      <c r="E411" s="591"/>
      <c r="F411" s="591"/>
      <c r="G411" s="591"/>
      <c r="H411" s="591"/>
      <c r="I411" s="591"/>
      <c r="J411" s="591"/>
      <c r="K411" s="591"/>
      <c r="L411" s="591"/>
      <c r="M411" s="591"/>
      <c r="N411" s="591"/>
      <c r="O411" s="591"/>
      <c r="P411" s="591"/>
      <c r="Q411" s="591"/>
      <c r="R411" s="591"/>
      <c r="S411" s="591"/>
      <c r="T411" s="591"/>
      <c r="U411" s="591"/>
      <c r="V411" s="591"/>
      <c r="W411" s="591"/>
      <c r="X411" s="591"/>
      <c r="Y411" s="591"/>
      <c r="Z411" s="591"/>
    </row>
    <row r="412" spans="1:26" ht="15.75" customHeight="1">
      <c r="A412" s="591"/>
      <c r="B412" s="591"/>
      <c r="C412" s="475"/>
      <c r="D412" s="475"/>
      <c r="E412" s="591"/>
      <c r="F412" s="591"/>
      <c r="G412" s="591"/>
      <c r="H412" s="591"/>
      <c r="I412" s="591"/>
      <c r="J412" s="591"/>
      <c r="K412" s="591"/>
      <c r="L412" s="591"/>
      <c r="M412" s="591"/>
      <c r="N412" s="591"/>
      <c r="O412" s="591"/>
      <c r="P412" s="591"/>
      <c r="Q412" s="591"/>
      <c r="R412" s="591"/>
      <c r="S412" s="591"/>
      <c r="T412" s="591"/>
      <c r="U412" s="591"/>
      <c r="V412" s="591"/>
      <c r="W412" s="591"/>
      <c r="X412" s="591"/>
      <c r="Y412" s="591"/>
      <c r="Z412" s="591"/>
    </row>
    <row r="413" spans="1:26" ht="15.75" customHeight="1">
      <c r="A413" s="591"/>
      <c r="B413" s="591"/>
      <c r="C413" s="475"/>
      <c r="D413" s="475"/>
      <c r="E413" s="591"/>
      <c r="F413" s="591"/>
      <c r="G413" s="591"/>
      <c r="H413" s="591"/>
      <c r="I413" s="591"/>
      <c r="J413" s="591"/>
      <c r="K413" s="591"/>
      <c r="L413" s="591"/>
      <c r="M413" s="591"/>
      <c r="N413" s="591"/>
      <c r="O413" s="591"/>
      <c r="P413" s="591"/>
      <c r="Q413" s="591"/>
      <c r="R413" s="591"/>
      <c r="S413" s="591"/>
      <c r="T413" s="591"/>
      <c r="U413" s="591"/>
      <c r="V413" s="591"/>
      <c r="W413" s="591"/>
      <c r="X413" s="591"/>
      <c r="Y413" s="591"/>
      <c r="Z413" s="591"/>
    </row>
    <row r="414" spans="1:26" ht="15.75" customHeight="1">
      <c r="A414" s="591"/>
      <c r="B414" s="591"/>
      <c r="C414" s="475"/>
      <c r="D414" s="475"/>
      <c r="E414" s="591"/>
      <c r="F414" s="591"/>
      <c r="G414" s="591"/>
      <c r="H414" s="591"/>
      <c r="I414" s="591"/>
      <c r="J414" s="591"/>
      <c r="K414" s="591"/>
      <c r="L414" s="591"/>
      <c r="M414" s="591"/>
      <c r="N414" s="591"/>
      <c r="O414" s="591"/>
      <c r="P414" s="591"/>
      <c r="Q414" s="591"/>
      <c r="R414" s="591"/>
      <c r="S414" s="591"/>
      <c r="T414" s="591"/>
      <c r="U414" s="591"/>
      <c r="V414" s="591"/>
      <c r="W414" s="591"/>
      <c r="X414" s="591"/>
      <c r="Y414" s="591"/>
      <c r="Z414" s="591"/>
    </row>
    <row r="415" spans="1:26" ht="15.75" customHeight="1">
      <c r="A415" s="591"/>
      <c r="B415" s="591"/>
      <c r="C415" s="475"/>
      <c r="D415" s="475"/>
      <c r="E415" s="591"/>
      <c r="F415" s="591"/>
      <c r="G415" s="591"/>
      <c r="H415" s="591"/>
      <c r="I415" s="591"/>
      <c r="J415" s="591"/>
      <c r="K415" s="591"/>
      <c r="L415" s="591"/>
      <c r="M415" s="591"/>
      <c r="N415" s="591"/>
      <c r="O415" s="591"/>
      <c r="P415" s="591"/>
      <c r="Q415" s="591"/>
      <c r="R415" s="591"/>
      <c r="S415" s="591"/>
      <c r="T415" s="591"/>
      <c r="U415" s="591"/>
      <c r="V415" s="591"/>
      <c r="W415" s="591"/>
      <c r="X415" s="591"/>
      <c r="Y415" s="591"/>
      <c r="Z415" s="591"/>
    </row>
    <row r="416" spans="1:26" ht="15.75" customHeight="1">
      <c r="A416" s="591"/>
      <c r="B416" s="591"/>
      <c r="C416" s="475"/>
      <c r="D416" s="475"/>
      <c r="E416" s="591"/>
      <c r="F416" s="591"/>
      <c r="G416" s="591"/>
      <c r="H416" s="591"/>
      <c r="I416" s="591"/>
      <c r="J416" s="591"/>
      <c r="K416" s="591"/>
      <c r="L416" s="591"/>
      <c r="M416" s="591"/>
      <c r="N416" s="591"/>
      <c r="O416" s="591"/>
      <c r="P416" s="591"/>
      <c r="Q416" s="591"/>
      <c r="R416" s="591"/>
      <c r="S416" s="591"/>
      <c r="T416" s="591"/>
      <c r="U416" s="591"/>
      <c r="V416" s="591"/>
      <c r="W416" s="591"/>
      <c r="X416" s="591"/>
      <c r="Y416" s="591"/>
      <c r="Z416" s="591"/>
    </row>
    <row r="417" spans="1:26" ht="15.75" customHeight="1">
      <c r="A417" s="591"/>
      <c r="B417" s="591"/>
      <c r="C417" s="475"/>
      <c r="D417" s="475"/>
      <c r="E417" s="591"/>
      <c r="F417" s="591"/>
      <c r="G417" s="591"/>
      <c r="H417" s="591"/>
      <c r="I417" s="591"/>
      <c r="J417" s="591"/>
      <c r="K417" s="591"/>
      <c r="L417" s="591"/>
      <c r="M417" s="591"/>
      <c r="N417" s="591"/>
      <c r="O417" s="591"/>
      <c r="P417" s="591"/>
      <c r="Q417" s="591"/>
      <c r="R417" s="591"/>
      <c r="S417" s="591"/>
      <c r="T417" s="591"/>
      <c r="U417" s="591"/>
      <c r="V417" s="591"/>
      <c r="W417" s="591"/>
      <c r="X417" s="591"/>
      <c r="Y417" s="591"/>
      <c r="Z417" s="591"/>
    </row>
    <row r="418" spans="1:26" ht="15.75" customHeight="1">
      <c r="A418" s="591"/>
      <c r="B418" s="591"/>
      <c r="C418" s="475"/>
      <c r="D418" s="475"/>
      <c r="E418" s="591"/>
      <c r="F418" s="591"/>
      <c r="G418" s="591"/>
      <c r="H418" s="591"/>
      <c r="I418" s="591"/>
      <c r="J418" s="591"/>
      <c r="K418" s="591"/>
      <c r="L418" s="591"/>
      <c r="M418" s="591"/>
      <c r="N418" s="591"/>
      <c r="O418" s="591"/>
      <c r="P418" s="591"/>
      <c r="Q418" s="591"/>
      <c r="R418" s="591"/>
      <c r="S418" s="591"/>
      <c r="T418" s="591"/>
      <c r="U418" s="591"/>
      <c r="V418" s="591"/>
      <c r="W418" s="591"/>
      <c r="X418" s="591"/>
      <c r="Y418" s="591"/>
      <c r="Z418" s="591"/>
    </row>
    <row r="419" spans="1:26" ht="15.75" customHeight="1">
      <c r="A419" s="591"/>
      <c r="B419" s="591"/>
      <c r="C419" s="475"/>
      <c r="D419" s="475"/>
      <c r="E419" s="591"/>
      <c r="F419" s="591"/>
      <c r="G419" s="591"/>
      <c r="H419" s="591"/>
      <c r="I419" s="591"/>
      <c r="J419" s="591"/>
      <c r="K419" s="591"/>
      <c r="L419" s="591"/>
      <c r="M419" s="591"/>
      <c r="N419" s="591"/>
      <c r="O419" s="591"/>
      <c r="P419" s="591"/>
      <c r="Q419" s="591"/>
      <c r="R419" s="591"/>
      <c r="S419" s="591"/>
      <c r="T419" s="591"/>
      <c r="U419" s="591"/>
      <c r="V419" s="591"/>
      <c r="W419" s="591"/>
      <c r="X419" s="591"/>
      <c r="Y419" s="591"/>
      <c r="Z419" s="591"/>
    </row>
    <row r="420" spans="1:26" ht="15.75" customHeight="1">
      <c r="A420" s="591"/>
      <c r="B420" s="591"/>
      <c r="C420" s="475"/>
      <c r="D420" s="475"/>
      <c r="E420" s="591"/>
      <c r="F420" s="591"/>
      <c r="G420" s="591"/>
      <c r="H420" s="591"/>
      <c r="I420" s="591"/>
      <c r="J420" s="591"/>
      <c r="K420" s="591"/>
      <c r="L420" s="591"/>
      <c r="M420" s="591"/>
      <c r="N420" s="591"/>
      <c r="O420" s="591"/>
      <c r="P420" s="591"/>
      <c r="Q420" s="591"/>
      <c r="R420" s="591"/>
      <c r="S420" s="591"/>
      <c r="T420" s="591"/>
      <c r="U420" s="591"/>
      <c r="V420" s="591"/>
      <c r="W420" s="591"/>
      <c r="X420" s="591"/>
      <c r="Y420" s="591"/>
      <c r="Z420" s="591"/>
    </row>
    <row r="421" spans="1:26" ht="15.75" customHeight="1">
      <c r="A421" s="591"/>
      <c r="B421" s="591"/>
      <c r="C421" s="475"/>
      <c r="D421" s="475"/>
      <c r="E421" s="591"/>
      <c r="F421" s="591"/>
      <c r="G421" s="591"/>
      <c r="H421" s="591"/>
      <c r="I421" s="591"/>
      <c r="J421" s="591"/>
      <c r="K421" s="591"/>
      <c r="L421" s="591"/>
      <c r="M421" s="591"/>
      <c r="N421" s="591"/>
      <c r="O421" s="591"/>
      <c r="P421" s="591"/>
      <c r="Q421" s="591"/>
      <c r="R421" s="591"/>
      <c r="S421" s="591"/>
      <c r="T421" s="591"/>
      <c r="U421" s="591"/>
      <c r="V421" s="591"/>
      <c r="W421" s="591"/>
      <c r="X421" s="591"/>
      <c r="Y421" s="591"/>
      <c r="Z421" s="591"/>
    </row>
    <row r="422" spans="1:26" ht="15.75" customHeight="1">
      <c r="A422" s="591"/>
      <c r="B422" s="591"/>
      <c r="C422" s="475"/>
      <c r="D422" s="475"/>
      <c r="E422" s="591"/>
      <c r="F422" s="591"/>
      <c r="G422" s="591"/>
      <c r="H422" s="591"/>
      <c r="I422" s="591"/>
      <c r="J422" s="591"/>
      <c r="K422" s="591"/>
      <c r="L422" s="591"/>
      <c r="M422" s="591"/>
      <c r="N422" s="591"/>
      <c r="O422" s="591"/>
      <c r="P422" s="591"/>
      <c r="Q422" s="591"/>
      <c r="R422" s="591"/>
      <c r="S422" s="591"/>
      <c r="T422" s="591"/>
      <c r="U422" s="591"/>
      <c r="V422" s="591"/>
      <c r="W422" s="591"/>
      <c r="X422" s="591"/>
      <c r="Y422" s="591"/>
      <c r="Z422" s="591"/>
    </row>
    <row r="423" spans="1:26" ht="15.75" customHeight="1">
      <c r="A423" s="591"/>
      <c r="B423" s="591"/>
      <c r="C423" s="475"/>
      <c r="D423" s="475"/>
      <c r="E423" s="591"/>
      <c r="F423" s="591"/>
      <c r="G423" s="591"/>
      <c r="H423" s="591"/>
      <c r="I423" s="591"/>
      <c r="J423" s="591"/>
      <c r="K423" s="591"/>
      <c r="L423" s="591"/>
      <c r="M423" s="591"/>
      <c r="N423" s="591"/>
      <c r="O423" s="591"/>
      <c r="P423" s="591"/>
      <c r="Q423" s="591"/>
      <c r="R423" s="591"/>
      <c r="S423" s="591"/>
      <c r="T423" s="591"/>
      <c r="U423" s="591"/>
      <c r="V423" s="591"/>
      <c r="W423" s="591"/>
      <c r="X423" s="591"/>
      <c r="Y423" s="591"/>
      <c r="Z423" s="591"/>
    </row>
    <row r="424" spans="1:26" ht="15.75" customHeight="1">
      <c r="A424" s="591"/>
      <c r="B424" s="591"/>
      <c r="C424" s="475"/>
      <c r="D424" s="475"/>
      <c r="E424" s="591"/>
      <c r="F424" s="591"/>
      <c r="G424" s="591"/>
      <c r="H424" s="591"/>
      <c r="I424" s="591"/>
      <c r="J424" s="591"/>
      <c r="K424" s="591"/>
      <c r="L424" s="591"/>
      <c r="M424" s="591"/>
      <c r="N424" s="591"/>
      <c r="O424" s="591"/>
      <c r="P424" s="591"/>
      <c r="Q424" s="591"/>
      <c r="R424" s="591"/>
      <c r="S424" s="591"/>
      <c r="T424" s="591"/>
      <c r="U424" s="591"/>
      <c r="V424" s="591"/>
      <c r="W424" s="591"/>
      <c r="X424" s="591"/>
      <c r="Y424" s="591"/>
      <c r="Z424" s="591"/>
    </row>
    <row r="425" spans="1:26" ht="15.75" customHeight="1">
      <c r="A425" s="591"/>
      <c r="B425" s="591"/>
      <c r="C425" s="475"/>
      <c r="D425" s="475"/>
      <c r="E425" s="591"/>
      <c r="F425" s="591"/>
      <c r="G425" s="591"/>
      <c r="H425" s="591"/>
      <c r="I425" s="591"/>
      <c r="J425" s="591"/>
      <c r="K425" s="591"/>
      <c r="L425" s="591"/>
      <c r="M425" s="591"/>
      <c r="N425" s="591"/>
      <c r="O425" s="591"/>
      <c r="P425" s="591"/>
      <c r="Q425" s="591"/>
      <c r="R425" s="591"/>
      <c r="S425" s="591"/>
      <c r="T425" s="591"/>
      <c r="U425" s="591"/>
      <c r="V425" s="591"/>
      <c r="W425" s="591"/>
      <c r="X425" s="591"/>
      <c r="Y425" s="591"/>
      <c r="Z425" s="591"/>
    </row>
    <row r="426" spans="1:26" ht="15.75" customHeight="1">
      <c r="A426" s="591"/>
      <c r="B426" s="591"/>
      <c r="C426" s="475"/>
      <c r="D426" s="475"/>
      <c r="E426" s="591"/>
      <c r="F426" s="591"/>
      <c r="G426" s="591"/>
      <c r="H426" s="591"/>
      <c r="I426" s="591"/>
      <c r="J426" s="591"/>
      <c r="K426" s="591"/>
      <c r="L426" s="591"/>
      <c r="M426" s="591"/>
      <c r="N426" s="591"/>
      <c r="O426" s="591"/>
      <c r="P426" s="591"/>
      <c r="Q426" s="591"/>
      <c r="R426" s="591"/>
      <c r="S426" s="591"/>
      <c r="T426" s="591"/>
      <c r="U426" s="591"/>
      <c r="V426" s="591"/>
      <c r="W426" s="591"/>
      <c r="X426" s="591"/>
      <c r="Y426" s="591"/>
      <c r="Z426" s="591"/>
    </row>
    <row r="427" spans="1:26" ht="15.75" customHeight="1">
      <c r="A427" s="591"/>
      <c r="B427" s="591"/>
      <c r="C427" s="475"/>
      <c r="D427" s="475"/>
      <c r="E427" s="591"/>
      <c r="F427" s="591"/>
      <c r="G427" s="591"/>
      <c r="H427" s="591"/>
      <c r="I427" s="591"/>
      <c r="J427" s="591"/>
      <c r="K427" s="591"/>
      <c r="L427" s="591"/>
      <c r="M427" s="591"/>
      <c r="N427" s="591"/>
      <c r="O427" s="591"/>
      <c r="P427" s="591"/>
      <c r="Q427" s="591"/>
      <c r="R427" s="591"/>
      <c r="S427" s="591"/>
      <c r="T427" s="591"/>
      <c r="U427" s="591"/>
      <c r="V427" s="591"/>
      <c r="W427" s="591"/>
      <c r="X427" s="591"/>
      <c r="Y427" s="591"/>
      <c r="Z427" s="591"/>
    </row>
    <row r="428" spans="1:26" ht="15.75" customHeight="1">
      <c r="A428" s="591"/>
      <c r="B428" s="591"/>
      <c r="C428" s="475"/>
      <c r="D428" s="475"/>
      <c r="E428" s="591"/>
      <c r="F428" s="591"/>
      <c r="G428" s="591"/>
      <c r="H428" s="591"/>
      <c r="I428" s="591"/>
      <c r="J428" s="591"/>
      <c r="K428" s="591"/>
      <c r="L428" s="591"/>
      <c r="M428" s="591"/>
      <c r="N428" s="591"/>
      <c r="O428" s="591"/>
      <c r="P428" s="591"/>
      <c r="Q428" s="591"/>
      <c r="R428" s="591"/>
      <c r="S428" s="591"/>
      <c r="T428" s="591"/>
      <c r="U428" s="591"/>
      <c r="V428" s="591"/>
      <c r="W428" s="591"/>
      <c r="X428" s="591"/>
      <c r="Y428" s="591"/>
      <c r="Z428" s="591"/>
    </row>
    <row r="429" spans="1:26" ht="15.75" customHeight="1">
      <c r="A429" s="591"/>
      <c r="B429" s="591"/>
      <c r="C429" s="475"/>
      <c r="D429" s="475"/>
      <c r="E429" s="591"/>
      <c r="F429" s="591"/>
      <c r="G429" s="591"/>
      <c r="H429" s="591"/>
      <c r="I429" s="591"/>
      <c r="J429" s="591"/>
      <c r="K429" s="591"/>
      <c r="L429" s="591"/>
      <c r="M429" s="591"/>
      <c r="N429" s="591"/>
      <c r="O429" s="591"/>
      <c r="P429" s="591"/>
      <c r="Q429" s="591"/>
      <c r="R429" s="591"/>
      <c r="S429" s="591"/>
      <c r="T429" s="591"/>
      <c r="U429" s="591"/>
      <c r="V429" s="591"/>
      <c r="W429" s="591"/>
      <c r="X429" s="591"/>
      <c r="Y429" s="591"/>
      <c r="Z429" s="591"/>
    </row>
    <row r="430" spans="1:26" ht="15.75" customHeight="1">
      <c r="A430" s="591"/>
      <c r="B430" s="591"/>
      <c r="C430" s="475"/>
      <c r="D430" s="475"/>
      <c r="E430" s="591"/>
      <c r="F430" s="591"/>
      <c r="G430" s="591"/>
      <c r="H430" s="591"/>
      <c r="I430" s="591"/>
      <c r="J430" s="591"/>
      <c r="K430" s="591"/>
      <c r="L430" s="591"/>
      <c r="M430" s="591"/>
      <c r="N430" s="591"/>
      <c r="O430" s="591"/>
      <c r="P430" s="591"/>
      <c r="Q430" s="591"/>
      <c r="R430" s="591"/>
      <c r="S430" s="591"/>
      <c r="T430" s="591"/>
      <c r="U430" s="591"/>
      <c r="V430" s="591"/>
      <c r="W430" s="591"/>
      <c r="X430" s="591"/>
      <c r="Y430" s="591"/>
      <c r="Z430" s="591"/>
    </row>
    <row r="431" spans="1:26" ht="15.75" customHeight="1">
      <c r="A431" s="591"/>
      <c r="B431" s="591"/>
      <c r="C431" s="475"/>
      <c r="D431" s="475"/>
      <c r="E431" s="591"/>
      <c r="F431" s="591"/>
      <c r="G431" s="591"/>
      <c r="H431" s="591"/>
      <c r="I431" s="591"/>
      <c r="J431" s="591"/>
      <c r="K431" s="591"/>
      <c r="L431" s="591"/>
      <c r="M431" s="591"/>
      <c r="N431" s="591"/>
      <c r="O431" s="591"/>
      <c r="P431" s="591"/>
      <c r="Q431" s="591"/>
      <c r="R431" s="591"/>
      <c r="S431" s="591"/>
      <c r="T431" s="591"/>
      <c r="U431" s="591"/>
      <c r="V431" s="591"/>
      <c r="W431" s="591"/>
      <c r="X431" s="591"/>
      <c r="Y431" s="591"/>
      <c r="Z431" s="591"/>
    </row>
    <row r="432" spans="1:26" ht="15.75" customHeight="1">
      <c r="A432" s="591"/>
      <c r="B432" s="591"/>
      <c r="C432" s="475"/>
      <c r="D432" s="475"/>
      <c r="E432" s="591"/>
      <c r="F432" s="591"/>
      <c r="G432" s="591"/>
      <c r="H432" s="591"/>
      <c r="I432" s="591"/>
      <c r="J432" s="591"/>
      <c r="K432" s="591"/>
      <c r="L432" s="591"/>
      <c r="M432" s="591"/>
      <c r="N432" s="591"/>
      <c r="O432" s="591"/>
      <c r="P432" s="591"/>
      <c r="Q432" s="591"/>
      <c r="R432" s="591"/>
      <c r="S432" s="591"/>
      <c r="T432" s="591"/>
      <c r="U432" s="591"/>
      <c r="V432" s="591"/>
      <c r="W432" s="591"/>
      <c r="X432" s="591"/>
      <c r="Y432" s="591"/>
      <c r="Z432" s="591"/>
    </row>
    <row r="433" spans="1:26" ht="15.75" customHeight="1">
      <c r="A433" s="591"/>
      <c r="B433" s="591"/>
      <c r="C433" s="475"/>
      <c r="D433" s="475"/>
      <c r="E433" s="591"/>
      <c r="F433" s="591"/>
      <c r="G433" s="591"/>
      <c r="H433" s="591"/>
      <c r="I433" s="591"/>
      <c r="J433" s="591"/>
      <c r="K433" s="591"/>
      <c r="L433" s="591"/>
      <c r="M433" s="591"/>
      <c r="N433" s="591"/>
      <c r="O433" s="591"/>
      <c r="P433" s="591"/>
      <c r="Q433" s="591"/>
      <c r="R433" s="591"/>
      <c r="S433" s="591"/>
      <c r="T433" s="591"/>
      <c r="U433" s="591"/>
      <c r="V433" s="591"/>
      <c r="W433" s="591"/>
      <c r="X433" s="591"/>
      <c r="Y433" s="591"/>
      <c r="Z433" s="591"/>
    </row>
    <row r="434" spans="1:26" ht="15.75" customHeight="1">
      <c r="A434" s="591"/>
      <c r="B434" s="591"/>
      <c r="C434" s="475"/>
      <c r="D434" s="475"/>
      <c r="E434" s="591"/>
      <c r="F434" s="591"/>
      <c r="G434" s="591"/>
      <c r="H434" s="591"/>
      <c r="I434" s="591"/>
      <c r="J434" s="591"/>
      <c r="K434" s="591"/>
      <c r="L434" s="591"/>
      <c r="M434" s="591"/>
      <c r="N434" s="591"/>
      <c r="O434" s="591"/>
      <c r="P434" s="591"/>
      <c r="Q434" s="591"/>
      <c r="R434" s="591"/>
      <c r="S434" s="591"/>
      <c r="T434" s="591"/>
      <c r="U434" s="591"/>
      <c r="V434" s="591"/>
      <c r="W434" s="591"/>
      <c r="X434" s="591"/>
      <c r="Y434" s="591"/>
      <c r="Z434" s="591"/>
    </row>
    <row r="435" spans="1:26" ht="15.75" customHeight="1">
      <c r="A435" s="591"/>
      <c r="B435" s="591"/>
      <c r="C435" s="475"/>
      <c r="D435" s="475"/>
      <c r="E435" s="591"/>
      <c r="F435" s="591"/>
      <c r="G435" s="591"/>
      <c r="H435" s="591"/>
      <c r="I435" s="591"/>
      <c r="J435" s="591"/>
      <c r="K435" s="591"/>
      <c r="L435" s="591"/>
      <c r="M435" s="591"/>
      <c r="N435" s="591"/>
      <c r="O435" s="591"/>
      <c r="P435" s="591"/>
      <c r="Q435" s="591"/>
      <c r="R435" s="591"/>
      <c r="S435" s="591"/>
      <c r="T435" s="591"/>
      <c r="U435" s="591"/>
      <c r="V435" s="591"/>
      <c r="W435" s="591"/>
      <c r="X435" s="591"/>
      <c r="Y435" s="591"/>
      <c r="Z435" s="591"/>
    </row>
    <row r="436" spans="1:26" ht="15.75" customHeight="1">
      <c r="A436" s="591"/>
      <c r="B436" s="591"/>
      <c r="C436" s="475"/>
      <c r="D436" s="475"/>
      <c r="E436" s="591"/>
      <c r="F436" s="591"/>
      <c r="G436" s="591"/>
      <c r="H436" s="591"/>
      <c r="I436" s="591"/>
      <c r="J436" s="591"/>
      <c r="K436" s="591"/>
      <c r="L436" s="591"/>
      <c r="M436" s="591"/>
      <c r="N436" s="591"/>
      <c r="O436" s="591"/>
      <c r="P436" s="591"/>
      <c r="Q436" s="591"/>
      <c r="R436" s="591"/>
      <c r="S436" s="591"/>
      <c r="T436" s="591"/>
      <c r="U436" s="591"/>
      <c r="V436" s="591"/>
      <c r="W436" s="591"/>
      <c r="X436" s="591"/>
      <c r="Y436" s="591"/>
      <c r="Z436" s="591"/>
    </row>
    <row r="437" spans="1:26" ht="15.75" customHeight="1">
      <c r="A437" s="591"/>
      <c r="B437" s="591"/>
      <c r="C437" s="475"/>
      <c r="D437" s="475"/>
      <c r="E437" s="591"/>
      <c r="F437" s="591"/>
      <c r="G437" s="591"/>
      <c r="H437" s="591"/>
      <c r="I437" s="591"/>
      <c r="J437" s="591"/>
      <c r="K437" s="591"/>
      <c r="L437" s="591"/>
      <c r="M437" s="591"/>
      <c r="N437" s="591"/>
      <c r="O437" s="591"/>
      <c r="P437" s="591"/>
      <c r="Q437" s="591"/>
      <c r="R437" s="591"/>
      <c r="S437" s="591"/>
      <c r="T437" s="591"/>
      <c r="U437" s="591"/>
      <c r="V437" s="591"/>
      <c r="W437" s="591"/>
      <c r="X437" s="591"/>
      <c r="Y437" s="591"/>
      <c r="Z437" s="591"/>
    </row>
    <row r="438" spans="1:26" ht="15.75" customHeight="1">
      <c r="A438" s="591"/>
      <c r="B438" s="591"/>
      <c r="C438" s="475"/>
      <c r="D438" s="475"/>
      <c r="E438" s="591"/>
      <c r="F438" s="591"/>
      <c r="G438" s="591"/>
      <c r="H438" s="591"/>
      <c r="I438" s="591"/>
      <c r="J438" s="591"/>
      <c r="K438" s="591"/>
      <c r="L438" s="591"/>
      <c r="M438" s="591"/>
      <c r="N438" s="591"/>
      <c r="O438" s="591"/>
      <c r="P438" s="591"/>
      <c r="Q438" s="591"/>
      <c r="R438" s="591"/>
      <c r="S438" s="591"/>
      <c r="T438" s="591"/>
      <c r="U438" s="591"/>
      <c r="V438" s="591"/>
      <c r="W438" s="591"/>
      <c r="X438" s="591"/>
      <c r="Y438" s="591"/>
      <c r="Z438" s="591"/>
    </row>
    <row r="439" spans="1:26" ht="15.75" customHeight="1">
      <c r="A439" s="591"/>
      <c r="B439" s="591"/>
      <c r="C439" s="475"/>
      <c r="D439" s="475"/>
      <c r="E439" s="591"/>
      <c r="F439" s="591"/>
      <c r="G439" s="591"/>
      <c r="H439" s="591"/>
      <c r="I439" s="591"/>
      <c r="J439" s="591"/>
      <c r="K439" s="591"/>
      <c r="L439" s="591"/>
      <c r="M439" s="591"/>
      <c r="N439" s="591"/>
      <c r="O439" s="591"/>
      <c r="P439" s="591"/>
      <c r="Q439" s="591"/>
      <c r="R439" s="591"/>
      <c r="S439" s="591"/>
      <c r="T439" s="591"/>
      <c r="U439" s="591"/>
      <c r="V439" s="591"/>
      <c r="W439" s="591"/>
      <c r="X439" s="591"/>
      <c r="Y439" s="591"/>
      <c r="Z439" s="591"/>
    </row>
    <row r="440" spans="1:26" ht="15.75" customHeight="1">
      <c r="A440" s="591"/>
      <c r="B440" s="591"/>
      <c r="C440" s="475"/>
      <c r="D440" s="475"/>
      <c r="E440" s="591"/>
      <c r="F440" s="591"/>
      <c r="G440" s="591"/>
      <c r="H440" s="591"/>
      <c r="I440" s="591"/>
      <c r="J440" s="591"/>
      <c r="K440" s="591"/>
      <c r="L440" s="591"/>
      <c r="M440" s="591"/>
      <c r="N440" s="591"/>
      <c r="O440" s="591"/>
      <c r="P440" s="591"/>
      <c r="Q440" s="591"/>
      <c r="R440" s="591"/>
      <c r="S440" s="591"/>
      <c r="T440" s="591"/>
      <c r="U440" s="591"/>
      <c r="V440" s="591"/>
      <c r="W440" s="591"/>
      <c r="X440" s="591"/>
      <c r="Y440" s="591"/>
      <c r="Z440" s="591"/>
    </row>
    <row r="441" spans="1:26" ht="15.75" customHeight="1">
      <c r="A441" s="591"/>
      <c r="B441" s="591"/>
      <c r="C441" s="475"/>
      <c r="D441" s="475"/>
      <c r="E441" s="591"/>
      <c r="F441" s="591"/>
      <c r="G441" s="591"/>
      <c r="H441" s="591"/>
      <c r="I441" s="591"/>
      <c r="J441" s="591"/>
      <c r="K441" s="591"/>
      <c r="L441" s="591"/>
      <c r="M441" s="591"/>
      <c r="N441" s="591"/>
      <c r="O441" s="591"/>
      <c r="P441" s="591"/>
      <c r="Q441" s="591"/>
      <c r="R441" s="591"/>
      <c r="S441" s="591"/>
      <c r="T441" s="591"/>
      <c r="U441" s="591"/>
      <c r="V441" s="591"/>
      <c r="W441" s="591"/>
      <c r="X441" s="591"/>
      <c r="Y441" s="591"/>
      <c r="Z441" s="591"/>
    </row>
    <row r="442" spans="1:26" ht="15.75" customHeight="1">
      <c r="A442" s="591"/>
      <c r="B442" s="591"/>
      <c r="C442" s="475"/>
      <c r="D442" s="475"/>
      <c r="E442" s="591"/>
      <c r="F442" s="591"/>
      <c r="G442" s="591"/>
      <c r="H442" s="591"/>
      <c r="I442" s="591"/>
      <c r="J442" s="591"/>
      <c r="K442" s="591"/>
      <c r="L442" s="591"/>
      <c r="M442" s="591"/>
      <c r="N442" s="591"/>
      <c r="O442" s="591"/>
      <c r="P442" s="591"/>
      <c r="Q442" s="591"/>
      <c r="R442" s="591"/>
      <c r="S442" s="591"/>
      <c r="T442" s="591"/>
      <c r="U442" s="591"/>
      <c r="V442" s="591"/>
      <c r="W442" s="591"/>
      <c r="X442" s="591"/>
      <c r="Y442" s="591"/>
      <c r="Z442" s="591"/>
    </row>
    <row r="443" spans="1:26" ht="15.75" customHeight="1">
      <c r="A443" s="591"/>
      <c r="B443" s="591"/>
      <c r="C443" s="475"/>
      <c r="D443" s="475"/>
      <c r="E443" s="591"/>
      <c r="F443" s="591"/>
      <c r="G443" s="591"/>
      <c r="H443" s="591"/>
      <c r="I443" s="591"/>
      <c r="J443" s="591"/>
      <c r="K443" s="591"/>
      <c r="L443" s="591"/>
      <c r="M443" s="591"/>
      <c r="N443" s="591"/>
      <c r="O443" s="591"/>
      <c r="P443" s="591"/>
      <c r="Q443" s="591"/>
      <c r="R443" s="591"/>
      <c r="S443" s="591"/>
      <c r="T443" s="591"/>
      <c r="U443" s="591"/>
      <c r="V443" s="591"/>
      <c r="W443" s="591"/>
      <c r="X443" s="591"/>
      <c r="Y443" s="591"/>
      <c r="Z443" s="591"/>
    </row>
    <row r="444" spans="1:26" ht="15.75" customHeight="1">
      <c r="A444" s="591"/>
      <c r="B444" s="591"/>
      <c r="C444" s="475"/>
      <c r="D444" s="475"/>
      <c r="E444" s="591"/>
      <c r="F444" s="591"/>
      <c r="G444" s="591"/>
      <c r="H444" s="591"/>
      <c r="I444" s="591"/>
      <c r="J444" s="591"/>
      <c r="K444" s="591"/>
      <c r="L444" s="591"/>
      <c r="M444" s="591"/>
      <c r="N444" s="591"/>
      <c r="O444" s="591"/>
      <c r="P444" s="591"/>
      <c r="Q444" s="591"/>
      <c r="R444" s="591"/>
      <c r="S444" s="591"/>
      <c r="T444" s="591"/>
      <c r="U444" s="591"/>
      <c r="V444" s="591"/>
      <c r="W444" s="591"/>
      <c r="X444" s="591"/>
      <c r="Y444" s="591"/>
      <c r="Z444" s="591"/>
    </row>
    <row r="445" spans="1:26" ht="15.75" customHeight="1">
      <c r="A445" s="591"/>
      <c r="B445" s="591"/>
      <c r="C445" s="475"/>
      <c r="D445" s="475"/>
      <c r="E445" s="591"/>
      <c r="F445" s="591"/>
      <c r="G445" s="591"/>
      <c r="H445" s="591"/>
      <c r="I445" s="591"/>
      <c r="J445" s="591"/>
      <c r="K445" s="591"/>
      <c r="L445" s="591"/>
      <c r="M445" s="591"/>
      <c r="N445" s="591"/>
      <c r="O445" s="591"/>
      <c r="P445" s="591"/>
      <c r="Q445" s="591"/>
      <c r="R445" s="591"/>
      <c r="S445" s="591"/>
      <c r="T445" s="591"/>
      <c r="U445" s="591"/>
      <c r="V445" s="591"/>
      <c r="W445" s="591"/>
      <c r="X445" s="591"/>
      <c r="Y445" s="591"/>
      <c r="Z445" s="591"/>
    </row>
    <row r="446" spans="1:26" ht="15.75" customHeight="1">
      <c r="A446" s="591"/>
      <c r="B446" s="591"/>
      <c r="C446" s="475"/>
      <c r="D446" s="475"/>
      <c r="E446" s="591"/>
      <c r="F446" s="591"/>
      <c r="G446" s="591"/>
      <c r="H446" s="591"/>
      <c r="I446" s="591"/>
      <c r="J446" s="591"/>
      <c r="K446" s="591"/>
      <c r="L446" s="591"/>
      <c r="M446" s="591"/>
      <c r="N446" s="591"/>
      <c r="O446" s="591"/>
      <c r="P446" s="591"/>
      <c r="Q446" s="591"/>
      <c r="R446" s="591"/>
      <c r="S446" s="591"/>
      <c r="T446" s="591"/>
      <c r="U446" s="591"/>
      <c r="V446" s="591"/>
      <c r="W446" s="591"/>
      <c r="X446" s="591"/>
      <c r="Y446" s="591"/>
      <c r="Z446" s="591"/>
    </row>
    <row r="447" spans="1:26" ht="15.75" customHeight="1">
      <c r="A447" s="591"/>
      <c r="B447" s="591"/>
      <c r="C447" s="475"/>
      <c r="D447" s="475"/>
      <c r="E447" s="591"/>
      <c r="F447" s="591"/>
      <c r="G447" s="591"/>
      <c r="H447" s="591"/>
      <c r="I447" s="591"/>
      <c r="J447" s="591"/>
      <c r="K447" s="591"/>
      <c r="L447" s="591"/>
      <c r="M447" s="591"/>
      <c r="N447" s="591"/>
      <c r="O447" s="591"/>
      <c r="P447" s="591"/>
      <c r="Q447" s="591"/>
      <c r="R447" s="591"/>
      <c r="S447" s="591"/>
      <c r="T447" s="591"/>
      <c r="U447" s="591"/>
      <c r="V447" s="591"/>
      <c r="W447" s="591"/>
      <c r="X447" s="591"/>
      <c r="Y447" s="591"/>
      <c r="Z447" s="591"/>
    </row>
    <row r="448" spans="1:26" ht="15.75" customHeight="1">
      <c r="A448" s="591"/>
      <c r="B448" s="591"/>
      <c r="C448" s="475"/>
      <c r="D448" s="475"/>
      <c r="E448" s="591"/>
      <c r="F448" s="591"/>
      <c r="G448" s="591"/>
      <c r="H448" s="591"/>
      <c r="I448" s="591"/>
      <c r="J448" s="591"/>
      <c r="K448" s="591"/>
      <c r="L448" s="591"/>
      <c r="M448" s="591"/>
      <c r="N448" s="591"/>
      <c r="O448" s="591"/>
      <c r="P448" s="591"/>
      <c r="Q448" s="591"/>
      <c r="R448" s="591"/>
      <c r="S448" s="591"/>
      <c r="T448" s="591"/>
      <c r="U448" s="591"/>
      <c r="V448" s="591"/>
      <c r="W448" s="591"/>
      <c r="X448" s="591"/>
      <c r="Y448" s="591"/>
      <c r="Z448" s="591"/>
    </row>
    <row r="449" spans="1:26" ht="15.75" customHeight="1">
      <c r="A449" s="591"/>
      <c r="B449" s="591"/>
      <c r="C449" s="475"/>
      <c r="D449" s="475"/>
      <c r="E449" s="591"/>
      <c r="F449" s="591"/>
      <c r="G449" s="591"/>
      <c r="H449" s="591"/>
      <c r="I449" s="591"/>
      <c r="J449" s="591"/>
      <c r="K449" s="591"/>
      <c r="L449" s="591"/>
      <c r="M449" s="591"/>
      <c r="N449" s="591"/>
      <c r="O449" s="591"/>
      <c r="P449" s="591"/>
      <c r="Q449" s="591"/>
      <c r="R449" s="591"/>
      <c r="S449" s="591"/>
      <c r="T449" s="591"/>
      <c r="U449" s="591"/>
      <c r="V449" s="591"/>
      <c r="W449" s="591"/>
      <c r="X449" s="591"/>
      <c r="Y449" s="591"/>
      <c r="Z449" s="591"/>
    </row>
    <row r="450" spans="1:26" ht="15.75" customHeight="1">
      <c r="A450" s="591"/>
      <c r="B450" s="591"/>
      <c r="C450" s="475"/>
      <c r="D450" s="475"/>
      <c r="E450" s="591"/>
      <c r="F450" s="591"/>
      <c r="G450" s="591"/>
      <c r="H450" s="591"/>
      <c r="I450" s="591"/>
      <c r="J450" s="591"/>
      <c r="K450" s="591"/>
      <c r="L450" s="591"/>
      <c r="M450" s="591"/>
      <c r="N450" s="591"/>
      <c r="O450" s="591"/>
      <c r="P450" s="591"/>
      <c r="Q450" s="591"/>
      <c r="R450" s="591"/>
      <c r="S450" s="591"/>
      <c r="T450" s="591"/>
      <c r="U450" s="591"/>
      <c r="V450" s="591"/>
      <c r="W450" s="591"/>
      <c r="X450" s="591"/>
      <c r="Y450" s="591"/>
      <c r="Z450" s="591"/>
    </row>
    <row r="451" spans="1:26" ht="15.75" customHeight="1">
      <c r="A451" s="591"/>
      <c r="B451" s="591"/>
      <c r="C451" s="475"/>
      <c r="D451" s="475"/>
      <c r="E451" s="591"/>
      <c r="F451" s="591"/>
      <c r="G451" s="591"/>
      <c r="H451" s="591"/>
      <c r="I451" s="591"/>
      <c r="J451" s="591"/>
      <c r="K451" s="591"/>
      <c r="L451" s="591"/>
      <c r="M451" s="591"/>
      <c r="N451" s="591"/>
      <c r="O451" s="591"/>
      <c r="P451" s="591"/>
      <c r="Q451" s="591"/>
      <c r="R451" s="591"/>
      <c r="S451" s="591"/>
      <c r="T451" s="591"/>
      <c r="U451" s="591"/>
      <c r="V451" s="591"/>
      <c r="W451" s="591"/>
      <c r="X451" s="591"/>
      <c r="Y451" s="591"/>
      <c r="Z451" s="591"/>
    </row>
    <row r="452" spans="1:26" ht="15.75" customHeight="1">
      <c r="A452" s="591"/>
      <c r="B452" s="591"/>
      <c r="C452" s="475"/>
      <c r="D452" s="475"/>
      <c r="E452" s="591"/>
      <c r="F452" s="591"/>
      <c r="G452" s="591"/>
      <c r="H452" s="591"/>
      <c r="I452" s="591"/>
      <c r="J452" s="591"/>
      <c r="K452" s="591"/>
      <c r="L452" s="591"/>
      <c r="M452" s="591"/>
      <c r="N452" s="591"/>
      <c r="O452" s="591"/>
      <c r="P452" s="591"/>
      <c r="Q452" s="591"/>
      <c r="R452" s="591"/>
      <c r="S452" s="591"/>
      <c r="T452" s="591"/>
      <c r="U452" s="591"/>
      <c r="V452" s="591"/>
      <c r="W452" s="591"/>
      <c r="X452" s="591"/>
      <c r="Y452" s="591"/>
      <c r="Z452" s="591"/>
    </row>
    <row r="453" spans="1:26" ht="15.75" customHeight="1">
      <c r="A453" s="591"/>
      <c r="B453" s="591"/>
      <c r="C453" s="475"/>
      <c r="D453" s="475"/>
      <c r="E453" s="591"/>
      <c r="F453" s="591"/>
      <c r="G453" s="591"/>
      <c r="H453" s="591"/>
      <c r="I453" s="591"/>
      <c r="J453" s="591"/>
      <c r="K453" s="591"/>
      <c r="L453" s="591"/>
      <c r="M453" s="591"/>
      <c r="N453" s="591"/>
      <c r="O453" s="591"/>
      <c r="P453" s="591"/>
      <c r="Q453" s="591"/>
      <c r="R453" s="591"/>
      <c r="S453" s="591"/>
      <c r="T453" s="591"/>
      <c r="U453" s="591"/>
      <c r="V453" s="591"/>
      <c r="W453" s="591"/>
      <c r="X453" s="591"/>
      <c r="Y453" s="591"/>
      <c r="Z453" s="591"/>
    </row>
    <row r="454" spans="1:26" ht="15.75" customHeight="1">
      <c r="A454" s="591"/>
      <c r="B454" s="591"/>
      <c r="C454" s="475"/>
      <c r="D454" s="475"/>
      <c r="E454" s="591"/>
      <c r="F454" s="591"/>
      <c r="G454" s="591"/>
      <c r="H454" s="591"/>
      <c r="I454" s="591"/>
      <c r="J454" s="591"/>
      <c r="K454" s="591"/>
      <c r="L454" s="591"/>
      <c r="M454" s="591"/>
      <c r="N454" s="591"/>
      <c r="O454" s="591"/>
      <c r="P454" s="591"/>
      <c r="Q454" s="591"/>
      <c r="R454" s="591"/>
      <c r="S454" s="591"/>
      <c r="T454" s="591"/>
      <c r="U454" s="591"/>
      <c r="V454" s="591"/>
      <c r="W454" s="591"/>
      <c r="X454" s="591"/>
      <c r="Y454" s="591"/>
      <c r="Z454" s="591"/>
    </row>
    <row r="455" spans="1:26" ht="15.75" customHeight="1">
      <c r="A455" s="591"/>
      <c r="B455" s="591"/>
      <c r="C455" s="475"/>
      <c r="D455" s="475"/>
      <c r="E455" s="591"/>
      <c r="F455" s="591"/>
      <c r="G455" s="591"/>
      <c r="H455" s="591"/>
      <c r="I455" s="591"/>
      <c r="J455" s="591"/>
      <c r="K455" s="591"/>
      <c r="L455" s="591"/>
      <c r="M455" s="591"/>
      <c r="N455" s="591"/>
      <c r="O455" s="591"/>
      <c r="P455" s="591"/>
      <c r="Q455" s="591"/>
      <c r="R455" s="591"/>
      <c r="S455" s="591"/>
      <c r="T455" s="591"/>
      <c r="U455" s="591"/>
      <c r="V455" s="591"/>
      <c r="W455" s="591"/>
      <c r="X455" s="591"/>
      <c r="Y455" s="591"/>
      <c r="Z455" s="591"/>
    </row>
    <row r="456" spans="1:26" ht="15.75" customHeight="1">
      <c r="A456" s="591"/>
      <c r="B456" s="591"/>
      <c r="C456" s="475"/>
      <c r="D456" s="475"/>
      <c r="E456" s="591"/>
      <c r="F456" s="591"/>
      <c r="G456" s="591"/>
      <c r="H456" s="591"/>
      <c r="I456" s="591"/>
      <c r="J456" s="591"/>
      <c r="K456" s="591"/>
      <c r="L456" s="591"/>
      <c r="M456" s="591"/>
      <c r="N456" s="591"/>
      <c r="O456" s="591"/>
      <c r="P456" s="591"/>
      <c r="Q456" s="591"/>
      <c r="R456" s="591"/>
      <c r="S456" s="591"/>
      <c r="T456" s="591"/>
      <c r="U456" s="591"/>
      <c r="V456" s="591"/>
      <c r="W456" s="591"/>
      <c r="X456" s="591"/>
      <c r="Y456" s="591"/>
      <c r="Z456" s="591"/>
    </row>
    <row r="457" spans="1:26" ht="15.75" customHeight="1">
      <c r="A457" s="591"/>
      <c r="B457" s="591"/>
      <c r="C457" s="475"/>
      <c r="D457" s="475"/>
      <c r="E457" s="591"/>
      <c r="F457" s="591"/>
      <c r="G457" s="591"/>
      <c r="H457" s="591"/>
      <c r="I457" s="591"/>
      <c r="J457" s="591"/>
      <c r="K457" s="591"/>
      <c r="L457" s="591"/>
      <c r="M457" s="591"/>
      <c r="N457" s="591"/>
      <c r="O457" s="591"/>
      <c r="P457" s="591"/>
      <c r="Q457" s="591"/>
      <c r="R457" s="591"/>
      <c r="S457" s="591"/>
      <c r="T457" s="591"/>
      <c r="U457" s="591"/>
      <c r="V457" s="591"/>
      <c r="W457" s="591"/>
      <c r="X457" s="591"/>
      <c r="Y457" s="591"/>
      <c r="Z457" s="591"/>
    </row>
    <row r="458" spans="1:26" ht="15.75" customHeight="1">
      <c r="A458" s="591"/>
      <c r="B458" s="591"/>
      <c r="C458" s="475"/>
      <c r="D458" s="475"/>
      <c r="E458" s="591"/>
      <c r="F458" s="591"/>
      <c r="G458" s="591"/>
      <c r="H458" s="591"/>
      <c r="I458" s="591"/>
      <c r="J458" s="591"/>
      <c r="K458" s="591"/>
      <c r="L458" s="591"/>
      <c r="M458" s="591"/>
      <c r="N458" s="591"/>
      <c r="O458" s="591"/>
      <c r="P458" s="591"/>
      <c r="Q458" s="591"/>
      <c r="R458" s="591"/>
      <c r="S458" s="591"/>
      <c r="T458" s="591"/>
      <c r="U458" s="591"/>
      <c r="V458" s="591"/>
      <c r="W458" s="591"/>
      <c r="X458" s="591"/>
      <c r="Y458" s="591"/>
      <c r="Z458" s="591"/>
    </row>
    <row r="459" spans="1:26" ht="15.75" customHeight="1">
      <c r="A459" s="591"/>
      <c r="B459" s="591"/>
      <c r="C459" s="475"/>
      <c r="D459" s="475"/>
      <c r="E459" s="591"/>
      <c r="F459" s="591"/>
      <c r="G459" s="591"/>
      <c r="H459" s="591"/>
      <c r="I459" s="591"/>
      <c r="J459" s="591"/>
      <c r="K459" s="591"/>
      <c r="L459" s="591"/>
      <c r="M459" s="591"/>
      <c r="N459" s="591"/>
      <c r="O459" s="591"/>
      <c r="P459" s="591"/>
      <c r="Q459" s="591"/>
      <c r="R459" s="591"/>
      <c r="S459" s="591"/>
      <c r="T459" s="591"/>
      <c r="U459" s="591"/>
      <c r="V459" s="591"/>
      <c r="W459" s="591"/>
      <c r="X459" s="591"/>
      <c r="Y459" s="591"/>
      <c r="Z459" s="591"/>
    </row>
    <row r="460" spans="1:26" ht="15.75" customHeight="1">
      <c r="A460" s="591"/>
      <c r="B460" s="591"/>
      <c r="C460" s="475"/>
      <c r="D460" s="475"/>
      <c r="E460" s="591"/>
      <c r="F460" s="591"/>
      <c r="G460" s="591"/>
      <c r="H460" s="591"/>
      <c r="I460" s="591"/>
      <c r="J460" s="591"/>
      <c r="K460" s="591"/>
      <c r="L460" s="591"/>
      <c r="M460" s="591"/>
      <c r="N460" s="591"/>
      <c r="O460" s="591"/>
      <c r="P460" s="591"/>
      <c r="Q460" s="591"/>
      <c r="R460" s="591"/>
      <c r="S460" s="591"/>
      <c r="T460" s="591"/>
      <c r="U460" s="591"/>
      <c r="V460" s="591"/>
      <c r="W460" s="591"/>
      <c r="X460" s="591"/>
      <c r="Y460" s="591"/>
      <c r="Z460" s="591"/>
    </row>
    <row r="461" spans="1:26" ht="15.75" customHeight="1">
      <c r="A461" s="591"/>
      <c r="B461" s="591"/>
      <c r="C461" s="475"/>
      <c r="D461" s="475"/>
      <c r="E461" s="591"/>
      <c r="F461" s="591"/>
      <c r="G461" s="591"/>
      <c r="H461" s="591"/>
      <c r="I461" s="591"/>
      <c r="J461" s="591"/>
      <c r="K461" s="591"/>
      <c r="L461" s="591"/>
      <c r="M461" s="591"/>
      <c r="N461" s="591"/>
      <c r="O461" s="591"/>
      <c r="P461" s="591"/>
      <c r="Q461" s="591"/>
      <c r="R461" s="591"/>
      <c r="S461" s="591"/>
      <c r="T461" s="591"/>
      <c r="U461" s="591"/>
      <c r="V461" s="591"/>
      <c r="W461" s="591"/>
      <c r="X461" s="591"/>
      <c r="Y461" s="591"/>
      <c r="Z461" s="591"/>
    </row>
    <row r="462" spans="1:26" ht="15.75" customHeight="1">
      <c r="A462" s="591"/>
      <c r="B462" s="591"/>
      <c r="C462" s="475"/>
      <c r="D462" s="475"/>
      <c r="E462" s="591"/>
      <c r="F462" s="591"/>
      <c r="G462" s="591"/>
      <c r="H462" s="591"/>
      <c r="I462" s="591"/>
      <c r="J462" s="591"/>
      <c r="K462" s="591"/>
      <c r="L462" s="591"/>
      <c r="M462" s="591"/>
      <c r="N462" s="591"/>
      <c r="O462" s="591"/>
      <c r="P462" s="591"/>
      <c r="Q462" s="591"/>
      <c r="R462" s="591"/>
      <c r="S462" s="591"/>
      <c r="T462" s="591"/>
      <c r="U462" s="591"/>
      <c r="V462" s="591"/>
      <c r="W462" s="591"/>
      <c r="X462" s="591"/>
      <c r="Y462" s="591"/>
      <c r="Z462" s="591"/>
    </row>
    <row r="463" spans="1:26" ht="15.75" customHeight="1">
      <c r="A463" s="591"/>
      <c r="B463" s="591"/>
      <c r="C463" s="475"/>
      <c r="D463" s="475"/>
      <c r="E463" s="591"/>
      <c r="F463" s="591"/>
      <c r="G463" s="591"/>
      <c r="H463" s="591"/>
      <c r="I463" s="591"/>
      <c r="J463" s="591"/>
      <c r="K463" s="591"/>
      <c r="L463" s="591"/>
      <c r="M463" s="591"/>
      <c r="N463" s="591"/>
      <c r="O463" s="591"/>
      <c r="P463" s="591"/>
      <c r="Q463" s="591"/>
      <c r="R463" s="591"/>
      <c r="S463" s="591"/>
      <c r="T463" s="591"/>
      <c r="U463" s="591"/>
      <c r="V463" s="591"/>
      <c r="W463" s="591"/>
      <c r="X463" s="591"/>
      <c r="Y463" s="591"/>
      <c r="Z463" s="591"/>
    </row>
    <row r="464" spans="1:26" ht="15.75" customHeight="1">
      <c r="A464" s="591"/>
      <c r="B464" s="591"/>
      <c r="C464" s="475"/>
      <c r="D464" s="475"/>
      <c r="E464" s="591"/>
      <c r="F464" s="591"/>
      <c r="G464" s="591"/>
      <c r="H464" s="591"/>
      <c r="I464" s="591"/>
      <c r="J464" s="591"/>
      <c r="K464" s="591"/>
      <c r="L464" s="591"/>
      <c r="M464" s="591"/>
      <c r="N464" s="591"/>
      <c r="O464" s="591"/>
      <c r="P464" s="591"/>
      <c r="Q464" s="591"/>
      <c r="R464" s="591"/>
      <c r="S464" s="591"/>
      <c r="T464" s="591"/>
      <c r="U464" s="591"/>
      <c r="V464" s="591"/>
      <c r="W464" s="591"/>
      <c r="X464" s="591"/>
      <c r="Y464" s="591"/>
      <c r="Z464" s="591"/>
    </row>
    <row r="465" spans="1:26" ht="15.75" customHeight="1">
      <c r="A465" s="591"/>
      <c r="B465" s="591"/>
      <c r="C465" s="475"/>
      <c r="D465" s="475"/>
      <c r="E465" s="591"/>
      <c r="F465" s="591"/>
      <c r="G465" s="591"/>
      <c r="H465" s="591"/>
      <c r="I465" s="591"/>
      <c r="J465" s="591"/>
      <c r="K465" s="591"/>
      <c r="L465" s="591"/>
      <c r="M465" s="591"/>
      <c r="N465" s="591"/>
      <c r="O465" s="591"/>
      <c r="P465" s="591"/>
      <c r="Q465" s="591"/>
      <c r="R465" s="591"/>
      <c r="S465" s="591"/>
      <c r="T465" s="591"/>
      <c r="U465" s="591"/>
      <c r="V465" s="591"/>
      <c r="W465" s="591"/>
      <c r="X465" s="591"/>
      <c r="Y465" s="591"/>
      <c r="Z465" s="591"/>
    </row>
    <row r="466" spans="1:26" ht="15.75" customHeight="1">
      <c r="A466" s="591"/>
      <c r="B466" s="591"/>
      <c r="C466" s="475"/>
      <c r="D466" s="475"/>
      <c r="E466" s="591"/>
      <c r="F466" s="591"/>
      <c r="G466" s="591"/>
      <c r="H466" s="591"/>
      <c r="I466" s="591"/>
      <c r="J466" s="591"/>
      <c r="K466" s="591"/>
      <c r="L466" s="591"/>
      <c r="M466" s="591"/>
      <c r="N466" s="591"/>
      <c r="O466" s="591"/>
      <c r="P466" s="591"/>
      <c r="Q466" s="591"/>
      <c r="R466" s="591"/>
      <c r="S466" s="591"/>
      <c r="T466" s="591"/>
      <c r="U466" s="591"/>
      <c r="V466" s="591"/>
      <c r="W466" s="591"/>
      <c r="X466" s="591"/>
      <c r="Y466" s="591"/>
      <c r="Z466" s="591"/>
    </row>
    <row r="467" spans="1:26" ht="15.75" customHeight="1">
      <c r="A467" s="591"/>
      <c r="B467" s="591"/>
      <c r="C467" s="475"/>
      <c r="D467" s="475"/>
      <c r="E467" s="591"/>
      <c r="F467" s="591"/>
      <c r="G467" s="591"/>
      <c r="H467" s="591"/>
      <c r="I467" s="591"/>
      <c r="J467" s="591"/>
      <c r="K467" s="591"/>
      <c r="L467" s="591"/>
      <c r="M467" s="591"/>
      <c r="N467" s="591"/>
      <c r="O467" s="591"/>
      <c r="P467" s="591"/>
      <c r="Q467" s="591"/>
      <c r="R467" s="591"/>
      <c r="S467" s="591"/>
      <c r="T467" s="591"/>
      <c r="U467" s="591"/>
      <c r="V467" s="591"/>
      <c r="W467" s="591"/>
      <c r="X467" s="591"/>
      <c r="Y467" s="591"/>
      <c r="Z467" s="591"/>
    </row>
    <row r="468" spans="1:26" ht="15.75" customHeight="1">
      <c r="A468" s="591"/>
      <c r="B468" s="591"/>
      <c r="C468" s="475"/>
      <c r="D468" s="475"/>
      <c r="E468" s="591"/>
      <c r="F468" s="591"/>
      <c r="G468" s="591"/>
      <c r="H468" s="591"/>
      <c r="I468" s="591"/>
      <c r="J468" s="591"/>
      <c r="K468" s="591"/>
      <c r="L468" s="591"/>
      <c r="M468" s="591"/>
      <c r="N468" s="591"/>
      <c r="O468" s="591"/>
      <c r="P468" s="591"/>
      <c r="Q468" s="591"/>
      <c r="R468" s="591"/>
      <c r="S468" s="591"/>
      <c r="T468" s="591"/>
      <c r="U468" s="591"/>
      <c r="V468" s="591"/>
      <c r="W468" s="591"/>
      <c r="X468" s="591"/>
      <c r="Y468" s="591"/>
      <c r="Z468" s="591"/>
    </row>
    <row r="469" spans="1:26" ht="15.75" customHeight="1">
      <c r="A469" s="591"/>
      <c r="B469" s="591"/>
      <c r="C469" s="475"/>
      <c r="D469" s="475"/>
      <c r="E469" s="591"/>
      <c r="F469" s="591"/>
      <c r="G469" s="591"/>
      <c r="H469" s="591"/>
      <c r="I469" s="591"/>
      <c r="J469" s="591"/>
      <c r="K469" s="591"/>
      <c r="L469" s="591"/>
      <c r="M469" s="591"/>
      <c r="N469" s="591"/>
      <c r="O469" s="591"/>
      <c r="P469" s="591"/>
      <c r="Q469" s="591"/>
      <c r="R469" s="591"/>
      <c r="S469" s="591"/>
      <c r="T469" s="591"/>
      <c r="U469" s="591"/>
      <c r="V469" s="591"/>
      <c r="W469" s="591"/>
      <c r="X469" s="591"/>
      <c r="Y469" s="591"/>
      <c r="Z469" s="591"/>
    </row>
    <row r="470" spans="1:26" ht="15.75" customHeight="1">
      <c r="A470" s="591"/>
      <c r="B470" s="591"/>
      <c r="C470" s="475"/>
      <c r="D470" s="475"/>
      <c r="E470" s="591"/>
      <c r="F470" s="591"/>
      <c r="G470" s="591"/>
      <c r="H470" s="591"/>
      <c r="I470" s="591"/>
      <c r="J470" s="591"/>
      <c r="K470" s="591"/>
      <c r="L470" s="591"/>
      <c r="M470" s="591"/>
      <c r="N470" s="591"/>
      <c r="O470" s="591"/>
      <c r="P470" s="591"/>
      <c r="Q470" s="591"/>
      <c r="R470" s="591"/>
      <c r="S470" s="591"/>
      <c r="T470" s="591"/>
      <c r="U470" s="591"/>
      <c r="V470" s="591"/>
      <c r="W470" s="591"/>
      <c r="X470" s="591"/>
      <c r="Y470" s="591"/>
      <c r="Z470" s="591"/>
    </row>
    <row r="471" spans="1:26" ht="15.75" customHeight="1">
      <c r="A471" s="591"/>
      <c r="B471" s="591"/>
      <c r="C471" s="475"/>
      <c r="D471" s="475"/>
      <c r="E471" s="591"/>
      <c r="F471" s="591"/>
      <c r="G471" s="591"/>
      <c r="H471" s="591"/>
      <c r="I471" s="591"/>
      <c r="J471" s="591"/>
      <c r="K471" s="591"/>
      <c r="L471" s="591"/>
      <c r="M471" s="591"/>
      <c r="N471" s="591"/>
      <c r="O471" s="591"/>
      <c r="P471" s="591"/>
      <c r="Q471" s="591"/>
      <c r="R471" s="591"/>
      <c r="S471" s="591"/>
      <c r="T471" s="591"/>
      <c r="U471" s="591"/>
      <c r="V471" s="591"/>
      <c r="W471" s="591"/>
      <c r="X471" s="591"/>
      <c r="Y471" s="591"/>
      <c r="Z471" s="591"/>
    </row>
    <row r="472" spans="1:26" ht="15.75" customHeight="1">
      <c r="A472" s="591"/>
      <c r="B472" s="591"/>
      <c r="C472" s="475"/>
      <c r="D472" s="475"/>
      <c r="E472" s="591"/>
      <c r="F472" s="591"/>
      <c r="G472" s="591"/>
      <c r="H472" s="591"/>
      <c r="I472" s="591"/>
      <c r="J472" s="591"/>
      <c r="K472" s="591"/>
      <c r="L472" s="591"/>
      <c r="M472" s="591"/>
      <c r="N472" s="591"/>
      <c r="O472" s="591"/>
      <c r="P472" s="591"/>
      <c r="Q472" s="591"/>
      <c r="R472" s="591"/>
      <c r="S472" s="591"/>
      <c r="T472" s="591"/>
      <c r="U472" s="591"/>
      <c r="V472" s="591"/>
      <c r="W472" s="591"/>
      <c r="X472" s="591"/>
      <c r="Y472" s="591"/>
      <c r="Z472" s="591"/>
    </row>
    <row r="473" spans="1:26" ht="15.75" customHeight="1">
      <c r="A473" s="591"/>
      <c r="B473" s="591"/>
      <c r="C473" s="475"/>
      <c r="D473" s="475"/>
      <c r="E473" s="591"/>
      <c r="F473" s="591"/>
      <c r="G473" s="591"/>
      <c r="H473" s="591"/>
      <c r="I473" s="591"/>
      <c r="J473" s="591"/>
      <c r="K473" s="591"/>
      <c r="L473" s="591"/>
      <c r="M473" s="591"/>
      <c r="N473" s="591"/>
      <c r="O473" s="591"/>
      <c r="P473" s="591"/>
      <c r="Q473" s="591"/>
      <c r="R473" s="591"/>
      <c r="S473" s="591"/>
      <c r="T473" s="591"/>
      <c r="U473" s="591"/>
      <c r="V473" s="591"/>
      <c r="W473" s="591"/>
      <c r="X473" s="591"/>
      <c r="Y473" s="591"/>
      <c r="Z473" s="591"/>
    </row>
    <row r="474" spans="1:26" ht="15.75" customHeight="1">
      <c r="A474" s="591"/>
      <c r="B474" s="591"/>
      <c r="C474" s="475"/>
      <c r="D474" s="475"/>
      <c r="E474" s="591"/>
      <c r="F474" s="591"/>
      <c r="G474" s="591"/>
      <c r="H474" s="591"/>
      <c r="I474" s="591"/>
      <c r="J474" s="591"/>
      <c r="K474" s="591"/>
      <c r="L474" s="591"/>
      <c r="M474" s="591"/>
      <c r="N474" s="591"/>
      <c r="O474" s="591"/>
      <c r="P474" s="591"/>
      <c r="Q474" s="591"/>
      <c r="R474" s="591"/>
      <c r="S474" s="591"/>
      <c r="T474" s="591"/>
      <c r="U474" s="591"/>
      <c r="V474" s="591"/>
      <c r="W474" s="591"/>
      <c r="X474" s="591"/>
      <c r="Y474" s="591"/>
      <c r="Z474" s="591"/>
    </row>
    <row r="475" spans="1:26" ht="15.75" customHeight="1">
      <c r="A475" s="591"/>
      <c r="B475" s="591"/>
      <c r="C475" s="475"/>
      <c r="D475" s="475"/>
      <c r="E475" s="591"/>
      <c r="F475" s="591"/>
      <c r="G475" s="591"/>
      <c r="H475" s="591"/>
      <c r="I475" s="591"/>
      <c r="J475" s="591"/>
      <c r="K475" s="591"/>
      <c r="L475" s="591"/>
      <c r="M475" s="591"/>
      <c r="N475" s="591"/>
      <c r="O475" s="591"/>
      <c r="P475" s="591"/>
      <c r="Q475" s="591"/>
      <c r="R475" s="591"/>
      <c r="S475" s="591"/>
      <c r="T475" s="591"/>
      <c r="U475" s="591"/>
      <c r="V475" s="591"/>
      <c r="W475" s="591"/>
      <c r="X475" s="591"/>
      <c r="Y475" s="591"/>
      <c r="Z475" s="591"/>
    </row>
    <row r="476" spans="1:26" ht="15.75" customHeight="1">
      <c r="A476" s="591"/>
      <c r="B476" s="591"/>
      <c r="C476" s="475"/>
      <c r="D476" s="475"/>
      <c r="E476" s="591"/>
      <c r="F476" s="591"/>
      <c r="G476" s="591"/>
      <c r="H476" s="591"/>
      <c r="I476" s="591"/>
      <c r="J476" s="591"/>
      <c r="K476" s="591"/>
      <c r="L476" s="591"/>
      <c r="M476" s="591"/>
      <c r="N476" s="591"/>
      <c r="O476" s="591"/>
      <c r="P476" s="591"/>
      <c r="Q476" s="591"/>
      <c r="R476" s="591"/>
      <c r="S476" s="591"/>
      <c r="T476" s="591"/>
      <c r="U476" s="591"/>
      <c r="V476" s="591"/>
      <c r="W476" s="591"/>
      <c r="X476" s="591"/>
      <c r="Y476" s="591"/>
      <c r="Z476" s="591"/>
    </row>
    <row r="477" spans="1:26" ht="15.75" customHeight="1">
      <c r="A477" s="591"/>
      <c r="B477" s="591"/>
      <c r="C477" s="475"/>
      <c r="D477" s="475"/>
      <c r="E477" s="591"/>
      <c r="F477" s="591"/>
      <c r="G477" s="591"/>
      <c r="H477" s="591"/>
      <c r="I477" s="591"/>
      <c r="J477" s="591"/>
      <c r="K477" s="591"/>
      <c r="L477" s="591"/>
      <c r="M477" s="591"/>
      <c r="N477" s="591"/>
      <c r="O477" s="591"/>
      <c r="P477" s="591"/>
      <c r="Q477" s="591"/>
      <c r="R477" s="591"/>
      <c r="S477" s="591"/>
      <c r="T477" s="591"/>
      <c r="U477" s="591"/>
      <c r="V477" s="591"/>
      <c r="W477" s="591"/>
      <c r="X477" s="591"/>
      <c r="Y477" s="591"/>
      <c r="Z477" s="591"/>
    </row>
    <row r="478" spans="1:26" ht="15.75" customHeight="1">
      <c r="A478" s="591"/>
      <c r="B478" s="591"/>
      <c r="C478" s="475"/>
      <c r="D478" s="475"/>
      <c r="E478" s="591"/>
      <c r="F478" s="591"/>
      <c r="G478" s="591"/>
      <c r="H478" s="591"/>
      <c r="I478" s="591"/>
      <c r="J478" s="591"/>
      <c r="K478" s="591"/>
      <c r="L478" s="591"/>
      <c r="M478" s="591"/>
      <c r="N478" s="591"/>
      <c r="O478" s="591"/>
      <c r="P478" s="591"/>
      <c r="Q478" s="591"/>
      <c r="R478" s="591"/>
      <c r="S478" s="591"/>
      <c r="T478" s="591"/>
      <c r="U478" s="591"/>
      <c r="V478" s="591"/>
      <c r="W478" s="591"/>
      <c r="X478" s="591"/>
      <c r="Y478" s="591"/>
      <c r="Z478" s="591"/>
    </row>
    <row r="479" spans="1:26" ht="15.75" customHeight="1">
      <c r="A479" s="591"/>
      <c r="B479" s="591"/>
      <c r="C479" s="475"/>
      <c r="D479" s="475"/>
      <c r="E479" s="591"/>
      <c r="F479" s="591"/>
      <c r="G479" s="591"/>
      <c r="H479" s="591"/>
      <c r="I479" s="591"/>
      <c r="J479" s="591"/>
      <c r="K479" s="591"/>
      <c r="L479" s="591"/>
      <c r="M479" s="591"/>
      <c r="N479" s="591"/>
      <c r="O479" s="591"/>
      <c r="P479" s="591"/>
      <c r="Q479" s="591"/>
      <c r="R479" s="591"/>
      <c r="S479" s="591"/>
      <c r="T479" s="591"/>
      <c r="U479" s="591"/>
      <c r="V479" s="591"/>
      <c r="W479" s="591"/>
      <c r="X479" s="591"/>
      <c r="Y479" s="591"/>
      <c r="Z479" s="591"/>
    </row>
    <row r="480" spans="1:26" ht="15.75" customHeight="1">
      <c r="A480" s="591"/>
      <c r="B480" s="591"/>
      <c r="C480" s="475"/>
      <c r="D480" s="475"/>
      <c r="E480" s="591"/>
      <c r="F480" s="591"/>
      <c r="G480" s="591"/>
      <c r="H480" s="591"/>
      <c r="I480" s="591"/>
      <c r="J480" s="591"/>
      <c r="K480" s="591"/>
      <c r="L480" s="591"/>
      <c r="M480" s="591"/>
      <c r="N480" s="591"/>
      <c r="O480" s="591"/>
      <c r="P480" s="591"/>
      <c r="Q480" s="591"/>
      <c r="R480" s="591"/>
      <c r="S480" s="591"/>
      <c r="T480" s="591"/>
      <c r="U480" s="591"/>
      <c r="V480" s="591"/>
      <c r="W480" s="591"/>
      <c r="X480" s="591"/>
      <c r="Y480" s="591"/>
      <c r="Z480" s="591"/>
    </row>
    <row r="481" spans="1:26" ht="15.75" customHeight="1">
      <c r="A481" s="591"/>
      <c r="B481" s="591"/>
      <c r="C481" s="475"/>
      <c r="D481" s="475"/>
      <c r="E481" s="591"/>
      <c r="F481" s="591"/>
      <c r="G481" s="591"/>
      <c r="H481" s="591"/>
      <c r="I481" s="591"/>
      <c r="J481" s="591"/>
      <c r="K481" s="591"/>
      <c r="L481" s="591"/>
      <c r="M481" s="591"/>
      <c r="N481" s="591"/>
      <c r="O481" s="591"/>
      <c r="P481" s="591"/>
      <c r="Q481" s="591"/>
      <c r="R481" s="591"/>
      <c r="S481" s="591"/>
      <c r="T481" s="591"/>
      <c r="U481" s="591"/>
      <c r="V481" s="591"/>
      <c r="W481" s="591"/>
      <c r="X481" s="591"/>
      <c r="Y481" s="591"/>
      <c r="Z481" s="591"/>
    </row>
    <row r="482" spans="1:26" ht="15.75" customHeight="1">
      <c r="A482" s="591"/>
      <c r="B482" s="591"/>
      <c r="C482" s="475"/>
      <c r="D482" s="475"/>
      <c r="E482" s="591"/>
      <c r="F482" s="591"/>
      <c r="G482" s="591"/>
      <c r="H482" s="591"/>
      <c r="I482" s="591"/>
      <c r="J482" s="591"/>
      <c r="K482" s="591"/>
      <c r="L482" s="591"/>
      <c r="M482" s="591"/>
      <c r="N482" s="591"/>
      <c r="O482" s="591"/>
      <c r="P482" s="591"/>
      <c r="Q482" s="591"/>
      <c r="R482" s="591"/>
      <c r="S482" s="591"/>
      <c r="T482" s="591"/>
      <c r="U482" s="591"/>
      <c r="V482" s="591"/>
      <c r="W482" s="591"/>
      <c r="X482" s="591"/>
      <c r="Y482" s="591"/>
      <c r="Z482" s="591"/>
    </row>
    <row r="483" spans="1:26" ht="15.75" customHeight="1">
      <c r="A483" s="591"/>
      <c r="B483" s="591"/>
      <c r="C483" s="475"/>
      <c r="D483" s="475"/>
      <c r="E483" s="591"/>
      <c r="F483" s="591"/>
      <c r="G483" s="591"/>
      <c r="H483" s="591"/>
      <c r="I483" s="591"/>
      <c r="J483" s="591"/>
      <c r="K483" s="591"/>
      <c r="L483" s="591"/>
      <c r="M483" s="591"/>
      <c r="N483" s="591"/>
      <c r="O483" s="591"/>
      <c r="P483" s="591"/>
      <c r="Q483" s="591"/>
      <c r="R483" s="591"/>
      <c r="S483" s="591"/>
      <c r="T483" s="591"/>
      <c r="U483" s="591"/>
      <c r="V483" s="591"/>
      <c r="W483" s="591"/>
      <c r="X483" s="591"/>
      <c r="Y483" s="591"/>
      <c r="Z483" s="591"/>
    </row>
    <row r="484" spans="1:26" ht="15.75" customHeight="1">
      <c r="A484" s="591"/>
      <c r="B484" s="591"/>
      <c r="C484" s="475"/>
      <c r="D484" s="475"/>
      <c r="E484" s="591"/>
      <c r="F484" s="591"/>
      <c r="G484" s="591"/>
      <c r="H484" s="591"/>
      <c r="I484" s="591"/>
      <c r="J484" s="591"/>
      <c r="K484" s="591"/>
      <c r="L484" s="591"/>
      <c r="M484" s="591"/>
      <c r="N484" s="591"/>
      <c r="O484" s="591"/>
      <c r="P484" s="591"/>
      <c r="Q484" s="591"/>
      <c r="R484" s="591"/>
      <c r="S484" s="591"/>
      <c r="T484" s="591"/>
      <c r="U484" s="591"/>
      <c r="V484" s="591"/>
      <c r="W484" s="591"/>
      <c r="X484" s="591"/>
      <c r="Y484" s="591"/>
      <c r="Z484" s="591"/>
    </row>
    <row r="485" spans="1:26" ht="15.75" customHeight="1">
      <c r="A485" s="591"/>
      <c r="B485" s="591"/>
      <c r="C485" s="475"/>
      <c r="D485" s="475"/>
      <c r="E485" s="591"/>
      <c r="F485" s="591"/>
      <c r="G485" s="591"/>
      <c r="H485" s="591"/>
      <c r="I485" s="591"/>
      <c r="J485" s="591"/>
      <c r="K485" s="591"/>
      <c r="L485" s="591"/>
      <c r="M485" s="591"/>
      <c r="N485" s="591"/>
      <c r="O485" s="591"/>
      <c r="P485" s="591"/>
      <c r="Q485" s="591"/>
      <c r="R485" s="591"/>
      <c r="S485" s="591"/>
      <c r="T485" s="591"/>
      <c r="U485" s="591"/>
      <c r="V485" s="591"/>
      <c r="W485" s="591"/>
      <c r="X485" s="591"/>
      <c r="Y485" s="591"/>
      <c r="Z485" s="591"/>
    </row>
    <row r="486" spans="1:26" ht="15.75" customHeight="1">
      <c r="A486" s="591"/>
      <c r="B486" s="591"/>
      <c r="C486" s="475"/>
      <c r="D486" s="475"/>
      <c r="E486" s="591"/>
      <c r="F486" s="591"/>
      <c r="G486" s="591"/>
      <c r="H486" s="591"/>
      <c r="I486" s="591"/>
      <c r="J486" s="591"/>
      <c r="K486" s="591"/>
      <c r="L486" s="591"/>
      <c r="M486" s="591"/>
      <c r="N486" s="591"/>
      <c r="O486" s="591"/>
      <c r="P486" s="591"/>
      <c r="Q486" s="591"/>
      <c r="R486" s="591"/>
      <c r="S486" s="591"/>
      <c r="T486" s="591"/>
      <c r="U486" s="591"/>
      <c r="V486" s="591"/>
      <c r="W486" s="591"/>
      <c r="X486" s="591"/>
      <c r="Y486" s="591"/>
      <c r="Z486" s="591"/>
    </row>
    <row r="487" spans="1:26" ht="15.75" customHeight="1">
      <c r="A487" s="591"/>
      <c r="B487" s="591"/>
      <c r="C487" s="475"/>
      <c r="D487" s="475"/>
      <c r="E487" s="591"/>
      <c r="F487" s="591"/>
      <c r="G487" s="591"/>
      <c r="H487" s="591"/>
      <c r="I487" s="591"/>
      <c r="J487" s="591"/>
      <c r="K487" s="591"/>
      <c r="L487" s="591"/>
      <c r="M487" s="591"/>
      <c r="N487" s="591"/>
      <c r="O487" s="591"/>
      <c r="P487" s="591"/>
      <c r="Q487" s="591"/>
      <c r="R487" s="591"/>
      <c r="S487" s="591"/>
      <c r="T487" s="591"/>
      <c r="U487" s="591"/>
      <c r="V487" s="591"/>
      <c r="W487" s="591"/>
      <c r="X487" s="591"/>
      <c r="Y487" s="591"/>
      <c r="Z487" s="591"/>
    </row>
    <row r="488" spans="1:26" ht="15.75" customHeight="1">
      <c r="A488" s="591"/>
      <c r="B488" s="591"/>
      <c r="C488" s="475"/>
      <c r="D488" s="475"/>
      <c r="E488" s="591"/>
      <c r="F488" s="591"/>
      <c r="G488" s="591"/>
      <c r="H488" s="591"/>
      <c r="I488" s="591"/>
      <c r="J488" s="591"/>
      <c r="K488" s="591"/>
      <c r="L488" s="591"/>
      <c r="M488" s="591"/>
      <c r="N488" s="591"/>
      <c r="O488" s="591"/>
      <c r="P488" s="591"/>
      <c r="Q488" s="591"/>
      <c r="R488" s="591"/>
      <c r="S488" s="591"/>
      <c r="T488" s="591"/>
      <c r="U488" s="591"/>
      <c r="V488" s="591"/>
      <c r="W488" s="591"/>
      <c r="X488" s="591"/>
      <c r="Y488" s="591"/>
      <c r="Z488" s="591"/>
    </row>
    <row r="489" spans="1:26" ht="15.75" customHeight="1">
      <c r="A489" s="591"/>
      <c r="B489" s="591"/>
      <c r="C489" s="475"/>
      <c r="D489" s="475"/>
      <c r="E489" s="591"/>
      <c r="F489" s="591"/>
      <c r="G489" s="591"/>
      <c r="H489" s="591"/>
      <c r="I489" s="591"/>
      <c r="J489" s="591"/>
      <c r="K489" s="591"/>
      <c r="L489" s="591"/>
      <c r="M489" s="591"/>
      <c r="N489" s="591"/>
      <c r="O489" s="591"/>
      <c r="P489" s="591"/>
      <c r="Q489" s="591"/>
      <c r="R489" s="591"/>
      <c r="S489" s="591"/>
      <c r="T489" s="591"/>
      <c r="U489" s="591"/>
      <c r="V489" s="591"/>
      <c r="W489" s="591"/>
      <c r="X489" s="591"/>
      <c r="Y489" s="591"/>
      <c r="Z489" s="591"/>
    </row>
    <row r="490" spans="1:26" ht="15.75" customHeight="1">
      <c r="A490" s="591"/>
      <c r="B490" s="591"/>
      <c r="C490" s="475"/>
      <c r="D490" s="475"/>
      <c r="E490" s="591"/>
      <c r="F490" s="591"/>
      <c r="G490" s="591"/>
      <c r="H490" s="591"/>
      <c r="I490" s="591"/>
      <c r="J490" s="591"/>
      <c r="K490" s="591"/>
      <c r="L490" s="591"/>
      <c r="M490" s="591"/>
      <c r="N490" s="591"/>
      <c r="O490" s="591"/>
      <c r="P490" s="591"/>
      <c r="Q490" s="591"/>
      <c r="R490" s="591"/>
      <c r="S490" s="591"/>
      <c r="T490" s="591"/>
      <c r="U490" s="591"/>
      <c r="V490" s="591"/>
      <c r="W490" s="591"/>
      <c r="X490" s="591"/>
      <c r="Y490" s="591"/>
      <c r="Z490" s="591"/>
    </row>
    <row r="491" spans="1:26" ht="15.75" customHeight="1">
      <c r="A491" s="591"/>
      <c r="B491" s="591"/>
      <c r="C491" s="475"/>
      <c r="D491" s="475"/>
      <c r="E491" s="591"/>
      <c r="F491" s="591"/>
      <c r="G491" s="591"/>
      <c r="H491" s="591"/>
      <c r="I491" s="591"/>
      <c r="J491" s="591"/>
      <c r="K491" s="591"/>
      <c r="L491" s="591"/>
      <c r="M491" s="591"/>
      <c r="N491" s="591"/>
      <c r="O491" s="591"/>
      <c r="P491" s="591"/>
      <c r="Q491" s="591"/>
      <c r="R491" s="591"/>
      <c r="S491" s="591"/>
      <c r="T491" s="591"/>
      <c r="U491" s="591"/>
      <c r="V491" s="591"/>
      <c r="W491" s="591"/>
      <c r="X491" s="591"/>
      <c r="Y491" s="591"/>
      <c r="Z491" s="591"/>
    </row>
    <row r="492" spans="1:26" ht="15.75" customHeight="1">
      <c r="A492" s="591"/>
      <c r="B492" s="591"/>
      <c r="C492" s="475"/>
      <c r="D492" s="475"/>
      <c r="E492" s="591"/>
      <c r="F492" s="591"/>
      <c r="G492" s="591"/>
      <c r="H492" s="591"/>
      <c r="I492" s="591"/>
      <c r="J492" s="591"/>
      <c r="K492" s="591"/>
      <c r="L492" s="591"/>
      <c r="M492" s="591"/>
      <c r="N492" s="591"/>
      <c r="O492" s="591"/>
      <c r="P492" s="591"/>
      <c r="Q492" s="591"/>
      <c r="R492" s="591"/>
      <c r="S492" s="591"/>
      <c r="T492" s="591"/>
      <c r="U492" s="591"/>
      <c r="V492" s="591"/>
      <c r="W492" s="591"/>
      <c r="X492" s="591"/>
      <c r="Y492" s="591"/>
      <c r="Z492" s="591"/>
    </row>
    <row r="493" spans="1:26" ht="15.75" customHeight="1">
      <c r="A493" s="591"/>
      <c r="B493" s="591"/>
      <c r="C493" s="475"/>
      <c r="D493" s="475"/>
      <c r="E493" s="591"/>
      <c r="F493" s="591"/>
      <c r="G493" s="591"/>
      <c r="H493" s="591"/>
      <c r="I493" s="591"/>
      <c r="J493" s="591"/>
      <c r="K493" s="591"/>
      <c r="L493" s="591"/>
      <c r="M493" s="591"/>
      <c r="N493" s="591"/>
      <c r="O493" s="591"/>
      <c r="P493" s="591"/>
      <c r="Q493" s="591"/>
      <c r="R493" s="591"/>
      <c r="S493" s="591"/>
      <c r="T493" s="591"/>
      <c r="U493" s="591"/>
      <c r="V493" s="591"/>
      <c r="W493" s="591"/>
      <c r="X493" s="591"/>
      <c r="Y493" s="591"/>
      <c r="Z493" s="591"/>
    </row>
    <row r="494" spans="1:26" ht="15.75" customHeight="1">
      <c r="A494" s="591"/>
      <c r="B494" s="591"/>
      <c r="C494" s="475"/>
      <c r="D494" s="475"/>
      <c r="E494" s="591"/>
      <c r="F494" s="591"/>
      <c r="G494" s="591"/>
      <c r="H494" s="591"/>
      <c r="I494" s="591"/>
      <c r="J494" s="591"/>
      <c r="K494" s="591"/>
      <c r="L494" s="591"/>
      <c r="M494" s="591"/>
      <c r="N494" s="591"/>
      <c r="O494" s="591"/>
      <c r="P494" s="591"/>
      <c r="Q494" s="591"/>
      <c r="R494" s="591"/>
      <c r="S494" s="591"/>
      <c r="T494" s="591"/>
      <c r="U494" s="591"/>
      <c r="V494" s="591"/>
      <c r="W494" s="591"/>
      <c r="X494" s="591"/>
      <c r="Y494" s="591"/>
      <c r="Z494" s="591"/>
    </row>
    <row r="495" spans="1:26" ht="15.75" customHeight="1">
      <c r="A495" s="591"/>
      <c r="B495" s="591"/>
      <c r="C495" s="475"/>
      <c r="D495" s="475"/>
      <c r="E495" s="591"/>
      <c r="F495" s="591"/>
      <c r="G495" s="591"/>
      <c r="H495" s="591"/>
      <c r="I495" s="591"/>
      <c r="J495" s="591"/>
      <c r="K495" s="591"/>
      <c r="L495" s="591"/>
      <c r="M495" s="591"/>
      <c r="N495" s="591"/>
      <c r="O495" s="591"/>
      <c r="P495" s="591"/>
      <c r="Q495" s="591"/>
      <c r="R495" s="591"/>
      <c r="S495" s="591"/>
      <c r="T495" s="591"/>
      <c r="U495" s="591"/>
      <c r="V495" s="591"/>
      <c r="W495" s="591"/>
      <c r="X495" s="591"/>
      <c r="Y495" s="591"/>
      <c r="Z495" s="591"/>
    </row>
    <row r="496" spans="1:26" ht="15.75" customHeight="1">
      <c r="A496" s="591"/>
      <c r="B496" s="591"/>
      <c r="C496" s="475"/>
      <c r="D496" s="475"/>
      <c r="E496" s="591"/>
      <c r="F496" s="591"/>
      <c r="G496" s="591"/>
      <c r="H496" s="591"/>
      <c r="I496" s="591"/>
      <c r="J496" s="591"/>
      <c r="K496" s="591"/>
      <c r="L496" s="591"/>
      <c r="M496" s="591"/>
      <c r="N496" s="591"/>
      <c r="O496" s="591"/>
      <c r="P496" s="591"/>
      <c r="Q496" s="591"/>
      <c r="R496" s="591"/>
      <c r="S496" s="591"/>
      <c r="T496" s="591"/>
      <c r="U496" s="591"/>
      <c r="V496" s="591"/>
      <c r="W496" s="591"/>
      <c r="X496" s="591"/>
      <c r="Y496" s="591"/>
      <c r="Z496" s="591"/>
    </row>
    <row r="497" spans="1:26" ht="15.75" customHeight="1">
      <c r="A497" s="591"/>
      <c r="B497" s="591"/>
      <c r="C497" s="475"/>
      <c r="D497" s="475"/>
      <c r="E497" s="591"/>
      <c r="F497" s="591"/>
      <c r="G497" s="591"/>
      <c r="H497" s="591"/>
      <c r="I497" s="591"/>
      <c r="J497" s="591"/>
      <c r="K497" s="591"/>
      <c r="L497" s="591"/>
      <c r="M497" s="591"/>
      <c r="N497" s="591"/>
      <c r="O497" s="591"/>
      <c r="P497" s="591"/>
      <c r="Q497" s="591"/>
      <c r="R497" s="591"/>
      <c r="S497" s="591"/>
      <c r="T497" s="591"/>
      <c r="U497" s="591"/>
      <c r="V497" s="591"/>
      <c r="W497" s="591"/>
      <c r="X497" s="591"/>
      <c r="Y497" s="591"/>
      <c r="Z497" s="591"/>
    </row>
    <row r="498" spans="1:26" ht="15.75" customHeight="1">
      <c r="A498" s="591"/>
      <c r="B498" s="591"/>
      <c r="C498" s="475"/>
      <c r="D498" s="475"/>
      <c r="E498" s="591"/>
      <c r="F498" s="591"/>
      <c r="G498" s="591"/>
      <c r="H498" s="591"/>
      <c r="I498" s="591"/>
      <c r="J498" s="591"/>
      <c r="K498" s="591"/>
      <c r="L498" s="591"/>
      <c r="M498" s="591"/>
      <c r="N498" s="591"/>
      <c r="O498" s="591"/>
      <c r="P498" s="591"/>
      <c r="Q498" s="591"/>
      <c r="R498" s="591"/>
      <c r="S498" s="591"/>
      <c r="T498" s="591"/>
      <c r="U498" s="591"/>
      <c r="V498" s="591"/>
      <c r="W498" s="591"/>
      <c r="X498" s="591"/>
      <c r="Y498" s="591"/>
      <c r="Z498" s="591"/>
    </row>
    <row r="499" spans="1:26" ht="15.75" customHeight="1">
      <c r="A499" s="591"/>
      <c r="B499" s="591"/>
      <c r="C499" s="475"/>
      <c r="D499" s="475"/>
      <c r="E499" s="591"/>
      <c r="F499" s="591"/>
      <c r="G499" s="591"/>
      <c r="H499" s="591"/>
      <c r="I499" s="591"/>
      <c r="J499" s="591"/>
      <c r="K499" s="591"/>
      <c r="L499" s="591"/>
      <c r="M499" s="591"/>
      <c r="N499" s="591"/>
      <c r="O499" s="591"/>
      <c r="P499" s="591"/>
      <c r="Q499" s="591"/>
      <c r="R499" s="591"/>
      <c r="S499" s="591"/>
      <c r="T499" s="591"/>
      <c r="U499" s="591"/>
      <c r="V499" s="591"/>
      <c r="W499" s="591"/>
      <c r="X499" s="591"/>
      <c r="Y499" s="591"/>
      <c r="Z499" s="591"/>
    </row>
    <row r="500" spans="1:26" ht="15.75" customHeight="1">
      <c r="A500" s="591"/>
      <c r="B500" s="591"/>
      <c r="C500" s="475"/>
      <c r="D500" s="475"/>
      <c r="E500" s="591"/>
      <c r="F500" s="591"/>
      <c r="G500" s="591"/>
      <c r="H500" s="591"/>
      <c r="I500" s="591"/>
      <c r="J500" s="591"/>
      <c r="K500" s="591"/>
      <c r="L500" s="591"/>
      <c r="M500" s="591"/>
      <c r="N500" s="591"/>
      <c r="O500" s="591"/>
      <c r="P500" s="591"/>
      <c r="Q500" s="591"/>
      <c r="R500" s="591"/>
      <c r="S500" s="591"/>
      <c r="T500" s="591"/>
      <c r="U500" s="591"/>
      <c r="V500" s="591"/>
      <c r="W500" s="591"/>
      <c r="X500" s="591"/>
      <c r="Y500" s="591"/>
      <c r="Z500" s="591"/>
    </row>
    <row r="501" spans="1:26" ht="15.75" customHeight="1">
      <c r="A501" s="591"/>
      <c r="B501" s="591"/>
      <c r="C501" s="475"/>
      <c r="D501" s="475"/>
      <c r="E501" s="591"/>
      <c r="F501" s="591"/>
      <c r="G501" s="591"/>
      <c r="H501" s="591"/>
      <c r="I501" s="591"/>
      <c r="J501" s="591"/>
      <c r="K501" s="591"/>
      <c r="L501" s="591"/>
      <c r="M501" s="591"/>
      <c r="N501" s="591"/>
      <c r="O501" s="591"/>
      <c r="P501" s="591"/>
      <c r="Q501" s="591"/>
      <c r="R501" s="591"/>
      <c r="S501" s="591"/>
      <c r="T501" s="591"/>
      <c r="U501" s="591"/>
      <c r="V501" s="591"/>
      <c r="W501" s="591"/>
      <c r="X501" s="591"/>
      <c r="Y501" s="591"/>
      <c r="Z501" s="591"/>
    </row>
    <row r="502" spans="1:26" ht="15.75" customHeight="1">
      <c r="A502" s="591"/>
      <c r="B502" s="591"/>
      <c r="C502" s="475"/>
      <c r="D502" s="475"/>
      <c r="E502" s="591"/>
      <c r="F502" s="591"/>
      <c r="G502" s="591"/>
      <c r="H502" s="591"/>
      <c r="I502" s="591"/>
      <c r="J502" s="591"/>
      <c r="K502" s="591"/>
      <c r="L502" s="591"/>
      <c r="M502" s="591"/>
      <c r="N502" s="591"/>
      <c r="O502" s="591"/>
      <c r="P502" s="591"/>
      <c r="Q502" s="591"/>
      <c r="R502" s="591"/>
      <c r="S502" s="591"/>
      <c r="T502" s="591"/>
      <c r="U502" s="591"/>
      <c r="V502" s="591"/>
      <c r="W502" s="591"/>
      <c r="X502" s="591"/>
      <c r="Y502" s="591"/>
      <c r="Z502" s="591"/>
    </row>
    <row r="503" spans="1:26" ht="15.75" customHeight="1">
      <c r="A503" s="591"/>
      <c r="B503" s="591"/>
      <c r="C503" s="475"/>
      <c r="D503" s="475"/>
      <c r="E503" s="591"/>
      <c r="F503" s="591"/>
      <c r="G503" s="591"/>
      <c r="H503" s="591"/>
      <c r="I503" s="591"/>
      <c r="J503" s="591"/>
      <c r="K503" s="591"/>
      <c r="L503" s="591"/>
      <c r="M503" s="591"/>
      <c r="N503" s="591"/>
      <c r="O503" s="591"/>
      <c r="P503" s="591"/>
      <c r="Q503" s="591"/>
      <c r="R503" s="591"/>
      <c r="S503" s="591"/>
      <c r="T503" s="591"/>
      <c r="U503" s="591"/>
      <c r="V503" s="591"/>
      <c r="W503" s="591"/>
      <c r="X503" s="591"/>
      <c r="Y503" s="591"/>
      <c r="Z503" s="591"/>
    </row>
    <row r="504" spans="1:26" ht="15.75" customHeight="1">
      <c r="A504" s="591"/>
      <c r="B504" s="591"/>
      <c r="C504" s="475"/>
      <c r="D504" s="475"/>
      <c r="E504" s="591"/>
      <c r="F504" s="591"/>
      <c r="G504" s="591"/>
      <c r="H504" s="591"/>
      <c r="I504" s="591"/>
      <c r="J504" s="591"/>
      <c r="K504" s="591"/>
      <c r="L504" s="591"/>
      <c r="M504" s="591"/>
      <c r="N504" s="591"/>
      <c r="O504" s="591"/>
      <c r="P504" s="591"/>
      <c r="Q504" s="591"/>
      <c r="R504" s="591"/>
      <c r="S504" s="591"/>
      <c r="T504" s="591"/>
      <c r="U504" s="591"/>
      <c r="V504" s="591"/>
      <c r="W504" s="591"/>
      <c r="X504" s="591"/>
      <c r="Y504" s="591"/>
      <c r="Z504" s="591"/>
    </row>
    <row r="505" spans="1:26" ht="15.75" customHeight="1">
      <c r="A505" s="591"/>
      <c r="B505" s="591"/>
      <c r="C505" s="475"/>
      <c r="D505" s="475"/>
      <c r="E505" s="591"/>
      <c r="F505" s="591"/>
      <c r="G505" s="591"/>
      <c r="H505" s="591"/>
      <c r="I505" s="591"/>
      <c r="J505" s="591"/>
      <c r="K505" s="591"/>
      <c r="L505" s="591"/>
      <c r="M505" s="591"/>
      <c r="N505" s="591"/>
      <c r="O505" s="591"/>
      <c r="P505" s="591"/>
      <c r="Q505" s="591"/>
      <c r="R505" s="591"/>
      <c r="S505" s="591"/>
      <c r="T505" s="591"/>
      <c r="U505" s="591"/>
      <c r="V505" s="591"/>
      <c r="W505" s="591"/>
      <c r="X505" s="591"/>
      <c r="Y505" s="591"/>
      <c r="Z505" s="591"/>
    </row>
    <row r="506" spans="1:26" ht="15.75" customHeight="1">
      <c r="A506" s="591"/>
      <c r="B506" s="591"/>
      <c r="C506" s="475"/>
      <c r="D506" s="475"/>
      <c r="E506" s="591"/>
      <c r="F506" s="591"/>
      <c r="G506" s="591"/>
      <c r="H506" s="591"/>
      <c r="I506" s="591"/>
      <c r="J506" s="591"/>
      <c r="K506" s="591"/>
      <c r="L506" s="591"/>
      <c r="M506" s="591"/>
      <c r="N506" s="591"/>
      <c r="O506" s="591"/>
      <c r="P506" s="591"/>
      <c r="Q506" s="591"/>
      <c r="R506" s="591"/>
      <c r="S506" s="591"/>
      <c r="T506" s="591"/>
      <c r="U506" s="591"/>
      <c r="V506" s="591"/>
      <c r="W506" s="591"/>
      <c r="X506" s="591"/>
      <c r="Y506" s="591"/>
      <c r="Z506" s="591"/>
    </row>
    <row r="507" spans="1:26" ht="15.75" customHeight="1">
      <c r="A507" s="591"/>
      <c r="B507" s="591"/>
      <c r="C507" s="475"/>
      <c r="D507" s="475"/>
      <c r="E507" s="591"/>
      <c r="F507" s="591"/>
      <c r="G507" s="591"/>
      <c r="H507" s="591"/>
      <c r="I507" s="591"/>
      <c r="J507" s="591"/>
      <c r="K507" s="591"/>
      <c r="L507" s="591"/>
      <c r="M507" s="591"/>
      <c r="N507" s="591"/>
      <c r="O507" s="591"/>
      <c r="P507" s="591"/>
      <c r="Q507" s="591"/>
      <c r="R507" s="591"/>
      <c r="S507" s="591"/>
      <c r="T507" s="591"/>
      <c r="U507" s="591"/>
      <c r="V507" s="591"/>
      <c r="W507" s="591"/>
      <c r="X507" s="591"/>
      <c r="Y507" s="591"/>
      <c r="Z507" s="591"/>
    </row>
    <row r="508" spans="1:26" ht="15.75" customHeight="1">
      <c r="A508" s="591"/>
      <c r="B508" s="591"/>
      <c r="C508" s="475"/>
      <c r="D508" s="475"/>
      <c r="E508" s="591"/>
      <c r="F508" s="591"/>
      <c r="G508" s="591"/>
      <c r="H508" s="591"/>
      <c r="I508" s="591"/>
      <c r="J508" s="591"/>
      <c r="K508" s="591"/>
      <c r="L508" s="591"/>
      <c r="M508" s="591"/>
      <c r="N508" s="591"/>
      <c r="O508" s="591"/>
      <c r="P508" s="591"/>
      <c r="Q508" s="591"/>
      <c r="R508" s="591"/>
      <c r="S508" s="591"/>
      <c r="T508" s="591"/>
      <c r="U508" s="591"/>
      <c r="V508" s="591"/>
      <c r="W508" s="591"/>
      <c r="X508" s="591"/>
      <c r="Y508" s="591"/>
      <c r="Z508" s="591"/>
    </row>
    <row r="509" spans="1:26" ht="15.75" customHeight="1">
      <c r="A509" s="591"/>
      <c r="B509" s="591"/>
      <c r="C509" s="475"/>
      <c r="D509" s="475"/>
      <c r="E509" s="591"/>
      <c r="F509" s="591"/>
      <c r="G509" s="591"/>
      <c r="H509" s="591"/>
      <c r="I509" s="591"/>
      <c r="J509" s="591"/>
      <c r="K509" s="591"/>
      <c r="L509" s="591"/>
      <c r="M509" s="591"/>
      <c r="N509" s="591"/>
      <c r="O509" s="591"/>
      <c r="P509" s="591"/>
      <c r="Q509" s="591"/>
      <c r="R509" s="591"/>
      <c r="S509" s="591"/>
      <c r="T509" s="591"/>
      <c r="U509" s="591"/>
      <c r="V509" s="591"/>
      <c r="W509" s="591"/>
      <c r="X509" s="591"/>
      <c r="Y509" s="591"/>
      <c r="Z509" s="591"/>
    </row>
    <row r="510" spans="1:26" ht="15.75" customHeight="1">
      <c r="A510" s="591"/>
      <c r="B510" s="591"/>
      <c r="C510" s="475"/>
      <c r="D510" s="475"/>
      <c r="E510" s="591"/>
      <c r="F510" s="591"/>
      <c r="G510" s="591"/>
      <c r="H510" s="591"/>
      <c r="I510" s="591"/>
      <c r="J510" s="591"/>
      <c r="K510" s="591"/>
      <c r="L510" s="591"/>
      <c r="M510" s="591"/>
      <c r="N510" s="591"/>
      <c r="O510" s="591"/>
      <c r="P510" s="591"/>
      <c r="Q510" s="591"/>
      <c r="R510" s="591"/>
      <c r="S510" s="591"/>
      <c r="T510" s="591"/>
      <c r="U510" s="591"/>
      <c r="V510" s="591"/>
      <c r="W510" s="591"/>
      <c r="X510" s="591"/>
      <c r="Y510" s="591"/>
      <c r="Z510" s="591"/>
    </row>
    <row r="511" spans="1:26" ht="15.75" customHeight="1">
      <c r="A511" s="591"/>
      <c r="B511" s="591"/>
      <c r="C511" s="475"/>
      <c r="D511" s="475"/>
      <c r="E511" s="591"/>
      <c r="F511" s="591"/>
      <c r="G511" s="591"/>
      <c r="H511" s="591"/>
      <c r="I511" s="591"/>
      <c r="J511" s="591"/>
      <c r="K511" s="591"/>
      <c r="L511" s="591"/>
      <c r="M511" s="591"/>
      <c r="N511" s="591"/>
      <c r="O511" s="591"/>
      <c r="P511" s="591"/>
      <c r="Q511" s="591"/>
      <c r="R511" s="591"/>
      <c r="S511" s="591"/>
      <c r="T511" s="591"/>
      <c r="U511" s="591"/>
      <c r="V511" s="591"/>
      <c r="W511" s="591"/>
      <c r="X511" s="591"/>
      <c r="Y511" s="591"/>
      <c r="Z511" s="591"/>
    </row>
    <row r="512" spans="1:26" ht="15.75" customHeight="1">
      <c r="A512" s="591"/>
      <c r="B512" s="591"/>
      <c r="C512" s="475"/>
      <c r="D512" s="475"/>
      <c r="E512" s="591"/>
      <c r="F512" s="591"/>
      <c r="G512" s="591"/>
      <c r="H512" s="591"/>
      <c r="I512" s="591"/>
      <c r="J512" s="591"/>
      <c r="K512" s="591"/>
      <c r="L512" s="591"/>
      <c r="M512" s="591"/>
      <c r="N512" s="591"/>
      <c r="O512" s="591"/>
      <c r="P512" s="591"/>
      <c r="Q512" s="591"/>
      <c r="R512" s="591"/>
      <c r="S512" s="591"/>
      <c r="T512" s="591"/>
      <c r="U512" s="591"/>
      <c r="V512" s="591"/>
      <c r="W512" s="591"/>
      <c r="X512" s="591"/>
      <c r="Y512" s="591"/>
      <c r="Z512" s="591"/>
    </row>
    <row r="513" spans="1:26" ht="15.75" customHeight="1">
      <c r="A513" s="591"/>
      <c r="B513" s="591"/>
      <c r="C513" s="475"/>
      <c r="D513" s="475"/>
      <c r="E513" s="591"/>
      <c r="F513" s="591"/>
      <c r="G513" s="591"/>
      <c r="H513" s="591"/>
      <c r="I513" s="591"/>
      <c r="J513" s="591"/>
      <c r="K513" s="591"/>
      <c r="L513" s="591"/>
      <c r="M513" s="591"/>
      <c r="N513" s="591"/>
      <c r="O513" s="591"/>
      <c r="P513" s="591"/>
      <c r="Q513" s="591"/>
      <c r="R513" s="591"/>
      <c r="S513" s="591"/>
      <c r="T513" s="591"/>
      <c r="U513" s="591"/>
      <c r="V513" s="591"/>
      <c r="W513" s="591"/>
      <c r="X513" s="591"/>
      <c r="Y513" s="591"/>
      <c r="Z513" s="591"/>
    </row>
    <row r="514" spans="1:26" ht="15.75" customHeight="1">
      <c r="A514" s="591"/>
      <c r="B514" s="591"/>
      <c r="C514" s="475"/>
      <c r="D514" s="475"/>
      <c r="E514" s="591"/>
      <c r="F514" s="591"/>
      <c r="G514" s="591"/>
      <c r="H514" s="591"/>
      <c r="I514" s="591"/>
      <c r="J514" s="591"/>
      <c r="K514" s="591"/>
      <c r="L514" s="591"/>
      <c r="M514" s="591"/>
      <c r="N514" s="591"/>
      <c r="O514" s="591"/>
      <c r="P514" s="591"/>
      <c r="Q514" s="591"/>
      <c r="R514" s="591"/>
      <c r="S514" s="591"/>
      <c r="T514" s="591"/>
      <c r="U514" s="591"/>
      <c r="V514" s="591"/>
      <c r="W514" s="591"/>
      <c r="X514" s="591"/>
      <c r="Y514" s="591"/>
      <c r="Z514" s="591"/>
    </row>
    <row r="515" spans="1:26" ht="15.75" customHeight="1">
      <c r="A515" s="591"/>
      <c r="B515" s="591"/>
      <c r="C515" s="475"/>
      <c r="D515" s="475"/>
      <c r="E515" s="591"/>
      <c r="F515" s="591"/>
      <c r="G515" s="591"/>
      <c r="H515" s="591"/>
      <c r="I515" s="591"/>
      <c r="J515" s="591"/>
      <c r="K515" s="591"/>
      <c r="L515" s="591"/>
      <c r="M515" s="591"/>
      <c r="N515" s="591"/>
      <c r="O515" s="591"/>
      <c r="P515" s="591"/>
      <c r="Q515" s="591"/>
      <c r="R515" s="591"/>
      <c r="S515" s="591"/>
      <c r="T515" s="591"/>
      <c r="U515" s="591"/>
      <c r="V515" s="591"/>
      <c r="W515" s="591"/>
      <c r="X515" s="591"/>
      <c r="Y515" s="591"/>
      <c r="Z515" s="591"/>
    </row>
    <row r="516" spans="1:26" ht="15.75" customHeight="1">
      <c r="A516" s="591"/>
      <c r="B516" s="591"/>
      <c r="C516" s="475"/>
      <c r="D516" s="475"/>
      <c r="E516" s="591"/>
      <c r="F516" s="591"/>
      <c r="G516" s="591"/>
      <c r="H516" s="591"/>
      <c r="I516" s="591"/>
      <c r="J516" s="591"/>
      <c r="K516" s="591"/>
      <c r="L516" s="591"/>
      <c r="M516" s="591"/>
      <c r="N516" s="591"/>
      <c r="O516" s="591"/>
      <c r="P516" s="591"/>
      <c r="Q516" s="591"/>
      <c r="R516" s="591"/>
      <c r="S516" s="591"/>
      <c r="T516" s="591"/>
      <c r="U516" s="591"/>
      <c r="V516" s="591"/>
      <c r="W516" s="591"/>
      <c r="X516" s="591"/>
      <c r="Y516" s="591"/>
      <c r="Z516" s="591"/>
    </row>
    <row r="517" spans="1:26" ht="15.75" customHeight="1">
      <c r="A517" s="591"/>
      <c r="B517" s="591"/>
      <c r="C517" s="475"/>
      <c r="D517" s="475"/>
      <c r="E517" s="591"/>
      <c r="F517" s="591"/>
      <c r="G517" s="591"/>
      <c r="H517" s="591"/>
      <c r="I517" s="591"/>
      <c r="J517" s="591"/>
      <c r="K517" s="591"/>
      <c r="L517" s="591"/>
      <c r="M517" s="591"/>
      <c r="N517" s="591"/>
      <c r="O517" s="591"/>
      <c r="P517" s="591"/>
      <c r="Q517" s="591"/>
      <c r="R517" s="591"/>
      <c r="S517" s="591"/>
      <c r="T517" s="591"/>
      <c r="U517" s="591"/>
      <c r="V517" s="591"/>
      <c r="W517" s="591"/>
      <c r="X517" s="591"/>
      <c r="Y517" s="591"/>
      <c r="Z517" s="591"/>
    </row>
    <row r="518" spans="1:26" ht="15.75" customHeight="1">
      <c r="A518" s="591"/>
      <c r="B518" s="591"/>
      <c r="C518" s="475"/>
      <c r="D518" s="475"/>
      <c r="E518" s="591"/>
      <c r="F518" s="591"/>
      <c r="G518" s="591"/>
      <c r="H518" s="591"/>
      <c r="I518" s="591"/>
      <c r="J518" s="591"/>
      <c r="K518" s="591"/>
      <c r="L518" s="591"/>
      <c r="M518" s="591"/>
      <c r="N518" s="591"/>
      <c r="O518" s="591"/>
      <c r="P518" s="591"/>
      <c r="Q518" s="591"/>
      <c r="R518" s="591"/>
      <c r="S518" s="591"/>
      <c r="T518" s="591"/>
      <c r="U518" s="591"/>
      <c r="V518" s="591"/>
      <c r="W518" s="591"/>
      <c r="X518" s="591"/>
      <c r="Y518" s="591"/>
      <c r="Z518" s="591"/>
    </row>
    <row r="519" spans="1:26" ht="15.75" customHeight="1">
      <c r="A519" s="591"/>
      <c r="B519" s="591"/>
      <c r="C519" s="475"/>
      <c r="D519" s="475"/>
      <c r="E519" s="591"/>
      <c r="F519" s="591"/>
      <c r="G519" s="591"/>
      <c r="H519" s="591"/>
      <c r="I519" s="591"/>
      <c r="J519" s="591"/>
      <c r="K519" s="591"/>
      <c r="L519" s="591"/>
      <c r="M519" s="591"/>
      <c r="N519" s="591"/>
      <c r="O519" s="591"/>
      <c r="P519" s="591"/>
      <c r="Q519" s="591"/>
      <c r="R519" s="591"/>
      <c r="S519" s="591"/>
      <c r="T519" s="591"/>
      <c r="U519" s="591"/>
      <c r="V519" s="591"/>
      <c r="W519" s="591"/>
      <c r="X519" s="591"/>
      <c r="Y519" s="591"/>
      <c r="Z519" s="591"/>
    </row>
    <row r="520" spans="1:26" ht="15.75" customHeight="1">
      <c r="A520" s="591"/>
      <c r="B520" s="591"/>
      <c r="C520" s="475"/>
      <c r="D520" s="475"/>
      <c r="E520" s="591"/>
      <c r="F520" s="591"/>
      <c r="G520" s="591"/>
      <c r="H520" s="591"/>
      <c r="I520" s="591"/>
      <c r="J520" s="591"/>
      <c r="K520" s="591"/>
      <c r="L520" s="591"/>
      <c r="M520" s="591"/>
      <c r="N520" s="591"/>
      <c r="O520" s="591"/>
      <c r="P520" s="591"/>
      <c r="Q520" s="591"/>
      <c r="R520" s="591"/>
      <c r="S520" s="591"/>
      <c r="T520" s="591"/>
      <c r="U520" s="591"/>
      <c r="V520" s="591"/>
      <c r="W520" s="591"/>
      <c r="X520" s="591"/>
      <c r="Y520" s="591"/>
      <c r="Z520" s="591"/>
    </row>
    <row r="521" spans="1:26" ht="15.75" customHeight="1">
      <c r="A521" s="591"/>
      <c r="B521" s="591"/>
      <c r="C521" s="475"/>
      <c r="D521" s="475"/>
      <c r="E521" s="591"/>
      <c r="F521" s="591"/>
      <c r="G521" s="591"/>
      <c r="H521" s="591"/>
      <c r="I521" s="591"/>
      <c r="J521" s="591"/>
      <c r="K521" s="591"/>
      <c r="L521" s="591"/>
      <c r="M521" s="591"/>
      <c r="N521" s="591"/>
      <c r="O521" s="591"/>
      <c r="P521" s="591"/>
      <c r="Q521" s="591"/>
      <c r="R521" s="591"/>
      <c r="S521" s="591"/>
      <c r="T521" s="591"/>
      <c r="U521" s="591"/>
      <c r="V521" s="591"/>
      <c r="W521" s="591"/>
      <c r="X521" s="591"/>
      <c r="Y521" s="591"/>
      <c r="Z521" s="591"/>
    </row>
    <row r="522" spans="1:26" ht="15.75" customHeight="1">
      <c r="A522" s="591"/>
      <c r="B522" s="591"/>
      <c r="C522" s="475"/>
      <c r="D522" s="475"/>
      <c r="E522" s="591"/>
      <c r="F522" s="591"/>
      <c r="G522" s="591"/>
      <c r="H522" s="591"/>
      <c r="I522" s="591"/>
      <c r="J522" s="591"/>
      <c r="K522" s="591"/>
      <c r="L522" s="591"/>
      <c r="M522" s="591"/>
      <c r="N522" s="591"/>
      <c r="O522" s="591"/>
      <c r="P522" s="591"/>
      <c r="Q522" s="591"/>
      <c r="R522" s="591"/>
      <c r="S522" s="591"/>
      <c r="T522" s="591"/>
      <c r="U522" s="591"/>
      <c r="V522" s="591"/>
      <c r="W522" s="591"/>
      <c r="X522" s="591"/>
      <c r="Y522" s="591"/>
      <c r="Z522" s="591"/>
    </row>
    <row r="523" spans="1:26" ht="15.75" customHeight="1">
      <c r="A523" s="591"/>
      <c r="B523" s="591"/>
      <c r="C523" s="475"/>
      <c r="D523" s="475"/>
      <c r="E523" s="591"/>
      <c r="F523" s="591"/>
      <c r="G523" s="591"/>
      <c r="H523" s="591"/>
      <c r="I523" s="591"/>
      <c r="J523" s="591"/>
      <c r="K523" s="591"/>
      <c r="L523" s="591"/>
      <c r="M523" s="591"/>
      <c r="N523" s="591"/>
      <c r="O523" s="591"/>
      <c r="P523" s="591"/>
      <c r="Q523" s="591"/>
      <c r="R523" s="591"/>
      <c r="S523" s="591"/>
      <c r="T523" s="591"/>
      <c r="U523" s="591"/>
      <c r="V523" s="591"/>
      <c r="W523" s="591"/>
      <c r="X523" s="591"/>
      <c r="Y523" s="591"/>
      <c r="Z523" s="591"/>
    </row>
    <row r="524" spans="1:26" ht="15.75" customHeight="1">
      <c r="A524" s="591"/>
      <c r="B524" s="591"/>
      <c r="C524" s="475"/>
      <c r="D524" s="475"/>
      <c r="E524" s="591"/>
      <c r="F524" s="591"/>
      <c r="G524" s="591"/>
      <c r="H524" s="591"/>
      <c r="I524" s="591"/>
      <c r="J524" s="591"/>
      <c r="K524" s="591"/>
      <c r="L524" s="591"/>
      <c r="M524" s="591"/>
      <c r="N524" s="591"/>
      <c r="O524" s="591"/>
      <c r="P524" s="591"/>
      <c r="Q524" s="591"/>
      <c r="R524" s="591"/>
      <c r="S524" s="591"/>
      <c r="T524" s="591"/>
      <c r="U524" s="591"/>
      <c r="V524" s="591"/>
      <c r="W524" s="591"/>
      <c r="X524" s="591"/>
      <c r="Y524" s="591"/>
      <c r="Z524" s="591"/>
    </row>
    <row r="525" spans="1:26" ht="15.75" customHeight="1">
      <c r="A525" s="591"/>
      <c r="B525" s="591"/>
      <c r="C525" s="475"/>
      <c r="D525" s="475"/>
      <c r="E525" s="591"/>
      <c r="F525" s="591"/>
      <c r="G525" s="591"/>
      <c r="H525" s="591"/>
      <c r="I525" s="591"/>
      <c r="J525" s="591"/>
      <c r="K525" s="591"/>
      <c r="L525" s="591"/>
      <c r="M525" s="591"/>
      <c r="N525" s="591"/>
      <c r="O525" s="591"/>
      <c r="P525" s="591"/>
      <c r="Q525" s="591"/>
      <c r="R525" s="591"/>
      <c r="S525" s="591"/>
      <c r="T525" s="591"/>
      <c r="U525" s="591"/>
      <c r="V525" s="591"/>
      <c r="W525" s="591"/>
      <c r="X525" s="591"/>
      <c r="Y525" s="591"/>
      <c r="Z525" s="591"/>
    </row>
    <row r="526" spans="1:26" ht="15.75" customHeight="1">
      <c r="A526" s="591"/>
      <c r="B526" s="591"/>
      <c r="C526" s="475"/>
      <c r="D526" s="475"/>
      <c r="E526" s="591"/>
      <c r="F526" s="591"/>
      <c r="G526" s="591"/>
      <c r="H526" s="591"/>
      <c r="I526" s="591"/>
      <c r="J526" s="591"/>
      <c r="K526" s="591"/>
      <c r="L526" s="591"/>
      <c r="M526" s="591"/>
      <c r="N526" s="591"/>
      <c r="O526" s="591"/>
      <c r="P526" s="591"/>
      <c r="Q526" s="591"/>
      <c r="R526" s="591"/>
      <c r="S526" s="591"/>
      <c r="T526" s="591"/>
      <c r="U526" s="591"/>
      <c r="V526" s="591"/>
      <c r="W526" s="591"/>
      <c r="X526" s="591"/>
      <c r="Y526" s="591"/>
      <c r="Z526" s="591"/>
    </row>
    <row r="527" spans="1:26" ht="15.75" customHeight="1">
      <c r="A527" s="591"/>
      <c r="B527" s="591"/>
      <c r="C527" s="475"/>
      <c r="D527" s="475"/>
      <c r="E527" s="591"/>
      <c r="F527" s="591"/>
      <c r="G527" s="591"/>
      <c r="H527" s="591"/>
      <c r="I527" s="591"/>
      <c r="J527" s="591"/>
      <c r="K527" s="591"/>
      <c r="L527" s="591"/>
      <c r="M527" s="591"/>
      <c r="N527" s="591"/>
      <c r="O527" s="591"/>
      <c r="P527" s="591"/>
      <c r="Q527" s="591"/>
      <c r="R527" s="591"/>
      <c r="S527" s="591"/>
      <c r="T527" s="591"/>
      <c r="U527" s="591"/>
      <c r="V527" s="591"/>
      <c r="W527" s="591"/>
      <c r="X527" s="591"/>
      <c r="Y527" s="591"/>
      <c r="Z527" s="591"/>
    </row>
    <row r="528" spans="1:26" ht="15.75" customHeight="1">
      <c r="A528" s="591"/>
      <c r="B528" s="591"/>
      <c r="C528" s="475"/>
      <c r="D528" s="475"/>
      <c r="E528" s="591"/>
      <c r="F528" s="591"/>
      <c r="G528" s="591"/>
      <c r="H528" s="591"/>
      <c r="I528" s="591"/>
      <c r="J528" s="591"/>
      <c r="K528" s="591"/>
      <c r="L528" s="591"/>
      <c r="M528" s="591"/>
      <c r="N528" s="591"/>
      <c r="O528" s="591"/>
      <c r="P528" s="591"/>
      <c r="Q528" s="591"/>
      <c r="R528" s="591"/>
      <c r="S528" s="591"/>
      <c r="T528" s="591"/>
      <c r="U528" s="591"/>
      <c r="V528" s="591"/>
      <c r="W528" s="591"/>
      <c r="X528" s="591"/>
      <c r="Y528" s="591"/>
      <c r="Z528" s="591"/>
    </row>
    <row r="529" spans="1:26" ht="15.75" customHeight="1">
      <c r="A529" s="591"/>
      <c r="B529" s="591"/>
      <c r="C529" s="475"/>
      <c r="D529" s="475"/>
      <c r="E529" s="591"/>
      <c r="F529" s="591"/>
      <c r="G529" s="591"/>
      <c r="H529" s="591"/>
      <c r="I529" s="591"/>
      <c r="J529" s="591"/>
      <c r="K529" s="591"/>
      <c r="L529" s="591"/>
      <c r="M529" s="591"/>
      <c r="N529" s="591"/>
      <c r="O529" s="591"/>
      <c r="P529" s="591"/>
      <c r="Q529" s="591"/>
      <c r="R529" s="591"/>
      <c r="S529" s="591"/>
      <c r="T529" s="591"/>
      <c r="U529" s="591"/>
      <c r="V529" s="591"/>
      <c r="W529" s="591"/>
      <c r="X529" s="591"/>
      <c r="Y529" s="591"/>
      <c r="Z529" s="591"/>
    </row>
    <row r="530" spans="1:26" ht="15.75" customHeight="1">
      <c r="A530" s="591"/>
      <c r="B530" s="591"/>
      <c r="C530" s="475"/>
      <c r="D530" s="475"/>
      <c r="E530" s="591"/>
      <c r="F530" s="591"/>
      <c r="G530" s="591"/>
      <c r="H530" s="591"/>
      <c r="I530" s="591"/>
      <c r="J530" s="591"/>
      <c r="K530" s="591"/>
      <c r="L530" s="591"/>
      <c r="M530" s="591"/>
      <c r="N530" s="591"/>
      <c r="O530" s="591"/>
      <c r="P530" s="591"/>
      <c r="Q530" s="591"/>
      <c r="R530" s="591"/>
      <c r="S530" s="591"/>
      <c r="T530" s="591"/>
      <c r="U530" s="591"/>
      <c r="V530" s="591"/>
      <c r="W530" s="591"/>
      <c r="X530" s="591"/>
      <c r="Y530" s="591"/>
      <c r="Z530" s="591"/>
    </row>
    <row r="531" spans="1:26" ht="15.75" customHeight="1">
      <c r="A531" s="591"/>
      <c r="B531" s="591"/>
      <c r="C531" s="475"/>
      <c r="D531" s="475"/>
      <c r="E531" s="591"/>
      <c r="F531" s="591"/>
      <c r="G531" s="591"/>
      <c r="H531" s="591"/>
      <c r="I531" s="591"/>
      <c r="J531" s="591"/>
      <c r="K531" s="591"/>
      <c r="L531" s="591"/>
      <c r="M531" s="591"/>
      <c r="N531" s="591"/>
      <c r="O531" s="591"/>
      <c r="P531" s="591"/>
      <c r="Q531" s="591"/>
      <c r="R531" s="591"/>
      <c r="S531" s="591"/>
      <c r="T531" s="591"/>
      <c r="U531" s="591"/>
      <c r="V531" s="591"/>
      <c r="W531" s="591"/>
      <c r="X531" s="591"/>
      <c r="Y531" s="591"/>
      <c r="Z531" s="591"/>
    </row>
    <row r="532" spans="1:26" ht="15.75" customHeight="1">
      <c r="A532" s="591"/>
      <c r="B532" s="591"/>
      <c r="C532" s="475"/>
      <c r="D532" s="475"/>
      <c r="E532" s="591"/>
      <c r="F532" s="591"/>
      <c r="G532" s="591"/>
      <c r="H532" s="591"/>
      <c r="I532" s="591"/>
      <c r="J532" s="591"/>
      <c r="K532" s="591"/>
      <c r="L532" s="591"/>
      <c r="M532" s="591"/>
      <c r="N532" s="591"/>
      <c r="O532" s="591"/>
      <c r="P532" s="591"/>
      <c r="Q532" s="591"/>
      <c r="R532" s="591"/>
      <c r="S532" s="591"/>
      <c r="T532" s="591"/>
      <c r="U532" s="591"/>
      <c r="V532" s="591"/>
      <c r="W532" s="591"/>
      <c r="X532" s="591"/>
      <c r="Y532" s="591"/>
      <c r="Z532" s="591"/>
    </row>
    <row r="533" spans="1:26" ht="15.75" customHeight="1">
      <c r="A533" s="591"/>
      <c r="B533" s="591"/>
      <c r="C533" s="475"/>
      <c r="D533" s="475"/>
      <c r="E533" s="591"/>
      <c r="F533" s="591"/>
      <c r="G533" s="591"/>
      <c r="H533" s="591"/>
      <c r="I533" s="591"/>
      <c r="J533" s="591"/>
      <c r="K533" s="591"/>
      <c r="L533" s="591"/>
      <c r="M533" s="591"/>
      <c r="N533" s="591"/>
      <c r="O533" s="591"/>
      <c r="P533" s="591"/>
      <c r="Q533" s="591"/>
      <c r="R533" s="591"/>
      <c r="S533" s="591"/>
      <c r="T533" s="591"/>
      <c r="U533" s="591"/>
      <c r="V533" s="591"/>
      <c r="W533" s="591"/>
      <c r="X533" s="591"/>
      <c r="Y533" s="591"/>
      <c r="Z533" s="591"/>
    </row>
    <row r="534" spans="1:26" ht="15.75" customHeight="1">
      <c r="A534" s="591"/>
      <c r="B534" s="591"/>
      <c r="C534" s="475"/>
      <c r="D534" s="475"/>
      <c r="E534" s="591"/>
      <c r="F534" s="591"/>
      <c r="G534" s="591"/>
      <c r="H534" s="591"/>
      <c r="I534" s="591"/>
      <c r="J534" s="591"/>
      <c r="K534" s="591"/>
      <c r="L534" s="591"/>
      <c r="M534" s="591"/>
      <c r="N534" s="591"/>
      <c r="O534" s="591"/>
      <c r="P534" s="591"/>
      <c r="Q534" s="591"/>
      <c r="R534" s="591"/>
      <c r="S534" s="591"/>
      <c r="T534" s="591"/>
      <c r="U534" s="591"/>
      <c r="V534" s="591"/>
      <c r="W534" s="591"/>
      <c r="X534" s="591"/>
      <c r="Y534" s="591"/>
      <c r="Z534" s="591"/>
    </row>
    <row r="535" spans="1:26" ht="15.75" customHeight="1">
      <c r="A535" s="591"/>
      <c r="B535" s="591"/>
      <c r="C535" s="475"/>
      <c r="D535" s="475"/>
      <c r="E535" s="591"/>
      <c r="F535" s="591"/>
      <c r="G535" s="591"/>
      <c r="H535" s="591"/>
      <c r="I535" s="591"/>
      <c r="J535" s="591"/>
      <c r="K535" s="591"/>
      <c r="L535" s="591"/>
      <c r="M535" s="591"/>
      <c r="N535" s="591"/>
      <c r="O535" s="591"/>
      <c r="P535" s="591"/>
      <c r="Q535" s="591"/>
      <c r="R535" s="591"/>
      <c r="S535" s="591"/>
      <c r="T535" s="591"/>
      <c r="U535" s="591"/>
      <c r="V535" s="591"/>
      <c r="W535" s="591"/>
      <c r="X535" s="591"/>
      <c r="Y535" s="591"/>
      <c r="Z535" s="591"/>
    </row>
    <row r="536" spans="1:26" ht="15.75" customHeight="1">
      <c r="A536" s="591"/>
      <c r="B536" s="591"/>
      <c r="C536" s="475"/>
      <c r="D536" s="475"/>
      <c r="E536" s="591"/>
      <c r="F536" s="591"/>
      <c r="G536" s="591"/>
      <c r="H536" s="591"/>
      <c r="I536" s="591"/>
      <c r="J536" s="591"/>
      <c r="K536" s="591"/>
      <c r="L536" s="591"/>
      <c r="M536" s="591"/>
      <c r="N536" s="591"/>
      <c r="O536" s="591"/>
      <c r="P536" s="591"/>
      <c r="Q536" s="591"/>
      <c r="R536" s="591"/>
      <c r="S536" s="591"/>
      <c r="T536" s="591"/>
      <c r="U536" s="591"/>
      <c r="V536" s="591"/>
      <c r="W536" s="591"/>
      <c r="X536" s="591"/>
      <c r="Y536" s="591"/>
      <c r="Z536" s="591"/>
    </row>
    <row r="537" spans="1:26" ht="15.75" customHeight="1">
      <c r="A537" s="591"/>
      <c r="B537" s="591"/>
      <c r="C537" s="475"/>
      <c r="D537" s="475"/>
      <c r="E537" s="591"/>
      <c r="F537" s="591"/>
      <c r="G537" s="591"/>
      <c r="H537" s="591"/>
      <c r="I537" s="591"/>
      <c r="J537" s="591"/>
      <c r="K537" s="591"/>
      <c r="L537" s="591"/>
      <c r="M537" s="591"/>
      <c r="N537" s="591"/>
      <c r="O537" s="591"/>
      <c r="P537" s="591"/>
      <c r="Q537" s="591"/>
      <c r="R537" s="591"/>
      <c r="S537" s="591"/>
      <c r="T537" s="591"/>
      <c r="U537" s="591"/>
      <c r="V537" s="591"/>
      <c r="W537" s="591"/>
      <c r="X537" s="591"/>
      <c r="Y537" s="591"/>
      <c r="Z537" s="591"/>
    </row>
    <row r="538" spans="1:26" ht="15.75" customHeight="1">
      <c r="A538" s="591"/>
      <c r="B538" s="591"/>
      <c r="C538" s="475"/>
      <c r="D538" s="475"/>
      <c r="E538" s="591"/>
      <c r="F538" s="591"/>
      <c r="G538" s="591"/>
      <c r="H538" s="591"/>
      <c r="I538" s="591"/>
      <c r="J538" s="591"/>
      <c r="K538" s="591"/>
      <c r="L538" s="591"/>
      <c r="M538" s="591"/>
      <c r="N538" s="591"/>
      <c r="O538" s="591"/>
      <c r="P538" s="591"/>
      <c r="Q538" s="591"/>
      <c r="R538" s="591"/>
      <c r="S538" s="591"/>
      <c r="T538" s="591"/>
      <c r="U538" s="591"/>
      <c r="V538" s="591"/>
      <c r="W538" s="591"/>
      <c r="X538" s="591"/>
      <c r="Y538" s="591"/>
      <c r="Z538" s="591"/>
    </row>
    <row r="539" spans="1:26" ht="15.75" customHeight="1">
      <c r="A539" s="591"/>
      <c r="B539" s="591"/>
      <c r="C539" s="475"/>
      <c r="D539" s="475"/>
      <c r="E539" s="591"/>
      <c r="F539" s="591"/>
      <c r="G539" s="591"/>
      <c r="H539" s="591"/>
      <c r="I539" s="591"/>
      <c r="J539" s="591"/>
      <c r="K539" s="591"/>
      <c r="L539" s="591"/>
      <c r="M539" s="591"/>
      <c r="N539" s="591"/>
      <c r="O539" s="591"/>
      <c r="P539" s="591"/>
      <c r="Q539" s="591"/>
      <c r="R539" s="591"/>
      <c r="S539" s="591"/>
      <c r="T539" s="591"/>
      <c r="U539" s="591"/>
      <c r="V539" s="591"/>
      <c r="W539" s="591"/>
      <c r="X539" s="591"/>
      <c r="Y539" s="591"/>
      <c r="Z539" s="591"/>
    </row>
    <row r="540" spans="1:26" ht="15.75" customHeight="1">
      <c r="A540" s="591"/>
      <c r="B540" s="591"/>
      <c r="C540" s="475"/>
      <c r="D540" s="475"/>
      <c r="E540" s="591"/>
      <c r="F540" s="591"/>
      <c r="G540" s="591"/>
      <c r="H540" s="591"/>
      <c r="I540" s="591"/>
      <c r="J540" s="591"/>
      <c r="K540" s="591"/>
      <c r="L540" s="591"/>
      <c r="M540" s="591"/>
      <c r="N540" s="591"/>
      <c r="O540" s="591"/>
      <c r="P540" s="591"/>
      <c r="Q540" s="591"/>
      <c r="R540" s="591"/>
      <c r="S540" s="591"/>
      <c r="T540" s="591"/>
      <c r="U540" s="591"/>
      <c r="V540" s="591"/>
      <c r="W540" s="591"/>
      <c r="X540" s="591"/>
      <c r="Y540" s="591"/>
      <c r="Z540" s="591"/>
    </row>
    <row r="541" spans="1:26" ht="15.75" customHeight="1">
      <c r="A541" s="591"/>
      <c r="B541" s="591"/>
      <c r="C541" s="475"/>
      <c r="D541" s="475"/>
      <c r="E541" s="591"/>
      <c r="F541" s="591"/>
      <c r="G541" s="591"/>
      <c r="H541" s="591"/>
      <c r="I541" s="591"/>
      <c r="J541" s="591"/>
      <c r="K541" s="591"/>
      <c r="L541" s="591"/>
      <c r="M541" s="591"/>
      <c r="N541" s="591"/>
      <c r="O541" s="591"/>
      <c r="P541" s="591"/>
      <c r="Q541" s="591"/>
      <c r="R541" s="591"/>
      <c r="S541" s="591"/>
      <c r="T541" s="591"/>
      <c r="U541" s="591"/>
      <c r="V541" s="591"/>
      <c r="W541" s="591"/>
      <c r="X541" s="591"/>
      <c r="Y541" s="591"/>
      <c r="Z541" s="591"/>
    </row>
    <row r="542" spans="1:26" ht="15.75" customHeight="1">
      <c r="A542" s="591"/>
      <c r="B542" s="591"/>
      <c r="C542" s="475"/>
      <c r="D542" s="475"/>
      <c r="E542" s="591"/>
      <c r="F542" s="591"/>
      <c r="G542" s="591"/>
      <c r="H542" s="591"/>
      <c r="I542" s="591"/>
      <c r="J542" s="591"/>
      <c r="K542" s="591"/>
      <c r="L542" s="591"/>
      <c r="M542" s="591"/>
      <c r="N542" s="591"/>
      <c r="O542" s="591"/>
      <c r="P542" s="591"/>
      <c r="Q542" s="591"/>
      <c r="R542" s="591"/>
      <c r="S542" s="591"/>
      <c r="T542" s="591"/>
      <c r="U542" s="591"/>
      <c r="V542" s="591"/>
      <c r="W542" s="591"/>
      <c r="X542" s="591"/>
      <c r="Y542" s="591"/>
      <c r="Z542" s="591"/>
    </row>
    <row r="543" spans="1:26" ht="15.75" customHeight="1">
      <c r="A543" s="591"/>
      <c r="B543" s="591"/>
      <c r="C543" s="475"/>
      <c r="D543" s="475"/>
      <c r="E543" s="591"/>
      <c r="F543" s="591"/>
      <c r="G543" s="591"/>
      <c r="H543" s="591"/>
      <c r="I543" s="591"/>
      <c r="J543" s="591"/>
      <c r="K543" s="591"/>
      <c r="L543" s="591"/>
      <c r="M543" s="591"/>
      <c r="N543" s="591"/>
      <c r="O543" s="591"/>
      <c r="P543" s="591"/>
      <c r="Q543" s="591"/>
      <c r="R543" s="591"/>
      <c r="S543" s="591"/>
      <c r="T543" s="591"/>
      <c r="U543" s="591"/>
      <c r="V543" s="591"/>
      <c r="W543" s="591"/>
      <c r="X543" s="591"/>
      <c r="Y543" s="591"/>
      <c r="Z543" s="591"/>
    </row>
    <row r="544" spans="1:26" ht="15.75" customHeight="1">
      <c r="A544" s="591"/>
      <c r="B544" s="591"/>
      <c r="C544" s="475"/>
      <c r="D544" s="475"/>
      <c r="E544" s="591"/>
      <c r="F544" s="591"/>
      <c r="G544" s="591"/>
      <c r="H544" s="591"/>
      <c r="I544" s="591"/>
      <c r="J544" s="591"/>
      <c r="K544" s="591"/>
      <c r="L544" s="591"/>
      <c r="M544" s="591"/>
      <c r="N544" s="591"/>
      <c r="O544" s="591"/>
      <c r="P544" s="591"/>
      <c r="Q544" s="591"/>
      <c r="R544" s="591"/>
      <c r="S544" s="591"/>
      <c r="T544" s="591"/>
      <c r="U544" s="591"/>
      <c r="V544" s="591"/>
      <c r="W544" s="591"/>
      <c r="X544" s="591"/>
      <c r="Y544" s="591"/>
      <c r="Z544" s="591"/>
    </row>
    <row r="545" spans="1:26" ht="15.75" customHeight="1">
      <c r="A545" s="591"/>
      <c r="B545" s="591"/>
      <c r="C545" s="475"/>
      <c r="D545" s="475"/>
      <c r="E545" s="591"/>
      <c r="F545" s="591"/>
      <c r="G545" s="591"/>
      <c r="H545" s="591"/>
      <c r="I545" s="591"/>
      <c r="J545" s="591"/>
      <c r="K545" s="591"/>
      <c r="L545" s="591"/>
      <c r="M545" s="591"/>
      <c r="N545" s="591"/>
      <c r="O545" s="591"/>
      <c r="P545" s="591"/>
      <c r="Q545" s="591"/>
      <c r="R545" s="591"/>
      <c r="S545" s="591"/>
      <c r="T545" s="591"/>
      <c r="U545" s="591"/>
      <c r="V545" s="591"/>
      <c r="W545" s="591"/>
      <c r="X545" s="591"/>
      <c r="Y545" s="591"/>
      <c r="Z545" s="591"/>
    </row>
    <row r="546" spans="1:26" ht="15.75" customHeight="1">
      <c r="A546" s="591"/>
      <c r="B546" s="591"/>
      <c r="C546" s="475"/>
      <c r="D546" s="475"/>
      <c r="E546" s="591"/>
      <c r="F546" s="591"/>
      <c r="G546" s="591"/>
      <c r="H546" s="591"/>
      <c r="I546" s="591"/>
      <c r="J546" s="591"/>
      <c r="K546" s="591"/>
      <c r="L546" s="591"/>
      <c r="M546" s="591"/>
      <c r="N546" s="591"/>
      <c r="O546" s="591"/>
      <c r="P546" s="591"/>
      <c r="Q546" s="591"/>
      <c r="R546" s="591"/>
      <c r="S546" s="591"/>
      <c r="T546" s="591"/>
      <c r="U546" s="591"/>
      <c r="V546" s="591"/>
      <c r="W546" s="591"/>
      <c r="X546" s="591"/>
      <c r="Y546" s="591"/>
      <c r="Z546" s="591"/>
    </row>
    <row r="547" spans="1:26" ht="15.75" customHeight="1">
      <c r="A547" s="591"/>
      <c r="B547" s="591"/>
      <c r="C547" s="475"/>
      <c r="D547" s="475"/>
      <c r="E547" s="591"/>
      <c r="F547" s="591"/>
      <c r="G547" s="591"/>
      <c r="H547" s="591"/>
      <c r="I547" s="591"/>
      <c r="J547" s="591"/>
      <c r="K547" s="591"/>
      <c r="L547" s="591"/>
      <c r="M547" s="591"/>
      <c r="N547" s="591"/>
      <c r="O547" s="591"/>
      <c r="P547" s="591"/>
      <c r="Q547" s="591"/>
      <c r="R547" s="591"/>
      <c r="S547" s="591"/>
      <c r="T547" s="591"/>
      <c r="U547" s="591"/>
      <c r="V547" s="591"/>
      <c r="W547" s="591"/>
      <c r="X547" s="591"/>
      <c r="Y547" s="591"/>
      <c r="Z547" s="591"/>
    </row>
    <row r="548" spans="1:26" ht="15.75" customHeight="1">
      <c r="A548" s="591"/>
      <c r="B548" s="591"/>
      <c r="C548" s="475"/>
      <c r="D548" s="475"/>
      <c r="E548" s="591"/>
      <c r="F548" s="591"/>
      <c r="G548" s="591"/>
      <c r="H548" s="591"/>
      <c r="I548" s="591"/>
      <c r="J548" s="591"/>
      <c r="K548" s="591"/>
      <c r="L548" s="591"/>
      <c r="M548" s="591"/>
      <c r="N548" s="591"/>
      <c r="O548" s="591"/>
      <c r="P548" s="591"/>
      <c r="Q548" s="591"/>
      <c r="R548" s="591"/>
      <c r="S548" s="591"/>
      <c r="T548" s="591"/>
      <c r="U548" s="591"/>
      <c r="V548" s="591"/>
      <c r="W548" s="591"/>
      <c r="X548" s="591"/>
      <c r="Y548" s="591"/>
      <c r="Z548" s="591"/>
    </row>
    <row r="549" spans="1:26" ht="15.75" customHeight="1">
      <c r="A549" s="591"/>
      <c r="B549" s="591"/>
      <c r="C549" s="475"/>
      <c r="D549" s="475"/>
      <c r="E549" s="591"/>
      <c r="F549" s="591"/>
      <c r="G549" s="591"/>
      <c r="H549" s="591"/>
      <c r="I549" s="591"/>
      <c r="J549" s="591"/>
      <c r="K549" s="591"/>
      <c r="L549" s="591"/>
      <c r="M549" s="591"/>
      <c r="N549" s="591"/>
      <c r="O549" s="591"/>
      <c r="P549" s="591"/>
      <c r="Q549" s="591"/>
      <c r="R549" s="591"/>
      <c r="S549" s="591"/>
      <c r="T549" s="591"/>
      <c r="U549" s="591"/>
      <c r="V549" s="591"/>
      <c r="W549" s="591"/>
      <c r="X549" s="591"/>
      <c r="Y549" s="591"/>
      <c r="Z549" s="591"/>
    </row>
    <row r="550" spans="1:26" ht="15.75" customHeight="1">
      <c r="A550" s="591"/>
      <c r="B550" s="591"/>
      <c r="C550" s="475"/>
      <c r="D550" s="475"/>
      <c r="E550" s="591"/>
      <c r="F550" s="591"/>
      <c r="G550" s="591"/>
      <c r="H550" s="591"/>
      <c r="I550" s="591"/>
      <c r="J550" s="591"/>
      <c r="K550" s="591"/>
      <c r="L550" s="591"/>
      <c r="M550" s="591"/>
      <c r="N550" s="591"/>
      <c r="O550" s="591"/>
      <c r="P550" s="591"/>
      <c r="Q550" s="591"/>
      <c r="R550" s="591"/>
      <c r="S550" s="591"/>
      <c r="T550" s="591"/>
      <c r="U550" s="591"/>
      <c r="V550" s="591"/>
      <c r="W550" s="591"/>
      <c r="X550" s="591"/>
      <c r="Y550" s="591"/>
      <c r="Z550" s="591"/>
    </row>
    <row r="551" spans="1:26" ht="15.75" customHeight="1">
      <c r="A551" s="591"/>
      <c r="B551" s="591"/>
      <c r="C551" s="475"/>
      <c r="D551" s="475"/>
      <c r="E551" s="591"/>
      <c r="F551" s="591"/>
      <c r="G551" s="591"/>
      <c r="H551" s="591"/>
      <c r="I551" s="591"/>
      <c r="J551" s="591"/>
      <c r="K551" s="591"/>
      <c r="L551" s="591"/>
      <c r="M551" s="591"/>
      <c r="N551" s="591"/>
      <c r="O551" s="591"/>
      <c r="P551" s="591"/>
      <c r="Q551" s="591"/>
      <c r="R551" s="591"/>
      <c r="S551" s="591"/>
      <c r="T551" s="591"/>
      <c r="U551" s="591"/>
      <c r="V551" s="591"/>
      <c r="W551" s="591"/>
      <c r="X551" s="591"/>
      <c r="Y551" s="591"/>
      <c r="Z551" s="591"/>
    </row>
    <row r="552" spans="1:26" ht="15.75" customHeight="1">
      <c r="A552" s="591"/>
      <c r="B552" s="591"/>
      <c r="C552" s="475"/>
      <c r="D552" s="475"/>
      <c r="E552" s="591"/>
      <c r="F552" s="591"/>
      <c r="G552" s="591"/>
      <c r="H552" s="591"/>
      <c r="I552" s="591"/>
      <c r="J552" s="591"/>
      <c r="K552" s="591"/>
      <c r="L552" s="591"/>
      <c r="M552" s="591"/>
      <c r="N552" s="591"/>
      <c r="O552" s="591"/>
      <c r="P552" s="591"/>
      <c r="Q552" s="591"/>
      <c r="R552" s="591"/>
      <c r="S552" s="591"/>
      <c r="T552" s="591"/>
      <c r="U552" s="591"/>
      <c r="V552" s="591"/>
      <c r="W552" s="591"/>
      <c r="X552" s="591"/>
      <c r="Y552" s="591"/>
      <c r="Z552" s="591"/>
    </row>
    <row r="553" spans="1:26" ht="15.75" customHeight="1">
      <c r="A553" s="591"/>
      <c r="B553" s="591"/>
      <c r="C553" s="475"/>
      <c r="D553" s="475"/>
      <c r="E553" s="591"/>
      <c r="F553" s="591"/>
      <c r="G553" s="591"/>
      <c r="H553" s="591"/>
      <c r="I553" s="591"/>
      <c r="J553" s="591"/>
      <c r="K553" s="591"/>
      <c r="L553" s="591"/>
      <c r="M553" s="591"/>
      <c r="N553" s="591"/>
      <c r="O553" s="591"/>
      <c r="P553" s="591"/>
      <c r="Q553" s="591"/>
      <c r="R553" s="591"/>
      <c r="S553" s="591"/>
      <c r="T553" s="591"/>
      <c r="U553" s="591"/>
      <c r="V553" s="591"/>
      <c r="W553" s="591"/>
      <c r="X553" s="591"/>
      <c r="Y553" s="591"/>
      <c r="Z553" s="591"/>
    </row>
    <row r="554" spans="1:26" ht="15.75" customHeight="1">
      <c r="A554" s="591"/>
      <c r="B554" s="591"/>
      <c r="C554" s="475"/>
      <c r="D554" s="475"/>
      <c r="E554" s="591"/>
      <c r="F554" s="591"/>
      <c r="G554" s="591"/>
      <c r="H554" s="591"/>
      <c r="I554" s="591"/>
      <c r="J554" s="591"/>
      <c r="K554" s="591"/>
      <c r="L554" s="591"/>
      <c r="M554" s="591"/>
      <c r="N554" s="591"/>
      <c r="O554" s="591"/>
      <c r="P554" s="591"/>
      <c r="Q554" s="591"/>
      <c r="R554" s="591"/>
      <c r="S554" s="591"/>
      <c r="T554" s="591"/>
      <c r="U554" s="591"/>
      <c r="V554" s="591"/>
      <c r="W554" s="591"/>
      <c r="X554" s="591"/>
      <c r="Y554" s="591"/>
      <c r="Z554" s="591"/>
    </row>
    <row r="555" spans="1:26" ht="15.75" customHeight="1">
      <c r="A555" s="591"/>
      <c r="B555" s="591"/>
      <c r="C555" s="475"/>
      <c r="D555" s="475"/>
      <c r="E555" s="591"/>
      <c r="F555" s="591"/>
      <c r="G555" s="591"/>
      <c r="H555" s="591"/>
      <c r="I555" s="591"/>
      <c r="J555" s="591"/>
      <c r="K555" s="591"/>
      <c r="L555" s="591"/>
      <c r="M555" s="591"/>
      <c r="N555" s="591"/>
      <c r="O555" s="591"/>
      <c r="P555" s="591"/>
      <c r="Q555" s="591"/>
      <c r="R555" s="591"/>
      <c r="S555" s="591"/>
      <c r="T555" s="591"/>
      <c r="U555" s="591"/>
      <c r="V555" s="591"/>
      <c r="W555" s="591"/>
      <c r="X555" s="591"/>
      <c r="Y555" s="591"/>
      <c r="Z555" s="591"/>
    </row>
    <row r="556" spans="1:26" ht="15.75" customHeight="1">
      <c r="A556" s="591"/>
      <c r="B556" s="591"/>
      <c r="C556" s="475"/>
      <c r="D556" s="475"/>
      <c r="E556" s="591"/>
      <c r="F556" s="591"/>
      <c r="G556" s="591"/>
      <c r="H556" s="591"/>
      <c r="I556" s="591"/>
      <c r="J556" s="591"/>
      <c r="K556" s="591"/>
      <c r="L556" s="591"/>
      <c r="M556" s="591"/>
      <c r="N556" s="591"/>
      <c r="O556" s="591"/>
      <c r="P556" s="591"/>
      <c r="Q556" s="591"/>
      <c r="R556" s="591"/>
      <c r="S556" s="591"/>
      <c r="T556" s="591"/>
      <c r="U556" s="591"/>
      <c r="V556" s="591"/>
      <c r="W556" s="591"/>
      <c r="X556" s="591"/>
      <c r="Y556" s="591"/>
      <c r="Z556" s="591"/>
    </row>
    <row r="557" spans="1:26" ht="15.75" customHeight="1">
      <c r="A557" s="591"/>
      <c r="B557" s="591"/>
      <c r="C557" s="475"/>
      <c r="D557" s="475"/>
      <c r="E557" s="591"/>
      <c r="F557" s="591"/>
      <c r="G557" s="591"/>
      <c r="H557" s="591"/>
      <c r="I557" s="591"/>
      <c r="J557" s="591"/>
      <c r="K557" s="591"/>
      <c r="L557" s="591"/>
      <c r="M557" s="591"/>
      <c r="N557" s="591"/>
      <c r="O557" s="591"/>
      <c r="P557" s="591"/>
      <c r="Q557" s="591"/>
      <c r="R557" s="591"/>
      <c r="S557" s="591"/>
      <c r="T557" s="591"/>
      <c r="U557" s="591"/>
      <c r="V557" s="591"/>
      <c r="W557" s="591"/>
      <c r="X557" s="591"/>
      <c r="Y557" s="591"/>
      <c r="Z557" s="591"/>
    </row>
    <row r="558" spans="1:26" ht="15.75" customHeight="1">
      <c r="A558" s="591"/>
      <c r="B558" s="591"/>
      <c r="C558" s="475"/>
      <c r="D558" s="475"/>
      <c r="E558" s="591"/>
      <c r="F558" s="591"/>
      <c r="G558" s="591"/>
      <c r="H558" s="591"/>
      <c r="I558" s="591"/>
      <c r="J558" s="591"/>
      <c r="K558" s="591"/>
      <c r="L558" s="591"/>
      <c r="M558" s="591"/>
      <c r="N558" s="591"/>
      <c r="O558" s="591"/>
      <c r="P558" s="591"/>
      <c r="Q558" s="591"/>
      <c r="R558" s="591"/>
      <c r="S558" s="591"/>
      <c r="T558" s="591"/>
      <c r="U558" s="591"/>
      <c r="V558" s="591"/>
      <c r="W558" s="591"/>
      <c r="X558" s="591"/>
      <c r="Y558" s="591"/>
      <c r="Z558" s="591"/>
    </row>
    <row r="559" spans="1:26" ht="15.75" customHeight="1">
      <c r="A559" s="591"/>
      <c r="B559" s="591"/>
      <c r="C559" s="475"/>
      <c r="D559" s="475"/>
      <c r="E559" s="591"/>
      <c r="F559" s="591"/>
      <c r="G559" s="591"/>
      <c r="H559" s="591"/>
      <c r="I559" s="591"/>
      <c r="J559" s="591"/>
      <c r="K559" s="591"/>
      <c r="L559" s="591"/>
      <c r="M559" s="591"/>
      <c r="N559" s="591"/>
      <c r="O559" s="591"/>
      <c r="P559" s="591"/>
      <c r="Q559" s="591"/>
      <c r="R559" s="591"/>
      <c r="S559" s="591"/>
      <c r="T559" s="591"/>
      <c r="U559" s="591"/>
      <c r="V559" s="591"/>
      <c r="W559" s="591"/>
      <c r="X559" s="591"/>
      <c r="Y559" s="591"/>
      <c r="Z559" s="591"/>
    </row>
    <row r="560" spans="1:26" ht="15.75" customHeight="1">
      <c r="A560" s="591"/>
      <c r="B560" s="591"/>
      <c r="C560" s="475"/>
      <c r="D560" s="475"/>
      <c r="E560" s="591"/>
      <c r="F560" s="591"/>
      <c r="G560" s="591"/>
      <c r="H560" s="591"/>
      <c r="I560" s="591"/>
      <c r="J560" s="591"/>
      <c r="K560" s="591"/>
      <c r="L560" s="591"/>
      <c r="M560" s="591"/>
      <c r="N560" s="591"/>
      <c r="O560" s="591"/>
      <c r="P560" s="591"/>
      <c r="Q560" s="591"/>
      <c r="R560" s="591"/>
      <c r="S560" s="591"/>
      <c r="T560" s="591"/>
      <c r="U560" s="591"/>
      <c r="V560" s="591"/>
      <c r="W560" s="591"/>
      <c r="X560" s="591"/>
      <c r="Y560" s="591"/>
      <c r="Z560" s="591"/>
    </row>
    <row r="561" spans="1:26" ht="15.75" customHeight="1">
      <c r="A561" s="591"/>
      <c r="B561" s="591"/>
      <c r="C561" s="475"/>
      <c r="D561" s="475"/>
      <c r="E561" s="591"/>
      <c r="F561" s="591"/>
      <c r="G561" s="591"/>
      <c r="H561" s="591"/>
      <c r="I561" s="591"/>
      <c r="J561" s="591"/>
      <c r="K561" s="591"/>
      <c r="L561" s="591"/>
      <c r="M561" s="591"/>
      <c r="N561" s="591"/>
      <c r="O561" s="591"/>
      <c r="P561" s="591"/>
      <c r="Q561" s="591"/>
      <c r="R561" s="591"/>
      <c r="S561" s="591"/>
      <c r="T561" s="591"/>
      <c r="U561" s="591"/>
      <c r="V561" s="591"/>
      <c r="W561" s="591"/>
      <c r="X561" s="591"/>
      <c r="Y561" s="591"/>
      <c r="Z561" s="591"/>
    </row>
    <row r="562" spans="1:26" ht="15.75" customHeight="1">
      <c r="A562" s="591"/>
      <c r="B562" s="591"/>
      <c r="C562" s="475"/>
      <c r="D562" s="475"/>
      <c r="E562" s="591"/>
      <c r="F562" s="591"/>
      <c r="G562" s="591"/>
      <c r="H562" s="591"/>
      <c r="I562" s="591"/>
      <c r="J562" s="591"/>
      <c r="K562" s="591"/>
      <c r="L562" s="591"/>
      <c r="M562" s="591"/>
      <c r="N562" s="591"/>
      <c r="O562" s="591"/>
      <c r="P562" s="591"/>
      <c r="Q562" s="591"/>
      <c r="R562" s="591"/>
      <c r="S562" s="591"/>
      <c r="T562" s="591"/>
      <c r="U562" s="591"/>
      <c r="V562" s="591"/>
      <c r="W562" s="591"/>
      <c r="X562" s="591"/>
      <c r="Y562" s="591"/>
      <c r="Z562" s="591"/>
    </row>
    <row r="563" spans="1:26" ht="15.75" customHeight="1">
      <c r="A563" s="591"/>
      <c r="B563" s="591"/>
      <c r="C563" s="475"/>
      <c r="D563" s="475"/>
      <c r="E563" s="591"/>
      <c r="F563" s="591"/>
      <c r="G563" s="591"/>
      <c r="H563" s="591"/>
      <c r="I563" s="591"/>
      <c r="J563" s="591"/>
      <c r="K563" s="591"/>
      <c r="L563" s="591"/>
      <c r="M563" s="591"/>
      <c r="N563" s="591"/>
      <c r="O563" s="591"/>
      <c r="P563" s="591"/>
      <c r="Q563" s="591"/>
      <c r="R563" s="591"/>
      <c r="S563" s="591"/>
      <c r="T563" s="591"/>
      <c r="U563" s="591"/>
      <c r="V563" s="591"/>
      <c r="W563" s="591"/>
      <c r="X563" s="591"/>
      <c r="Y563" s="591"/>
      <c r="Z563" s="591"/>
    </row>
    <row r="564" spans="1:26" ht="15.75" customHeight="1">
      <c r="A564" s="591"/>
      <c r="B564" s="591"/>
      <c r="C564" s="475"/>
      <c r="D564" s="475"/>
      <c r="E564" s="591"/>
      <c r="F564" s="591"/>
      <c r="G564" s="591"/>
      <c r="H564" s="591"/>
      <c r="I564" s="591"/>
      <c r="J564" s="591"/>
      <c r="K564" s="591"/>
      <c r="L564" s="591"/>
      <c r="M564" s="591"/>
      <c r="N564" s="591"/>
      <c r="O564" s="591"/>
      <c r="P564" s="591"/>
      <c r="Q564" s="591"/>
      <c r="R564" s="591"/>
      <c r="S564" s="591"/>
      <c r="T564" s="591"/>
      <c r="U564" s="591"/>
      <c r="V564" s="591"/>
      <c r="W564" s="591"/>
      <c r="X564" s="591"/>
      <c r="Y564" s="591"/>
      <c r="Z564" s="591"/>
    </row>
    <row r="565" spans="1:26" ht="15.75" customHeight="1">
      <c r="A565" s="591"/>
      <c r="B565" s="591"/>
      <c r="C565" s="475"/>
      <c r="D565" s="475"/>
      <c r="E565" s="591"/>
      <c r="F565" s="591"/>
      <c r="G565" s="591"/>
      <c r="H565" s="591"/>
      <c r="I565" s="591"/>
      <c r="J565" s="591"/>
      <c r="K565" s="591"/>
      <c r="L565" s="591"/>
      <c r="M565" s="591"/>
      <c r="N565" s="591"/>
      <c r="O565" s="591"/>
      <c r="P565" s="591"/>
      <c r="Q565" s="591"/>
      <c r="R565" s="591"/>
      <c r="S565" s="591"/>
      <c r="T565" s="591"/>
      <c r="U565" s="591"/>
      <c r="V565" s="591"/>
      <c r="W565" s="591"/>
      <c r="X565" s="591"/>
      <c r="Y565" s="591"/>
      <c r="Z565" s="591"/>
    </row>
    <row r="566" spans="1:26" ht="15.75" customHeight="1">
      <c r="A566" s="591"/>
      <c r="B566" s="591"/>
      <c r="C566" s="475"/>
      <c r="D566" s="475"/>
      <c r="E566" s="591"/>
      <c r="F566" s="591"/>
      <c r="G566" s="591"/>
      <c r="H566" s="591"/>
      <c r="I566" s="591"/>
      <c r="J566" s="591"/>
      <c r="K566" s="591"/>
      <c r="L566" s="591"/>
      <c r="M566" s="591"/>
      <c r="N566" s="591"/>
      <c r="O566" s="591"/>
      <c r="P566" s="591"/>
      <c r="Q566" s="591"/>
      <c r="R566" s="591"/>
      <c r="S566" s="591"/>
      <c r="T566" s="591"/>
      <c r="U566" s="591"/>
      <c r="V566" s="591"/>
      <c r="W566" s="591"/>
      <c r="X566" s="591"/>
      <c r="Y566" s="591"/>
      <c r="Z566" s="591"/>
    </row>
    <row r="567" spans="1:26" ht="15.75" customHeight="1">
      <c r="A567" s="591"/>
      <c r="B567" s="591"/>
      <c r="C567" s="475"/>
      <c r="D567" s="475"/>
      <c r="E567" s="591"/>
      <c r="F567" s="591"/>
      <c r="G567" s="591"/>
      <c r="H567" s="591"/>
      <c r="I567" s="591"/>
      <c r="J567" s="591"/>
      <c r="K567" s="591"/>
      <c r="L567" s="591"/>
      <c r="M567" s="591"/>
      <c r="N567" s="591"/>
      <c r="O567" s="591"/>
      <c r="P567" s="591"/>
      <c r="Q567" s="591"/>
      <c r="R567" s="591"/>
      <c r="S567" s="591"/>
      <c r="T567" s="591"/>
      <c r="U567" s="591"/>
      <c r="V567" s="591"/>
      <c r="W567" s="591"/>
      <c r="X567" s="591"/>
      <c r="Y567" s="591"/>
      <c r="Z567" s="591"/>
    </row>
    <row r="568" spans="1:26" ht="15.75" customHeight="1">
      <c r="A568" s="591"/>
      <c r="B568" s="591"/>
      <c r="C568" s="475"/>
      <c r="D568" s="475"/>
      <c r="E568" s="591"/>
      <c r="F568" s="591"/>
      <c r="G568" s="591"/>
      <c r="H568" s="591"/>
      <c r="I568" s="591"/>
      <c r="J568" s="591"/>
      <c r="K568" s="591"/>
      <c r="L568" s="591"/>
      <c r="M568" s="591"/>
      <c r="N568" s="591"/>
      <c r="O568" s="591"/>
      <c r="P568" s="591"/>
      <c r="Q568" s="591"/>
      <c r="R568" s="591"/>
      <c r="S568" s="591"/>
      <c r="T568" s="591"/>
      <c r="U568" s="591"/>
      <c r="V568" s="591"/>
      <c r="W568" s="591"/>
      <c r="X568" s="591"/>
      <c r="Y568" s="591"/>
      <c r="Z568" s="591"/>
    </row>
    <row r="569" spans="1:26" ht="15.75" customHeight="1">
      <c r="A569" s="591"/>
      <c r="B569" s="591"/>
      <c r="C569" s="475"/>
      <c r="D569" s="475"/>
      <c r="E569" s="591"/>
      <c r="F569" s="591"/>
      <c r="G569" s="591"/>
      <c r="H569" s="591"/>
      <c r="I569" s="591"/>
      <c r="J569" s="591"/>
      <c r="K569" s="591"/>
      <c r="L569" s="591"/>
      <c r="M569" s="591"/>
      <c r="N569" s="591"/>
      <c r="O569" s="591"/>
      <c r="P569" s="591"/>
      <c r="Q569" s="591"/>
      <c r="R569" s="591"/>
      <c r="S569" s="591"/>
      <c r="T569" s="591"/>
      <c r="U569" s="591"/>
      <c r="V569" s="591"/>
      <c r="W569" s="591"/>
      <c r="X569" s="591"/>
      <c r="Y569" s="591"/>
      <c r="Z569" s="591"/>
    </row>
    <row r="570" spans="1:26" ht="15.75" customHeight="1">
      <c r="A570" s="591"/>
      <c r="B570" s="591"/>
      <c r="C570" s="475"/>
      <c r="D570" s="475"/>
      <c r="E570" s="591"/>
      <c r="F570" s="591"/>
      <c r="G570" s="591"/>
      <c r="H570" s="591"/>
      <c r="I570" s="591"/>
      <c r="J570" s="591"/>
      <c r="K570" s="591"/>
      <c r="L570" s="591"/>
      <c r="M570" s="591"/>
      <c r="N570" s="591"/>
      <c r="O570" s="591"/>
      <c r="P570" s="591"/>
      <c r="Q570" s="591"/>
      <c r="R570" s="591"/>
      <c r="S570" s="591"/>
      <c r="T570" s="591"/>
      <c r="U570" s="591"/>
      <c r="V570" s="591"/>
      <c r="W570" s="591"/>
      <c r="X570" s="591"/>
      <c r="Y570" s="591"/>
      <c r="Z570" s="591"/>
    </row>
    <row r="571" spans="1:26" ht="15.75" customHeight="1">
      <c r="A571" s="591"/>
      <c r="B571" s="591"/>
      <c r="C571" s="475"/>
      <c r="D571" s="475"/>
      <c r="E571" s="591"/>
      <c r="F571" s="591"/>
      <c r="G571" s="591"/>
      <c r="H571" s="591"/>
      <c r="I571" s="591"/>
      <c r="J571" s="591"/>
      <c r="K571" s="591"/>
      <c r="L571" s="591"/>
      <c r="M571" s="591"/>
      <c r="N571" s="591"/>
      <c r="O571" s="591"/>
      <c r="P571" s="591"/>
      <c r="Q571" s="591"/>
      <c r="R571" s="591"/>
      <c r="S571" s="591"/>
      <c r="T571" s="591"/>
      <c r="U571" s="591"/>
      <c r="V571" s="591"/>
      <c r="W571" s="591"/>
      <c r="X571" s="591"/>
      <c r="Y571" s="591"/>
      <c r="Z571" s="591"/>
    </row>
    <row r="572" spans="1:26" ht="15.75" customHeight="1">
      <c r="A572" s="591"/>
      <c r="B572" s="591"/>
      <c r="C572" s="475"/>
      <c r="D572" s="475"/>
      <c r="E572" s="591"/>
      <c r="F572" s="591"/>
      <c r="G572" s="591"/>
      <c r="H572" s="591"/>
      <c r="I572" s="591"/>
      <c r="J572" s="591"/>
      <c r="K572" s="591"/>
      <c r="L572" s="591"/>
      <c r="M572" s="591"/>
      <c r="N572" s="591"/>
      <c r="O572" s="591"/>
      <c r="P572" s="591"/>
      <c r="Q572" s="591"/>
      <c r="R572" s="591"/>
      <c r="S572" s="591"/>
      <c r="T572" s="591"/>
      <c r="U572" s="591"/>
      <c r="V572" s="591"/>
      <c r="W572" s="591"/>
      <c r="X572" s="591"/>
      <c r="Y572" s="591"/>
      <c r="Z572" s="591"/>
    </row>
    <row r="573" spans="1:26" ht="15.75" customHeight="1">
      <c r="A573" s="591"/>
      <c r="B573" s="591"/>
      <c r="C573" s="475"/>
      <c r="D573" s="475"/>
      <c r="E573" s="591"/>
      <c r="F573" s="591"/>
      <c r="G573" s="591"/>
      <c r="H573" s="591"/>
      <c r="I573" s="591"/>
      <c r="J573" s="591"/>
      <c r="K573" s="591"/>
      <c r="L573" s="591"/>
      <c r="M573" s="591"/>
      <c r="N573" s="591"/>
      <c r="O573" s="591"/>
      <c r="P573" s="591"/>
      <c r="Q573" s="591"/>
      <c r="R573" s="591"/>
      <c r="S573" s="591"/>
      <c r="T573" s="591"/>
      <c r="U573" s="591"/>
      <c r="V573" s="591"/>
      <c r="W573" s="591"/>
      <c r="X573" s="591"/>
      <c r="Y573" s="591"/>
      <c r="Z573" s="591"/>
    </row>
    <row r="574" spans="1:26" ht="15.75" customHeight="1">
      <c r="A574" s="591"/>
      <c r="B574" s="591"/>
      <c r="C574" s="475"/>
      <c r="D574" s="475"/>
      <c r="E574" s="591"/>
      <c r="F574" s="591"/>
      <c r="G574" s="591"/>
      <c r="H574" s="591"/>
      <c r="I574" s="591"/>
      <c r="J574" s="591"/>
      <c r="K574" s="591"/>
      <c r="L574" s="591"/>
      <c r="M574" s="591"/>
      <c r="N574" s="591"/>
      <c r="O574" s="591"/>
      <c r="P574" s="591"/>
      <c r="Q574" s="591"/>
      <c r="R574" s="591"/>
      <c r="S574" s="591"/>
      <c r="T574" s="591"/>
      <c r="U574" s="591"/>
      <c r="V574" s="591"/>
      <c r="W574" s="591"/>
      <c r="X574" s="591"/>
      <c r="Y574" s="591"/>
      <c r="Z574" s="591"/>
    </row>
    <row r="575" spans="1:26" ht="15.75" customHeight="1">
      <c r="A575" s="591"/>
      <c r="B575" s="591"/>
      <c r="C575" s="475"/>
      <c r="D575" s="475"/>
      <c r="E575" s="591"/>
      <c r="F575" s="591"/>
      <c r="G575" s="591"/>
      <c r="H575" s="591"/>
      <c r="I575" s="591"/>
      <c r="J575" s="591"/>
      <c r="K575" s="591"/>
      <c r="L575" s="591"/>
      <c r="M575" s="591"/>
      <c r="N575" s="591"/>
      <c r="O575" s="591"/>
      <c r="P575" s="591"/>
      <c r="Q575" s="591"/>
      <c r="R575" s="591"/>
      <c r="S575" s="591"/>
      <c r="T575" s="591"/>
      <c r="U575" s="591"/>
      <c r="V575" s="591"/>
      <c r="W575" s="591"/>
      <c r="X575" s="591"/>
      <c r="Y575" s="591"/>
      <c r="Z575" s="591"/>
    </row>
    <row r="576" spans="1:26" ht="15.75" customHeight="1">
      <c r="A576" s="591"/>
      <c r="B576" s="591"/>
      <c r="C576" s="475"/>
      <c r="D576" s="475"/>
      <c r="E576" s="591"/>
      <c r="F576" s="591"/>
      <c r="G576" s="591"/>
      <c r="H576" s="591"/>
      <c r="I576" s="591"/>
      <c r="J576" s="591"/>
      <c r="K576" s="591"/>
      <c r="L576" s="591"/>
      <c r="M576" s="591"/>
      <c r="N576" s="591"/>
      <c r="O576" s="591"/>
      <c r="P576" s="591"/>
      <c r="Q576" s="591"/>
      <c r="R576" s="591"/>
      <c r="S576" s="591"/>
      <c r="T576" s="591"/>
      <c r="U576" s="591"/>
      <c r="V576" s="591"/>
      <c r="W576" s="591"/>
      <c r="X576" s="591"/>
      <c r="Y576" s="591"/>
      <c r="Z576" s="591"/>
    </row>
    <row r="577" spans="1:26" ht="15.75" customHeight="1">
      <c r="A577" s="591"/>
      <c r="B577" s="591"/>
      <c r="C577" s="475"/>
      <c r="D577" s="475"/>
      <c r="E577" s="591"/>
      <c r="F577" s="591"/>
      <c r="G577" s="591"/>
      <c r="H577" s="591"/>
      <c r="I577" s="591"/>
      <c r="J577" s="591"/>
      <c r="K577" s="591"/>
      <c r="L577" s="591"/>
      <c r="M577" s="591"/>
      <c r="N577" s="591"/>
      <c r="O577" s="591"/>
      <c r="P577" s="591"/>
      <c r="Q577" s="591"/>
      <c r="R577" s="591"/>
      <c r="S577" s="591"/>
      <c r="T577" s="591"/>
      <c r="U577" s="591"/>
      <c r="V577" s="591"/>
      <c r="W577" s="591"/>
      <c r="X577" s="591"/>
      <c r="Y577" s="591"/>
      <c r="Z577" s="591"/>
    </row>
    <row r="578" spans="1:26" ht="15.75" customHeight="1">
      <c r="A578" s="591"/>
      <c r="B578" s="591"/>
      <c r="C578" s="475"/>
      <c r="D578" s="475"/>
      <c r="E578" s="591"/>
      <c r="F578" s="591"/>
      <c r="G578" s="591"/>
      <c r="H578" s="591"/>
      <c r="I578" s="591"/>
      <c r="J578" s="591"/>
      <c r="K578" s="591"/>
      <c r="L578" s="591"/>
      <c r="M578" s="591"/>
      <c r="N578" s="591"/>
      <c r="O578" s="591"/>
      <c r="P578" s="591"/>
      <c r="Q578" s="591"/>
      <c r="R578" s="591"/>
      <c r="S578" s="591"/>
      <c r="T578" s="591"/>
      <c r="U578" s="591"/>
      <c r="V578" s="591"/>
      <c r="W578" s="591"/>
      <c r="X578" s="591"/>
      <c r="Y578" s="591"/>
      <c r="Z578" s="591"/>
    </row>
    <row r="579" spans="1:26" ht="15.75" customHeight="1">
      <c r="A579" s="591"/>
      <c r="B579" s="591"/>
      <c r="C579" s="475"/>
      <c r="D579" s="475"/>
      <c r="E579" s="591"/>
      <c r="F579" s="591"/>
      <c r="G579" s="591"/>
      <c r="H579" s="591"/>
      <c r="I579" s="591"/>
      <c r="J579" s="591"/>
      <c r="K579" s="591"/>
      <c r="L579" s="591"/>
      <c r="M579" s="591"/>
      <c r="N579" s="591"/>
      <c r="O579" s="591"/>
      <c r="P579" s="591"/>
      <c r="Q579" s="591"/>
      <c r="R579" s="591"/>
      <c r="S579" s="591"/>
      <c r="T579" s="591"/>
      <c r="U579" s="591"/>
      <c r="V579" s="591"/>
      <c r="W579" s="591"/>
      <c r="X579" s="591"/>
      <c r="Y579" s="591"/>
      <c r="Z579" s="591"/>
    </row>
    <row r="580" spans="1:26" ht="15.75" customHeight="1">
      <c r="A580" s="591"/>
      <c r="B580" s="591"/>
      <c r="C580" s="475"/>
      <c r="D580" s="475"/>
      <c r="E580" s="591"/>
      <c r="F580" s="591"/>
      <c r="G580" s="591"/>
      <c r="H580" s="591"/>
      <c r="I580" s="591"/>
      <c r="J580" s="591"/>
      <c r="K580" s="591"/>
      <c r="L580" s="591"/>
      <c r="M580" s="591"/>
      <c r="N580" s="591"/>
      <c r="O580" s="591"/>
      <c r="P580" s="591"/>
      <c r="Q580" s="591"/>
      <c r="R580" s="591"/>
      <c r="S580" s="591"/>
      <c r="T580" s="591"/>
      <c r="U580" s="591"/>
      <c r="V580" s="591"/>
      <c r="W580" s="591"/>
      <c r="X580" s="591"/>
      <c r="Y580" s="591"/>
      <c r="Z580" s="591"/>
    </row>
    <row r="581" spans="1:26" ht="15.75" customHeight="1">
      <c r="A581" s="591"/>
      <c r="B581" s="591"/>
      <c r="C581" s="475"/>
      <c r="D581" s="475"/>
      <c r="E581" s="591"/>
      <c r="F581" s="591"/>
      <c r="G581" s="591"/>
      <c r="H581" s="591"/>
      <c r="I581" s="591"/>
      <c r="J581" s="591"/>
      <c r="K581" s="591"/>
      <c r="L581" s="591"/>
      <c r="M581" s="591"/>
      <c r="N581" s="591"/>
      <c r="O581" s="591"/>
      <c r="P581" s="591"/>
      <c r="Q581" s="591"/>
      <c r="R581" s="591"/>
      <c r="S581" s="591"/>
      <c r="T581" s="591"/>
      <c r="U581" s="591"/>
      <c r="V581" s="591"/>
      <c r="W581" s="591"/>
      <c r="X581" s="591"/>
      <c r="Y581" s="591"/>
      <c r="Z581" s="591"/>
    </row>
    <row r="582" spans="1:26" ht="15.75" customHeight="1">
      <c r="A582" s="591"/>
      <c r="B582" s="591"/>
      <c r="C582" s="475"/>
      <c r="D582" s="475"/>
      <c r="E582" s="591"/>
      <c r="F582" s="591"/>
      <c r="G582" s="591"/>
      <c r="H582" s="591"/>
      <c r="I582" s="591"/>
      <c r="J582" s="591"/>
      <c r="K582" s="591"/>
      <c r="L582" s="591"/>
      <c r="M582" s="591"/>
      <c r="N582" s="591"/>
      <c r="O582" s="591"/>
      <c r="P582" s="591"/>
      <c r="Q582" s="591"/>
      <c r="R582" s="591"/>
      <c r="S582" s="591"/>
      <c r="T582" s="591"/>
      <c r="U582" s="591"/>
      <c r="V582" s="591"/>
      <c r="W582" s="591"/>
      <c r="X582" s="591"/>
      <c r="Y582" s="591"/>
      <c r="Z582" s="591"/>
    </row>
    <row r="583" spans="1:26" ht="15.75" customHeight="1">
      <c r="A583" s="591"/>
      <c r="B583" s="591"/>
      <c r="C583" s="475"/>
      <c r="D583" s="475"/>
      <c r="E583" s="591"/>
      <c r="F583" s="591"/>
      <c r="G583" s="591"/>
      <c r="H583" s="591"/>
      <c r="I583" s="591"/>
      <c r="J583" s="591"/>
      <c r="K583" s="591"/>
      <c r="L583" s="591"/>
      <c r="M583" s="591"/>
      <c r="N583" s="591"/>
      <c r="O583" s="591"/>
      <c r="P583" s="591"/>
      <c r="Q583" s="591"/>
      <c r="R583" s="591"/>
      <c r="S583" s="591"/>
      <c r="T583" s="591"/>
      <c r="U583" s="591"/>
      <c r="V583" s="591"/>
      <c r="W583" s="591"/>
      <c r="X583" s="591"/>
      <c r="Y583" s="591"/>
      <c r="Z583" s="591"/>
    </row>
    <row r="584" spans="1:26" ht="15.75" customHeight="1">
      <c r="A584" s="591"/>
      <c r="B584" s="591"/>
      <c r="C584" s="475"/>
      <c r="D584" s="475"/>
      <c r="E584" s="591"/>
      <c r="F584" s="591"/>
      <c r="G584" s="591"/>
      <c r="H584" s="591"/>
      <c r="I584" s="591"/>
      <c r="J584" s="591"/>
      <c r="K584" s="591"/>
      <c r="L584" s="591"/>
      <c r="M584" s="591"/>
      <c r="N584" s="591"/>
      <c r="O584" s="591"/>
      <c r="P584" s="591"/>
      <c r="Q584" s="591"/>
      <c r="R584" s="591"/>
      <c r="S584" s="591"/>
      <c r="T584" s="591"/>
      <c r="U584" s="591"/>
      <c r="V584" s="591"/>
      <c r="W584" s="591"/>
      <c r="X584" s="591"/>
      <c r="Y584" s="591"/>
      <c r="Z584" s="591"/>
    </row>
    <row r="585" spans="1:26" ht="15.75" customHeight="1">
      <c r="A585" s="591"/>
      <c r="B585" s="591"/>
      <c r="C585" s="475"/>
      <c r="D585" s="475"/>
      <c r="E585" s="591"/>
      <c r="F585" s="591"/>
      <c r="G585" s="591"/>
      <c r="H585" s="591"/>
      <c r="I585" s="591"/>
      <c r="J585" s="591"/>
      <c r="K585" s="591"/>
      <c r="L585" s="591"/>
      <c r="M585" s="591"/>
      <c r="N585" s="591"/>
      <c r="O585" s="591"/>
      <c r="P585" s="591"/>
      <c r="Q585" s="591"/>
      <c r="R585" s="591"/>
      <c r="S585" s="591"/>
      <c r="T585" s="591"/>
      <c r="U585" s="591"/>
      <c r="V585" s="591"/>
      <c r="W585" s="591"/>
      <c r="X585" s="591"/>
      <c r="Y585" s="591"/>
      <c r="Z585" s="591"/>
    </row>
    <row r="586" spans="1:26" ht="15.75" customHeight="1">
      <c r="A586" s="591"/>
      <c r="B586" s="591"/>
      <c r="C586" s="475"/>
      <c r="D586" s="475"/>
      <c r="E586" s="591"/>
      <c r="F586" s="591"/>
      <c r="G586" s="591"/>
      <c r="H586" s="591"/>
      <c r="I586" s="591"/>
      <c r="J586" s="591"/>
      <c r="K586" s="591"/>
      <c r="L586" s="591"/>
      <c r="M586" s="591"/>
      <c r="N586" s="591"/>
      <c r="O586" s="591"/>
      <c r="P586" s="591"/>
      <c r="Q586" s="591"/>
      <c r="R586" s="591"/>
      <c r="S586" s="591"/>
      <c r="T586" s="591"/>
      <c r="U586" s="591"/>
      <c r="V586" s="591"/>
      <c r="W586" s="591"/>
      <c r="X586" s="591"/>
      <c r="Y586" s="591"/>
      <c r="Z586" s="591"/>
    </row>
    <row r="587" spans="1:26" ht="15.75" customHeight="1">
      <c r="A587" s="591"/>
      <c r="B587" s="591"/>
      <c r="C587" s="475"/>
      <c r="D587" s="475"/>
      <c r="E587" s="591"/>
      <c r="F587" s="591"/>
      <c r="G587" s="591"/>
      <c r="H587" s="591"/>
      <c r="I587" s="591"/>
      <c r="J587" s="591"/>
      <c r="K587" s="591"/>
      <c r="L587" s="591"/>
      <c r="M587" s="591"/>
      <c r="N587" s="591"/>
      <c r="O587" s="591"/>
      <c r="P587" s="591"/>
      <c r="Q587" s="591"/>
      <c r="R587" s="591"/>
      <c r="S587" s="591"/>
      <c r="T587" s="591"/>
      <c r="U587" s="591"/>
      <c r="V587" s="591"/>
      <c r="W587" s="591"/>
      <c r="X587" s="591"/>
      <c r="Y587" s="591"/>
      <c r="Z587" s="591"/>
    </row>
    <row r="588" spans="1:26" ht="15.75" customHeight="1">
      <c r="A588" s="591"/>
      <c r="B588" s="591"/>
      <c r="C588" s="475"/>
      <c r="D588" s="475"/>
      <c r="E588" s="591"/>
      <c r="F588" s="591"/>
      <c r="G588" s="591"/>
      <c r="H588" s="591"/>
      <c r="I588" s="591"/>
      <c r="J588" s="591"/>
      <c r="K588" s="591"/>
      <c r="L588" s="591"/>
      <c r="M588" s="591"/>
      <c r="N588" s="591"/>
      <c r="O588" s="591"/>
      <c r="P588" s="591"/>
      <c r="Q588" s="591"/>
      <c r="R588" s="591"/>
      <c r="S588" s="591"/>
      <c r="T588" s="591"/>
      <c r="U588" s="591"/>
      <c r="V588" s="591"/>
      <c r="W588" s="591"/>
      <c r="X588" s="591"/>
      <c r="Y588" s="591"/>
      <c r="Z588" s="591"/>
    </row>
    <row r="589" spans="1:26" ht="15.75" customHeight="1">
      <c r="A589" s="591"/>
      <c r="B589" s="591"/>
      <c r="C589" s="475"/>
      <c r="D589" s="475"/>
      <c r="E589" s="591"/>
      <c r="F589" s="591"/>
      <c r="G589" s="591"/>
      <c r="H589" s="591"/>
      <c r="I589" s="591"/>
      <c r="J589" s="591"/>
      <c r="K589" s="591"/>
      <c r="L589" s="591"/>
      <c r="M589" s="591"/>
      <c r="N589" s="591"/>
      <c r="O589" s="591"/>
      <c r="P589" s="591"/>
      <c r="Q589" s="591"/>
      <c r="R589" s="591"/>
      <c r="S589" s="591"/>
      <c r="T589" s="591"/>
      <c r="U589" s="591"/>
      <c r="V589" s="591"/>
      <c r="W589" s="591"/>
      <c r="X589" s="591"/>
      <c r="Y589" s="591"/>
      <c r="Z589" s="591"/>
    </row>
    <row r="590" spans="1:26" ht="15.75" customHeight="1">
      <c r="A590" s="591"/>
      <c r="B590" s="591"/>
      <c r="C590" s="475"/>
      <c r="D590" s="475"/>
      <c r="E590" s="591"/>
      <c r="F590" s="591"/>
      <c r="G590" s="591"/>
      <c r="H590" s="591"/>
      <c r="I590" s="591"/>
      <c r="J590" s="591"/>
      <c r="K590" s="591"/>
      <c r="L590" s="591"/>
      <c r="M590" s="591"/>
      <c r="N590" s="591"/>
      <c r="O590" s="591"/>
      <c r="P590" s="591"/>
      <c r="Q590" s="591"/>
      <c r="R590" s="591"/>
      <c r="S590" s="591"/>
      <c r="T590" s="591"/>
      <c r="U590" s="591"/>
      <c r="V590" s="591"/>
      <c r="W590" s="591"/>
      <c r="X590" s="591"/>
      <c r="Y590" s="591"/>
      <c r="Z590" s="591"/>
    </row>
    <row r="591" spans="1:26" ht="15.75" customHeight="1">
      <c r="A591" s="591"/>
      <c r="B591" s="591"/>
      <c r="C591" s="475"/>
      <c r="D591" s="475"/>
      <c r="E591" s="591"/>
      <c r="F591" s="591"/>
      <c r="G591" s="591"/>
      <c r="H591" s="591"/>
      <c r="I591" s="591"/>
      <c r="J591" s="591"/>
      <c r="K591" s="591"/>
      <c r="L591" s="591"/>
      <c r="M591" s="591"/>
      <c r="N591" s="591"/>
      <c r="O591" s="591"/>
      <c r="P591" s="591"/>
      <c r="Q591" s="591"/>
      <c r="R591" s="591"/>
      <c r="S591" s="591"/>
      <c r="T591" s="591"/>
      <c r="U591" s="591"/>
      <c r="V591" s="591"/>
      <c r="W591" s="591"/>
      <c r="X591" s="591"/>
      <c r="Y591" s="591"/>
      <c r="Z591" s="591"/>
    </row>
    <row r="592" spans="1:26" ht="15.75" customHeight="1">
      <c r="A592" s="591"/>
      <c r="B592" s="591"/>
      <c r="C592" s="475"/>
      <c r="D592" s="475"/>
      <c r="E592" s="591"/>
      <c r="F592" s="591"/>
      <c r="G592" s="591"/>
      <c r="H592" s="591"/>
      <c r="I592" s="591"/>
      <c r="J592" s="591"/>
      <c r="K592" s="591"/>
      <c r="L592" s="591"/>
      <c r="M592" s="591"/>
      <c r="N592" s="591"/>
      <c r="O592" s="591"/>
      <c r="P592" s="591"/>
      <c r="Q592" s="591"/>
      <c r="R592" s="591"/>
      <c r="S592" s="591"/>
      <c r="T592" s="591"/>
      <c r="U592" s="591"/>
      <c r="V592" s="591"/>
      <c r="W592" s="591"/>
      <c r="X592" s="591"/>
      <c r="Y592" s="591"/>
      <c r="Z592" s="591"/>
    </row>
    <row r="593" spans="1:26" ht="15.75" customHeight="1">
      <c r="A593" s="591"/>
      <c r="B593" s="591"/>
      <c r="C593" s="475"/>
      <c r="D593" s="475"/>
      <c r="E593" s="591"/>
      <c r="F593" s="591"/>
      <c r="G593" s="591"/>
      <c r="H593" s="591"/>
      <c r="I593" s="591"/>
      <c r="J593" s="591"/>
      <c r="K593" s="591"/>
      <c r="L593" s="591"/>
      <c r="M593" s="591"/>
      <c r="N593" s="591"/>
      <c r="O593" s="591"/>
      <c r="P593" s="591"/>
      <c r="Q593" s="591"/>
      <c r="R593" s="591"/>
      <c r="S593" s="591"/>
      <c r="T593" s="591"/>
      <c r="U593" s="591"/>
      <c r="V593" s="591"/>
      <c r="W593" s="591"/>
      <c r="X593" s="591"/>
      <c r="Y593" s="591"/>
      <c r="Z593" s="591"/>
    </row>
    <row r="594" spans="1:26" ht="15.75" customHeight="1">
      <c r="A594" s="591"/>
      <c r="B594" s="591"/>
      <c r="C594" s="475"/>
      <c r="D594" s="475"/>
      <c r="E594" s="591"/>
      <c r="F594" s="591"/>
      <c r="G594" s="591"/>
      <c r="H594" s="591"/>
      <c r="I594" s="591"/>
      <c r="J594" s="591"/>
      <c r="K594" s="591"/>
      <c r="L594" s="591"/>
      <c r="M594" s="591"/>
      <c r="N594" s="591"/>
      <c r="O594" s="591"/>
      <c r="P594" s="591"/>
      <c r="Q594" s="591"/>
      <c r="R594" s="591"/>
      <c r="S594" s="591"/>
      <c r="T594" s="591"/>
      <c r="U594" s="591"/>
      <c r="V594" s="591"/>
      <c r="W594" s="591"/>
      <c r="X594" s="591"/>
      <c r="Y594" s="591"/>
      <c r="Z594" s="591"/>
    </row>
    <row r="595" spans="1:26" ht="15.75" customHeight="1">
      <c r="A595" s="591"/>
      <c r="B595" s="591"/>
      <c r="C595" s="475"/>
      <c r="D595" s="475"/>
      <c r="E595" s="591"/>
      <c r="F595" s="591"/>
      <c r="G595" s="591"/>
      <c r="H595" s="591"/>
      <c r="I595" s="591"/>
      <c r="J595" s="591"/>
      <c r="K595" s="591"/>
      <c r="L595" s="591"/>
      <c r="M595" s="591"/>
      <c r="N595" s="591"/>
      <c r="O595" s="591"/>
      <c r="P595" s="591"/>
      <c r="Q595" s="591"/>
      <c r="R595" s="591"/>
      <c r="S595" s="591"/>
      <c r="T595" s="591"/>
      <c r="U595" s="591"/>
      <c r="V595" s="591"/>
      <c r="W595" s="591"/>
      <c r="X595" s="591"/>
      <c r="Y595" s="591"/>
      <c r="Z595" s="591"/>
    </row>
    <row r="596" spans="1:26" ht="15.75" customHeight="1">
      <c r="A596" s="591"/>
      <c r="B596" s="591"/>
      <c r="C596" s="475"/>
      <c r="D596" s="475"/>
      <c r="E596" s="591"/>
      <c r="F596" s="591"/>
      <c r="G596" s="591"/>
      <c r="H596" s="591"/>
      <c r="I596" s="591"/>
      <c r="J596" s="591"/>
      <c r="K596" s="591"/>
      <c r="L596" s="591"/>
      <c r="M596" s="591"/>
      <c r="N596" s="591"/>
      <c r="O596" s="591"/>
      <c r="P596" s="591"/>
      <c r="Q596" s="591"/>
      <c r="R596" s="591"/>
      <c r="S596" s="591"/>
      <c r="T596" s="591"/>
      <c r="U596" s="591"/>
      <c r="V596" s="591"/>
      <c r="W596" s="591"/>
      <c r="X596" s="591"/>
      <c r="Y596" s="591"/>
      <c r="Z596" s="591"/>
    </row>
    <row r="597" spans="1:26" ht="15.75" customHeight="1">
      <c r="A597" s="591"/>
      <c r="B597" s="591"/>
      <c r="C597" s="475"/>
      <c r="D597" s="475"/>
      <c r="E597" s="591"/>
      <c r="F597" s="591"/>
      <c r="G597" s="591"/>
      <c r="H597" s="591"/>
      <c r="I597" s="591"/>
      <c r="J597" s="591"/>
      <c r="K597" s="591"/>
      <c r="L597" s="591"/>
      <c r="M597" s="591"/>
      <c r="N597" s="591"/>
      <c r="O597" s="591"/>
      <c r="P597" s="591"/>
      <c r="Q597" s="591"/>
      <c r="R597" s="591"/>
      <c r="S597" s="591"/>
      <c r="T597" s="591"/>
      <c r="U597" s="591"/>
      <c r="V597" s="591"/>
      <c r="W597" s="591"/>
      <c r="X597" s="591"/>
      <c r="Y597" s="591"/>
      <c r="Z597" s="591"/>
    </row>
    <row r="598" spans="1:26" ht="15.75" customHeight="1">
      <c r="A598" s="591"/>
      <c r="B598" s="591"/>
      <c r="C598" s="475"/>
      <c r="D598" s="475"/>
      <c r="E598" s="591"/>
      <c r="F598" s="591"/>
      <c r="G598" s="591"/>
      <c r="H598" s="591"/>
      <c r="I598" s="591"/>
      <c r="J598" s="591"/>
      <c r="K598" s="591"/>
      <c r="L598" s="591"/>
      <c r="M598" s="591"/>
      <c r="N598" s="591"/>
      <c r="O598" s="591"/>
      <c r="P598" s="591"/>
      <c r="Q598" s="591"/>
      <c r="R598" s="591"/>
      <c r="S598" s="591"/>
      <c r="T598" s="591"/>
      <c r="U598" s="591"/>
      <c r="V598" s="591"/>
      <c r="W598" s="591"/>
      <c r="X598" s="591"/>
      <c r="Y598" s="591"/>
      <c r="Z598" s="591"/>
    </row>
    <row r="599" spans="1:26" ht="15.75" customHeight="1">
      <c r="A599" s="591"/>
      <c r="B599" s="591"/>
      <c r="C599" s="475"/>
      <c r="D599" s="475"/>
      <c r="E599" s="591"/>
      <c r="F599" s="591"/>
      <c r="G599" s="591"/>
      <c r="H599" s="591"/>
      <c r="I599" s="591"/>
      <c r="J599" s="591"/>
      <c r="K599" s="591"/>
      <c r="L599" s="591"/>
      <c r="M599" s="591"/>
      <c r="N599" s="591"/>
      <c r="O599" s="591"/>
      <c r="P599" s="591"/>
      <c r="Q599" s="591"/>
      <c r="R599" s="591"/>
      <c r="S599" s="591"/>
      <c r="T599" s="591"/>
      <c r="U599" s="591"/>
      <c r="V599" s="591"/>
      <c r="W599" s="591"/>
      <c r="X599" s="591"/>
      <c r="Y599" s="591"/>
      <c r="Z599" s="591"/>
    </row>
    <row r="600" spans="1:26" ht="15.75" customHeight="1">
      <c r="A600" s="591"/>
      <c r="B600" s="591"/>
      <c r="C600" s="475"/>
      <c r="D600" s="475"/>
      <c r="E600" s="591"/>
      <c r="F600" s="591"/>
      <c r="G600" s="591"/>
      <c r="H600" s="591"/>
      <c r="I600" s="591"/>
      <c r="J600" s="591"/>
      <c r="K600" s="591"/>
      <c r="L600" s="591"/>
      <c r="M600" s="591"/>
      <c r="N600" s="591"/>
      <c r="O600" s="591"/>
      <c r="P600" s="591"/>
      <c r="Q600" s="591"/>
      <c r="R600" s="591"/>
      <c r="S600" s="591"/>
      <c r="T600" s="591"/>
      <c r="U600" s="591"/>
      <c r="V600" s="591"/>
      <c r="W600" s="591"/>
      <c r="X600" s="591"/>
      <c r="Y600" s="591"/>
      <c r="Z600" s="591"/>
    </row>
    <row r="601" spans="1:26" ht="15.75" customHeight="1">
      <c r="A601" s="591"/>
      <c r="B601" s="591"/>
      <c r="C601" s="475"/>
      <c r="D601" s="475"/>
      <c r="E601" s="591"/>
      <c r="F601" s="591"/>
      <c r="G601" s="591"/>
      <c r="H601" s="591"/>
      <c r="I601" s="591"/>
      <c r="J601" s="591"/>
      <c r="K601" s="591"/>
      <c r="L601" s="591"/>
      <c r="M601" s="591"/>
      <c r="N601" s="591"/>
      <c r="O601" s="591"/>
      <c r="P601" s="591"/>
      <c r="Q601" s="591"/>
      <c r="R601" s="591"/>
      <c r="S601" s="591"/>
      <c r="T601" s="591"/>
      <c r="U601" s="591"/>
      <c r="V601" s="591"/>
      <c r="W601" s="591"/>
      <c r="X601" s="591"/>
      <c r="Y601" s="591"/>
      <c r="Z601" s="591"/>
    </row>
    <row r="602" spans="1:26" ht="15.75" customHeight="1">
      <c r="A602" s="591"/>
      <c r="B602" s="591"/>
      <c r="C602" s="475"/>
      <c r="D602" s="475"/>
      <c r="E602" s="591"/>
      <c r="F602" s="591"/>
      <c r="G602" s="591"/>
      <c r="H602" s="591"/>
      <c r="I602" s="591"/>
      <c r="J602" s="591"/>
      <c r="K602" s="591"/>
      <c r="L602" s="591"/>
      <c r="M602" s="591"/>
      <c r="N602" s="591"/>
      <c r="O602" s="591"/>
      <c r="P602" s="591"/>
      <c r="Q602" s="591"/>
      <c r="R602" s="591"/>
      <c r="S602" s="591"/>
      <c r="T602" s="591"/>
      <c r="U602" s="591"/>
      <c r="V602" s="591"/>
      <c r="W602" s="591"/>
      <c r="X602" s="591"/>
      <c r="Y602" s="591"/>
      <c r="Z602" s="591"/>
    </row>
    <row r="603" spans="1:26" ht="15.75" customHeight="1">
      <c r="A603" s="591"/>
      <c r="B603" s="591"/>
      <c r="C603" s="475"/>
      <c r="D603" s="475"/>
      <c r="E603" s="591"/>
      <c r="F603" s="591"/>
      <c r="G603" s="591"/>
      <c r="H603" s="591"/>
      <c r="I603" s="591"/>
      <c r="J603" s="591"/>
      <c r="K603" s="591"/>
      <c r="L603" s="591"/>
      <c r="M603" s="591"/>
      <c r="N603" s="591"/>
      <c r="O603" s="591"/>
      <c r="P603" s="591"/>
      <c r="Q603" s="591"/>
      <c r="R603" s="591"/>
      <c r="S603" s="591"/>
      <c r="T603" s="591"/>
      <c r="U603" s="591"/>
      <c r="V603" s="591"/>
      <c r="W603" s="591"/>
      <c r="X603" s="591"/>
      <c r="Y603" s="591"/>
      <c r="Z603" s="591"/>
    </row>
    <row r="604" spans="1:26" ht="15.75" customHeight="1">
      <c r="A604" s="591"/>
      <c r="B604" s="591"/>
      <c r="C604" s="475"/>
      <c r="D604" s="475"/>
      <c r="E604" s="591"/>
      <c r="F604" s="591"/>
      <c r="G604" s="591"/>
      <c r="H604" s="591"/>
      <c r="I604" s="591"/>
      <c r="J604" s="591"/>
      <c r="K604" s="591"/>
      <c r="L604" s="591"/>
      <c r="M604" s="591"/>
      <c r="N604" s="591"/>
      <c r="O604" s="591"/>
      <c r="P604" s="591"/>
      <c r="Q604" s="591"/>
      <c r="R604" s="591"/>
      <c r="S604" s="591"/>
      <c r="T604" s="591"/>
      <c r="U604" s="591"/>
      <c r="V604" s="591"/>
      <c r="W604" s="591"/>
      <c r="X604" s="591"/>
      <c r="Y604" s="591"/>
      <c r="Z604" s="591"/>
    </row>
    <row r="605" spans="1:26" ht="15.75" customHeight="1">
      <c r="A605" s="591"/>
      <c r="B605" s="591"/>
      <c r="C605" s="475"/>
      <c r="D605" s="475"/>
      <c r="E605" s="591"/>
      <c r="F605" s="591"/>
      <c r="G605" s="591"/>
      <c r="H605" s="591"/>
      <c r="I605" s="591"/>
      <c r="J605" s="591"/>
      <c r="K605" s="591"/>
      <c r="L605" s="591"/>
      <c r="M605" s="591"/>
      <c r="N605" s="591"/>
      <c r="O605" s="591"/>
      <c r="P605" s="591"/>
      <c r="Q605" s="591"/>
      <c r="R605" s="591"/>
      <c r="S605" s="591"/>
      <c r="T605" s="591"/>
      <c r="U605" s="591"/>
      <c r="V605" s="591"/>
      <c r="W605" s="591"/>
      <c r="X605" s="591"/>
      <c r="Y605" s="591"/>
      <c r="Z605" s="591"/>
    </row>
    <row r="606" spans="1:26" ht="15.75" customHeight="1">
      <c r="A606" s="591"/>
      <c r="B606" s="591"/>
      <c r="C606" s="475"/>
      <c r="D606" s="475"/>
      <c r="E606" s="591"/>
      <c r="F606" s="591"/>
      <c r="G606" s="591"/>
      <c r="H606" s="591"/>
      <c r="I606" s="591"/>
      <c r="J606" s="591"/>
      <c r="K606" s="591"/>
      <c r="L606" s="591"/>
      <c r="M606" s="591"/>
      <c r="N606" s="591"/>
      <c r="O606" s="591"/>
      <c r="P606" s="591"/>
      <c r="Q606" s="591"/>
      <c r="R606" s="591"/>
      <c r="S606" s="591"/>
      <c r="T606" s="591"/>
      <c r="U606" s="591"/>
      <c r="V606" s="591"/>
      <c r="W606" s="591"/>
      <c r="X606" s="591"/>
      <c r="Y606" s="591"/>
      <c r="Z606" s="591"/>
    </row>
    <row r="607" spans="1:26" ht="15.75" customHeight="1">
      <c r="A607" s="591"/>
      <c r="B607" s="591"/>
      <c r="C607" s="475"/>
      <c r="D607" s="475"/>
      <c r="E607" s="591"/>
      <c r="F607" s="591"/>
      <c r="G607" s="591"/>
      <c r="H607" s="591"/>
      <c r="I607" s="591"/>
      <c r="J607" s="591"/>
      <c r="K607" s="591"/>
      <c r="L607" s="591"/>
      <c r="M607" s="591"/>
      <c r="N607" s="591"/>
      <c r="O607" s="591"/>
      <c r="P607" s="591"/>
      <c r="Q607" s="591"/>
      <c r="R607" s="591"/>
      <c r="S607" s="591"/>
      <c r="T607" s="591"/>
      <c r="U607" s="591"/>
      <c r="V607" s="591"/>
      <c r="W607" s="591"/>
      <c r="X607" s="591"/>
      <c r="Y607" s="591"/>
      <c r="Z607" s="591"/>
    </row>
    <row r="608" spans="1:26" ht="15.75" customHeight="1">
      <c r="A608" s="591"/>
      <c r="B608" s="591"/>
      <c r="C608" s="475"/>
      <c r="D608" s="475"/>
      <c r="E608" s="591"/>
      <c r="F608" s="591"/>
      <c r="G608" s="591"/>
      <c r="H608" s="591"/>
      <c r="I608" s="591"/>
      <c r="J608" s="591"/>
      <c r="K608" s="591"/>
      <c r="L608" s="591"/>
      <c r="M608" s="591"/>
      <c r="N608" s="591"/>
      <c r="O608" s="591"/>
      <c r="P608" s="591"/>
      <c r="Q608" s="591"/>
      <c r="R608" s="591"/>
      <c r="S608" s="591"/>
      <c r="T608" s="591"/>
      <c r="U608" s="591"/>
      <c r="V608" s="591"/>
      <c r="W608" s="591"/>
      <c r="X608" s="591"/>
      <c r="Y608" s="591"/>
      <c r="Z608" s="591"/>
    </row>
    <row r="609" spans="1:26" ht="15.75" customHeight="1">
      <c r="A609" s="591"/>
      <c r="B609" s="591"/>
      <c r="C609" s="475"/>
      <c r="D609" s="475"/>
      <c r="E609" s="591"/>
      <c r="F609" s="591"/>
      <c r="G609" s="591"/>
      <c r="H609" s="591"/>
      <c r="I609" s="591"/>
      <c r="J609" s="591"/>
      <c r="K609" s="591"/>
      <c r="L609" s="591"/>
      <c r="M609" s="591"/>
      <c r="N609" s="591"/>
      <c r="O609" s="591"/>
      <c r="P609" s="591"/>
      <c r="Q609" s="591"/>
      <c r="R609" s="591"/>
      <c r="S609" s="591"/>
      <c r="T609" s="591"/>
      <c r="U609" s="591"/>
      <c r="V609" s="591"/>
      <c r="W609" s="591"/>
      <c r="X609" s="591"/>
      <c r="Y609" s="591"/>
      <c r="Z609" s="591"/>
    </row>
    <row r="610" spans="1:26" ht="15.75" customHeight="1">
      <c r="A610" s="591"/>
      <c r="B610" s="591"/>
      <c r="C610" s="475"/>
      <c r="D610" s="475"/>
      <c r="E610" s="591"/>
      <c r="F610" s="591"/>
      <c r="G610" s="591"/>
      <c r="H610" s="591"/>
      <c r="I610" s="591"/>
      <c r="J610" s="591"/>
      <c r="K610" s="591"/>
      <c r="L610" s="591"/>
      <c r="M610" s="591"/>
      <c r="N610" s="591"/>
      <c r="O610" s="591"/>
      <c r="P610" s="591"/>
      <c r="Q610" s="591"/>
      <c r="R610" s="591"/>
      <c r="S610" s="591"/>
      <c r="T610" s="591"/>
      <c r="U610" s="591"/>
      <c r="V610" s="591"/>
      <c r="W610" s="591"/>
      <c r="X610" s="591"/>
      <c r="Y610" s="591"/>
      <c r="Z610" s="591"/>
    </row>
    <row r="611" spans="1:26" ht="15.75" customHeight="1">
      <c r="A611" s="591"/>
      <c r="B611" s="591"/>
      <c r="C611" s="475"/>
      <c r="D611" s="475"/>
      <c r="E611" s="591"/>
      <c r="F611" s="591"/>
      <c r="G611" s="591"/>
      <c r="H611" s="591"/>
      <c r="I611" s="591"/>
      <c r="J611" s="591"/>
      <c r="K611" s="591"/>
      <c r="L611" s="591"/>
      <c r="M611" s="591"/>
      <c r="N611" s="591"/>
      <c r="O611" s="591"/>
      <c r="P611" s="591"/>
      <c r="Q611" s="591"/>
      <c r="R611" s="591"/>
      <c r="S611" s="591"/>
      <c r="T611" s="591"/>
      <c r="U611" s="591"/>
      <c r="V611" s="591"/>
      <c r="W611" s="591"/>
      <c r="X611" s="591"/>
      <c r="Y611" s="591"/>
      <c r="Z611" s="591"/>
    </row>
    <row r="612" spans="1:26" ht="15.75" customHeight="1">
      <c r="A612" s="591"/>
      <c r="B612" s="591"/>
      <c r="C612" s="475"/>
      <c r="D612" s="475"/>
      <c r="E612" s="591"/>
      <c r="F612" s="591"/>
      <c r="G612" s="591"/>
      <c r="H612" s="591"/>
      <c r="I612" s="591"/>
      <c r="J612" s="591"/>
      <c r="K612" s="591"/>
      <c r="L612" s="591"/>
      <c r="M612" s="591"/>
      <c r="N612" s="591"/>
      <c r="O612" s="591"/>
      <c r="P612" s="591"/>
      <c r="Q612" s="591"/>
      <c r="R612" s="591"/>
      <c r="S612" s="591"/>
      <c r="T612" s="591"/>
      <c r="U612" s="591"/>
      <c r="V612" s="591"/>
      <c r="W612" s="591"/>
      <c r="X612" s="591"/>
      <c r="Y612" s="591"/>
      <c r="Z612" s="591"/>
    </row>
    <row r="613" spans="1:26" ht="15.75" customHeight="1">
      <c r="A613" s="591"/>
      <c r="B613" s="591"/>
      <c r="C613" s="475"/>
      <c r="D613" s="475"/>
      <c r="E613" s="591"/>
      <c r="F613" s="591"/>
      <c r="G613" s="591"/>
      <c r="H613" s="591"/>
      <c r="I613" s="591"/>
      <c r="J613" s="591"/>
      <c r="K613" s="591"/>
      <c r="L613" s="591"/>
      <c r="M613" s="591"/>
      <c r="N613" s="591"/>
      <c r="O613" s="591"/>
      <c r="P613" s="591"/>
      <c r="Q613" s="591"/>
      <c r="R613" s="591"/>
      <c r="S613" s="591"/>
      <c r="T613" s="591"/>
      <c r="U613" s="591"/>
      <c r="V613" s="591"/>
      <c r="W613" s="591"/>
      <c r="X613" s="591"/>
      <c r="Y613" s="591"/>
      <c r="Z613" s="591"/>
    </row>
    <row r="614" spans="1:26" ht="15.75" customHeight="1">
      <c r="A614" s="591"/>
      <c r="B614" s="591"/>
      <c r="C614" s="475"/>
      <c r="D614" s="475"/>
      <c r="E614" s="591"/>
      <c r="F614" s="591"/>
      <c r="G614" s="591"/>
      <c r="H614" s="591"/>
      <c r="I614" s="591"/>
      <c r="J614" s="591"/>
      <c r="K614" s="591"/>
      <c r="L614" s="591"/>
      <c r="M614" s="591"/>
      <c r="N614" s="591"/>
      <c r="O614" s="591"/>
      <c r="P614" s="591"/>
      <c r="Q614" s="591"/>
      <c r="R614" s="591"/>
      <c r="S614" s="591"/>
      <c r="T614" s="591"/>
      <c r="U614" s="591"/>
      <c r="V614" s="591"/>
      <c r="W614" s="591"/>
      <c r="X614" s="591"/>
      <c r="Y614" s="591"/>
      <c r="Z614" s="591"/>
    </row>
    <row r="615" spans="1:26" ht="15.75" customHeight="1">
      <c r="A615" s="591"/>
      <c r="B615" s="591"/>
      <c r="C615" s="475"/>
      <c r="D615" s="475"/>
      <c r="E615" s="591"/>
      <c r="F615" s="591"/>
      <c r="G615" s="591"/>
      <c r="H615" s="591"/>
      <c r="I615" s="591"/>
      <c r="J615" s="591"/>
      <c r="K615" s="591"/>
      <c r="L615" s="591"/>
      <c r="M615" s="591"/>
      <c r="N615" s="591"/>
      <c r="O615" s="591"/>
      <c r="P615" s="591"/>
      <c r="Q615" s="591"/>
      <c r="R615" s="591"/>
      <c r="S615" s="591"/>
      <c r="T615" s="591"/>
      <c r="U615" s="591"/>
      <c r="V615" s="591"/>
      <c r="W615" s="591"/>
      <c r="X615" s="591"/>
      <c r="Y615" s="591"/>
      <c r="Z615" s="591"/>
    </row>
    <row r="616" spans="1:26" ht="15.75" customHeight="1">
      <c r="A616" s="591"/>
      <c r="B616" s="591"/>
      <c r="C616" s="475"/>
      <c r="D616" s="475"/>
      <c r="E616" s="591"/>
      <c r="F616" s="591"/>
      <c r="G616" s="591"/>
      <c r="H616" s="591"/>
      <c r="I616" s="591"/>
      <c r="J616" s="591"/>
      <c r="K616" s="591"/>
      <c r="L616" s="591"/>
      <c r="M616" s="591"/>
      <c r="N616" s="591"/>
      <c r="O616" s="591"/>
      <c r="P616" s="591"/>
      <c r="Q616" s="591"/>
      <c r="R616" s="591"/>
      <c r="S616" s="591"/>
      <c r="T616" s="591"/>
      <c r="U616" s="591"/>
      <c r="V616" s="591"/>
      <c r="W616" s="591"/>
      <c r="X616" s="591"/>
      <c r="Y616" s="591"/>
      <c r="Z616" s="591"/>
    </row>
    <row r="617" spans="1:26" ht="15.75" customHeight="1">
      <c r="A617" s="591"/>
      <c r="B617" s="591"/>
      <c r="C617" s="475"/>
      <c r="D617" s="475"/>
      <c r="E617" s="591"/>
      <c r="F617" s="591"/>
      <c r="G617" s="591"/>
      <c r="H617" s="591"/>
      <c r="I617" s="591"/>
      <c r="J617" s="591"/>
      <c r="K617" s="591"/>
      <c r="L617" s="591"/>
      <c r="M617" s="591"/>
      <c r="N617" s="591"/>
      <c r="O617" s="591"/>
      <c r="P617" s="591"/>
      <c r="Q617" s="591"/>
      <c r="R617" s="591"/>
      <c r="S617" s="591"/>
      <c r="T617" s="591"/>
      <c r="U617" s="591"/>
      <c r="V617" s="591"/>
      <c r="W617" s="591"/>
      <c r="X617" s="591"/>
      <c r="Y617" s="591"/>
      <c r="Z617" s="591"/>
    </row>
    <row r="618" spans="1:26" ht="15.75" customHeight="1">
      <c r="A618" s="591"/>
      <c r="B618" s="591"/>
      <c r="C618" s="475"/>
      <c r="D618" s="475"/>
      <c r="E618" s="591"/>
      <c r="F618" s="591"/>
      <c r="G618" s="591"/>
      <c r="H618" s="591"/>
      <c r="I618" s="591"/>
      <c r="J618" s="591"/>
      <c r="K618" s="591"/>
      <c r="L618" s="591"/>
      <c r="M618" s="591"/>
      <c r="N618" s="591"/>
      <c r="O618" s="591"/>
      <c r="P618" s="591"/>
      <c r="Q618" s="591"/>
      <c r="R618" s="591"/>
      <c r="S618" s="591"/>
      <c r="T618" s="591"/>
      <c r="U618" s="591"/>
      <c r="V618" s="591"/>
      <c r="W618" s="591"/>
      <c r="X618" s="591"/>
      <c r="Y618" s="591"/>
      <c r="Z618" s="591"/>
    </row>
    <row r="619" spans="1:26" ht="15.75" customHeight="1">
      <c r="A619" s="591"/>
      <c r="B619" s="591"/>
      <c r="C619" s="475"/>
      <c r="D619" s="475"/>
      <c r="E619" s="591"/>
      <c r="F619" s="591"/>
      <c r="G619" s="591"/>
      <c r="H619" s="591"/>
      <c r="I619" s="591"/>
      <c r="J619" s="591"/>
      <c r="K619" s="591"/>
      <c r="L619" s="591"/>
      <c r="M619" s="591"/>
      <c r="N619" s="591"/>
      <c r="O619" s="591"/>
      <c r="P619" s="591"/>
      <c r="Q619" s="591"/>
      <c r="R619" s="591"/>
      <c r="S619" s="591"/>
      <c r="T619" s="591"/>
      <c r="U619" s="591"/>
      <c r="V619" s="591"/>
      <c r="W619" s="591"/>
      <c r="X619" s="591"/>
      <c r="Y619" s="591"/>
      <c r="Z619" s="591"/>
    </row>
    <row r="620" spans="1:26" ht="15.75" customHeight="1">
      <c r="A620" s="591"/>
      <c r="B620" s="591"/>
      <c r="C620" s="475"/>
      <c r="D620" s="475"/>
      <c r="E620" s="591"/>
      <c r="F620" s="591"/>
      <c r="G620" s="591"/>
      <c r="H620" s="591"/>
      <c r="I620" s="591"/>
      <c r="J620" s="591"/>
      <c r="K620" s="591"/>
      <c r="L620" s="591"/>
      <c r="M620" s="591"/>
      <c r="N620" s="591"/>
      <c r="O620" s="591"/>
      <c r="P620" s="591"/>
      <c r="Q620" s="591"/>
      <c r="R620" s="591"/>
      <c r="S620" s="591"/>
      <c r="T620" s="591"/>
      <c r="U620" s="591"/>
      <c r="V620" s="591"/>
      <c r="W620" s="591"/>
      <c r="X620" s="591"/>
      <c r="Y620" s="591"/>
      <c r="Z620" s="591"/>
    </row>
    <row r="621" spans="1:26" ht="15.75" customHeight="1">
      <c r="A621" s="591"/>
      <c r="B621" s="591"/>
      <c r="C621" s="475"/>
      <c r="D621" s="475"/>
      <c r="E621" s="591"/>
      <c r="F621" s="591"/>
      <c r="G621" s="591"/>
      <c r="H621" s="591"/>
      <c r="I621" s="591"/>
      <c r="J621" s="591"/>
      <c r="K621" s="591"/>
      <c r="L621" s="591"/>
      <c r="M621" s="591"/>
      <c r="N621" s="591"/>
      <c r="O621" s="591"/>
      <c r="P621" s="591"/>
      <c r="Q621" s="591"/>
      <c r="R621" s="591"/>
      <c r="S621" s="591"/>
      <c r="T621" s="591"/>
      <c r="U621" s="591"/>
      <c r="V621" s="591"/>
      <c r="W621" s="591"/>
      <c r="X621" s="591"/>
      <c r="Y621" s="591"/>
      <c r="Z621" s="591"/>
    </row>
    <row r="622" spans="1:26" ht="15.75" customHeight="1">
      <c r="A622" s="591"/>
      <c r="B622" s="591"/>
      <c r="C622" s="475"/>
      <c r="D622" s="475"/>
      <c r="E622" s="591"/>
      <c r="F622" s="591"/>
      <c r="G622" s="591"/>
      <c r="H622" s="591"/>
      <c r="I622" s="591"/>
      <c r="J622" s="591"/>
      <c r="K622" s="591"/>
      <c r="L622" s="591"/>
      <c r="M622" s="591"/>
      <c r="N622" s="591"/>
      <c r="O622" s="591"/>
      <c r="P622" s="591"/>
      <c r="Q622" s="591"/>
      <c r="R622" s="591"/>
      <c r="S622" s="591"/>
      <c r="T622" s="591"/>
      <c r="U622" s="591"/>
      <c r="V622" s="591"/>
      <c r="W622" s="591"/>
      <c r="X622" s="591"/>
      <c r="Y622" s="591"/>
      <c r="Z622" s="591"/>
    </row>
    <row r="623" spans="1:26" ht="15.75" customHeight="1">
      <c r="A623" s="591"/>
      <c r="B623" s="591"/>
      <c r="C623" s="475"/>
      <c r="D623" s="475"/>
      <c r="E623" s="591"/>
      <c r="F623" s="591"/>
      <c r="G623" s="591"/>
      <c r="H623" s="591"/>
      <c r="I623" s="591"/>
      <c r="J623" s="591"/>
      <c r="K623" s="591"/>
      <c r="L623" s="591"/>
      <c r="M623" s="591"/>
      <c r="N623" s="591"/>
      <c r="O623" s="591"/>
      <c r="P623" s="591"/>
      <c r="Q623" s="591"/>
      <c r="R623" s="591"/>
      <c r="S623" s="591"/>
      <c r="T623" s="591"/>
      <c r="U623" s="591"/>
      <c r="V623" s="591"/>
      <c r="W623" s="591"/>
      <c r="X623" s="591"/>
      <c r="Y623" s="591"/>
      <c r="Z623" s="591"/>
    </row>
    <row r="624" spans="1:26" ht="15.75" customHeight="1">
      <c r="A624" s="591"/>
      <c r="B624" s="591"/>
      <c r="C624" s="475"/>
      <c r="D624" s="475"/>
      <c r="E624" s="591"/>
      <c r="F624" s="591"/>
      <c r="G624" s="591"/>
      <c r="H624" s="591"/>
      <c r="I624" s="591"/>
      <c r="J624" s="591"/>
      <c r="K624" s="591"/>
      <c r="L624" s="591"/>
      <c r="M624" s="591"/>
      <c r="N624" s="591"/>
      <c r="O624" s="591"/>
      <c r="P624" s="591"/>
      <c r="Q624" s="591"/>
      <c r="R624" s="591"/>
      <c r="S624" s="591"/>
      <c r="T624" s="591"/>
      <c r="U624" s="591"/>
      <c r="V624" s="591"/>
      <c r="W624" s="591"/>
      <c r="X624" s="591"/>
      <c r="Y624" s="591"/>
      <c r="Z624" s="591"/>
    </row>
    <row r="625" spans="1:26" ht="15.75" customHeight="1">
      <c r="A625" s="591"/>
      <c r="B625" s="591"/>
      <c r="C625" s="475"/>
      <c r="D625" s="475"/>
      <c r="E625" s="591"/>
      <c r="F625" s="591"/>
      <c r="G625" s="591"/>
      <c r="H625" s="591"/>
      <c r="I625" s="591"/>
      <c r="J625" s="591"/>
      <c r="K625" s="591"/>
      <c r="L625" s="591"/>
      <c r="M625" s="591"/>
      <c r="N625" s="591"/>
      <c r="O625" s="591"/>
      <c r="P625" s="591"/>
      <c r="Q625" s="591"/>
      <c r="R625" s="591"/>
      <c r="S625" s="591"/>
      <c r="T625" s="591"/>
      <c r="U625" s="591"/>
      <c r="V625" s="591"/>
      <c r="W625" s="591"/>
      <c r="X625" s="591"/>
      <c r="Y625" s="591"/>
      <c r="Z625" s="591"/>
    </row>
    <row r="626" spans="1:26" ht="15.75" customHeight="1">
      <c r="A626" s="591"/>
      <c r="B626" s="591"/>
      <c r="C626" s="475"/>
      <c r="D626" s="475"/>
      <c r="E626" s="591"/>
      <c r="F626" s="591"/>
      <c r="G626" s="591"/>
      <c r="H626" s="591"/>
      <c r="I626" s="591"/>
      <c r="J626" s="591"/>
      <c r="K626" s="591"/>
      <c r="L626" s="591"/>
      <c r="M626" s="591"/>
      <c r="N626" s="591"/>
      <c r="O626" s="591"/>
      <c r="P626" s="591"/>
      <c r="Q626" s="591"/>
      <c r="R626" s="591"/>
      <c r="S626" s="591"/>
      <c r="T626" s="591"/>
      <c r="U626" s="591"/>
      <c r="V626" s="591"/>
      <c r="W626" s="591"/>
      <c r="X626" s="591"/>
      <c r="Y626" s="591"/>
      <c r="Z626" s="591"/>
    </row>
    <row r="627" spans="1:26" ht="15.75" customHeight="1">
      <c r="A627" s="591"/>
      <c r="B627" s="591"/>
      <c r="C627" s="475"/>
      <c r="D627" s="475"/>
      <c r="E627" s="591"/>
      <c r="F627" s="591"/>
      <c r="G627" s="591"/>
      <c r="H627" s="591"/>
      <c r="I627" s="591"/>
      <c r="J627" s="591"/>
      <c r="K627" s="591"/>
      <c r="L627" s="591"/>
      <c r="M627" s="591"/>
      <c r="N627" s="591"/>
      <c r="O627" s="591"/>
      <c r="P627" s="591"/>
      <c r="Q627" s="591"/>
      <c r="R627" s="591"/>
      <c r="S627" s="591"/>
      <c r="T627" s="591"/>
      <c r="U627" s="591"/>
      <c r="V627" s="591"/>
      <c r="W627" s="591"/>
      <c r="X627" s="591"/>
      <c r="Y627" s="591"/>
      <c r="Z627" s="591"/>
    </row>
    <row r="628" spans="1:26" ht="15.75" customHeight="1">
      <c r="A628" s="591"/>
      <c r="B628" s="591"/>
      <c r="C628" s="475"/>
      <c r="D628" s="475"/>
      <c r="E628" s="591"/>
      <c r="F628" s="591"/>
      <c r="G628" s="591"/>
      <c r="H628" s="591"/>
      <c r="I628" s="591"/>
      <c r="J628" s="591"/>
      <c r="K628" s="591"/>
      <c r="L628" s="591"/>
      <c r="M628" s="591"/>
      <c r="N628" s="591"/>
      <c r="O628" s="591"/>
      <c r="P628" s="591"/>
      <c r="Q628" s="591"/>
      <c r="R628" s="591"/>
      <c r="S628" s="591"/>
      <c r="T628" s="591"/>
      <c r="U628" s="591"/>
      <c r="V628" s="591"/>
      <c r="W628" s="591"/>
      <c r="X628" s="591"/>
      <c r="Y628" s="591"/>
      <c r="Z628" s="591"/>
    </row>
    <row r="629" spans="1:26" ht="15.75" customHeight="1">
      <c r="A629" s="591"/>
      <c r="B629" s="591"/>
      <c r="C629" s="475"/>
      <c r="D629" s="475"/>
      <c r="E629" s="591"/>
      <c r="F629" s="591"/>
      <c r="G629" s="591"/>
      <c r="H629" s="591"/>
      <c r="I629" s="591"/>
      <c r="J629" s="591"/>
      <c r="K629" s="591"/>
      <c r="L629" s="591"/>
      <c r="M629" s="591"/>
      <c r="N629" s="591"/>
      <c r="O629" s="591"/>
      <c r="P629" s="591"/>
      <c r="Q629" s="591"/>
      <c r="R629" s="591"/>
      <c r="S629" s="591"/>
      <c r="T629" s="591"/>
      <c r="U629" s="591"/>
      <c r="V629" s="591"/>
      <c r="W629" s="591"/>
      <c r="X629" s="591"/>
      <c r="Y629" s="591"/>
      <c r="Z629" s="591"/>
    </row>
    <row r="630" spans="1:26" ht="15.75" customHeight="1">
      <c r="A630" s="591"/>
      <c r="B630" s="591"/>
      <c r="C630" s="475"/>
      <c r="D630" s="475"/>
      <c r="E630" s="591"/>
      <c r="F630" s="591"/>
      <c r="G630" s="591"/>
      <c r="H630" s="591"/>
      <c r="I630" s="591"/>
      <c r="J630" s="591"/>
      <c r="K630" s="591"/>
      <c r="L630" s="591"/>
      <c r="M630" s="591"/>
      <c r="N630" s="591"/>
      <c r="O630" s="591"/>
      <c r="P630" s="591"/>
      <c r="Q630" s="591"/>
      <c r="R630" s="591"/>
      <c r="S630" s="591"/>
      <c r="T630" s="591"/>
      <c r="U630" s="591"/>
      <c r="V630" s="591"/>
      <c r="W630" s="591"/>
      <c r="X630" s="591"/>
      <c r="Y630" s="591"/>
      <c r="Z630" s="591"/>
    </row>
    <row r="631" spans="1:26" ht="15.75" customHeight="1">
      <c r="A631" s="591"/>
      <c r="B631" s="591"/>
      <c r="C631" s="475"/>
      <c r="D631" s="475"/>
      <c r="E631" s="591"/>
      <c r="F631" s="591"/>
      <c r="G631" s="591"/>
      <c r="H631" s="591"/>
      <c r="I631" s="591"/>
      <c r="J631" s="591"/>
      <c r="K631" s="591"/>
      <c r="L631" s="591"/>
      <c r="M631" s="591"/>
      <c r="N631" s="591"/>
      <c r="O631" s="591"/>
      <c r="P631" s="591"/>
      <c r="Q631" s="591"/>
      <c r="R631" s="591"/>
      <c r="S631" s="591"/>
      <c r="T631" s="591"/>
      <c r="U631" s="591"/>
      <c r="V631" s="591"/>
      <c r="W631" s="591"/>
      <c r="X631" s="591"/>
      <c r="Y631" s="591"/>
      <c r="Z631" s="591"/>
    </row>
    <row r="632" spans="1:26" ht="15.75" customHeight="1">
      <c r="A632" s="591"/>
      <c r="B632" s="591"/>
      <c r="C632" s="475"/>
      <c r="D632" s="475"/>
      <c r="E632" s="591"/>
      <c r="F632" s="591"/>
      <c r="G632" s="591"/>
      <c r="H632" s="591"/>
      <c r="I632" s="591"/>
      <c r="J632" s="591"/>
      <c r="K632" s="591"/>
      <c r="L632" s="591"/>
      <c r="M632" s="591"/>
      <c r="N632" s="591"/>
      <c r="O632" s="591"/>
      <c r="P632" s="591"/>
      <c r="Q632" s="591"/>
      <c r="R632" s="591"/>
      <c r="S632" s="591"/>
      <c r="T632" s="591"/>
      <c r="U632" s="591"/>
      <c r="V632" s="591"/>
      <c r="W632" s="591"/>
      <c r="X632" s="591"/>
      <c r="Y632" s="591"/>
      <c r="Z632" s="591"/>
    </row>
    <row r="633" spans="1:26" ht="15.75" customHeight="1">
      <c r="A633" s="591"/>
      <c r="B633" s="591"/>
      <c r="C633" s="475"/>
      <c r="D633" s="475"/>
      <c r="E633" s="591"/>
      <c r="F633" s="591"/>
      <c r="G633" s="591"/>
      <c r="H633" s="591"/>
      <c r="I633" s="591"/>
      <c r="J633" s="591"/>
      <c r="K633" s="591"/>
      <c r="L633" s="591"/>
      <c r="M633" s="591"/>
      <c r="N633" s="591"/>
      <c r="O633" s="591"/>
      <c r="P633" s="591"/>
      <c r="Q633" s="591"/>
      <c r="R633" s="591"/>
      <c r="S633" s="591"/>
      <c r="T633" s="591"/>
      <c r="U633" s="591"/>
      <c r="V633" s="591"/>
      <c r="W633" s="591"/>
      <c r="X633" s="591"/>
      <c r="Y633" s="591"/>
      <c r="Z633" s="591"/>
    </row>
    <row r="634" spans="1:26" ht="15.75" customHeight="1">
      <c r="A634" s="591"/>
      <c r="B634" s="591"/>
      <c r="C634" s="475"/>
      <c r="D634" s="475"/>
      <c r="E634" s="591"/>
      <c r="F634" s="591"/>
      <c r="G634" s="591"/>
      <c r="H634" s="591"/>
      <c r="I634" s="591"/>
      <c r="J634" s="591"/>
      <c r="K634" s="591"/>
      <c r="L634" s="591"/>
      <c r="M634" s="591"/>
      <c r="N634" s="591"/>
      <c r="O634" s="591"/>
      <c r="P634" s="591"/>
      <c r="Q634" s="591"/>
      <c r="R634" s="591"/>
      <c r="S634" s="591"/>
      <c r="T634" s="591"/>
      <c r="U634" s="591"/>
      <c r="V634" s="591"/>
      <c r="W634" s="591"/>
      <c r="X634" s="591"/>
      <c r="Y634" s="591"/>
      <c r="Z634" s="591"/>
    </row>
    <row r="635" spans="1:26" ht="15.75" customHeight="1">
      <c r="A635" s="591"/>
      <c r="B635" s="591"/>
      <c r="C635" s="475"/>
      <c r="D635" s="475"/>
      <c r="E635" s="591"/>
      <c r="F635" s="591"/>
      <c r="G635" s="591"/>
      <c r="H635" s="591"/>
      <c r="I635" s="591"/>
      <c r="J635" s="591"/>
      <c r="K635" s="591"/>
      <c r="L635" s="591"/>
      <c r="M635" s="591"/>
      <c r="N635" s="591"/>
      <c r="O635" s="591"/>
      <c r="P635" s="591"/>
      <c r="Q635" s="591"/>
      <c r="R635" s="591"/>
      <c r="S635" s="591"/>
      <c r="T635" s="591"/>
      <c r="U635" s="591"/>
      <c r="V635" s="591"/>
      <c r="W635" s="591"/>
      <c r="X635" s="591"/>
      <c r="Y635" s="591"/>
      <c r="Z635" s="591"/>
    </row>
    <row r="636" spans="1:26" ht="15.75" customHeight="1">
      <c r="A636" s="591"/>
      <c r="B636" s="591"/>
      <c r="C636" s="475"/>
      <c r="D636" s="475"/>
      <c r="E636" s="591"/>
      <c r="F636" s="591"/>
      <c r="G636" s="591"/>
      <c r="H636" s="591"/>
      <c r="I636" s="591"/>
      <c r="J636" s="591"/>
      <c r="K636" s="591"/>
      <c r="L636" s="591"/>
      <c r="M636" s="591"/>
      <c r="N636" s="591"/>
      <c r="O636" s="591"/>
      <c r="P636" s="591"/>
      <c r="Q636" s="591"/>
      <c r="R636" s="591"/>
      <c r="S636" s="591"/>
      <c r="T636" s="591"/>
      <c r="U636" s="591"/>
      <c r="V636" s="591"/>
      <c r="W636" s="591"/>
      <c r="X636" s="591"/>
      <c r="Y636" s="591"/>
      <c r="Z636" s="591"/>
    </row>
    <row r="637" spans="1:26" ht="15.75" customHeight="1">
      <c r="A637" s="591"/>
      <c r="B637" s="591"/>
      <c r="C637" s="475"/>
      <c r="D637" s="475"/>
      <c r="E637" s="591"/>
      <c r="F637" s="591"/>
      <c r="G637" s="591"/>
      <c r="H637" s="591"/>
      <c r="I637" s="591"/>
      <c r="J637" s="591"/>
      <c r="K637" s="591"/>
      <c r="L637" s="591"/>
      <c r="M637" s="591"/>
      <c r="N637" s="591"/>
      <c r="O637" s="591"/>
      <c r="P637" s="591"/>
      <c r="Q637" s="591"/>
      <c r="R637" s="591"/>
      <c r="S637" s="591"/>
      <c r="T637" s="591"/>
      <c r="U637" s="591"/>
      <c r="V637" s="591"/>
      <c r="W637" s="591"/>
      <c r="X637" s="591"/>
      <c r="Y637" s="591"/>
      <c r="Z637" s="591"/>
    </row>
    <row r="638" spans="1:26" ht="15.75" customHeight="1">
      <c r="A638" s="591"/>
      <c r="B638" s="591"/>
      <c r="C638" s="475"/>
      <c r="D638" s="475"/>
      <c r="E638" s="591"/>
      <c r="F638" s="591"/>
      <c r="G638" s="591"/>
      <c r="H638" s="591"/>
      <c r="I638" s="591"/>
      <c r="J638" s="591"/>
      <c r="K638" s="591"/>
      <c r="L638" s="591"/>
      <c r="M638" s="591"/>
      <c r="N638" s="591"/>
      <c r="O638" s="591"/>
      <c r="P638" s="591"/>
      <c r="Q638" s="591"/>
      <c r="R638" s="591"/>
      <c r="S638" s="591"/>
      <c r="T638" s="591"/>
      <c r="U638" s="591"/>
      <c r="V638" s="591"/>
      <c r="W638" s="591"/>
      <c r="X638" s="591"/>
      <c r="Y638" s="591"/>
      <c r="Z638" s="591"/>
    </row>
    <row r="639" spans="1:26" ht="15.75" customHeight="1">
      <c r="A639" s="591"/>
      <c r="B639" s="591"/>
      <c r="C639" s="475"/>
      <c r="D639" s="475"/>
      <c r="E639" s="591"/>
      <c r="F639" s="591"/>
      <c r="G639" s="591"/>
      <c r="H639" s="591"/>
      <c r="I639" s="591"/>
      <c r="J639" s="591"/>
      <c r="K639" s="591"/>
      <c r="L639" s="591"/>
      <c r="M639" s="591"/>
      <c r="N639" s="591"/>
      <c r="O639" s="591"/>
      <c r="P639" s="591"/>
      <c r="Q639" s="591"/>
      <c r="R639" s="591"/>
      <c r="S639" s="591"/>
      <c r="T639" s="591"/>
      <c r="U639" s="591"/>
      <c r="V639" s="591"/>
      <c r="W639" s="591"/>
      <c r="X639" s="591"/>
      <c r="Y639" s="591"/>
      <c r="Z639" s="591"/>
    </row>
    <row r="640" spans="1:26" ht="15.75" customHeight="1">
      <c r="A640" s="591"/>
      <c r="B640" s="591"/>
      <c r="C640" s="475"/>
      <c r="D640" s="475"/>
      <c r="E640" s="591"/>
      <c r="F640" s="591"/>
      <c r="G640" s="591"/>
      <c r="H640" s="591"/>
      <c r="I640" s="591"/>
      <c r="J640" s="591"/>
      <c r="K640" s="591"/>
      <c r="L640" s="591"/>
      <c r="M640" s="591"/>
      <c r="N640" s="591"/>
      <c r="O640" s="591"/>
      <c r="P640" s="591"/>
      <c r="Q640" s="591"/>
      <c r="R640" s="591"/>
      <c r="S640" s="591"/>
      <c r="T640" s="591"/>
      <c r="U640" s="591"/>
      <c r="V640" s="591"/>
      <c r="W640" s="591"/>
      <c r="X640" s="591"/>
      <c r="Y640" s="591"/>
      <c r="Z640" s="591"/>
    </row>
    <row r="641" spans="1:26" ht="15.75" customHeight="1">
      <c r="A641" s="591"/>
      <c r="B641" s="591"/>
      <c r="C641" s="475"/>
      <c r="D641" s="475"/>
      <c r="E641" s="591"/>
      <c r="F641" s="591"/>
      <c r="G641" s="591"/>
      <c r="H641" s="591"/>
      <c r="I641" s="591"/>
      <c r="J641" s="591"/>
      <c r="K641" s="591"/>
      <c r="L641" s="591"/>
      <c r="M641" s="591"/>
      <c r="N641" s="591"/>
      <c r="O641" s="591"/>
      <c r="P641" s="591"/>
      <c r="Q641" s="591"/>
      <c r="R641" s="591"/>
      <c r="S641" s="591"/>
      <c r="T641" s="591"/>
      <c r="U641" s="591"/>
      <c r="V641" s="591"/>
      <c r="W641" s="591"/>
      <c r="X641" s="591"/>
      <c r="Y641" s="591"/>
      <c r="Z641" s="591"/>
    </row>
    <row r="642" spans="1:26" ht="15.75" customHeight="1">
      <c r="A642" s="591"/>
      <c r="B642" s="591"/>
      <c r="C642" s="475"/>
      <c r="D642" s="475"/>
      <c r="E642" s="591"/>
      <c r="F642" s="591"/>
      <c r="G642" s="591"/>
      <c r="H642" s="591"/>
      <c r="I642" s="591"/>
      <c r="J642" s="591"/>
      <c r="K642" s="591"/>
      <c r="L642" s="591"/>
      <c r="M642" s="591"/>
      <c r="N642" s="591"/>
      <c r="O642" s="591"/>
      <c r="P642" s="591"/>
      <c r="Q642" s="591"/>
      <c r="R642" s="591"/>
      <c r="S642" s="591"/>
      <c r="T642" s="591"/>
      <c r="U642" s="591"/>
      <c r="V642" s="591"/>
      <c r="W642" s="591"/>
      <c r="X642" s="591"/>
      <c r="Y642" s="591"/>
      <c r="Z642" s="591"/>
    </row>
    <row r="643" spans="1:26" ht="15.75" customHeight="1">
      <c r="A643" s="591"/>
      <c r="B643" s="591"/>
      <c r="C643" s="475"/>
      <c r="D643" s="475"/>
      <c r="E643" s="591"/>
      <c r="F643" s="591"/>
      <c r="G643" s="591"/>
      <c r="H643" s="591"/>
      <c r="I643" s="591"/>
      <c r="J643" s="591"/>
      <c r="K643" s="591"/>
      <c r="L643" s="591"/>
      <c r="M643" s="591"/>
      <c r="N643" s="591"/>
      <c r="O643" s="591"/>
      <c r="P643" s="591"/>
      <c r="Q643" s="591"/>
      <c r="R643" s="591"/>
      <c r="S643" s="591"/>
      <c r="T643" s="591"/>
      <c r="U643" s="591"/>
      <c r="V643" s="591"/>
      <c r="W643" s="591"/>
      <c r="X643" s="591"/>
      <c r="Y643" s="591"/>
      <c r="Z643" s="591"/>
    </row>
    <row r="644" spans="1:26" ht="15.75" customHeight="1">
      <c r="A644" s="591"/>
      <c r="B644" s="591"/>
      <c r="C644" s="475"/>
      <c r="D644" s="475"/>
      <c r="E644" s="591"/>
      <c r="F644" s="591"/>
      <c r="G644" s="591"/>
      <c r="H644" s="591"/>
      <c r="I644" s="591"/>
      <c r="J644" s="591"/>
      <c r="K644" s="591"/>
      <c r="L644" s="591"/>
      <c r="M644" s="591"/>
      <c r="N644" s="591"/>
      <c r="O644" s="591"/>
      <c r="P644" s="591"/>
      <c r="Q644" s="591"/>
      <c r="R644" s="591"/>
      <c r="S644" s="591"/>
      <c r="T644" s="591"/>
      <c r="U644" s="591"/>
      <c r="V644" s="591"/>
      <c r="W644" s="591"/>
      <c r="X644" s="591"/>
      <c r="Y644" s="591"/>
      <c r="Z644" s="591"/>
    </row>
    <row r="645" spans="1:26" ht="15.75" customHeight="1">
      <c r="A645" s="591"/>
      <c r="B645" s="591"/>
      <c r="C645" s="475"/>
      <c r="D645" s="475"/>
      <c r="E645" s="591"/>
      <c r="F645" s="591"/>
      <c r="G645" s="591"/>
      <c r="H645" s="591"/>
      <c r="I645" s="591"/>
      <c r="J645" s="591"/>
      <c r="K645" s="591"/>
      <c r="L645" s="591"/>
      <c r="M645" s="591"/>
      <c r="N645" s="591"/>
      <c r="O645" s="591"/>
      <c r="P645" s="591"/>
      <c r="Q645" s="591"/>
      <c r="R645" s="591"/>
      <c r="S645" s="591"/>
      <c r="T645" s="591"/>
      <c r="U645" s="591"/>
      <c r="V645" s="591"/>
      <c r="W645" s="591"/>
      <c r="X645" s="591"/>
      <c r="Y645" s="591"/>
      <c r="Z645" s="591"/>
    </row>
    <row r="646" spans="1:26" ht="15.75" customHeight="1">
      <c r="A646" s="591"/>
      <c r="B646" s="591"/>
      <c r="C646" s="475"/>
      <c r="D646" s="475"/>
      <c r="E646" s="591"/>
      <c r="F646" s="591"/>
      <c r="G646" s="591"/>
      <c r="H646" s="591"/>
      <c r="I646" s="591"/>
      <c r="J646" s="591"/>
      <c r="K646" s="591"/>
      <c r="L646" s="591"/>
      <c r="M646" s="591"/>
      <c r="N646" s="591"/>
      <c r="O646" s="591"/>
      <c r="P646" s="591"/>
      <c r="Q646" s="591"/>
      <c r="R646" s="591"/>
      <c r="S646" s="591"/>
      <c r="T646" s="591"/>
      <c r="U646" s="591"/>
      <c r="V646" s="591"/>
      <c r="W646" s="591"/>
      <c r="X646" s="591"/>
      <c r="Y646" s="591"/>
      <c r="Z646" s="591"/>
    </row>
    <row r="647" spans="1:26" ht="15.75" customHeight="1">
      <c r="A647" s="591"/>
      <c r="B647" s="591"/>
      <c r="C647" s="475"/>
      <c r="D647" s="475"/>
      <c r="E647" s="591"/>
      <c r="F647" s="591"/>
      <c r="G647" s="591"/>
      <c r="H647" s="591"/>
      <c r="I647" s="591"/>
      <c r="J647" s="591"/>
      <c r="K647" s="591"/>
      <c r="L647" s="591"/>
      <c r="M647" s="591"/>
      <c r="N647" s="591"/>
      <c r="O647" s="591"/>
      <c r="P647" s="591"/>
      <c r="Q647" s="591"/>
      <c r="R647" s="591"/>
      <c r="S647" s="591"/>
      <c r="T647" s="591"/>
      <c r="U647" s="591"/>
      <c r="V647" s="591"/>
      <c r="W647" s="591"/>
      <c r="X647" s="591"/>
      <c r="Y647" s="591"/>
      <c r="Z647" s="591"/>
    </row>
    <row r="648" spans="1:26" ht="15.75" customHeight="1">
      <c r="A648" s="591"/>
      <c r="B648" s="591"/>
      <c r="C648" s="475"/>
      <c r="D648" s="475"/>
      <c r="E648" s="591"/>
      <c r="F648" s="591"/>
      <c r="G648" s="591"/>
      <c r="H648" s="591"/>
      <c r="I648" s="591"/>
      <c r="J648" s="591"/>
      <c r="K648" s="591"/>
      <c r="L648" s="591"/>
      <c r="M648" s="591"/>
      <c r="N648" s="591"/>
      <c r="O648" s="591"/>
      <c r="P648" s="591"/>
      <c r="Q648" s="591"/>
      <c r="R648" s="591"/>
      <c r="S648" s="591"/>
      <c r="T648" s="591"/>
      <c r="U648" s="591"/>
      <c r="V648" s="591"/>
      <c r="W648" s="591"/>
      <c r="X648" s="591"/>
      <c r="Y648" s="591"/>
      <c r="Z648" s="591"/>
    </row>
    <row r="649" spans="1:26" ht="15.75" customHeight="1">
      <c r="A649" s="591"/>
      <c r="B649" s="591"/>
      <c r="C649" s="475"/>
      <c r="D649" s="475"/>
      <c r="E649" s="591"/>
      <c r="F649" s="591"/>
      <c r="G649" s="591"/>
      <c r="H649" s="591"/>
      <c r="I649" s="591"/>
      <c r="J649" s="591"/>
      <c r="K649" s="591"/>
      <c r="L649" s="591"/>
      <c r="M649" s="591"/>
      <c r="N649" s="591"/>
      <c r="O649" s="591"/>
      <c r="P649" s="591"/>
      <c r="Q649" s="591"/>
      <c r="R649" s="591"/>
      <c r="S649" s="591"/>
      <c r="T649" s="591"/>
      <c r="U649" s="591"/>
      <c r="V649" s="591"/>
      <c r="W649" s="591"/>
      <c r="X649" s="591"/>
      <c r="Y649" s="591"/>
      <c r="Z649" s="591"/>
    </row>
    <row r="650" spans="1:26" ht="15.75" customHeight="1">
      <c r="A650" s="591"/>
      <c r="B650" s="591"/>
      <c r="C650" s="475"/>
      <c r="D650" s="475"/>
      <c r="E650" s="591"/>
      <c r="F650" s="591"/>
      <c r="G650" s="591"/>
      <c r="H650" s="591"/>
      <c r="I650" s="591"/>
      <c r="J650" s="591"/>
      <c r="K650" s="591"/>
      <c r="L650" s="591"/>
      <c r="M650" s="591"/>
      <c r="N650" s="591"/>
      <c r="O650" s="591"/>
      <c r="P650" s="591"/>
      <c r="Q650" s="591"/>
      <c r="R650" s="591"/>
      <c r="S650" s="591"/>
      <c r="T650" s="591"/>
      <c r="U650" s="591"/>
      <c r="V650" s="591"/>
      <c r="W650" s="591"/>
      <c r="X650" s="591"/>
      <c r="Y650" s="591"/>
      <c r="Z650" s="591"/>
    </row>
    <row r="651" spans="1:26" ht="15.75" customHeight="1">
      <c r="A651" s="591"/>
      <c r="B651" s="591"/>
      <c r="C651" s="475"/>
      <c r="D651" s="475"/>
      <c r="E651" s="591"/>
      <c r="F651" s="591"/>
      <c r="G651" s="591"/>
      <c r="H651" s="591"/>
      <c r="I651" s="591"/>
      <c r="J651" s="591"/>
      <c r="K651" s="591"/>
      <c r="L651" s="591"/>
      <c r="M651" s="591"/>
      <c r="N651" s="591"/>
      <c r="O651" s="591"/>
      <c r="P651" s="591"/>
      <c r="Q651" s="591"/>
      <c r="R651" s="591"/>
      <c r="S651" s="591"/>
      <c r="T651" s="591"/>
      <c r="U651" s="591"/>
      <c r="V651" s="591"/>
      <c r="W651" s="591"/>
      <c r="X651" s="591"/>
      <c r="Y651" s="591"/>
      <c r="Z651" s="591"/>
    </row>
    <row r="652" spans="1:26" ht="15.75" customHeight="1">
      <c r="A652" s="591"/>
      <c r="B652" s="591"/>
      <c r="C652" s="475"/>
      <c r="D652" s="475"/>
      <c r="E652" s="591"/>
      <c r="F652" s="591"/>
      <c r="G652" s="591"/>
      <c r="H652" s="591"/>
      <c r="I652" s="591"/>
      <c r="J652" s="591"/>
      <c r="K652" s="591"/>
      <c r="L652" s="591"/>
      <c r="M652" s="591"/>
      <c r="N652" s="591"/>
      <c r="O652" s="591"/>
      <c r="P652" s="591"/>
      <c r="Q652" s="591"/>
      <c r="R652" s="591"/>
      <c r="S652" s="591"/>
      <c r="T652" s="591"/>
      <c r="U652" s="591"/>
      <c r="V652" s="591"/>
      <c r="W652" s="591"/>
      <c r="X652" s="591"/>
      <c r="Y652" s="591"/>
      <c r="Z652" s="591"/>
    </row>
    <row r="653" spans="1:26" ht="15.75" customHeight="1">
      <c r="A653" s="591"/>
      <c r="B653" s="591"/>
      <c r="C653" s="475"/>
      <c r="D653" s="475"/>
      <c r="E653" s="591"/>
      <c r="F653" s="591"/>
      <c r="G653" s="591"/>
      <c r="H653" s="591"/>
      <c r="I653" s="591"/>
      <c r="J653" s="591"/>
      <c r="K653" s="591"/>
      <c r="L653" s="591"/>
      <c r="M653" s="591"/>
      <c r="N653" s="591"/>
      <c r="O653" s="591"/>
      <c r="P653" s="591"/>
      <c r="Q653" s="591"/>
      <c r="R653" s="591"/>
      <c r="S653" s="591"/>
      <c r="T653" s="591"/>
      <c r="U653" s="591"/>
      <c r="V653" s="591"/>
      <c r="W653" s="591"/>
      <c r="X653" s="591"/>
      <c r="Y653" s="591"/>
      <c r="Z653" s="591"/>
    </row>
    <row r="654" spans="1:26" ht="15.75" customHeight="1">
      <c r="A654" s="591"/>
      <c r="B654" s="591"/>
      <c r="C654" s="475"/>
      <c r="D654" s="475"/>
      <c r="E654" s="591"/>
      <c r="F654" s="591"/>
      <c r="G654" s="591"/>
      <c r="H654" s="591"/>
      <c r="I654" s="591"/>
      <c r="J654" s="591"/>
      <c r="K654" s="591"/>
      <c r="L654" s="591"/>
      <c r="M654" s="591"/>
      <c r="N654" s="591"/>
      <c r="O654" s="591"/>
      <c r="P654" s="591"/>
      <c r="Q654" s="591"/>
      <c r="R654" s="591"/>
      <c r="S654" s="591"/>
      <c r="T654" s="591"/>
      <c r="U654" s="591"/>
      <c r="V654" s="591"/>
      <c r="W654" s="591"/>
      <c r="X654" s="591"/>
      <c r="Y654" s="591"/>
      <c r="Z654" s="591"/>
    </row>
    <row r="655" spans="1:26" ht="15.75" customHeight="1">
      <c r="A655" s="591"/>
      <c r="B655" s="591"/>
      <c r="C655" s="475"/>
      <c r="D655" s="475"/>
      <c r="E655" s="591"/>
      <c r="F655" s="591"/>
      <c r="G655" s="591"/>
      <c r="H655" s="591"/>
      <c r="I655" s="591"/>
      <c r="J655" s="591"/>
      <c r="K655" s="591"/>
      <c r="L655" s="591"/>
      <c r="M655" s="591"/>
      <c r="N655" s="591"/>
      <c r="O655" s="591"/>
      <c r="P655" s="591"/>
      <c r="Q655" s="591"/>
      <c r="R655" s="591"/>
      <c r="S655" s="591"/>
      <c r="T655" s="591"/>
      <c r="U655" s="591"/>
      <c r="V655" s="591"/>
      <c r="W655" s="591"/>
      <c r="X655" s="591"/>
      <c r="Y655" s="591"/>
      <c r="Z655" s="591"/>
    </row>
    <row r="656" spans="1:26" ht="15.75" customHeight="1">
      <c r="A656" s="591"/>
      <c r="B656" s="591"/>
      <c r="C656" s="475"/>
      <c r="D656" s="475"/>
      <c r="E656" s="591"/>
      <c r="F656" s="591"/>
      <c r="G656" s="591"/>
      <c r="H656" s="591"/>
      <c r="I656" s="591"/>
      <c r="J656" s="591"/>
      <c r="K656" s="591"/>
      <c r="L656" s="591"/>
      <c r="M656" s="591"/>
      <c r="N656" s="591"/>
      <c r="O656" s="591"/>
      <c r="P656" s="591"/>
      <c r="Q656" s="591"/>
      <c r="R656" s="591"/>
      <c r="S656" s="591"/>
      <c r="T656" s="591"/>
      <c r="U656" s="591"/>
      <c r="V656" s="591"/>
      <c r="W656" s="591"/>
      <c r="X656" s="591"/>
      <c r="Y656" s="591"/>
      <c r="Z656" s="591"/>
    </row>
    <row r="657" spans="1:26" ht="15.75" customHeight="1">
      <c r="A657" s="591"/>
      <c r="B657" s="591"/>
      <c r="C657" s="475"/>
      <c r="D657" s="475"/>
      <c r="E657" s="591"/>
      <c r="F657" s="591"/>
      <c r="G657" s="591"/>
      <c r="H657" s="591"/>
      <c r="I657" s="591"/>
      <c r="J657" s="591"/>
      <c r="K657" s="591"/>
      <c r="L657" s="591"/>
      <c r="M657" s="591"/>
      <c r="N657" s="591"/>
      <c r="O657" s="591"/>
      <c r="P657" s="591"/>
      <c r="Q657" s="591"/>
      <c r="R657" s="591"/>
      <c r="S657" s="591"/>
      <c r="T657" s="591"/>
      <c r="U657" s="591"/>
      <c r="V657" s="591"/>
      <c r="W657" s="591"/>
      <c r="X657" s="591"/>
      <c r="Y657" s="591"/>
      <c r="Z657" s="591"/>
    </row>
    <row r="658" spans="1:26" ht="15.75" customHeight="1">
      <c r="A658" s="591"/>
      <c r="B658" s="591"/>
      <c r="C658" s="475"/>
      <c r="D658" s="475"/>
      <c r="E658" s="591"/>
      <c r="F658" s="591"/>
      <c r="G658" s="591"/>
      <c r="H658" s="591"/>
      <c r="I658" s="591"/>
      <c r="J658" s="591"/>
      <c r="K658" s="591"/>
      <c r="L658" s="591"/>
      <c r="M658" s="591"/>
      <c r="N658" s="591"/>
      <c r="O658" s="591"/>
      <c r="P658" s="591"/>
      <c r="Q658" s="591"/>
      <c r="R658" s="591"/>
      <c r="S658" s="591"/>
      <c r="T658" s="591"/>
      <c r="U658" s="591"/>
      <c r="V658" s="591"/>
      <c r="W658" s="591"/>
      <c r="X658" s="591"/>
      <c r="Y658" s="591"/>
      <c r="Z658" s="591"/>
    </row>
    <row r="659" spans="1:26" ht="15.75" customHeight="1">
      <c r="A659" s="591"/>
      <c r="B659" s="591"/>
      <c r="C659" s="475"/>
      <c r="D659" s="475"/>
      <c r="E659" s="591"/>
      <c r="F659" s="591"/>
      <c r="G659" s="591"/>
      <c r="H659" s="591"/>
      <c r="I659" s="591"/>
      <c r="J659" s="591"/>
      <c r="K659" s="591"/>
      <c r="L659" s="591"/>
      <c r="M659" s="591"/>
      <c r="N659" s="591"/>
      <c r="O659" s="591"/>
      <c r="P659" s="591"/>
      <c r="Q659" s="591"/>
      <c r="R659" s="591"/>
      <c r="S659" s="591"/>
      <c r="T659" s="591"/>
      <c r="U659" s="591"/>
      <c r="V659" s="591"/>
      <c r="W659" s="591"/>
      <c r="X659" s="591"/>
      <c r="Y659" s="591"/>
      <c r="Z659" s="591"/>
    </row>
    <row r="660" spans="1:26" ht="15.75" customHeight="1">
      <c r="A660" s="591"/>
      <c r="B660" s="591"/>
      <c r="C660" s="475"/>
      <c r="D660" s="475"/>
      <c r="E660" s="591"/>
      <c r="F660" s="591"/>
      <c r="G660" s="591"/>
      <c r="H660" s="591"/>
      <c r="I660" s="591"/>
      <c r="J660" s="591"/>
      <c r="K660" s="591"/>
      <c r="L660" s="591"/>
      <c r="M660" s="591"/>
      <c r="N660" s="591"/>
      <c r="O660" s="591"/>
      <c r="P660" s="591"/>
      <c r="Q660" s="591"/>
      <c r="R660" s="591"/>
      <c r="S660" s="591"/>
      <c r="T660" s="591"/>
      <c r="U660" s="591"/>
      <c r="V660" s="591"/>
      <c r="W660" s="591"/>
      <c r="X660" s="591"/>
      <c r="Y660" s="591"/>
      <c r="Z660" s="591"/>
    </row>
    <row r="661" spans="1:26" ht="15.75" customHeight="1">
      <c r="A661" s="591"/>
      <c r="B661" s="591"/>
      <c r="C661" s="475"/>
      <c r="D661" s="475"/>
      <c r="E661" s="591"/>
      <c r="F661" s="591"/>
      <c r="G661" s="591"/>
      <c r="H661" s="591"/>
      <c r="I661" s="591"/>
      <c r="J661" s="591"/>
      <c r="K661" s="591"/>
      <c r="L661" s="591"/>
      <c r="M661" s="591"/>
      <c r="N661" s="591"/>
      <c r="O661" s="591"/>
      <c r="P661" s="591"/>
      <c r="Q661" s="591"/>
      <c r="R661" s="591"/>
      <c r="S661" s="591"/>
      <c r="T661" s="591"/>
      <c r="U661" s="591"/>
      <c r="V661" s="591"/>
      <c r="W661" s="591"/>
      <c r="X661" s="591"/>
      <c r="Y661" s="591"/>
      <c r="Z661" s="591"/>
    </row>
    <row r="662" spans="1:26" ht="15.75" customHeight="1">
      <c r="A662" s="591"/>
      <c r="B662" s="591"/>
      <c r="C662" s="475"/>
      <c r="D662" s="475"/>
      <c r="E662" s="591"/>
      <c r="F662" s="591"/>
      <c r="G662" s="591"/>
      <c r="H662" s="591"/>
      <c r="I662" s="591"/>
      <c r="J662" s="591"/>
      <c r="K662" s="591"/>
      <c r="L662" s="591"/>
      <c r="M662" s="591"/>
      <c r="N662" s="591"/>
      <c r="O662" s="591"/>
      <c r="P662" s="591"/>
      <c r="Q662" s="591"/>
      <c r="R662" s="591"/>
      <c r="S662" s="591"/>
      <c r="T662" s="591"/>
      <c r="U662" s="591"/>
      <c r="V662" s="591"/>
      <c r="W662" s="591"/>
      <c r="X662" s="591"/>
      <c r="Y662" s="591"/>
      <c r="Z662" s="591"/>
    </row>
    <row r="663" spans="1:26" ht="15.75" customHeight="1">
      <c r="A663" s="591"/>
      <c r="B663" s="591"/>
      <c r="C663" s="475"/>
      <c r="D663" s="475"/>
      <c r="E663" s="591"/>
      <c r="F663" s="591"/>
      <c r="G663" s="591"/>
      <c r="H663" s="591"/>
      <c r="I663" s="591"/>
      <c r="J663" s="591"/>
      <c r="K663" s="591"/>
      <c r="L663" s="591"/>
      <c r="M663" s="591"/>
      <c r="N663" s="591"/>
      <c r="O663" s="591"/>
      <c r="P663" s="591"/>
      <c r="Q663" s="591"/>
      <c r="R663" s="591"/>
      <c r="S663" s="591"/>
      <c r="T663" s="591"/>
      <c r="U663" s="591"/>
      <c r="V663" s="591"/>
      <c r="W663" s="591"/>
      <c r="X663" s="591"/>
      <c r="Y663" s="591"/>
      <c r="Z663" s="591"/>
    </row>
    <row r="664" spans="1:26" ht="15.75" customHeight="1">
      <c r="A664" s="591"/>
      <c r="B664" s="591"/>
      <c r="C664" s="475"/>
      <c r="D664" s="475"/>
      <c r="E664" s="591"/>
      <c r="F664" s="591"/>
      <c r="G664" s="591"/>
      <c r="H664" s="591"/>
      <c r="I664" s="591"/>
      <c r="J664" s="591"/>
      <c r="K664" s="591"/>
      <c r="L664" s="591"/>
      <c r="M664" s="591"/>
      <c r="N664" s="591"/>
      <c r="O664" s="591"/>
      <c r="P664" s="591"/>
      <c r="Q664" s="591"/>
      <c r="R664" s="591"/>
      <c r="S664" s="591"/>
      <c r="T664" s="591"/>
      <c r="U664" s="591"/>
      <c r="V664" s="591"/>
      <c r="W664" s="591"/>
      <c r="X664" s="591"/>
      <c r="Y664" s="591"/>
      <c r="Z664" s="591"/>
    </row>
    <row r="665" spans="1:26" ht="15.75" customHeight="1">
      <c r="A665" s="591"/>
      <c r="B665" s="591"/>
      <c r="C665" s="475"/>
      <c r="D665" s="475"/>
      <c r="E665" s="591"/>
      <c r="F665" s="591"/>
      <c r="G665" s="591"/>
      <c r="H665" s="591"/>
      <c r="I665" s="591"/>
      <c r="J665" s="591"/>
      <c r="K665" s="591"/>
      <c r="L665" s="591"/>
      <c r="M665" s="591"/>
      <c r="N665" s="591"/>
      <c r="O665" s="591"/>
      <c r="P665" s="591"/>
      <c r="Q665" s="591"/>
      <c r="R665" s="591"/>
      <c r="S665" s="591"/>
      <c r="T665" s="591"/>
      <c r="U665" s="591"/>
      <c r="V665" s="591"/>
      <c r="W665" s="591"/>
      <c r="X665" s="591"/>
      <c r="Y665" s="591"/>
      <c r="Z665" s="591"/>
    </row>
    <row r="666" spans="1:26" ht="15.75" customHeight="1">
      <c r="A666" s="591"/>
      <c r="B666" s="591"/>
      <c r="C666" s="475"/>
      <c r="D666" s="475"/>
      <c r="E666" s="591"/>
      <c r="F666" s="591"/>
      <c r="G666" s="591"/>
      <c r="H666" s="591"/>
      <c r="I666" s="591"/>
      <c r="J666" s="591"/>
      <c r="K666" s="591"/>
      <c r="L666" s="591"/>
      <c r="M666" s="591"/>
      <c r="N666" s="591"/>
      <c r="O666" s="591"/>
      <c r="P666" s="591"/>
      <c r="Q666" s="591"/>
      <c r="R666" s="591"/>
      <c r="S666" s="591"/>
      <c r="T666" s="591"/>
      <c r="U666" s="591"/>
      <c r="V666" s="591"/>
      <c r="W666" s="591"/>
      <c r="X666" s="591"/>
      <c r="Y666" s="591"/>
      <c r="Z666" s="591"/>
    </row>
    <row r="667" spans="1:26" ht="15.75" customHeight="1">
      <c r="A667" s="591"/>
      <c r="B667" s="591"/>
      <c r="C667" s="475"/>
      <c r="D667" s="475"/>
      <c r="E667" s="591"/>
      <c r="F667" s="591"/>
      <c r="G667" s="591"/>
      <c r="H667" s="591"/>
      <c r="I667" s="591"/>
      <c r="J667" s="591"/>
      <c r="K667" s="591"/>
      <c r="L667" s="591"/>
      <c r="M667" s="591"/>
      <c r="N667" s="591"/>
      <c r="O667" s="591"/>
      <c r="P667" s="591"/>
      <c r="Q667" s="591"/>
      <c r="R667" s="591"/>
      <c r="S667" s="591"/>
      <c r="T667" s="591"/>
      <c r="U667" s="591"/>
      <c r="V667" s="591"/>
      <c r="W667" s="591"/>
      <c r="X667" s="591"/>
      <c r="Y667" s="591"/>
      <c r="Z667" s="591"/>
    </row>
    <row r="668" spans="1:26" ht="15.75" customHeight="1">
      <c r="A668" s="591"/>
      <c r="B668" s="591"/>
      <c r="C668" s="475"/>
      <c r="D668" s="475"/>
      <c r="E668" s="591"/>
      <c r="F668" s="591"/>
      <c r="G668" s="591"/>
      <c r="H668" s="591"/>
      <c r="I668" s="591"/>
      <c r="J668" s="591"/>
      <c r="K668" s="591"/>
      <c r="L668" s="591"/>
      <c r="M668" s="591"/>
      <c r="N668" s="591"/>
      <c r="O668" s="591"/>
      <c r="P668" s="591"/>
      <c r="Q668" s="591"/>
      <c r="R668" s="591"/>
      <c r="S668" s="591"/>
      <c r="T668" s="591"/>
      <c r="U668" s="591"/>
      <c r="V668" s="591"/>
      <c r="W668" s="591"/>
      <c r="X668" s="591"/>
      <c r="Y668" s="591"/>
      <c r="Z668" s="591"/>
    </row>
    <row r="669" spans="1:26" ht="15.75" customHeight="1">
      <c r="A669" s="591"/>
      <c r="B669" s="591"/>
      <c r="C669" s="475"/>
      <c r="D669" s="475"/>
      <c r="E669" s="591"/>
      <c r="F669" s="591"/>
      <c r="G669" s="591"/>
      <c r="H669" s="591"/>
      <c r="I669" s="591"/>
      <c r="J669" s="591"/>
      <c r="K669" s="591"/>
      <c r="L669" s="591"/>
      <c r="M669" s="591"/>
      <c r="N669" s="591"/>
      <c r="O669" s="591"/>
      <c r="P669" s="591"/>
      <c r="Q669" s="591"/>
      <c r="R669" s="591"/>
      <c r="S669" s="591"/>
      <c r="T669" s="591"/>
      <c r="U669" s="591"/>
      <c r="V669" s="591"/>
      <c r="W669" s="591"/>
      <c r="X669" s="591"/>
      <c r="Y669" s="591"/>
      <c r="Z669" s="591"/>
    </row>
    <row r="670" spans="1:26" ht="15.75" customHeight="1">
      <c r="A670" s="591"/>
      <c r="B670" s="591"/>
      <c r="C670" s="475"/>
      <c r="D670" s="475"/>
      <c r="E670" s="591"/>
      <c r="F670" s="591"/>
      <c r="G670" s="591"/>
      <c r="H670" s="591"/>
      <c r="I670" s="591"/>
      <c r="J670" s="591"/>
      <c r="K670" s="591"/>
      <c r="L670" s="591"/>
      <c r="M670" s="591"/>
      <c r="N670" s="591"/>
      <c r="O670" s="591"/>
      <c r="P670" s="591"/>
      <c r="Q670" s="591"/>
      <c r="R670" s="591"/>
      <c r="S670" s="591"/>
      <c r="T670" s="591"/>
      <c r="U670" s="591"/>
      <c r="V670" s="591"/>
      <c r="W670" s="591"/>
      <c r="X670" s="591"/>
      <c r="Y670" s="591"/>
      <c r="Z670" s="591"/>
    </row>
    <row r="671" spans="1:26" ht="15.75" customHeight="1">
      <c r="A671" s="591"/>
      <c r="B671" s="591"/>
      <c r="C671" s="475"/>
      <c r="D671" s="475"/>
      <c r="E671" s="591"/>
      <c r="F671" s="591"/>
      <c r="G671" s="591"/>
      <c r="H671" s="591"/>
      <c r="I671" s="591"/>
      <c r="J671" s="591"/>
      <c r="K671" s="591"/>
      <c r="L671" s="591"/>
      <c r="M671" s="591"/>
      <c r="N671" s="591"/>
      <c r="O671" s="591"/>
      <c r="P671" s="591"/>
      <c r="Q671" s="591"/>
      <c r="R671" s="591"/>
      <c r="S671" s="591"/>
      <c r="T671" s="591"/>
      <c r="U671" s="591"/>
      <c r="V671" s="591"/>
      <c r="W671" s="591"/>
      <c r="X671" s="591"/>
      <c r="Y671" s="591"/>
      <c r="Z671" s="591"/>
    </row>
    <row r="672" spans="1:26" ht="15.75" customHeight="1">
      <c r="A672" s="591"/>
      <c r="B672" s="591"/>
      <c r="C672" s="475"/>
      <c r="D672" s="475"/>
      <c r="E672" s="591"/>
      <c r="F672" s="591"/>
      <c r="G672" s="591"/>
      <c r="H672" s="591"/>
      <c r="I672" s="591"/>
      <c r="J672" s="591"/>
      <c r="K672" s="591"/>
      <c r="L672" s="591"/>
      <c r="M672" s="591"/>
      <c r="N672" s="591"/>
      <c r="O672" s="591"/>
      <c r="P672" s="591"/>
      <c r="Q672" s="591"/>
      <c r="R672" s="591"/>
      <c r="S672" s="591"/>
      <c r="T672" s="591"/>
      <c r="U672" s="591"/>
      <c r="V672" s="591"/>
      <c r="W672" s="591"/>
      <c r="X672" s="591"/>
      <c r="Y672" s="591"/>
      <c r="Z672" s="591"/>
    </row>
    <row r="673" spans="1:26" ht="15.75" customHeight="1">
      <c r="A673" s="591"/>
      <c r="B673" s="591"/>
      <c r="C673" s="475"/>
      <c r="D673" s="475"/>
      <c r="E673" s="591"/>
      <c r="F673" s="591"/>
      <c r="G673" s="591"/>
      <c r="H673" s="591"/>
      <c r="I673" s="591"/>
      <c r="J673" s="591"/>
      <c r="K673" s="591"/>
      <c r="L673" s="591"/>
      <c r="M673" s="591"/>
      <c r="N673" s="591"/>
      <c r="O673" s="591"/>
      <c r="P673" s="591"/>
      <c r="Q673" s="591"/>
      <c r="R673" s="591"/>
      <c r="S673" s="591"/>
      <c r="T673" s="591"/>
      <c r="U673" s="591"/>
      <c r="V673" s="591"/>
      <c r="W673" s="591"/>
      <c r="X673" s="591"/>
      <c r="Y673" s="591"/>
      <c r="Z673" s="591"/>
    </row>
    <row r="674" spans="1:26" ht="15.75" customHeight="1">
      <c r="A674" s="591"/>
      <c r="B674" s="591"/>
      <c r="C674" s="475"/>
      <c r="D674" s="475"/>
      <c r="E674" s="591"/>
      <c r="F674" s="591"/>
      <c r="G674" s="591"/>
      <c r="H674" s="591"/>
      <c r="I674" s="591"/>
      <c r="J674" s="591"/>
      <c r="K674" s="591"/>
      <c r="L674" s="591"/>
      <c r="M674" s="591"/>
      <c r="N674" s="591"/>
      <c r="O674" s="591"/>
      <c r="P674" s="591"/>
      <c r="Q674" s="591"/>
      <c r="R674" s="591"/>
      <c r="S674" s="591"/>
      <c r="T674" s="591"/>
      <c r="U674" s="591"/>
      <c r="V674" s="591"/>
      <c r="W674" s="591"/>
      <c r="X674" s="591"/>
      <c r="Y674" s="591"/>
      <c r="Z674" s="591"/>
    </row>
    <row r="675" spans="1:26" ht="15.75" customHeight="1">
      <c r="A675" s="591"/>
      <c r="B675" s="591"/>
      <c r="C675" s="475"/>
      <c r="D675" s="475"/>
      <c r="E675" s="591"/>
      <c r="F675" s="591"/>
      <c r="G675" s="591"/>
      <c r="H675" s="591"/>
      <c r="I675" s="591"/>
      <c r="J675" s="591"/>
      <c r="K675" s="591"/>
      <c r="L675" s="591"/>
      <c r="M675" s="591"/>
      <c r="N675" s="591"/>
      <c r="O675" s="591"/>
      <c r="P675" s="591"/>
      <c r="Q675" s="591"/>
      <c r="R675" s="591"/>
      <c r="S675" s="591"/>
      <c r="T675" s="591"/>
      <c r="U675" s="591"/>
      <c r="V675" s="591"/>
      <c r="W675" s="591"/>
      <c r="X675" s="591"/>
      <c r="Y675" s="591"/>
      <c r="Z675" s="591"/>
    </row>
    <row r="676" spans="1:26" ht="15.75" customHeight="1">
      <c r="A676" s="591"/>
      <c r="B676" s="591"/>
      <c r="C676" s="475"/>
      <c r="D676" s="475"/>
      <c r="E676" s="591"/>
      <c r="F676" s="591"/>
      <c r="G676" s="591"/>
      <c r="H676" s="591"/>
      <c r="I676" s="591"/>
      <c r="J676" s="591"/>
      <c r="K676" s="591"/>
      <c r="L676" s="591"/>
      <c r="M676" s="591"/>
      <c r="N676" s="591"/>
      <c r="O676" s="591"/>
      <c r="P676" s="591"/>
      <c r="Q676" s="591"/>
      <c r="R676" s="591"/>
      <c r="S676" s="591"/>
      <c r="T676" s="591"/>
      <c r="U676" s="591"/>
      <c r="V676" s="591"/>
      <c r="W676" s="591"/>
      <c r="X676" s="591"/>
      <c r="Y676" s="591"/>
      <c r="Z676" s="591"/>
    </row>
    <row r="677" spans="1:26" ht="15.75" customHeight="1">
      <c r="A677" s="591"/>
      <c r="B677" s="591"/>
      <c r="C677" s="475"/>
      <c r="D677" s="475"/>
      <c r="E677" s="591"/>
      <c r="F677" s="591"/>
      <c r="G677" s="591"/>
      <c r="H677" s="591"/>
      <c r="I677" s="591"/>
      <c r="J677" s="591"/>
      <c r="K677" s="591"/>
      <c r="L677" s="591"/>
      <c r="M677" s="591"/>
      <c r="N677" s="591"/>
      <c r="O677" s="591"/>
      <c r="P677" s="591"/>
      <c r="Q677" s="591"/>
      <c r="R677" s="591"/>
      <c r="S677" s="591"/>
      <c r="T677" s="591"/>
      <c r="U677" s="591"/>
      <c r="V677" s="591"/>
      <c r="W677" s="591"/>
      <c r="X677" s="591"/>
      <c r="Y677" s="591"/>
      <c r="Z677" s="591"/>
    </row>
    <row r="678" spans="1:26" ht="15.75" customHeight="1">
      <c r="A678" s="591"/>
      <c r="B678" s="591"/>
      <c r="C678" s="475"/>
      <c r="D678" s="475"/>
      <c r="E678" s="591"/>
      <c r="F678" s="591"/>
      <c r="G678" s="591"/>
      <c r="H678" s="591"/>
      <c r="I678" s="591"/>
      <c r="J678" s="591"/>
      <c r="K678" s="591"/>
      <c r="L678" s="591"/>
      <c r="M678" s="591"/>
      <c r="N678" s="591"/>
      <c r="O678" s="591"/>
      <c r="P678" s="591"/>
      <c r="Q678" s="591"/>
      <c r="R678" s="591"/>
      <c r="S678" s="591"/>
      <c r="T678" s="591"/>
      <c r="U678" s="591"/>
      <c r="V678" s="591"/>
      <c r="W678" s="591"/>
      <c r="X678" s="591"/>
      <c r="Y678" s="591"/>
      <c r="Z678" s="591"/>
    </row>
    <row r="679" spans="1:26" ht="15.75" customHeight="1">
      <c r="A679" s="591"/>
      <c r="B679" s="591"/>
      <c r="C679" s="475"/>
      <c r="D679" s="475"/>
      <c r="E679" s="591"/>
      <c r="F679" s="591"/>
      <c r="G679" s="591"/>
      <c r="H679" s="591"/>
      <c r="I679" s="591"/>
      <c r="J679" s="591"/>
      <c r="K679" s="591"/>
      <c r="L679" s="591"/>
      <c r="M679" s="591"/>
      <c r="N679" s="591"/>
      <c r="O679" s="591"/>
      <c r="P679" s="591"/>
      <c r="Q679" s="591"/>
      <c r="R679" s="591"/>
      <c r="S679" s="591"/>
      <c r="T679" s="591"/>
      <c r="U679" s="591"/>
      <c r="V679" s="591"/>
      <c r="W679" s="591"/>
      <c r="X679" s="591"/>
      <c r="Y679" s="591"/>
      <c r="Z679" s="591"/>
    </row>
    <row r="680" spans="1:26" ht="15.75" customHeight="1">
      <c r="A680" s="591"/>
      <c r="B680" s="591"/>
      <c r="C680" s="475"/>
      <c r="D680" s="475"/>
      <c r="E680" s="591"/>
      <c r="F680" s="591"/>
      <c r="G680" s="591"/>
      <c r="H680" s="591"/>
      <c r="I680" s="591"/>
      <c r="J680" s="591"/>
      <c r="K680" s="591"/>
      <c r="L680" s="591"/>
      <c r="M680" s="591"/>
      <c r="N680" s="591"/>
      <c r="O680" s="591"/>
      <c r="P680" s="591"/>
      <c r="Q680" s="591"/>
      <c r="R680" s="591"/>
      <c r="S680" s="591"/>
      <c r="T680" s="591"/>
      <c r="U680" s="591"/>
      <c r="V680" s="591"/>
      <c r="W680" s="591"/>
      <c r="X680" s="591"/>
      <c r="Y680" s="591"/>
      <c r="Z680" s="591"/>
    </row>
    <row r="681" spans="1:26" ht="15.75" customHeight="1">
      <c r="A681" s="591"/>
      <c r="B681" s="591"/>
      <c r="C681" s="475"/>
      <c r="D681" s="475"/>
      <c r="E681" s="591"/>
      <c r="F681" s="591"/>
      <c r="G681" s="591"/>
      <c r="H681" s="591"/>
      <c r="I681" s="591"/>
      <c r="J681" s="591"/>
      <c r="K681" s="591"/>
      <c r="L681" s="591"/>
      <c r="M681" s="591"/>
      <c r="N681" s="591"/>
      <c r="O681" s="591"/>
      <c r="P681" s="591"/>
      <c r="Q681" s="591"/>
      <c r="R681" s="591"/>
      <c r="S681" s="591"/>
      <c r="T681" s="591"/>
      <c r="U681" s="591"/>
      <c r="V681" s="591"/>
      <c r="W681" s="591"/>
      <c r="X681" s="591"/>
      <c r="Y681" s="591"/>
      <c r="Z681" s="591"/>
    </row>
    <row r="682" spans="1:26" ht="15.75" customHeight="1">
      <c r="A682" s="591"/>
      <c r="B682" s="591"/>
      <c r="C682" s="475"/>
      <c r="D682" s="475"/>
      <c r="E682" s="591"/>
      <c r="F682" s="591"/>
      <c r="G682" s="591"/>
      <c r="H682" s="591"/>
      <c r="I682" s="591"/>
      <c r="J682" s="591"/>
      <c r="K682" s="591"/>
      <c r="L682" s="591"/>
      <c r="M682" s="591"/>
      <c r="N682" s="591"/>
      <c r="O682" s="591"/>
      <c r="P682" s="591"/>
      <c r="Q682" s="591"/>
      <c r="R682" s="591"/>
      <c r="S682" s="591"/>
      <c r="T682" s="591"/>
      <c r="U682" s="591"/>
      <c r="V682" s="591"/>
      <c r="W682" s="591"/>
      <c r="X682" s="591"/>
      <c r="Y682" s="591"/>
      <c r="Z682" s="591"/>
    </row>
    <row r="683" spans="1:26" ht="15.75" customHeight="1">
      <c r="A683" s="591"/>
      <c r="B683" s="591"/>
      <c r="C683" s="475"/>
      <c r="D683" s="475"/>
      <c r="E683" s="591"/>
      <c r="F683" s="591"/>
      <c r="G683" s="591"/>
      <c r="H683" s="591"/>
      <c r="I683" s="591"/>
      <c r="J683" s="591"/>
      <c r="K683" s="591"/>
      <c r="L683" s="591"/>
      <c r="M683" s="591"/>
      <c r="N683" s="591"/>
      <c r="O683" s="591"/>
      <c r="P683" s="591"/>
      <c r="Q683" s="591"/>
      <c r="R683" s="591"/>
      <c r="S683" s="591"/>
      <c r="T683" s="591"/>
      <c r="U683" s="591"/>
      <c r="V683" s="591"/>
      <c r="W683" s="591"/>
      <c r="X683" s="591"/>
      <c r="Y683" s="591"/>
      <c r="Z683" s="591"/>
    </row>
    <row r="684" spans="1:26" ht="15.75" customHeight="1">
      <c r="A684" s="591"/>
      <c r="B684" s="591"/>
      <c r="C684" s="475"/>
      <c r="D684" s="475"/>
      <c r="E684" s="591"/>
      <c r="F684" s="591"/>
      <c r="G684" s="591"/>
      <c r="H684" s="591"/>
      <c r="I684" s="591"/>
      <c r="J684" s="591"/>
      <c r="K684" s="591"/>
      <c r="L684" s="591"/>
      <c r="M684" s="591"/>
      <c r="N684" s="591"/>
      <c r="O684" s="591"/>
      <c r="P684" s="591"/>
      <c r="Q684" s="591"/>
      <c r="R684" s="591"/>
      <c r="S684" s="591"/>
      <c r="T684" s="591"/>
      <c r="U684" s="591"/>
      <c r="V684" s="591"/>
      <c r="W684" s="591"/>
      <c r="X684" s="591"/>
      <c r="Y684" s="591"/>
      <c r="Z684" s="591"/>
    </row>
    <row r="685" spans="1:26" ht="15.75" customHeight="1">
      <c r="A685" s="591"/>
      <c r="B685" s="591"/>
      <c r="C685" s="475"/>
      <c r="D685" s="475"/>
      <c r="E685" s="591"/>
      <c r="F685" s="591"/>
      <c r="G685" s="591"/>
      <c r="H685" s="591"/>
      <c r="I685" s="591"/>
      <c r="J685" s="591"/>
      <c r="K685" s="591"/>
      <c r="L685" s="591"/>
      <c r="M685" s="591"/>
      <c r="N685" s="591"/>
      <c r="O685" s="591"/>
      <c r="P685" s="591"/>
      <c r="Q685" s="591"/>
      <c r="R685" s="591"/>
      <c r="S685" s="591"/>
      <c r="T685" s="591"/>
      <c r="U685" s="591"/>
      <c r="V685" s="591"/>
      <c r="W685" s="591"/>
      <c r="X685" s="591"/>
      <c r="Y685" s="591"/>
      <c r="Z685" s="591"/>
    </row>
    <row r="686" spans="1:26" ht="15.75" customHeight="1">
      <c r="A686" s="591"/>
      <c r="B686" s="591"/>
      <c r="C686" s="475"/>
      <c r="D686" s="475"/>
      <c r="E686" s="591"/>
      <c r="F686" s="591"/>
      <c r="G686" s="591"/>
      <c r="H686" s="591"/>
      <c r="I686" s="591"/>
      <c r="J686" s="591"/>
      <c r="K686" s="591"/>
      <c r="L686" s="591"/>
      <c r="M686" s="591"/>
      <c r="N686" s="591"/>
      <c r="O686" s="591"/>
      <c r="P686" s="591"/>
      <c r="Q686" s="591"/>
      <c r="R686" s="591"/>
      <c r="S686" s="591"/>
      <c r="T686" s="591"/>
      <c r="U686" s="591"/>
      <c r="V686" s="591"/>
      <c r="W686" s="591"/>
      <c r="X686" s="591"/>
      <c r="Y686" s="591"/>
      <c r="Z686" s="591"/>
    </row>
    <row r="687" spans="1:26" ht="15.75" customHeight="1">
      <c r="A687" s="591"/>
      <c r="B687" s="591"/>
      <c r="C687" s="475"/>
      <c r="D687" s="475"/>
      <c r="E687" s="591"/>
      <c r="F687" s="591"/>
      <c r="G687" s="591"/>
      <c r="H687" s="591"/>
      <c r="I687" s="591"/>
      <c r="J687" s="591"/>
      <c r="K687" s="591"/>
      <c r="L687" s="591"/>
      <c r="M687" s="591"/>
      <c r="N687" s="591"/>
      <c r="O687" s="591"/>
      <c r="P687" s="591"/>
      <c r="Q687" s="591"/>
      <c r="R687" s="591"/>
      <c r="S687" s="591"/>
      <c r="T687" s="591"/>
      <c r="U687" s="591"/>
      <c r="V687" s="591"/>
      <c r="W687" s="591"/>
      <c r="X687" s="591"/>
      <c r="Y687" s="591"/>
      <c r="Z687" s="591"/>
    </row>
    <row r="688" spans="1:26" ht="15.75" customHeight="1">
      <c r="A688" s="591"/>
      <c r="B688" s="591"/>
      <c r="C688" s="475"/>
      <c r="D688" s="475"/>
      <c r="E688" s="591"/>
      <c r="F688" s="591"/>
      <c r="G688" s="591"/>
      <c r="H688" s="591"/>
      <c r="I688" s="591"/>
      <c r="J688" s="591"/>
      <c r="K688" s="591"/>
      <c r="L688" s="591"/>
      <c r="M688" s="591"/>
      <c r="N688" s="591"/>
      <c r="O688" s="591"/>
      <c r="P688" s="591"/>
      <c r="Q688" s="591"/>
      <c r="R688" s="591"/>
      <c r="S688" s="591"/>
      <c r="T688" s="591"/>
      <c r="U688" s="591"/>
      <c r="V688" s="591"/>
      <c r="W688" s="591"/>
      <c r="X688" s="591"/>
      <c r="Y688" s="591"/>
      <c r="Z688" s="591"/>
    </row>
    <row r="689" spans="1:26" ht="15.75" customHeight="1">
      <c r="A689" s="591"/>
      <c r="B689" s="591"/>
      <c r="C689" s="475"/>
      <c r="D689" s="475"/>
      <c r="E689" s="591"/>
      <c r="F689" s="591"/>
      <c r="G689" s="591"/>
      <c r="H689" s="591"/>
      <c r="I689" s="591"/>
      <c r="J689" s="591"/>
      <c r="K689" s="591"/>
      <c r="L689" s="591"/>
      <c r="M689" s="591"/>
      <c r="N689" s="591"/>
      <c r="O689" s="591"/>
      <c r="P689" s="591"/>
      <c r="Q689" s="591"/>
      <c r="R689" s="591"/>
      <c r="S689" s="591"/>
      <c r="T689" s="591"/>
      <c r="U689" s="591"/>
      <c r="V689" s="591"/>
      <c r="W689" s="591"/>
      <c r="X689" s="591"/>
      <c r="Y689" s="591"/>
      <c r="Z689" s="591"/>
    </row>
    <row r="690" spans="1:26" ht="15.75" customHeight="1">
      <c r="A690" s="591"/>
      <c r="B690" s="591"/>
      <c r="C690" s="475"/>
      <c r="D690" s="475"/>
      <c r="E690" s="591"/>
      <c r="F690" s="591"/>
      <c r="G690" s="591"/>
      <c r="H690" s="591"/>
      <c r="I690" s="591"/>
      <c r="J690" s="591"/>
      <c r="K690" s="591"/>
      <c r="L690" s="591"/>
      <c r="M690" s="591"/>
      <c r="N690" s="591"/>
      <c r="O690" s="591"/>
      <c r="P690" s="591"/>
      <c r="Q690" s="591"/>
      <c r="R690" s="591"/>
      <c r="S690" s="591"/>
      <c r="T690" s="591"/>
      <c r="U690" s="591"/>
      <c r="V690" s="591"/>
      <c r="W690" s="591"/>
      <c r="X690" s="591"/>
      <c r="Y690" s="591"/>
      <c r="Z690" s="591"/>
    </row>
    <row r="691" spans="1:26" ht="15.75" customHeight="1">
      <c r="A691" s="591"/>
      <c r="B691" s="591"/>
      <c r="C691" s="475"/>
      <c r="D691" s="475"/>
      <c r="E691" s="591"/>
      <c r="F691" s="591"/>
      <c r="G691" s="591"/>
      <c r="H691" s="591"/>
      <c r="I691" s="591"/>
      <c r="J691" s="591"/>
      <c r="K691" s="591"/>
      <c r="L691" s="591"/>
      <c r="M691" s="591"/>
      <c r="N691" s="591"/>
      <c r="O691" s="591"/>
      <c r="P691" s="591"/>
      <c r="Q691" s="591"/>
      <c r="R691" s="591"/>
      <c r="S691" s="591"/>
      <c r="T691" s="591"/>
      <c r="U691" s="591"/>
      <c r="V691" s="591"/>
      <c r="W691" s="591"/>
      <c r="X691" s="591"/>
      <c r="Y691" s="591"/>
      <c r="Z691" s="591"/>
    </row>
    <row r="692" spans="1:26" ht="15.75" customHeight="1">
      <c r="A692" s="591"/>
      <c r="B692" s="591"/>
      <c r="C692" s="475"/>
      <c r="D692" s="475"/>
      <c r="E692" s="591"/>
      <c r="F692" s="591"/>
      <c r="G692" s="591"/>
      <c r="H692" s="591"/>
      <c r="I692" s="591"/>
      <c r="J692" s="591"/>
      <c r="K692" s="591"/>
      <c r="L692" s="591"/>
      <c r="M692" s="591"/>
      <c r="N692" s="591"/>
      <c r="O692" s="591"/>
      <c r="P692" s="591"/>
      <c r="Q692" s="591"/>
      <c r="R692" s="591"/>
      <c r="S692" s="591"/>
      <c r="T692" s="591"/>
      <c r="U692" s="591"/>
      <c r="V692" s="591"/>
      <c r="W692" s="591"/>
      <c r="X692" s="591"/>
      <c r="Y692" s="591"/>
      <c r="Z692" s="591"/>
    </row>
    <row r="693" spans="1:26" ht="15.75" customHeight="1">
      <c r="A693" s="591"/>
      <c r="B693" s="591"/>
      <c r="C693" s="475"/>
      <c r="D693" s="475"/>
      <c r="E693" s="591"/>
      <c r="F693" s="591"/>
      <c r="G693" s="591"/>
      <c r="H693" s="591"/>
      <c r="I693" s="591"/>
      <c r="J693" s="591"/>
      <c r="K693" s="591"/>
      <c r="L693" s="591"/>
      <c r="M693" s="591"/>
      <c r="N693" s="591"/>
      <c r="O693" s="591"/>
      <c r="P693" s="591"/>
      <c r="Q693" s="591"/>
      <c r="R693" s="591"/>
      <c r="S693" s="591"/>
      <c r="T693" s="591"/>
      <c r="U693" s="591"/>
      <c r="V693" s="591"/>
      <c r="W693" s="591"/>
      <c r="X693" s="591"/>
      <c r="Y693" s="591"/>
      <c r="Z693" s="591"/>
    </row>
    <row r="694" spans="1:26" ht="15.75" customHeight="1">
      <c r="A694" s="591"/>
      <c r="B694" s="591"/>
      <c r="C694" s="475"/>
      <c r="D694" s="475"/>
      <c r="E694" s="591"/>
      <c r="F694" s="591"/>
      <c r="G694" s="591"/>
      <c r="H694" s="591"/>
      <c r="I694" s="591"/>
      <c r="J694" s="591"/>
      <c r="K694" s="591"/>
      <c r="L694" s="591"/>
      <c r="M694" s="591"/>
      <c r="N694" s="591"/>
      <c r="O694" s="591"/>
      <c r="P694" s="591"/>
      <c r="Q694" s="591"/>
      <c r="R694" s="591"/>
      <c r="S694" s="591"/>
      <c r="T694" s="591"/>
      <c r="U694" s="591"/>
      <c r="V694" s="591"/>
      <c r="W694" s="591"/>
      <c r="X694" s="591"/>
      <c r="Y694" s="591"/>
      <c r="Z694" s="591"/>
    </row>
    <row r="695" spans="1:26" ht="15.75" customHeight="1">
      <c r="A695" s="591"/>
      <c r="B695" s="591"/>
      <c r="C695" s="475"/>
      <c r="D695" s="475"/>
      <c r="E695" s="591"/>
      <c r="F695" s="591"/>
      <c r="G695" s="591"/>
      <c r="H695" s="591"/>
      <c r="I695" s="591"/>
      <c r="J695" s="591"/>
      <c r="K695" s="591"/>
      <c r="L695" s="591"/>
      <c r="M695" s="591"/>
      <c r="N695" s="591"/>
      <c r="O695" s="591"/>
      <c r="P695" s="591"/>
      <c r="Q695" s="591"/>
      <c r="R695" s="591"/>
      <c r="S695" s="591"/>
      <c r="T695" s="591"/>
      <c r="U695" s="591"/>
      <c r="V695" s="591"/>
      <c r="W695" s="591"/>
      <c r="X695" s="591"/>
      <c r="Y695" s="591"/>
      <c r="Z695" s="591"/>
    </row>
    <row r="696" spans="1:26" ht="15.75" customHeight="1">
      <c r="A696" s="591"/>
      <c r="B696" s="591"/>
      <c r="C696" s="475"/>
      <c r="D696" s="475"/>
      <c r="E696" s="591"/>
      <c r="F696" s="591"/>
      <c r="G696" s="591"/>
      <c r="H696" s="591"/>
      <c r="I696" s="591"/>
      <c r="J696" s="591"/>
      <c r="K696" s="591"/>
      <c r="L696" s="591"/>
      <c r="M696" s="591"/>
      <c r="N696" s="591"/>
      <c r="O696" s="591"/>
      <c r="P696" s="591"/>
      <c r="Q696" s="591"/>
      <c r="R696" s="591"/>
      <c r="S696" s="591"/>
      <c r="T696" s="591"/>
      <c r="U696" s="591"/>
      <c r="V696" s="591"/>
      <c r="W696" s="591"/>
      <c r="X696" s="591"/>
      <c r="Y696" s="591"/>
      <c r="Z696" s="591"/>
    </row>
    <row r="697" spans="1:26" ht="15.75" customHeight="1">
      <c r="A697" s="591"/>
      <c r="B697" s="591"/>
      <c r="C697" s="475"/>
      <c r="D697" s="475"/>
      <c r="E697" s="591"/>
      <c r="F697" s="591"/>
      <c r="G697" s="591"/>
      <c r="H697" s="591"/>
      <c r="I697" s="591"/>
      <c r="J697" s="591"/>
      <c r="K697" s="591"/>
      <c r="L697" s="591"/>
      <c r="M697" s="591"/>
      <c r="N697" s="591"/>
      <c r="O697" s="591"/>
      <c r="P697" s="591"/>
      <c r="Q697" s="591"/>
      <c r="R697" s="591"/>
      <c r="S697" s="591"/>
      <c r="T697" s="591"/>
      <c r="U697" s="591"/>
      <c r="V697" s="591"/>
      <c r="W697" s="591"/>
      <c r="X697" s="591"/>
      <c r="Y697" s="591"/>
      <c r="Z697" s="591"/>
    </row>
    <row r="698" spans="1:26" ht="15.75" customHeight="1">
      <c r="A698" s="591"/>
      <c r="B698" s="591"/>
      <c r="C698" s="475"/>
      <c r="D698" s="475"/>
      <c r="E698" s="591"/>
      <c r="F698" s="591"/>
      <c r="G698" s="591"/>
      <c r="H698" s="591"/>
      <c r="I698" s="591"/>
      <c r="J698" s="591"/>
      <c r="K698" s="591"/>
      <c r="L698" s="591"/>
      <c r="M698" s="591"/>
      <c r="N698" s="591"/>
      <c r="O698" s="591"/>
      <c r="P698" s="591"/>
      <c r="Q698" s="591"/>
      <c r="R698" s="591"/>
      <c r="S698" s="591"/>
      <c r="T698" s="591"/>
      <c r="U698" s="591"/>
      <c r="V698" s="591"/>
      <c r="W698" s="591"/>
      <c r="X698" s="591"/>
      <c r="Y698" s="591"/>
      <c r="Z698" s="591"/>
    </row>
    <row r="699" spans="1:26" ht="15.75" customHeight="1">
      <c r="A699" s="591"/>
      <c r="B699" s="591"/>
      <c r="C699" s="475"/>
      <c r="D699" s="475"/>
      <c r="E699" s="591"/>
      <c r="F699" s="591"/>
      <c r="G699" s="591"/>
      <c r="H699" s="591"/>
      <c r="I699" s="591"/>
      <c r="J699" s="591"/>
      <c r="K699" s="591"/>
      <c r="L699" s="591"/>
      <c r="M699" s="591"/>
      <c r="N699" s="591"/>
      <c r="O699" s="591"/>
      <c r="P699" s="591"/>
      <c r="Q699" s="591"/>
      <c r="R699" s="591"/>
      <c r="S699" s="591"/>
      <c r="T699" s="591"/>
      <c r="U699" s="591"/>
      <c r="V699" s="591"/>
      <c r="W699" s="591"/>
      <c r="X699" s="591"/>
      <c r="Y699" s="591"/>
      <c r="Z699" s="591"/>
    </row>
    <row r="700" spans="1:26" ht="15.75" customHeight="1">
      <c r="A700" s="591"/>
      <c r="B700" s="591"/>
      <c r="C700" s="475"/>
      <c r="D700" s="475"/>
      <c r="E700" s="591"/>
      <c r="F700" s="591"/>
      <c r="G700" s="591"/>
      <c r="H700" s="591"/>
      <c r="I700" s="591"/>
      <c r="J700" s="591"/>
      <c r="K700" s="591"/>
      <c r="L700" s="591"/>
      <c r="M700" s="591"/>
      <c r="N700" s="591"/>
      <c r="O700" s="591"/>
      <c r="P700" s="591"/>
      <c r="Q700" s="591"/>
      <c r="R700" s="591"/>
      <c r="S700" s="591"/>
      <c r="T700" s="591"/>
      <c r="U700" s="591"/>
      <c r="V700" s="591"/>
      <c r="W700" s="591"/>
      <c r="X700" s="591"/>
      <c r="Y700" s="591"/>
      <c r="Z700" s="591"/>
    </row>
    <row r="701" spans="1:26" ht="15.75" customHeight="1">
      <c r="A701" s="591"/>
      <c r="B701" s="591"/>
      <c r="C701" s="475"/>
      <c r="D701" s="475"/>
      <c r="E701" s="591"/>
      <c r="F701" s="591"/>
      <c r="G701" s="591"/>
      <c r="H701" s="591"/>
      <c r="I701" s="591"/>
      <c r="J701" s="591"/>
      <c r="K701" s="591"/>
      <c r="L701" s="591"/>
      <c r="M701" s="591"/>
      <c r="N701" s="591"/>
      <c r="O701" s="591"/>
      <c r="P701" s="591"/>
      <c r="Q701" s="591"/>
      <c r="R701" s="591"/>
      <c r="S701" s="591"/>
      <c r="T701" s="591"/>
      <c r="U701" s="591"/>
      <c r="V701" s="591"/>
      <c r="W701" s="591"/>
      <c r="X701" s="591"/>
      <c r="Y701" s="591"/>
      <c r="Z701" s="591"/>
    </row>
    <row r="702" spans="1:26" ht="15.75" customHeight="1">
      <c r="A702" s="591"/>
      <c r="B702" s="591"/>
      <c r="C702" s="475"/>
      <c r="D702" s="475"/>
      <c r="E702" s="591"/>
      <c r="F702" s="591"/>
      <c r="G702" s="591"/>
      <c r="H702" s="591"/>
      <c r="I702" s="591"/>
      <c r="J702" s="591"/>
      <c r="K702" s="591"/>
      <c r="L702" s="591"/>
      <c r="M702" s="591"/>
      <c r="N702" s="591"/>
      <c r="O702" s="591"/>
      <c r="P702" s="591"/>
      <c r="Q702" s="591"/>
      <c r="R702" s="591"/>
      <c r="S702" s="591"/>
      <c r="T702" s="591"/>
      <c r="U702" s="591"/>
      <c r="V702" s="591"/>
      <c r="W702" s="591"/>
      <c r="X702" s="591"/>
      <c r="Y702" s="591"/>
      <c r="Z702" s="591"/>
    </row>
    <row r="703" spans="1:26" ht="15.75" customHeight="1">
      <c r="A703" s="591"/>
      <c r="B703" s="591"/>
      <c r="C703" s="475"/>
      <c r="D703" s="475"/>
      <c r="E703" s="591"/>
      <c r="F703" s="591"/>
      <c r="G703" s="591"/>
      <c r="H703" s="591"/>
      <c r="I703" s="591"/>
      <c r="J703" s="591"/>
      <c r="K703" s="591"/>
      <c r="L703" s="591"/>
      <c r="M703" s="591"/>
      <c r="N703" s="591"/>
      <c r="O703" s="591"/>
      <c r="P703" s="591"/>
      <c r="Q703" s="591"/>
      <c r="R703" s="591"/>
      <c r="S703" s="591"/>
      <c r="T703" s="591"/>
      <c r="U703" s="591"/>
      <c r="V703" s="591"/>
      <c r="W703" s="591"/>
      <c r="X703" s="591"/>
      <c r="Y703" s="591"/>
      <c r="Z703" s="591"/>
    </row>
    <row r="704" spans="1:26" ht="15.75" customHeight="1">
      <c r="A704" s="591"/>
      <c r="B704" s="591"/>
      <c r="C704" s="475"/>
      <c r="D704" s="475"/>
      <c r="E704" s="591"/>
      <c r="F704" s="591"/>
      <c r="G704" s="591"/>
      <c r="H704" s="591"/>
      <c r="I704" s="591"/>
      <c r="J704" s="591"/>
      <c r="K704" s="591"/>
      <c r="L704" s="591"/>
      <c r="M704" s="591"/>
      <c r="N704" s="591"/>
      <c r="O704" s="591"/>
      <c r="P704" s="591"/>
      <c r="Q704" s="591"/>
      <c r="R704" s="591"/>
      <c r="S704" s="591"/>
      <c r="T704" s="591"/>
      <c r="U704" s="591"/>
      <c r="V704" s="591"/>
      <c r="W704" s="591"/>
      <c r="X704" s="591"/>
      <c r="Y704" s="591"/>
      <c r="Z704" s="591"/>
    </row>
    <row r="705" spans="1:26" ht="15.75" customHeight="1">
      <c r="A705" s="591"/>
      <c r="B705" s="591"/>
      <c r="C705" s="475"/>
      <c r="D705" s="475"/>
      <c r="E705" s="591"/>
      <c r="F705" s="591"/>
      <c r="G705" s="591"/>
      <c r="H705" s="591"/>
      <c r="I705" s="591"/>
      <c r="J705" s="591"/>
      <c r="K705" s="591"/>
      <c r="L705" s="591"/>
      <c r="M705" s="591"/>
      <c r="N705" s="591"/>
      <c r="O705" s="591"/>
      <c r="P705" s="591"/>
      <c r="Q705" s="591"/>
      <c r="R705" s="591"/>
      <c r="S705" s="591"/>
      <c r="T705" s="591"/>
      <c r="U705" s="591"/>
      <c r="V705" s="591"/>
      <c r="W705" s="591"/>
      <c r="X705" s="591"/>
      <c r="Y705" s="591"/>
      <c r="Z705" s="591"/>
    </row>
    <row r="706" spans="1:26" ht="15.75" customHeight="1">
      <c r="A706" s="591"/>
      <c r="B706" s="591"/>
      <c r="C706" s="475"/>
      <c r="D706" s="475"/>
      <c r="E706" s="591"/>
      <c r="F706" s="591"/>
      <c r="G706" s="591"/>
      <c r="H706" s="591"/>
      <c r="I706" s="591"/>
      <c r="J706" s="591"/>
      <c r="K706" s="591"/>
      <c r="L706" s="591"/>
      <c r="M706" s="591"/>
      <c r="N706" s="591"/>
      <c r="O706" s="591"/>
      <c r="P706" s="591"/>
      <c r="Q706" s="591"/>
      <c r="R706" s="591"/>
      <c r="S706" s="591"/>
      <c r="T706" s="591"/>
      <c r="U706" s="591"/>
      <c r="V706" s="591"/>
      <c r="W706" s="591"/>
      <c r="X706" s="591"/>
      <c r="Y706" s="591"/>
      <c r="Z706" s="591"/>
    </row>
    <row r="707" spans="1:26" ht="15.75" customHeight="1">
      <c r="A707" s="591"/>
      <c r="B707" s="591"/>
      <c r="C707" s="475"/>
      <c r="D707" s="475"/>
      <c r="E707" s="591"/>
      <c r="F707" s="591"/>
      <c r="G707" s="591"/>
      <c r="H707" s="591"/>
      <c r="I707" s="591"/>
      <c r="J707" s="591"/>
      <c r="K707" s="591"/>
      <c r="L707" s="591"/>
      <c r="M707" s="591"/>
      <c r="N707" s="591"/>
      <c r="O707" s="591"/>
      <c r="P707" s="591"/>
      <c r="Q707" s="591"/>
      <c r="R707" s="591"/>
      <c r="S707" s="591"/>
      <c r="T707" s="591"/>
      <c r="U707" s="591"/>
      <c r="V707" s="591"/>
      <c r="W707" s="591"/>
      <c r="X707" s="591"/>
      <c r="Y707" s="591"/>
      <c r="Z707" s="591"/>
    </row>
    <row r="708" spans="1:26" ht="15.75" customHeight="1">
      <c r="A708" s="591"/>
      <c r="B708" s="591"/>
      <c r="C708" s="475"/>
      <c r="D708" s="475"/>
      <c r="E708" s="591"/>
      <c r="F708" s="591"/>
      <c r="G708" s="591"/>
      <c r="H708" s="591"/>
      <c r="I708" s="591"/>
      <c r="J708" s="591"/>
      <c r="K708" s="591"/>
      <c r="L708" s="591"/>
      <c r="M708" s="591"/>
      <c r="N708" s="591"/>
      <c r="O708" s="591"/>
      <c r="P708" s="591"/>
      <c r="Q708" s="591"/>
      <c r="R708" s="591"/>
      <c r="S708" s="591"/>
      <c r="T708" s="591"/>
      <c r="U708" s="591"/>
      <c r="V708" s="591"/>
      <c r="W708" s="591"/>
      <c r="X708" s="591"/>
      <c r="Y708" s="591"/>
      <c r="Z708" s="591"/>
    </row>
    <row r="709" spans="1:26" ht="15.75" customHeight="1">
      <c r="A709" s="591"/>
      <c r="B709" s="591"/>
      <c r="C709" s="475"/>
      <c r="D709" s="475"/>
      <c r="E709" s="591"/>
      <c r="F709" s="591"/>
      <c r="G709" s="591"/>
      <c r="H709" s="591"/>
      <c r="I709" s="591"/>
      <c r="J709" s="591"/>
      <c r="K709" s="591"/>
      <c r="L709" s="591"/>
      <c r="M709" s="591"/>
      <c r="N709" s="591"/>
      <c r="O709" s="591"/>
      <c r="P709" s="591"/>
      <c r="Q709" s="591"/>
      <c r="R709" s="591"/>
      <c r="S709" s="591"/>
      <c r="T709" s="591"/>
      <c r="U709" s="591"/>
      <c r="V709" s="591"/>
      <c r="W709" s="591"/>
      <c r="X709" s="591"/>
      <c r="Y709" s="591"/>
      <c r="Z709" s="591"/>
    </row>
    <row r="710" spans="1:26" ht="15.75" customHeight="1">
      <c r="A710" s="591"/>
      <c r="B710" s="591"/>
      <c r="C710" s="475"/>
      <c r="D710" s="475"/>
      <c r="E710" s="591"/>
      <c r="F710" s="591"/>
      <c r="G710" s="591"/>
      <c r="H710" s="591"/>
      <c r="I710" s="591"/>
      <c r="J710" s="591"/>
      <c r="K710" s="591"/>
      <c r="L710" s="591"/>
      <c r="M710" s="591"/>
      <c r="N710" s="591"/>
      <c r="O710" s="591"/>
      <c r="P710" s="591"/>
      <c r="Q710" s="591"/>
      <c r="R710" s="591"/>
      <c r="S710" s="591"/>
      <c r="T710" s="591"/>
      <c r="U710" s="591"/>
      <c r="V710" s="591"/>
      <c r="W710" s="591"/>
      <c r="X710" s="591"/>
      <c r="Y710" s="591"/>
      <c r="Z710" s="591"/>
    </row>
    <row r="711" spans="1:26" ht="15.75" customHeight="1">
      <c r="A711" s="591"/>
      <c r="B711" s="591"/>
      <c r="C711" s="475"/>
      <c r="D711" s="475"/>
      <c r="E711" s="591"/>
      <c r="F711" s="591"/>
      <c r="G711" s="591"/>
      <c r="H711" s="591"/>
      <c r="I711" s="591"/>
      <c r="J711" s="591"/>
      <c r="K711" s="591"/>
      <c r="L711" s="591"/>
      <c r="M711" s="591"/>
      <c r="N711" s="591"/>
      <c r="O711" s="591"/>
      <c r="P711" s="591"/>
      <c r="Q711" s="591"/>
      <c r="R711" s="591"/>
      <c r="S711" s="591"/>
      <c r="T711" s="591"/>
      <c r="U711" s="591"/>
      <c r="V711" s="591"/>
      <c r="W711" s="591"/>
      <c r="X711" s="591"/>
      <c r="Y711" s="591"/>
      <c r="Z711" s="591"/>
    </row>
    <row r="712" spans="1:26" ht="15.75" customHeight="1">
      <c r="A712" s="591"/>
      <c r="B712" s="591"/>
      <c r="C712" s="475"/>
      <c r="D712" s="475"/>
      <c r="E712" s="591"/>
      <c r="F712" s="591"/>
      <c r="G712" s="591"/>
      <c r="H712" s="591"/>
      <c r="I712" s="591"/>
      <c r="J712" s="591"/>
      <c r="K712" s="591"/>
      <c r="L712" s="591"/>
      <c r="M712" s="591"/>
      <c r="N712" s="591"/>
      <c r="O712" s="591"/>
      <c r="P712" s="591"/>
      <c r="Q712" s="591"/>
      <c r="R712" s="591"/>
      <c r="S712" s="591"/>
      <c r="T712" s="591"/>
      <c r="U712" s="591"/>
      <c r="V712" s="591"/>
      <c r="W712" s="591"/>
      <c r="X712" s="591"/>
      <c r="Y712" s="591"/>
      <c r="Z712" s="591"/>
    </row>
    <row r="713" spans="1:26" ht="15.75" customHeight="1">
      <c r="A713" s="591"/>
      <c r="B713" s="591"/>
      <c r="C713" s="475"/>
      <c r="D713" s="475"/>
      <c r="E713" s="591"/>
      <c r="F713" s="591"/>
      <c r="G713" s="591"/>
      <c r="H713" s="591"/>
      <c r="I713" s="591"/>
      <c r="J713" s="591"/>
      <c r="K713" s="591"/>
      <c r="L713" s="591"/>
      <c r="M713" s="591"/>
      <c r="N713" s="591"/>
      <c r="O713" s="591"/>
      <c r="P713" s="591"/>
      <c r="Q713" s="591"/>
      <c r="R713" s="591"/>
      <c r="S713" s="591"/>
      <c r="T713" s="591"/>
      <c r="U713" s="591"/>
      <c r="V713" s="591"/>
      <c r="W713" s="591"/>
      <c r="X713" s="591"/>
      <c r="Y713" s="591"/>
      <c r="Z713" s="591"/>
    </row>
    <row r="714" spans="1:26" ht="15.75" customHeight="1">
      <c r="A714" s="591"/>
      <c r="B714" s="591"/>
      <c r="C714" s="475"/>
      <c r="D714" s="475"/>
      <c r="E714" s="591"/>
      <c r="F714" s="591"/>
      <c r="G714" s="591"/>
      <c r="H714" s="591"/>
      <c r="I714" s="591"/>
      <c r="J714" s="591"/>
      <c r="K714" s="591"/>
      <c r="L714" s="591"/>
      <c r="M714" s="591"/>
      <c r="N714" s="591"/>
      <c r="O714" s="591"/>
      <c r="P714" s="591"/>
      <c r="Q714" s="591"/>
      <c r="R714" s="591"/>
      <c r="S714" s="591"/>
      <c r="T714" s="591"/>
      <c r="U714" s="591"/>
      <c r="V714" s="591"/>
      <c r="W714" s="591"/>
      <c r="X714" s="591"/>
      <c r="Y714" s="591"/>
      <c r="Z714" s="591"/>
    </row>
    <row r="715" spans="1:26" ht="15.75" customHeight="1">
      <c r="A715" s="591"/>
      <c r="B715" s="591"/>
      <c r="C715" s="475"/>
      <c r="D715" s="475"/>
      <c r="E715" s="591"/>
      <c r="F715" s="591"/>
      <c r="G715" s="591"/>
      <c r="H715" s="591"/>
      <c r="I715" s="591"/>
      <c r="J715" s="591"/>
      <c r="K715" s="591"/>
      <c r="L715" s="591"/>
      <c r="M715" s="591"/>
      <c r="N715" s="591"/>
      <c r="O715" s="591"/>
      <c r="P715" s="591"/>
      <c r="Q715" s="591"/>
      <c r="R715" s="591"/>
      <c r="S715" s="591"/>
      <c r="T715" s="591"/>
      <c r="U715" s="591"/>
      <c r="V715" s="591"/>
      <c r="W715" s="591"/>
      <c r="X715" s="591"/>
      <c r="Y715" s="591"/>
      <c r="Z715" s="591"/>
    </row>
    <row r="716" spans="1:26" ht="15.75" customHeight="1">
      <c r="A716" s="591"/>
      <c r="B716" s="591"/>
      <c r="C716" s="475"/>
      <c r="D716" s="475"/>
      <c r="E716" s="591"/>
      <c r="F716" s="591"/>
      <c r="G716" s="591"/>
      <c r="H716" s="591"/>
      <c r="I716" s="591"/>
      <c r="J716" s="591"/>
      <c r="K716" s="591"/>
      <c r="L716" s="591"/>
      <c r="M716" s="591"/>
      <c r="N716" s="591"/>
      <c r="O716" s="591"/>
      <c r="P716" s="591"/>
      <c r="Q716" s="591"/>
      <c r="R716" s="591"/>
      <c r="S716" s="591"/>
      <c r="T716" s="591"/>
      <c r="U716" s="591"/>
      <c r="V716" s="591"/>
      <c r="W716" s="591"/>
      <c r="X716" s="591"/>
      <c r="Y716" s="591"/>
      <c r="Z716" s="591"/>
    </row>
    <row r="717" spans="1:26" ht="15.75" customHeight="1">
      <c r="A717" s="591"/>
      <c r="B717" s="591"/>
      <c r="C717" s="475"/>
      <c r="D717" s="475"/>
      <c r="E717" s="591"/>
      <c r="F717" s="591"/>
      <c r="G717" s="591"/>
      <c r="H717" s="591"/>
      <c r="I717" s="591"/>
      <c r="J717" s="591"/>
      <c r="K717" s="591"/>
      <c r="L717" s="591"/>
      <c r="M717" s="591"/>
      <c r="N717" s="591"/>
      <c r="O717" s="591"/>
      <c r="P717" s="591"/>
      <c r="Q717" s="591"/>
      <c r="R717" s="591"/>
      <c r="S717" s="591"/>
      <c r="T717" s="591"/>
      <c r="U717" s="591"/>
      <c r="V717" s="591"/>
      <c r="W717" s="591"/>
      <c r="X717" s="591"/>
      <c r="Y717" s="591"/>
      <c r="Z717" s="591"/>
    </row>
    <row r="718" spans="1:26" ht="15.75" customHeight="1">
      <c r="A718" s="591"/>
      <c r="B718" s="591"/>
      <c r="C718" s="475"/>
      <c r="D718" s="475"/>
      <c r="E718" s="591"/>
      <c r="F718" s="591"/>
      <c r="G718" s="591"/>
      <c r="H718" s="591"/>
      <c r="I718" s="591"/>
      <c r="J718" s="591"/>
      <c r="K718" s="591"/>
      <c r="L718" s="591"/>
      <c r="M718" s="591"/>
      <c r="N718" s="591"/>
      <c r="O718" s="591"/>
      <c r="P718" s="591"/>
      <c r="Q718" s="591"/>
      <c r="R718" s="591"/>
      <c r="S718" s="591"/>
      <c r="T718" s="591"/>
      <c r="U718" s="591"/>
      <c r="V718" s="591"/>
      <c r="W718" s="591"/>
      <c r="X718" s="591"/>
      <c r="Y718" s="591"/>
      <c r="Z718" s="591"/>
    </row>
    <row r="719" spans="1:26" ht="15.75" customHeight="1">
      <c r="A719" s="591"/>
      <c r="B719" s="591"/>
      <c r="C719" s="475"/>
      <c r="D719" s="475"/>
      <c r="E719" s="591"/>
      <c r="F719" s="591"/>
      <c r="G719" s="591"/>
      <c r="H719" s="591"/>
      <c r="I719" s="591"/>
      <c r="J719" s="591"/>
      <c r="K719" s="591"/>
      <c r="L719" s="591"/>
      <c r="M719" s="591"/>
      <c r="N719" s="591"/>
      <c r="O719" s="591"/>
      <c r="P719" s="591"/>
      <c r="Q719" s="591"/>
      <c r="R719" s="591"/>
      <c r="S719" s="591"/>
      <c r="T719" s="591"/>
      <c r="U719" s="591"/>
      <c r="V719" s="591"/>
      <c r="W719" s="591"/>
      <c r="X719" s="591"/>
      <c r="Y719" s="591"/>
      <c r="Z719" s="591"/>
    </row>
    <row r="720" spans="1:26" ht="15.75" customHeight="1">
      <c r="A720" s="591"/>
      <c r="B720" s="591"/>
      <c r="C720" s="475"/>
      <c r="D720" s="475"/>
      <c r="E720" s="591"/>
      <c r="F720" s="591"/>
      <c r="G720" s="591"/>
      <c r="H720" s="591"/>
      <c r="I720" s="591"/>
      <c r="J720" s="591"/>
      <c r="K720" s="591"/>
      <c r="L720" s="591"/>
      <c r="M720" s="591"/>
      <c r="N720" s="591"/>
      <c r="O720" s="591"/>
      <c r="P720" s="591"/>
      <c r="Q720" s="591"/>
      <c r="R720" s="591"/>
      <c r="S720" s="591"/>
      <c r="T720" s="591"/>
      <c r="U720" s="591"/>
      <c r="V720" s="591"/>
      <c r="W720" s="591"/>
      <c r="X720" s="591"/>
      <c r="Y720" s="591"/>
      <c r="Z720" s="591"/>
    </row>
    <row r="721" spans="1:26" ht="15.75" customHeight="1">
      <c r="A721" s="591"/>
      <c r="B721" s="591"/>
      <c r="C721" s="475"/>
      <c r="D721" s="475"/>
      <c r="E721" s="591"/>
      <c r="F721" s="591"/>
      <c r="G721" s="591"/>
      <c r="H721" s="591"/>
      <c r="I721" s="591"/>
      <c r="J721" s="591"/>
      <c r="K721" s="591"/>
      <c r="L721" s="591"/>
      <c r="M721" s="591"/>
      <c r="N721" s="591"/>
      <c r="O721" s="591"/>
      <c r="P721" s="591"/>
      <c r="Q721" s="591"/>
      <c r="R721" s="591"/>
      <c r="S721" s="591"/>
      <c r="T721" s="591"/>
      <c r="U721" s="591"/>
      <c r="V721" s="591"/>
      <c r="W721" s="591"/>
      <c r="X721" s="591"/>
      <c r="Y721" s="591"/>
      <c r="Z721" s="591"/>
    </row>
    <row r="722" spans="1:26" ht="15.75" customHeight="1">
      <c r="A722" s="591"/>
      <c r="B722" s="591"/>
      <c r="C722" s="475"/>
      <c r="D722" s="475"/>
      <c r="E722" s="591"/>
      <c r="F722" s="591"/>
      <c r="G722" s="591"/>
      <c r="H722" s="591"/>
      <c r="I722" s="591"/>
      <c r="J722" s="591"/>
      <c r="K722" s="591"/>
      <c r="L722" s="591"/>
      <c r="M722" s="591"/>
      <c r="N722" s="591"/>
      <c r="O722" s="591"/>
      <c r="P722" s="591"/>
      <c r="Q722" s="591"/>
      <c r="R722" s="591"/>
      <c r="S722" s="591"/>
      <c r="T722" s="591"/>
      <c r="U722" s="591"/>
      <c r="V722" s="591"/>
      <c r="W722" s="591"/>
      <c r="X722" s="591"/>
      <c r="Y722" s="591"/>
      <c r="Z722" s="591"/>
    </row>
    <row r="723" spans="1:26" ht="15.75" customHeight="1">
      <c r="A723" s="591"/>
      <c r="B723" s="591"/>
      <c r="C723" s="475"/>
      <c r="D723" s="475"/>
      <c r="E723" s="591"/>
      <c r="F723" s="591"/>
      <c r="G723" s="591"/>
      <c r="H723" s="591"/>
      <c r="I723" s="591"/>
      <c r="J723" s="591"/>
      <c r="K723" s="591"/>
      <c r="L723" s="591"/>
      <c r="M723" s="591"/>
      <c r="N723" s="591"/>
      <c r="O723" s="591"/>
      <c r="P723" s="591"/>
      <c r="Q723" s="591"/>
      <c r="R723" s="591"/>
      <c r="S723" s="591"/>
      <c r="T723" s="591"/>
      <c r="U723" s="591"/>
      <c r="V723" s="591"/>
      <c r="W723" s="591"/>
      <c r="X723" s="591"/>
      <c r="Y723" s="591"/>
      <c r="Z723" s="591"/>
    </row>
    <row r="724" spans="1:26" ht="15.75" customHeight="1">
      <c r="A724" s="591"/>
      <c r="B724" s="591"/>
      <c r="C724" s="475"/>
      <c r="D724" s="475"/>
      <c r="E724" s="591"/>
      <c r="F724" s="591"/>
      <c r="G724" s="591"/>
      <c r="H724" s="591"/>
      <c r="I724" s="591"/>
      <c r="J724" s="591"/>
      <c r="K724" s="591"/>
      <c r="L724" s="591"/>
      <c r="M724" s="591"/>
      <c r="N724" s="591"/>
      <c r="O724" s="591"/>
      <c r="P724" s="591"/>
      <c r="Q724" s="591"/>
      <c r="R724" s="591"/>
      <c r="S724" s="591"/>
      <c r="T724" s="591"/>
      <c r="U724" s="591"/>
      <c r="V724" s="591"/>
      <c r="W724" s="591"/>
      <c r="X724" s="591"/>
      <c r="Y724" s="591"/>
      <c r="Z724" s="591"/>
    </row>
    <row r="725" spans="1:26" ht="15.75" customHeight="1">
      <c r="A725" s="591"/>
      <c r="B725" s="591"/>
      <c r="C725" s="475"/>
      <c r="D725" s="475"/>
      <c r="E725" s="591"/>
      <c r="F725" s="591"/>
      <c r="G725" s="591"/>
      <c r="H725" s="591"/>
      <c r="I725" s="591"/>
      <c r="J725" s="591"/>
      <c r="K725" s="591"/>
      <c r="L725" s="591"/>
      <c r="M725" s="591"/>
      <c r="N725" s="591"/>
      <c r="O725" s="591"/>
      <c r="P725" s="591"/>
      <c r="Q725" s="591"/>
      <c r="R725" s="591"/>
      <c r="S725" s="591"/>
      <c r="T725" s="591"/>
      <c r="U725" s="591"/>
      <c r="V725" s="591"/>
      <c r="W725" s="591"/>
      <c r="X725" s="591"/>
      <c r="Y725" s="591"/>
      <c r="Z725" s="591"/>
    </row>
    <row r="726" spans="1:26" ht="15.75" customHeight="1">
      <c r="A726" s="591"/>
      <c r="B726" s="591"/>
      <c r="C726" s="475"/>
      <c r="D726" s="475"/>
      <c r="E726" s="591"/>
      <c r="F726" s="591"/>
      <c r="G726" s="591"/>
      <c r="H726" s="591"/>
      <c r="I726" s="591"/>
      <c r="J726" s="591"/>
      <c r="K726" s="591"/>
      <c r="L726" s="591"/>
      <c r="M726" s="591"/>
      <c r="N726" s="591"/>
      <c r="O726" s="591"/>
      <c r="P726" s="591"/>
      <c r="Q726" s="591"/>
      <c r="R726" s="591"/>
      <c r="S726" s="591"/>
      <c r="T726" s="591"/>
      <c r="U726" s="591"/>
      <c r="V726" s="591"/>
      <c r="W726" s="591"/>
      <c r="X726" s="591"/>
      <c r="Y726" s="591"/>
      <c r="Z726" s="591"/>
    </row>
    <row r="727" spans="1:26" ht="15.75" customHeight="1">
      <c r="A727" s="591"/>
      <c r="B727" s="591"/>
      <c r="C727" s="475"/>
      <c r="D727" s="475"/>
      <c r="E727" s="591"/>
      <c r="F727" s="591"/>
      <c r="G727" s="591"/>
      <c r="H727" s="591"/>
      <c r="I727" s="591"/>
      <c r="J727" s="591"/>
      <c r="K727" s="591"/>
      <c r="L727" s="591"/>
      <c r="M727" s="591"/>
      <c r="N727" s="591"/>
      <c r="O727" s="591"/>
      <c r="P727" s="591"/>
      <c r="Q727" s="591"/>
      <c r="R727" s="591"/>
      <c r="S727" s="591"/>
      <c r="T727" s="591"/>
      <c r="U727" s="591"/>
      <c r="V727" s="591"/>
      <c r="W727" s="591"/>
      <c r="X727" s="591"/>
      <c r="Y727" s="591"/>
      <c r="Z727" s="591"/>
    </row>
    <row r="728" spans="1:26" ht="15.75" customHeight="1">
      <c r="A728" s="591"/>
      <c r="B728" s="591"/>
      <c r="C728" s="475"/>
      <c r="D728" s="475"/>
      <c r="E728" s="591"/>
      <c r="F728" s="591"/>
      <c r="G728" s="591"/>
      <c r="H728" s="591"/>
      <c r="I728" s="591"/>
      <c r="J728" s="591"/>
      <c r="K728" s="591"/>
      <c r="L728" s="591"/>
      <c r="M728" s="591"/>
      <c r="N728" s="591"/>
      <c r="O728" s="591"/>
      <c r="P728" s="591"/>
      <c r="Q728" s="591"/>
      <c r="R728" s="591"/>
      <c r="S728" s="591"/>
      <c r="T728" s="591"/>
      <c r="U728" s="591"/>
      <c r="V728" s="591"/>
      <c r="W728" s="591"/>
      <c r="X728" s="591"/>
      <c r="Y728" s="591"/>
      <c r="Z728" s="591"/>
    </row>
    <row r="729" spans="1:26" ht="15.75" customHeight="1">
      <c r="A729" s="591"/>
      <c r="B729" s="591"/>
      <c r="C729" s="475"/>
      <c r="D729" s="475"/>
      <c r="E729" s="591"/>
      <c r="F729" s="591"/>
      <c r="G729" s="591"/>
      <c r="H729" s="591"/>
      <c r="I729" s="591"/>
      <c r="J729" s="591"/>
      <c r="K729" s="591"/>
      <c r="L729" s="591"/>
      <c r="M729" s="591"/>
      <c r="N729" s="591"/>
      <c r="O729" s="591"/>
      <c r="P729" s="591"/>
      <c r="Q729" s="591"/>
      <c r="R729" s="591"/>
      <c r="S729" s="591"/>
      <c r="T729" s="591"/>
      <c r="U729" s="591"/>
      <c r="V729" s="591"/>
      <c r="W729" s="591"/>
      <c r="X729" s="591"/>
      <c r="Y729" s="591"/>
      <c r="Z729" s="591"/>
    </row>
    <row r="730" spans="1:26" ht="15.75" customHeight="1">
      <c r="A730" s="591"/>
      <c r="B730" s="591"/>
      <c r="C730" s="475"/>
      <c r="D730" s="475"/>
      <c r="E730" s="591"/>
      <c r="F730" s="591"/>
      <c r="G730" s="591"/>
      <c r="H730" s="591"/>
      <c r="I730" s="591"/>
      <c r="J730" s="591"/>
      <c r="K730" s="591"/>
      <c r="L730" s="591"/>
      <c r="M730" s="591"/>
      <c r="N730" s="591"/>
      <c r="O730" s="591"/>
      <c r="P730" s="591"/>
      <c r="Q730" s="591"/>
      <c r="R730" s="591"/>
      <c r="S730" s="591"/>
      <c r="T730" s="591"/>
      <c r="U730" s="591"/>
      <c r="V730" s="591"/>
      <c r="W730" s="591"/>
      <c r="X730" s="591"/>
      <c r="Y730" s="591"/>
      <c r="Z730" s="591"/>
    </row>
    <row r="731" spans="1:26" ht="15.75" customHeight="1">
      <c r="A731" s="591"/>
      <c r="B731" s="591"/>
      <c r="C731" s="475"/>
      <c r="D731" s="475"/>
      <c r="E731" s="591"/>
      <c r="F731" s="591"/>
      <c r="G731" s="591"/>
      <c r="H731" s="591"/>
      <c r="I731" s="591"/>
      <c r="J731" s="591"/>
      <c r="K731" s="591"/>
      <c r="L731" s="591"/>
      <c r="M731" s="591"/>
      <c r="N731" s="591"/>
      <c r="O731" s="591"/>
      <c r="P731" s="591"/>
      <c r="Q731" s="591"/>
      <c r="R731" s="591"/>
      <c r="S731" s="591"/>
      <c r="T731" s="591"/>
      <c r="U731" s="591"/>
      <c r="V731" s="591"/>
      <c r="W731" s="591"/>
      <c r="X731" s="591"/>
      <c r="Y731" s="591"/>
      <c r="Z731" s="591"/>
    </row>
    <row r="732" spans="1:26" ht="15.75" customHeight="1">
      <c r="A732" s="591"/>
      <c r="B732" s="591"/>
      <c r="C732" s="475"/>
      <c r="D732" s="475"/>
      <c r="E732" s="591"/>
      <c r="F732" s="591"/>
      <c r="G732" s="591"/>
      <c r="H732" s="591"/>
      <c r="I732" s="591"/>
      <c r="J732" s="591"/>
      <c r="K732" s="591"/>
      <c r="L732" s="591"/>
      <c r="M732" s="591"/>
      <c r="N732" s="591"/>
      <c r="O732" s="591"/>
      <c r="P732" s="591"/>
      <c r="Q732" s="591"/>
      <c r="R732" s="591"/>
      <c r="S732" s="591"/>
      <c r="T732" s="591"/>
      <c r="U732" s="591"/>
      <c r="V732" s="591"/>
      <c r="W732" s="591"/>
      <c r="X732" s="591"/>
      <c r="Y732" s="591"/>
      <c r="Z732" s="591"/>
    </row>
    <row r="733" spans="1:26" ht="15.75" customHeight="1">
      <c r="A733" s="591"/>
      <c r="B733" s="591"/>
      <c r="C733" s="475"/>
      <c r="D733" s="475"/>
      <c r="E733" s="591"/>
      <c r="F733" s="591"/>
      <c r="G733" s="591"/>
      <c r="H733" s="591"/>
      <c r="I733" s="591"/>
      <c r="J733" s="591"/>
      <c r="K733" s="591"/>
      <c r="L733" s="591"/>
      <c r="M733" s="591"/>
      <c r="N733" s="591"/>
      <c r="O733" s="591"/>
      <c r="P733" s="591"/>
      <c r="Q733" s="591"/>
      <c r="R733" s="591"/>
      <c r="S733" s="591"/>
      <c r="T733" s="591"/>
      <c r="U733" s="591"/>
      <c r="V733" s="591"/>
      <c r="W733" s="591"/>
      <c r="X733" s="591"/>
      <c r="Y733" s="591"/>
      <c r="Z733" s="591"/>
    </row>
    <row r="734" spans="1:26" ht="15.75" customHeight="1">
      <c r="A734" s="591"/>
      <c r="B734" s="591"/>
      <c r="C734" s="475"/>
      <c r="D734" s="475"/>
      <c r="E734" s="591"/>
      <c r="F734" s="591"/>
      <c r="G734" s="591"/>
      <c r="H734" s="591"/>
      <c r="I734" s="591"/>
      <c r="J734" s="591"/>
      <c r="K734" s="591"/>
      <c r="L734" s="591"/>
      <c r="M734" s="591"/>
      <c r="N734" s="591"/>
      <c r="O734" s="591"/>
      <c r="P734" s="591"/>
      <c r="Q734" s="591"/>
      <c r="R734" s="591"/>
      <c r="S734" s="591"/>
      <c r="T734" s="591"/>
      <c r="U734" s="591"/>
      <c r="V734" s="591"/>
      <c r="W734" s="591"/>
      <c r="X734" s="591"/>
      <c r="Y734" s="591"/>
      <c r="Z734" s="591"/>
    </row>
    <row r="735" spans="1:26" ht="15.75" customHeight="1">
      <c r="A735" s="591"/>
      <c r="B735" s="591"/>
      <c r="C735" s="475"/>
      <c r="D735" s="475"/>
      <c r="E735" s="591"/>
      <c r="F735" s="591"/>
      <c r="G735" s="591"/>
      <c r="H735" s="591"/>
      <c r="I735" s="591"/>
      <c r="J735" s="591"/>
      <c r="K735" s="591"/>
      <c r="L735" s="591"/>
      <c r="M735" s="591"/>
      <c r="N735" s="591"/>
      <c r="O735" s="591"/>
      <c r="P735" s="591"/>
      <c r="Q735" s="591"/>
      <c r="R735" s="591"/>
      <c r="S735" s="591"/>
      <c r="T735" s="591"/>
      <c r="U735" s="591"/>
      <c r="V735" s="591"/>
      <c r="W735" s="591"/>
      <c r="X735" s="591"/>
      <c r="Y735" s="591"/>
      <c r="Z735" s="591"/>
    </row>
    <row r="736" spans="1:26" ht="15.75" customHeight="1">
      <c r="A736" s="591"/>
      <c r="B736" s="591"/>
      <c r="C736" s="475"/>
      <c r="D736" s="475"/>
      <c r="E736" s="591"/>
      <c r="F736" s="591"/>
      <c r="G736" s="591"/>
      <c r="H736" s="591"/>
      <c r="I736" s="591"/>
      <c r="J736" s="591"/>
      <c r="K736" s="591"/>
      <c r="L736" s="591"/>
      <c r="M736" s="591"/>
      <c r="N736" s="591"/>
      <c r="O736" s="591"/>
      <c r="P736" s="591"/>
      <c r="Q736" s="591"/>
      <c r="R736" s="591"/>
      <c r="S736" s="591"/>
      <c r="T736" s="591"/>
      <c r="U736" s="591"/>
      <c r="V736" s="591"/>
      <c r="W736" s="591"/>
      <c r="X736" s="591"/>
      <c r="Y736" s="591"/>
      <c r="Z736" s="591"/>
    </row>
    <row r="737" spans="1:26" ht="15.75" customHeight="1">
      <c r="A737" s="591"/>
      <c r="B737" s="591"/>
      <c r="C737" s="475"/>
      <c r="D737" s="475"/>
      <c r="E737" s="591"/>
      <c r="F737" s="591"/>
      <c r="G737" s="591"/>
      <c r="H737" s="591"/>
      <c r="I737" s="591"/>
      <c r="J737" s="591"/>
      <c r="K737" s="591"/>
      <c r="L737" s="591"/>
      <c r="M737" s="591"/>
      <c r="N737" s="591"/>
      <c r="O737" s="591"/>
      <c r="P737" s="591"/>
      <c r="Q737" s="591"/>
      <c r="R737" s="591"/>
      <c r="S737" s="591"/>
      <c r="T737" s="591"/>
      <c r="U737" s="591"/>
      <c r="V737" s="591"/>
      <c r="W737" s="591"/>
      <c r="X737" s="591"/>
      <c r="Y737" s="591"/>
      <c r="Z737" s="591"/>
    </row>
    <row r="738" spans="1:26" ht="15.75" customHeight="1">
      <c r="A738" s="591"/>
      <c r="B738" s="591"/>
      <c r="C738" s="475"/>
      <c r="D738" s="475"/>
      <c r="E738" s="591"/>
      <c r="F738" s="591"/>
      <c r="G738" s="591"/>
      <c r="H738" s="591"/>
      <c r="I738" s="591"/>
      <c r="J738" s="591"/>
      <c r="K738" s="591"/>
      <c r="L738" s="591"/>
      <c r="M738" s="591"/>
      <c r="N738" s="591"/>
      <c r="O738" s="591"/>
      <c r="P738" s="591"/>
      <c r="Q738" s="591"/>
      <c r="R738" s="591"/>
      <c r="S738" s="591"/>
      <c r="T738" s="591"/>
      <c r="U738" s="591"/>
      <c r="V738" s="591"/>
      <c r="W738" s="591"/>
      <c r="X738" s="591"/>
      <c r="Y738" s="591"/>
      <c r="Z738" s="591"/>
    </row>
    <row r="739" spans="1:26" ht="15.75" customHeight="1">
      <c r="A739" s="591"/>
      <c r="B739" s="591"/>
      <c r="C739" s="475"/>
      <c r="D739" s="475"/>
      <c r="E739" s="591"/>
      <c r="F739" s="591"/>
      <c r="G739" s="591"/>
      <c r="H739" s="591"/>
      <c r="I739" s="591"/>
      <c r="J739" s="591"/>
      <c r="K739" s="591"/>
      <c r="L739" s="591"/>
      <c r="M739" s="591"/>
      <c r="N739" s="591"/>
      <c r="O739" s="591"/>
      <c r="P739" s="591"/>
      <c r="Q739" s="591"/>
      <c r="R739" s="591"/>
      <c r="S739" s="591"/>
      <c r="T739" s="591"/>
      <c r="U739" s="591"/>
      <c r="V739" s="591"/>
      <c r="W739" s="591"/>
      <c r="X739" s="591"/>
      <c r="Y739" s="591"/>
      <c r="Z739" s="591"/>
    </row>
    <row r="740" spans="1:26" ht="15.75" customHeight="1">
      <c r="A740" s="591"/>
      <c r="B740" s="591"/>
      <c r="C740" s="475"/>
      <c r="D740" s="475"/>
      <c r="E740" s="591"/>
      <c r="F740" s="591"/>
      <c r="G740" s="591"/>
      <c r="H740" s="591"/>
      <c r="I740" s="591"/>
      <c r="J740" s="591"/>
      <c r="K740" s="591"/>
      <c r="L740" s="591"/>
      <c r="M740" s="591"/>
      <c r="N740" s="591"/>
      <c r="O740" s="591"/>
      <c r="P740" s="591"/>
      <c r="Q740" s="591"/>
      <c r="R740" s="591"/>
      <c r="S740" s="591"/>
      <c r="T740" s="591"/>
      <c r="U740" s="591"/>
      <c r="V740" s="591"/>
      <c r="W740" s="591"/>
      <c r="X740" s="591"/>
      <c r="Y740" s="591"/>
      <c r="Z740" s="591"/>
    </row>
    <row r="741" spans="1:26" ht="15.75" customHeight="1">
      <c r="A741" s="591"/>
      <c r="B741" s="591"/>
      <c r="C741" s="475"/>
      <c r="D741" s="475"/>
      <c r="E741" s="591"/>
      <c r="F741" s="591"/>
      <c r="G741" s="591"/>
      <c r="H741" s="591"/>
      <c r="I741" s="591"/>
      <c r="J741" s="591"/>
      <c r="K741" s="591"/>
      <c r="L741" s="591"/>
      <c r="M741" s="591"/>
      <c r="N741" s="591"/>
      <c r="O741" s="591"/>
      <c r="P741" s="591"/>
      <c r="Q741" s="591"/>
      <c r="R741" s="591"/>
      <c r="S741" s="591"/>
      <c r="T741" s="591"/>
      <c r="U741" s="591"/>
      <c r="V741" s="591"/>
      <c r="W741" s="591"/>
      <c r="X741" s="591"/>
      <c r="Y741" s="591"/>
      <c r="Z741" s="591"/>
    </row>
    <row r="742" spans="1:26" ht="15.75" customHeight="1">
      <c r="A742" s="591"/>
      <c r="B742" s="591"/>
      <c r="C742" s="475"/>
      <c r="D742" s="475"/>
      <c r="E742" s="591"/>
      <c r="F742" s="591"/>
      <c r="G742" s="591"/>
      <c r="H742" s="591"/>
      <c r="I742" s="591"/>
      <c r="J742" s="591"/>
      <c r="K742" s="591"/>
      <c r="L742" s="591"/>
      <c r="M742" s="591"/>
      <c r="N742" s="591"/>
      <c r="O742" s="591"/>
      <c r="P742" s="591"/>
      <c r="Q742" s="591"/>
      <c r="R742" s="591"/>
      <c r="S742" s="591"/>
      <c r="T742" s="591"/>
      <c r="U742" s="591"/>
      <c r="V742" s="591"/>
      <c r="W742" s="591"/>
      <c r="X742" s="591"/>
      <c r="Y742" s="591"/>
      <c r="Z742" s="591"/>
    </row>
    <row r="743" spans="1:26" ht="15.75" customHeight="1">
      <c r="A743" s="591"/>
      <c r="B743" s="591"/>
      <c r="C743" s="475"/>
      <c r="D743" s="475"/>
      <c r="E743" s="591"/>
      <c r="F743" s="591"/>
      <c r="G743" s="591"/>
      <c r="H743" s="591"/>
      <c r="I743" s="591"/>
      <c r="J743" s="591"/>
      <c r="K743" s="591"/>
      <c r="L743" s="591"/>
      <c r="M743" s="591"/>
      <c r="N743" s="591"/>
      <c r="O743" s="591"/>
      <c r="P743" s="591"/>
      <c r="Q743" s="591"/>
      <c r="R743" s="591"/>
      <c r="S743" s="591"/>
      <c r="T743" s="591"/>
      <c r="U743" s="591"/>
      <c r="V743" s="591"/>
      <c r="W743" s="591"/>
      <c r="X743" s="591"/>
      <c r="Y743" s="591"/>
      <c r="Z743" s="591"/>
    </row>
    <row r="744" spans="1:26" ht="15.75" customHeight="1">
      <c r="A744" s="591"/>
      <c r="B744" s="591"/>
      <c r="C744" s="475"/>
      <c r="D744" s="475"/>
      <c r="E744" s="591"/>
      <c r="F744" s="591"/>
      <c r="G744" s="591"/>
      <c r="H744" s="591"/>
      <c r="I744" s="591"/>
      <c r="J744" s="591"/>
      <c r="K744" s="591"/>
      <c r="L744" s="591"/>
      <c r="M744" s="591"/>
      <c r="N744" s="591"/>
      <c r="O744" s="591"/>
      <c r="P744" s="591"/>
      <c r="Q744" s="591"/>
      <c r="R744" s="591"/>
      <c r="S744" s="591"/>
      <c r="T744" s="591"/>
      <c r="U744" s="591"/>
      <c r="V744" s="591"/>
      <c r="W744" s="591"/>
      <c r="X744" s="591"/>
      <c r="Y744" s="591"/>
      <c r="Z744" s="591"/>
    </row>
    <row r="745" spans="1:26" ht="15.75" customHeight="1">
      <c r="A745" s="591"/>
      <c r="B745" s="591"/>
      <c r="C745" s="475"/>
      <c r="D745" s="475"/>
      <c r="E745" s="591"/>
      <c r="F745" s="591"/>
      <c r="G745" s="591"/>
      <c r="H745" s="591"/>
      <c r="I745" s="591"/>
      <c r="J745" s="591"/>
      <c r="K745" s="591"/>
      <c r="L745" s="591"/>
      <c r="M745" s="591"/>
      <c r="N745" s="591"/>
      <c r="O745" s="591"/>
      <c r="P745" s="591"/>
      <c r="Q745" s="591"/>
      <c r="R745" s="591"/>
      <c r="S745" s="591"/>
      <c r="T745" s="591"/>
      <c r="U745" s="591"/>
      <c r="V745" s="591"/>
      <c r="W745" s="591"/>
      <c r="X745" s="591"/>
      <c r="Y745" s="591"/>
      <c r="Z745" s="591"/>
    </row>
    <row r="746" spans="1:26" ht="15.75" customHeight="1">
      <c r="A746" s="591"/>
      <c r="B746" s="591"/>
      <c r="C746" s="475"/>
      <c r="D746" s="475"/>
      <c r="E746" s="591"/>
      <c r="F746" s="591"/>
      <c r="G746" s="591"/>
      <c r="H746" s="591"/>
      <c r="I746" s="591"/>
      <c r="J746" s="591"/>
      <c r="K746" s="591"/>
      <c r="L746" s="591"/>
      <c r="M746" s="591"/>
      <c r="N746" s="591"/>
      <c r="O746" s="591"/>
      <c r="P746" s="591"/>
      <c r="Q746" s="591"/>
      <c r="R746" s="591"/>
      <c r="S746" s="591"/>
      <c r="T746" s="591"/>
      <c r="U746" s="591"/>
      <c r="V746" s="591"/>
      <c r="W746" s="591"/>
      <c r="X746" s="591"/>
      <c r="Y746" s="591"/>
      <c r="Z746" s="591"/>
    </row>
    <row r="747" spans="1:26" ht="15.75" customHeight="1">
      <c r="A747" s="591"/>
      <c r="B747" s="591"/>
      <c r="C747" s="475"/>
      <c r="D747" s="475"/>
      <c r="E747" s="591"/>
      <c r="F747" s="591"/>
      <c r="G747" s="591"/>
      <c r="H747" s="591"/>
      <c r="I747" s="591"/>
      <c r="J747" s="591"/>
      <c r="K747" s="591"/>
      <c r="L747" s="591"/>
      <c r="M747" s="591"/>
      <c r="N747" s="591"/>
      <c r="O747" s="591"/>
      <c r="P747" s="591"/>
      <c r="Q747" s="591"/>
      <c r="R747" s="591"/>
      <c r="S747" s="591"/>
      <c r="T747" s="591"/>
      <c r="U747" s="591"/>
      <c r="V747" s="591"/>
      <c r="W747" s="591"/>
      <c r="X747" s="591"/>
      <c r="Y747" s="591"/>
      <c r="Z747" s="591"/>
    </row>
    <row r="748" spans="1:26" ht="15.75" customHeight="1">
      <c r="A748" s="591"/>
      <c r="B748" s="591"/>
      <c r="C748" s="475"/>
      <c r="D748" s="475"/>
      <c r="E748" s="591"/>
      <c r="F748" s="591"/>
      <c r="G748" s="591"/>
      <c r="H748" s="591"/>
      <c r="I748" s="591"/>
      <c r="J748" s="591"/>
      <c r="K748" s="591"/>
      <c r="L748" s="591"/>
      <c r="M748" s="591"/>
      <c r="N748" s="591"/>
      <c r="O748" s="591"/>
      <c r="P748" s="591"/>
      <c r="Q748" s="591"/>
      <c r="R748" s="591"/>
      <c r="S748" s="591"/>
      <c r="T748" s="591"/>
      <c r="U748" s="591"/>
      <c r="V748" s="591"/>
      <c r="W748" s="591"/>
      <c r="X748" s="591"/>
      <c r="Y748" s="591"/>
      <c r="Z748" s="591"/>
    </row>
    <row r="749" spans="1:26" ht="15.75" customHeight="1">
      <c r="A749" s="591"/>
      <c r="B749" s="591"/>
      <c r="C749" s="475"/>
      <c r="D749" s="475"/>
      <c r="E749" s="591"/>
      <c r="F749" s="591"/>
      <c r="G749" s="591"/>
      <c r="H749" s="591"/>
      <c r="I749" s="591"/>
      <c r="J749" s="591"/>
      <c r="K749" s="591"/>
      <c r="L749" s="591"/>
      <c r="M749" s="591"/>
      <c r="N749" s="591"/>
      <c r="O749" s="591"/>
      <c r="P749" s="591"/>
      <c r="Q749" s="591"/>
      <c r="R749" s="591"/>
      <c r="S749" s="591"/>
      <c r="T749" s="591"/>
      <c r="U749" s="591"/>
      <c r="V749" s="591"/>
      <c r="W749" s="591"/>
      <c r="X749" s="591"/>
      <c r="Y749" s="591"/>
      <c r="Z749" s="591"/>
    </row>
    <row r="750" spans="1:26" ht="15.75" customHeight="1">
      <c r="A750" s="591"/>
      <c r="B750" s="591"/>
      <c r="C750" s="475"/>
      <c r="D750" s="475"/>
      <c r="E750" s="591"/>
      <c r="F750" s="591"/>
      <c r="G750" s="591"/>
      <c r="H750" s="591"/>
      <c r="I750" s="591"/>
      <c r="J750" s="591"/>
      <c r="K750" s="591"/>
      <c r="L750" s="591"/>
      <c r="M750" s="591"/>
      <c r="N750" s="591"/>
      <c r="O750" s="591"/>
      <c r="P750" s="591"/>
      <c r="Q750" s="591"/>
      <c r="R750" s="591"/>
      <c r="S750" s="591"/>
      <c r="T750" s="591"/>
      <c r="U750" s="591"/>
      <c r="V750" s="591"/>
      <c r="W750" s="591"/>
      <c r="X750" s="591"/>
      <c r="Y750" s="591"/>
      <c r="Z750" s="591"/>
    </row>
    <row r="751" spans="1:26" ht="15.75" customHeight="1">
      <c r="A751" s="591"/>
      <c r="B751" s="591"/>
      <c r="C751" s="475"/>
      <c r="D751" s="475"/>
      <c r="E751" s="591"/>
      <c r="F751" s="591"/>
      <c r="G751" s="591"/>
      <c r="H751" s="591"/>
      <c r="I751" s="591"/>
      <c r="J751" s="591"/>
      <c r="K751" s="591"/>
      <c r="L751" s="591"/>
      <c r="M751" s="591"/>
      <c r="N751" s="591"/>
      <c r="O751" s="591"/>
      <c r="P751" s="591"/>
      <c r="Q751" s="591"/>
      <c r="R751" s="591"/>
      <c r="S751" s="591"/>
      <c r="T751" s="591"/>
      <c r="U751" s="591"/>
      <c r="V751" s="591"/>
      <c r="W751" s="591"/>
      <c r="X751" s="591"/>
      <c r="Y751" s="591"/>
      <c r="Z751" s="591"/>
    </row>
    <row r="752" spans="1:26" ht="15.75" customHeight="1">
      <c r="A752" s="591"/>
      <c r="B752" s="591"/>
      <c r="C752" s="475"/>
      <c r="D752" s="475"/>
      <c r="E752" s="591"/>
      <c r="F752" s="591"/>
      <c r="G752" s="591"/>
      <c r="H752" s="591"/>
      <c r="I752" s="591"/>
      <c r="J752" s="591"/>
      <c r="K752" s="591"/>
      <c r="L752" s="591"/>
      <c r="M752" s="591"/>
      <c r="N752" s="591"/>
      <c r="O752" s="591"/>
      <c r="P752" s="591"/>
      <c r="Q752" s="591"/>
      <c r="R752" s="591"/>
      <c r="S752" s="591"/>
      <c r="T752" s="591"/>
      <c r="U752" s="591"/>
      <c r="V752" s="591"/>
      <c r="W752" s="591"/>
      <c r="X752" s="591"/>
      <c r="Y752" s="591"/>
      <c r="Z752" s="591"/>
    </row>
    <row r="753" spans="1:26" ht="15.75" customHeight="1">
      <c r="A753" s="591"/>
      <c r="B753" s="591"/>
      <c r="C753" s="475"/>
      <c r="D753" s="475"/>
      <c r="E753" s="591"/>
      <c r="F753" s="591"/>
      <c r="G753" s="591"/>
      <c r="H753" s="591"/>
      <c r="I753" s="591"/>
      <c r="J753" s="591"/>
      <c r="K753" s="591"/>
      <c r="L753" s="591"/>
      <c r="M753" s="591"/>
      <c r="N753" s="591"/>
      <c r="O753" s="591"/>
      <c r="P753" s="591"/>
      <c r="Q753" s="591"/>
      <c r="R753" s="591"/>
      <c r="S753" s="591"/>
      <c r="T753" s="591"/>
      <c r="U753" s="591"/>
      <c r="V753" s="591"/>
      <c r="W753" s="591"/>
      <c r="X753" s="591"/>
      <c r="Y753" s="591"/>
      <c r="Z753" s="591"/>
    </row>
    <row r="754" spans="1:26" ht="15.75" customHeight="1">
      <c r="A754" s="591"/>
      <c r="B754" s="591"/>
      <c r="C754" s="475"/>
      <c r="D754" s="475"/>
      <c r="E754" s="591"/>
      <c r="F754" s="591"/>
      <c r="G754" s="591"/>
      <c r="H754" s="591"/>
      <c r="I754" s="591"/>
      <c r="J754" s="591"/>
      <c r="K754" s="591"/>
      <c r="L754" s="591"/>
      <c r="M754" s="591"/>
      <c r="N754" s="591"/>
      <c r="O754" s="591"/>
      <c r="P754" s="591"/>
      <c r="Q754" s="591"/>
      <c r="R754" s="591"/>
      <c r="S754" s="591"/>
      <c r="T754" s="591"/>
      <c r="U754" s="591"/>
      <c r="V754" s="591"/>
      <c r="W754" s="591"/>
      <c r="X754" s="591"/>
      <c r="Y754" s="591"/>
      <c r="Z754" s="591"/>
    </row>
    <row r="755" spans="1:26" ht="15.75" customHeight="1">
      <c r="A755" s="591"/>
      <c r="B755" s="591"/>
      <c r="C755" s="475"/>
      <c r="D755" s="475"/>
      <c r="E755" s="591"/>
      <c r="F755" s="591"/>
      <c r="G755" s="591"/>
      <c r="H755" s="591"/>
      <c r="I755" s="591"/>
      <c r="J755" s="591"/>
      <c r="K755" s="591"/>
      <c r="L755" s="591"/>
      <c r="M755" s="591"/>
      <c r="N755" s="591"/>
      <c r="O755" s="591"/>
      <c r="P755" s="591"/>
      <c r="Q755" s="591"/>
      <c r="R755" s="591"/>
      <c r="S755" s="591"/>
      <c r="T755" s="591"/>
      <c r="U755" s="591"/>
      <c r="V755" s="591"/>
      <c r="W755" s="591"/>
      <c r="X755" s="591"/>
      <c r="Y755" s="591"/>
      <c r="Z755" s="591"/>
    </row>
    <row r="756" spans="1:26" ht="15.75" customHeight="1">
      <c r="A756" s="591"/>
      <c r="B756" s="591"/>
      <c r="C756" s="475"/>
      <c r="D756" s="475"/>
      <c r="E756" s="591"/>
      <c r="F756" s="591"/>
      <c r="G756" s="591"/>
      <c r="H756" s="591"/>
      <c r="I756" s="591"/>
      <c r="J756" s="591"/>
      <c r="K756" s="591"/>
      <c r="L756" s="591"/>
      <c r="M756" s="591"/>
      <c r="N756" s="591"/>
      <c r="O756" s="591"/>
      <c r="P756" s="591"/>
      <c r="Q756" s="591"/>
      <c r="R756" s="591"/>
      <c r="S756" s="591"/>
      <c r="T756" s="591"/>
      <c r="U756" s="591"/>
      <c r="V756" s="591"/>
      <c r="W756" s="591"/>
      <c r="X756" s="591"/>
      <c r="Y756" s="591"/>
      <c r="Z756" s="591"/>
    </row>
    <row r="757" spans="1:26" ht="15.75" customHeight="1">
      <c r="A757" s="591"/>
      <c r="B757" s="591"/>
      <c r="C757" s="475"/>
      <c r="D757" s="475"/>
      <c r="E757" s="591"/>
      <c r="F757" s="591"/>
      <c r="G757" s="591"/>
      <c r="H757" s="591"/>
      <c r="I757" s="591"/>
      <c r="J757" s="591"/>
      <c r="K757" s="591"/>
      <c r="L757" s="591"/>
      <c r="M757" s="591"/>
      <c r="N757" s="591"/>
      <c r="O757" s="591"/>
      <c r="P757" s="591"/>
      <c r="Q757" s="591"/>
      <c r="R757" s="591"/>
      <c r="S757" s="591"/>
      <c r="T757" s="591"/>
      <c r="U757" s="591"/>
      <c r="V757" s="591"/>
      <c r="W757" s="591"/>
      <c r="X757" s="591"/>
      <c r="Y757" s="591"/>
      <c r="Z757" s="591"/>
    </row>
    <row r="758" spans="1:26" ht="15.75" customHeight="1">
      <c r="A758" s="591"/>
      <c r="B758" s="591"/>
      <c r="C758" s="475"/>
      <c r="D758" s="475"/>
      <c r="E758" s="591"/>
      <c r="F758" s="591"/>
      <c r="G758" s="591"/>
      <c r="H758" s="591"/>
      <c r="I758" s="591"/>
      <c r="J758" s="591"/>
      <c r="K758" s="591"/>
      <c r="L758" s="591"/>
      <c r="M758" s="591"/>
      <c r="N758" s="591"/>
      <c r="O758" s="591"/>
      <c r="P758" s="591"/>
      <c r="Q758" s="591"/>
      <c r="R758" s="591"/>
      <c r="S758" s="591"/>
      <c r="T758" s="591"/>
      <c r="U758" s="591"/>
      <c r="V758" s="591"/>
      <c r="W758" s="591"/>
      <c r="X758" s="591"/>
      <c r="Y758" s="591"/>
      <c r="Z758" s="591"/>
    </row>
    <row r="759" spans="1:26" ht="15.75" customHeight="1">
      <c r="A759" s="591"/>
      <c r="B759" s="591"/>
      <c r="C759" s="475"/>
      <c r="D759" s="475"/>
      <c r="E759" s="591"/>
      <c r="F759" s="591"/>
      <c r="G759" s="591"/>
      <c r="H759" s="591"/>
      <c r="I759" s="591"/>
      <c r="J759" s="591"/>
      <c r="K759" s="591"/>
      <c r="L759" s="591"/>
      <c r="M759" s="591"/>
      <c r="N759" s="591"/>
      <c r="O759" s="591"/>
      <c r="P759" s="591"/>
      <c r="Q759" s="591"/>
      <c r="R759" s="591"/>
      <c r="S759" s="591"/>
      <c r="T759" s="591"/>
      <c r="U759" s="591"/>
      <c r="V759" s="591"/>
      <c r="W759" s="591"/>
      <c r="X759" s="591"/>
      <c r="Y759" s="591"/>
      <c r="Z759" s="591"/>
    </row>
    <row r="760" spans="1:26" ht="15.75" customHeight="1">
      <c r="A760" s="591"/>
      <c r="B760" s="591"/>
      <c r="C760" s="475"/>
      <c r="D760" s="475"/>
      <c r="E760" s="591"/>
      <c r="F760" s="591"/>
      <c r="G760" s="591"/>
      <c r="H760" s="591"/>
      <c r="I760" s="591"/>
      <c r="J760" s="591"/>
      <c r="K760" s="591"/>
      <c r="L760" s="591"/>
      <c r="M760" s="591"/>
      <c r="N760" s="591"/>
      <c r="O760" s="591"/>
      <c r="P760" s="591"/>
      <c r="Q760" s="591"/>
      <c r="R760" s="591"/>
      <c r="S760" s="591"/>
      <c r="T760" s="591"/>
      <c r="U760" s="591"/>
      <c r="V760" s="591"/>
      <c r="W760" s="591"/>
      <c r="X760" s="591"/>
      <c r="Y760" s="591"/>
      <c r="Z760" s="591"/>
    </row>
    <row r="761" spans="1:26" ht="15.75" customHeight="1">
      <c r="A761" s="591"/>
      <c r="B761" s="591"/>
      <c r="C761" s="475"/>
      <c r="D761" s="475"/>
      <c r="E761" s="591"/>
      <c r="F761" s="591"/>
      <c r="G761" s="591"/>
      <c r="H761" s="591"/>
      <c r="I761" s="591"/>
      <c r="J761" s="591"/>
      <c r="K761" s="591"/>
      <c r="L761" s="591"/>
      <c r="M761" s="591"/>
      <c r="N761" s="591"/>
      <c r="O761" s="591"/>
      <c r="P761" s="591"/>
      <c r="Q761" s="591"/>
      <c r="R761" s="591"/>
      <c r="S761" s="591"/>
      <c r="T761" s="591"/>
      <c r="U761" s="591"/>
      <c r="V761" s="591"/>
      <c r="W761" s="591"/>
      <c r="X761" s="591"/>
      <c r="Y761" s="591"/>
      <c r="Z761" s="591"/>
    </row>
    <row r="762" spans="1:26" ht="15.75" customHeight="1">
      <c r="A762" s="591"/>
      <c r="B762" s="591"/>
      <c r="C762" s="475"/>
      <c r="D762" s="475"/>
      <c r="E762" s="591"/>
      <c r="F762" s="591"/>
      <c r="G762" s="591"/>
      <c r="H762" s="591"/>
      <c r="I762" s="591"/>
      <c r="J762" s="591"/>
      <c r="K762" s="591"/>
      <c r="L762" s="591"/>
      <c r="M762" s="591"/>
      <c r="N762" s="591"/>
      <c r="O762" s="591"/>
      <c r="P762" s="591"/>
      <c r="Q762" s="591"/>
      <c r="R762" s="591"/>
      <c r="S762" s="591"/>
      <c r="T762" s="591"/>
      <c r="U762" s="591"/>
      <c r="V762" s="591"/>
      <c r="W762" s="591"/>
      <c r="X762" s="591"/>
      <c r="Y762" s="591"/>
      <c r="Z762" s="591"/>
    </row>
    <row r="763" spans="1:26" ht="15.75" customHeight="1">
      <c r="A763" s="591"/>
      <c r="B763" s="591"/>
      <c r="C763" s="475"/>
      <c r="D763" s="475"/>
      <c r="E763" s="591"/>
      <c r="F763" s="591"/>
      <c r="G763" s="591"/>
      <c r="H763" s="591"/>
      <c r="I763" s="591"/>
      <c r="J763" s="591"/>
      <c r="K763" s="591"/>
      <c r="L763" s="591"/>
      <c r="M763" s="591"/>
      <c r="N763" s="591"/>
      <c r="O763" s="591"/>
      <c r="P763" s="591"/>
      <c r="Q763" s="591"/>
      <c r="R763" s="591"/>
      <c r="S763" s="591"/>
      <c r="T763" s="591"/>
      <c r="U763" s="591"/>
      <c r="V763" s="591"/>
      <c r="W763" s="591"/>
      <c r="X763" s="591"/>
      <c r="Y763" s="591"/>
      <c r="Z763" s="591"/>
    </row>
    <row r="764" spans="1:26" ht="15.75" customHeight="1">
      <c r="A764" s="591"/>
      <c r="B764" s="591"/>
      <c r="C764" s="475"/>
      <c r="D764" s="475"/>
      <c r="E764" s="591"/>
      <c r="F764" s="591"/>
      <c r="G764" s="591"/>
      <c r="H764" s="591"/>
      <c r="I764" s="591"/>
      <c r="J764" s="591"/>
      <c r="K764" s="591"/>
      <c r="L764" s="591"/>
      <c r="M764" s="591"/>
      <c r="N764" s="591"/>
      <c r="O764" s="591"/>
      <c r="P764" s="591"/>
      <c r="Q764" s="591"/>
      <c r="R764" s="591"/>
      <c r="S764" s="591"/>
      <c r="T764" s="591"/>
      <c r="U764" s="591"/>
      <c r="V764" s="591"/>
      <c r="W764" s="591"/>
      <c r="X764" s="591"/>
      <c r="Y764" s="591"/>
      <c r="Z764" s="591"/>
    </row>
    <row r="765" spans="1:26" ht="15.75" customHeight="1">
      <c r="A765" s="591"/>
      <c r="B765" s="591"/>
      <c r="C765" s="475"/>
      <c r="D765" s="475"/>
      <c r="E765" s="591"/>
      <c r="F765" s="591"/>
      <c r="G765" s="591"/>
      <c r="H765" s="591"/>
      <c r="I765" s="591"/>
      <c r="J765" s="591"/>
      <c r="K765" s="591"/>
      <c r="L765" s="591"/>
      <c r="M765" s="591"/>
      <c r="N765" s="591"/>
      <c r="O765" s="591"/>
      <c r="P765" s="591"/>
      <c r="Q765" s="591"/>
      <c r="R765" s="591"/>
      <c r="S765" s="591"/>
      <c r="T765" s="591"/>
      <c r="U765" s="591"/>
      <c r="V765" s="591"/>
      <c r="W765" s="591"/>
      <c r="X765" s="591"/>
      <c r="Y765" s="591"/>
      <c r="Z765" s="591"/>
    </row>
    <row r="766" spans="1:26" ht="15.75" customHeight="1">
      <c r="A766" s="591"/>
      <c r="B766" s="591"/>
      <c r="C766" s="475"/>
      <c r="D766" s="475"/>
      <c r="E766" s="591"/>
      <c r="F766" s="591"/>
      <c r="G766" s="591"/>
      <c r="H766" s="591"/>
      <c r="I766" s="591"/>
      <c r="J766" s="591"/>
      <c r="K766" s="591"/>
      <c r="L766" s="591"/>
      <c r="M766" s="591"/>
      <c r="N766" s="591"/>
      <c r="O766" s="591"/>
      <c r="P766" s="591"/>
      <c r="Q766" s="591"/>
      <c r="R766" s="591"/>
      <c r="S766" s="591"/>
      <c r="T766" s="591"/>
      <c r="U766" s="591"/>
      <c r="V766" s="591"/>
      <c r="W766" s="591"/>
      <c r="X766" s="591"/>
      <c r="Y766" s="591"/>
      <c r="Z766" s="591"/>
    </row>
    <row r="767" spans="1:26" ht="15.75" customHeight="1">
      <c r="A767" s="591"/>
      <c r="B767" s="591"/>
      <c r="C767" s="475"/>
      <c r="D767" s="475"/>
      <c r="E767" s="591"/>
      <c r="F767" s="591"/>
      <c r="G767" s="591"/>
      <c r="H767" s="591"/>
      <c r="I767" s="591"/>
      <c r="J767" s="591"/>
      <c r="K767" s="591"/>
      <c r="L767" s="591"/>
      <c r="M767" s="591"/>
      <c r="N767" s="591"/>
      <c r="O767" s="591"/>
      <c r="P767" s="591"/>
      <c r="Q767" s="591"/>
      <c r="R767" s="591"/>
      <c r="S767" s="591"/>
      <c r="T767" s="591"/>
      <c r="U767" s="591"/>
      <c r="V767" s="591"/>
      <c r="W767" s="591"/>
      <c r="X767" s="591"/>
      <c r="Y767" s="591"/>
      <c r="Z767" s="591"/>
    </row>
    <row r="768" spans="1:26" ht="15.75" customHeight="1">
      <c r="A768" s="591"/>
      <c r="B768" s="591"/>
      <c r="C768" s="475"/>
      <c r="D768" s="475"/>
      <c r="E768" s="591"/>
      <c r="F768" s="591"/>
      <c r="G768" s="591"/>
      <c r="H768" s="591"/>
      <c r="I768" s="591"/>
      <c r="J768" s="591"/>
      <c r="K768" s="591"/>
      <c r="L768" s="591"/>
      <c r="M768" s="591"/>
      <c r="N768" s="591"/>
      <c r="O768" s="591"/>
      <c r="P768" s="591"/>
      <c r="Q768" s="591"/>
      <c r="R768" s="591"/>
      <c r="S768" s="591"/>
      <c r="T768" s="591"/>
      <c r="U768" s="591"/>
      <c r="V768" s="591"/>
      <c r="W768" s="591"/>
      <c r="X768" s="591"/>
      <c r="Y768" s="591"/>
      <c r="Z768" s="591"/>
    </row>
    <row r="769" spans="1:26" ht="15.75" customHeight="1">
      <c r="A769" s="591"/>
      <c r="B769" s="591"/>
      <c r="C769" s="475"/>
      <c r="D769" s="475"/>
      <c r="E769" s="591"/>
      <c r="F769" s="591"/>
      <c r="G769" s="591"/>
      <c r="H769" s="591"/>
      <c r="I769" s="591"/>
      <c r="J769" s="591"/>
      <c r="K769" s="591"/>
      <c r="L769" s="591"/>
      <c r="M769" s="591"/>
      <c r="N769" s="591"/>
      <c r="O769" s="591"/>
      <c r="P769" s="591"/>
      <c r="Q769" s="591"/>
      <c r="R769" s="591"/>
      <c r="S769" s="591"/>
      <c r="T769" s="591"/>
      <c r="U769" s="591"/>
      <c r="V769" s="591"/>
      <c r="W769" s="591"/>
      <c r="X769" s="591"/>
      <c r="Y769" s="591"/>
      <c r="Z769" s="591"/>
    </row>
    <row r="770" spans="1:26" ht="15.75" customHeight="1">
      <c r="A770" s="591"/>
      <c r="B770" s="591"/>
      <c r="C770" s="475"/>
      <c r="D770" s="475"/>
      <c r="E770" s="591"/>
      <c r="F770" s="591"/>
      <c r="G770" s="591"/>
      <c r="H770" s="591"/>
      <c r="I770" s="591"/>
      <c r="J770" s="591"/>
      <c r="K770" s="591"/>
      <c r="L770" s="591"/>
      <c r="M770" s="591"/>
      <c r="N770" s="591"/>
      <c r="O770" s="591"/>
      <c r="P770" s="591"/>
      <c r="Q770" s="591"/>
      <c r="R770" s="591"/>
      <c r="S770" s="591"/>
      <c r="T770" s="591"/>
      <c r="U770" s="591"/>
      <c r="V770" s="591"/>
      <c r="W770" s="591"/>
      <c r="X770" s="591"/>
      <c r="Y770" s="591"/>
      <c r="Z770" s="591"/>
    </row>
    <row r="771" spans="1:26" ht="15.75" customHeight="1">
      <c r="A771" s="591"/>
      <c r="B771" s="591"/>
      <c r="C771" s="475"/>
      <c r="D771" s="475"/>
      <c r="E771" s="591"/>
      <c r="F771" s="591"/>
      <c r="G771" s="591"/>
      <c r="H771" s="591"/>
      <c r="I771" s="591"/>
      <c r="J771" s="591"/>
      <c r="K771" s="591"/>
      <c r="L771" s="591"/>
      <c r="M771" s="591"/>
      <c r="N771" s="591"/>
      <c r="O771" s="591"/>
      <c r="P771" s="591"/>
      <c r="Q771" s="591"/>
      <c r="R771" s="591"/>
      <c r="S771" s="591"/>
      <c r="T771" s="591"/>
      <c r="U771" s="591"/>
      <c r="V771" s="591"/>
      <c r="W771" s="591"/>
      <c r="X771" s="591"/>
      <c r="Y771" s="591"/>
      <c r="Z771" s="591"/>
    </row>
    <row r="772" spans="1:26" ht="15.75" customHeight="1">
      <c r="A772" s="591"/>
      <c r="B772" s="591"/>
      <c r="C772" s="475"/>
      <c r="D772" s="475"/>
      <c r="E772" s="591"/>
      <c r="F772" s="591"/>
      <c r="G772" s="591"/>
      <c r="H772" s="591"/>
      <c r="I772" s="591"/>
      <c r="J772" s="591"/>
      <c r="K772" s="591"/>
      <c r="L772" s="591"/>
      <c r="M772" s="591"/>
      <c r="N772" s="591"/>
      <c r="O772" s="591"/>
      <c r="P772" s="591"/>
      <c r="Q772" s="591"/>
      <c r="R772" s="591"/>
      <c r="S772" s="591"/>
      <c r="T772" s="591"/>
      <c r="U772" s="591"/>
      <c r="V772" s="591"/>
      <c r="W772" s="591"/>
      <c r="X772" s="591"/>
      <c r="Y772" s="591"/>
      <c r="Z772" s="591"/>
    </row>
    <row r="773" spans="1:26" ht="15.75" customHeight="1">
      <c r="A773" s="591"/>
      <c r="B773" s="591"/>
      <c r="C773" s="475"/>
      <c r="D773" s="475"/>
      <c r="E773" s="591"/>
      <c r="F773" s="591"/>
      <c r="G773" s="591"/>
      <c r="H773" s="591"/>
      <c r="I773" s="591"/>
      <c r="J773" s="591"/>
      <c r="K773" s="591"/>
      <c r="L773" s="591"/>
      <c r="M773" s="591"/>
      <c r="N773" s="591"/>
      <c r="O773" s="591"/>
      <c r="P773" s="591"/>
      <c r="Q773" s="591"/>
      <c r="R773" s="591"/>
      <c r="S773" s="591"/>
      <c r="T773" s="591"/>
      <c r="U773" s="591"/>
      <c r="V773" s="591"/>
      <c r="W773" s="591"/>
      <c r="X773" s="591"/>
      <c r="Y773" s="591"/>
      <c r="Z773" s="591"/>
    </row>
    <row r="774" spans="1:26" ht="15.75" customHeight="1">
      <c r="A774" s="591"/>
      <c r="B774" s="591"/>
      <c r="C774" s="475"/>
      <c r="D774" s="475"/>
      <c r="E774" s="591"/>
      <c r="F774" s="591"/>
      <c r="G774" s="591"/>
      <c r="H774" s="591"/>
      <c r="I774" s="591"/>
      <c r="J774" s="591"/>
      <c r="K774" s="591"/>
      <c r="L774" s="591"/>
      <c r="M774" s="591"/>
      <c r="N774" s="591"/>
      <c r="O774" s="591"/>
      <c r="P774" s="591"/>
      <c r="Q774" s="591"/>
      <c r="R774" s="591"/>
      <c r="S774" s="591"/>
      <c r="T774" s="591"/>
      <c r="U774" s="591"/>
      <c r="V774" s="591"/>
      <c r="W774" s="591"/>
      <c r="X774" s="591"/>
      <c r="Y774" s="591"/>
      <c r="Z774" s="591"/>
    </row>
    <row r="775" spans="1:26" ht="15.75" customHeight="1">
      <c r="A775" s="591"/>
      <c r="B775" s="591"/>
      <c r="C775" s="475"/>
      <c r="D775" s="475"/>
      <c r="E775" s="591"/>
      <c r="F775" s="591"/>
      <c r="G775" s="591"/>
      <c r="H775" s="591"/>
      <c r="I775" s="591"/>
      <c r="J775" s="591"/>
      <c r="K775" s="591"/>
      <c r="L775" s="591"/>
      <c r="M775" s="591"/>
      <c r="N775" s="591"/>
      <c r="O775" s="591"/>
      <c r="P775" s="591"/>
      <c r="Q775" s="591"/>
      <c r="R775" s="591"/>
      <c r="S775" s="591"/>
      <c r="T775" s="591"/>
      <c r="U775" s="591"/>
      <c r="V775" s="591"/>
      <c r="W775" s="591"/>
      <c r="X775" s="591"/>
      <c r="Y775" s="591"/>
      <c r="Z775" s="591"/>
    </row>
    <row r="776" spans="1:26" ht="15.75" customHeight="1">
      <c r="A776" s="591"/>
      <c r="B776" s="591"/>
      <c r="C776" s="475"/>
      <c r="D776" s="475"/>
      <c r="E776" s="591"/>
      <c r="F776" s="591"/>
      <c r="G776" s="591"/>
      <c r="H776" s="591"/>
      <c r="I776" s="591"/>
      <c r="J776" s="591"/>
      <c r="K776" s="591"/>
      <c r="L776" s="591"/>
      <c r="M776" s="591"/>
      <c r="N776" s="591"/>
      <c r="O776" s="591"/>
      <c r="P776" s="591"/>
      <c r="Q776" s="591"/>
      <c r="R776" s="591"/>
      <c r="S776" s="591"/>
      <c r="T776" s="591"/>
      <c r="U776" s="591"/>
      <c r="V776" s="591"/>
      <c r="W776" s="591"/>
      <c r="X776" s="591"/>
      <c r="Y776" s="591"/>
      <c r="Z776" s="591"/>
    </row>
    <row r="777" spans="1:26" ht="15.75" customHeight="1">
      <c r="A777" s="591"/>
      <c r="B777" s="591"/>
      <c r="C777" s="475"/>
      <c r="D777" s="475"/>
      <c r="E777" s="591"/>
      <c r="F777" s="591"/>
      <c r="G777" s="591"/>
      <c r="H777" s="591"/>
      <c r="I777" s="591"/>
      <c r="J777" s="591"/>
      <c r="K777" s="591"/>
      <c r="L777" s="591"/>
      <c r="M777" s="591"/>
      <c r="N777" s="591"/>
      <c r="O777" s="591"/>
      <c r="P777" s="591"/>
      <c r="Q777" s="591"/>
      <c r="R777" s="591"/>
      <c r="S777" s="591"/>
      <c r="T777" s="591"/>
      <c r="U777" s="591"/>
      <c r="V777" s="591"/>
      <c r="W777" s="591"/>
      <c r="X777" s="591"/>
      <c r="Y777" s="591"/>
      <c r="Z777" s="591"/>
    </row>
    <row r="778" spans="1:26" ht="15.75" customHeight="1">
      <c r="A778" s="591"/>
      <c r="B778" s="591"/>
      <c r="C778" s="475"/>
      <c r="D778" s="475"/>
      <c r="E778" s="591"/>
      <c r="F778" s="591"/>
      <c r="G778" s="591"/>
      <c r="H778" s="591"/>
      <c r="I778" s="591"/>
      <c r="J778" s="591"/>
      <c r="K778" s="591"/>
      <c r="L778" s="591"/>
      <c r="M778" s="591"/>
      <c r="N778" s="591"/>
      <c r="O778" s="591"/>
      <c r="P778" s="591"/>
      <c r="Q778" s="591"/>
      <c r="R778" s="591"/>
      <c r="S778" s="591"/>
      <c r="T778" s="591"/>
      <c r="U778" s="591"/>
      <c r="V778" s="591"/>
      <c r="W778" s="591"/>
      <c r="X778" s="591"/>
      <c r="Y778" s="591"/>
      <c r="Z778" s="591"/>
    </row>
    <row r="779" spans="1:26" ht="15.75" customHeight="1">
      <c r="A779" s="591"/>
      <c r="B779" s="591"/>
      <c r="C779" s="475"/>
      <c r="D779" s="475"/>
      <c r="E779" s="591"/>
      <c r="F779" s="591"/>
      <c r="G779" s="591"/>
      <c r="H779" s="591"/>
      <c r="I779" s="591"/>
      <c r="J779" s="591"/>
      <c r="K779" s="591"/>
      <c r="L779" s="591"/>
      <c r="M779" s="591"/>
      <c r="N779" s="591"/>
      <c r="O779" s="591"/>
      <c r="P779" s="591"/>
      <c r="Q779" s="591"/>
      <c r="R779" s="591"/>
      <c r="S779" s="591"/>
      <c r="T779" s="591"/>
      <c r="U779" s="591"/>
      <c r="V779" s="591"/>
      <c r="W779" s="591"/>
      <c r="X779" s="591"/>
      <c r="Y779" s="591"/>
      <c r="Z779" s="591"/>
    </row>
    <row r="780" spans="1:26" ht="15.75" customHeight="1">
      <c r="A780" s="591"/>
      <c r="B780" s="591"/>
      <c r="C780" s="475"/>
      <c r="D780" s="475"/>
      <c r="E780" s="591"/>
      <c r="F780" s="591"/>
      <c r="G780" s="591"/>
      <c r="H780" s="591"/>
      <c r="I780" s="591"/>
      <c r="J780" s="591"/>
      <c r="K780" s="591"/>
      <c r="L780" s="591"/>
      <c r="M780" s="591"/>
      <c r="N780" s="591"/>
      <c r="O780" s="591"/>
      <c r="P780" s="591"/>
      <c r="Q780" s="591"/>
      <c r="R780" s="591"/>
      <c r="S780" s="591"/>
      <c r="T780" s="591"/>
      <c r="U780" s="591"/>
      <c r="V780" s="591"/>
      <c r="W780" s="591"/>
      <c r="X780" s="591"/>
      <c r="Y780" s="591"/>
      <c r="Z780" s="591"/>
    </row>
    <row r="781" spans="1:26" ht="15.75" customHeight="1">
      <c r="A781" s="591"/>
      <c r="B781" s="591"/>
      <c r="C781" s="475"/>
      <c r="D781" s="475"/>
      <c r="E781" s="591"/>
      <c r="F781" s="591"/>
      <c r="G781" s="591"/>
      <c r="H781" s="591"/>
      <c r="I781" s="591"/>
      <c r="J781" s="591"/>
      <c r="K781" s="591"/>
      <c r="L781" s="591"/>
      <c r="M781" s="591"/>
      <c r="N781" s="591"/>
      <c r="O781" s="591"/>
      <c r="P781" s="591"/>
      <c r="Q781" s="591"/>
      <c r="R781" s="591"/>
      <c r="S781" s="591"/>
      <c r="T781" s="591"/>
      <c r="U781" s="591"/>
      <c r="V781" s="591"/>
      <c r="W781" s="591"/>
      <c r="X781" s="591"/>
      <c r="Y781" s="591"/>
      <c r="Z781" s="591"/>
    </row>
    <row r="782" spans="1:26" ht="15.75" customHeight="1">
      <c r="A782" s="591"/>
      <c r="B782" s="591"/>
      <c r="C782" s="475"/>
      <c r="D782" s="475"/>
      <c r="E782" s="591"/>
      <c r="F782" s="591"/>
      <c r="G782" s="591"/>
      <c r="H782" s="591"/>
      <c r="I782" s="591"/>
      <c r="J782" s="591"/>
      <c r="K782" s="591"/>
      <c r="L782" s="591"/>
      <c r="M782" s="591"/>
      <c r="N782" s="591"/>
      <c r="O782" s="591"/>
      <c r="P782" s="591"/>
      <c r="Q782" s="591"/>
      <c r="R782" s="591"/>
      <c r="S782" s="591"/>
      <c r="T782" s="591"/>
      <c r="U782" s="591"/>
      <c r="V782" s="591"/>
      <c r="W782" s="591"/>
      <c r="X782" s="591"/>
      <c r="Y782" s="591"/>
      <c r="Z782" s="591"/>
    </row>
    <row r="783" spans="1:26" ht="15.75" customHeight="1">
      <c r="A783" s="591"/>
      <c r="B783" s="591"/>
      <c r="C783" s="475"/>
      <c r="D783" s="475"/>
      <c r="E783" s="591"/>
      <c r="F783" s="591"/>
      <c r="G783" s="591"/>
      <c r="H783" s="591"/>
      <c r="I783" s="591"/>
      <c r="J783" s="591"/>
      <c r="K783" s="591"/>
      <c r="L783" s="591"/>
      <c r="M783" s="591"/>
      <c r="N783" s="591"/>
      <c r="O783" s="591"/>
      <c r="P783" s="591"/>
      <c r="Q783" s="591"/>
      <c r="R783" s="591"/>
      <c r="S783" s="591"/>
      <c r="T783" s="591"/>
      <c r="U783" s="591"/>
      <c r="V783" s="591"/>
      <c r="W783" s="591"/>
      <c r="X783" s="591"/>
      <c r="Y783" s="591"/>
      <c r="Z783" s="591"/>
    </row>
    <row r="784" spans="1:26" ht="15.75" customHeight="1">
      <c r="A784" s="591"/>
      <c r="B784" s="591"/>
      <c r="C784" s="475"/>
      <c r="D784" s="475"/>
      <c r="E784" s="591"/>
      <c r="F784" s="591"/>
      <c r="G784" s="591"/>
      <c r="H784" s="591"/>
      <c r="I784" s="591"/>
      <c r="J784" s="591"/>
      <c r="K784" s="591"/>
      <c r="L784" s="591"/>
      <c r="M784" s="591"/>
      <c r="N784" s="591"/>
      <c r="O784" s="591"/>
      <c r="P784" s="591"/>
      <c r="Q784" s="591"/>
      <c r="R784" s="591"/>
      <c r="S784" s="591"/>
      <c r="T784" s="591"/>
      <c r="U784" s="591"/>
      <c r="V784" s="591"/>
      <c r="W784" s="591"/>
      <c r="X784" s="591"/>
      <c r="Y784" s="591"/>
      <c r="Z784" s="591"/>
    </row>
    <row r="785" spans="1:26" ht="15.75" customHeight="1">
      <c r="A785" s="591"/>
      <c r="B785" s="591"/>
      <c r="C785" s="475"/>
      <c r="D785" s="475"/>
      <c r="E785" s="591"/>
      <c r="F785" s="591"/>
      <c r="G785" s="591"/>
      <c r="H785" s="591"/>
      <c r="I785" s="591"/>
      <c r="J785" s="591"/>
      <c r="K785" s="591"/>
      <c r="L785" s="591"/>
      <c r="M785" s="591"/>
      <c r="N785" s="591"/>
      <c r="O785" s="591"/>
      <c r="P785" s="591"/>
      <c r="Q785" s="591"/>
      <c r="R785" s="591"/>
      <c r="S785" s="591"/>
      <c r="T785" s="591"/>
      <c r="U785" s="591"/>
      <c r="V785" s="591"/>
      <c r="W785" s="591"/>
      <c r="X785" s="591"/>
      <c r="Y785" s="591"/>
      <c r="Z785" s="591"/>
    </row>
    <row r="786" spans="1:26" ht="15.75" customHeight="1">
      <c r="A786" s="591"/>
      <c r="B786" s="591"/>
      <c r="C786" s="475"/>
      <c r="D786" s="475"/>
      <c r="E786" s="591"/>
      <c r="F786" s="591"/>
      <c r="G786" s="591"/>
      <c r="H786" s="591"/>
      <c r="I786" s="591"/>
      <c r="J786" s="591"/>
      <c r="K786" s="591"/>
      <c r="L786" s="591"/>
      <c r="M786" s="591"/>
      <c r="N786" s="591"/>
      <c r="O786" s="591"/>
      <c r="P786" s="591"/>
      <c r="Q786" s="591"/>
      <c r="R786" s="591"/>
      <c r="S786" s="591"/>
      <c r="T786" s="591"/>
      <c r="U786" s="591"/>
      <c r="V786" s="591"/>
      <c r="W786" s="591"/>
      <c r="X786" s="591"/>
      <c r="Y786" s="591"/>
      <c r="Z786" s="591"/>
    </row>
    <row r="787" spans="1:26" ht="15.75" customHeight="1">
      <c r="A787" s="591"/>
      <c r="B787" s="591"/>
      <c r="C787" s="475"/>
      <c r="D787" s="475"/>
      <c r="E787" s="591"/>
      <c r="F787" s="591"/>
      <c r="G787" s="591"/>
      <c r="H787" s="591"/>
      <c r="I787" s="591"/>
      <c r="J787" s="591"/>
      <c r="K787" s="591"/>
      <c r="L787" s="591"/>
      <c r="M787" s="591"/>
      <c r="N787" s="591"/>
      <c r="O787" s="591"/>
      <c r="P787" s="591"/>
      <c r="Q787" s="591"/>
      <c r="R787" s="591"/>
      <c r="S787" s="591"/>
      <c r="T787" s="591"/>
      <c r="U787" s="591"/>
      <c r="V787" s="591"/>
      <c r="W787" s="591"/>
      <c r="X787" s="591"/>
      <c r="Y787" s="591"/>
      <c r="Z787" s="591"/>
    </row>
    <row r="788" spans="1:26" ht="15.75" customHeight="1">
      <c r="A788" s="591"/>
      <c r="B788" s="591"/>
      <c r="C788" s="475"/>
      <c r="D788" s="475"/>
      <c r="E788" s="591"/>
      <c r="F788" s="591"/>
      <c r="G788" s="591"/>
      <c r="H788" s="591"/>
      <c r="I788" s="591"/>
      <c r="J788" s="591"/>
      <c r="K788" s="591"/>
      <c r="L788" s="591"/>
      <c r="M788" s="591"/>
      <c r="N788" s="591"/>
      <c r="O788" s="591"/>
      <c r="P788" s="591"/>
      <c r="Q788" s="591"/>
      <c r="R788" s="591"/>
      <c r="S788" s="591"/>
      <c r="T788" s="591"/>
      <c r="U788" s="591"/>
      <c r="V788" s="591"/>
      <c r="W788" s="591"/>
      <c r="X788" s="591"/>
      <c r="Y788" s="591"/>
      <c r="Z788" s="591"/>
    </row>
    <row r="789" spans="1:26" ht="15.75" customHeight="1">
      <c r="A789" s="591"/>
      <c r="B789" s="591"/>
      <c r="C789" s="475"/>
      <c r="D789" s="475"/>
      <c r="E789" s="591"/>
      <c r="F789" s="591"/>
      <c r="G789" s="591"/>
      <c r="H789" s="591"/>
      <c r="I789" s="591"/>
      <c r="J789" s="591"/>
      <c r="K789" s="591"/>
      <c r="L789" s="591"/>
      <c r="M789" s="591"/>
      <c r="N789" s="591"/>
      <c r="O789" s="591"/>
      <c r="P789" s="591"/>
      <c r="Q789" s="591"/>
      <c r="R789" s="591"/>
      <c r="S789" s="591"/>
      <c r="T789" s="591"/>
      <c r="U789" s="591"/>
      <c r="V789" s="591"/>
      <c r="W789" s="591"/>
      <c r="X789" s="591"/>
      <c r="Y789" s="591"/>
      <c r="Z789" s="591"/>
    </row>
    <row r="790" spans="1:26" ht="15.75" customHeight="1">
      <c r="A790" s="591"/>
      <c r="B790" s="591"/>
      <c r="C790" s="475"/>
      <c r="D790" s="475"/>
      <c r="E790" s="591"/>
      <c r="F790" s="591"/>
      <c r="G790" s="591"/>
      <c r="H790" s="591"/>
      <c r="I790" s="591"/>
      <c r="J790" s="591"/>
      <c r="K790" s="591"/>
      <c r="L790" s="591"/>
      <c r="M790" s="591"/>
      <c r="N790" s="591"/>
      <c r="O790" s="591"/>
      <c r="P790" s="591"/>
      <c r="Q790" s="591"/>
      <c r="R790" s="591"/>
      <c r="S790" s="591"/>
      <c r="T790" s="591"/>
      <c r="U790" s="591"/>
      <c r="V790" s="591"/>
      <c r="W790" s="591"/>
      <c r="X790" s="591"/>
      <c r="Y790" s="591"/>
      <c r="Z790" s="591"/>
    </row>
    <row r="791" spans="1:26" ht="15.75" customHeight="1">
      <c r="A791" s="591"/>
      <c r="B791" s="591"/>
      <c r="C791" s="475"/>
      <c r="D791" s="475"/>
      <c r="E791" s="591"/>
      <c r="F791" s="591"/>
      <c r="G791" s="591"/>
      <c r="H791" s="591"/>
      <c r="I791" s="591"/>
      <c r="J791" s="591"/>
      <c r="K791" s="591"/>
      <c r="L791" s="591"/>
      <c r="M791" s="591"/>
      <c r="N791" s="591"/>
      <c r="O791" s="591"/>
      <c r="P791" s="591"/>
      <c r="Q791" s="591"/>
      <c r="R791" s="591"/>
      <c r="S791" s="591"/>
      <c r="T791" s="591"/>
      <c r="U791" s="591"/>
      <c r="V791" s="591"/>
      <c r="W791" s="591"/>
      <c r="X791" s="591"/>
      <c r="Y791" s="591"/>
      <c r="Z791" s="591"/>
    </row>
    <row r="792" spans="1:26" ht="15.75" customHeight="1">
      <c r="A792" s="591"/>
      <c r="B792" s="591"/>
      <c r="C792" s="475"/>
      <c r="D792" s="475"/>
      <c r="E792" s="591"/>
      <c r="F792" s="591"/>
      <c r="G792" s="591"/>
      <c r="H792" s="591"/>
      <c r="I792" s="591"/>
      <c r="J792" s="591"/>
      <c r="K792" s="591"/>
      <c r="L792" s="591"/>
      <c r="M792" s="591"/>
      <c r="N792" s="591"/>
      <c r="O792" s="591"/>
      <c r="P792" s="591"/>
      <c r="Q792" s="591"/>
      <c r="R792" s="591"/>
      <c r="S792" s="591"/>
      <c r="T792" s="591"/>
      <c r="U792" s="591"/>
      <c r="V792" s="591"/>
      <c r="W792" s="591"/>
      <c r="X792" s="591"/>
      <c r="Y792" s="591"/>
      <c r="Z792" s="591"/>
    </row>
    <row r="793" spans="1:26" ht="15.75" customHeight="1">
      <c r="A793" s="591"/>
      <c r="B793" s="591"/>
      <c r="C793" s="475"/>
      <c r="D793" s="475"/>
      <c r="E793" s="591"/>
      <c r="F793" s="591"/>
      <c r="G793" s="591"/>
      <c r="H793" s="591"/>
      <c r="I793" s="591"/>
      <c r="J793" s="591"/>
      <c r="K793" s="591"/>
      <c r="L793" s="591"/>
      <c r="M793" s="591"/>
      <c r="N793" s="591"/>
      <c r="O793" s="591"/>
      <c r="P793" s="591"/>
      <c r="Q793" s="591"/>
      <c r="R793" s="591"/>
      <c r="S793" s="591"/>
      <c r="T793" s="591"/>
      <c r="U793" s="591"/>
      <c r="V793" s="591"/>
      <c r="W793" s="591"/>
      <c r="X793" s="591"/>
      <c r="Y793" s="591"/>
      <c r="Z793" s="591"/>
    </row>
    <row r="794" spans="1:26" ht="15.75" customHeight="1">
      <c r="A794" s="591"/>
      <c r="B794" s="591"/>
      <c r="C794" s="475"/>
      <c r="D794" s="475"/>
      <c r="E794" s="591"/>
      <c r="F794" s="591"/>
      <c r="G794" s="591"/>
      <c r="H794" s="591"/>
      <c r="I794" s="591"/>
      <c r="J794" s="591"/>
      <c r="K794" s="591"/>
      <c r="L794" s="591"/>
      <c r="M794" s="591"/>
      <c r="N794" s="591"/>
      <c r="O794" s="591"/>
      <c r="P794" s="591"/>
      <c r="Q794" s="591"/>
      <c r="R794" s="591"/>
      <c r="S794" s="591"/>
      <c r="T794" s="591"/>
      <c r="U794" s="591"/>
      <c r="V794" s="591"/>
      <c r="W794" s="591"/>
      <c r="X794" s="591"/>
      <c r="Y794" s="591"/>
      <c r="Z794" s="591"/>
    </row>
    <row r="795" spans="1:26" ht="15.75" customHeight="1">
      <c r="A795" s="591"/>
      <c r="B795" s="591"/>
      <c r="C795" s="475"/>
      <c r="D795" s="475"/>
      <c r="E795" s="591"/>
      <c r="F795" s="591"/>
      <c r="G795" s="591"/>
      <c r="H795" s="591"/>
      <c r="I795" s="591"/>
      <c r="J795" s="591"/>
      <c r="K795" s="591"/>
      <c r="L795" s="591"/>
      <c r="M795" s="591"/>
      <c r="N795" s="591"/>
      <c r="O795" s="591"/>
      <c r="P795" s="591"/>
      <c r="Q795" s="591"/>
      <c r="R795" s="591"/>
      <c r="S795" s="591"/>
      <c r="T795" s="591"/>
      <c r="U795" s="591"/>
      <c r="V795" s="591"/>
      <c r="W795" s="591"/>
      <c r="X795" s="591"/>
      <c r="Y795" s="591"/>
      <c r="Z795" s="591"/>
    </row>
    <row r="796" spans="1:26" ht="15.75" customHeight="1">
      <c r="A796" s="591"/>
      <c r="B796" s="591"/>
      <c r="C796" s="475"/>
      <c r="D796" s="475"/>
      <c r="E796" s="591"/>
      <c r="F796" s="591"/>
      <c r="G796" s="591"/>
      <c r="H796" s="591"/>
      <c r="I796" s="591"/>
      <c r="J796" s="591"/>
      <c r="K796" s="591"/>
      <c r="L796" s="591"/>
      <c r="M796" s="591"/>
      <c r="N796" s="591"/>
      <c r="O796" s="591"/>
      <c r="P796" s="591"/>
      <c r="Q796" s="591"/>
      <c r="R796" s="591"/>
      <c r="S796" s="591"/>
      <c r="T796" s="591"/>
      <c r="U796" s="591"/>
      <c r="V796" s="591"/>
      <c r="W796" s="591"/>
      <c r="X796" s="591"/>
      <c r="Y796" s="591"/>
      <c r="Z796" s="591"/>
    </row>
    <row r="797" spans="1:26" ht="15.75" customHeight="1">
      <c r="A797" s="591"/>
      <c r="B797" s="591"/>
      <c r="C797" s="475"/>
      <c r="D797" s="475"/>
      <c r="E797" s="591"/>
      <c r="F797" s="591"/>
      <c r="G797" s="591"/>
      <c r="H797" s="591"/>
      <c r="I797" s="591"/>
      <c r="J797" s="591"/>
      <c r="K797" s="591"/>
      <c r="L797" s="591"/>
      <c r="M797" s="591"/>
      <c r="N797" s="591"/>
      <c r="O797" s="591"/>
      <c r="P797" s="591"/>
      <c r="Q797" s="591"/>
      <c r="R797" s="591"/>
      <c r="S797" s="591"/>
      <c r="T797" s="591"/>
      <c r="U797" s="591"/>
      <c r="V797" s="591"/>
      <c r="W797" s="591"/>
      <c r="X797" s="591"/>
      <c r="Y797" s="591"/>
      <c r="Z797" s="591"/>
    </row>
    <row r="798" spans="1:26" ht="15.75" customHeight="1">
      <c r="A798" s="591"/>
      <c r="B798" s="591"/>
      <c r="C798" s="475"/>
      <c r="D798" s="475"/>
      <c r="E798" s="591"/>
      <c r="F798" s="591"/>
      <c r="G798" s="591"/>
      <c r="H798" s="591"/>
      <c r="I798" s="591"/>
      <c r="J798" s="591"/>
      <c r="K798" s="591"/>
      <c r="L798" s="591"/>
      <c r="M798" s="591"/>
      <c r="N798" s="591"/>
      <c r="O798" s="591"/>
      <c r="P798" s="591"/>
      <c r="Q798" s="591"/>
      <c r="R798" s="591"/>
      <c r="S798" s="591"/>
      <c r="T798" s="591"/>
      <c r="U798" s="591"/>
      <c r="V798" s="591"/>
      <c r="W798" s="591"/>
      <c r="X798" s="591"/>
      <c r="Y798" s="591"/>
      <c r="Z798" s="591"/>
    </row>
    <row r="799" spans="1:26" ht="15.75" customHeight="1">
      <c r="A799" s="591"/>
      <c r="B799" s="591"/>
      <c r="C799" s="475"/>
      <c r="D799" s="475"/>
      <c r="E799" s="591"/>
      <c r="F799" s="591"/>
      <c r="G799" s="591"/>
      <c r="H799" s="591"/>
      <c r="I799" s="591"/>
      <c r="J799" s="591"/>
      <c r="K799" s="591"/>
      <c r="L799" s="591"/>
      <c r="M799" s="591"/>
      <c r="N799" s="591"/>
      <c r="O799" s="591"/>
      <c r="P799" s="591"/>
      <c r="Q799" s="591"/>
      <c r="R799" s="591"/>
      <c r="S799" s="591"/>
      <c r="T799" s="591"/>
      <c r="U799" s="591"/>
      <c r="V799" s="591"/>
      <c r="W799" s="591"/>
      <c r="X799" s="591"/>
      <c r="Y799" s="591"/>
      <c r="Z799" s="591"/>
    </row>
    <row r="800" spans="1:26" ht="15.75" customHeight="1">
      <c r="A800" s="591"/>
      <c r="B800" s="591"/>
      <c r="C800" s="475"/>
      <c r="D800" s="475"/>
      <c r="E800" s="591"/>
      <c r="F800" s="591"/>
      <c r="G800" s="591"/>
      <c r="H800" s="591"/>
      <c r="I800" s="591"/>
      <c r="J800" s="591"/>
      <c r="K800" s="591"/>
      <c r="L800" s="591"/>
      <c r="M800" s="591"/>
      <c r="N800" s="591"/>
      <c r="O800" s="591"/>
      <c r="P800" s="591"/>
      <c r="Q800" s="591"/>
      <c r="R800" s="591"/>
      <c r="S800" s="591"/>
      <c r="T800" s="591"/>
      <c r="U800" s="591"/>
      <c r="V800" s="591"/>
      <c r="W800" s="591"/>
      <c r="X800" s="591"/>
      <c r="Y800" s="591"/>
      <c r="Z800" s="591"/>
    </row>
    <row r="801" spans="1:26" ht="15.75" customHeight="1">
      <c r="A801" s="591"/>
      <c r="B801" s="591"/>
      <c r="C801" s="475"/>
      <c r="D801" s="475"/>
      <c r="E801" s="591"/>
      <c r="F801" s="591"/>
      <c r="G801" s="591"/>
      <c r="H801" s="591"/>
      <c r="I801" s="591"/>
      <c r="J801" s="591"/>
      <c r="K801" s="591"/>
      <c r="L801" s="591"/>
      <c r="M801" s="591"/>
      <c r="N801" s="591"/>
      <c r="O801" s="591"/>
      <c r="P801" s="591"/>
      <c r="Q801" s="591"/>
      <c r="R801" s="591"/>
      <c r="S801" s="591"/>
      <c r="T801" s="591"/>
      <c r="U801" s="591"/>
      <c r="V801" s="591"/>
      <c r="W801" s="591"/>
      <c r="X801" s="591"/>
      <c r="Y801" s="591"/>
      <c r="Z801" s="591"/>
    </row>
    <row r="802" spans="1:26" ht="15.75" customHeight="1">
      <c r="A802" s="591"/>
      <c r="B802" s="591"/>
      <c r="C802" s="475"/>
      <c r="D802" s="475"/>
      <c r="E802" s="591"/>
      <c r="F802" s="591"/>
      <c r="G802" s="591"/>
      <c r="H802" s="591"/>
      <c r="I802" s="591"/>
      <c r="J802" s="591"/>
      <c r="K802" s="591"/>
      <c r="L802" s="591"/>
      <c r="M802" s="591"/>
      <c r="N802" s="591"/>
      <c r="O802" s="591"/>
      <c r="P802" s="591"/>
      <c r="Q802" s="591"/>
      <c r="R802" s="591"/>
      <c r="S802" s="591"/>
      <c r="T802" s="591"/>
      <c r="U802" s="591"/>
      <c r="V802" s="591"/>
      <c r="W802" s="591"/>
      <c r="X802" s="591"/>
      <c r="Y802" s="591"/>
      <c r="Z802" s="591"/>
    </row>
    <row r="803" spans="1:26" ht="15.75" customHeight="1">
      <c r="A803" s="591"/>
      <c r="B803" s="591"/>
      <c r="C803" s="475"/>
      <c r="D803" s="475"/>
      <c r="E803" s="591"/>
      <c r="F803" s="591"/>
      <c r="G803" s="591"/>
      <c r="H803" s="591"/>
      <c r="I803" s="591"/>
      <c r="J803" s="591"/>
      <c r="K803" s="591"/>
      <c r="L803" s="591"/>
      <c r="M803" s="591"/>
      <c r="N803" s="591"/>
      <c r="O803" s="591"/>
      <c r="P803" s="591"/>
      <c r="Q803" s="591"/>
      <c r="R803" s="591"/>
      <c r="S803" s="591"/>
      <c r="T803" s="591"/>
      <c r="U803" s="591"/>
      <c r="V803" s="591"/>
      <c r="W803" s="591"/>
      <c r="X803" s="591"/>
      <c r="Y803" s="591"/>
      <c r="Z803" s="591"/>
    </row>
    <row r="804" spans="1:26" ht="15.75" customHeight="1">
      <c r="A804" s="591"/>
      <c r="B804" s="591"/>
      <c r="C804" s="475"/>
      <c r="D804" s="475"/>
      <c r="E804" s="591"/>
      <c r="F804" s="591"/>
      <c r="G804" s="591"/>
      <c r="H804" s="591"/>
      <c r="I804" s="591"/>
      <c r="J804" s="591"/>
      <c r="K804" s="591"/>
      <c r="L804" s="591"/>
      <c r="M804" s="591"/>
      <c r="N804" s="591"/>
      <c r="O804" s="591"/>
      <c r="P804" s="591"/>
      <c r="Q804" s="591"/>
      <c r="R804" s="591"/>
      <c r="S804" s="591"/>
      <c r="T804" s="591"/>
      <c r="U804" s="591"/>
      <c r="V804" s="591"/>
      <c r="W804" s="591"/>
      <c r="X804" s="591"/>
      <c r="Y804" s="591"/>
      <c r="Z804" s="591"/>
    </row>
    <row r="805" spans="1:26" ht="15.75" customHeight="1">
      <c r="A805" s="591"/>
      <c r="B805" s="591"/>
      <c r="C805" s="475"/>
      <c r="D805" s="475"/>
      <c r="E805" s="591"/>
      <c r="F805" s="591"/>
      <c r="G805" s="591"/>
      <c r="H805" s="591"/>
      <c r="I805" s="591"/>
      <c r="J805" s="591"/>
      <c r="K805" s="591"/>
      <c r="L805" s="591"/>
      <c r="M805" s="591"/>
      <c r="N805" s="591"/>
      <c r="O805" s="591"/>
      <c r="P805" s="591"/>
      <c r="Q805" s="591"/>
      <c r="R805" s="591"/>
      <c r="S805" s="591"/>
      <c r="T805" s="591"/>
      <c r="U805" s="591"/>
      <c r="V805" s="591"/>
      <c r="W805" s="591"/>
      <c r="X805" s="591"/>
      <c r="Y805" s="591"/>
      <c r="Z805" s="591"/>
    </row>
    <row r="806" spans="1:26" ht="15.75" customHeight="1">
      <c r="A806" s="591"/>
      <c r="B806" s="591"/>
      <c r="C806" s="475"/>
      <c r="D806" s="475"/>
      <c r="E806" s="591"/>
      <c r="F806" s="591"/>
      <c r="G806" s="591"/>
      <c r="H806" s="591"/>
      <c r="I806" s="591"/>
      <c r="J806" s="591"/>
      <c r="K806" s="591"/>
      <c r="L806" s="591"/>
      <c r="M806" s="591"/>
      <c r="N806" s="591"/>
      <c r="O806" s="591"/>
      <c r="P806" s="591"/>
      <c r="Q806" s="591"/>
      <c r="R806" s="591"/>
      <c r="S806" s="591"/>
      <c r="T806" s="591"/>
      <c r="U806" s="591"/>
      <c r="V806" s="591"/>
      <c r="W806" s="591"/>
      <c r="X806" s="591"/>
      <c r="Y806" s="591"/>
      <c r="Z806" s="591"/>
    </row>
    <row r="807" spans="1:26" ht="15.75" customHeight="1">
      <c r="A807" s="591"/>
      <c r="B807" s="591"/>
      <c r="C807" s="475"/>
      <c r="D807" s="475"/>
      <c r="E807" s="591"/>
      <c r="F807" s="591"/>
      <c r="G807" s="591"/>
      <c r="H807" s="591"/>
      <c r="I807" s="591"/>
      <c r="J807" s="591"/>
      <c r="K807" s="591"/>
      <c r="L807" s="591"/>
      <c r="M807" s="591"/>
      <c r="N807" s="591"/>
      <c r="O807" s="591"/>
      <c r="P807" s="591"/>
      <c r="Q807" s="591"/>
      <c r="R807" s="591"/>
      <c r="S807" s="591"/>
      <c r="T807" s="591"/>
      <c r="U807" s="591"/>
      <c r="V807" s="591"/>
      <c r="W807" s="591"/>
      <c r="X807" s="591"/>
      <c r="Y807" s="591"/>
      <c r="Z807" s="591"/>
    </row>
    <row r="808" spans="1:26" ht="15.75" customHeight="1">
      <c r="A808" s="591"/>
      <c r="B808" s="591"/>
      <c r="C808" s="475"/>
      <c r="D808" s="475"/>
      <c r="E808" s="591"/>
      <c r="F808" s="591"/>
      <c r="G808" s="591"/>
      <c r="H808" s="591"/>
      <c r="I808" s="591"/>
      <c r="J808" s="591"/>
      <c r="K808" s="591"/>
      <c r="L808" s="591"/>
      <c r="M808" s="591"/>
      <c r="N808" s="591"/>
      <c r="O808" s="591"/>
      <c r="P808" s="591"/>
      <c r="Q808" s="591"/>
      <c r="R808" s="591"/>
      <c r="S808" s="591"/>
      <c r="T808" s="591"/>
      <c r="U808" s="591"/>
      <c r="V808" s="591"/>
      <c r="W808" s="591"/>
      <c r="X808" s="591"/>
      <c r="Y808" s="591"/>
      <c r="Z808" s="591"/>
    </row>
    <row r="809" spans="1:26" ht="15.75" customHeight="1">
      <c r="A809" s="591"/>
      <c r="B809" s="591"/>
      <c r="C809" s="475"/>
      <c r="D809" s="475"/>
      <c r="E809" s="591"/>
      <c r="F809" s="591"/>
      <c r="G809" s="591"/>
      <c r="H809" s="591"/>
      <c r="I809" s="591"/>
      <c r="J809" s="591"/>
      <c r="K809" s="591"/>
      <c r="L809" s="591"/>
      <c r="M809" s="591"/>
      <c r="N809" s="591"/>
      <c r="O809" s="591"/>
      <c r="P809" s="591"/>
      <c r="Q809" s="591"/>
      <c r="R809" s="591"/>
      <c r="S809" s="591"/>
      <c r="T809" s="591"/>
      <c r="U809" s="591"/>
      <c r="V809" s="591"/>
      <c r="W809" s="591"/>
      <c r="X809" s="591"/>
      <c r="Y809" s="591"/>
      <c r="Z809" s="591"/>
    </row>
    <row r="810" spans="1:26" ht="15.75" customHeight="1">
      <c r="A810" s="591"/>
      <c r="B810" s="591"/>
      <c r="C810" s="475"/>
      <c r="D810" s="475"/>
      <c r="E810" s="591"/>
      <c r="F810" s="591"/>
      <c r="G810" s="591"/>
      <c r="H810" s="591"/>
      <c r="I810" s="591"/>
      <c r="J810" s="591"/>
      <c r="K810" s="591"/>
      <c r="L810" s="591"/>
      <c r="M810" s="591"/>
      <c r="N810" s="591"/>
      <c r="O810" s="591"/>
      <c r="P810" s="591"/>
      <c r="Q810" s="591"/>
      <c r="R810" s="591"/>
      <c r="S810" s="591"/>
      <c r="T810" s="591"/>
      <c r="U810" s="591"/>
      <c r="V810" s="591"/>
      <c r="W810" s="591"/>
      <c r="X810" s="591"/>
      <c r="Y810" s="591"/>
      <c r="Z810" s="591"/>
    </row>
    <row r="811" spans="1:26" ht="15.75" customHeight="1">
      <c r="A811" s="591"/>
      <c r="B811" s="591"/>
      <c r="C811" s="475"/>
      <c r="D811" s="475"/>
      <c r="E811" s="591"/>
      <c r="F811" s="591"/>
      <c r="G811" s="591"/>
      <c r="H811" s="591"/>
      <c r="I811" s="591"/>
      <c r="J811" s="591"/>
      <c r="K811" s="591"/>
      <c r="L811" s="591"/>
      <c r="M811" s="591"/>
      <c r="N811" s="591"/>
      <c r="O811" s="591"/>
      <c r="P811" s="591"/>
      <c r="Q811" s="591"/>
      <c r="R811" s="591"/>
      <c r="S811" s="591"/>
      <c r="T811" s="591"/>
      <c r="U811" s="591"/>
      <c r="V811" s="591"/>
      <c r="W811" s="591"/>
      <c r="X811" s="591"/>
      <c r="Y811" s="591"/>
      <c r="Z811" s="591"/>
    </row>
    <row r="812" spans="1:26" ht="15.75" customHeight="1">
      <c r="A812" s="591"/>
      <c r="B812" s="591"/>
      <c r="C812" s="475"/>
      <c r="D812" s="475"/>
      <c r="E812" s="591"/>
      <c r="F812" s="591"/>
      <c r="G812" s="591"/>
      <c r="H812" s="591"/>
      <c r="I812" s="591"/>
      <c r="J812" s="591"/>
      <c r="K812" s="591"/>
      <c r="L812" s="591"/>
      <c r="M812" s="591"/>
      <c r="N812" s="591"/>
      <c r="O812" s="591"/>
      <c r="P812" s="591"/>
      <c r="Q812" s="591"/>
      <c r="R812" s="591"/>
      <c r="S812" s="591"/>
      <c r="T812" s="591"/>
      <c r="U812" s="591"/>
      <c r="V812" s="591"/>
      <c r="W812" s="591"/>
      <c r="X812" s="591"/>
      <c r="Y812" s="591"/>
      <c r="Z812" s="591"/>
    </row>
    <row r="813" spans="1:26" ht="15.75" customHeight="1">
      <c r="A813" s="591"/>
      <c r="B813" s="591"/>
      <c r="C813" s="475"/>
      <c r="D813" s="475"/>
      <c r="E813" s="591"/>
      <c r="F813" s="591"/>
      <c r="G813" s="591"/>
      <c r="H813" s="591"/>
      <c r="I813" s="591"/>
      <c r="J813" s="591"/>
      <c r="K813" s="591"/>
      <c r="L813" s="591"/>
      <c r="M813" s="591"/>
      <c r="N813" s="591"/>
      <c r="O813" s="591"/>
      <c r="P813" s="591"/>
      <c r="Q813" s="591"/>
      <c r="R813" s="591"/>
      <c r="S813" s="591"/>
      <c r="T813" s="591"/>
      <c r="U813" s="591"/>
      <c r="V813" s="591"/>
      <c r="W813" s="591"/>
      <c r="X813" s="591"/>
      <c r="Y813" s="591"/>
      <c r="Z813" s="591"/>
    </row>
    <row r="814" spans="1:26" ht="15.75" customHeight="1">
      <c r="A814" s="591"/>
      <c r="B814" s="591"/>
      <c r="C814" s="475"/>
      <c r="D814" s="475"/>
      <c r="E814" s="591"/>
      <c r="F814" s="591"/>
      <c r="G814" s="591"/>
      <c r="H814" s="591"/>
      <c r="I814" s="591"/>
      <c r="J814" s="591"/>
      <c r="K814" s="591"/>
      <c r="L814" s="591"/>
      <c r="M814" s="591"/>
      <c r="N814" s="591"/>
      <c r="O814" s="591"/>
      <c r="P814" s="591"/>
      <c r="Q814" s="591"/>
      <c r="R814" s="591"/>
      <c r="S814" s="591"/>
      <c r="T814" s="591"/>
      <c r="U814" s="591"/>
      <c r="V814" s="591"/>
      <c r="W814" s="591"/>
      <c r="X814" s="591"/>
      <c r="Y814" s="591"/>
      <c r="Z814" s="591"/>
    </row>
    <row r="815" spans="1:26" ht="15.75" customHeight="1">
      <c r="A815" s="591"/>
      <c r="B815" s="591"/>
      <c r="C815" s="475"/>
      <c r="D815" s="475"/>
      <c r="E815" s="591"/>
      <c r="F815" s="591"/>
      <c r="G815" s="591"/>
      <c r="H815" s="591"/>
      <c r="I815" s="591"/>
      <c r="J815" s="591"/>
      <c r="K815" s="591"/>
      <c r="L815" s="591"/>
      <c r="M815" s="591"/>
      <c r="N815" s="591"/>
      <c r="O815" s="591"/>
      <c r="P815" s="591"/>
      <c r="Q815" s="591"/>
      <c r="R815" s="591"/>
      <c r="S815" s="591"/>
      <c r="T815" s="591"/>
      <c r="U815" s="591"/>
      <c r="V815" s="591"/>
      <c r="W815" s="591"/>
      <c r="X815" s="591"/>
      <c r="Y815" s="591"/>
      <c r="Z815" s="591"/>
    </row>
    <row r="816" spans="1:26" ht="15.75" customHeight="1">
      <c r="A816" s="591"/>
      <c r="B816" s="591"/>
      <c r="C816" s="475"/>
      <c r="D816" s="475"/>
      <c r="E816" s="591"/>
      <c r="F816" s="591"/>
      <c r="G816" s="591"/>
      <c r="H816" s="591"/>
      <c r="I816" s="591"/>
      <c r="J816" s="591"/>
      <c r="K816" s="591"/>
      <c r="L816" s="591"/>
      <c r="M816" s="591"/>
      <c r="N816" s="591"/>
      <c r="O816" s="591"/>
      <c r="P816" s="591"/>
      <c r="Q816" s="591"/>
      <c r="R816" s="591"/>
      <c r="S816" s="591"/>
      <c r="T816" s="591"/>
      <c r="U816" s="591"/>
      <c r="V816" s="591"/>
      <c r="W816" s="591"/>
      <c r="X816" s="591"/>
      <c r="Y816" s="591"/>
      <c r="Z816" s="591"/>
    </row>
    <row r="817" spans="1:26" ht="15.75" customHeight="1">
      <c r="A817" s="591"/>
      <c r="B817" s="591"/>
      <c r="C817" s="475"/>
      <c r="D817" s="475"/>
      <c r="E817" s="591"/>
      <c r="F817" s="591"/>
      <c r="G817" s="591"/>
      <c r="H817" s="591"/>
      <c r="I817" s="591"/>
      <c r="J817" s="591"/>
      <c r="K817" s="591"/>
      <c r="L817" s="591"/>
      <c r="M817" s="591"/>
      <c r="N817" s="591"/>
      <c r="O817" s="591"/>
      <c r="P817" s="591"/>
      <c r="Q817" s="591"/>
      <c r="R817" s="591"/>
      <c r="S817" s="591"/>
      <c r="T817" s="591"/>
      <c r="U817" s="591"/>
      <c r="V817" s="591"/>
      <c r="W817" s="591"/>
      <c r="X817" s="591"/>
      <c r="Y817" s="591"/>
      <c r="Z817" s="591"/>
    </row>
    <row r="818" spans="1:26" ht="15.75" customHeight="1">
      <c r="A818" s="591"/>
      <c r="B818" s="591"/>
      <c r="C818" s="475"/>
      <c r="D818" s="475"/>
      <c r="E818" s="591"/>
      <c r="F818" s="591"/>
      <c r="G818" s="591"/>
      <c r="H818" s="591"/>
      <c r="I818" s="591"/>
      <c r="J818" s="591"/>
      <c r="K818" s="591"/>
      <c r="L818" s="591"/>
      <c r="M818" s="591"/>
      <c r="N818" s="591"/>
      <c r="O818" s="591"/>
      <c r="P818" s="591"/>
      <c r="Q818" s="591"/>
      <c r="R818" s="591"/>
      <c r="S818" s="591"/>
      <c r="T818" s="591"/>
      <c r="U818" s="591"/>
      <c r="V818" s="591"/>
      <c r="W818" s="591"/>
      <c r="X818" s="591"/>
      <c r="Y818" s="591"/>
      <c r="Z818" s="591"/>
    </row>
    <row r="819" spans="1:26" ht="15.75" customHeight="1">
      <c r="A819" s="591"/>
      <c r="B819" s="591"/>
      <c r="C819" s="475"/>
      <c r="D819" s="475"/>
      <c r="E819" s="591"/>
      <c r="F819" s="591"/>
      <c r="G819" s="591"/>
      <c r="H819" s="591"/>
      <c r="I819" s="591"/>
      <c r="J819" s="591"/>
      <c r="K819" s="591"/>
      <c r="L819" s="591"/>
      <c r="M819" s="591"/>
      <c r="N819" s="591"/>
      <c r="O819" s="591"/>
      <c r="P819" s="591"/>
      <c r="Q819" s="591"/>
      <c r="R819" s="591"/>
      <c r="S819" s="591"/>
      <c r="T819" s="591"/>
      <c r="U819" s="591"/>
      <c r="V819" s="591"/>
      <c r="W819" s="591"/>
      <c r="X819" s="591"/>
      <c r="Y819" s="591"/>
      <c r="Z819" s="591"/>
    </row>
    <row r="820" spans="1:26" ht="15.75" customHeight="1">
      <c r="A820" s="591"/>
      <c r="B820" s="591"/>
      <c r="C820" s="475"/>
      <c r="D820" s="475"/>
      <c r="E820" s="591"/>
      <c r="F820" s="591"/>
      <c r="G820" s="591"/>
      <c r="H820" s="591"/>
      <c r="I820" s="591"/>
      <c r="J820" s="591"/>
      <c r="K820" s="591"/>
      <c r="L820" s="591"/>
      <c r="M820" s="591"/>
      <c r="N820" s="591"/>
      <c r="O820" s="591"/>
      <c r="P820" s="591"/>
      <c r="Q820" s="591"/>
      <c r="R820" s="591"/>
      <c r="S820" s="591"/>
      <c r="T820" s="591"/>
      <c r="U820" s="591"/>
      <c r="V820" s="591"/>
      <c r="W820" s="591"/>
      <c r="X820" s="591"/>
      <c r="Y820" s="591"/>
      <c r="Z820" s="591"/>
    </row>
    <row r="821" spans="1:26" ht="15.75" customHeight="1">
      <c r="A821" s="591"/>
      <c r="B821" s="591"/>
      <c r="C821" s="475"/>
      <c r="D821" s="475"/>
      <c r="E821" s="591"/>
      <c r="F821" s="591"/>
      <c r="G821" s="591"/>
      <c r="H821" s="591"/>
      <c r="I821" s="591"/>
      <c r="J821" s="591"/>
      <c r="K821" s="591"/>
      <c r="L821" s="591"/>
      <c r="M821" s="591"/>
      <c r="N821" s="591"/>
      <c r="O821" s="591"/>
      <c r="P821" s="591"/>
      <c r="Q821" s="591"/>
      <c r="R821" s="591"/>
      <c r="S821" s="591"/>
      <c r="T821" s="591"/>
      <c r="U821" s="591"/>
      <c r="V821" s="591"/>
      <c r="W821" s="591"/>
      <c r="X821" s="591"/>
      <c r="Y821" s="591"/>
      <c r="Z821" s="591"/>
    </row>
    <row r="822" spans="1:26" ht="15.75" customHeight="1">
      <c r="A822" s="591"/>
      <c r="B822" s="591"/>
      <c r="C822" s="475"/>
      <c r="D822" s="475"/>
      <c r="E822" s="591"/>
      <c r="F822" s="591"/>
      <c r="G822" s="591"/>
      <c r="H822" s="591"/>
      <c r="I822" s="591"/>
      <c r="J822" s="591"/>
      <c r="K822" s="591"/>
      <c r="L822" s="591"/>
      <c r="M822" s="591"/>
      <c r="N822" s="591"/>
      <c r="O822" s="591"/>
      <c r="P822" s="591"/>
      <c r="Q822" s="591"/>
      <c r="R822" s="591"/>
      <c r="S822" s="591"/>
      <c r="T822" s="591"/>
      <c r="U822" s="591"/>
      <c r="V822" s="591"/>
      <c r="W822" s="591"/>
      <c r="X822" s="591"/>
      <c r="Y822" s="591"/>
      <c r="Z822" s="591"/>
    </row>
    <row r="823" spans="1:26" ht="15.75" customHeight="1">
      <c r="A823" s="591"/>
      <c r="B823" s="591"/>
      <c r="C823" s="475"/>
      <c r="D823" s="475"/>
      <c r="E823" s="591"/>
      <c r="F823" s="591"/>
      <c r="G823" s="591"/>
      <c r="H823" s="591"/>
      <c r="I823" s="591"/>
      <c r="J823" s="591"/>
      <c r="K823" s="591"/>
      <c r="L823" s="591"/>
      <c r="M823" s="591"/>
      <c r="N823" s="591"/>
      <c r="O823" s="591"/>
      <c r="P823" s="591"/>
      <c r="Q823" s="591"/>
      <c r="R823" s="591"/>
      <c r="S823" s="591"/>
      <c r="T823" s="591"/>
      <c r="U823" s="591"/>
      <c r="V823" s="591"/>
      <c r="W823" s="591"/>
      <c r="X823" s="591"/>
      <c r="Y823" s="591"/>
      <c r="Z823" s="591"/>
    </row>
    <row r="824" spans="1:26" ht="15.75" customHeight="1">
      <c r="A824" s="591"/>
      <c r="B824" s="591"/>
      <c r="C824" s="475"/>
      <c r="D824" s="475"/>
      <c r="E824" s="591"/>
      <c r="F824" s="591"/>
      <c r="G824" s="591"/>
      <c r="H824" s="591"/>
      <c r="I824" s="591"/>
      <c r="J824" s="591"/>
      <c r="K824" s="591"/>
      <c r="L824" s="591"/>
      <c r="M824" s="591"/>
      <c r="N824" s="591"/>
      <c r="O824" s="591"/>
      <c r="P824" s="591"/>
      <c r="Q824" s="591"/>
      <c r="R824" s="591"/>
      <c r="S824" s="591"/>
      <c r="T824" s="591"/>
      <c r="U824" s="591"/>
      <c r="V824" s="591"/>
      <c r="W824" s="591"/>
      <c r="X824" s="591"/>
      <c r="Y824" s="591"/>
      <c r="Z824" s="591"/>
    </row>
    <row r="825" spans="1:26" ht="15.75" customHeight="1">
      <c r="A825" s="591"/>
      <c r="B825" s="591"/>
      <c r="C825" s="475"/>
      <c r="D825" s="475"/>
      <c r="E825" s="591"/>
      <c r="F825" s="591"/>
      <c r="G825" s="591"/>
      <c r="H825" s="591"/>
      <c r="I825" s="591"/>
      <c r="J825" s="591"/>
      <c r="K825" s="591"/>
      <c r="L825" s="591"/>
      <c r="M825" s="591"/>
      <c r="N825" s="591"/>
      <c r="O825" s="591"/>
      <c r="P825" s="591"/>
      <c r="Q825" s="591"/>
      <c r="R825" s="591"/>
      <c r="S825" s="591"/>
      <c r="T825" s="591"/>
      <c r="U825" s="591"/>
      <c r="V825" s="591"/>
      <c r="W825" s="591"/>
      <c r="X825" s="591"/>
      <c r="Y825" s="591"/>
      <c r="Z825" s="591"/>
    </row>
    <row r="826" spans="1:26" ht="15.75" customHeight="1">
      <c r="A826" s="591"/>
      <c r="B826" s="591"/>
      <c r="C826" s="475"/>
      <c r="D826" s="475"/>
      <c r="E826" s="591"/>
      <c r="F826" s="591"/>
      <c r="G826" s="591"/>
      <c r="H826" s="591"/>
      <c r="I826" s="591"/>
      <c r="J826" s="591"/>
      <c r="K826" s="591"/>
      <c r="L826" s="591"/>
      <c r="M826" s="591"/>
      <c r="N826" s="591"/>
      <c r="O826" s="591"/>
      <c r="P826" s="591"/>
      <c r="Q826" s="591"/>
      <c r="R826" s="591"/>
      <c r="S826" s="591"/>
      <c r="T826" s="591"/>
      <c r="U826" s="591"/>
      <c r="V826" s="591"/>
      <c r="W826" s="591"/>
      <c r="X826" s="591"/>
      <c r="Y826" s="591"/>
      <c r="Z826" s="591"/>
    </row>
    <row r="827" spans="1:26" ht="15.75" customHeight="1">
      <c r="A827" s="591"/>
      <c r="B827" s="591"/>
      <c r="C827" s="475"/>
      <c r="D827" s="475"/>
      <c r="E827" s="591"/>
      <c r="F827" s="591"/>
      <c r="G827" s="591"/>
      <c r="H827" s="591"/>
      <c r="I827" s="591"/>
      <c r="J827" s="591"/>
      <c r="K827" s="591"/>
      <c r="L827" s="591"/>
      <c r="M827" s="591"/>
      <c r="N827" s="591"/>
      <c r="O827" s="591"/>
      <c r="P827" s="591"/>
      <c r="Q827" s="591"/>
      <c r="R827" s="591"/>
      <c r="S827" s="591"/>
      <c r="T827" s="591"/>
      <c r="U827" s="591"/>
      <c r="V827" s="591"/>
      <c r="W827" s="591"/>
      <c r="X827" s="591"/>
      <c r="Y827" s="591"/>
      <c r="Z827" s="591"/>
    </row>
    <row r="828" spans="1:26" ht="15.75" customHeight="1">
      <c r="A828" s="591"/>
      <c r="B828" s="591"/>
      <c r="C828" s="475"/>
      <c r="D828" s="475"/>
      <c r="E828" s="591"/>
      <c r="F828" s="591"/>
      <c r="G828" s="591"/>
      <c r="H828" s="591"/>
      <c r="I828" s="591"/>
      <c r="J828" s="591"/>
      <c r="K828" s="591"/>
      <c r="L828" s="591"/>
      <c r="M828" s="591"/>
      <c r="N828" s="591"/>
      <c r="O828" s="591"/>
      <c r="P828" s="591"/>
      <c r="Q828" s="591"/>
      <c r="R828" s="591"/>
      <c r="S828" s="591"/>
      <c r="T828" s="591"/>
      <c r="U828" s="591"/>
      <c r="V828" s="591"/>
      <c r="W828" s="591"/>
      <c r="X828" s="591"/>
      <c r="Y828" s="591"/>
      <c r="Z828" s="591"/>
    </row>
    <row r="829" spans="1:26" ht="15.75" customHeight="1">
      <c r="A829" s="591"/>
      <c r="B829" s="591"/>
      <c r="C829" s="475"/>
      <c r="D829" s="475"/>
      <c r="E829" s="591"/>
      <c r="F829" s="591"/>
      <c r="G829" s="591"/>
      <c r="H829" s="591"/>
      <c r="I829" s="591"/>
      <c r="J829" s="591"/>
      <c r="K829" s="591"/>
      <c r="L829" s="591"/>
      <c r="M829" s="591"/>
      <c r="N829" s="591"/>
      <c r="O829" s="591"/>
      <c r="P829" s="591"/>
      <c r="Q829" s="591"/>
      <c r="R829" s="591"/>
      <c r="S829" s="591"/>
      <c r="T829" s="591"/>
      <c r="U829" s="591"/>
      <c r="V829" s="591"/>
      <c r="W829" s="591"/>
      <c r="X829" s="591"/>
      <c r="Y829" s="591"/>
      <c r="Z829" s="591"/>
    </row>
    <row r="830" spans="1:26" ht="15.75" customHeight="1">
      <c r="A830" s="591"/>
      <c r="B830" s="591"/>
      <c r="C830" s="475"/>
      <c r="D830" s="475"/>
      <c r="E830" s="591"/>
      <c r="F830" s="591"/>
      <c r="G830" s="591"/>
      <c r="H830" s="591"/>
      <c r="I830" s="591"/>
      <c r="J830" s="591"/>
      <c r="K830" s="591"/>
      <c r="L830" s="591"/>
      <c r="M830" s="591"/>
      <c r="N830" s="591"/>
      <c r="O830" s="591"/>
      <c r="P830" s="591"/>
      <c r="Q830" s="591"/>
      <c r="R830" s="591"/>
      <c r="S830" s="591"/>
      <c r="T830" s="591"/>
      <c r="U830" s="591"/>
      <c r="V830" s="591"/>
      <c r="W830" s="591"/>
      <c r="X830" s="591"/>
      <c r="Y830" s="591"/>
      <c r="Z830" s="591"/>
    </row>
    <row r="831" spans="1:26" ht="15.75" customHeight="1">
      <c r="A831" s="591"/>
      <c r="B831" s="591"/>
      <c r="C831" s="475"/>
      <c r="D831" s="475"/>
      <c r="E831" s="591"/>
      <c r="F831" s="591"/>
      <c r="G831" s="591"/>
      <c r="H831" s="591"/>
      <c r="I831" s="591"/>
      <c r="J831" s="591"/>
      <c r="K831" s="591"/>
      <c r="L831" s="591"/>
      <c r="M831" s="591"/>
      <c r="N831" s="591"/>
      <c r="O831" s="591"/>
      <c r="P831" s="591"/>
      <c r="Q831" s="591"/>
      <c r="R831" s="591"/>
      <c r="S831" s="591"/>
      <c r="T831" s="591"/>
      <c r="U831" s="591"/>
      <c r="V831" s="591"/>
      <c r="W831" s="591"/>
      <c r="X831" s="591"/>
      <c r="Y831" s="591"/>
      <c r="Z831" s="591"/>
    </row>
    <row r="832" spans="1:26" ht="15.75" customHeight="1">
      <c r="A832" s="591"/>
      <c r="B832" s="591"/>
      <c r="C832" s="475"/>
      <c r="D832" s="475"/>
      <c r="E832" s="591"/>
      <c r="F832" s="591"/>
      <c r="G832" s="591"/>
      <c r="H832" s="591"/>
      <c r="I832" s="591"/>
      <c r="J832" s="591"/>
      <c r="K832" s="591"/>
      <c r="L832" s="591"/>
      <c r="M832" s="591"/>
      <c r="N832" s="591"/>
      <c r="O832" s="591"/>
      <c r="P832" s="591"/>
      <c r="Q832" s="591"/>
      <c r="R832" s="591"/>
      <c r="S832" s="591"/>
      <c r="T832" s="591"/>
      <c r="U832" s="591"/>
      <c r="V832" s="591"/>
      <c r="W832" s="591"/>
      <c r="X832" s="591"/>
      <c r="Y832" s="591"/>
      <c r="Z832" s="591"/>
    </row>
    <row r="833" spans="1:26" ht="15.75" customHeight="1">
      <c r="A833" s="591"/>
      <c r="B833" s="591"/>
      <c r="C833" s="475"/>
      <c r="D833" s="475"/>
      <c r="E833" s="591"/>
      <c r="F833" s="591"/>
      <c r="G833" s="591"/>
      <c r="H833" s="591"/>
      <c r="I833" s="591"/>
      <c r="J833" s="591"/>
      <c r="K833" s="591"/>
      <c r="L833" s="591"/>
      <c r="M833" s="591"/>
      <c r="N833" s="591"/>
      <c r="O833" s="591"/>
      <c r="P833" s="591"/>
      <c r="Q833" s="591"/>
      <c r="R833" s="591"/>
      <c r="S833" s="591"/>
      <c r="T833" s="591"/>
      <c r="U833" s="591"/>
      <c r="V833" s="591"/>
      <c r="W833" s="591"/>
      <c r="X833" s="591"/>
      <c r="Y833" s="591"/>
      <c r="Z833" s="591"/>
    </row>
    <row r="834" spans="1:26" ht="15.75" customHeight="1">
      <c r="A834" s="591"/>
      <c r="B834" s="591"/>
      <c r="C834" s="475"/>
      <c r="D834" s="475"/>
      <c r="E834" s="591"/>
      <c r="F834" s="591"/>
      <c r="G834" s="591"/>
      <c r="H834" s="591"/>
      <c r="I834" s="591"/>
      <c r="J834" s="591"/>
      <c r="K834" s="591"/>
      <c r="L834" s="591"/>
      <c r="M834" s="591"/>
      <c r="N834" s="591"/>
      <c r="O834" s="591"/>
      <c r="P834" s="591"/>
      <c r="Q834" s="591"/>
      <c r="R834" s="591"/>
      <c r="S834" s="591"/>
      <c r="T834" s="591"/>
      <c r="U834" s="591"/>
      <c r="V834" s="591"/>
      <c r="W834" s="591"/>
      <c r="X834" s="591"/>
      <c r="Y834" s="591"/>
      <c r="Z834" s="591"/>
    </row>
    <row r="835" spans="1:26" ht="15.75" customHeight="1">
      <c r="A835" s="591"/>
      <c r="B835" s="591"/>
      <c r="C835" s="475"/>
      <c r="D835" s="475"/>
      <c r="E835" s="591"/>
      <c r="F835" s="591"/>
      <c r="G835" s="591"/>
      <c r="H835" s="591"/>
      <c r="I835" s="591"/>
      <c r="J835" s="591"/>
      <c r="K835" s="591"/>
      <c r="L835" s="591"/>
      <c r="M835" s="591"/>
      <c r="N835" s="591"/>
      <c r="O835" s="591"/>
      <c r="P835" s="591"/>
      <c r="Q835" s="591"/>
      <c r="R835" s="591"/>
      <c r="S835" s="591"/>
      <c r="T835" s="591"/>
      <c r="U835" s="591"/>
      <c r="V835" s="591"/>
      <c r="W835" s="591"/>
      <c r="X835" s="591"/>
      <c r="Y835" s="591"/>
      <c r="Z835" s="591"/>
    </row>
    <row r="836" spans="1:26" ht="15.75" customHeight="1">
      <c r="A836" s="591"/>
      <c r="B836" s="591"/>
      <c r="C836" s="475"/>
      <c r="D836" s="475"/>
      <c r="E836" s="591"/>
      <c r="F836" s="591"/>
      <c r="G836" s="591"/>
      <c r="H836" s="591"/>
      <c r="I836" s="591"/>
      <c r="J836" s="591"/>
      <c r="K836" s="591"/>
      <c r="L836" s="591"/>
      <c r="M836" s="591"/>
      <c r="N836" s="591"/>
      <c r="O836" s="591"/>
      <c r="P836" s="591"/>
      <c r="Q836" s="591"/>
      <c r="R836" s="591"/>
      <c r="S836" s="591"/>
      <c r="T836" s="591"/>
      <c r="U836" s="591"/>
      <c r="V836" s="591"/>
      <c r="W836" s="591"/>
      <c r="X836" s="591"/>
      <c r="Y836" s="591"/>
      <c r="Z836" s="591"/>
    </row>
    <row r="837" spans="1:26" ht="15.75" customHeight="1">
      <c r="A837" s="591"/>
      <c r="B837" s="591"/>
      <c r="C837" s="475"/>
      <c r="D837" s="475"/>
      <c r="E837" s="591"/>
      <c r="F837" s="591"/>
      <c r="G837" s="591"/>
      <c r="H837" s="591"/>
      <c r="I837" s="591"/>
      <c r="J837" s="591"/>
      <c r="K837" s="591"/>
      <c r="L837" s="591"/>
      <c r="M837" s="591"/>
      <c r="N837" s="591"/>
      <c r="O837" s="591"/>
      <c r="P837" s="591"/>
      <c r="Q837" s="591"/>
      <c r="R837" s="591"/>
      <c r="S837" s="591"/>
      <c r="T837" s="591"/>
      <c r="U837" s="591"/>
      <c r="V837" s="591"/>
      <c r="W837" s="591"/>
      <c r="X837" s="591"/>
      <c r="Y837" s="591"/>
      <c r="Z837" s="591"/>
    </row>
    <row r="838" spans="1:26" ht="15.75" customHeight="1">
      <c r="A838" s="591"/>
      <c r="B838" s="591"/>
      <c r="C838" s="475"/>
      <c r="D838" s="475"/>
      <c r="E838" s="591"/>
      <c r="F838" s="591"/>
      <c r="G838" s="591"/>
      <c r="H838" s="591"/>
      <c r="I838" s="591"/>
      <c r="J838" s="591"/>
      <c r="K838" s="591"/>
      <c r="L838" s="591"/>
      <c r="M838" s="591"/>
      <c r="N838" s="591"/>
      <c r="O838" s="591"/>
      <c r="P838" s="591"/>
      <c r="Q838" s="591"/>
      <c r="R838" s="591"/>
      <c r="S838" s="591"/>
      <c r="T838" s="591"/>
      <c r="U838" s="591"/>
      <c r="V838" s="591"/>
      <c r="W838" s="591"/>
      <c r="X838" s="591"/>
      <c r="Y838" s="591"/>
      <c r="Z838" s="591"/>
    </row>
    <row r="839" spans="1:26" ht="15.75" customHeight="1">
      <c r="A839" s="591"/>
      <c r="B839" s="591"/>
      <c r="C839" s="475"/>
      <c r="D839" s="475"/>
      <c r="E839" s="591"/>
      <c r="F839" s="591"/>
      <c r="G839" s="591"/>
      <c r="H839" s="591"/>
      <c r="I839" s="591"/>
      <c r="J839" s="591"/>
      <c r="K839" s="591"/>
      <c r="L839" s="591"/>
      <c r="M839" s="591"/>
      <c r="N839" s="591"/>
      <c r="O839" s="591"/>
      <c r="P839" s="591"/>
      <c r="Q839" s="591"/>
      <c r="R839" s="591"/>
      <c r="S839" s="591"/>
      <c r="T839" s="591"/>
      <c r="U839" s="591"/>
      <c r="V839" s="591"/>
      <c r="W839" s="591"/>
      <c r="X839" s="591"/>
      <c r="Y839" s="591"/>
      <c r="Z839" s="591"/>
    </row>
    <row r="840" spans="1:26" ht="15.75" customHeight="1">
      <c r="A840" s="591"/>
      <c r="B840" s="591"/>
      <c r="C840" s="475"/>
      <c r="D840" s="475"/>
      <c r="E840" s="591"/>
      <c r="F840" s="591"/>
      <c r="G840" s="591"/>
      <c r="H840" s="591"/>
      <c r="I840" s="591"/>
      <c r="J840" s="591"/>
      <c r="K840" s="591"/>
      <c r="L840" s="591"/>
      <c r="M840" s="591"/>
      <c r="N840" s="591"/>
      <c r="O840" s="591"/>
      <c r="P840" s="591"/>
      <c r="Q840" s="591"/>
      <c r="R840" s="591"/>
      <c r="S840" s="591"/>
      <c r="T840" s="591"/>
      <c r="U840" s="591"/>
      <c r="V840" s="591"/>
      <c r="W840" s="591"/>
      <c r="X840" s="591"/>
      <c r="Y840" s="591"/>
      <c r="Z840" s="591"/>
    </row>
    <row r="841" spans="1:26" ht="15.75" customHeight="1">
      <c r="A841" s="591"/>
      <c r="B841" s="591"/>
      <c r="C841" s="475"/>
      <c r="D841" s="475"/>
      <c r="E841" s="591"/>
      <c r="F841" s="591"/>
      <c r="G841" s="591"/>
      <c r="H841" s="591"/>
      <c r="I841" s="591"/>
      <c r="J841" s="591"/>
      <c r="K841" s="591"/>
      <c r="L841" s="591"/>
      <c r="M841" s="591"/>
      <c r="N841" s="591"/>
      <c r="O841" s="591"/>
      <c r="P841" s="591"/>
      <c r="Q841" s="591"/>
      <c r="R841" s="591"/>
      <c r="S841" s="591"/>
      <c r="T841" s="591"/>
      <c r="U841" s="591"/>
      <c r="V841" s="591"/>
      <c r="W841" s="591"/>
      <c r="X841" s="591"/>
      <c r="Y841" s="591"/>
      <c r="Z841" s="591"/>
    </row>
    <row r="842" spans="1:26" ht="15.75" customHeight="1">
      <c r="A842" s="591"/>
      <c r="B842" s="591"/>
      <c r="C842" s="475"/>
      <c r="D842" s="475"/>
      <c r="E842" s="591"/>
      <c r="F842" s="591"/>
      <c r="G842" s="591"/>
      <c r="H842" s="591"/>
      <c r="I842" s="591"/>
      <c r="J842" s="591"/>
      <c r="K842" s="591"/>
      <c r="L842" s="591"/>
      <c r="M842" s="591"/>
      <c r="N842" s="591"/>
      <c r="O842" s="591"/>
      <c r="P842" s="591"/>
      <c r="Q842" s="591"/>
      <c r="R842" s="591"/>
      <c r="S842" s="591"/>
      <c r="T842" s="591"/>
      <c r="U842" s="591"/>
      <c r="V842" s="591"/>
      <c r="W842" s="591"/>
      <c r="X842" s="591"/>
      <c r="Y842" s="591"/>
      <c r="Z842" s="591"/>
    </row>
    <row r="843" spans="1:26" ht="15.75" customHeight="1">
      <c r="A843" s="591"/>
      <c r="B843" s="591"/>
      <c r="C843" s="475"/>
      <c r="D843" s="475"/>
      <c r="E843" s="591"/>
      <c r="F843" s="591"/>
      <c r="G843" s="591"/>
      <c r="H843" s="591"/>
      <c r="I843" s="591"/>
      <c r="J843" s="591"/>
      <c r="K843" s="591"/>
      <c r="L843" s="591"/>
      <c r="M843" s="591"/>
      <c r="N843" s="591"/>
      <c r="O843" s="591"/>
      <c r="P843" s="591"/>
      <c r="Q843" s="591"/>
      <c r="R843" s="591"/>
      <c r="S843" s="591"/>
      <c r="T843" s="591"/>
      <c r="U843" s="591"/>
      <c r="V843" s="591"/>
      <c r="W843" s="591"/>
      <c r="X843" s="591"/>
      <c r="Y843" s="591"/>
      <c r="Z843" s="591"/>
    </row>
    <row r="844" spans="1:26" ht="15.75" customHeight="1">
      <c r="A844" s="591"/>
      <c r="B844" s="591"/>
      <c r="C844" s="475"/>
      <c r="D844" s="475"/>
      <c r="E844" s="591"/>
      <c r="F844" s="591"/>
      <c r="G844" s="591"/>
      <c r="H844" s="591"/>
      <c r="I844" s="591"/>
      <c r="J844" s="591"/>
      <c r="K844" s="591"/>
      <c r="L844" s="591"/>
      <c r="M844" s="591"/>
      <c r="N844" s="591"/>
      <c r="O844" s="591"/>
      <c r="P844" s="591"/>
      <c r="Q844" s="591"/>
      <c r="R844" s="591"/>
      <c r="S844" s="591"/>
      <c r="T844" s="591"/>
      <c r="U844" s="591"/>
      <c r="V844" s="591"/>
      <c r="W844" s="591"/>
      <c r="X844" s="591"/>
      <c r="Y844" s="591"/>
      <c r="Z844" s="591"/>
    </row>
    <row r="845" spans="1:26" ht="15.75" customHeight="1">
      <c r="A845" s="591"/>
      <c r="B845" s="591"/>
      <c r="C845" s="475"/>
      <c r="D845" s="475"/>
      <c r="E845" s="591"/>
      <c r="F845" s="591"/>
      <c r="G845" s="591"/>
      <c r="H845" s="591"/>
      <c r="I845" s="591"/>
      <c r="J845" s="591"/>
      <c r="K845" s="591"/>
      <c r="L845" s="591"/>
      <c r="M845" s="591"/>
      <c r="N845" s="591"/>
      <c r="O845" s="591"/>
      <c r="P845" s="591"/>
      <c r="Q845" s="591"/>
      <c r="R845" s="591"/>
      <c r="S845" s="591"/>
      <c r="T845" s="591"/>
      <c r="U845" s="591"/>
      <c r="V845" s="591"/>
      <c r="W845" s="591"/>
      <c r="X845" s="591"/>
      <c r="Y845" s="591"/>
      <c r="Z845" s="591"/>
    </row>
    <row r="846" spans="1:26" ht="15.75" customHeight="1">
      <c r="A846" s="591"/>
      <c r="B846" s="591"/>
      <c r="C846" s="475"/>
      <c r="D846" s="475"/>
      <c r="E846" s="591"/>
      <c r="F846" s="591"/>
      <c r="G846" s="591"/>
      <c r="H846" s="591"/>
      <c r="I846" s="591"/>
      <c r="J846" s="591"/>
      <c r="K846" s="591"/>
      <c r="L846" s="591"/>
      <c r="M846" s="591"/>
      <c r="N846" s="591"/>
      <c r="O846" s="591"/>
      <c r="P846" s="591"/>
      <c r="Q846" s="591"/>
      <c r="R846" s="591"/>
      <c r="S846" s="591"/>
      <c r="T846" s="591"/>
      <c r="U846" s="591"/>
      <c r="V846" s="591"/>
      <c r="W846" s="591"/>
      <c r="X846" s="591"/>
      <c r="Y846" s="591"/>
      <c r="Z846" s="591"/>
    </row>
    <row r="847" spans="1:26" ht="15.75" customHeight="1">
      <c r="A847" s="591"/>
      <c r="B847" s="591"/>
      <c r="C847" s="475"/>
      <c r="D847" s="475"/>
      <c r="E847" s="591"/>
      <c r="F847" s="591"/>
      <c r="G847" s="591"/>
      <c r="H847" s="591"/>
      <c r="I847" s="591"/>
      <c r="J847" s="591"/>
      <c r="K847" s="591"/>
      <c r="L847" s="591"/>
      <c r="M847" s="591"/>
      <c r="N847" s="591"/>
      <c r="O847" s="591"/>
      <c r="P847" s="591"/>
      <c r="Q847" s="591"/>
      <c r="R847" s="591"/>
      <c r="S847" s="591"/>
      <c r="T847" s="591"/>
      <c r="U847" s="591"/>
      <c r="V847" s="591"/>
      <c r="W847" s="591"/>
      <c r="X847" s="591"/>
      <c r="Y847" s="591"/>
      <c r="Z847" s="591"/>
    </row>
    <row r="848" spans="1:26" ht="15.75" customHeight="1">
      <c r="A848" s="591"/>
      <c r="B848" s="591"/>
      <c r="C848" s="475"/>
      <c r="D848" s="475"/>
      <c r="E848" s="591"/>
      <c r="F848" s="591"/>
      <c r="G848" s="591"/>
      <c r="H848" s="591"/>
      <c r="I848" s="591"/>
      <c r="J848" s="591"/>
      <c r="K848" s="591"/>
      <c r="L848" s="591"/>
      <c r="M848" s="591"/>
      <c r="N848" s="591"/>
      <c r="O848" s="591"/>
      <c r="P848" s="591"/>
      <c r="Q848" s="591"/>
      <c r="R848" s="591"/>
      <c r="S848" s="591"/>
      <c r="T848" s="591"/>
      <c r="U848" s="591"/>
      <c r="V848" s="591"/>
      <c r="W848" s="591"/>
      <c r="X848" s="591"/>
      <c r="Y848" s="591"/>
      <c r="Z848" s="591"/>
    </row>
    <row r="849" spans="1:26" ht="15.75" customHeight="1">
      <c r="A849" s="591"/>
      <c r="B849" s="591"/>
      <c r="C849" s="475"/>
      <c r="D849" s="475"/>
      <c r="E849" s="591"/>
      <c r="F849" s="591"/>
      <c r="G849" s="591"/>
      <c r="H849" s="591"/>
      <c r="I849" s="591"/>
      <c r="J849" s="591"/>
      <c r="K849" s="591"/>
      <c r="L849" s="591"/>
      <c r="M849" s="591"/>
      <c r="N849" s="591"/>
      <c r="O849" s="591"/>
      <c r="P849" s="591"/>
      <c r="Q849" s="591"/>
      <c r="R849" s="591"/>
      <c r="S849" s="591"/>
      <c r="T849" s="591"/>
      <c r="U849" s="591"/>
      <c r="V849" s="591"/>
      <c r="W849" s="591"/>
      <c r="X849" s="591"/>
      <c r="Y849" s="591"/>
      <c r="Z849" s="591"/>
    </row>
    <row r="850" spans="1:26" ht="15.75" customHeight="1">
      <c r="A850" s="591"/>
      <c r="B850" s="591"/>
      <c r="C850" s="475"/>
      <c r="D850" s="475"/>
      <c r="E850" s="591"/>
      <c r="F850" s="591"/>
      <c r="G850" s="591"/>
      <c r="H850" s="591"/>
      <c r="I850" s="591"/>
      <c r="J850" s="591"/>
      <c r="K850" s="591"/>
      <c r="L850" s="591"/>
      <c r="M850" s="591"/>
      <c r="N850" s="591"/>
      <c r="O850" s="591"/>
      <c r="P850" s="591"/>
      <c r="Q850" s="591"/>
      <c r="R850" s="591"/>
      <c r="S850" s="591"/>
      <c r="T850" s="591"/>
      <c r="U850" s="591"/>
      <c r="V850" s="591"/>
      <c r="W850" s="591"/>
      <c r="X850" s="591"/>
      <c r="Y850" s="591"/>
      <c r="Z850" s="591"/>
    </row>
    <row r="851" spans="1:26" ht="15.75" customHeight="1">
      <c r="A851" s="591"/>
      <c r="B851" s="591"/>
      <c r="C851" s="475"/>
      <c r="D851" s="475"/>
      <c r="E851" s="591"/>
      <c r="F851" s="591"/>
      <c r="G851" s="591"/>
      <c r="H851" s="591"/>
      <c r="I851" s="591"/>
      <c r="J851" s="591"/>
      <c r="K851" s="591"/>
      <c r="L851" s="591"/>
      <c r="M851" s="591"/>
      <c r="N851" s="591"/>
      <c r="O851" s="591"/>
      <c r="P851" s="591"/>
      <c r="Q851" s="591"/>
      <c r="R851" s="591"/>
      <c r="S851" s="591"/>
      <c r="T851" s="591"/>
      <c r="U851" s="591"/>
      <c r="V851" s="591"/>
      <c r="W851" s="591"/>
      <c r="X851" s="591"/>
      <c r="Y851" s="591"/>
      <c r="Z851" s="591"/>
    </row>
    <row r="852" spans="1:26" ht="15.75" customHeight="1">
      <c r="A852" s="591"/>
      <c r="B852" s="591"/>
      <c r="C852" s="475"/>
      <c r="D852" s="475"/>
      <c r="E852" s="591"/>
      <c r="F852" s="591"/>
      <c r="G852" s="591"/>
      <c r="H852" s="591"/>
      <c r="I852" s="591"/>
      <c r="J852" s="591"/>
      <c r="K852" s="591"/>
      <c r="L852" s="591"/>
      <c r="M852" s="591"/>
      <c r="N852" s="591"/>
      <c r="O852" s="591"/>
      <c r="P852" s="591"/>
      <c r="Q852" s="591"/>
      <c r="R852" s="591"/>
      <c r="S852" s="591"/>
      <c r="T852" s="591"/>
      <c r="U852" s="591"/>
      <c r="V852" s="591"/>
      <c r="W852" s="591"/>
      <c r="X852" s="591"/>
      <c r="Y852" s="591"/>
      <c r="Z852" s="591"/>
    </row>
    <row r="853" spans="1:26" ht="15.75" customHeight="1">
      <c r="A853" s="591"/>
      <c r="B853" s="591"/>
      <c r="C853" s="475"/>
      <c r="D853" s="475"/>
      <c r="E853" s="591"/>
      <c r="F853" s="591"/>
      <c r="G853" s="591"/>
      <c r="H853" s="591"/>
      <c r="I853" s="591"/>
      <c r="J853" s="591"/>
      <c r="K853" s="591"/>
      <c r="L853" s="591"/>
      <c r="M853" s="591"/>
      <c r="N853" s="591"/>
      <c r="O853" s="591"/>
      <c r="P853" s="591"/>
      <c r="Q853" s="591"/>
      <c r="R853" s="591"/>
      <c r="S853" s="591"/>
      <c r="T853" s="591"/>
      <c r="U853" s="591"/>
      <c r="V853" s="591"/>
      <c r="W853" s="591"/>
      <c r="X853" s="591"/>
      <c r="Y853" s="591"/>
      <c r="Z853" s="591"/>
    </row>
    <row r="854" spans="1:26" ht="15.75" customHeight="1">
      <c r="A854" s="591"/>
      <c r="B854" s="591"/>
      <c r="C854" s="475"/>
      <c r="D854" s="475"/>
      <c r="E854" s="591"/>
      <c r="F854" s="591"/>
      <c r="G854" s="591"/>
      <c r="H854" s="591"/>
      <c r="I854" s="591"/>
      <c r="J854" s="591"/>
      <c r="K854" s="591"/>
      <c r="L854" s="591"/>
      <c r="M854" s="591"/>
      <c r="N854" s="591"/>
      <c r="O854" s="591"/>
      <c r="P854" s="591"/>
      <c r="Q854" s="591"/>
      <c r="R854" s="591"/>
      <c r="S854" s="591"/>
      <c r="T854" s="591"/>
      <c r="U854" s="591"/>
      <c r="V854" s="591"/>
      <c r="W854" s="591"/>
      <c r="X854" s="591"/>
      <c r="Y854" s="591"/>
      <c r="Z854" s="591"/>
    </row>
    <row r="855" spans="1:26" ht="15.75" customHeight="1">
      <c r="A855" s="591"/>
      <c r="B855" s="591"/>
      <c r="C855" s="475"/>
      <c r="D855" s="475"/>
      <c r="E855" s="591"/>
      <c r="F855" s="591"/>
      <c r="G855" s="591"/>
      <c r="H855" s="591"/>
      <c r="I855" s="591"/>
      <c r="J855" s="591"/>
      <c r="K855" s="591"/>
      <c r="L855" s="591"/>
      <c r="M855" s="591"/>
      <c r="N855" s="591"/>
      <c r="O855" s="591"/>
      <c r="P855" s="591"/>
      <c r="Q855" s="591"/>
      <c r="R855" s="591"/>
      <c r="S855" s="591"/>
      <c r="T855" s="591"/>
      <c r="U855" s="591"/>
      <c r="V855" s="591"/>
      <c r="W855" s="591"/>
      <c r="X855" s="591"/>
      <c r="Y855" s="591"/>
      <c r="Z855" s="591"/>
    </row>
    <row r="856" spans="1:26" ht="15.75" customHeight="1">
      <c r="A856" s="591"/>
      <c r="B856" s="591"/>
      <c r="C856" s="475"/>
      <c r="D856" s="475"/>
      <c r="E856" s="591"/>
      <c r="F856" s="591"/>
      <c r="G856" s="591"/>
      <c r="H856" s="591"/>
      <c r="I856" s="591"/>
      <c r="J856" s="591"/>
      <c r="K856" s="591"/>
      <c r="L856" s="591"/>
      <c r="M856" s="591"/>
      <c r="N856" s="591"/>
      <c r="O856" s="591"/>
      <c r="P856" s="591"/>
      <c r="Q856" s="591"/>
      <c r="R856" s="591"/>
      <c r="S856" s="591"/>
      <c r="T856" s="591"/>
      <c r="U856" s="591"/>
      <c r="V856" s="591"/>
      <c r="W856" s="591"/>
      <c r="X856" s="591"/>
      <c r="Y856" s="591"/>
      <c r="Z856" s="591"/>
    </row>
    <row r="857" spans="1:26" ht="15.75" customHeight="1">
      <c r="A857" s="591"/>
      <c r="B857" s="591"/>
      <c r="C857" s="475"/>
      <c r="D857" s="475"/>
      <c r="E857" s="591"/>
      <c r="F857" s="591"/>
      <c r="G857" s="591"/>
      <c r="H857" s="591"/>
      <c r="I857" s="591"/>
      <c r="J857" s="591"/>
      <c r="K857" s="591"/>
      <c r="L857" s="591"/>
      <c r="M857" s="591"/>
      <c r="N857" s="591"/>
      <c r="O857" s="591"/>
      <c r="P857" s="591"/>
      <c r="Q857" s="591"/>
      <c r="R857" s="591"/>
      <c r="S857" s="591"/>
      <c r="T857" s="591"/>
      <c r="U857" s="591"/>
      <c r="V857" s="591"/>
      <c r="W857" s="591"/>
      <c r="X857" s="591"/>
      <c r="Y857" s="591"/>
      <c r="Z857" s="591"/>
    </row>
    <row r="858" spans="1:26" ht="15.75" customHeight="1">
      <c r="A858" s="591"/>
      <c r="B858" s="591"/>
      <c r="C858" s="475"/>
      <c r="D858" s="475"/>
      <c r="E858" s="591"/>
      <c r="F858" s="591"/>
      <c r="G858" s="591"/>
      <c r="H858" s="591"/>
      <c r="I858" s="591"/>
      <c r="J858" s="591"/>
      <c r="K858" s="591"/>
      <c r="L858" s="591"/>
      <c r="M858" s="591"/>
      <c r="N858" s="591"/>
      <c r="O858" s="591"/>
      <c r="P858" s="591"/>
      <c r="Q858" s="591"/>
      <c r="R858" s="591"/>
      <c r="S858" s="591"/>
      <c r="T858" s="591"/>
      <c r="U858" s="591"/>
      <c r="V858" s="591"/>
      <c r="W858" s="591"/>
      <c r="X858" s="591"/>
      <c r="Y858" s="591"/>
      <c r="Z858" s="591"/>
    </row>
    <row r="859" spans="1:26" ht="15.75" customHeight="1">
      <c r="A859" s="591"/>
      <c r="B859" s="591"/>
      <c r="C859" s="475"/>
      <c r="D859" s="475"/>
      <c r="E859" s="591"/>
      <c r="F859" s="591"/>
      <c r="G859" s="591"/>
      <c r="H859" s="591"/>
      <c r="I859" s="591"/>
      <c r="J859" s="591"/>
      <c r="K859" s="591"/>
      <c r="L859" s="591"/>
      <c r="M859" s="591"/>
      <c r="N859" s="591"/>
      <c r="O859" s="591"/>
      <c r="P859" s="591"/>
      <c r="Q859" s="591"/>
      <c r="R859" s="591"/>
      <c r="S859" s="591"/>
      <c r="T859" s="591"/>
      <c r="U859" s="591"/>
      <c r="V859" s="591"/>
      <c r="W859" s="591"/>
      <c r="X859" s="591"/>
      <c r="Y859" s="591"/>
      <c r="Z859" s="591"/>
    </row>
    <row r="860" spans="1:26" ht="15.75" customHeight="1">
      <c r="A860" s="591"/>
      <c r="B860" s="591"/>
      <c r="C860" s="475"/>
      <c r="D860" s="475"/>
      <c r="E860" s="591"/>
      <c r="F860" s="591"/>
      <c r="G860" s="591"/>
      <c r="H860" s="591"/>
      <c r="I860" s="591"/>
      <c r="J860" s="591"/>
      <c r="K860" s="591"/>
      <c r="L860" s="591"/>
      <c r="M860" s="591"/>
      <c r="N860" s="591"/>
      <c r="O860" s="591"/>
      <c r="P860" s="591"/>
      <c r="Q860" s="591"/>
      <c r="R860" s="591"/>
      <c r="S860" s="591"/>
      <c r="T860" s="591"/>
      <c r="U860" s="591"/>
      <c r="V860" s="591"/>
      <c r="W860" s="591"/>
      <c r="X860" s="591"/>
      <c r="Y860" s="591"/>
      <c r="Z860" s="591"/>
    </row>
    <row r="861" spans="1:26" ht="15.75" customHeight="1">
      <c r="A861" s="591"/>
      <c r="B861" s="591"/>
      <c r="C861" s="475"/>
      <c r="D861" s="475"/>
      <c r="E861" s="591"/>
      <c r="F861" s="591"/>
      <c r="G861" s="591"/>
      <c r="H861" s="591"/>
      <c r="I861" s="591"/>
      <c r="J861" s="591"/>
      <c r="K861" s="591"/>
      <c r="L861" s="591"/>
      <c r="M861" s="591"/>
      <c r="N861" s="591"/>
      <c r="O861" s="591"/>
      <c r="P861" s="591"/>
      <c r="Q861" s="591"/>
      <c r="R861" s="591"/>
      <c r="S861" s="591"/>
      <c r="T861" s="591"/>
      <c r="U861" s="591"/>
      <c r="V861" s="591"/>
      <c r="W861" s="591"/>
      <c r="X861" s="591"/>
      <c r="Y861" s="591"/>
      <c r="Z861" s="591"/>
    </row>
    <row r="862" spans="1:26" ht="15.75" customHeight="1">
      <c r="A862" s="591"/>
      <c r="B862" s="591"/>
      <c r="C862" s="475"/>
      <c r="D862" s="475"/>
      <c r="E862" s="591"/>
      <c r="F862" s="591"/>
      <c r="G862" s="591"/>
      <c r="H862" s="591"/>
      <c r="I862" s="591"/>
      <c r="J862" s="591"/>
      <c r="K862" s="591"/>
      <c r="L862" s="591"/>
      <c r="M862" s="591"/>
      <c r="N862" s="591"/>
      <c r="O862" s="591"/>
      <c r="P862" s="591"/>
      <c r="Q862" s="591"/>
      <c r="R862" s="591"/>
      <c r="S862" s="591"/>
      <c r="T862" s="591"/>
      <c r="U862" s="591"/>
      <c r="V862" s="591"/>
      <c r="W862" s="591"/>
      <c r="X862" s="591"/>
      <c r="Y862" s="591"/>
      <c r="Z862" s="591"/>
    </row>
    <row r="863" spans="1:26" ht="15.75" customHeight="1">
      <c r="A863" s="591"/>
      <c r="B863" s="591"/>
      <c r="C863" s="475"/>
      <c r="D863" s="475"/>
      <c r="E863" s="591"/>
      <c r="F863" s="591"/>
      <c r="G863" s="591"/>
      <c r="H863" s="591"/>
      <c r="I863" s="591"/>
      <c r="J863" s="591"/>
      <c r="K863" s="591"/>
      <c r="L863" s="591"/>
      <c r="M863" s="591"/>
      <c r="N863" s="591"/>
      <c r="O863" s="591"/>
      <c r="P863" s="591"/>
      <c r="Q863" s="591"/>
      <c r="R863" s="591"/>
      <c r="S863" s="591"/>
      <c r="T863" s="591"/>
      <c r="U863" s="591"/>
      <c r="V863" s="591"/>
      <c r="W863" s="591"/>
      <c r="X863" s="591"/>
      <c r="Y863" s="591"/>
      <c r="Z863" s="591"/>
    </row>
    <row r="864" spans="1:26" ht="15.75" customHeight="1">
      <c r="A864" s="591"/>
      <c r="B864" s="591"/>
      <c r="C864" s="475"/>
      <c r="D864" s="475"/>
      <c r="E864" s="591"/>
      <c r="F864" s="591"/>
      <c r="G864" s="591"/>
      <c r="H864" s="591"/>
      <c r="I864" s="591"/>
      <c r="J864" s="591"/>
      <c r="K864" s="591"/>
      <c r="L864" s="591"/>
      <c r="M864" s="591"/>
      <c r="N864" s="591"/>
      <c r="O864" s="591"/>
      <c r="P864" s="591"/>
      <c r="Q864" s="591"/>
      <c r="R864" s="591"/>
      <c r="S864" s="591"/>
      <c r="T864" s="591"/>
      <c r="U864" s="591"/>
      <c r="V864" s="591"/>
      <c r="W864" s="591"/>
      <c r="X864" s="591"/>
      <c r="Y864" s="591"/>
      <c r="Z864" s="591"/>
    </row>
    <row r="865" spans="1:26" ht="15.75" customHeight="1">
      <c r="A865" s="591"/>
      <c r="B865" s="591"/>
      <c r="C865" s="475"/>
      <c r="D865" s="475"/>
      <c r="E865" s="591"/>
      <c r="F865" s="591"/>
      <c r="G865" s="591"/>
      <c r="H865" s="591"/>
      <c r="I865" s="591"/>
      <c r="J865" s="591"/>
      <c r="K865" s="591"/>
      <c r="L865" s="591"/>
      <c r="M865" s="591"/>
      <c r="N865" s="591"/>
      <c r="O865" s="591"/>
      <c r="P865" s="591"/>
      <c r="Q865" s="591"/>
      <c r="R865" s="591"/>
      <c r="S865" s="591"/>
      <c r="T865" s="591"/>
      <c r="U865" s="591"/>
      <c r="V865" s="591"/>
      <c r="W865" s="591"/>
      <c r="X865" s="591"/>
      <c r="Y865" s="591"/>
      <c r="Z865" s="591"/>
    </row>
    <row r="866" spans="1:26" ht="15.75" customHeight="1">
      <c r="A866" s="591"/>
      <c r="B866" s="591"/>
      <c r="C866" s="475"/>
      <c r="D866" s="475"/>
      <c r="E866" s="591"/>
      <c r="F866" s="591"/>
      <c r="G866" s="591"/>
      <c r="H866" s="591"/>
      <c r="I866" s="591"/>
      <c r="J866" s="591"/>
      <c r="K866" s="591"/>
      <c r="L866" s="591"/>
      <c r="M866" s="591"/>
      <c r="N866" s="591"/>
      <c r="O866" s="591"/>
      <c r="P866" s="591"/>
      <c r="Q866" s="591"/>
      <c r="R866" s="591"/>
      <c r="S866" s="591"/>
      <c r="T866" s="591"/>
      <c r="U866" s="591"/>
      <c r="V866" s="591"/>
      <c r="W866" s="591"/>
      <c r="X866" s="591"/>
      <c r="Y866" s="591"/>
      <c r="Z866" s="591"/>
    </row>
    <row r="867" spans="1:26" ht="15.75" customHeight="1">
      <c r="A867" s="591"/>
      <c r="B867" s="591"/>
      <c r="C867" s="475"/>
      <c r="D867" s="475"/>
      <c r="E867" s="591"/>
      <c r="F867" s="591"/>
      <c r="G867" s="591"/>
      <c r="H867" s="591"/>
      <c r="I867" s="591"/>
      <c r="J867" s="591"/>
      <c r="K867" s="591"/>
      <c r="L867" s="591"/>
      <c r="M867" s="591"/>
      <c r="N867" s="591"/>
      <c r="O867" s="591"/>
      <c r="P867" s="591"/>
      <c r="Q867" s="591"/>
      <c r="R867" s="591"/>
      <c r="S867" s="591"/>
      <c r="T867" s="591"/>
      <c r="U867" s="591"/>
      <c r="V867" s="591"/>
      <c r="W867" s="591"/>
      <c r="X867" s="591"/>
      <c r="Y867" s="591"/>
      <c r="Z867" s="591"/>
    </row>
    <row r="868" spans="1:26" ht="15.75" customHeight="1">
      <c r="A868" s="591"/>
      <c r="B868" s="591"/>
      <c r="C868" s="475"/>
      <c r="D868" s="475"/>
      <c r="E868" s="591"/>
      <c r="F868" s="591"/>
      <c r="G868" s="591"/>
      <c r="H868" s="591"/>
      <c r="I868" s="591"/>
      <c r="J868" s="591"/>
      <c r="K868" s="591"/>
      <c r="L868" s="591"/>
      <c r="M868" s="591"/>
      <c r="N868" s="591"/>
      <c r="O868" s="591"/>
      <c r="P868" s="591"/>
      <c r="Q868" s="591"/>
      <c r="R868" s="591"/>
      <c r="S868" s="591"/>
      <c r="T868" s="591"/>
      <c r="U868" s="591"/>
      <c r="V868" s="591"/>
      <c r="W868" s="591"/>
      <c r="X868" s="591"/>
      <c r="Y868" s="591"/>
      <c r="Z868" s="591"/>
    </row>
    <row r="869" spans="1:26" ht="15.75" customHeight="1">
      <c r="A869" s="591"/>
      <c r="B869" s="591"/>
      <c r="C869" s="475"/>
      <c r="D869" s="475"/>
      <c r="E869" s="591"/>
      <c r="F869" s="591"/>
      <c r="G869" s="591"/>
      <c r="H869" s="591"/>
      <c r="I869" s="591"/>
      <c r="J869" s="591"/>
      <c r="K869" s="591"/>
      <c r="L869" s="591"/>
      <c r="M869" s="591"/>
      <c r="N869" s="591"/>
      <c r="O869" s="591"/>
      <c r="P869" s="591"/>
      <c r="Q869" s="591"/>
      <c r="R869" s="591"/>
      <c r="S869" s="591"/>
      <c r="T869" s="591"/>
      <c r="U869" s="591"/>
      <c r="V869" s="591"/>
      <c r="W869" s="591"/>
      <c r="X869" s="591"/>
      <c r="Y869" s="591"/>
      <c r="Z869" s="591"/>
    </row>
    <row r="870" spans="1:26" ht="15.75" customHeight="1">
      <c r="A870" s="591"/>
      <c r="B870" s="591"/>
      <c r="C870" s="475"/>
      <c r="D870" s="475"/>
      <c r="E870" s="591"/>
      <c r="F870" s="591"/>
      <c r="G870" s="591"/>
      <c r="H870" s="591"/>
      <c r="I870" s="591"/>
      <c r="J870" s="591"/>
      <c r="K870" s="591"/>
      <c r="L870" s="591"/>
      <c r="M870" s="591"/>
      <c r="N870" s="591"/>
      <c r="O870" s="591"/>
      <c r="P870" s="591"/>
      <c r="Q870" s="591"/>
      <c r="R870" s="591"/>
      <c r="S870" s="591"/>
      <c r="T870" s="591"/>
      <c r="U870" s="591"/>
      <c r="V870" s="591"/>
      <c r="W870" s="591"/>
      <c r="X870" s="591"/>
      <c r="Y870" s="591"/>
      <c r="Z870" s="591"/>
    </row>
    <row r="871" spans="1:26" ht="15.75" customHeight="1">
      <c r="A871" s="591"/>
      <c r="B871" s="591"/>
      <c r="C871" s="475"/>
      <c r="D871" s="475"/>
      <c r="E871" s="591"/>
      <c r="F871" s="591"/>
      <c r="G871" s="591"/>
      <c r="H871" s="591"/>
      <c r="I871" s="591"/>
      <c r="J871" s="591"/>
      <c r="K871" s="591"/>
      <c r="L871" s="591"/>
      <c r="M871" s="591"/>
      <c r="N871" s="591"/>
      <c r="O871" s="591"/>
      <c r="P871" s="591"/>
      <c r="Q871" s="591"/>
      <c r="R871" s="591"/>
      <c r="S871" s="591"/>
      <c r="T871" s="591"/>
      <c r="U871" s="591"/>
      <c r="V871" s="591"/>
      <c r="W871" s="591"/>
      <c r="X871" s="591"/>
      <c r="Y871" s="591"/>
      <c r="Z871" s="591"/>
    </row>
    <row r="872" spans="1:26" ht="15.75" customHeight="1">
      <c r="A872" s="591"/>
      <c r="B872" s="591"/>
      <c r="C872" s="475"/>
      <c r="D872" s="475"/>
      <c r="E872" s="591"/>
      <c r="F872" s="591"/>
      <c r="G872" s="591"/>
      <c r="H872" s="591"/>
      <c r="I872" s="591"/>
      <c r="J872" s="591"/>
      <c r="K872" s="591"/>
      <c r="L872" s="591"/>
      <c r="M872" s="591"/>
      <c r="N872" s="591"/>
      <c r="O872" s="591"/>
      <c r="P872" s="591"/>
      <c r="Q872" s="591"/>
      <c r="R872" s="591"/>
      <c r="S872" s="591"/>
      <c r="T872" s="591"/>
      <c r="U872" s="591"/>
      <c r="V872" s="591"/>
      <c r="W872" s="591"/>
      <c r="X872" s="591"/>
      <c r="Y872" s="591"/>
      <c r="Z872" s="591"/>
    </row>
    <row r="873" spans="1:26" ht="15.75" customHeight="1">
      <c r="A873" s="591"/>
      <c r="B873" s="591"/>
      <c r="C873" s="475"/>
      <c r="D873" s="475"/>
      <c r="E873" s="591"/>
      <c r="F873" s="591"/>
      <c r="G873" s="591"/>
      <c r="H873" s="591"/>
      <c r="I873" s="591"/>
      <c r="J873" s="591"/>
      <c r="K873" s="591"/>
      <c r="L873" s="591"/>
      <c r="M873" s="591"/>
      <c r="N873" s="591"/>
      <c r="O873" s="591"/>
      <c r="P873" s="591"/>
      <c r="Q873" s="591"/>
      <c r="R873" s="591"/>
      <c r="S873" s="591"/>
      <c r="T873" s="591"/>
      <c r="U873" s="591"/>
      <c r="V873" s="591"/>
      <c r="W873" s="591"/>
      <c r="X873" s="591"/>
      <c r="Y873" s="591"/>
      <c r="Z873" s="591"/>
    </row>
    <row r="874" spans="1:26" ht="15.75" customHeight="1">
      <c r="A874" s="591"/>
      <c r="B874" s="591"/>
      <c r="C874" s="475"/>
      <c r="D874" s="475"/>
      <c r="E874" s="591"/>
      <c r="F874" s="591"/>
      <c r="G874" s="591"/>
      <c r="H874" s="591"/>
      <c r="I874" s="591"/>
      <c r="J874" s="591"/>
      <c r="K874" s="591"/>
      <c r="L874" s="591"/>
      <c r="M874" s="591"/>
      <c r="N874" s="591"/>
      <c r="O874" s="591"/>
      <c r="P874" s="591"/>
      <c r="Q874" s="591"/>
      <c r="R874" s="591"/>
      <c r="S874" s="591"/>
      <c r="T874" s="591"/>
      <c r="U874" s="591"/>
      <c r="V874" s="591"/>
      <c r="W874" s="591"/>
      <c r="X874" s="591"/>
      <c r="Y874" s="591"/>
      <c r="Z874" s="591"/>
    </row>
    <row r="875" spans="1:26" ht="15.75" customHeight="1">
      <c r="A875" s="591"/>
      <c r="B875" s="591"/>
      <c r="C875" s="475"/>
      <c r="D875" s="475"/>
      <c r="E875" s="591"/>
      <c r="F875" s="591"/>
      <c r="G875" s="591"/>
      <c r="H875" s="591"/>
      <c r="I875" s="591"/>
      <c r="J875" s="591"/>
      <c r="K875" s="591"/>
      <c r="L875" s="591"/>
      <c r="M875" s="591"/>
      <c r="N875" s="591"/>
      <c r="O875" s="591"/>
      <c r="P875" s="591"/>
      <c r="Q875" s="591"/>
      <c r="R875" s="591"/>
      <c r="S875" s="591"/>
      <c r="T875" s="591"/>
      <c r="U875" s="591"/>
      <c r="V875" s="591"/>
      <c r="W875" s="591"/>
      <c r="X875" s="591"/>
      <c r="Y875" s="591"/>
      <c r="Z875" s="591"/>
    </row>
    <row r="876" spans="1:26" ht="15.75" customHeight="1">
      <c r="A876" s="591"/>
      <c r="B876" s="591"/>
      <c r="C876" s="475"/>
      <c r="D876" s="475"/>
      <c r="E876" s="591"/>
      <c r="F876" s="591"/>
      <c r="G876" s="591"/>
      <c r="H876" s="591"/>
      <c r="I876" s="591"/>
      <c r="J876" s="591"/>
      <c r="K876" s="591"/>
      <c r="L876" s="591"/>
      <c r="M876" s="591"/>
      <c r="N876" s="591"/>
      <c r="O876" s="591"/>
      <c r="P876" s="591"/>
      <c r="Q876" s="591"/>
      <c r="R876" s="591"/>
      <c r="S876" s="591"/>
      <c r="T876" s="591"/>
      <c r="U876" s="591"/>
      <c r="V876" s="591"/>
      <c r="W876" s="591"/>
      <c r="X876" s="591"/>
      <c r="Y876" s="591"/>
      <c r="Z876" s="591"/>
    </row>
    <row r="877" spans="1:26" ht="15.75" customHeight="1">
      <c r="A877" s="591"/>
      <c r="B877" s="591"/>
      <c r="C877" s="475"/>
      <c r="D877" s="475"/>
      <c r="E877" s="591"/>
      <c r="F877" s="591"/>
      <c r="G877" s="591"/>
      <c r="H877" s="591"/>
      <c r="I877" s="591"/>
      <c r="J877" s="591"/>
      <c r="K877" s="591"/>
      <c r="L877" s="591"/>
      <c r="M877" s="591"/>
      <c r="N877" s="591"/>
      <c r="O877" s="591"/>
      <c r="P877" s="591"/>
      <c r="Q877" s="591"/>
      <c r="R877" s="591"/>
      <c r="S877" s="591"/>
      <c r="T877" s="591"/>
      <c r="U877" s="591"/>
      <c r="V877" s="591"/>
      <c r="W877" s="591"/>
      <c r="X877" s="591"/>
      <c r="Y877" s="591"/>
      <c r="Z877" s="591"/>
    </row>
    <row r="878" spans="1:26" ht="15.75" customHeight="1">
      <c r="A878" s="591"/>
      <c r="B878" s="591"/>
      <c r="C878" s="475"/>
      <c r="D878" s="475"/>
      <c r="E878" s="591"/>
      <c r="F878" s="591"/>
      <c r="G878" s="591"/>
      <c r="H878" s="591"/>
      <c r="I878" s="591"/>
      <c r="J878" s="591"/>
      <c r="K878" s="591"/>
      <c r="L878" s="591"/>
      <c r="M878" s="591"/>
      <c r="N878" s="591"/>
      <c r="O878" s="591"/>
      <c r="P878" s="591"/>
      <c r="Q878" s="591"/>
      <c r="R878" s="591"/>
      <c r="S878" s="591"/>
      <c r="T878" s="591"/>
      <c r="U878" s="591"/>
      <c r="V878" s="591"/>
      <c r="W878" s="591"/>
      <c r="X878" s="591"/>
      <c r="Y878" s="591"/>
      <c r="Z878" s="591"/>
    </row>
    <row r="879" spans="1:26" ht="15.75" customHeight="1">
      <c r="A879" s="591"/>
      <c r="B879" s="591"/>
      <c r="C879" s="475"/>
      <c r="D879" s="475"/>
      <c r="E879" s="591"/>
      <c r="F879" s="591"/>
      <c r="G879" s="591"/>
      <c r="H879" s="591"/>
      <c r="I879" s="591"/>
      <c r="J879" s="591"/>
      <c r="K879" s="591"/>
      <c r="L879" s="591"/>
      <c r="M879" s="591"/>
      <c r="N879" s="591"/>
      <c r="O879" s="591"/>
      <c r="P879" s="591"/>
      <c r="Q879" s="591"/>
      <c r="R879" s="591"/>
      <c r="S879" s="591"/>
      <c r="T879" s="591"/>
      <c r="U879" s="591"/>
      <c r="V879" s="591"/>
      <c r="W879" s="591"/>
      <c r="X879" s="591"/>
      <c r="Y879" s="591"/>
      <c r="Z879" s="591"/>
    </row>
    <row r="880" spans="1:26" ht="15.75" customHeight="1">
      <c r="A880" s="591"/>
      <c r="B880" s="591"/>
      <c r="C880" s="475"/>
      <c r="D880" s="475"/>
      <c r="E880" s="591"/>
      <c r="F880" s="591"/>
      <c r="G880" s="591"/>
      <c r="H880" s="591"/>
      <c r="I880" s="591"/>
      <c r="J880" s="591"/>
      <c r="K880" s="591"/>
      <c r="L880" s="591"/>
      <c r="M880" s="591"/>
      <c r="N880" s="591"/>
      <c r="O880" s="591"/>
      <c r="P880" s="591"/>
      <c r="Q880" s="591"/>
      <c r="R880" s="591"/>
      <c r="S880" s="591"/>
      <c r="T880" s="591"/>
      <c r="U880" s="591"/>
      <c r="V880" s="591"/>
      <c r="W880" s="591"/>
      <c r="X880" s="591"/>
      <c r="Y880" s="591"/>
      <c r="Z880" s="591"/>
    </row>
    <row r="881" spans="1:26" ht="15.75" customHeight="1">
      <c r="A881" s="591"/>
      <c r="B881" s="591"/>
      <c r="C881" s="475"/>
      <c r="D881" s="475"/>
      <c r="E881" s="591"/>
      <c r="F881" s="591"/>
      <c r="G881" s="591"/>
      <c r="H881" s="591"/>
      <c r="I881" s="591"/>
      <c r="J881" s="591"/>
      <c r="K881" s="591"/>
      <c r="L881" s="591"/>
      <c r="M881" s="591"/>
      <c r="N881" s="591"/>
      <c r="O881" s="591"/>
      <c r="P881" s="591"/>
      <c r="Q881" s="591"/>
      <c r="R881" s="591"/>
      <c r="S881" s="591"/>
      <c r="T881" s="591"/>
      <c r="U881" s="591"/>
      <c r="V881" s="591"/>
      <c r="W881" s="591"/>
      <c r="X881" s="591"/>
      <c r="Y881" s="591"/>
      <c r="Z881" s="591"/>
    </row>
    <row r="882" spans="1:26" ht="15.75" customHeight="1">
      <c r="A882" s="591"/>
      <c r="B882" s="591"/>
      <c r="C882" s="475"/>
      <c r="D882" s="475"/>
      <c r="E882" s="591"/>
      <c r="F882" s="591"/>
      <c r="G882" s="591"/>
      <c r="H882" s="591"/>
      <c r="I882" s="591"/>
      <c r="J882" s="591"/>
      <c r="K882" s="591"/>
      <c r="L882" s="591"/>
      <c r="M882" s="591"/>
      <c r="N882" s="591"/>
      <c r="O882" s="591"/>
      <c r="P882" s="591"/>
      <c r="Q882" s="591"/>
      <c r="R882" s="591"/>
      <c r="S882" s="591"/>
      <c r="T882" s="591"/>
      <c r="U882" s="591"/>
      <c r="V882" s="591"/>
      <c r="W882" s="591"/>
      <c r="X882" s="591"/>
      <c r="Y882" s="591"/>
      <c r="Z882" s="591"/>
    </row>
    <row r="883" spans="1:26" ht="15.75" customHeight="1">
      <c r="A883" s="591"/>
      <c r="B883" s="591"/>
      <c r="C883" s="475"/>
      <c r="D883" s="475"/>
      <c r="E883" s="591"/>
      <c r="F883" s="591"/>
      <c r="G883" s="591"/>
      <c r="H883" s="591"/>
      <c r="I883" s="591"/>
      <c r="J883" s="591"/>
      <c r="K883" s="591"/>
      <c r="L883" s="591"/>
      <c r="M883" s="591"/>
      <c r="N883" s="591"/>
      <c r="O883" s="591"/>
      <c r="P883" s="591"/>
      <c r="Q883" s="591"/>
      <c r="R883" s="591"/>
      <c r="S883" s="591"/>
      <c r="T883" s="591"/>
      <c r="U883" s="591"/>
      <c r="V883" s="591"/>
      <c r="W883" s="591"/>
      <c r="X883" s="591"/>
      <c r="Y883" s="591"/>
      <c r="Z883" s="591"/>
    </row>
    <row r="884" spans="1:26" ht="15.75" customHeight="1">
      <c r="A884" s="591"/>
      <c r="B884" s="591"/>
      <c r="C884" s="475"/>
      <c r="D884" s="475"/>
      <c r="E884" s="591"/>
      <c r="F884" s="591"/>
      <c r="G884" s="591"/>
      <c r="H884" s="591"/>
      <c r="I884" s="591"/>
      <c r="J884" s="591"/>
      <c r="K884" s="591"/>
      <c r="L884" s="591"/>
      <c r="M884" s="591"/>
      <c r="N884" s="591"/>
      <c r="O884" s="591"/>
      <c r="P884" s="591"/>
      <c r="Q884" s="591"/>
      <c r="R884" s="591"/>
      <c r="S884" s="591"/>
      <c r="T884" s="591"/>
      <c r="U884" s="591"/>
      <c r="V884" s="591"/>
      <c r="W884" s="591"/>
      <c r="X884" s="591"/>
      <c r="Y884" s="591"/>
      <c r="Z884" s="591"/>
    </row>
    <row r="885" spans="1:26" ht="15.75" customHeight="1">
      <c r="A885" s="591"/>
      <c r="B885" s="591"/>
      <c r="C885" s="475"/>
      <c r="D885" s="475"/>
      <c r="E885" s="591"/>
      <c r="F885" s="591"/>
      <c r="G885" s="591"/>
      <c r="H885" s="591"/>
      <c r="I885" s="591"/>
      <c r="J885" s="591"/>
      <c r="K885" s="591"/>
      <c r="L885" s="591"/>
      <c r="M885" s="591"/>
      <c r="N885" s="591"/>
      <c r="O885" s="591"/>
      <c r="P885" s="591"/>
      <c r="Q885" s="591"/>
      <c r="R885" s="591"/>
      <c r="S885" s="591"/>
      <c r="T885" s="591"/>
      <c r="U885" s="591"/>
      <c r="V885" s="591"/>
      <c r="W885" s="591"/>
      <c r="X885" s="591"/>
      <c r="Y885" s="591"/>
      <c r="Z885" s="591"/>
    </row>
    <row r="886" spans="1:26" ht="15.75" customHeight="1">
      <c r="A886" s="591"/>
      <c r="B886" s="591"/>
      <c r="C886" s="475"/>
      <c r="D886" s="475"/>
      <c r="E886" s="591"/>
      <c r="F886" s="591"/>
      <c r="G886" s="591"/>
      <c r="H886" s="591"/>
      <c r="I886" s="591"/>
      <c r="J886" s="591"/>
      <c r="K886" s="591"/>
      <c r="L886" s="591"/>
      <c r="M886" s="591"/>
      <c r="N886" s="591"/>
      <c r="O886" s="591"/>
      <c r="P886" s="591"/>
      <c r="Q886" s="591"/>
      <c r="R886" s="591"/>
      <c r="S886" s="591"/>
      <c r="T886" s="591"/>
      <c r="U886" s="591"/>
      <c r="V886" s="591"/>
      <c r="W886" s="591"/>
      <c r="X886" s="591"/>
      <c r="Y886" s="591"/>
      <c r="Z886" s="591"/>
    </row>
    <row r="887" spans="1:26" ht="15.75" customHeight="1">
      <c r="A887" s="591"/>
      <c r="B887" s="591"/>
      <c r="C887" s="475"/>
      <c r="D887" s="475"/>
      <c r="E887" s="591"/>
      <c r="F887" s="591"/>
      <c r="G887" s="591"/>
      <c r="H887" s="591"/>
      <c r="I887" s="591"/>
      <c r="J887" s="591"/>
      <c r="K887" s="591"/>
      <c r="L887" s="591"/>
      <c r="M887" s="591"/>
      <c r="N887" s="591"/>
      <c r="O887" s="591"/>
      <c r="P887" s="591"/>
      <c r="Q887" s="591"/>
      <c r="R887" s="591"/>
      <c r="S887" s="591"/>
      <c r="T887" s="591"/>
      <c r="U887" s="591"/>
      <c r="V887" s="591"/>
      <c r="W887" s="591"/>
      <c r="X887" s="591"/>
      <c r="Y887" s="591"/>
      <c r="Z887" s="591"/>
    </row>
    <row r="888" spans="1:26" ht="15.75" customHeight="1">
      <c r="A888" s="591"/>
      <c r="B888" s="591"/>
      <c r="C888" s="475"/>
      <c r="D888" s="475"/>
      <c r="E888" s="591"/>
      <c r="F888" s="591"/>
      <c r="G888" s="591"/>
      <c r="H888" s="591"/>
      <c r="I888" s="591"/>
      <c r="J888" s="591"/>
      <c r="K888" s="591"/>
      <c r="L888" s="591"/>
      <c r="M888" s="591"/>
      <c r="N888" s="591"/>
      <c r="O888" s="591"/>
      <c r="P888" s="591"/>
      <c r="Q888" s="591"/>
      <c r="R888" s="591"/>
      <c r="S888" s="591"/>
      <c r="T888" s="591"/>
      <c r="U888" s="591"/>
      <c r="V888" s="591"/>
      <c r="W888" s="591"/>
      <c r="X888" s="591"/>
      <c r="Y888" s="591"/>
      <c r="Z888" s="591"/>
    </row>
    <row r="889" spans="1:26" ht="15.75" customHeight="1">
      <c r="A889" s="591"/>
      <c r="B889" s="591"/>
      <c r="C889" s="475"/>
      <c r="D889" s="475"/>
      <c r="E889" s="591"/>
      <c r="F889" s="591"/>
      <c r="G889" s="591"/>
      <c r="H889" s="591"/>
      <c r="I889" s="591"/>
      <c r="J889" s="591"/>
      <c r="K889" s="591"/>
      <c r="L889" s="591"/>
      <c r="M889" s="591"/>
      <c r="N889" s="591"/>
      <c r="O889" s="591"/>
      <c r="P889" s="591"/>
      <c r="Q889" s="591"/>
      <c r="R889" s="591"/>
      <c r="S889" s="591"/>
      <c r="T889" s="591"/>
      <c r="U889" s="591"/>
      <c r="V889" s="591"/>
      <c r="W889" s="591"/>
      <c r="X889" s="591"/>
      <c r="Y889" s="591"/>
      <c r="Z889" s="591"/>
    </row>
    <row r="890" spans="1:26" ht="15.75" customHeight="1">
      <c r="A890" s="591"/>
      <c r="B890" s="591"/>
      <c r="C890" s="475"/>
      <c r="D890" s="475"/>
      <c r="E890" s="591"/>
      <c r="F890" s="591"/>
      <c r="G890" s="591"/>
      <c r="H890" s="591"/>
      <c r="I890" s="591"/>
      <c r="J890" s="591"/>
      <c r="K890" s="591"/>
      <c r="L890" s="591"/>
      <c r="M890" s="591"/>
      <c r="N890" s="591"/>
      <c r="O890" s="591"/>
      <c r="P890" s="591"/>
      <c r="Q890" s="591"/>
      <c r="R890" s="591"/>
      <c r="S890" s="591"/>
      <c r="T890" s="591"/>
      <c r="U890" s="591"/>
      <c r="V890" s="591"/>
      <c r="W890" s="591"/>
      <c r="X890" s="591"/>
      <c r="Y890" s="591"/>
      <c r="Z890" s="591"/>
    </row>
    <row r="891" spans="1:26" ht="15.75" customHeight="1">
      <c r="A891" s="591"/>
      <c r="B891" s="591"/>
      <c r="C891" s="475"/>
      <c r="D891" s="475"/>
      <c r="E891" s="591"/>
      <c r="F891" s="591"/>
      <c r="G891" s="591"/>
      <c r="H891" s="591"/>
      <c r="I891" s="591"/>
      <c r="J891" s="591"/>
      <c r="K891" s="591"/>
      <c r="L891" s="591"/>
      <c r="M891" s="591"/>
      <c r="N891" s="591"/>
      <c r="O891" s="591"/>
      <c r="P891" s="591"/>
      <c r="Q891" s="591"/>
      <c r="R891" s="591"/>
      <c r="S891" s="591"/>
      <c r="T891" s="591"/>
      <c r="U891" s="591"/>
      <c r="V891" s="591"/>
      <c r="W891" s="591"/>
      <c r="X891" s="591"/>
      <c r="Y891" s="591"/>
      <c r="Z891" s="591"/>
    </row>
    <row r="892" spans="1:26" ht="15.75" customHeight="1">
      <c r="A892" s="591"/>
      <c r="B892" s="591"/>
      <c r="C892" s="475"/>
      <c r="D892" s="475"/>
      <c r="E892" s="591"/>
      <c r="F892" s="591"/>
      <c r="G892" s="591"/>
      <c r="H892" s="591"/>
      <c r="I892" s="591"/>
      <c r="J892" s="591"/>
      <c r="K892" s="591"/>
      <c r="L892" s="591"/>
      <c r="M892" s="591"/>
      <c r="N892" s="591"/>
      <c r="O892" s="591"/>
      <c r="P892" s="591"/>
      <c r="Q892" s="591"/>
      <c r="R892" s="591"/>
      <c r="S892" s="591"/>
      <c r="T892" s="591"/>
      <c r="U892" s="591"/>
      <c r="V892" s="591"/>
      <c r="W892" s="591"/>
      <c r="X892" s="591"/>
      <c r="Y892" s="591"/>
      <c r="Z892" s="591"/>
    </row>
    <row r="893" spans="1:26" ht="15.75" customHeight="1">
      <c r="A893" s="591"/>
      <c r="B893" s="591"/>
      <c r="C893" s="475"/>
      <c r="D893" s="475"/>
      <c r="E893" s="591"/>
      <c r="F893" s="591"/>
      <c r="G893" s="591"/>
      <c r="H893" s="591"/>
      <c r="I893" s="591"/>
      <c r="J893" s="591"/>
      <c r="K893" s="591"/>
      <c r="L893" s="591"/>
      <c r="M893" s="591"/>
      <c r="N893" s="591"/>
      <c r="O893" s="591"/>
      <c r="P893" s="591"/>
      <c r="Q893" s="591"/>
      <c r="R893" s="591"/>
      <c r="S893" s="591"/>
      <c r="T893" s="591"/>
      <c r="U893" s="591"/>
      <c r="V893" s="591"/>
      <c r="W893" s="591"/>
      <c r="X893" s="591"/>
      <c r="Y893" s="591"/>
      <c r="Z893" s="591"/>
    </row>
    <row r="894" spans="1:26" ht="15.75" customHeight="1">
      <c r="A894" s="591"/>
      <c r="B894" s="591"/>
      <c r="C894" s="475"/>
      <c r="D894" s="475"/>
      <c r="E894" s="591"/>
      <c r="F894" s="591"/>
      <c r="G894" s="591"/>
      <c r="H894" s="591"/>
      <c r="I894" s="591"/>
      <c r="J894" s="591"/>
      <c r="K894" s="591"/>
      <c r="L894" s="591"/>
      <c r="M894" s="591"/>
      <c r="N894" s="591"/>
      <c r="O894" s="591"/>
      <c r="P894" s="591"/>
      <c r="Q894" s="591"/>
      <c r="R894" s="591"/>
      <c r="S894" s="591"/>
      <c r="T894" s="591"/>
      <c r="U894" s="591"/>
      <c r="V894" s="591"/>
      <c r="W894" s="591"/>
      <c r="X894" s="591"/>
      <c r="Y894" s="591"/>
      <c r="Z894" s="591"/>
    </row>
    <row r="895" spans="1:26" ht="15.75" customHeight="1">
      <c r="A895" s="591"/>
      <c r="B895" s="591"/>
      <c r="C895" s="475"/>
      <c r="D895" s="475"/>
      <c r="E895" s="591"/>
      <c r="F895" s="591"/>
      <c r="G895" s="591"/>
      <c r="H895" s="591"/>
      <c r="I895" s="591"/>
      <c r="J895" s="591"/>
      <c r="K895" s="591"/>
      <c r="L895" s="591"/>
      <c r="M895" s="591"/>
      <c r="N895" s="591"/>
      <c r="O895" s="591"/>
      <c r="P895" s="591"/>
      <c r="Q895" s="591"/>
      <c r="R895" s="591"/>
      <c r="S895" s="591"/>
      <c r="T895" s="591"/>
      <c r="U895" s="591"/>
      <c r="V895" s="591"/>
      <c r="W895" s="591"/>
      <c r="X895" s="591"/>
      <c r="Y895" s="591"/>
      <c r="Z895" s="591"/>
    </row>
    <row r="896" spans="1:26" ht="15.75" customHeight="1">
      <c r="A896" s="591"/>
      <c r="B896" s="591"/>
      <c r="C896" s="475"/>
      <c r="D896" s="475"/>
      <c r="E896" s="591"/>
      <c r="F896" s="591"/>
      <c r="G896" s="591"/>
      <c r="H896" s="591"/>
      <c r="I896" s="591"/>
      <c r="J896" s="591"/>
      <c r="K896" s="591"/>
      <c r="L896" s="591"/>
      <c r="M896" s="591"/>
      <c r="N896" s="591"/>
      <c r="O896" s="591"/>
      <c r="P896" s="591"/>
      <c r="Q896" s="591"/>
      <c r="R896" s="591"/>
      <c r="S896" s="591"/>
      <c r="T896" s="591"/>
      <c r="U896" s="591"/>
      <c r="V896" s="591"/>
      <c r="W896" s="591"/>
      <c r="X896" s="591"/>
      <c r="Y896" s="591"/>
      <c r="Z896" s="591"/>
    </row>
    <row r="897" spans="1:26" ht="15.75" customHeight="1">
      <c r="A897" s="591"/>
      <c r="B897" s="591"/>
      <c r="C897" s="475"/>
      <c r="D897" s="475"/>
      <c r="E897" s="591"/>
      <c r="F897" s="591"/>
      <c r="G897" s="591"/>
      <c r="H897" s="591"/>
      <c r="I897" s="591"/>
      <c r="J897" s="591"/>
      <c r="K897" s="591"/>
      <c r="L897" s="591"/>
      <c r="M897" s="591"/>
      <c r="N897" s="591"/>
      <c r="O897" s="591"/>
      <c r="P897" s="591"/>
      <c r="Q897" s="591"/>
      <c r="R897" s="591"/>
      <c r="S897" s="591"/>
      <c r="T897" s="591"/>
      <c r="U897" s="591"/>
      <c r="V897" s="591"/>
      <c r="W897" s="591"/>
      <c r="X897" s="591"/>
      <c r="Y897" s="591"/>
      <c r="Z897" s="591"/>
    </row>
    <row r="898" spans="1:26" ht="15.75" customHeight="1">
      <c r="A898" s="591"/>
      <c r="B898" s="591"/>
      <c r="C898" s="475"/>
      <c r="D898" s="475"/>
      <c r="E898" s="591"/>
      <c r="F898" s="591"/>
      <c r="G898" s="591"/>
      <c r="H898" s="591"/>
      <c r="I898" s="591"/>
      <c r="J898" s="591"/>
      <c r="K898" s="591"/>
      <c r="L898" s="591"/>
      <c r="M898" s="591"/>
      <c r="N898" s="591"/>
      <c r="O898" s="591"/>
      <c r="P898" s="591"/>
      <c r="Q898" s="591"/>
      <c r="R898" s="591"/>
      <c r="S898" s="591"/>
      <c r="T898" s="591"/>
      <c r="U898" s="591"/>
      <c r="V898" s="591"/>
      <c r="W898" s="591"/>
      <c r="X898" s="591"/>
      <c r="Y898" s="591"/>
      <c r="Z898" s="591"/>
    </row>
    <row r="899" spans="1:26" ht="15.75" customHeight="1">
      <c r="A899" s="591"/>
      <c r="B899" s="591"/>
      <c r="C899" s="475"/>
      <c r="D899" s="475"/>
      <c r="E899" s="591"/>
      <c r="F899" s="591"/>
      <c r="G899" s="591"/>
      <c r="H899" s="591"/>
      <c r="I899" s="591"/>
      <c r="J899" s="591"/>
      <c r="K899" s="591"/>
      <c r="L899" s="591"/>
      <c r="M899" s="591"/>
      <c r="N899" s="591"/>
      <c r="O899" s="591"/>
      <c r="P899" s="591"/>
      <c r="Q899" s="591"/>
      <c r="R899" s="591"/>
      <c r="S899" s="591"/>
      <c r="T899" s="591"/>
      <c r="U899" s="591"/>
      <c r="V899" s="591"/>
      <c r="W899" s="591"/>
      <c r="X899" s="591"/>
      <c r="Y899" s="591"/>
      <c r="Z899" s="591"/>
    </row>
    <row r="900" spans="1:26" ht="15.75" customHeight="1">
      <c r="A900" s="591"/>
      <c r="B900" s="591"/>
      <c r="C900" s="475"/>
      <c r="D900" s="475"/>
      <c r="E900" s="591"/>
      <c r="F900" s="591"/>
      <c r="G900" s="591"/>
      <c r="H900" s="591"/>
      <c r="I900" s="591"/>
      <c r="J900" s="591"/>
      <c r="K900" s="591"/>
      <c r="L900" s="591"/>
      <c r="M900" s="591"/>
      <c r="N900" s="591"/>
      <c r="O900" s="591"/>
      <c r="P900" s="591"/>
      <c r="Q900" s="591"/>
      <c r="R900" s="591"/>
      <c r="S900" s="591"/>
      <c r="T900" s="591"/>
      <c r="U900" s="591"/>
      <c r="V900" s="591"/>
      <c r="W900" s="591"/>
      <c r="X900" s="591"/>
      <c r="Y900" s="591"/>
      <c r="Z900" s="591"/>
    </row>
    <row r="901" spans="1:26" ht="15.75" customHeight="1">
      <c r="A901" s="591"/>
      <c r="B901" s="591"/>
      <c r="C901" s="475"/>
      <c r="D901" s="475"/>
      <c r="E901" s="591"/>
      <c r="F901" s="591"/>
      <c r="G901" s="591"/>
      <c r="H901" s="591"/>
      <c r="I901" s="591"/>
      <c r="J901" s="591"/>
      <c r="K901" s="591"/>
      <c r="L901" s="591"/>
      <c r="M901" s="591"/>
      <c r="N901" s="591"/>
      <c r="O901" s="591"/>
      <c r="P901" s="591"/>
      <c r="Q901" s="591"/>
      <c r="R901" s="591"/>
      <c r="S901" s="591"/>
      <c r="T901" s="591"/>
      <c r="U901" s="591"/>
      <c r="V901" s="591"/>
      <c r="W901" s="591"/>
      <c r="X901" s="591"/>
      <c r="Y901" s="591"/>
      <c r="Z901" s="591"/>
    </row>
    <row r="902" spans="1:26" ht="15.75" customHeight="1">
      <c r="A902" s="591"/>
      <c r="B902" s="591"/>
      <c r="C902" s="475"/>
      <c r="D902" s="475"/>
      <c r="E902" s="591"/>
      <c r="F902" s="591"/>
      <c r="G902" s="591"/>
      <c r="H902" s="591"/>
      <c r="I902" s="591"/>
      <c r="J902" s="591"/>
      <c r="K902" s="591"/>
      <c r="L902" s="591"/>
      <c r="M902" s="591"/>
      <c r="N902" s="591"/>
      <c r="O902" s="591"/>
      <c r="P902" s="591"/>
      <c r="Q902" s="591"/>
      <c r="R902" s="591"/>
      <c r="S902" s="591"/>
      <c r="T902" s="591"/>
      <c r="U902" s="591"/>
      <c r="V902" s="591"/>
      <c r="W902" s="591"/>
      <c r="X902" s="591"/>
      <c r="Y902" s="591"/>
      <c r="Z902" s="591"/>
    </row>
    <row r="903" spans="1:26" ht="15.75" customHeight="1">
      <c r="A903" s="591"/>
      <c r="B903" s="591"/>
      <c r="C903" s="475"/>
      <c r="D903" s="475"/>
      <c r="E903" s="591"/>
      <c r="F903" s="591"/>
      <c r="G903" s="591"/>
      <c r="H903" s="591"/>
      <c r="I903" s="591"/>
      <c r="J903" s="591"/>
      <c r="K903" s="591"/>
      <c r="L903" s="591"/>
      <c r="M903" s="591"/>
      <c r="N903" s="591"/>
      <c r="O903" s="591"/>
      <c r="P903" s="591"/>
      <c r="Q903" s="591"/>
      <c r="R903" s="591"/>
      <c r="S903" s="591"/>
      <c r="T903" s="591"/>
      <c r="U903" s="591"/>
      <c r="V903" s="591"/>
      <c r="W903" s="591"/>
      <c r="X903" s="591"/>
      <c r="Y903" s="591"/>
      <c r="Z903" s="591"/>
    </row>
    <row r="904" spans="1:26" ht="15.75" customHeight="1">
      <c r="A904" s="591"/>
      <c r="B904" s="591"/>
      <c r="C904" s="475"/>
      <c r="D904" s="475"/>
      <c r="E904" s="591"/>
      <c r="F904" s="591"/>
      <c r="G904" s="591"/>
      <c r="H904" s="591"/>
      <c r="I904" s="591"/>
      <c r="J904" s="591"/>
      <c r="K904" s="591"/>
      <c r="L904" s="591"/>
      <c r="M904" s="591"/>
      <c r="N904" s="591"/>
      <c r="O904" s="591"/>
      <c r="P904" s="591"/>
      <c r="Q904" s="591"/>
      <c r="R904" s="591"/>
      <c r="S904" s="591"/>
      <c r="T904" s="591"/>
      <c r="U904" s="591"/>
      <c r="V904" s="591"/>
      <c r="W904" s="591"/>
      <c r="X904" s="591"/>
      <c r="Y904" s="591"/>
      <c r="Z904" s="591"/>
    </row>
    <row r="905" spans="1:26" ht="15.75" customHeight="1">
      <c r="A905" s="591"/>
      <c r="B905" s="591"/>
      <c r="C905" s="475"/>
      <c r="D905" s="475"/>
      <c r="E905" s="591"/>
      <c r="F905" s="591"/>
      <c r="G905" s="591"/>
      <c r="H905" s="591"/>
      <c r="I905" s="591"/>
      <c r="J905" s="591"/>
      <c r="K905" s="591"/>
      <c r="L905" s="591"/>
      <c r="M905" s="591"/>
      <c r="N905" s="591"/>
      <c r="O905" s="591"/>
      <c r="P905" s="591"/>
      <c r="Q905" s="591"/>
      <c r="R905" s="591"/>
      <c r="S905" s="591"/>
      <c r="T905" s="591"/>
      <c r="U905" s="591"/>
      <c r="V905" s="591"/>
      <c r="W905" s="591"/>
      <c r="X905" s="591"/>
      <c r="Y905" s="591"/>
      <c r="Z905" s="591"/>
    </row>
    <row r="906" spans="1:26" ht="15.75" customHeight="1">
      <c r="A906" s="591"/>
      <c r="B906" s="591"/>
      <c r="C906" s="475"/>
      <c r="D906" s="475"/>
      <c r="E906" s="591"/>
      <c r="F906" s="591"/>
      <c r="G906" s="591"/>
      <c r="H906" s="591"/>
      <c r="I906" s="591"/>
      <c r="J906" s="591"/>
      <c r="K906" s="591"/>
      <c r="L906" s="591"/>
      <c r="M906" s="591"/>
      <c r="N906" s="591"/>
      <c r="O906" s="591"/>
      <c r="P906" s="591"/>
      <c r="Q906" s="591"/>
      <c r="R906" s="591"/>
      <c r="S906" s="591"/>
      <c r="T906" s="591"/>
      <c r="U906" s="591"/>
      <c r="V906" s="591"/>
      <c r="W906" s="591"/>
      <c r="X906" s="591"/>
      <c r="Y906" s="591"/>
      <c r="Z906" s="591"/>
    </row>
    <row r="907" spans="1:26" ht="15.75" customHeight="1">
      <c r="A907" s="591"/>
      <c r="B907" s="591"/>
      <c r="C907" s="475"/>
      <c r="D907" s="475"/>
      <c r="E907" s="591"/>
      <c r="F907" s="591"/>
      <c r="G907" s="591"/>
      <c r="H907" s="591"/>
      <c r="I907" s="591"/>
      <c r="J907" s="591"/>
      <c r="K907" s="591"/>
      <c r="L907" s="591"/>
      <c r="M907" s="591"/>
      <c r="N907" s="591"/>
      <c r="O907" s="591"/>
      <c r="P907" s="591"/>
      <c r="Q907" s="591"/>
      <c r="R907" s="591"/>
      <c r="S907" s="591"/>
      <c r="T907" s="591"/>
      <c r="U907" s="591"/>
      <c r="V907" s="591"/>
      <c r="W907" s="591"/>
      <c r="X907" s="591"/>
      <c r="Y907" s="591"/>
      <c r="Z907" s="591"/>
    </row>
    <row r="908" spans="1:26" ht="15.75" customHeight="1">
      <c r="A908" s="591"/>
      <c r="B908" s="591"/>
      <c r="C908" s="475"/>
      <c r="D908" s="475"/>
      <c r="E908" s="591"/>
      <c r="F908" s="591"/>
      <c r="G908" s="591"/>
      <c r="H908" s="591"/>
      <c r="I908" s="591"/>
      <c r="J908" s="591"/>
      <c r="K908" s="591"/>
      <c r="L908" s="591"/>
      <c r="M908" s="591"/>
      <c r="N908" s="591"/>
      <c r="O908" s="591"/>
      <c r="P908" s="591"/>
      <c r="Q908" s="591"/>
      <c r="R908" s="591"/>
      <c r="S908" s="591"/>
      <c r="T908" s="591"/>
      <c r="U908" s="591"/>
      <c r="V908" s="591"/>
      <c r="W908" s="591"/>
      <c r="X908" s="591"/>
      <c r="Y908" s="591"/>
      <c r="Z908" s="591"/>
    </row>
    <row r="909" spans="1:26" ht="15.75" customHeight="1">
      <c r="A909" s="591"/>
      <c r="B909" s="591"/>
      <c r="C909" s="475"/>
      <c r="D909" s="475"/>
      <c r="E909" s="591"/>
      <c r="F909" s="591"/>
      <c r="G909" s="591"/>
      <c r="H909" s="591"/>
      <c r="I909" s="591"/>
      <c r="J909" s="591"/>
      <c r="K909" s="591"/>
      <c r="L909" s="591"/>
      <c r="M909" s="591"/>
      <c r="N909" s="591"/>
      <c r="O909" s="591"/>
      <c r="P909" s="591"/>
      <c r="Q909" s="591"/>
      <c r="R909" s="591"/>
      <c r="S909" s="591"/>
      <c r="T909" s="591"/>
      <c r="U909" s="591"/>
      <c r="V909" s="591"/>
      <c r="W909" s="591"/>
      <c r="X909" s="591"/>
      <c r="Y909" s="591"/>
      <c r="Z909" s="591"/>
    </row>
    <row r="910" spans="1:26" ht="15.75" customHeight="1">
      <c r="A910" s="591"/>
      <c r="B910" s="591"/>
      <c r="C910" s="475"/>
      <c r="D910" s="475"/>
      <c r="E910" s="591"/>
      <c r="F910" s="591"/>
      <c r="G910" s="591"/>
      <c r="H910" s="591"/>
      <c r="I910" s="591"/>
      <c r="J910" s="591"/>
      <c r="K910" s="591"/>
      <c r="L910" s="591"/>
      <c r="M910" s="591"/>
      <c r="N910" s="591"/>
      <c r="O910" s="591"/>
      <c r="P910" s="591"/>
      <c r="Q910" s="591"/>
      <c r="R910" s="591"/>
      <c r="S910" s="591"/>
      <c r="T910" s="591"/>
      <c r="U910" s="591"/>
      <c r="V910" s="591"/>
      <c r="W910" s="591"/>
      <c r="X910" s="591"/>
      <c r="Y910" s="591"/>
      <c r="Z910" s="591"/>
    </row>
    <row r="911" spans="1:26" ht="15.75" customHeight="1">
      <c r="A911" s="591"/>
      <c r="B911" s="591"/>
      <c r="C911" s="475"/>
      <c r="D911" s="475"/>
      <c r="E911" s="591"/>
      <c r="F911" s="591"/>
      <c r="G911" s="591"/>
      <c r="H911" s="591"/>
      <c r="I911" s="591"/>
      <c r="J911" s="591"/>
      <c r="K911" s="591"/>
      <c r="L911" s="591"/>
      <c r="M911" s="591"/>
      <c r="N911" s="591"/>
      <c r="O911" s="591"/>
      <c r="P911" s="591"/>
      <c r="Q911" s="591"/>
      <c r="R911" s="591"/>
      <c r="S911" s="591"/>
      <c r="T911" s="591"/>
      <c r="U911" s="591"/>
      <c r="V911" s="591"/>
      <c r="W911" s="591"/>
      <c r="X911" s="591"/>
      <c r="Y911" s="591"/>
      <c r="Z911" s="591"/>
    </row>
    <row r="912" spans="1:26" ht="15.75" customHeight="1">
      <c r="A912" s="591"/>
      <c r="B912" s="591"/>
      <c r="C912" s="475"/>
      <c r="D912" s="475"/>
      <c r="E912" s="591"/>
      <c r="F912" s="591"/>
      <c r="G912" s="591"/>
      <c r="H912" s="591"/>
      <c r="I912" s="591"/>
      <c r="J912" s="591"/>
      <c r="K912" s="591"/>
      <c r="L912" s="591"/>
      <c r="M912" s="591"/>
      <c r="N912" s="591"/>
      <c r="O912" s="591"/>
      <c r="P912" s="591"/>
      <c r="Q912" s="591"/>
      <c r="R912" s="591"/>
      <c r="S912" s="591"/>
      <c r="T912" s="591"/>
      <c r="U912" s="591"/>
      <c r="V912" s="591"/>
      <c r="W912" s="591"/>
      <c r="X912" s="591"/>
      <c r="Y912" s="591"/>
      <c r="Z912" s="591"/>
    </row>
    <row r="913" spans="1:26" ht="15.75" customHeight="1">
      <c r="A913" s="591"/>
      <c r="B913" s="591"/>
      <c r="C913" s="475"/>
      <c r="D913" s="475"/>
      <c r="E913" s="591"/>
      <c r="F913" s="591"/>
      <c r="G913" s="591"/>
      <c r="H913" s="591"/>
      <c r="I913" s="591"/>
      <c r="J913" s="591"/>
      <c r="K913" s="591"/>
      <c r="L913" s="591"/>
      <c r="M913" s="591"/>
      <c r="N913" s="591"/>
      <c r="O913" s="591"/>
      <c r="P913" s="591"/>
      <c r="Q913" s="591"/>
      <c r="R913" s="591"/>
      <c r="S913" s="591"/>
      <c r="T913" s="591"/>
      <c r="U913" s="591"/>
      <c r="V913" s="591"/>
      <c r="W913" s="591"/>
      <c r="X913" s="591"/>
      <c r="Y913" s="591"/>
      <c r="Z913" s="591"/>
    </row>
    <row r="914" spans="1:26" ht="15.75" customHeight="1">
      <c r="A914" s="591"/>
      <c r="B914" s="591"/>
      <c r="C914" s="475"/>
      <c r="D914" s="475"/>
      <c r="E914" s="591"/>
      <c r="F914" s="591"/>
      <c r="G914" s="591"/>
      <c r="H914" s="591"/>
      <c r="I914" s="591"/>
      <c r="J914" s="591"/>
      <c r="K914" s="591"/>
      <c r="L914" s="591"/>
      <c r="M914" s="591"/>
      <c r="N914" s="591"/>
      <c r="O914" s="591"/>
      <c r="P914" s="591"/>
      <c r="Q914" s="591"/>
      <c r="R914" s="591"/>
      <c r="S914" s="591"/>
      <c r="T914" s="591"/>
      <c r="U914" s="591"/>
      <c r="V914" s="591"/>
      <c r="W914" s="591"/>
      <c r="X914" s="591"/>
      <c r="Y914" s="591"/>
      <c r="Z914" s="591"/>
    </row>
    <row r="915" spans="1:26" ht="15.75" customHeight="1">
      <c r="A915" s="591"/>
      <c r="B915" s="591"/>
      <c r="C915" s="475"/>
      <c r="D915" s="475"/>
      <c r="E915" s="591"/>
      <c r="F915" s="591"/>
      <c r="G915" s="591"/>
      <c r="H915" s="591"/>
      <c r="I915" s="591"/>
      <c r="J915" s="591"/>
      <c r="K915" s="591"/>
      <c r="L915" s="591"/>
      <c r="M915" s="591"/>
      <c r="N915" s="591"/>
      <c r="O915" s="591"/>
      <c r="P915" s="591"/>
      <c r="Q915" s="591"/>
      <c r="R915" s="591"/>
      <c r="S915" s="591"/>
      <c r="T915" s="591"/>
      <c r="U915" s="591"/>
      <c r="V915" s="591"/>
      <c r="W915" s="591"/>
      <c r="X915" s="591"/>
      <c r="Y915" s="591"/>
      <c r="Z915" s="591"/>
    </row>
    <row r="916" spans="1:26" ht="15.75" customHeight="1">
      <c r="A916" s="591"/>
      <c r="B916" s="591"/>
      <c r="C916" s="475"/>
      <c r="D916" s="475"/>
      <c r="E916" s="591"/>
      <c r="F916" s="591"/>
      <c r="G916" s="591"/>
      <c r="H916" s="591"/>
      <c r="I916" s="591"/>
      <c r="J916" s="591"/>
      <c r="K916" s="591"/>
      <c r="L916" s="591"/>
      <c r="M916" s="591"/>
      <c r="N916" s="591"/>
      <c r="O916" s="591"/>
      <c r="P916" s="591"/>
      <c r="Q916" s="591"/>
      <c r="R916" s="591"/>
      <c r="S916" s="591"/>
      <c r="T916" s="591"/>
      <c r="U916" s="591"/>
      <c r="V916" s="591"/>
      <c r="W916" s="591"/>
      <c r="X916" s="591"/>
      <c r="Y916" s="591"/>
      <c r="Z916" s="591"/>
    </row>
    <row r="917" spans="1:26" ht="15.75" customHeight="1">
      <c r="A917" s="591"/>
      <c r="B917" s="591"/>
      <c r="C917" s="475"/>
      <c r="D917" s="475"/>
      <c r="E917" s="591"/>
      <c r="F917" s="591"/>
      <c r="G917" s="591"/>
      <c r="H917" s="591"/>
      <c r="I917" s="591"/>
      <c r="J917" s="591"/>
      <c r="K917" s="591"/>
      <c r="L917" s="591"/>
      <c r="M917" s="591"/>
      <c r="N917" s="591"/>
      <c r="O917" s="591"/>
      <c r="P917" s="591"/>
      <c r="Q917" s="591"/>
      <c r="R917" s="591"/>
      <c r="S917" s="591"/>
      <c r="T917" s="591"/>
      <c r="U917" s="591"/>
      <c r="V917" s="591"/>
      <c r="W917" s="591"/>
      <c r="X917" s="591"/>
      <c r="Y917" s="591"/>
      <c r="Z917" s="591"/>
    </row>
    <row r="918" spans="1:26" ht="15.75" customHeight="1">
      <c r="A918" s="591"/>
      <c r="B918" s="591"/>
      <c r="C918" s="475"/>
      <c r="D918" s="475"/>
      <c r="E918" s="591"/>
      <c r="F918" s="591"/>
      <c r="G918" s="591"/>
      <c r="H918" s="591"/>
      <c r="I918" s="591"/>
      <c r="J918" s="591"/>
      <c r="K918" s="591"/>
      <c r="L918" s="591"/>
      <c r="M918" s="591"/>
      <c r="N918" s="591"/>
      <c r="O918" s="591"/>
      <c r="P918" s="591"/>
      <c r="Q918" s="591"/>
      <c r="R918" s="591"/>
      <c r="S918" s="591"/>
      <c r="T918" s="591"/>
      <c r="U918" s="591"/>
      <c r="V918" s="591"/>
      <c r="W918" s="591"/>
      <c r="X918" s="591"/>
      <c r="Y918" s="591"/>
      <c r="Z918" s="591"/>
    </row>
    <row r="919" spans="1:26" ht="15.75" customHeight="1">
      <c r="A919" s="591"/>
      <c r="B919" s="591"/>
      <c r="C919" s="475"/>
      <c r="D919" s="475"/>
      <c r="E919" s="591"/>
      <c r="F919" s="591"/>
      <c r="G919" s="591"/>
      <c r="H919" s="591"/>
      <c r="I919" s="591"/>
      <c r="J919" s="591"/>
      <c r="K919" s="591"/>
      <c r="L919" s="591"/>
      <c r="M919" s="591"/>
      <c r="N919" s="591"/>
      <c r="O919" s="591"/>
      <c r="P919" s="591"/>
      <c r="Q919" s="591"/>
      <c r="R919" s="591"/>
      <c r="S919" s="591"/>
      <c r="T919" s="591"/>
      <c r="U919" s="591"/>
      <c r="V919" s="591"/>
      <c r="W919" s="591"/>
      <c r="X919" s="591"/>
      <c r="Y919" s="591"/>
      <c r="Z919" s="591"/>
    </row>
    <row r="920" spans="1:26" ht="15.75" customHeight="1">
      <c r="A920" s="591"/>
      <c r="B920" s="591"/>
      <c r="C920" s="475"/>
      <c r="D920" s="475"/>
      <c r="E920" s="591"/>
      <c r="F920" s="591"/>
      <c r="G920" s="591"/>
      <c r="H920" s="591"/>
      <c r="I920" s="591"/>
      <c r="J920" s="591"/>
      <c r="K920" s="591"/>
      <c r="L920" s="591"/>
      <c r="M920" s="591"/>
      <c r="N920" s="591"/>
      <c r="O920" s="591"/>
      <c r="P920" s="591"/>
      <c r="Q920" s="591"/>
      <c r="R920" s="591"/>
      <c r="S920" s="591"/>
      <c r="T920" s="591"/>
      <c r="U920" s="591"/>
      <c r="V920" s="591"/>
      <c r="W920" s="591"/>
      <c r="X920" s="591"/>
      <c r="Y920" s="591"/>
      <c r="Z920" s="591"/>
    </row>
    <row r="921" spans="1:26" ht="15.75" customHeight="1">
      <c r="A921" s="591"/>
      <c r="B921" s="591"/>
      <c r="C921" s="475"/>
      <c r="D921" s="475"/>
      <c r="E921" s="591"/>
      <c r="F921" s="591"/>
      <c r="G921" s="591"/>
      <c r="H921" s="591"/>
      <c r="I921" s="591"/>
      <c r="J921" s="591"/>
      <c r="K921" s="591"/>
      <c r="L921" s="591"/>
      <c r="M921" s="591"/>
      <c r="N921" s="591"/>
      <c r="O921" s="591"/>
      <c r="P921" s="591"/>
      <c r="Q921" s="591"/>
      <c r="R921" s="591"/>
      <c r="S921" s="591"/>
      <c r="T921" s="591"/>
      <c r="U921" s="591"/>
      <c r="V921" s="591"/>
      <c r="W921" s="591"/>
      <c r="X921" s="591"/>
      <c r="Y921" s="591"/>
      <c r="Z921" s="591"/>
    </row>
    <row r="922" spans="1:26" ht="15.75" customHeight="1">
      <c r="A922" s="591"/>
      <c r="B922" s="591"/>
      <c r="C922" s="475"/>
      <c r="D922" s="475"/>
      <c r="E922" s="591"/>
      <c r="F922" s="591"/>
      <c r="G922" s="591"/>
      <c r="H922" s="591"/>
      <c r="I922" s="591"/>
      <c r="J922" s="591"/>
      <c r="K922" s="591"/>
      <c r="L922" s="591"/>
      <c r="M922" s="591"/>
      <c r="N922" s="591"/>
      <c r="O922" s="591"/>
      <c r="P922" s="591"/>
      <c r="Q922" s="591"/>
      <c r="R922" s="591"/>
      <c r="S922" s="591"/>
      <c r="T922" s="591"/>
      <c r="U922" s="591"/>
      <c r="V922" s="591"/>
      <c r="W922" s="591"/>
      <c r="X922" s="591"/>
      <c r="Y922" s="591"/>
      <c r="Z922" s="591"/>
    </row>
    <row r="923" spans="1:26" ht="15.75" customHeight="1">
      <c r="A923" s="591"/>
      <c r="B923" s="591"/>
      <c r="C923" s="475"/>
      <c r="D923" s="475"/>
      <c r="E923" s="591"/>
      <c r="F923" s="591"/>
      <c r="G923" s="591"/>
      <c r="H923" s="591"/>
      <c r="I923" s="591"/>
      <c r="J923" s="591"/>
      <c r="K923" s="591"/>
      <c r="L923" s="591"/>
      <c r="M923" s="591"/>
      <c r="N923" s="591"/>
      <c r="O923" s="591"/>
      <c r="P923" s="591"/>
      <c r="Q923" s="591"/>
      <c r="R923" s="591"/>
      <c r="S923" s="591"/>
      <c r="T923" s="591"/>
      <c r="U923" s="591"/>
      <c r="V923" s="591"/>
      <c r="W923" s="591"/>
      <c r="X923" s="591"/>
      <c r="Y923" s="591"/>
      <c r="Z923" s="591"/>
    </row>
    <row r="924" spans="1:26" ht="15.75" customHeight="1">
      <c r="A924" s="591"/>
      <c r="B924" s="591"/>
      <c r="C924" s="475"/>
      <c r="D924" s="475"/>
      <c r="E924" s="591"/>
      <c r="F924" s="591"/>
      <c r="G924" s="591"/>
      <c r="H924" s="591"/>
      <c r="I924" s="591"/>
      <c r="J924" s="591"/>
      <c r="K924" s="591"/>
      <c r="L924" s="591"/>
      <c r="M924" s="591"/>
      <c r="N924" s="591"/>
      <c r="O924" s="591"/>
      <c r="P924" s="591"/>
      <c r="Q924" s="591"/>
      <c r="R924" s="591"/>
      <c r="S924" s="591"/>
      <c r="T924" s="591"/>
      <c r="U924" s="591"/>
      <c r="V924" s="591"/>
      <c r="W924" s="591"/>
      <c r="X924" s="591"/>
      <c r="Y924" s="591"/>
      <c r="Z924" s="591"/>
    </row>
    <row r="925" spans="1:26" ht="15.75" customHeight="1">
      <c r="A925" s="591"/>
      <c r="B925" s="591"/>
      <c r="C925" s="475"/>
      <c r="D925" s="475"/>
      <c r="E925" s="591"/>
      <c r="F925" s="591"/>
      <c r="G925" s="591"/>
      <c r="H925" s="591"/>
      <c r="I925" s="591"/>
      <c r="J925" s="591"/>
      <c r="K925" s="591"/>
      <c r="L925" s="591"/>
      <c r="M925" s="591"/>
      <c r="N925" s="591"/>
      <c r="O925" s="591"/>
      <c r="P925" s="591"/>
      <c r="Q925" s="591"/>
      <c r="R925" s="591"/>
      <c r="S925" s="591"/>
      <c r="T925" s="591"/>
      <c r="U925" s="591"/>
      <c r="V925" s="591"/>
      <c r="W925" s="591"/>
      <c r="X925" s="591"/>
      <c r="Y925" s="591"/>
      <c r="Z925" s="591"/>
    </row>
    <row r="926" spans="1:26" ht="15.75" customHeight="1">
      <c r="A926" s="591"/>
      <c r="B926" s="591"/>
      <c r="C926" s="475"/>
      <c r="D926" s="475"/>
      <c r="E926" s="591"/>
      <c r="F926" s="591"/>
      <c r="G926" s="591"/>
      <c r="H926" s="591"/>
      <c r="I926" s="591"/>
      <c r="J926" s="591"/>
      <c r="K926" s="591"/>
      <c r="L926" s="591"/>
      <c r="M926" s="591"/>
      <c r="N926" s="591"/>
      <c r="O926" s="591"/>
      <c r="P926" s="591"/>
      <c r="Q926" s="591"/>
      <c r="R926" s="591"/>
      <c r="S926" s="591"/>
      <c r="T926" s="591"/>
      <c r="U926" s="591"/>
      <c r="V926" s="591"/>
      <c r="W926" s="591"/>
      <c r="X926" s="591"/>
      <c r="Y926" s="591"/>
      <c r="Z926" s="591"/>
    </row>
    <row r="927" spans="1:26" ht="15.75" customHeight="1">
      <c r="A927" s="591"/>
      <c r="B927" s="591"/>
      <c r="C927" s="475"/>
      <c r="D927" s="475"/>
      <c r="E927" s="591"/>
      <c r="F927" s="591"/>
      <c r="G927" s="591"/>
      <c r="H927" s="591"/>
      <c r="I927" s="591"/>
      <c r="J927" s="591"/>
      <c r="K927" s="591"/>
      <c r="L927" s="591"/>
      <c r="M927" s="591"/>
      <c r="N927" s="591"/>
      <c r="O927" s="591"/>
      <c r="P927" s="591"/>
      <c r="Q927" s="591"/>
      <c r="R927" s="591"/>
      <c r="S927" s="591"/>
      <c r="T927" s="591"/>
      <c r="U927" s="591"/>
      <c r="V927" s="591"/>
      <c r="W927" s="591"/>
      <c r="X927" s="591"/>
      <c r="Y927" s="591"/>
      <c r="Z927" s="591"/>
    </row>
    <row r="928" spans="1:26" ht="15.75" customHeight="1">
      <c r="A928" s="591"/>
      <c r="B928" s="591"/>
      <c r="C928" s="475"/>
      <c r="D928" s="475"/>
      <c r="E928" s="591"/>
      <c r="F928" s="591"/>
      <c r="G928" s="591"/>
      <c r="H928" s="591"/>
      <c r="I928" s="591"/>
      <c r="J928" s="591"/>
      <c r="K928" s="591"/>
      <c r="L928" s="591"/>
      <c r="M928" s="591"/>
      <c r="N928" s="591"/>
      <c r="O928" s="591"/>
      <c r="P928" s="591"/>
      <c r="Q928" s="591"/>
      <c r="R928" s="591"/>
      <c r="S928" s="591"/>
      <c r="T928" s="591"/>
      <c r="U928" s="591"/>
      <c r="V928" s="591"/>
      <c r="W928" s="591"/>
      <c r="X928" s="591"/>
      <c r="Y928" s="591"/>
      <c r="Z928" s="591"/>
    </row>
    <row r="929" spans="1:26" ht="15.75" customHeight="1">
      <c r="A929" s="591"/>
      <c r="B929" s="591"/>
      <c r="C929" s="475"/>
      <c r="D929" s="475"/>
      <c r="E929" s="591"/>
      <c r="F929" s="591"/>
      <c r="G929" s="591"/>
      <c r="H929" s="591"/>
      <c r="I929" s="591"/>
      <c r="J929" s="591"/>
      <c r="K929" s="591"/>
      <c r="L929" s="591"/>
      <c r="M929" s="591"/>
      <c r="N929" s="591"/>
      <c r="O929" s="591"/>
      <c r="P929" s="591"/>
      <c r="Q929" s="591"/>
      <c r="R929" s="591"/>
      <c r="S929" s="591"/>
      <c r="T929" s="591"/>
      <c r="U929" s="591"/>
      <c r="V929" s="591"/>
      <c r="W929" s="591"/>
      <c r="X929" s="591"/>
      <c r="Y929" s="591"/>
      <c r="Z929" s="591"/>
    </row>
    <row r="930" spans="1:26" ht="15.75" customHeight="1">
      <c r="A930" s="591"/>
      <c r="B930" s="591"/>
      <c r="C930" s="475"/>
      <c r="D930" s="475"/>
      <c r="E930" s="591"/>
      <c r="F930" s="591"/>
      <c r="G930" s="591"/>
      <c r="H930" s="591"/>
      <c r="I930" s="591"/>
      <c r="J930" s="591"/>
      <c r="K930" s="591"/>
      <c r="L930" s="591"/>
      <c r="M930" s="591"/>
      <c r="N930" s="591"/>
      <c r="O930" s="591"/>
      <c r="P930" s="591"/>
      <c r="Q930" s="591"/>
      <c r="R930" s="591"/>
      <c r="S930" s="591"/>
      <c r="T930" s="591"/>
      <c r="U930" s="591"/>
      <c r="V930" s="591"/>
      <c r="W930" s="591"/>
      <c r="X930" s="591"/>
      <c r="Y930" s="591"/>
      <c r="Z930" s="591"/>
    </row>
    <row r="931" spans="1:26" ht="15.75" customHeight="1">
      <c r="A931" s="591"/>
      <c r="B931" s="591"/>
      <c r="C931" s="475"/>
      <c r="D931" s="475"/>
      <c r="E931" s="591"/>
      <c r="F931" s="591"/>
      <c r="G931" s="591"/>
      <c r="H931" s="591"/>
      <c r="I931" s="591"/>
      <c r="J931" s="591"/>
      <c r="K931" s="591"/>
      <c r="L931" s="591"/>
      <c r="M931" s="591"/>
      <c r="N931" s="591"/>
      <c r="O931" s="591"/>
      <c r="P931" s="591"/>
      <c r="Q931" s="591"/>
      <c r="R931" s="591"/>
      <c r="S931" s="591"/>
      <c r="T931" s="591"/>
      <c r="U931" s="591"/>
      <c r="V931" s="591"/>
      <c r="W931" s="591"/>
      <c r="X931" s="591"/>
      <c r="Y931" s="591"/>
      <c r="Z931" s="591"/>
    </row>
    <row r="932" spans="1:26" ht="15.75" customHeight="1">
      <c r="A932" s="591"/>
      <c r="B932" s="591"/>
      <c r="C932" s="475"/>
      <c r="D932" s="475"/>
      <c r="E932" s="591"/>
      <c r="F932" s="591"/>
      <c r="G932" s="591"/>
      <c r="H932" s="591"/>
      <c r="I932" s="591"/>
      <c r="J932" s="591"/>
      <c r="K932" s="591"/>
      <c r="L932" s="591"/>
      <c r="M932" s="591"/>
      <c r="N932" s="591"/>
      <c r="O932" s="591"/>
      <c r="P932" s="591"/>
      <c r="Q932" s="591"/>
      <c r="R932" s="591"/>
      <c r="S932" s="591"/>
      <c r="T932" s="591"/>
      <c r="U932" s="591"/>
      <c r="V932" s="591"/>
      <c r="W932" s="591"/>
      <c r="X932" s="591"/>
      <c r="Y932" s="591"/>
      <c r="Z932" s="591"/>
    </row>
    <row r="933" spans="1:26" ht="15.75" customHeight="1">
      <c r="A933" s="591"/>
      <c r="B933" s="591"/>
      <c r="C933" s="475"/>
      <c r="D933" s="475"/>
      <c r="E933" s="591"/>
      <c r="F933" s="591"/>
      <c r="G933" s="591"/>
      <c r="H933" s="591"/>
      <c r="I933" s="591"/>
      <c r="J933" s="591"/>
      <c r="K933" s="591"/>
      <c r="L933" s="591"/>
      <c r="M933" s="591"/>
      <c r="N933" s="591"/>
      <c r="O933" s="591"/>
      <c r="P933" s="591"/>
      <c r="Q933" s="591"/>
      <c r="R933" s="591"/>
      <c r="S933" s="591"/>
      <c r="T933" s="591"/>
      <c r="U933" s="591"/>
      <c r="V933" s="591"/>
      <c r="W933" s="591"/>
      <c r="X933" s="591"/>
      <c r="Y933" s="591"/>
      <c r="Z933" s="591"/>
    </row>
    <row r="934" spans="1:26" ht="15.75" customHeight="1">
      <c r="A934" s="591"/>
      <c r="B934" s="591"/>
      <c r="C934" s="475"/>
      <c r="D934" s="475"/>
      <c r="E934" s="591"/>
      <c r="F934" s="591"/>
      <c r="G934" s="591"/>
      <c r="H934" s="591"/>
      <c r="I934" s="591"/>
      <c r="J934" s="591"/>
      <c r="K934" s="591"/>
      <c r="L934" s="591"/>
      <c r="M934" s="591"/>
      <c r="N934" s="591"/>
      <c r="O934" s="591"/>
      <c r="P934" s="591"/>
      <c r="Q934" s="591"/>
      <c r="R934" s="591"/>
      <c r="S934" s="591"/>
      <c r="T934" s="591"/>
      <c r="U934" s="591"/>
      <c r="V934" s="591"/>
      <c r="W934" s="591"/>
      <c r="X934" s="591"/>
      <c r="Y934" s="591"/>
      <c r="Z934" s="591"/>
    </row>
    <row r="935" spans="1:26" ht="15.75" customHeight="1">
      <c r="A935" s="591"/>
      <c r="B935" s="591"/>
      <c r="C935" s="475"/>
      <c r="D935" s="475"/>
      <c r="E935" s="591"/>
      <c r="F935" s="591"/>
      <c r="G935" s="591"/>
      <c r="H935" s="591"/>
      <c r="I935" s="591"/>
      <c r="J935" s="591"/>
      <c r="K935" s="591"/>
      <c r="L935" s="591"/>
      <c r="M935" s="591"/>
      <c r="N935" s="591"/>
      <c r="O935" s="591"/>
      <c r="P935" s="591"/>
      <c r="Q935" s="591"/>
      <c r="R935" s="591"/>
      <c r="S935" s="591"/>
      <c r="T935" s="591"/>
      <c r="U935" s="591"/>
      <c r="V935" s="591"/>
      <c r="W935" s="591"/>
      <c r="X935" s="591"/>
      <c r="Y935" s="591"/>
      <c r="Z935" s="591"/>
    </row>
    <row r="936" spans="1:26" ht="15.75" customHeight="1">
      <c r="A936" s="591"/>
      <c r="B936" s="591"/>
      <c r="C936" s="475"/>
      <c r="D936" s="475"/>
      <c r="E936" s="591"/>
      <c r="F936" s="591"/>
      <c r="G936" s="591"/>
      <c r="H936" s="591"/>
      <c r="I936" s="591"/>
      <c r="J936" s="591"/>
      <c r="K936" s="591"/>
      <c r="L936" s="591"/>
      <c r="M936" s="591"/>
      <c r="N936" s="591"/>
      <c r="O936" s="591"/>
      <c r="P936" s="591"/>
      <c r="Q936" s="591"/>
      <c r="R936" s="591"/>
      <c r="S936" s="591"/>
      <c r="T936" s="591"/>
      <c r="U936" s="591"/>
      <c r="V936" s="591"/>
      <c r="W936" s="591"/>
      <c r="X936" s="591"/>
      <c r="Y936" s="591"/>
      <c r="Z936" s="591"/>
    </row>
    <row r="937" spans="1:26" ht="15.75" customHeight="1">
      <c r="A937" s="591"/>
      <c r="B937" s="591"/>
      <c r="C937" s="475"/>
      <c r="D937" s="475"/>
      <c r="E937" s="591"/>
      <c r="F937" s="591"/>
      <c r="G937" s="591"/>
      <c r="H937" s="591"/>
      <c r="I937" s="591"/>
      <c r="J937" s="591"/>
      <c r="K937" s="591"/>
      <c r="L937" s="591"/>
      <c r="M937" s="591"/>
      <c r="N937" s="591"/>
      <c r="O937" s="591"/>
      <c r="P937" s="591"/>
      <c r="Q937" s="591"/>
      <c r="R937" s="591"/>
      <c r="S937" s="591"/>
      <c r="T937" s="591"/>
      <c r="U937" s="591"/>
      <c r="V937" s="591"/>
      <c r="W937" s="591"/>
      <c r="X937" s="591"/>
      <c r="Y937" s="591"/>
      <c r="Z937" s="591"/>
    </row>
    <row r="938" spans="1:26" ht="15.75" customHeight="1">
      <c r="A938" s="591"/>
      <c r="B938" s="591"/>
      <c r="C938" s="475"/>
      <c r="D938" s="475"/>
      <c r="E938" s="591"/>
      <c r="F938" s="591"/>
      <c r="G938" s="591"/>
      <c r="H938" s="591"/>
      <c r="I938" s="591"/>
      <c r="J938" s="591"/>
      <c r="K938" s="591"/>
      <c r="L938" s="591"/>
      <c r="M938" s="591"/>
      <c r="N938" s="591"/>
      <c r="O938" s="591"/>
      <c r="P938" s="591"/>
      <c r="Q938" s="591"/>
      <c r="R938" s="591"/>
      <c r="S938" s="591"/>
      <c r="T938" s="591"/>
      <c r="U938" s="591"/>
      <c r="V938" s="591"/>
      <c r="W938" s="591"/>
      <c r="X938" s="591"/>
      <c r="Y938" s="591"/>
      <c r="Z938" s="591"/>
    </row>
    <row r="939" spans="1:26" ht="15.75" customHeight="1">
      <c r="A939" s="591"/>
      <c r="B939" s="591"/>
      <c r="C939" s="475"/>
      <c r="D939" s="475"/>
      <c r="E939" s="591"/>
      <c r="F939" s="591"/>
      <c r="G939" s="591"/>
      <c r="H939" s="591"/>
      <c r="I939" s="591"/>
      <c r="J939" s="591"/>
      <c r="K939" s="591"/>
      <c r="L939" s="591"/>
      <c r="M939" s="591"/>
      <c r="N939" s="591"/>
      <c r="O939" s="591"/>
      <c r="P939" s="591"/>
      <c r="Q939" s="591"/>
      <c r="R939" s="591"/>
      <c r="S939" s="591"/>
      <c r="T939" s="591"/>
      <c r="U939" s="591"/>
      <c r="V939" s="591"/>
      <c r="W939" s="591"/>
      <c r="X939" s="591"/>
      <c r="Y939" s="591"/>
      <c r="Z939" s="591"/>
    </row>
    <row r="940" spans="1:26" ht="15.75" customHeight="1">
      <c r="A940" s="591"/>
      <c r="B940" s="591"/>
      <c r="C940" s="475"/>
      <c r="D940" s="475"/>
      <c r="E940" s="591"/>
      <c r="F940" s="591"/>
      <c r="G940" s="591"/>
      <c r="H940" s="591"/>
      <c r="I940" s="591"/>
      <c r="J940" s="591"/>
      <c r="K940" s="591"/>
      <c r="L940" s="591"/>
      <c r="M940" s="591"/>
      <c r="N940" s="591"/>
      <c r="O940" s="591"/>
      <c r="P940" s="591"/>
      <c r="Q940" s="591"/>
      <c r="R940" s="591"/>
      <c r="S940" s="591"/>
      <c r="T940" s="591"/>
      <c r="U940" s="591"/>
      <c r="V940" s="591"/>
      <c r="W940" s="591"/>
      <c r="X940" s="591"/>
      <c r="Y940" s="591"/>
      <c r="Z940" s="591"/>
    </row>
    <row r="941" spans="1:26" ht="15.75" customHeight="1">
      <c r="A941" s="591"/>
      <c r="B941" s="591"/>
      <c r="C941" s="475"/>
      <c r="D941" s="475"/>
      <c r="E941" s="591"/>
      <c r="F941" s="591"/>
      <c r="G941" s="591"/>
      <c r="H941" s="591"/>
      <c r="I941" s="591"/>
      <c r="J941" s="591"/>
      <c r="K941" s="591"/>
      <c r="L941" s="591"/>
      <c r="M941" s="591"/>
      <c r="N941" s="591"/>
      <c r="O941" s="591"/>
      <c r="P941" s="591"/>
      <c r="Q941" s="591"/>
      <c r="R941" s="591"/>
      <c r="S941" s="591"/>
      <c r="T941" s="591"/>
      <c r="U941" s="591"/>
      <c r="V941" s="591"/>
      <c r="W941" s="591"/>
      <c r="X941" s="591"/>
      <c r="Y941" s="591"/>
      <c r="Z941" s="591"/>
    </row>
    <row r="942" spans="1:26" ht="15.75" customHeight="1">
      <c r="A942" s="591"/>
      <c r="B942" s="591"/>
      <c r="C942" s="475"/>
      <c r="D942" s="475"/>
      <c r="E942" s="591"/>
      <c r="F942" s="591"/>
      <c r="G942" s="591"/>
      <c r="H942" s="591"/>
      <c r="I942" s="591"/>
      <c r="J942" s="591"/>
      <c r="K942" s="591"/>
      <c r="L942" s="591"/>
      <c r="M942" s="591"/>
      <c r="N942" s="591"/>
      <c r="O942" s="591"/>
      <c r="P942" s="591"/>
      <c r="Q942" s="591"/>
      <c r="R942" s="591"/>
      <c r="S942" s="591"/>
      <c r="T942" s="591"/>
      <c r="U942" s="591"/>
      <c r="V942" s="591"/>
      <c r="W942" s="591"/>
      <c r="X942" s="591"/>
      <c r="Y942" s="591"/>
      <c r="Z942" s="591"/>
    </row>
    <row r="943" spans="1:26" ht="15.75" customHeight="1">
      <c r="A943" s="591"/>
      <c r="B943" s="591"/>
      <c r="C943" s="475"/>
      <c r="D943" s="475"/>
      <c r="E943" s="591"/>
      <c r="F943" s="591"/>
      <c r="G943" s="591"/>
      <c r="H943" s="591"/>
      <c r="I943" s="591"/>
      <c r="J943" s="591"/>
      <c r="K943" s="591"/>
      <c r="L943" s="591"/>
      <c r="M943" s="591"/>
      <c r="N943" s="591"/>
      <c r="O943" s="591"/>
      <c r="P943" s="591"/>
      <c r="Q943" s="591"/>
      <c r="R943" s="591"/>
      <c r="S943" s="591"/>
      <c r="T943" s="591"/>
      <c r="U943" s="591"/>
      <c r="V943" s="591"/>
      <c r="W943" s="591"/>
      <c r="X943" s="591"/>
      <c r="Y943" s="591"/>
      <c r="Z943" s="591"/>
    </row>
    <row r="944" spans="1:26" ht="15.75" customHeight="1">
      <c r="A944" s="591"/>
      <c r="B944" s="591"/>
      <c r="C944" s="475"/>
      <c r="D944" s="475"/>
      <c r="E944" s="591"/>
      <c r="F944" s="591"/>
      <c r="G944" s="591"/>
      <c r="H944" s="591"/>
      <c r="I944" s="591"/>
      <c r="J944" s="591"/>
      <c r="K944" s="591"/>
      <c r="L944" s="591"/>
      <c r="M944" s="591"/>
      <c r="N944" s="591"/>
      <c r="O944" s="591"/>
      <c r="P944" s="591"/>
      <c r="Q944" s="591"/>
      <c r="R944" s="591"/>
      <c r="S944" s="591"/>
      <c r="T944" s="591"/>
      <c r="U944" s="591"/>
      <c r="V944" s="591"/>
      <c r="W944" s="591"/>
      <c r="X944" s="591"/>
      <c r="Y944" s="591"/>
      <c r="Z944" s="591"/>
    </row>
    <row r="945" spans="1:26" ht="15.75" customHeight="1">
      <c r="A945" s="591"/>
      <c r="B945" s="591"/>
      <c r="C945" s="475"/>
      <c r="D945" s="475"/>
      <c r="E945" s="591"/>
      <c r="F945" s="591"/>
      <c r="G945" s="591"/>
      <c r="H945" s="591"/>
      <c r="I945" s="591"/>
      <c r="J945" s="591"/>
      <c r="K945" s="591"/>
      <c r="L945" s="591"/>
      <c r="M945" s="591"/>
      <c r="N945" s="591"/>
      <c r="O945" s="591"/>
      <c r="P945" s="591"/>
      <c r="Q945" s="591"/>
      <c r="R945" s="591"/>
      <c r="S945" s="591"/>
      <c r="T945" s="591"/>
      <c r="U945" s="591"/>
      <c r="V945" s="591"/>
      <c r="W945" s="591"/>
      <c r="X945" s="591"/>
      <c r="Y945" s="591"/>
      <c r="Z945" s="591"/>
    </row>
    <row r="946" spans="1:26" ht="15.75" customHeight="1">
      <c r="A946" s="591"/>
      <c r="B946" s="591"/>
      <c r="C946" s="475"/>
      <c r="D946" s="475"/>
      <c r="E946" s="591"/>
      <c r="F946" s="591"/>
      <c r="G946" s="591"/>
      <c r="H946" s="591"/>
      <c r="I946" s="591"/>
      <c r="J946" s="591"/>
      <c r="K946" s="591"/>
      <c r="L946" s="591"/>
      <c r="M946" s="591"/>
      <c r="N946" s="591"/>
      <c r="O946" s="591"/>
      <c r="P946" s="591"/>
      <c r="Q946" s="591"/>
      <c r="R946" s="591"/>
      <c r="S946" s="591"/>
      <c r="T946" s="591"/>
      <c r="U946" s="591"/>
      <c r="V946" s="591"/>
      <c r="W946" s="591"/>
      <c r="X946" s="591"/>
      <c r="Y946" s="591"/>
      <c r="Z946" s="591"/>
    </row>
    <row r="947" spans="1:26" ht="15.75" customHeight="1">
      <c r="A947" s="591"/>
      <c r="B947" s="591"/>
      <c r="C947" s="475"/>
      <c r="D947" s="475"/>
      <c r="E947" s="591"/>
      <c r="F947" s="591"/>
      <c r="G947" s="591"/>
      <c r="H947" s="591"/>
      <c r="I947" s="591"/>
      <c r="J947" s="591"/>
      <c r="K947" s="591"/>
      <c r="L947" s="591"/>
      <c r="M947" s="591"/>
      <c r="N947" s="591"/>
      <c r="O947" s="591"/>
      <c r="P947" s="591"/>
      <c r="Q947" s="591"/>
      <c r="R947" s="591"/>
      <c r="S947" s="591"/>
      <c r="T947" s="591"/>
      <c r="U947" s="591"/>
      <c r="V947" s="591"/>
      <c r="W947" s="591"/>
      <c r="X947" s="591"/>
      <c r="Y947" s="591"/>
      <c r="Z947" s="591"/>
    </row>
    <row r="948" spans="1:26" ht="15.75" customHeight="1">
      <c r="A948" s="591"/>
      <c r="B948" s="591"/>
      <c r="C948" s="475"/>
      <c r="D948" s="475"/>
      <c r="E948" s="591"/>
      <c r="F948" s="591"/>
      <c r="G948" s="591"/>
      <c r="H948" s="591"/>
      <c r="I948" s="591"/>
      <c r="J948" s="591"/>
      <c r="K948" s="591"/>
      <c r="L948" s="591"/>
      <c r="M948" s="591"/>
      <c r="N948" s="591"/>
      <c r="O948" s="591"/>
      <c r="P948" s="591"/>
      <c r="Q948" s="591"/>
      <c r="R948" s="591"/>
      <c r="S948" s="591"/>
      <c r="T948" s="591"/>
      <c r="U948" s="591"/>
      <c r="V948" s="591"/>
      <c r="W948" s="591"/>
      <c r="X948" s="591"/>
      <c r="Y948" s="591"/>
      <c r="Z948" s="591"/>
    </row>
    <row r="949" spans="1:26" ht="15.75" customHeight="1">
      <c r="A949" s="591"/>
      <c r="B949" s="591"/>
      <c r="C949" s="475"/>
      <c r="D949" s="475"/>
      <c r="E949" s="591"/>
      <c r="F949" s="591"/>
      <c r="G949" s="591"/>
      <c r="H949" s="591"/>
      <c r="I949" s="591"/>
      <c r="J949" s="591"/>
      <c r="K949" s="591"/>
      <c r="L949" s="591"/>
      <c r="M949" s="591"/>
      <c r="N949" s="591"/>
      <c r="O949" s="591"/>
      <c r="P949" s="591"/>
      <c r="Q949" s="591"/>
      <c r="R949" s="591"/>
      <c r="S949" s="591"/>
      <c r="T949" s="591"/>
      <c r="U949" s="591"/>
      <c r="V949" s="591"/>
      <c r="W949" s="591"/>
      <c r="X949" s="591"/>
      <c r="Y949" s="591"/>
      <c r="Z949" s="591"/>
    </row>
    <row r="950" spans="1:26" ht="15.75" customHeight="1">
      <c r="A950" s="591"/>
      <c r="B950" s="591"/>
      <c r="C950" s="475"/>
      <c r="D950" s="475"/>
      <c r="E950" s="591"/>
      <c r="F950" s="591"/>
      <c r="G950" s="591"/>
      <c r="H950" s="591"/>
      <c r="I950" s="591"/>
      <c r="J950" s="591"/>
      <c r="K950" s="591"/>
      <c r="L950" s="591"/>
      <c r="M950" s="591"/>
      <c r="N950" s="591"/>
      <c r="O950" s="591"/>
      <c r="P950" s="591"/>
      <c r="Q950" s="591"/>
      <c r="R950" s="591"/>
      <c r="S950" s="591"/>
      <c r="T950" s="591"/>
      <c r="U950" s="591"/>
      <c r="V950" s="591"/>
      <c r="W950" s="591"/>
      <c r="X950" s="591"/>
      <c r="Y950" s="591"/>
      <c r="Z950" s="591"/>
    </row>
    <row r="951" spans="1:26" ht="15.75" customHeight="1">
      <c r="A951" s="591"/>
      <c r="B951" s="591"/>
      <c r="C951" s="475"/>
      <c r="D951" s="475"/>
      <c r="E951" s="591"/>
      <c r="F951" s="591"/>
      <c r="G951" s="591"/>
      <c r="H951" s="591"/>
      <c r="I951" s="591"/>
      <c r="J951" s="591"/>
      <c r="K951" s="591"/>
      <c r="L951" s="591"/>
      <c r="M951" s="591"/>
      <c r="N951" s="591"/>
      <c r="O951" s="591"/>
      <c r="P951" s="591"/>
      <c r="Q951" s="591"/>
      <c r="R951" s="591"/>
      <c r="S951" s="591"/>
      <c r="T951" s="591"/>
      <c r="U951" s="591"/>
      <c r="V951" s="591"/>
      <c r="W951" s="591"/>
      <c r="X951" s="591"/>
      <c r="Y951" s="591"/>
      <c r="Z951" s="591"/>
    </row>
    <row r="952" spans="1:26" ht="15.75" customHeight="1">
      <c r="A952" s="591"/>
      <c r="B952" s="591"/>
      <c r="C952" s="475"/>
      <c r="D952" s="475"/>
      <c r="E952" s="591"/>
      <c r="F952" s="591"/>
      <c r="G952" s="591"/>
      <c r="H952" s="591"/>
      <c r="I952" s="591"/>
      <c r="J952" s="591"/>
      <c r="K952" s="591"/>
      <c r="L952" s="591"/>
      <c r="M952" s="591"/>
      <c r="N952" s="591"/>
      <c r="O952" s="591"/>
      <c r="P952" s="591"/>
      <c r="Q952" s="591"/>
      <c r="R952" s="591"/>
      <c r="S952" s="591"/>
      <c r="T952" s="591"/>
      <c r="U952" s="591"/>
      <c r="V952" s="591"/>
      <c r="W952" s="591"/>
      <c r="X952" s="591"/>
      <c r="Y952" s="591"/>
      <c r="Z952" s="591"/>
    </row>
    <row r="953" spans="1:26" ht="15.75" customHeight="1">
      <c r="A953" s="591"/>
      <c r="B953" s="591"/>
      <c r="C953" s="475"/>
      <c r="D953" s="475"/>
      <c r="E953" s="591"/>
      <c r="F953" s="591"/>
      <c r="G953" s="591"/>
      <c r="H953" s="591"/>
      <c r="I953" s="591"/>
      <c r="J953" s="591"/>
      <c r="K953" s="591"/>
      <c r="L953" s="591"/>
      <c r="M953" s="591"/>
      <c r="N953" s="591"/>
      <c r="O953" s="591"/>
      <c r="P953" s="591"/>
      <c r="Q953" s="591"/>
      <c r="R953" s="591"/>
      <c r="S953" s="591"/>
      <c r="T953" s="591"/>
      <c r="U953" s="591"/>
      <c r="V953" s="591"/>
      <c r="W953" s="591"/>
      <c r="X953" s="591"/>
      <c r="Y953" s="591"/>
      <c r="Z953" s="591"/>
    </row>
    <row r="954" spans="1:26" ht="15.75" customHeight="1">
      <c r="A954" s="591"/>
      <c r="B954" s="591"/>
      <c r="C954" s="475"/>
      <c r="D954" s="475"/>
      <c r="E954" s="591"/>
      <c r="F954" s="591"/>
      <c r="G954" s="591"/>
      <c r="H954" s="591"/>
      <c r="I954" s="591"/>
      <c r="J954" s="591"/>
      <c r="K954" s="591"/>
      <c r="L954" s="591"/>
      <c r="M954" s="591"/>
      <c r="N954" s="591"/>
      <c r="O954" s="591"/>
      <c r="P954" s="591"/>
      <c r="Q954" s="591"/>
      <c r="R954" s="591"/>
      <c r="S954" s="591"/>
      <c r="T954" s="591"/>
      <c r="U954" s="591"/>
      <c r="V954" s="591"/>
      <c r="W954" s="591"/>
      <c r="X954" s="591"/>
      <c r="Y954" s="591"/>
      <c r="Z954" s="591"/>
    </row>
    <row r="955" spans="1:26" ht="15.75" customHeight="1">
      <c r="A955" s="591"/>
      <c r="B955" s="591"/>
      <c r="C955" s="475"/>
      <c r="D955" s="475"/>
      <c r="E955" s="591"/>
      <c r="F955" s="591"/>
      <c r="G955" s="591"/>
      <c r="H955" s="591"/>
      <c r="I955" s="591"/>
      <c r="J955" s="591"/>
      <c r="K955" s="591"/>
      <c r="L955" s="591"/>
      <c r="M955" s="591"/>
      <c r="N955" s="591"/>
      <c r="O955" s="591"/>
      <c r="P955" s="591"/>
      <c r="Q955" s="591"/>
      <c r="R955" s="591"/>
      <c r="S955" s="591"/>
      <c r="T955" s="591"/>
      <c r="U955" s="591"/>
      <c r="V955" s="591"/>
      <c r="W955" s="591"/>
      <c r="X955" s="591"/>
      <c r="Y955" s="591"/>
      <c r="Z955" s="591"/>
    </row>
    <row r="956" spans="1:26" ht="15.75" customHeight="1">
      <c r="A956" s="591"/>
      <c r="B956" s="591"/>
      <c r="C956" s="475"/>
      <c r="D956" s="475"/>
      <c r="E956" s="591"/>
      <c r="F956" s="591"/>
      <c r="G956" s="591"/>
      <c r="H956" s="591"/>
      <c r="I956" s="591"/>
      <c r="J956" s="591"/>
      <c r="K956" s="591"/>
      <c r="L956" s="591"/>
      <c r="M956" s="591"/>
      <c r="N956" s="591"/>
      <c r="O956" s="591"/>
      <c r="P956" s="591"/>
      <c r="Q956" s="591"/>
      <c r="R956" s="591"/>
      <c r="S956" s="591"/>
      <c r="T956" s="591"/>
      <c r="U956" s="591"/>
      <c r="V956" s="591"/>
      <c r="W956" s="591"/>
      <c r="X956" s="591"/>
      <c r="Y956" s="591"/>
      <c r="Z956" s="591"/>
    </row>
    <row r="957" spans="1:26" ht="15.75" customHeight="1">
      <c r="A957" s="591"/>
      <c r="B957" s="591"/>
      <c r="C957" s="475"/>
      <c r="D957" s="475"/>
      <c r="E957" s="591"/>
      <c r="F957" s="591"/>
      <c r="G957" s="591"/>
      <c r="H957" s="591"/>
      <c r="I957" s="591"/>
      <c r="J957" s="591"/>
      <c r="K957" s="591"/>
      <c r="L957" s="591"/>
      <c r="M957" s="591"/>
      <c r="N957" s="591"/>
      <c r="O957" s="591"/>
      <c r="P957" s="591"/>
      <c r="Q957" s="591"/>
      <c r="R957" s="591"/>
      <c r="S957" s="591"/>
      <c r="T957" s="591"/>
      <c r="U957" s="591"/>
      <c r="V957" s="591"/>
      <c r="W957" s="591"/>
      <c r="X957" s="591"/>
      <c r="Y957" s="591"/>
      <c r="Z957" s="591"/>
    </row>
    <row r="958" spans="1:26" ht="15.75" customHeight="1">
      <c r="A958" s="591"/>
      <c r="B958" s="591"/>
      <c r="C958" s="475"/>
      <c r="D958" s="475"/>
      <c r="E958" s="591"/>
      <c r="F958" s="591"/>
      <c r="G958" s="591"/>
      <c r="H958" s="591"/>
      <c r="I958" s="591"/>
      <c r="J958" s="591"/>
      <c r="K958" s="591"/>
      <c r="L958" s="591"/>
      <c r="M958" s="591"/>
      <c r="N958" s="591"/>
      <c r="O958" s="591"/>
      <c r="P958" s="591"/>
      <c r="Q958" s="591"/>
      <c r="R958" s="591"/>
      <c r="S958" s="591"/>
      <c r="T958" s="591"/>
      <c r="U958" s="591"/>
      <c r="V958" s="591"/>
      <c r="W958" s="591"/>
      <c r="X958" s="591"/>
      <c r="Y958" s="591"/>
      <c r="Z958" s="591"/>
    </row>
    <row r="959" spans="1:26" ht="15.75" customHeight="1">
      <c r="A959" s="591"/>
      <c r="B959" s="591"/>
      <c r="C959" s="475"/>
      <c r="D959" s="475"/>
      <c r="E959" s="591"/>
      <c r="F959" s="591"/>
      <c r="G959" s="591"/>
      <c r="H959" s="591"/>
      <c r="I959" s="591"/>
      <c r="J959" s="591"/>
      <c r="K959" s="591"/>
      <c r="L959" s="591"/>
      <c r="M959" s="591"/>
      <c r="N959" s="591"/>
      <c r="O959" s="591"/>
      <c r="P959" s="591"/>
      <c r="Q959" s="591"/>
      <c r="R959" s="591"/>
      <c r="S959" s="591"/>
      <c r="T959" s="591"/>
      <c r="U959" s="591"/>
      <c r="V959" s="591"/>
      <c r="W959" s="591"/>
      <c r="X959" s="591"/>
      <c r="Y959" s="591"/>
      <c r="Z959" s="591"/>
    </row>
    <row r="960" spans="1:26" ht="15.75" customHeight="1">
      <c r="A960" s="591"/>
      <c r="B960" s="591"/>
      <c r="C960" s="475"/>
      <c r="D960" s="475"/>
      <c r="E960" s="591"/>
      <c r="F960" s="591"/>
      <c r="G960" s="591"/>
      <c r="H960" s="591"/>
      <c r="I960" s="591"/>
      <c r="J960" s="591"/>
      <c r="K960" s="591"/>
      <c r="L960" s="591"/>
      <c r="M960" s="591"/>
      <c r="N960" s="591"/>
      <c r="O960" s="591"/>
      <c r="P960" s="591"/>
      <c r="Q960" s="591"/>
      <c r="R960" s="591"/>
      <c r="S960" s="591"/>
      <c r="T960" s="591"/>
      <c r="U960" s="591"/>
      <c r="V960" s="591"/>
      <c r="W960" s="591"/>
      <c r="X960" s="591"/>
      <c r="Y960" s="591"/>
      <c r="Z960" s="591"/>
    </row>
    <row r="961" spans="1:26" ht="15.75" customHeight="1">
      <c r="A961" s="591"/>
      <c r="B961" s="591"/>
      <c r="C961" s="475"/>
      <c r="D961" s="475"/>
      <c r="E961" s="591"/>
      <c r="F961" s="591"/>
      <c r="G961" s="591"/>
      <c r="H961" s="591"/>
      <c r="I961" s="591"/>
      <c r="J961" s="591"/>
      <c r="K961" s="591"/>
      <c r="L961" s="591"/>
      <c r="M961" s="591"/>
      <c r="N961" s="591"/>
      <c r="O961" s="591"/>
      <c r="P961" s="591"/>
      <c r="Q961" s="591"/>
      <c r="R961" s="591"/>
      <c r="S961" s="591"/>
      <c r="T961" s="591"/>
      <c r="U961" s="591"/>
      <c r="V961" s="591"/>
      <c r="W961" s="591"/>
      <c r="X961" s="591"/>
      <c r="Y961" s="591"/>
      <c r="Z961" s="591"/>
    </row>
    <row r="962" spans="1:26" ht="15.75" customHeight="1">
      <c r="A962" s="591"/>
      <c r="B962" s="591"/>
      <c r="C962" s="475"/>
      <c r="D962" s="475"/>
      <c r="E962" s="591"/>
      <c r="F962" s="591"/>
      <c r="G962" s="591"/>
      <c r="H962" s="591"/>
      <c r="I962" s="591"/>
      <c r="J962" s="591"/>
      <c r="K962" s="591"/>
      <c r="L962" s="591"/>
      <c r="M962" s="591"/>
      <c r="N962" s="591"/>
      <c r="O962" s="591"/>
      <c r="P962" s="591"/>
      <c r="Q962" s="591"/>
      <c r="R962" s="591"/>
      <c r="S962" s="591"/>
      <c r="T962" s="591"/>
      <c r="U962" s="591"/>
      <c r="V962" s="591"/>
      <c r="W962" s="591"/>
      <c r="X962" s="591"/>
      <c r="Y962" s="591"/>
      <c r="Z962" s="591"/>
    </row>
    <row r="963" spans="1:26" ht="15.75" customHeight="1">
      <c r="A963" s="591"/>
      <c r="B963" s="591"/>
      <c r="C963" s="475"/>
      <c r="D963" s="475"/>
      <c r="E963" s="591"/>
      <c r="F963" s="591"/>
      <c r="G963" s="591"/>
      <c r="H963" s="591"/>
      <c r="I963" s="591"/>
      <c r="J963" s="591"/>
      <c r="K963" s="591"/>
      <c r="L963" s="591"/>
      <c r="M963" s="591"/>
      <c r="N963" s="591"/>
      <c r="O963" s="591"/>
      <c r="P963" s="591"/>
      <c r="Q963" s="591"/>
      <c r="R963" s="591"/>
      <c r="S963" s="591"/>
      <c r="T963" s="591"/>
      <c r="U963" s="591"/>
      <c r="V963" s="591"/>
      <c r="W963" s="591"/>
      <c r="X963" s="591"/>
      <c r="Y963" s="591"/>
      <c r="Z963" s="591"/>
    </row>
    <row r="964" spans="1:26" ht="15.75" customHeight="1">
      <c r="A964" s="591"/>
      <c r="B964" s="591"/>
      <c r="C964" s="475"/>
      <c r="D964" s="475"/>
      <c r="E964" s="591"/>
      <c r="F964" s="591"/>
      <c r="G964" s="591"/>
      <c r="H964" s="591"/>
      <c r="I964" s="591"/>
      <c r="J964" s="591"/>
      <c r="K964" s="591"/>
      <c r="L964" s="591"/>
      <c r="M964" s="591"/>
      <c r="N964" s="591"/>
      <c r="O964" s="591"/>
      <c r="P964" s="591"/>
      <c r="Q964" s="591"/>
      <c r="R964" s="591"/>
      <c r="S964" s="591"/>
      <c r="T964" s="591"/>
      <c r="U964" s="591"/>
      <c r="V964" s="591"/>
      <c r="W964" s="591"/>
      <c r="X964" s="591"/>
      <c r="Y964" s="591"/>
      <c r="Z964" s="591"/>
    </row>
    <row r="965" spans="1:26" ht="15.75" customHeight="1">
      <c r="A965" s="591"/>
      <c r="B965" s="591"/>
      <c r="C965" s="475"/>
      <c r="D965" s="475"/>
      <c r="E965" s="591"/>
      <c r="F965" s="591"/>
      <c r="G965" s="591"/>
      <c r="H965" s="591"/>
      <c r="I965" s="591"/>
      <c r="J965" s="591"/>
      <c r="K965" s="591"/>
      <c r="L965" s="591"/>
      <c r="M965" s="591"/>
      <c r="N965" s="591"/>
      <c r="O965" s="591"/>
      <c r="P965" s="591"/>
      <c r="Q965" s="591"/>
      <c r="R965" s="591"/>
      <c r="S965" s="591"/>
      <c r="T965" s="591"/>
      <c r="U965" s="591"/>
      <c r="V965" s="591"/>
      <c r="W965" s="591"/>
      <c r="X965" s="591"/>
      <c r="Y965" s="591"/>
      <c r="Z965" s="591"/>
    </row>
    <row r="966" spans="1:26" ht="15.75" customHeight="1">
      <c r="A966" s="591"/>
      <c r="B966" s="591"/>
      <c r="C966" s="475"/>
      <c r="D966" s="475"/>
      <c r="E966" s="591"/>
      <c r="F966" s="591"/>
      <c r="G966" s="591"/>
      <c r="H966" s="591"/>
      <c r="I966" s="591"/>
      <c r="J966" s="591"/>
      <c r="K966" s="591"/>
      <c r="L966" s="591"/>
      <c r="M966" s="591"/>
      <c r="N966" s="591"/>
      <c r="O966" s="591"/>
      <c r="P966" s="591"/>
      <c r="Q966" s="591"/>
      <c r="R966" s="591"/>
      <c r="S966" s="591"/>
      <c r="T966" s="591"/>
      <c r="U966" s="591"/>
      <c r="V966" s="591"/>
      <c r="W966" s="591"/>
      <c r="X966" s="591"/>
      <c r="Y966" s="591"/>
      <c r="Z966" s="591"/>
    </row>
    <row r="967" spans="1:26" ht="15.75" customHeight="1">
      <c r="A967" s="591"/>
      <c r="B967" s="591"/>
      <c r="C967" s="475"/>
      <c r="D967" s="475"/>
      <c r="E967" s="591"/>
      <c r="F967" s="591"/>
      <c r="G967" s="591"/>
      <c r="H967" s="591"/>
      <c r="I967" s="591"/>
      <c r="J967" s="591"/>
      <c r="K967" s="591"/>
      <c r="L967" s="591"/>
      <c r="M967" s="591"/>
      <c r="N967" s="591"/>
      <c r="O967" s="591"/>
      <c r="P967" s="591"/>
      <c r="Q967" s="591"/>
      <c r="R967" s="591"/>
      <c r="S967" s="591"/>
      <c r="T967" s="591"/>
      <c r="U967" s="591"/>
      <c r="V967" s="591"/>
      <c r="W967" s="591"/>
      <c r="X967" s="591"/>
      <c r="Y967" s="591"/>
      <c r="Z967" s="591"/>
    </row>
    <row r="968" spans="1:26" ht="15.75" customHeight="1">
      <c r="A968" s="591"/>
      <c r="B968" s="591"/>
      <c r="C968" s="475"/>
      <c r="D968" s="475"/>
      <c r="E968" s="591"/>
      <c r="F968" s="591"/>
      <c r="G968" s="591"/>
      <c r="H968" s="591"/>
      <c r="I968" s="591"/>
      <c r="J968" s="591"/>
      <c r="K968" s="591"/>
      <c r="L968" s="591"/>
      <c r="M968" s="591"/>
      <c r="N968" s="591"/>
      <c r="O968" s="591"/>
      <c r="P968" s="591"/>
      <c r="Q968" s="591"/>
      <c r="R968" s="591"/>
      <c r="S968" s="591"/>
      <c r="T968" s="591"/>
      <c r="U968" s="591"/>
      <c r="V968" s="591"/>
      <c r="W968" s="591"/>
      <c r="X968" s="591"/>
      <c r="Y968" s="591"/>
      <c r="Z968" s="591"/>
    </row>
    <row r="969" spans="1:26" ht="15.75" customHeight="1">
      <c r="A969" s="591"/>
      <c r="B969" s="591"/>
      <c r="C969" s="475"/>
      <c r="D969" s="475"/>
      <c r="E969" s="591"/>
      <c r="F969" s="591"/>
      <c r="G969" s="591"/>
      <c r="H969" s="591"/>
      <c r="I969" s="591"/>
      <c r="J969" s="591"/>
      <c r="K969" s="591"/>
      <c r="L969" s="591"/>
      <c r="M969" s="591"/>
      <c r="N969" s="591"/>
      <c r="O969" s="591"/>
      <c r="P969" s="591"/>
      <c r="Q969" s="591"/>
      <c r="R969" s="591"/>
      <c r="S969" s="591"/>
      <c r="T969" s="591"/>
      <c r="U969" s="591"/>
      <c r="V969" s="591"/>
      <c r="W969" s="591"/>
      <c r="X969" s="591"/>
      <c r="Y969" s="591"/>
      <c r="Z969" s="591"/>
    </row>
    <row r="970" spans="1:26" ht="15.75" customHeight="1">
      <c r="A970" s="591"/>
      <c r="B970" s="591"/>
      <c r="C970" s="475"/>
      <c r="D970" s="475"/>
      <c r="E970" s="591"/>
      <c r="F970" s="591"/>
      <c r="G970" s="591"/>
      <c r="H970" s="591"/>
      <c r="I970" s="591"/>
      <c r="J970" s="591"/>
      <c r="K970" s="591"/>
      <c r="L970" s="591"/>
      <c r="M970" s="591"/>
      <c r="N970" s="591"/>
      <c r="O970" s="591"/>
      <c r="P970" s="591"/>
      <c r="Q970" s="591"/>
      <c r="R970" s="591"/>
      <c r="S970" s="591"/>
      <c r="T970" s="591"/>
      <c r="U970" s="591"/>
      <c r="V970" s="591"/>
      <c r="W970" s="591"/>
      <c r="X970" s="591"/>
      <c r="Y970" s="591"/>
      <c r="Z970" s="591"/>
    </row>
    <row r="971" spans="1:26" ht="15.75" customHeight="1">
      <c r="A971" s="591"/>
      <c r="B971" s="591"/>
      <c r="C971" s="475"/>
      <c r="D971" s="475"/>
      <c r="E971" s="591"/>
      <c r="F971" s="591"/>
      <c r="G971" s="591"/>
      <c r="H971" s="591"/>
      <c r="I971" s="591"/>
      <c r="J971" s="591"/>
      <c r="K971" s="591"/>
      <c r="L971" s="591"/>
      <c r="M971" s="591"/>
      <c r="N971" s="591"/>
      <c r="O971" s="591"/>
      <c r="P971" s="591"/>
      <c r="Q971" s="591"/>
      <c r="R971" s="591"/>
      <c r="S971" s="591"/>
      <c r="T971" s="591"/>
      <c r="U971" s="591"/>
      <c r="V971" s="591"/>
      <c r="W971" s="591"/>
      <c r="X971" s="591"/>
      <c r="Y971" s="591"/>
      <c r="Z971" s="591"/>
    </row>
    <row r="972" spans="1:26" ht="15.75" customHeight="1">
      <c r="A972" s="591"/>
      <c r="B972" s="591"/>
      <c r="C972" s="475"/>
      <c r="D972" s="475"/>
      <c r="E972" s="591"/>
      <c r="F972" s="591"/>
      <c r="G972" s="591"/>
      <c r="H972" s="591"/>
      <c r="I972" s="591"/>
      <c r="J972" s="591"/>
      <c r="K972" s="591"/>
      <c r="L972" s="591"/>
      <c r="M972" s="591"/>
      <c r="N972" s="591"/>
      <c r="O972" s="591"/>
      <c r="P972" s="591"/>
      <c r="Q972" s="591"/>
      <c r="R972" s="591"/>
      <c r="S972" s="591"/>
      <c r="T972" s="591"/>
      <c r="U972" s="591"/>
      <c r="V972" s="591"/>
      <c r="W972" s="591"/>
      <c r="X972" s="591"/>
      <c r="Y972" s="591"/>
      <c r="Z972" s="591"/>
    </row>
    <row r="973" spans="1:26" ht="15.75" customHeight="1">
      <c r="A973" s="591"/>
      <c r="B973" s="591"/>
      <c r="C973" s="475"/>
      <c r="D973" s="475"/>
      <c r="E973" s="591"/>
      <c r="F973" s="591"/>
      <c r="G973" s="591"/>
      <c r="H973" s="591"/>
      <c r="I973" s="591"/>
      <c r="J973" s="591"/>
      <c r="K973" s="591"/>
      <c r="L973" s="591"/>
      <c r="M973" s="591"/>
      <c r="N973" s="591"/>
      <c r="O973" s="591"/>
      <c r="P973" s="591"/>
      <c r="Q973" s="591"/>
      <c r="R973" s="591"/>
      <c r="S973" s="591"/>
      <c r="T973" s="591"/>
      <c r="U973" s="591"/>
      <c r="V973" s="591"/>
      <c r="W973" s="591"/>
      <c r="X973" s="591"/>
      <c r="Y973" s="591"/>
      <c r="Z973" s="591"/>
    </row>
    <row r="974" spans="1:26" ht="15.75" customHeight="1">
      <c r="A974" s="591"/>
      <c r="B974" s="591"/>
      <c r="C974" s="475"/>
      <c r="D974" s="475"/>
      <c r="E974" s="591"/>
      <c r="F974" s="591"/>
      <c r="G974" s="591"/>
      <c r="H974" s="591"/>
      <c r="I974" s="591"/>
      <c r="J974" s="591"/>
      <c r="K974" s="591"/>
      <c r="L974" s="591"/>
      <c r="M974" s="591"/>
      <c r="N974" s="591"/>
      <c r="O974" s="591"/>
      <c r="P974" s="591"/>
      <c r="Q974" s="591"/>
      <c r="R974" s="591"/>
      <c r="S974" s="591"/>
      <c r="T974" s="591"/>
      <c r="U974" s="591"/>
      <c r="V974" s="591"/>
      <c r="W974" s="591"/>
      <c r="X974" s="591"/>
      <c r="Y974" s="591"/>
      <c r="Z974" s="591"/>
    </row>
    <row r="975" spans="1:26" ht="15.75" customHeight="1">
      <c r="A975" s="591"/>
      <c r="B975" s="591"/>
      <c r="C975" s="475"/>
      <c r="D975" s="475"/>
      <c r="E975" s="591"/>
      <c r="F975" s="591"/>
      <c r="G975" s="591"/>
      <c r="H975" s="591"/>
      <c r="I975" s="591"/>
      <c r="J975" s="591"/>
      <c r="K975" s="591"/>
      <c r="L975" s="591"/>
      <c r="M975" s="591"/>
      <c r="N975" s="591"/>
      <c r="O975" s="591"/>
      <c r="P975" s="591"/>
      <c r="Q975" s="591"/>
      <c r="R975" s="591"/>
      <c r="S975" s="591"/>
      <c r="T975" s="591"/>
      <c r="U975" s="591"/>
      <c r="V975" s="591"/>
      <c r="W975" s="591"/>
      <c r="X975" s="591"/>
      <c r="Y975" s="591"/>
      <c r="Z975" s="591"/>
    </row>
    <row r="976" spans="1:26" ht="15.75" customHeight="1">
      <c r="A976" s="591"/>
      <c r="B976" s="591"/>
      <c r="C976" s="475"/>
      <c r="D976" s="475"/>
      <c r="E976" s="591"/>
      <c r="F976" s="591"/>
      <c r="G976" s="591"/>
      <c r="H976" s="591"/>
      <c r="I976" s="591"/>
      <c r="J976" s="591"/>
      <c r="K976" s="591"/>
      <c r="L976" s="591"/>
      <c r="M976" s="591"/>
      <c r="N976" s="591"/>
      <c r="O976" s="591"/>
      <c r="P976" s="591"/>
      <c r="Q976" s="591"/>
      <c r="R976" s="591"/>
      <c r="S976" s="591"/>
      <c r="T976" s="591"/>
      <c r="U976" s="591"/>
      <c r="V976" s="591"/>
      <c r="W976" s="591"/>
      <c r="X976" s="591"/>
      <c r="Y976" s="591"/>
      <c r="Z976" s="591"/>
    </row>
    <row r="977" spans="1:26" ht="15.75" customHeight="1">
      <c r="A977" s="591"/>
      <c r="B977" s="591"/>
      <c r="C977" s="475"/>
      <c r="D977" s="475"/>
      <c r="E977" s="591"/>
      <c r="F977" s="591"/>
      <c r="G977" s="591"/>
      <c r="H977" s="591"/>
      <c r="I977" s="591"/>
      <c r="J977" s="591"/>
      <c r="K977" s="591"/>
      <c r="L977" s="591"/>
      <c r="M977" s="591"/>
      <c r="N977" s="591"/>
      <c r="O977" s="591"/>
      <c r="P977" s="591"/>
      <c r="Q977" s="591"/>
      <c r="R977" s="591"/>
      <c r="S977" s="591"/>
      <c r="T977" s="591"/>
      <c r="U977" s="591"/>
      <c r="V977" s="591"/>
      <c r="W977" s="591"/>
      <c r="X977" s="591"/>
      <c r="Y977" s="591"/>
      <c r="Z977" s="591"/>
    </row>
    <row r="978" spans="1:26" ht="15.75" customHeight="1">
      <c r="A978" s="591"/>
      <c r="B978" s="591"/>
      <c r="C978" s="475"/>
      <c r="D978" s="475"/>
      <c r="E978" s="591"/>
      <c r="F978" s="591"/>
      <c r="G978" s="591"/>
      <c r="H978" s="591"/>
      <c r="I978" s="591"/>
      <c r="J978" s="591"/>
      <c r="K978" s="591"/>
      <c r="L978" s="591"/>
      <c r="M978" s="591"/>
      <c r="N978" s="591"/>
      <c r="O978" s="591"/>
      <c r="P978" s="591"/>
      <c r="Q978" s="591"/>
      <c r="R978" s="591"/>
      <c r="S978" s="591"/>
      <c r="T978" s="591"/>
      <c r="U978" s="591"/>
      <c r="V978" s="591"/>
      <c r="W978" s="591"/>
      <c r="X978" s="591"/>
      <c r="Y978" s="591"/>
      <c r="Z978" s="591"/>
    </row>
    <row r="979" spans="1:26" ht="15.75" customHeight="1">
      <c r="A979" s="591"/>
      <c r="B979" s="591"/>
      <c r="C979" s="475"/>
      <c r="D979" s="475"/>
      <c r="E979" s="591"/>
      <c r="F979" s="591"/>
      <c r="G979" s="591"/>
      <c r="H979" s="591"/>
      <c r="I979" s="591"/>
      <c r="J979" s="591"/>
      <c r="K979" s="591"/>
      <c r="L979" s="591"/>
      <c r="M979" s="591"/>
      <c r="N979" s="591"/>
      <c r="O979" s="591"/>
      <c r="P979" s="591"/>
      <c r="Q979" s="591"/>
      <c r="R979" s="591"/>
      <c r="S979" s="591"/>
      <c r="T979" s="591"/>
      <c r="U979" s="591"/>
      <c r="V979" s="591"/>
      <c r="W979" s="591"/>
      <c r="X979" s="591"/>
      <c r="Y979" s="591"/>
      <c r="Z979" s="591"/>
    </row>
    <row r="980" spans="1:26" ht="15.75" customHeight="1">
      <c r="A980" s="591"/>
      <c r="B980" s="591"/>
      <c r="C980" s="475"/>
      <c r="D980" s="475"/>
      <c r="E980" s="591"/>
      <c r="F980" s="591"/>
      <c r="G980" s="591"/>
      <c r="H980" s="591"/>
      <c r="I980" s="591"/>
      <c r="J980" s="591"/>
      <c r="K980" s="591"/>
      <c r="L980" s="591"/>
      <c r="M980" s="591"/>
      <c r="N980" s="591"/>
      <c r="O980" s="591"/>
      <c r="P980" s="591"/>
      <c r="Q980" s="591"/>
      <c r="R980" s="591"/>
      <c r="S980" s="591"/>
      <c r="T980" s="591"/>
      <c r="U980" s="591"/>
      <c r="V980" s="591"/>
      <c r="W980" s="591"/>
      <c r="X980" s="591"/>
      <c r="Y980" s="591"/>
      <c r="Z980" s="591"/>
    </row>
    <row r="981" spans="1:26" ht="15.75" customHeight="1">
      <c r="A981" s="591"/>
      <c r="B981" s="591"/>
      <c r="C981" s="475"/>
      <c r="D981" s="475"/>
      <c r="E981" s="591"/>
      <c r="F981" s="591"/>
      <c r="G981" s="591"/>
      <c r="H981" s="591"/>
      <c r="I981" s="591"/>
      <c r="J981" s="591"/>
      <c r="K981" s="591"/>
      <c r="L981" s="591"/>
      <c r="M981" s="591"/>
      <c r="N981" s="591"/>
      <c r="O981" s="591"/>
      <c r="P981" s="591"/>
      <c r="Q981" s="591"/>
      <c r="R981" s="591"/>
      <c r="S981" s="591"/>
      <c r="T981" s="591"/>
      <c r="U981" s="591"/>
      <c r="V981" s="591"/>
      <c r="W981" s="591"/>
      <c r="X981" s="591"/>
      <c r="Y981" s="591"/>
      <c r="Z981" s="591"/>
    </row>
    <row r="982" spans="1:26" ht="15.75" customHeight="1">
      <c r="A982" s="591"/>
      <c r="B982" s="591"/>
      <c r="C982" s="475"/>
      <c r="D982" s="475"/>
      <c r="E982" s="591"/>
      <c r="F982" s="591"/>
      <c r="G982" s="591"/>
      <c r="H982" s="591"/>
      <c r="I982" s="591"/>
      <c r="J982" s="591"/>
      <c r="K982" s="591"/>
      <c r="L982" s="591"/>
      <c r="M982" s="591"/>
      <c r="N982" s="591"/>
      <c r="O982" s="591"/>
      <c r="P982" s="591"/>
      <c r="Q982" s="591"/>
      <c r="R982" s="591"/>
      <c r="S982" s="591"/>
      <c r="T982" s="591"/>
      <c r="U982" s="591"/>
      <c r="V982" s="591"/>
      <c r="W982" s="591"/>
      <c r="X982" s="591"/>
      <c r="Y982" s="591"/>
      <c r="Z982" s="591"/>
    </row>
    <row r="983" spans="1:26" ht="15.75" customHeight="1">
      <c r="A983" s="591"/>
      <c r="B983" s="591"/>
      <c r="C983" s="475"/>
      <c r="D983" s="475"/>
      <c r="E983" s="591"/>
      <c r="F983" s="591"/>
      <c r="G983" s="591"/>
      <c r="H983" s="591"/>
      <c r="I983" s="591"/>
      <c r="J983" s="591"/>
      <c r="K983" s="591"/>
      <c r="L983" s="591"/>
      <c r="M983" s="591"/>
      <c r="N983" s="591"/>
      <c r="O983" s="591"/>
      <c r="P983" s="591"/>
      <c r="Q983" s="591"/>
      <c r="R983" s="591"/>
      <c r="S983" s="591"/>
      <c r="T983" s="591"/>
      <c r="U983" s="591"/>
      <c r="V983" s="591"/>
      <c r="W983" s="591"/>
      <c r="X983" s="591"/>
      <c r="Y983" s="591"/>
      <c r="Z983" s="591"/>
    </row>
    <row r="984" spans="1:26" ht="15.75" customHeight="1">
      <c r="A984" s="591"/>
      <c r="B984" s="591"/>
      <c r="C984" s="475"/>
      <c r="D984" s="475"/>
      <c r="E984" s="591"/>
      <c r="F984" s="591"/>
      <c r="G984" s="591"/>
      <c r="H984" s="591"/>
      <c r="I984" s="591"/>
      <c r="J984" s="591"/>
      <c r="K984" s="591"/>
      <c r="L984" s="591"/>
      <c r="M984" s="591"/>
      <c r="N984" s="591"/>
      <c r="O984" s="591"/>
      <c r="P984" s="591"/>
      <c r="Q984" s="591"/>
      <c r="R984" s="591"/>
      <c r="S984" s="591"/>
      <c r="T984" s="591"/>
      <c r="U984" s="591"/>
      <c r="V984" s="591"/>
      <c r="W984" s="591"/>
      <c r="X984" s="591"/>
      <c r="Y984" s="591"/>
      <c r="Z984" s="591"/>
    </row>
    <row r="985" spans="1:26" ht="15.75" customHeight="1">
      <c r="A985" s="591"/>
      <c r="B985" s="591"/>
      <c r="C985" s="475"/>
      <c r="D985" s="475"/>
      <c r="E985" s="591"/>
      <c r="F985" s="591"/>
      <c r="G985" s="591"/>
      <c r="H985" s="591"/>
      <c r="I985" s="591"/>
      <c r="J985" s="591"/>
      <c r="K985" s="591"/>
      <c r="L985" s="591"/>
      <c r="M985" s="591"/>
      <c r="N985" s="591"/>
      <c r="O985" s="591"/>
      <c r="P985" s="591"/>
      <c r="Q985" s="591"/>
      <c r="R985" s="591"/>
      <c r="S985" s="591"/>
      <c r="T985" s="591"/>
      <c r="U985" s="591"/>
      <c r="V985" s="591"/>
      <c r="W985" s="591"/>
      <c r="X985" s="591"/>
      <c r="Y985" s="591"/>
      <c r="Z985" s="591"/>
    </row>
    <row r="986" spans="1:26" ht="15.75" customHeight="1">
      <c r="A986" s="591"/>
      <c r="B986" s="591"/>
      <c r="C986" s="475"/>
      <c r="D986" s="475"/>
      <c r="E986" s="591"/>
      <c r="F986" s="591"/>
      <c r="G986" s="591"/>
      <c r="H986" s="591"/>
      <c r="I986" s="591"/>
      <c r="J986" s="591"/>
      <c r="K986" s="591"/>
      <c r="L986" s="591"/>
      <c r="M986" s="591"/>
      <c r="N986" s="591"/>
      <c r="O986" s="591"/>
      <c r="P986" s="591"/>
      <c r="Q986" s="591"/>
      <c r="R986" s="591"/>
      <c r="S986" s="591"/>
      <c r="T986" s="591"/>
      <c r="U986" s="591"/>
      <c r="V986" s="591"/>
      <c r="W986" s="591"/>
      <c r="X986" s="591"/>
      <c r="Y986" s="591"/>
      <c r="Z986" s="591"/>
    </row>
    <row r="987" spans="1:26" ht="15.75" customHeight="1">
      <c r="A987" s="591"/>
      <c r="B987" s="591"/>
      <c r="C987" s="475"/>
      <c r="D987" s="475"/>
      <c r="E987" s="591"/>
      <c r="F987" s="591"/>
      <c r="G987" s="591"/>
      <c r="H987" s="591"/>
      <c r="I987" s="591"/>
      <c r="J987" s="591"/>
      <c r="K987" s="591"/>
      <c r="L987" s="591"/>
      <c r="M987" s="591"/>
      <c r="N987" s="591"/>
      <c r="O987" s="591"/>
      <c r="P987" s="591"/>
      <c r="Q987" s="591"/>
      <c r="R987" s="591"/>
      <c r="S987" s="591"/>
      <c r="T987" s="591"/>
      <c r="U987" s="591"/>
      <c r="V987" s="591"/>
      <c r="W987" s="591"/>
      <c r="X987" s="591"/>
      <c r="Y987" s="591"/>
      <c r="Z987" s="591"/>
    </row>
    <row r="988" spans="1:26" ht="15.75" customHeight="1">
      <c r="A988" s="591"/>
      <c r="B988" s="591"/>
      <c r="C988" s="475"/>
      <c r="D988" s="475"/>
      <c r="E988" s="591"/>
      <c r="F988" s="591"/>
      <c r="G988" s="591"/>
      <c r="H988" s="591"/>
      <c r="I988" s="591"/>
      <c r="J988" s="591"/>
      <c r="K988" s="591"/>
      <c r="L988" s="591"/>
      <c r="M988" s="591"/>
      <c r="N988" s="591"/>
      <c r="O988" s="591"/>
      <c r="P988" s="591"/>
      <c r="Q988" s="591"/>
      <c r="R988" s="591"/>
      <c r="S988" s="591"/>
      <c r="T988" s="591"/>
      <c r="U988" s="591"/>
      <c r="V988" s="591"/>
      <c r="W988" s="591"/>
      <c r="X988" s="591"/>
      <c r="Y988" s="591"/>
      <c r="Z988" s="591"/>
    </row>
    <row r="989" spans="1:26" ht="15.75" customHeight="1">
      <c r="A989" s="591"/>
      <c r="B989" s="591"/>
      <c r="C989" s="475"/>
      <c r="D989" s="475"/>
      <c r="E989" s="591"/>
      <c r="F989" s="591"/>
      <c r="G989" s="591"/>
      <c r="H989" s="591"/>
      <c r="I989" s="591"/>
      <c r="J989" s="591"/>
      <c r="K989" s="591"/>
      <c r="L989" s="591"/>
      <c r="M989" s="591"/>
      <c r="N989" s="591"/>
      <c r="O989" s="591"/>
      <c r="P989" s="591"/>
      <c r="Q989" s="591"/>
      <c r="R989" s="591"/>
      <c r="S989" s="591"/>
      <c r="T989" s="591"/>
      <c r="U989" s="591"/>
      <c r="V989" s="591"/>
      <c r="W989" s="591"/>
      <c r="X989" s="591"/>
      <c r="Y989" s="591"/>
      <c r="Z989" s="591"/>
    </row>
    <row r="990" spans="1:26" ht="15.75" customHeight="1">
      <c r="A990" s="591"/>
      <c r="B990" s="591"/>
      <c r="C990" s="475"/>
      <c r="D990" s="475"/>
      <c r="E990" s="591"/>
      <c r="F990" s="591"/>
      <c r="G990" s="591"/>
      <c r="H990" s="591"/>
      <c r="I990" s="591"/>
      <c r="J990" s="591"/>
      <c r="K990" s="591"/>
      <c r="L990" s="591"/>
      <c r="M990" s="591"/>
      <c r="N990" s="591"/>
      <c r="O990" s="591"/>
      <c r="P990" s="591"/>
      <c r="Q990" s="591"/>
      <c r="R990" s="591"/>
      <c r="S990" s="591"/>
      <c r="T990" s="591"/>
      <c r="U990" s="591"/>
      <c r="V990" s="591"/>
      <c r="W990" s="591"/>
      <c r="X990" s="591"/>
      <c r="Y990" s="591"/>
      <c r="Z990" s="591"/>
    </row>
    <row r="991" spans="1:26" ht="15.75" customHeight="1">
      <c r="A991" s="591"/>
      <c r="B991" s="591"/>
      <c r="C991" s="475"/>
      <c r="D991" s="475"/>
      <c r="E991" s="591"/>
      <c r="F991" s="591"/>
      <c r="G991" s="591"/>
      <c r="H991" s="591"/>
      <c r="I991" s="591"/>
      <c r="J991" s="591"/>
      <c r="K991" s="591"/>
      <c r="L991" s="591"/>
      <c r="M991" s="591"/>
      <c r="N991" s="591"/>
      <c r="O991" s="591"/>
      <c r="P991" s="591"/>
      <c r="Q991" s="591"/>
      <c r="R991" s="591"/>
      <c r="S991" s="591"/>
      <c r="T991" s="591"/>
      <c r="U991" s="591"/>
      <c r="V991" s="591"/>
      <c r="W991" s="591"/>
      <c r="X991" s="591"/>
      <c r="Y991" s="591"/>
      <c r="Z991" s="591"/>
    </row>
    <row r="992" spans="1:26" ht="15.75" customHeight="1">
      <c r="A992" s="591"/>
      <c r="B992" s="591"/>
      <c r="C992" s="475"/>
      <c r="D992" s="475"/>
      <c r="E992" s="591"/>
      <c r="F992" s="591"/>
      <c r="G992" s="591"/>
      <c r="H992" s="591"/>
      <c r="I992" s="591"/>
      <c r="J992" s="591"/>
      <c r="K992" s="591"/>
      <c r="L992" s="591"/>
      <c r="M992" s="591"/>
      <c r="N992" s="591"/>
      <c r="O992" s="591"/>
      <c r="P992" s="591"/>
      <c r="Q992" s="591"/>
      <c r="R992" s="591"/>
      <c r="S992" s="591"/>
      <c r="T992" s="591"/>
      <c r="U992" s="591"/>
      <c r="V992" s="591"/>
      <c r="W992" s="591"/>
      <c r="X992" s="591"/>
      <c r="Y992" s="591"/>
      <c r="Z992" s="591"/>
    </row>
    <row r="993" spans="1:26" ht="15.75" customHeight="1">
      <c r="A993" s="591"/>
      <c r="B993" s="591"/>
      <c r="C993" s="475"/>
      <c r="D993" s="475"/>
      <c r="E993" s="591"/>
      <c r="F993" s="591"/>
      <c r="G993" s="591"/>
      <c r="H993" s="591"/>
      <c r="I993" s="591"/>
      <c r="J993" s="591"/>
      <c r="K993" s="591"/>
      <c r="L993" s="591"/>
      <c r="M993" s="591"/>
      <c r="N993" s="591"/>
      <c r="O993" s="591"/>
      <c r="P993" s="591"/>
      <c r="Q993" s="591"/>
      <c r="R993" s="591"/>
      <c r="S993" s="591"/>
      <c r="T993" s="591"/>
      <c r="U993" s="591"/>
      <c r="V993" s="591"/>
      <c r="W993" s="591"/>
      <c r="X993" s="591"/>
      <c r="Y993" s="591"/>
      <c r="Z993" s="591"/>
    </row>
    <row r="994" spans="1:26" ht="15.75" customHeight="1">
      <c r="A994" s="591"/>
      <c r="B994" s="591"/>
      <c r="C994" s="475"/>
      <c r="D994" s="475"/>
      <c r="E994" s="591"/>
      <c r="F994" s="591"/>
      <c r="G994" s="591"/>
      <c r="H994" s="591"/>
      <c r="I994" s="591"/>
      <c r="J994" s="591"/>
      <c r="K994" s="591"/>
      <c r="L994" s="591"/>
      <c r="M994" s="591"/>
      <c r="N994" s="591"/>
      <c r="O994" s="591"/>
      <c r="P994" s="591"/>
      <c r="Q994" s="591"/>
      <c r="R994" s="591"/>
      <c r="S994" s="591"/>
      <c r="T994" s="591"/>
      <c r="U994" s="591"/>
      <c r="V994" s="591"/>
      <c r="W994" s="591"/>
      <c r="X994" s="591"/>
      <c r="Y994" s="591"/>
      <c r="Z994" s="591"/>
    </row>
    <row r="995" spans="1:26" ht="15.75" customHeight="1">
      <c r="A995" s="591"/>
      <c r="B995" s="591"/>
      <c r="C995" s="475"/>
      <c r="D995" s="475"/>
      <c r="E995" s="591"/>
      <c r="F995" s="591"/>
      <c r="G995" s="591"/>
      <c r="H995" s="591"/>
      <c r="I995" s="591"/>
      <c r="J995" s="591"/>
      <c r="K995" s="591"/>
      <c r="L995" s="591"/>
      <c r="M995" s="591"/>
      <c r="N995" s="591"/>
      <c r="O995" s="591"/>
      <c r="P995" s="591"/>
      <c r="Q995" s="591"/>
      <c r="R995" s="591"/>
      <c r="S995" s="591"/>
      <c r="T995" s="591"/>
      <c r="U995" s="591"/>
      <c r="V995" s="591"/>
      <c r="W995" s="591"/>
      <c r="X995" s="591"/>
      <c r="Y995" s="591"/>
      <c r="Z995" s="591"/>
    </row>
    <row r="996" spans="1:26" ht="15.75" customHeight="1">
      <c r="A996" s="591"/>
      <c r="B996" s="591"/>
      <c r="C996" s="475"/>
      <c r="D996" s="475"/>
      <c r="E996" s="591"/>
      <c r="F996" s="591"/>
      <c r="G996" s="591"/>
      <c r="H996" s="591"/>
      <c r="I996" s="591"/>
      <c r="J996" s="591"/>
      <c r="K996" s="591"/>
      <c r="L996" s="591"/>
      <c r="M996" s="591"/>
      <c r="N996" s="591"/>
      <c r="O996" s="591"/>
      <c r="P996" s="591"/>
      <c r="Q996" s="591"/>
      <c r="R996" s="591"/>
      <c r="S996" s="591"/>
      <c r="T996" s="591"/>
      <c r="U996" s="591"/>
      <c r="V996" s="591"/>
      <c r="W996" s="591"/>
      <c r="X996" s="591"/>
      <c r="Y996" s="591"/>
      <c r="Z996" s="591"/>
    </row>
    <row r="997" spans="1:26" ht="15.75" customHeight="1">
      <c r="A997" s="591"/>
      <c r="B997" s="591"/>
      <c r="C997" s="475"/>
      <c r="D997" s="475"/>
      <c r="E997" s="591"/>
      <c r="F997" s="591"/>
      <c r="G997" s="591"/>
      <c r="H997" s="591"/>
      <c r="I997" s="591"/>
      <c r="J997" s="591"/>
      <c r="K997" s="591"/>
      <c r="L997" s="591"/>
      <c r="M997" s="591"/>
      <c r="N997" s="591"/>
      <c r="O997" s="591"/>
      <c r="P997" s="591"/>
      <c r="Q997" s="591"/>
      <c r="R997" s="591"/>
      <c r="S997" s="591"/>
      <c r="T997" s="591"/>
      <c r="U997" s="591"/>
      <c r="V997" s="591"/>
      <c r="W997" s="591"/>
      <c r="X997" s="591"/>
      <c r="Y997" s="591"/>
      <c r="Z997" s="591"/>
    </row>
    <row r="998" spans="1:26" ht="15.75" customHeight="1">
      <c r="A998" s="591"/>
      <c r="E998" s="591"/>
      <c r="F998" s="591"/>
      <c r="G998" s="591"/>
      <c r="H998" s="591"/>
      <c r="I998" s="591"/>
      <c r="J998" s="591"/>
      <c r="K998" s="591"/>
      <c r="L998" s="591"/>
      <c r="M998" s="591"/>
      <c r="N998" s="591"/>
      <c r="O998" s="591"/>
      <c r="P998" s="591"/>
      <c r="Q998" s="591"/>
      <c r="R998" s="591"/>
      <c r="S998" s="591"/>
      <c r="T998" s="591"/>
      <c r="U998" s="591"/>
      <c r="V998" s="591"/>
      <c r="W998" s="591"/>
      <c r="X998" s="591"/>
      <c r="Y998" s="591"/>
      <c r="Z998" s="591"/>
    </row>
    <row r="999" spans="1:26" ht="15.75" customHeight="1">
      <c r="A999" s="591"/>
      <c r="E999" s="591"/>
      <c r="F999" s="591"/>
      <c r="G999" s="591"/>
      <c r="H999" s="591"/>
      <c r="I999" s="591"/>
      <c r="J999" s="591"/>
      <c r="K999" s="591"/>
      <c r="L999" s="591"/>
      <c r="M999" s="591"/>
      <c r="N999" s="591"/>
      <c r="O999" s="591"/>
      <c r="P999" s="591"/>
      <c r="Q999" s="591"/>
      <c r="R999" s="591"/>
      <c r="S999" s="591"/>
      <c r="T999" s="591"/>
      <c r="U999" s="591"/>
      <c r="V999" s="591"/>
      <c r="W999" s="591"/>
      <c r="X999" s="591"/>
      <c r="Y999" s="591"/>
      <c r="Z999" s="591"/>
    </row>
    <row r="1000" spans="1:26" ht="15.75" customHeight="1">
      <c r="A1000" s="591"/>
      <c r="E1000" s="591"/>
      <c r="F1000" s="591"/>
      <c r="G1000" s="591"/>
      <c r="H1000" s="591"/>
      <c r="I1000" s="591"/>
      <c r="J1000" s="591"/>
      <c r="K1000" s="591"/>
      <c r="L1000" s="591"/>
      <c r="M1000" s="591"/>
      <c r="N1000" s="591"/>
      <c r="O1000" s="591"/>
      <c r="P1000" s="591"/>
      <c r="Q1000" s="591"/>
      <c r="R1000" s="591"/>
      <c r="S1000" s="591"/>
      <c r="T1000" s="591"/>
      <c r="U1000" s="591"/>
      <c r="V1000" s="591"/>
      <c r="W1000" s="591"/>
      <c r="X1000" s="591"/>
      <c r="Y1000" s="591"/>
      <c r="Z1000" s="591"/>
    </row>
    <row r="1001" spans="1:26" ht="15.75" customHeight="1">
      <c r="A1001" s="591"/>
      <c r="E1001" s="591"/>
      <c r="F1001" s="591"/>
      <c r="G1001" s="591"/>
      <c r="H1001" s="591"/>
      <c r="I1001" s="591"/>
      <c r="J1001" s="591"/>
      <c r="K1001" s="591"/>
      <c r="L1001" s="591"/>
      <c r="M1001" s="591"/>
      <c r="N1001" s="591"/>
      <c r="O1001" s="591"/>
      <c r="P1001" s="591"/>
      <c r="Q1001" s="591"/>
      <c r="R1001" s="591"/>
      <c r="S1001" s="591"/>
      <c r="T1001" s="591"/>
      <c r="U1001" s="591"/>
      <c r="V1001" s="591"/>
      <c r="W1001" s="591"/>
      <c r="X1001" s="591"/>
      <c r="Y1001" s="591"/>
      <c r="Z1001" s="591"/>
    </row>
    <row r="1002" spans="1:26" ht="15.75" customHeight="1">
      <c r="A1002" s="591"/>
      <c r="E1002" s="591"/>
      <c r="F1002" s="591"/>
      <c r="G1002" s="591"/>
      <c r="H1002" s="591"/>
      <c r="I1002" s="591"/>
      <c r="J1002" s="591"/>
      <c r="K1002" s="591"/>
      <c r="L1002" s="591"/>
      <c r="M1002" s="591"/>
      <c r="N1002" s="591"/>
      <c r="O1002" s="591"/>
      <c r="P1002" s="591"/>
      <c r="Q1002" s="591"/>
      <c r="R1002" s="591"/>
      <c r="S1002" s="591"/>
      <c r="T1002" s="591"/>
      <c r="U1002" s="591"/>
      <c r="V1002" s="591"/>
      <c r="W1002" s="591"/>
      <c r="X1002" s="591"/>
      <c r="Y1002" s="591"/>
      <c r="Z1002" s="591"/>
    </row>
    <row r="1003" spans="1:26" ht="15.75" customHeight="1">
      <c r="A1003" s="591"/>
      <c r="E1003" s="591"/>
      <c r="F1003" s="591"/>
      <c r="G1003" s="591"/>
      <c r="H1003" s="591"/>
      <c r="I1003" s="591"/>
      <c r="J1003" s="591"/>
      <c r="K1003" s="591"/>
      <c r="L1003" s="591"/>
      <c r="M1003" s="591"/>
      <c r="N1003" s="591"/>
      <c r="O1003" s="591"/>
      <c r="P1003" s="591"/>
      <c r="Q1003" s="591"/>
      <c r="R1003" s="591"/>
      <c r="S1003" s="591"/>
      <c r="T1003" s="591"/>
      <c r="U1003" s="591"/>
      <c r="V1003" s="591"/>
      <c r="W1003" s="591"/>
      <c r="X1003" s="591"/>
      <c r="Y1003" s="591"/>
      <c r="Z1003" s="591"/>
    </row>
    <row r="1004" spans="1:26" ht="15.75" customHeight="1">
      <c r="A1004" s="591"/>
      <c r="E1004" s="591"/>
      <c r="F1004" s="591"/>
      <c r="G1004" s="591"/>
      <c r="H1004" s="591"/>
      <c r="I1004" s="591"/>
      <c r="J1004" s="591"/>
      <c r="K1004" s="591"/>
      <c r="L1004" s="591"/>
      <c r="M1004" s="591"/>
      <c r="N1004" s="591"/>
      <c r="O1004" s="591"/>
      <c r="P1004" s="591"/>
      <c r="Q1004" s="591"/>
      <c r="R1004" s="591"/>
      <c r="S1004" s="591"/>
      <c r="T1004" s="591"/>
      <c r="U1004" s="591"/>
      <c r="V1004" s="591"/>
      <c r="W1004" s="591"/>
      <c r="X1004" s="591"/>
      <c r="Y1004" s="591"/>
      <c r="Z1004" s="591"/>
    </row>
  </sheetData>
  <mergeCells count="7">
    <mergeCell ref="B2:D2"/>
    <mergeCell ref="B6:D6"/>
    <mergeCell ref="B8:B9"/>
    <mergeCell ref="C9:D9"/>
    <mergeCell ref="B3:D3"/>
    <mergeCell ref="B4:D4"/>
    <mergeCell ref="B5:D5"/>
  </mergeCells>
  <conditionalFormatting sqref="B15:B19">
    <cfRule type="cellIs" dxfId="12" priority="1" stopIfTrue="1" operator="lessThan">
      <formula>0</formula>
    </cfRule>
  </conditionalFormatting>
  <pageMargins left="0.70866141732283472" right="0.70866141732283472" top="0.74803149606299213" bottom="0.74803149606299213" header="0.31496062992125984" footer="0.31496062992125984"/>
  <pageSetup paperSize="9" scale="78" orientation="portrait" r:id="rId1"/>
  <headerFooter>
    <oddFooter>&amp;C&amp;"Calibri,Regular"Page 4 of 42</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5"/>
  <sheetViews>
    <sheetView showGridLines="0" workbookViewId="0">
      <selection activeCell="B1" sqref="B1:H1"/>
    </sheetView>
  </sheetViews>
  <sheetFormatPr defaultColWidth="12.59765625" defaultRowHeight="15" customHeight="1"/>
  <cols>
    <col min="1" max="1" width="3.19921875" style="476" customWidth="1"/>
    <col min="2" max="2" width="16.3984375" style="476" customWidth="1"/>
    <col min="3" max="3" width="14" style="476" customWidth="1"/>
    <col min="4" max="4" width="9.69921875" style="476" customWidth="1"/>
    <col min="5" max="5" width="14.09765625" style="476" customWidth="1"/>
    <col min="6" max="6" width="13.5" style="476" customWidth="1"/>
    <col min="7" max="7" width="12.09765625" style="476" customWidth="1"/>
    <col min="8" max="8" width="12.19921875" style="476" customWidth="1"/>
    <col min="9" max="9" width="9" style="476" customWidth="1"/>
    <col min="10" max="10" width="13.8984375" style="476" customWidth="1"/>
    <col min="11" max="11" width="13.3984375" style="476" customWidth="1"/>
    <col min="12" max="12" width="10.5" style="476" customWidth="1"/>
    <col min="13" max="13" width="15.09765625" style="476" customWidth="1"/>
    <col min="14" max="14" width="14.19921875" style="476" customWidth="1"/>
    <col min="15" max="15" width="15.19921875" style="476" customWidth="1"/>
    <col min="16" max="16" width="10.19921875" style="476" customWidth="1"/>
    <col min="17" max="17" width="14.59765625" style="476" customWidth="1"/>
    <col min="18" max="18" width="13.5" style="476" customWidth="1"/>
    <col min="19" max="19" width="11.09765625" style="476" customWidth="1"/>
    <col min="20" max="20" width="14.59765625" style="476" customWidth="1"/>
    <col min="21" max="21" width="14.19921875" style="476" customWidth="1"/>
    <col min="22" max="22" width="9" style="476" customWidth="1"/>
    <col min="23" max="26" width="10" style="476" customWidth="1"/>
    <col min="27" max="16384" width="12.59765625" style="476"/>
  </cols>
  <sheetData>
    <row r="1" spans="1:26" ht="15.75" customHeight="1">
      <c r="A1" s="591"/>
      <c r="B1" s="591"/>
      <c r="C1" s="591"/>
      <c r="D1" s="591"/>
      <c r="E1" s="591"/>
      <c r="F1" s="591"/>
      <c r="G1" s="591"/>
      <c r="H1" s="591"/>
      <c r="I1" s="591"/>
      <c r="J1" s="591"/>
      <c r="K1" s="591"/>
      <c r="L1" s="591"/>
      <c r="M1" s="591"/>
      <c r="N1" s="591"/>
      <c r="O1" s="591"/>
      <c r="P1" s="591"/>
      <c r="Q1" s="591"/>
      <c r="R1" s="591"/>
      <c r="S1" s="591"/>
      <c r="T1" s="591"/>
      <c r="U1" s="591"/>
      <c r="V1" s="591"/>
      <c r="W1" s="591"/>
      <c r="X1" s="591"/>
      <c r="Y1" s="591"/>
      <c r="Z1" s="591"/>
    </row>
    <row r="2" spans="1:26" ht="15.75" customHeight="1">
      <c r="A2" s="591"/>
      <c r="B2" s="943" t="s">
        <v>20</v>
      </c>
      <c r="C2" s="915"/>
      <c r="D2" s="915"/>
      <c r="E2" s="915"/>
      <c r="F2" s="915"/>
      <c r="G2" s="915"/>
      <c r="H2" s="915"/>
      <c r="I2" s="915"/>
      <c r="J2" s="915"/>
      <c r="K2" s="915"/>
      <c r="L2" s="591"/>
      <c r="M2" s="591"/>
      <c r="N2" s="591"/>
      <c r="O2" s="591"/>
      <c r="P2" s="591"/>
      <c r="Q2" s="591"/>
      <c r="R2" s="591"/>
      <c r="S2" s="591"/>
      <c r="T2" s="591"/>
      <c r="U2" s="591"/>
      <c r="V2" s="591"/>
      <c r="W2" s="591"/>
      <c r="X2" s="591"/>
      <c r="Y2" s="591"/>
      <c r="Z2" s="591"/>
    </row>
    <row r="3" spans="1:26" ht="15.75" customHeight="1">
      <c r="A3" s="591"/>
      <c r="B3" s="943" t="s">
        <v>1626</v>
      </c>
      <c r="C3" s="915"/>
      <c r="D3" s="915"/>
      <c r="E3" s="915"/>
      <c r="F3" s="915"/>
      <c r="G3" s="915"/>
      <c r="H3" s="915"/>
      <c r="I3" s="915"/>
      <c r="J3" s="915"/>
      <c r="K3" s="915"/>
      <c r="L3" s="591"/>
      <c r="M3" s="591"/>
      <c r="N3" s="591"/>
      <c r="O3" s="591"/>
      <c r="P3" s="591"/>
      <c r="Q3" s="591"/>
      <c r="R3" s="591"/>
      <c r="S3" s="591"/>
      <c r="T3" s="591"/>
      <c r="U3" s="591"/>
      <c r="V3" s="591"/>
      <c r="W3" s="591"/>
      <c r="X3" s="591"/>
      <c r="Y3" s="591"/>
      <c r="Z3" s="591"/>
    </row>
    <row r="4" spans="1:26" ht="15.75" customHeight="1">
      <c r="A4" s="591"/>
      <c r="B4" s="557"/>
      <c r="C4" s="557"/>
      <c r="D4" s="557"/>
      <c r="E4" s="557"/>
      <c r="F4" s="557"/>
      <c r="G4" s="557"/>
      <c r="H4" s="557"/>
      <c r="I4" s="557"/>
      <c r="J4" s="557"/>
      <c r="K4" s="557"/>
      <c r="L4" s="591"/>
      <c r="M4" s="591"/>
      <c r="N4" s="591"/>
      <c r="O4" s="591"/>
      <c r="P4" s="591"/>
      <c r="Q4" s="591"/>
      <c r="R4" s="591"/>
      <c r="S4" s="591"/>
      <c r="T4" s="591"/>
      <c r="U4" s="591"/>
      <c r="V4" s="591"/>
      <c r="W4" s="591"/>
      <c r="X4" s="591"/>
      <c r="Y4" s="591"/>
      <c r="Z4" s="591"/>
    </row>
    <row r="5" spans="1:26" ht="15.75" customHeight="1">
      <c r="A5" s="591"/>
      <c r="B5" s="633" t="s">
        <v>111</v>
      </c>
      <c r="C5" s="591"/>
      <c r="D5" s="591"/>
      <c r="E5" s="591"/>
      <c r="F5" s="591"/>
      <c r="G5" s="591"/>
      <c r="H5" s="591"/>
      <c r="I5" s="591"/>
      <c r="J5" s="591"/>
      <c r="K5" s="591"/>
      <c r="L5" s="591"/>
      <c r="M5" s="591"/>
      <c r="N5" s="591"/>
      <c r="O5" s="591"/>
      <c r="P5" s="591"/>
      <c r="Q5" s="591"/>
      <c r="R5" s="591"/>
      <c r="S5" s="591"/>
      <c r="T5" s="591"/>
      <c r="U5" s="591"/>
      <c r="V5" s="591"/>
      <c r="W5" s="591"/>
      <c r="X5" s="591"/>
      <c r="Y5" s="591"/>
      <c r="Z5" s="591"/>
    </row>
    <row r="6" spans="1:26" ht="15.75" customHeight="1">
      <c r="A6" s="557"/>
      <c r="B6" s="633" t="s">
        <v>28</v>
      </c>
      <c r="C6" s="591"/>
      <c r="D6" s="591"/>
      <c r="E6" s="599"/>
      <c r="F6" s="591"/>
      <c r="G6" s="591"/>
      <c r="H6" s="591"/>
      <c r="I6" s="591"/>
      <c r="J6" s="591"/>
      <c r="K6" s="663"/>
      <c r="L6" s="664"/>
      <c r="M6" s="591"/>
      <c r="N6" s="591"/>
      <c r="O6" s="591"/>
      <c r="P6" s="591"/>
      <c r="Q6" s="591"/>
      <c r="R6" s="591"/>
      <c r="S6" s="591"/>
      <c r="T6" s="591"/>
      <c r="U6" s="591"/>
      <c r="V6" s="591"/>
      <c r="W6" s="664"/>
      <c r="X6" s="591"/>
      <c r="Y6" s="591"/>
      <c r="Z6" s="591"/>
    </row>
    <row r="7" spans="1:26" ht="15.75" customHeight="1">
      <c r="A7" s="557"/>
      <c r="B7" s="633"/>
      <c r="C7" s="591"/>
      <c r="D7" s="591"/>
      <c r="E7" s="591"/>
      <c r="F7" s="591"/>
      <c r="G7" s="591"/>
      <c r="H7" s="591"/>
      <c r="I7" s="591"/>
      <c r="J7" s="591"/>
      <c r="K7" s="663" t="s">
        <v>1644</v>
      </c>
      <c r="L7" s="664"/>
      <c r="M7" s="591"/>
      <c r="N7" s="591"/>
      <c r="O7" s="591"/>
      <c r="P7" s="591"/>
      <c r="Q7" s="591"/>
      <c r="R7" s="591"/>
      <c r="S7" s="591"/>
      <c r="T7" s="591"/>
      <c r="U7" s="591"/>
      <c r="V7" s="591"/>
      <c r="W7" s="664"/>
      <c r="X7" s="591"/>
      <c r="Y7" s="591"/>
      <c r="Z7" s="591"/>
    </row>
    <row r="8" spans="1:26" ht="59.25" customHeight="1">
      <c r="A8" s="591"/>
      <c r="B8" s="939" t="s">
        <v>21</v>
      </c>
      <c r="C8" s="665" t="s">
        <v>1616</v>
      </c>
      <c r="D8" s="665" t="s">
        <v>112</v>
      </c>
      <c r="E8" s="665" t="s">
        <v>1617</v>
      </c>
      <c r="F8" s="665" t="s">
        <v>1618</v>
      </c>
      <c r="G8" s="665" t="s">
        <v>113</v>
      </c>
      <c r="H8" s="665" t="s">
        <v>114</v>
      </c>
      <c r="I8" s="665" t="s">
        <v>115</v>
      </c>
      <c r="J8" s="665" t="s">
        <v>1619</v>
      </c>
      <c r="K8" s="665" t="s">
        <v>1620</v>
      </c>
      <c r="L8" s="591"/>
      <c r="M8" s="591"/>
      <c r="N8" s="591"/>
      <c r="O8" s="591"/>
      <c r="P8" s="591"/>
      <c r="Q8" s="591"/>
      <c r="R8" s="591"/>
      <c r="S8" s="591"/>
      <c r="T8" s="591"/>
      <c r="U8" s="591"/>
      <c r="V8" s="591"/>
      <c r="W8" s="591"/>
      <c r="X8" s="591"/>
      <c r="Y8" s="591"/>
      <c r="Z8" s="591"/>
    </row>
    <row r="9" spans="1:26" ht="15.75" customHeight="1">
      <c r="A9" s="591"/>
      <c r="B9" s="944"/>
      <c r="C9" s="940" t="s">
        <v>1644</v>
      </c>
      <c r="D9" s="945"/>
      <c r="E9" s="945"/>
      <c r="F9" s="945"/>
      <c r="G9" s="945"/>
      <c r="H9" s="945"/>
      <c r="I9" s="945"/>
      <c r="J9" s="945"/>
      <c r="K9" s="946"/>
      <c r="L9" s="591"/>
      <c r="M9" s="599"/>
      <c r="N9" s="591"/>
      <c r="O9" s="591"/>
      <c r="P9" s="591"/>
      <c r="Q9" s="591"/>
      <c r="R9" s="591"/>
      <c r="S9" s="591"/>
      <c r="T9" s="591"/>
      <c r="U9" s="591"/>
      <c r="V9" s="591"/>
      <c r="W9" s="591"/>
      <c r="X9" s="591"/>
      <c r="Y9" s="591"/>
      <c r="Z9" s="591"/>
    </row>
    <row r="10" spans="1:26" ht="15.75" customHeight="1">
      <c r="A10" s="591"/>
      <c r="B10" s="666" t="s">
        <v>116</v>
      </c>
      <c r="C10" s="483">
        <f>E15</f>
        <v>184.59371999999999</v>
      </c>
      <c r="D10" s="483">
        <v>0</v>
      </c>
      <c r="E10" s="483">
        <f t="shared" ref="E10" si="0">SUM(C10)-D10</f>
        <v>184.59371999999999</v>
      </c>
      <c r="F10" s="483">
        <f>J15</f>
        <v>184.34273999999999</v>
      </c>
      <c r="G10" s="483">
        <f>TB.!C146</f>
        <v>0</v>
      </c>
      <c r="H10" s="483">
        <f>TB.!C145</f>
        <v>0</v>
      </c>
      <c r="I10" s="483">
        <v>0</v>
      </c>
      <c r="J10" s="483">
        <f t="shared" ref="J10" si="1">SUM(F10:H10)-I10</f>
        <v>184.34273999999999</v>
      </c>
      <c r="K10" s="483">
        <f t="shared" ref="K10" si="2">E10-J10</f>
        <v>0.25097999999999843</v>
      </c>
      <c r="L10" s="591"/>
      <c r="M10" s="591"/>
      <c r="N10" s="591"/>
      <c r="O10" s="591"/>
      <c r="P10" s="591"/>
      <c r="Q10" s="591"/>
      <c r="R10" s="591"/>
      <c r="S10" s="591"/>
      <c r="T10" s="591"/>
      <c r="U10" s="591"/>
      <c r="V10" s="591"/>
      <c r="W10" s="591"/>
      <c r="X10" s="591"/>
      <c r="Y10" s="591"/>
      <c r="Z10" s="591"/>
    </row>
    <row r="11" spans="1:26" ht="15.75" customHeight="1">
      <c r="A11" s="591"/>
      <c r="B11" s="667" t="s">
        <v>119</v>
      </c>
      <c r="C11" s="668">
        <f t="shared" ref="C11:K11" si="3">SUM(C10:C10)</f>
        <v>184.59371999999999</v>
      </c>
      <c r="D11" s="668">
        <f t="shared" si="3"/>
        <v>0</v>
      </c>
      <c r="E11" s="668">
        <f t="shared" si="3"/>
        <v>184.59371999999999</v>
      </c>
      <c r="F11" s="668">
        <f t="shared" si="3"/>
        <v>184.34273999999999</v>
      </c>
      <c r="G11" s="668">
        <f t="shared" si="3"/>
        <v>0</v>
      </c>
      <c r="H11" s="668">
        <f t="shared" si="3"/>
        <v>0</v>
      </c>
      <c r="I11" s="668">
        <f t="shared" si="3"/>
        <v>0</v>
      </c>
      <c r="J11" s="668">
        <f t="shared" si="3"/>
        <v>184.34273999999999</v>
      </c>
      <c r="K11" s="668">
        <f t="shared" si="3"/>
        <v>0.25097999999999843</v>
      </c>
      <c r="L11" s="591"/>
      <c r="M11" s="591"/>
      <c r="N11" s="591"/>
      <c r="O11" s="599">
        <v>-476150</v>
      </c>
      <c r="P11" s="591"/>
      <c r="Q11" s="591"/>
      <c r="R11" s="591"/>
      <c r="S11" s="591"/>
      <c r="T11" s="591"/>
      <c r="U11" s="591"/>
      <c r="V11" s="591"/>
      <c r="W11" s="591"/>
      <c r="X11" s="591"/>
      <c r="Y11" s="591"/>
      <c r="Z11" s="591"/>
    </row>
    <row r="12" spans="1:26" ht="15.75" customHeight="1">
      <c r="A12" s="591"/>
      <c r="B12" s="669"/>
      <c r="C12" s="591"/>
      <c r="D12" s="599">
        <v>0</v>
      </c>
      <c r="E12" s="591"/>
      <c r="F12" s="591"/>
      <c r="G12" s="591"/>
      <c r="H12" s="591"/>
      <c r="I12" s="591"/>
      <c r="J12" s="591"/>
      <c r="K12" s="663"/>
      <c r="L12" s="591"/>
      <c r="M12" s="591"/>
      <c r="N12" s="591"/>
      <c r="O12" s="591"/>
      <c r="P12" s="591"/>
      <c r="Q12" s="591"/>
      <c r="R12" s="591"/>
      <c r="S12" s="591"/>
      <c r="T12" s="591"/>
      <c r="U12" s="591"/>
      <c r="V12" s="591"/>
      <c r="W12" s="591"/>
      <c r="X12" s="591"/>
      <c r="Y12" s="591"/>
      <c r="Z12" s="591"/>
    </row>
    <row r="13" spans="1:26" ht="53.25" customHeight="1">
      <c r="A13" s="591"/>
      <c r="B13" s="939" t="s">
        <v>21</v>
      </c>
      <c r="C13" s="665" t="s">
        <v>1514</v>
      </c>
      <c r="D13" s="665" t="s">
        <v>112</v>
      </c>
      <c r="E13" s="665" t="s">
        <v>1527</v>
      </c>
      <c r="F13" s="665" t="s">
        <v>1515</v>
      </c>
      <c r="G13" s="665" t="s">
        <v>113</v>
      </c>
      <c r="H13" s="665" t="s">
        <v>114</v>
      </c>
      <c r="I13" s="665" t="s">
        <v>115</v>
      </c>
      <c r="J13" s="665" t="s">
        <v>1516</v>
      </c>
      <c r="K13" s="665" t="s">
        <v>1517</v>
      </c>
      <c r="L13" s="591"/>
      <c r="M13" s="591"/>
      <c r="N13" s="591"/>
      <c r="O13" s="591"/>
      <c r="P13" s="591"/>
      <c r="Q13" s="591"/>
      <c r="R13" s="591"/>
      <c r="S13" s="591"/>
      <c r="T13" s="591"/>
      <c r="U13" s="591"/>
      <c r="V13" s="591"/>
      <c r="W13" s="591"/>
      <c r="X13" s="591"/>
      <c r="Y13" s="591"/>
      <c r="Z13" s="591"/>
    </row>
    <row r="14" spans="1:26" ht="15.75" customHeight="1">
      <c r="A14" s="591"/>
      <c r="B14" s="918"/>
      <c r="C14" s="940" t="s">
        <v>1644</v>
      </c>
      <c r="D14" s="941"/>
      <c r="E14" s="941"/>
      <c r="F14" s="941"/>
      <c r="G14" s="941"/>
      <c r="H14" s="941"/>
      <c r="I14" s="941"/>
      <c r="J14" s="941"/>
      <c r="K14" s="942"/>
      <c r="L14" s="591"/>
      <c r="M14" s="591"/>
      <c r="N14" s="591"/>
      <c r="O14" s="591"/>
      <c r="P14" s="591"/>
      <c r="Q14" s="591"/>
      <c r="R14" s="591"/>
      <c r="S14" s="591"/>
      <c r="T14" s="591"/>
      <c r="U14" s="591"/>
      <c r="V14" s="591"/>
      <c r="W14" s="591"/>
      <c r="X14" s="591"/>
      <c r="Y14" s="591"/>
      <c r="Z14" s="591"/>
    </row>
    <row r="15" spans="1:26" ht="15.75" customHeight="1">
      <c r="A15" s="591"/>
      <c r="B15" s="666" t="s">
        <v>116</v>
      </c>
      <c r="C15" s="483">
        <v>184.59371999999999</v>
      </c>
      <c r="D15" s="483">
        <v>0</v>
      </c>
      <c r="E15" s="483">
        <v>184.59371999999999</v>
      </c>
      <c r="F15" s="483">
        <v>184.34273999999999</v>
      </c>
      <c r="G15" s="483"/>
      <c r="H15" s="483"/>
      <c r="I15" s="483">
        <v>0</v>
      </c>
      <c r="J15" s="483">
        <v>184.34273999999999</v>
      </c>
      <c r="K15" s="483">
        <v>0.25097999999999998</v>
      </c>
      <c r="L15" s="591"/>
      <c r="M15" s="591"/>
      <c r="N15" s="591"/>
      <c r="O15" s="591"/>
      <c r="P15" s="591"/>
      <c r="Q15" s="591"/>
      <c r="R15" s="591"/>
      <c r="S15" s="591"/>
      <c r="T15" s="591"/>
      <c r="U15" s="591"/>
      <c r="V15" s="591"/>
      <c r="W15" s="591"/>
      <c r="X15" s="591"/>
      <c r="Y15" s="591"/>
      <c r="Z15" s="591"/>
    </row>
    <row r="16" spans="1:26" ht="15.75" customHeight="1">
      <c r="A16" s="591"/>
      <c r="B16" s="667" t="s">
        <v>119</v>
      </c>
      <c r="C16" s="668">
        <f t="shared" ref="C16:K16" si="4">SUM(C15:C15)</f>
        <v>184.59371999999999</v>
      </c>
      <c r="D16" s="668">
        <f t="shared" si="4"/>
        <v>0</v>
      </c>
      <c r="E16" s="668">
        <f t="shared" si="4"/>
        <v>184.59371999999999</v>
      </c>
      <c r="F16" s="668">
        <f t="shared" si="4"/>
        <v>184.34273999999999</v>
      </c>
      <c r="G16" s="668">
        <f t="shared" si="4"/>
        <v>0</v>
      </c>
      <c r="H16" s="668">
        <f t="shared" si="4"/>
        <v>0</v>
      </c>
      <c r="I16" s="668">
        <f t="shared" si="4"/>
        <v>0</v>
      </c>
      <c r="J16" s="668">
        <f t="shared" si="4"/>
        <v>184.34273999999999</v>
      </c>
      <c r="K16" s="668">
        <f t="shared" si="4"/>
        <v>0.25097999999999998</v>
      </c>
      <c r="L16" s="591"/>
      <c r="M16" s="591"/>
      <c r="N16" s="591"/>
      <c r="O16" s="599">
        <v>-1019270</v>
      </c>
      <c r="P16" s="591"/>
      <c r="Q16" s="591"/>
      <c r="R16" s="591"/>
      <c r="S16" s="591"/>
      <c r="T16" s="591"/>
      <c r="U16" s="591"/>
      <c r="V16" s="591"/>
      <c r="W16" s="591"/>
      <c r="X16" s="591"/>
      <c r="Y16" s="591"/>
      <c r="Z16" s="591"/>
    </row>
    <row r="17" spans="1:26" ht="15.75" customHeight="1">
      <c r="A17" s="591"/>
      <c r="B17" s="591"/>
      <c r="C17" s="591"/>
      <c r="D17" s="591"/>
      <c r="E17" s="591"/>
      <c r="F17" s="591"/>
      <c r="G17" s="591"/>
      <c r="H17" s="591"/>
      <c r="I17" s="591"/>
      <c r="J17" s="591"/>
      <c r="K17" s="591"/>
      <c r="L17" s="591"/>
      <c r="M17" s="591"/>
      <c r="N17" s="591"/>
      <c r="O17" s="591"/>
      <c r="P17" s="591"/>
      <c r="Q17" s="591"/>
      <c r="R17" s="591"/>
      <c r="S17" s="591"/>
      <c r="T17" s="591"/>
      <c r="U17" s="591"/>
      <c r="V17" s="591"/>
      <c r="W17" s="591"/>
      <c r="X17" s="591"/>
      <c r="Y17" s="591"/>
      <c r="Z17" s="591"/>
    </row>
    <row r="18" spans="1:26" ht="15.75" hidden="1" customHeight="1">
      <c r="A18" s="591"/>
      <c r="B18" s="939" t="s">
        <v>21</v>
      </c>
      <c r="C18" s="665" t="s">
        <v>125</v>
      </c>
      <c r="D18" s="665" t="s">
        <v>112</v>
      </c>
      <c r="E18" s="665" t="s">
        <v>126</v>
      </c>
      <c r="F18" s="665" t="s">
        <v>127</v>
      </c>
      <c r="G18" s="665" t="s">
        <v>113</v>
      </c>
      <c r="H18" s="665" t="s">
        <v>114</v>
      </c>
      <c r="I18" s="665" t="s">
        <v>115</v>
      </c>
      <c r="J18" s="665" t="s">
        <v>128</v>
      </c>
      <c r="K18" s="665" t="s">
        <v>129</v>
      </c>
      <c r="L18" s="591"/>
      <c r="M18" s="591"/>
      <c r="N18" s="591"/>
      <c r="O18" s="591"/>
      <c r="P18" s="591"/>
      <c r="Q18" s="591"/>
      <c r="R18" s="591"/>
      <c r="S18" s="591"/>
      <c r="T18" s="591"/>
      <c r="U18" s="591"/>
      <c r="V18" s="591"/>
      <c r="W18" s="591"/>
      <c r="X18" s="591"/>
      <c r="Y18" s="591"/>
      <c r="Z18" s="591"/>
    </row>
    <row r="19" spans="1:26" ht="15.75" hidden="1" customHeight="1">
      <c r="A19" s="591"/>
      <c r="B19" s="918"/>
      <c r="C19" s="940" t="s">
        <v>1644</v>
      </c>
      <c r="D19" s="941"/>
      <c r="E19" s="941"/>
      <c r="F19" s="941"/>
      <c r="G19" s="941"/>
      <c r="H19" s="941"/>
      <c r="I19" s="941"/>
      <c r="J19" s="941"/>
      <c r="K19" s="942"/>
      <c r="L19" s="591"/>
      <c r="M19" s="591"/>
      <c r="N19" s="591"/>
      <c r="O19" s="591"/>
      <c r="P19" s="591"/>
      <c r="Q19" s="591"/>
      <c r="R19" s="591"/>
      <c r="S19" s="591"/>
      <c r="T19" s="591"/>
      <c r="U19" s="591"/>
      <c r="V19" s="591"/>
      <c r="W19" s="591"/>
      <c r="X19" s="591"/>
      <c r="Y19" s="591"/>
      <c r="Z19" s="591"/>
    </row>
    <row r="20" spans="1:26" ht="15.75" hidden="1" customHeight="1">
      <c r="A20" s="591"/>
      <c r="B20" s="666" t="s">
        <v>116</v>
      </c>
      <c r="C20" s="483">
        <v>184.59371999999999</v>
      </c>
      <c r="D20" s="483">
        <v>0</v>
      </c>
      <c r="E20" s="483">
        <v>184.59371999999999</v>
      </c>
      <c r="F20" s="483">
        <v>137.18267</v>
      </c>
      <c r="G20" s="483">
        <v>9.3402899999999995</v>
      </c>
      <c r="H20" s="483">
        <v>7.6141500000000004</v>
      </c>
      <c r="I20" s="483">
        <v>0</v>
      </c>
      <c r="J20" s="483">
        <v>154.13711000000001</v>
      </c>
      <c r="K20" s="483">
        <v>30.456610000000001</v>
      </c>
      <c r="L20" s="591"/>
      <c r="M20" s="591"/>
      <c r="N20" s="591"/>
      <c r="O20" s="591"/>
      <c r="P20" s="591"/>
      <c r="Q20" s="591"/>
      <c r="R20" s="591"/>
      <c r="S20" s="591"/>
      <c r="T20" s="591"/>
      <c r="U20" s="591"/>
      <c r="V20" s="591"/>
      <c r="W20" s="591"/>
      <c r="X20" s="591"/>
      <c r="Y20" s="591"/>
      <c r="Z20" s="591"/>
    </row>
    <row r="21" spans="1:26" ht="15.75" hidden="1" customHeight="1">
      <c r="A21" s="591"/>
      <c r="B21" s="666" t="s">
        <v>117</v>
      </c>
      <c r="C21" s="483">
        <v>0</v>
      </c>
      <c r="D21" s="483">
        <v>0</v>
      </c>
      <c r="E21" s="483">
        <v>0</v>
      </c>
      <c r="F21" s="483">
        <v>0</v>
      </c>
      <c r="G21" s="483">
        <v>0</v>
      </c>
      <c r="H21" s="483">
        <v>0</v>
      </c>
      <c r="I21" s="483">
        <v>0</v>
      </c>
      <c r="J21" s="483">
        <v>0</v>
      </c>
      <c r="K21" s="483">
        <v>0</v>
      </c>
      <c r="L21" s="591"/>
      <c r="M21" s="591"/>
      <c r="N21" s="591"/>
      <c r="O21" s="591"/>
      <c r="P21" s="591"/>
      <c r="Q21" s="591"/>
      <c r="R21" s="591"/>
      <c r="S21" s="591"/>
      <c r="T21" s="591"/>
      <c r="U21" s="591"/>
      <c r="V21" s="591"/>
      <c r="W21" s="591"/>
      <c r="X21" s="591"/>
      <c r="Y21" s="591"/>
      <c r="Z21" s="591"/>
    </row>
    <row r="22" spans="1:26" ht="15.75" hidden="1" customHeight="1">
      <c r="A22" s="591"/>
      <c r="B22" s="666" t="s">
        <v>118</v>
      </c>
      <c r="C22" s="483">
        <v>0</v>
      </c>
      <c r="D22" s="483">
        <v>0</v>
      </c>
      <c r="E22" s="483">
        <v>0</v>
      </c>
      <c r="F22" s="563">
        <v>0</v>
      </c>
      <c r="G22" s="563">
        <v>0</v>
      </c>
      <c r="H22" s="483">
        <v>0</v>
      </c>
      <c r="I22" s="483">
        <v>0</v>
      </c>
      <c r="J22" s="483">
        <v>0</v>
      </c>
      <c r="K22" s="483">
        <v>0</v>
      </c>
      <c r="L22" s="591"/>
      <c r="M22" s="591"/>
      <c r="N22" s="591"/>
      <c r="O22" s="591"/>
      <c r="P22" s="591"/>
      <c r="Q22" s="591"/>
      <c r="R22" s="591"/>
      <c r="S22" s="591"/>
      <c r="T22" s="591"/>
      <c r="U22" s="591"/>
      <c r="V22" s="591"/>
      <c r="W22" s="591"/>
      <c r="X22" s="591"/>
      <c r="Y22" s="591"/>
      <c r="Z22" s="591"/>
    </row>
    <row r="23" spans="1:26" ht="15.75" hidden="1" customHeight="1">
      <c r="A23" s="591"/>
      <c r="B23" s="667" t="s">
        <v>119</v>
      </c>
      <c r="C23" s="668">
        <f t="shared" ref="C23:K23" si="5">SUM(C20:C22)</f>
        <v>184.59371999999999</v>
      </c>
      <c r="D23" s="668">
        <f t="shared" si="5"/>
        <v>0</v>
      </c>
      <c r="E23" s="668">
        <f t="shared" si="5"/>
        <v>184.59371999999999</v>
      </c>
      <c r="F23" s="668">
        <f t="shared" si="5"/>
        <v>137.18267</v>
      </c>
      <c r="G23" s="668">
        <f t="shared" si="5"/>
        <v>9.3402899999999995</v>
      </c>
      <c r="H23" s="668">
        <f t="shared" si="5"/>
        <v>7.6141500000000004</v>
      </c>
      <c r="I23" s="668">
        <f t="shared" si="5"/>
        <v>0</v>
      </c>
      <c r="J23" s="668">
        <f t="shared" si="5"/>
        <v>154.13711000000001</v>
      </c>
      <c r="K23" s="668">
        <f t="shared" si="5"/>
        <v>30.456610000000001</v>
      </c>
      <c r="L23" s="591"/>
      <c r="M23" s="591"/>
      <c r="N23" s="591"/>
      <c r="O23" s="599">
        <v>-1695444</v>
      </c>
      <c r="P23" s="591"/>
      <c r="Q23" s="591"/>
      <c r="R23" s="591"/>
      <c r="S23" s="591"/>
      <c r="T23" s="591"/>
      <c r="U23" s="591"/>
      <c r="V23" s="591"/>
      <c r="W23" s="591"/>
      <c r="X23" s="591"/>
      <c r="Y23" s="591"/>
      <c r="Z23" s="591"/>
    </row>
    <row r="24" spans="1:26" ht="15.75" customHeight="1">
      <c r="A24" s="591"/>
      <c r="B24" s="591"/>
      <c r="C24" s="475"/>
      <c r="D24" s="475"/>
      <c r="E24" s="475"/>
      <c r="F24" s="475"/>
      <c r="G24" s="475"/>
      <c r="H24" s="475"/>
      <c r="I24" s="475"/>
      <c r="J24" s="475"/>
      <c r="K24" s="475"/>
      <c r="L24" s="591"/>
      <c r="M24" s="591"/>
      <c r="N24" s="591"/>
      <c r="O24" s="591"/>
      <c r="P24" s="591"/>
      <c r="Q24" s="591"/>
      <c r="R24" s="591"/>
      <c r="S24" s="591"/>
      <c r="T24" s="591"/>
      <c r="U24" s="591"/>
      <c r="V24" s="591"/>
      <c r="W24" s="591"/>
      <c r="X24" s="591"/>
      <c r="Y24" s="591"/>
      <c r="Z24" s="591"/>
    </row>
    <row r="25" spans="1:26" ht="15.75" customHeight="1">
      <c r="A25" s="591"/>
      <c r="B25" s="591"/>
      <c r="C25" s="591"/>
      <c r="D25" s="591"/>
      <c r="E25" s="591"/>
      <c r="F25" s="591"/>
      <c r="G25" s="591"/>
      <c r="H25" s="591"/>
      <c r="I25" s="591"/>
      <c r="J25" s="591"/>
      <c r="K25" s="591"/>
      <c r="L25" s="591"/>
      <c r="M25" s="591"/>
      <c r="N25" s="591"/>
      <c r="O25" s="591"/>
      <c r="P25" s="591"/>
      <c r="Q25" s="591"/>
      <c r="R25" s="591"/>
      <c r="S25" s="591"/>
      <c r="T25" s="591"/>
      <c r="U25" s="591"/>
      <c r="V25" s="591"/>
      <c r="W25" s="591"/>
      <c r="X25" s="591"/>
      <c r="Y25" s="591"/>
      <c r="Z25" s="591"/>
    </row>
    <row r="26" spans="1:26" ht="15.75" customHeight="1">
      <c r="A26" s="591"/>
      <c r="B26" s="591"/>
      <c r="C26" s="591"/>
      <c r="D26" s="591"/>
      <c r="E26" s="591"/>
      <c r="F26" s="591"/>
      <c r="G26" s="591"/>
      <c r="H26" s="591"/>
      <c r="I26" s="591"/>
      <c r="J26" s="591"/>
      <c r="K26" s="591"/>
      <c r="L26" s="591"/>
      <c r="M26" s="591"/>
      <c r="N26" s="591"/>
      <c r="O26" s="591"/>
      <c r="P26" s="591"/>
      <c r="Q26" s="591"/>
      <c r="R26" s="591"/>
      <c r="S26" s="591"/>
      <c r="T26" s="591"/>
      <c r="U26" s="591"/>
      <c r="V26" s="591"/>
      <c r="W26" s="591"/>
      <c r="X26" s="591"/>
      <c r="Y26" s="591"/>
      <c r="Z26" s="591"/>
    </row>
    <row r="27" spans="1:26" ht="15.75" customHeight="1">
      <c r="A27" s="591"/>
      <c r="B27" s="591"/>
      <c r="C27" s="591"/>
      <c r="D27" s="591"/>
      <c r="E27" s="591"/>
      <c r="F27" s="591"/>
      <c r="G27" s="591"/>
      <c r="H27" s="591"/>
      <c r="I27" s="591"/>
      <c r="J27" s="591"/>
      <c r="K27" s="591"/>
      <c r="L27" s="591"/>
      <c r="M27" s="591"/>
      <c r="N27" s="591"/>
      <c r="O27" s="591"/>
      <c r="P27" s="591"/>
      <c r="Q27" s="591"/>
      <c r="R27" s="591"/>
      <c r="S27" s="591"/>
      <c r="T27" s="591"/>
      <c r="U27" s="591"/>
      <c r="V27" s="591"/>
      <c r="W27" s="591"/>
      <c r="X27" s="591"/>
      <c r="Y27" s="591"/>
      <c r="Z27" s="591"/>
    </row>
    <row r="28" spans="1:26" ht="15.75" customHeight="1">
      <c r="A28" s="591"/>
      <c r="B28" s="591"/>
      <c r="C28" s="591"/>
      <c r="D28" s="591"/>
      <c r="E28" s="591"/>
      <c r="F28" s="591"/>
      <c r="G28" s="591"/>
      <c r="H28" s="591"/>
      <c r="I28" s="591"/>
      <c r="J28" s="591"/>
      <c r="K28" s="591"/>
      <c r="L28" s="591"/>
      <c r="M28" s="591"/>
      <c r="N28" s="591"/>
      <c r="O28" s="591"/>
      <c r="P28" s="591"/>
      <c r="Q28" s="591"/>
      <c r="R28" s="591"/>
      <c r="S28" s="591"/>
      <c r="T28" s="591"/>
      <c r="U28" s="591"/>
      <c r="V28" s="591"/>
      <c r="W28" s="591"/>
      <c r="X28" s="591"/>
      <c r="Y28" s="591"/>
      <c r="Z28" s="591"/>
    </row>
    <row r="29" spans="1:26" ht="15.75" customHeight="1">
      <c r="A29" s="591"/>
      <c r="B29" s="591"/>
      <c r="C29" s="591"/>
      <c r="D29" s="591"/>
      <c r="E29" s="591"/>
      <c r="F29" s="591"/>
      <c r="G29" s="591"/>
      <c r="H29" s="591"/>
      <c r="I29" s="591"/>
      <c r="J29" s="591"/>
      <c r="K29" s="591"/>
      <c r="L29" s="591"/>
      <c r="M29" s="591"/>
      <c r="N29" s="591"/>
      <c r="O29" s="591"/>
      <c r="P29" s="591"/>
      <c r="Q29" s="591"/>
      <c r="R29" s="591"/>
      <c r="S29" s="591"/>
      <c r="T29" s="591"/>
      <c r="U29" s="591"/>
      <c r="V29" s="591"/>
      <c r="W29" s="591"/>
      <c r="X29" s="591"/>
      <c r="Y29" s="591"/>
      <c r="Z29" s="591"/>
    </row>
    <row r="30" spans="1:26" ht="15.75" customHeight="1">
      <c r="A30" s="591"/>
      <c r="B30" s="591"/>
      <c r="C30" s="591"/>
      <c r="D30" s="591"/>
      <c r="E30" s="591"/>
      <c r="F30" s="591"/>
      <c r="G30" s="591"/>
      <c r="H30" s="591"/>
      <c r="I30" s="591"/>
      <c r="J30" s="591"/>
      <c r="K30" s="591"/>
      <c r="L30" s="591"/>
      <c r="M30" s="591"/>
      <c r="N30" s="591"/>
      <c r="O30" s="591"/>
      <c r="P30" s="591"/>
      <c r="Q30" s="591"/>
      <c r="R30" s="591"/>
      <c r="S30" s="591"/>
      <c r="T30" s="591"/>
      <c r="U30" s="591"/>
      <c r="V30" s="591"/>
      <c r="W30" s="591"/>
      <c r="X30" s="591"/>
      <c r="Y30" s="591"/>
      <c r="Z30" s="591"/>
    </row>
    <row r="31" spans="1:26" ht="15.75" customHeight="1">
      <c r="A31" s="591"/>
      <c r="B31" s="591"/>
      <c r="C31" s="591"/>
      <c r="D31" s="591"/>
      <c r="E31" s="591"/>
      <c r="F31" s="591"/>
      <c r="G31" s="591"/>
      <c r="H31" s="591"/>
      <c r="I31" s="591"/>
      <c r="J31" s="591"/>
      <c r="K31" s="591"/>
      <c r="L31" s="591"/>
      <c r="M31" s="591"/>
      <c r="N31" s="591"/>
      <c r="O31" s="591"/>
      <c r="P31" s="591"/>
      <c r="Q31" s="591"/>
      <c r="R31" s="591"/>
      <c r="S31" s="591"/>
      <c r="T31" s="591"/>
      <c r="U31" s="591"/>
      <c r="V31" s="591"/>
      <c r="W31" s="591"/>
      <c r="X31" s="591"/>
      <c r="Y31" s="591"/>
      <c r="Z31" s="591"/>
    </row>
    <row r="32" spans="1:26" ht="15.75" customHeight="1">
      <c r="A32" s="591"/>
      <c r="B32" s="591"/>
      <c r="C32" s="591"/>
      <c r="D32" s="591"/>
      <c r="E32" s="591"/>
      <c r="F32" s="591"/>
      <c r="G32" s="591"/>
      <c r="H32" s="591"/>
      <c r="I32" s="591"/>
      <c r="J32" s="591"/>
      <c r="K32" s="591"/>
      <c r="L32" s="591"/>
      <c r="M32" s="591"/>
      <c r="N32" s="591"/>
      <c r="O32" s="591"/>
      <c r="P32" s="591"/>
      <c r="Q32" s="591"/>
      <c r="R32" s="591"/>
      <c r="S32" s="591"/>
      <c r="T32" s="591"/>
      <c r="U32" s="591"/>
      <c r="V32" s="591"/>
      <c r="W32" s="591"/>
      <c r="X32" s="591"/>
      <c r="Y32" s="591"/>
      <c r="Z32" s="591"/>
    </row>
    <row r="33" spans="1:26" ht="15.75" customHeight="1">
      <c r="A33" s="591"/>
      <c r="B33" s="591"/>
      <c r="C33" s="591"/>
      <c r="D33" s="591"/>
      <c r="E33" s="591"/>
      <c r="F33" s="591"/>
      <c r="G33" s="591"/>
      <c r="H33" s="591"/>
      <c r="I33" s="591"/>
      <c r="J33" s="591"/>
      <c r="K33" s="591"/>
      <c r="L33" s="591"/>
      <c r="M33" s="591"/>
      <c r="N33" s="591"/>
      <c r="O33" s="591"/>
      <c r="P33" s="591"/>
      <c r="Q33" s="591"/>
      <c r="R33" s="591"/>
      <c r="S33" s="591"/>
      <c r="T33" s="591"/>
      <c r="U33" s="591"/>
      <c r="V33" s="591"/>
      <c r="W33" s="591"/>
      <c r="X33" s="591"/>
      <c r="Y33" s="591"/>
      <c r="Z33" s="591"/>
    </row>
    <row r="34" spans="1:26" ht="15.75" customHeight="1">
      <c r="A34" s="591"/>
      <c r="B34" s="591"/>
      <c r="C34" s="591"/>
      <c r="D34" s="591"/>
      <c r="E34" s="591"/>
      <c r="F34" s="591"/>
      <c r="G34" s="591"/>
      <c r="H34" s="591"/>
      <c r="I34" s="591"/>
      <c r="J34" s="591"/>
      <c r="K34" s="591"/>
      <c r="L34" s="591"/>
      <c r="M34" s="591"/>
      <c r="N34" s="591"/>
      <c r="O34" s="591"/>
      <c r="P34" s="591"/>
      <c r="Q34" s="591"/>
      <c r="R34" s="591"/>
      <c r="S34" s="591"/>
      <c r="T34" s="591"/>
      <c r="U34" s="591"/>
      <c r="V34" s="591"/>
      <c r="W34" s="591"/>
      <c r="X34" s="591"/>
      <c r="Y34" s="591"/>
      <c r="Z34" s="591"/>
    </row>
    <row r="35" spans="1:26" ht="15.75" customHeight="1">
      <c r="A35" s="591"/>
      <c r="B35" s="591"/>
      <c r="C35" s="591"/>
      <c r="D35" s="591"/>
      <c r="E35" s="591"/>
      <c r="F35" s="591"/>
      <c r="G35" s="591"/>
      <c r="H35" s="591"/>
      <c r="I35" s="591"/>
      <c r="J35" s="591"/>
      <c r="K35" s="591"/>
      <c r="L35" s="591"/>
      <c r="M35" s="591"/>
      <c r="N35" s="591"/>
      <c r="O35" s="591"/>
      <c r="P35" s="591"/>
      <c r="Q35" s="591"/>
      <c r="R35" s="591"/>
      <c r="S35" s="591"/>
      <c r="T35" s="591"/>
      <c r="U35" s="591"/>
      <c r="V35" s="591"/>
      <c r="W35" s="591"/>
      <c r="X35" s="591"/>
      <c r="Y35" s="591"/>
      <c r="Z35" s="591"/>
    </row>
    <row r="36" spans="1:26" ht="15.75" customHeight="1">
      <c r="A36" s="591"/>
      <c r="B36" s="591"/>
      <c r="C36" s="591"/>
      <c r="D36" s="591"/>
      <c r="E36" s="591"/>
      <c r="F36" s="591"/>
      <c r="G36" s="591"/>
      <c r="H36" s="591"/>
      <c r="I36" s="591"/>
      <c r="J36" s="591"/>
      <c r="K36" s="591"/>
      <c r="L36" s="591"/>
      <c r="M36" s="591"/>
      <c r="N36" s="591"/>
      <c r="O36" s="591"/>
      <c r="P36" s="591"/>
      <c r="Q36" s="591"/>
      <c r="R36" s="591"/>
      <c r="S36" s="591"/>
      <c r="T36" s="591"/>
      <c r="U36" s="591"/>
      <c r="V36" s="591"/>
      <c r="W36" s="591"/>
      <c r="X36" s="591"/>
      <c r="Y36" s="591"/>
      <c r="Z36" s="591"/>
    </row>
    <row r="37" spans="1:26" ht="15.75" customHeight="1">
      <c r="A37" s="591"/>
      <c r="B37" s="591"/>
      <c r="C37" s="591"/>
      <c r="D37" s="591"/>
      <c r="E37" s="591"/>
      <c r="F37" s="591"/>
      <c r="G37" s="591"/>
      <c r="H37" s="591"/>
      <c r="I37" s="591"/>
      <c r="J37" s="591"/>
      <c r="K37" s="591"/>
      <c r="L37" s="591"/>
      <c r="M37" s="591"/>
      <c r="N37" s="591"/>
      <c r="O37" s="591"/>
      <c r="P37" s="591"/>
      <c r="Q37" s="591"/>
      <c r="R37" s="591"/>
      <c r="S37" s="591"/>
      <c r="T37" s="591"/>
      <c r="U37" s="591"/>
      <c r="V37" s="591"/>
      <c r="W37" s="591"/>
      <c r="X37" s="591"/>
      <c r="Y37" s="591"/>
      <c r="Z37" s="591"/>
    </row>
    <row r="38" spans="1:26" ht="15.75" customHeight="1">
      <c r="A38" s="591"/>
      <c r="B38" s="591"/>
      <c r="C38" s="591"/>
      <c r="D38" s="591"/>
      <c r="E38" s="591"/>
      <c r="F38" s="591"/>
      <c r="G38" s="591"/>
      <c r="H38" s="591"/>
      <c r="I38" s="591"/>
      <c r="J38" s="591"/>
      <c r="K38" s="591"/>
      <c r="L38" s="591"/>
      <c r="M38" s="591"/>
      <c r="N38" s="591"/>
      <c r="O38" s="591"/>
      <c r="P38" s="591"/>
      <c r="Q38" s="591"/>
      <c r="R38" s="591"/>
      <c r="S38" s="591"/>
      <c r="T38" s="591"/>
      <c r="U38" s="591"/>
      <c r="V38" s="591"/>
      <c r="W38" s="591"/>
      <c r="X38" s="591"/>
      <c r="Y38" s="591"/>
      <c r="Z38" s="591"/>
    </row>
    <row r="39" spans="1:26" ht="15.75" customHeight="1">
      <c r="A39" s="591"/>
      <c r="B39" s="591"/>
      <c r="C39" s="591"/>
      <c r="D39" s="591"/>
      <c r="E39" s="591"/>
      <c r="F39" s="591"/>
      <c r="G39" s="591"/>
      <c r="H39" s="591"/>
      <c r="I39" s="591"/>
      <c r="J39" s="591"/>
      <c r="K39" s="591"/>
      <c r="L39" s="591"/>
      <c r="M39" s="591"/>
      <c r="N39" s="591"/>
      <c r="O39" s="591"/>
      <c r="P39" s="591"/>
      <c r="Q39" s="591"/>
      <c r="R39" s="591"/>
      <c r="S39" s="591"/>
      <c r="T39" s="591"/>
      <c r="U39" s="591"/>
      <c r="V39" s="591"/>
      <c r="W39" s="591"/>
      <c r="X39" s="591"/>
      <c r="Y39" s="591"/>
      <c r="Z39" s="591"/>
    </row>
    <row r="40" spans="1:26" ht="15.75" customHeight="1">
      <c r="A40" s="591"/>
      <c r="B40" s="591"/>
      <c r="C40" s="591"/>
      <c r="D40" s="591"/>
      <c r="E40" s="591"/>
      <c r="F40" s="591"/>
      <c r="G40" s="591"/>
      <c r="H40" s="591"/>
      <c r="I40" s="591"/>
      <c r="J40" s="591"/>
      <c r="K40" s="591"/>
      <c r="L40" s="591"/>
      <c r="M40" s="591"/>
      <c r="N40" s="591"/>
      <c r="O40" s="591"/>
      <c r="P40" s="591"/>
      <c r="Q40" s="591"/>
      <c r="R40" s="591"/>
      <c r="S40" s="591"/>
      <c r="T40" s="591"/>
      <c r="U40" s="591"/>
      <c r="V40" s="591"/>
      <c r="W40" s="591"/>
      <c r="X40" s="591"/>
      <c r="Y40" s="591"/>
      <c r="Z40" s="591"/>
    </row>
    <row r="41" spans="1:26" ht="15.75" customHeight="1">
      <c r="A41" s="591"/>
      <c r="B41" s="591"/>
      <c r="C41" s="591"/>
      <c r="D41" s="591"/>
      <c r="E41" s="591"/>
      <c r="F41" s="591"/>
      <c r="G41" s="591"/>
      <c r="H41" s="591"/>
      <c r="I41" s="591"/>
      <c r="J41" s="591"/>
      <c r="K41" s="591"/>
      <c r="L41" s="591"/>
      <c r="M41" s="591"/>
      <c r="N41" s="591"/>
      <c r="O41" s="591"/>
      <c r="P41" s="591"/>
      <c r="Q41" s="591"/>
      <c r="R41" s="591"/>
      <c r="S41" s="591"/>
      <c r="T41" s="591"/>
      <c r="U41" s="591"/>
      <c r="V41" s="591"/>
      <c r="W41" s="591"/>
      <c r="X41" s="591"/>
      <c r="Y41" s="591"/>
      <c r="Z41" s="591"/>
    </row>
    <row r="42" spans="1:26" ht="15.75" customHeight="1">
      <c r="A42" s="591"/>
      <c r="B42" s="591"/>
      <c r="C42" s="591"/>
      <c r="D42" s="591"/>
      <c r="E42" s="591"/>
      <c r="F42" s="591"/>
      <c r="G42" s="591"/>
      <c r="H42" s="591"/>
      <c r="I42" s="591"/>
      <c r="J42" s="591"/>
      <c r="K42" s="591"/>
      <c r="L42" s="591"/>
      <c r="M42" s="591"/>
      <c r="N42" s="591"/>
      <c r="O42" s="591"/>
      <c r="P42" s="591"/>
      <c r="Q42" s="591"/>
      <c r="R42" s="591"/>
      <c r="S42" s="591"/>
      <c r="T42" s="591"/>
      <c r="U42" s="591"/>
      <c r="V42" s="591"/>
      <c r="W42" s="591"/>
      <c r="X42" s="591"/>
      <c r="Y42" s="591"/>
      <c r="Z42" s="591"/>
    </row>
    <row r="43" spans="1:26" ht="15.75" customHeight="1">
      <c r="A43" s="591"/>
      <c r="B43" s="591"/>
      <c r="C43" s="591"/>
      <c r="D43" s="591"/>
      <c r="E43" s="591"/>
      <c r="F43" s="591"/>
      <c r="G43" s="591"/>
      <c r="H43" s="591"/>
      <c r="I43" s="591"/>
      <c r="J43" s="591"/>
      <c r="K43" s="591"/>
      <c r="L43" s="591"/>
      <c r="M43" s="591"/>
      <c r="N43" s="591"/>
      <c r="O43" s="591"/>
      <c r="P43" s="591"/>
      <c r="Q43" s="591"/>
      <c r="R43" s="591"/>
      <c r="S43" s="591"/>
      <c r="T43" s="591"/>
      <c r="U43" s="591"/>
      <c r="V43" s="591"/>
      <c r="W43" s="591"/>
      <c r="X43" s="591"/>
      <c r="Y43" s="591"/>
      <c r="Z43" s="591"/>
    </row>
    <row r="44" spans="1:26" ht="15.75" customHeight="1">
      <c r="A44" s="591"/>
      <c r="B44" s="632"/>
      <c r="C44" s="591"/>
      <c r="D44" s="591"/>
      <c r="E44" s="591"/>
      <c r="F44" s="591"/>
      <c r="G44" s="591"/>
      <c r="H44" s="591"/>
      <c r="I44" s="591"/>
      <c r="J44" s="591"/>
      <c r="K44" s="591"/>
      <c r="L44" s="591"/>
      <c r="M44" s="591"/>
      <c r="N44" s="591"/>
      <c r="O44" s="591"/>
      <c r="P44" s="591"/>
      <c r="Q44" s="591"/>
      <c r="R44" s="591"/>
      <c r="S44" s="591"/>
      <c r="T44" s="591"/>
      <c r="U44" s="591"/>
      <c r="V44" s="591"/>
      <c r="W44" s="591"/>
      <c r="X44" s="591"/>
      <c r="Y44" s="591"/>
      <c r="Z44" s="591"/>
    </row>
    <row r="45" spans="1:26" ht="15.75" customHeight="1">
      <c r="A45" s="591"/>
      <c r="B45" s="591"/>
      <c r="C45" s="591"/>
      <c r="D45" s="591"/>
      <c r="E45" s="591"/>
      <c r="F45" s="591"/>
      <c r="G45" s="591"/>
      <c r="H45" s="591"/>
      <c r="I45" s="591"/>
      <c r="J45" s="591"/>
      <c r="K45" s="591"/>
      <c r="L45" s="591"/>
      <c r="M45" s="591"/>
      <c r="N45" s="591"/>
      <c r="O45" s="591"/>
      <c r="P45" s="591"/>
      <c r="Q45" s="591"/>
      <c r="R45" s="591"/>
      <c r="S45" s="591"/>
      <c r="T45" s="591"/>
      <c r="U45" s="591"/>
      <c r="V45" s="591"/>
      <c r="W45" s="591"/>
      <c r="X45" s="591"/>
      <c r="Y45" s="591"/>
      <c r="Z45" s="591"/>
    </row>
    <row r="46" spans="1:26" ht="15.75" customHeight="1">
      <c r="A46" s="591"/>
      <c r="B46" s="591"/>
      <c r="C46" s="591"/>
      <c r="D46" s="591"/>
      <c r="E46" s="591"/>
      <c r="F46" s="591"/>
      <c r="G46" s="591"/>
      <c r="H46" s="591"/>
      <c r="I46" s="591"/>
      <c r="J46" s="591"/>
      <c r="K46" s="591"/>
      <c r="L46" s="591"/>
      <c r="M46" s="591"/>
      <c r="N46" s="591"/>
      <c r="O46" s="591"/>
      <c r="P46" s="591"/>
      <c r="Q46" s="591"/>
      <c r="R46" s="591"/>
      <c r="S46" s="591"/>
      <c r="T46" s="591"/>
      <c r="U46" s="591"/>
      <c r="V46" s="591"/>
      <c r="W46" s="591"/>
      <c r="X46" s="591"/>
      <c r="Y46" s="591"/>
      <c r="Z46" s="591"/>
    </row>
    <row r="47" spans="1:26" ht="15.75" customHeight="1">
      <c r="A47" s="591"/>
      <c r="B47" s="591"/>
      <c r="C47" s="591"/>
      <c r="D47" s="591"/>
      <c r="E47" s="591"/>
      <c r="F47" s="591"/>
      <c r="G47" s="591"/>
      <c r="H47" s="591"/>
      <c r="I47" s="591"/>
      <c r="J47" s="591"/>
      <c r="K47" s="591"/>
      <c r="L47" s="591"/>
      <c r="M47" s="591"/>
      <c r="N47" s="591"/>
      <c r="O47" s="591"/>
      <c r="P47" s="591"/>
      <c r="Q47" s="591"/>
      <c r="R47" s="591"/>
      <c r="S47" s="591"/>
      <c r="T47" s="591"/>
      <c r="U47" s="591"/>
      <c r="V47" s="591"/>
      <c r="W47" s="591"/>
      <c r="X47" s="591"/>
      <c r="Y47" s="591"/>
      <c r="Z47" s="591"/>
    </row>
    <row r="48" spans="1:26" ht="15.75" customHeight="1">
      <c r="A48" s="591"/>
      <c r="B48" s="591"/>
      <c r="C48" s="591"/>
      <c r="D48" s="591"/>
      <c r="E48" s="591"/>
      <c r="F48" s="591"/>
      <c r="G48" s="591"/>
      <c r="H48" s="591"/>
      <c r="I48" s="591"/>
      <c r="J48" s="591"/>
      <c r="K48" s="591"/>
      <c r="L48" s="591"/>
      <c r="M48" s="591"/>
      <c r="N48" s="591"/>
      <c r="O48" s="591"/>
      <c r="P48" s="591"/>
      <c r="Q48" s="591"/>
      <c r="R48" s="591"/>
      <c r="S48" s="591"/>
      <c r="T48" s="591"/>
      <c r="U48" s="591"/>
      <c r="V48" s="591"/>
      <c r="W48" s="591"/>
      <c r="X48" s="591"/>
      <c r="Y48" s="591"/>
      <c r="Z48" s="591"/>
    </row>
    <row r="49" spans="1:26" ht="15.75" customHeight="1">
      <c r="A49" s="591"/>
      <c r="B49" s="591"/>
      <c r="C49" s="591"/>
      <c r="D49" s="591"/>
      <c r="E49" s="591"/>
      <c r="F49" s="591"/>
      <c r="G49" s="591"/>
      <c r="H49" s="591"/>
      <c r="I49" s="591"/>
      <c r="J49" s="591"/>
      <c r="K49" s="591"/>
      <c r="L49" s="591"/>
      <c r="M49" s="591"/>
      <c r="N49" s="591"/>
      <c r="O49" s="591"/>
      <c r="P49" s="591"/>
      <c r="Q49" s="591"/>
      <c r="R49" s="591"/>
      <c r="S49" s="591"/>
      <c r="T49" s="591"/>
      <c r="U49" s="591"/>
      <c r="V49" s="591"/>
      <c r="W49" s="591"/>
      <c r="X49" s="591"/>
      <c r="Y49" s="591"/>
      <c r="Z49" s="591"/>
    </row>
    <row r="50" spans="1:26" ht="15.75" customHeight="1">
      <c r="A50" s="591"/>
      <c r="B50" s="591"/>
      <c r="C50" s="591"/>
      <c r="D50" s="591"/>
      <c r="E50" s="591"/>
      <c r="F50" s="591"/>
      <c r="G50" s="591"/>
      <c r="H50" s="591"/>
      <c r="I50" s="591"/>
      <c r="J50" s="591"/>
      <c r="K50" s="591"/>
      <c r="L50" s="591"/>
      <c r="M50" s="591"/>
      <c r="N50" s="591"/>
      <c r="O50" s="591"/>
      <c r="P50" s="591"/>
      <c r="Q50" s="591"/>
      <c r="R50" s="591"/>
      <c r="S50" s="591"/>
      <c r="T50" s="591"/>
      <c r="U50" s="591"/>
      <c r="V50" s="591"/>
      <c r="W50" s="591"/>
      <c r="X50" s="591"/>
      <c r="Y50" s="591"/>
      <c r="Z50" s="591"/>
    </row>
    <row r="51" spans="1:26" ht="15.75" customHeight="1">
      <c r="A51" s="591"/>
      <c r="B51" s="591"/>
      <c r="C51" s="591"/>
      <c r="D51" s="591"/>
      <c r="E51" s="591"/>
      <c r="F51" s="591"/>
      <c r="G51" s="591"/>
      <c r="H51" s="591"/>
      <c r="I51" s="591"/>
      <c r="J51" s="591"/>
      <c r="K51" s="591"/>
      <c r="L51" s="591"/>
      <c r="M51" s="591"/>
      <c r="N51" s="591"/>
      <c r="O51" s="591"/>
      <c r="P51" s="591"/>
      <c r="Q51" s="591"/>
      <c r="R51" s="591"/>
      <c r="S51" s="591"/>
      <c r="T51" s="591"/>
      <c r="U51" s="591"/>
      <c r="V51" s="591"/>
      <c r="W51" s="591"/>
      <c r="X51" s="591"/>
      <c r="Y51" s="591"/>
      <c r="Z51" s="591"/>
    </row>
    <row r="52" spans="1:26" ht="15.75" customHeight="1">
      <c r="A52" s="591"/>
      <c r="B52" s="591"/>
      <c r="C52" s="591"/>
      <c r="D52" s="591"/>
      <c r="E52" s="591"/>
      <c r="F52" s="591"/>
      <c r="G52" s="591"/>
      <c r="H52" s="591"/>
      <c r="I52" s="591"/>
      <c r="J52" s="591"/>
      <c r="K52" s="591"/>
      <c r="L52" s="591"/>
      <c r="M52" s="591"/>
      <c r="N52" s="591"/>
      <c r="O52" s="591"/>
      <c r="P52" s="591"/>
      <c r="Q52" s="591"/>
      <c r="R52" s="591"/>
      <c r="S52" s="591"/>
      <c r="T52" s="591"/>
      <c r="U52" s="591"/>
      <c r="V52" s="591"/>
      <c r="W52" s="591"/>
      <c r="X52" s="591"/>
      <c r="Y52" s="591"/>
      <c r="Z52" s="591"/>
    </row>
    <row r="53" spans="1:26" ht="15.75" customHeight="1">
      <c r="A53" s="591"/>
      <c r="B53" s="591"/>
      <c r="C53" s="591"/>
      <c r="D53" s="591"/>
      <c r="E53" s="591"/>
      <c r="F53" s="591"/>
      <c r="G53" s="591"/>
      <c r="H53" s="591"/>
      <c r="I53" s="591"/>
      <c r="J53" s="591"/>
      <c r="K53" s="591"/>
      <c r="L53" s="591"/>
      <c r="M53" s="591"/>
      <c r="N53" s="591"/>
      <c r="O53" s="591"/>
      <c r="P53" s="591"/>
      <c r="Q53" s="591"/>
      <c r="R53" s="591"/>
      <c r="S53" s="591"/>
      <c r="T53" s="591"/>
      <c r="U53" s="591"/>
      <c r="V53" s="591"/>
      <c r="W53" s="591"/>
      <c r="X53" s="591"/>
      <c r="Y53" s="591"/>
      <c r="Z53" s="591"/>
    </row>
    <row r="54" spans="1:26" ht="15.75" customHeight="1">
      <c r="A54" s="591"/>
      <c r="B54" s="591"/>
      <c r="C54" s="591"/>
      <c r="D54" s="591"/>
      <c r="E54" s="591"/>
      <c r="F54" s="591"/>
      <c r="G54" s="591"/>
      <c r="H54" s="591"/>
      <c r="I54" s="591"/>
      <c r="J54" s="591"/>
      <c r="K54" s="591"/>
      <c r="L54" s="591"/>
      <c r="M54" s="591"/>
      <c r="N54" s="591"/>
      <c r="O54" s="591"/>
      <c r="P54" s="591"/>
      <c r="Q54" s="591"/>
      <c r="R54" s="591"/>
      <c r="S54" s="591"/>
      <c r="T54" s="591"/>
      <c r="U54" s="591"/>
      <c r="V54" s="591"/>
      <c r="W54" s="591"/>
      <c r="X54" s="591"/>
      <c r="Y54" s="591"/>
      <c r="Z54" s="591"/>
    </row>
    <row r="55" spans="1:26" ht="15.75" customHeight="1">
      <c r="A55" s="591"/>
      <c r="B55" s="591"/>
      <c r="C55" s="591"/>
      <c r="D55" s="591"/>
      <c r="E55" s="591"/>
      <c r="F55" s="591"/>
      <c r="G55" s="591"/>
      <c r="H55" s="591"/>
      <c r="I55" s="591"/>
      <c r="J55" s="591"/>
      <c r="K55" s="591"/>
      <c r="L55" s="591"/>
      <c r="M55" s="591"/>
      <c r="N55" s="591"/>
      <c r="O55" s="591"/>
      <c r="P55" s="591"/>
      <c r="Q55" s="591"/>
      <c r="R55" s="591"/>
      <c r="S55" s="591"/>
      <c r="T55" s="591"/>
      <c r="U55" s="591"/>
      <c r="V55" s="591"/>
      <c r="W55" s="591"/>
      <c r="X55" s="591"/>
      <c r="Y55" s="591"/>
      <c r="Z55" s="591"/>
    </row>
    <row r="56" spans="1:26" ht="15.75" customHeight="1">
      <c r="A56" s="591"/>
      <c r="B56" s="591"/>
      <c r="C56" s="591"/>
      <c r="D56" s="591"/>
      <c r="E56" s="591"/>
      <c r="F56" s="591"/>
      <c r="G56" s="591"/>
      <c r="H56" s="591"/>
      <c r="I56" s="591"/>
      <c r="J56" s="591"/>
      <c r="K56" s="591"/>
      <c r="L56" s="591"/>
      <c r="M56" s="591"/>
      <c r="N56" s="591"/>
      <c r="O56" s="591"/>
      <c r="P56" s="591"/>
      <c r="Q56" s="591"/>
      <c r="R56" s="591"/>
      <c r="S56" s="591"/>
      <c r="T56" s="591"/>
      <c r="U56" s="591"/>
      <c r="V56" s="591"/>
      <c r="W56" s="591"/>
      <c r="X56" s="591"/>
      <c r="Y56" s="591"/>
      <c r="Z56" s="591"/>
    </row>
    <row r="57" spans="1:26" ht="15.75" customHeight="1">
      <c r="A57" s="591"/>
      <c r="B57" s="591"/>
      <c r="C57" s="591"/>
      <c r="D57" s="591"/>
      <c r="E57" s="591"/>
      <c r="F57" s="591"/>
      <c r="G57" s="591"/>
      <c r="H57" s="591"/>
      <c r="I57" s="591"/>
      <c r="J57" s="591"/>
      <c r="K57" s="591"/>
      <c r="L57" s="591"/>
      <c r="M57" s="591"/>
      <c r="N57" s="591"/>
      <c r="O57" s="591"/>
      <c r="P57" s="591"/>
      <c r="Q57" s="591"/>
      <c r="R57" s="591"/>
      <c r="S57" s="591"/>
      <c r="T57" s="591"/>
      <c r="U57" s="591"/>
      <c r="V57" s="591"/>
      <c r="W57" s="591"/>
      <c r="X57" s="591"/>
      <c r="Y57" s="591"/>
      <c r="Z57" s="591"/>
    </row>
    <row r="58" spans="1:26" ht="15.75" customHeight="1">
      <c r="A58" s="591"/>
      <c r="B58" s="591"/>
      <c r="C58" s="591"/>
      <c r="D58" s="591"/>
      <c r="E58" s="591"/>
      <c r="F58" s="591"/>
      <c r="G58" s="591"/>
      <c r="H58" s="591"/>
      <c r="I58" s="591"/>
      <c r="J58" s="591"/>
      <c r="K58" s="591"/>
      <c r="L58" s="591"/>
      <c r="M58" s="591"/>
      <c r="N58" s="591"/>
      <c r="O58" s="591"/>
      <c r="P58" s="591"/>
      <c r="Q58" s="591"/>
      <c r="R58" s="591"/>
      <c r="S58" s="591"/>
      <c r="T58" s="591"/>
      <c r="U58" s="591"/>
      <c r="V58" s="591"/>
      <c r="W58" s="591"/>
      <c r="X58" s="591"/>
      <c r="Y58" s="591"/>
      <c r="Z58" s="591"/>
    </row>
    <row r="59" spans="1:26" ht="15.75" customHeight="1">
      <c r="A59" s="591"/>
      <c r="B59" s="591"/>
      <c r="C59" s="591"/>
      <c r="D59" s="591"/>
      <c r="E59" s="591"/>
      <c r="F59" s="591"/>
      <c r="G59" s="591"/>
      <c r="H59" s="591"/>
      <c r="I59" s="591"/>
      <c r="J59" s="591"/>
      <c r="K59" s="591"/>
      <c r="L59" s="591"/>
      <c r="M59" s="591"/>
      <c r="N59" s="591"/>
      <c r="O59" s="591"/>
      <c r="P59" s="591"/>
      <c r="Q59" s="591"/>
      <c r="R59" s="591"/>
      <c r="S59" s="591"/>
      <c r="T59" s="591"/>
      <c r="U59" s="591"/>
      <c r="V59" s="591"/>
      <c r="W59" s="591"/>
      <c r="X59" s="591"/>
      <c r="Y59" s="591"/>
      <c r="Z59" s="591"/>
    </row>
    <row r="60" spans="1:26" ht="15.75" customHeight="1">
      <c r="A60" s="591"/>
      <c r="B60" s="591"/>
      <c r="C60" s="591"/>
      <c r="D60" s="591"/>
      <c r="E60" s="591"/>
      <c r="F60" s="591"/>
      <c r="G60" s="591"/>
      <c r="H60" s="591"/>
      <c r="I60" s="591"/>
      <c r="J60" s="591"/>
      <c r="K60" s="591"/>
      <c r="L60" s="591"/>
      <c r="M60" s="591"/>
      <c r="N60" s="591"/>
      <c r="O60" s="591"/>
      <c r="P60" s="591"/>
      <c r="Q60" s="591"/>
      <c r="R60" s="591"/>
      <c r="S60" s="591"/>
      <c r="T60" s="591"/>
      <c r="U60" s="591"/>
      <c r="V60" s="591"/>
      <c r="W60" s="591"/>
      <c r="X60" s="591"/>
      <c r="Y60" s="591"/>
      <c r="Z60" s="591"/>
    </row>
    <row r="61" spans="1:26" ht="15.75" customHeight="1">
      <c r="A61" s="591"/>
      <c r="B61" s="591"/>
      <c r="C61" s="591"/>
      <c r="D61" s="591"/>
      <c r="E61" s="591"/>
      <c r="F61" s="591"/>
      <c r="G61" s="591"/>
      <c r="H61" s="591"/>
      <c r="I61" s="591"/>
      <c r="J61" s="591"/>
      <c r="K61" s="591"/>
      <c r="L61" s="591"/>
      <c r="M61" s="591"/>
      <c r="N61" s="591"/>
      <c r="O61" s="591"/>
      <c r="P61" s="591"/>
      <c r="Q61" s="591"/>
      <c r="R61" s="591"/>
      <c r="S61" s="591"/>
      <c r="T61" s="591"/>
      <c r="U61" s="591"/>
      <c r="V61" s="591"/>
      <c r="W61" s="591"/>
      <c r="X61" s="591"/>
      <c r="Y61" s="591"/>
      <c r="Z61" s="591"/>
    </row>
    <row r="62" spans="1:26" ht="15.75" customHeight="1">
      <c r="A62" s="591"/>
      <c r="B62" s="591"/>
      <c r="C62" s="591"/>
      <c r="D62" s="591"/>
      <c r="E62" s="591"/>
      <c r="F62" s="591"/>
      <c r="G62" s="591"/>
      <c r="H62" s="591"/>
      <c r="I62" s="591"/>
      <c r="J62" s="591"/>
      <c r="K62" s="591"/>
      <c r="L62" s="591"/>
      <c r="M62" s="591"/>
      <c r="N62" s="591"/>
      <c r="O62" s="591"/>
      <c r="P62" s="591"/>
      <c r="Q62" s="591"/>
      <c r="R62" s="591"/>
      <c r="S62" s="591"/>
      <c r="T62" s="591"/>
      <c r="U62" s="591"/>
      <c r="V62" s="591"/>
      <c r="W62" s="591"/>
      <c r="X62" s="591"/>
      <c r="Y62" s="591"/>
      <c r="Z62" s="591"/>
    </row>
    <row r="63" spans="1:26" ht="15.75" customHeight="1">
      <c r="A63" s="591"/>
      <c r="B63" s="591"/>
      <c r="C63" s="591"/>
      <c r="D63" s="591"/>
      <c r="E63" s="591"/>
      <c r="F63" s="591"/>
      <c r="G63" s="591"/>
      <c r="H63" s="591"/>
      <c r="I63" s="591"/>
      <c r="J63" s="591"/>
      <c r="K63" s="591"/>
      <c r="L63" s="591"/>
      <c r="M63" s="591"/>
      <c r="N63" s="591"/>
      <c r="O63" s="591"/>
      <c r="P63" s="591"/>
      <c r="Q63" s="591"/>
      <c r="R63" s="591"/>
      <c r="S63" s="591"/>
      <c r="T63" s="591"/>
      <c r="U63" s="591"/>
      <c r="V63" s="591"/>
      <c r="W63" s="591"/>
      <c r="X63" s="591"/>
      <c r="Y63" s="591"/>
      <c r="Z63" s="591"/>
    </row>
    <row r="64" spans="1:26" ht="15.75" customHeight="1">
      <c r="A64" s="591"/>
      <c r="B64" s="591"/>
      <c r="C64" s="591"/>
      <c r="D64" s="591"/>
      <c r="E64" s="591"/>
      <c r="F64" s="591"/>
      <c r="G64" s="591"/>
      <c r="H64" s="591"/>
      <c r="I64" s="591"/>
      <c r="J64" s="591"/>
      <c r="K64" s="591"/>
      <c r="L64" s="591"/>
      <c r="M64" s="591"/>
      <c r="N64" s="591"/>
      <c r="O64" s="591"/>
      <c r="P64" s="591"/>
      <c r="Q64" s="591"/>
      <c r="R64" s="591"/>
      <c r="S64" s="591"/>
      <c r="T64" s="591"/>
      <c r="U64" s="591"/>
      <c r="V64" s="591"/>
      <c r="W64" s="591"/>
      <c r="X64" s="591"/>
      <c r="Y64" s="591"/>
      <c r="Z64" s="591"/>
    </row>
    <row r="65" spans="1:26" ht="15.75" customHeight="1">
      <c r="A65" s="591"/>
      <c r="B65" s="591"/>
      <c r="C65" s="591"/>
      <c r="D65" s="591"/>
      <c r="E65" s="591"/>
      <c r="F65" s="591"/>
      <c r="G65" s="591"/>
      <c r="H65" s="591"/>
      <c r="I65" s="591"/>
      <c r="J65" s="591"/>
      <c r="K65" s="591"/>
      <c r="L65" s="591"/>
      <c r="M65" s="591"/>
      <c r="N65" s="591"/>
      <c r="O65" s="591"/>
      <c r="P65" s="591"/>
      <c r="Q65" s="591"/>
      <c r="R65" s="591"/>
      <c r="S65" s="591"/>
      <c r="T65" s="591"/>
      <c r="U65" s="591"/>
      <c r="V65" s="591"/>
      <c r="W65" s="591"/>
      <c r="X65" s="591"/>
      <c r="Y65" s="591"/>
      <c r="Z65" s="591"/>
    </row>
    <row r="66" spans="1:26" ht="15.75" customHeight="1">
      <c r="A66" s="591"/>
      <c r="B66" s="591"/>
      <c r="C66" s="591"/>
      <c r="D66" s="591"/>
      <c r="E66" s="591"/>
      <c r="F66" s="591"/>
      <c r="G66" s="591"/>
      <c r="H66" s="591"/>
      <c r="I66" s="591"/>
      <c r="J66" s="591"/>
      <c r="K66" s="591"/>
      <c r="L66" s="591"/>
      <c r="M66" s="591"/>
      <c r="N66" s="591"/>
      <c r="O66" s="591"/>
      <c r="P66" s="591"/>
      <c r="Q66" s="591"/>
      <c r="R66" s="591"/>
      <c r="S66" s="591"/>
      <c r="T66" s="591"/>
      <c r="U66" s="591"/>
      <c r="V66" s="591"/>
      <c r="W66" s="591"/>
      <c r="X66" s="591"/>
      <c r="Y66" s="591"/>
      <c r="Z66" s="591"/>
    </row>
    <row r="67" spans="1:26" ht="15.75" customHeight="1">
      <c r="A67" s="591"/>
      <c r="B67" s="591"/>
      <c r="C67" s="591"/>
      <c r="D67" s="591"/>
      <c r="E67" s="591"/>
      <c r="F67" s="591"/>
      <c r="G67" s="591"/>
      <c r="H67" s="591"/>
      <c r="I67" s="591"/>
      <c r="J67" s="591"/>
      <c r="K67" s="591"/>
      <c r="L67" s="591"/>
      <c r="M67" s="591"/>
      <c r="N67" s="591"/>
      <c r="O67" s="591"/>
      <c r="P67" s="591"/>
      <c r="Q67" s="591"/>
      <c r="R67" s="591"/>
      <c r="S67" s="591"/>
      <c r="T67" s="591"/>
      <c r="U67" s="591"/>
      <c r="V67" s="591"/>
      <c r="W67" s="591"/>
      <c r="X67" s="591"/>
      <c r="Y67" s="591"/>
      <c r="Z67" s="591"/>
    </row>
    <row r="68" spans="1:26" ht="15.75" customHeight="1">
      <c r="A68" s="591"/>
      <c r="B68" s="591"/>
      <c r="C68" s="591"/>
      <c r="D68" s="591"/>
      <c r="E68" s="591"/>
      <c r="F68" s="591"/>
      <c r="G68" s="591"/>
      <c r="H68" s="591"/>
      <c r="I68" s="591"/>
      <c r="J68" s="591"/>
      <c r="K68" s="591"/>
      <c r="L68" s="591"/>
      <c r="M68" s="591"/>
      <c r="N68" s="591"/>
      <c r="O68" s="591"/>
      <c r="P68" s="591"/>
      <c r="Q68" s="591"/>
      <c r="R68" s="591"/>
      <c r="S68" s="591"/>
      <c r="T68" s="591"/>
      <c r="U68" s="591"/>
      <c r="V68" s="591"/>
      <c r="W68" s="591"/>
      <c r="X68" s="591"/>
      <c r="Y68" s="591"/>
      <c r="Z68" s="591"/>
    </row>
    <row r="69" spans="1:26" ht="15.75" customHeight="1">
      <c r="A69" s="591"/>
      <c r="B69" s="591"/>
      <c r="C69" s="591"/>
      <c r="D69" s="591"/>
      <c r="E69" s="591"/>
      <c r="F69" s="591"/>
      <c r="G69" s="591"/>
      <c r="H69" s="591"/>
      <c r="I69" s="591"/>
      <c r="J69" s="591"/>
      <c r="K69" s="591"/>
      <c r="L69" s="591"/>
      <c r="M69" s="591"/>
      <c r="N69" s="591"/>
      <c r="O69" s="591"/>
      <c r="P69" s="591"/>
      <c r="Q69" s="591"/>
      <c r="R69" s="591"/>
      <c r="S69" s="591"/>
      <c r="T69" s="591"/>
      <c r="U69" s="591"/>
      <c r="V69" s="591"/>
      <c r="W69" s="591"/>
      <c r="X69" s="591"/>
      <c r="Y69" s="591"/>
      <c r="Z69" s="591"/>
    </row>
    <row r="70" spans="1:26" ht="15.75" customHeight="1">
      <c r="A70" s="591"/>
      <c r="B70" s="591"/>
      <c r="C70" s="591"/>
      <c r="D70" s="591"/>
      <c r="E70" s="591"/>
      <c r="F70" s="591"/>
      <c r="G70" s="591"/>
      <c r="H70" s="591"/>
      <c r="I70" s="591"/>
      <c r="J70" s="591"/>
      <c r="K70" s="591"/>
      <c r="L70" s="591"/>
      <c r="M70" s="591"/>
      <c r="N70" s="591"/>
      <c r="O70" s="591"/>
      <c r="P70" s="591"/>
      <c r="Q70" s="591"/>
      <c r="R70" s="591"/>
      <c r="S70" s="591"/>
      <c r="T70" s="591"/>
      <c r="U70" s="591"/>
      <c r="V70" s="591"/>
      <c r="W70" s="591"/>
      <c r="X70" s="591"/>
      <c r="Y70" s="591"/>
      <c r="Z70" s="591"/>
    </row>
    <row r="71" spans="1:26" ht="15.75" customHeight="1">
      <c r="A71" s="591"/>
      <c r="B71" s="591"/>
      <c r="C71" s="591"/>
      <c r="D71" s="591"/>
      <c r="E71" s="591"/>
      <c r="F71" s="591"/>
      <c r="G71" s="591"/>
      <c r="H71" s="591"/>
      <c r="I71" s="591"/>
      <c r="J71" s="591"/>
      <c r="K71" s="591"/>
      <c r="L71" s="591"/>
      <c r="M71" s="591"/>
      <c r="N71" s="591"/>
      <c r="O71" s="591"/>
      <c r="P71" s="591"/>
      <c r="Q71" s="591"/>
      <c r="R71" s="591"/>
      <c r="S71" s="591"/>
      <c r="T71" s="591"/>
      <c r="U71" s="591"/>
      <c r="V71" s="591"/>
      <c r="W71" s="591"/>
      <c r="X71" s="591"/>
      <c r="Y71" s="591"/>
      <c r="Z71" s="591"/>
    </row>
    <row r="72" spans="1:26" ht="15.75" customHeight="1">
      <c r="A72" s="591"/>
      <c r="B72" s="591"/>
      <c r="C72" s="591"/>
      <c r="D72" s="591"/>
      <c r="E72" s="591"/>
      <c r="F72" s="591"/>
      <c r="G72" s="591"/>
      <c r="H72" s="591"/>
      <c r="I72" s="591"/>
      <c r="J72" s="591"/>
      <c r="K72" s="591"/>
      <c r="L72" s="591"/>
      <c r="M72" s="591"/>
      <c r="N72" s="591"/>
      <c r="O72" s="591"/>
      <c r="P72" s="591"/>
      <c r="Q72" s="591"/>
      <c r="R72" s="591"/>
      <c r="S72" s="591"/>
      <c r="T72" s="591"/>
      <c r="U72" s="591"/>
      <c r="V72" s="591"/>
      <c r="W72" s="591"/>
      <c r="X72" s="591"/>
      <c r="Y72" s="591"/>
      <c r="Z72" s="591"/>
    </row>
    <row r="73" spans="1:26" ht="15.75" customHeight="1">
      <c r="A73" s="591"/>
      <c r="B73" s="591"/>
      <c r="C73" s="591"/>
      <c r="D73" s="591"/>
      <c r="E73" s="591"/>
      <c r="F73" s="591"/>
      <c r="G73" s="591"/>
      <c r="H73" s="591"/>
      <c r="I73" s="591"/>
      <c r="J73" s="591"/>
      <c r="K73" s="591"/>
      <c r="L73" s="591"/>
      <c r="M73" s="591"/>
      <c r="N73" s="591"/>
      <c r="O73" s="591"/>
      <c r="P73" s="591"/>
      <c r="Q73" s="591"/>
      <c r="R73" s="591"/>
      <c r="S73" s="591"/>
      <c r="T73" s="591"/>
      <c r="U73" s="591"/>
      <c r="V73" s="591"/>
      <c r="W73" s="591"/>
      <c r="X73" s="591"/>
      <c r="Y73" s="591"/>
      <c r="Z73" s="591"/>
    </row>
    <row r="74" spans="1:26" ht="15.75" customHeight="1">
      <c r="A74" s="591"/>
      <c r="B74" s="591"/>
      <c r="C74" s="591"/>
      <c r="D74" s="591"/>
      <c r="E74" s="591"/>
      <c r="F74" s="591"/>
      <c r="G74" s="591"/>
      <c r="H74" s="591"/>
      <c r="I74" s="591"/>
      <c r="J74" s="591"/>
      <c r="K74" s="591"/>
      <c r="L74" s="591"/>
      <c r="M74" s="591"/>
      <c r="N74" s="591"/>
      <c r="O74" s="591"/>
      <c r="P74" s="591"/>
      <c r="Q74" s="591"/>
      <c r="R74" s="591"/>
      <c r="S74" s="591"/>
      <c r="T74" s="591"/>
      <c r="U74" s="591"/>
      <c r="V74" s="591"/>
      <c r="W74" s="591"/>
      <c r="X74" s="591"/>
      <c r="Y74" s="591"/>
      <c r="Z74" s="591"/>
    </row>
    <row r="75" spans="1:26" ht="15.75" customHeight="1">
      <c r="A75" s="591"/>
      <c r="B75" s="591"/>
      <c r="C75" s="591"/>
      <c r="D75" s="591"/>
      <c r="E75" s="591"/>
      <c r="F75" s="591"/>
      <c r="G75" s="591"/>
      <c r="H75" s="591"/>
      <c r="I75" s="591"/>
      <c r="J75" s="591"/>
      <c r="K75" s="591"/>
      <c r="L75" s="591"/>
      <c r="M75" s="591"/>
      <c r="N75" s="591"/>
      <c r="O75" s="591"/>
      <c r="P75" s="591"/>
      <c r="Q75" s="591"/>
      <c r="R75" s="591"/>
      <c r="S75" s="591"/>
      <c r="T75" s="591"/>
      <c r="U75" s="591"/>
      <c r="V75" s="591"/>
      <c r="W75" s="591"/>
      <c r="X75" s="591"/>
      <c r="Y75" s="591"/>
      <c r="Z75" s="591"/>
    </row>
    <row r="76" spans="1:26" ht="15.75" customHeight="1">
      <c r="A76" s="591"/>
      <c r="B76" s="591"/>
      <c r="C76" s="591"/>
      <c r="D76" s="591"/>
      <c r="E76" s="591"/>
      <c r="F76" s="591"/>
      <c r="G76" s="591"/>
      <c r="H76" s="591"/>
      <c r="I76" s="591"/>
      <c r="J76" s="591"/>
      <c r="K76" s="591"/>
      <c r="L76" s="591"/>
      <c r="M76" s="591"/>
      <c r="N76" s="591"/>
      <c r="O76" s="591"/>
      <c r="P76" s="591"/>
      <c r="Q76" s="591"/>
      <c r="R76" s="591"/>
      <c r="S76" s="591"/>
      <c r="T76" s="591"/>
      <c r="U76" s="591"/>
      <c r="V76" s="591"/>
      <c r="W76" s="591"/>
      <c r="X76" s="591"/>
      <c r="Y76" s="591"/>
      <c r="Z76" s="591"/>
    </row>
    <row r="77" spans="1:26" ht="15.75" customHeight="1">
      <c r="A77" s="591"/>
      <c r="B77" s="591"/>
      <c r="C77" s="591"/>
      <c r="D77" s="591"/>
      <c r="E77" s="591"/>
      <c r="F77" s="591"/>
      <c r="G77" s="591"/>
      <c r="H77" s="591"/>
      <c r="I77" s="591"/>
      <c r="J77" s="591"/>
      <c r="K77" s="591"/>
      <c r="L77" s="591"/>
      <c r="M77" s="591"/>
      <c r="N77" s="591"/>
      <c r="O77" s="591"/>
      <c r="P77" s="591"/>
      <c r="Q77" s="591"/>
      <c r="R77" s="591"/>
      <c r="S77" s="591"/>
      <c r="T77" s="591"/>
      <c r="U77" s="591"/>
      <c r="V77" s="591"/>
      <c r="W77" s="591"/>
      <c r="X77" s="591"/>
      <c r="Y77" s="591"/>
      <c r="Z77" s="591"/>
    </row>
    <row r="78" spans="1:26" ht="15.75" customHeight="1">
      <c r="A78" s="591"/>
      <c r="B78" s="591"/>
      <c r="C78" s="591"/>
      <c r="D78" s="591"/>
      <c r="E78" s="591"/>
      <c r="F78" s="591"/>
      <c r="G78" s="591"/>
      <c r="H78" s="591"/>
      <c r="I78" s="591"/>
      <c r="J78" s="591"/>
      <c r="K78" s="591"/>
      <c r="L78" s="591"/>
      <c r="M78" s="591"/>
      <c r="N78" s="591"/>
      <c r="O78" s="591"/>
      <c r="P78" s="591"/>
      <c r="Q78" s="591"/>
      <c r="R78" s="591"/>
      <c r="S78" s="591"/>
      <c r="T78" s="591"/>
      <c r="U78" s="591"/>
      <c r="V78" s="591"/>
      <c r="W78" s="591"/>
      <c r="X78" s="591"/>
      <c r="Y78" s="591"/>
      <c r="Z78" s="591"/>
    </row>
    <row r="79" spans="1:26" ht="15.75" customHeight="1">
      <c r="A79" s="591"/>
      <c r="B79" s="591"/>
      <c r="C79" s="591"/>
      <c r="D79" s="591"/>
      <c r="E79" s="591"/>
      <c r="F79" s="591"/>
      <c r="G79" s="591"/>
      <c r="H79" s="591"/>
      <c r="I79" s="591"/>
      <c r="J79" s="591"/>
      <c r="K79" s="591"/>
      <c r="L79" s="591"/>
      <c r="M79" s="591"/>
      <c r="N79" s="591"/>
      <c r="O79" s="591"/>
      <c r="P79" s="591"/>
      <c r="Q79" s="591"/>
      <c r="R79" s="591"/>
      <c r="S79" s="591"/>
      <c r="T79" s="591"/>
      <c r="U79" s="591"/>
      <c r="V79" s="591"/>
      <c r="W79" s="591"/>
      <c r="X79" s="591"/>
      <c r="Y79" s="591"/>
      <c r="Z79" s="591"/>
    </row>
    <row r="80" spans="1:26" ht="15.75" customHeight="1">
      <c r="A80" s="591"/>
      <c r="B80" s="591"/>
      <c r="C80" s="591"/>
      <c r="D80" s="591"/>
      <c r="E80" s="591"/>
      <c r="F80" s="591"/>
      <c r="G80" s="591"/>
      <c r="H80" s="591"/>
      <c r="I80" s="591"/>
      <c r="J80" s="591"/>
      <c r="K80" s="591"/>
      <c r="L80" s="591"/>
      <c r="M80" s="591"/>
      <c r="N80" s="591"/>
      <c r="O80" s="591"/>
      <c r="P80" s="591"/>
      <c r="Q80" s="591"/>
      <c r="R80" s="591"/>
      <c r="S80" s="591"/>
      <c r="T80" s="591"/>
      <c r="U80" s="591"/>
      <c r="V80" s="591"/>
      <c r="W80" s="591"/>
      <c r="X80" s="591"/>
      <c r="Y80" s="591"/>
      <c r="Z80" s="591"/>
    </row>
    <row r="81" spans="1:26" ht="15.75" customHeight="1">
      <c r="A81" s="591"/>
      <c r="B81" s="591"/>
      <c r="C81" s="591"/>
      <c r="D81" s="591"/>
      <c r="E81" s="591"/>
      <c r="F81" s="591"/>
      <c r="G81" s="591"/>
      <c r="H81" s="591"/>
      <c r="I81" s="591"/>
      <c r="J81" s="591"/>
      <c r="K81" s="591"/>
      <c r="L81" s="591"/>
      <c r="M81" s="591"/>
      <c r="N81" s="591"/>
      <c r="O81" s="591"/>
      <c r="P81" s="591"/>
      <c r="Q81" s="591"/>
      <c r="R81" s="591"/>
      <c r="S81" s="591"/>
      <c r="T81" s="591"/>
      <c r="U81" s="591"/>
      <c r="V81" s="591"/>
      <c r="W81" s="591"/>
      <c r="X81" s="591"/>
      <c r="Y81" s="591"/>
      <c r="Z81" s="591"/>
    </row>
    <row r="82" spans="1:26" ht="15.75" customHeight="1">
      <c r="A82" s="591"/>
      <c r="B82" s="591"/>
      <c r="C82" s="591"/>
      <c r="D82" s="591"/>
      <c r="E82" s="591"/>
      <c r="F82" s="591"/>
      <c r="G82" s="591"/>
      <c r="H82" s="591"/>
      <c r="I82" s="591"/>
      <c r="J82" s="591"/>
      <c r="K82" s="591"/>
      <c r="L82" s="591"/>
      <c r="M82" s="591"/>
      <c r="N82" s="591"/>
      <c r="O82" s="591"/>
      <c r="P82" s="591"/>
      <c r="Q82" s="591"/>
      <c r="R82" s="591"/>
      <c r="S82" s="591"/>
      <c r="T82" s="591"/>
      <c r="U82" s="591"/>
      <c r="V82" s="591"/>
      <c r="W82" s="591"/>
      <c r="X82" s="591"/>
      <c r="Y82" s="591"/>
      <c r="Z82" s="591"/>
    </row>
    <row r="83" spans="1:26" ht="15.75" customHeight="1">
      <c r="A83" s="591"/>
      <c r="B83" s="591"/>
      <c r="C83" s="591"/>
      <c r="D83" s="591"/>
      <c r="E83" s="591"/>
      <c r="F83" s="591"/>
      <c r="G83" s="591"/>
      <c r="H83" s="591"/>
      <c r="I83" s="591"/>
      <c r="J83" s="591"/>
      <c r="K83" s="591"/>
      <c r="L83" s="591"/>
      <c r="M83" s="591"/>
      <c r="N83" s="591"/>
      <c r="O83" s="591"/>
      <c r="P83" s="591"/>
      <c r="Q83" s="591"/>
      <c r="R83" s="591"/>
      <c r="S83" s="591"/>
      <c r="T83" s="591"/>
      <c r="U83" s="591"/>
      <c r="V83" s="591"/>
      <c r="W83" s="591"/>
      <c r="X83" s="591"/>
      <c r="Y83" s="591"/>
      <c r="Z83" s="591"/>
    </row>
    <row r="84" spans="1:26" ht="15.75" customHeight="1">
      <c r="A84" s="591"/>
      <c r="B84" s="591"/>
      <c r="C84" s="591"/>
      <c r="D84" s="591"/>
      <c r="E84" s="591"/>
      <c r="F84" s="591"/>
      <c r="G84" s="591"/>
      <c r="H84" s="591"/>
      <c r="I84" s="591"/>
      <c r="J84" s="591"/>
      <c r="K84" s="591"/>
      <c r="L84" s="591"/>
      <c r="M84" s="591"/>
      <c r="N84" s="591"/>
      <c r="O84" s="591"/>
      <c r="P84" s="591"/>
      <c r="Q84" s="591"/>
      <c r="R84" s="591"/>
      <c r="S84" s="591"/>
      <c r="T84" s="591"/>
      <c r="U84" s="591"/>
      <c r="V84" s="591"/>
      <c r="W84" s="591"/>
      <c r="X84" s="591"/>
      <c r="Y84" s="591"/>
      <c r="Z84" s="591"/>
    </row>
    <row r="85" spans="1:26" ht="15.75" customHeight="1">
      <c r="A85" s="591"/>
      <c r="B85" s="591"/>
      <c r="C85" s="591"/>
      <c r="D85" s="591"/>
      <c r="E85" s="591"/>
      <c r="F85" s="591"/>
      <c r="G85" s="591"/>
      <c r="H85" s="591"/>
      <c r="I85" s="591"/>
      <c r="J85" s="591"/>
      <c r="K85" s="591"/>
      <c r="L85" s="591"/>
      <c r="M85" s="591"/>
      <c r="N85" s="591"/>
      <c r="O85" s="591"/>
      <c r="P85" s="591"/>
      <c r="Q85" s="591"/>
      <c r="R85" s="591"/>
      <c r="S85" s="591"/>
      <c r="T85" s="591"/>
      <c r="U85" s="591"/>
      <c r="V85" s="591"/>
      <c r="W85" s="591"/>
      <c r="X85" s="591"/>
      <c r="Y85" s="591"/>
      <c r="Z85" s="591"/>
    </row>
    <row r="86" spans="1:26" ht="15.75" customHeight="1">
      <c r="A86" s="591"/>
      <c r="B86" s="591"/>
      <c r="C86" s="591"/>
      <c r="D86" s="591"/>
      <c r="E86" s="591"/>
      <c r="F86" s="591"/>
      <c r="G86" s="591"/>
      <c r="H86" s="591"/>
      <c r="I86" s="591"/>
      <c r="J86" s="591"/>
      <c r="K86" s="591"/>
      <c r="L86" s="591"/>
      <c r="M86" s="591"/>
      <c r="N86" s="591"/>
      <c r="O86" s="591"/>
      <c r="P86" s="591"/>
      <c r="Q86" s="591"/>
      <c r="R86" s="591"/>
      <c r="S86" s="591"/>
      <c r="T86" s="591"/>
      <c r="U86" s="591"/>
      <c r="V86" s="591"/>
      <c r="W86" s="591"/>
      <c r="X86" s="591"/>
      <c r="Y86" s="591"/>
      <c r="Z86" s="591"/>
    </row>
    <row r="87" spans="1:26" ht="15.75" customHeight="1">
      <c r="A87" s="591"/>
      <c r="B87" s="591"/>
      <c r="C87" s="591"/>
      <c r="D87" s="591"/>
      <c r="E87" s="591"/>
      <c r="F87" s="591"/>
      <c r="G87" s="591"/>
      <c r="H87" s="591"/>
      <c r="I87" s="591"/>
      <c r="J87" s="591"/>
      <c r="K87" s="591"/>
      <c r="L87" s="591"/>
      <c r="M87" s="591"/>
      <c r="N87" s="591"/>
      <c r="O87" s="591"/>
      <c r="P87" s="591"/>
      <c r="Q87" s="591"/>
      <c r="R87" s="591"/>
      <c r="S87" s="591"/>
      <c r="T87" s="591"/>
      <c r="U87" s="591"/>
      <c r="V87" s="591"/>
      <c r="W87" s="591"/>
      <c r="X87" s="591"/>
      <c r="Y87" s="591"/>
      <c r="Z87" s="591"/>
    </row>
    <row r="88" spans="1:26" ht="15.75" customHeight="1">
      <c r="A88" s="591"/>
      <c r="B88" s="591"/>
      <c r="C88" s="591"/>
      <c r="D88" s="591"/>
      <c r="E88" s="591"/>
      <c r="F88" s="591"/>
      <c r="G88" s="591"/>
      <c r="H88" s="591"/>
      <c r="I88" s="591"/>
      <c r="J88" s="591"/>
      <c r="K88" s="591"/>
      <c r="L88" s="591"/>
      <c r="M88" s="591"/>
      <c r="N88" s="591"/>
      <c r="O88" s="591"/>
      <c r="P88" s="591"/>
      <c r="Q88" s="591"/>
      <c r="R88" s="591"/>
      <c r="S88" s="591"/>
      <c r="T88" s="591"/>
      <c r="U88" s="591"/>
      <c r="V88" s="591"/>
      <c r="W88" s="591"/>
      <c r="X88" s="591"/>
      <c r="Y88" s="591"/>
      <c r="Z88" s="591"/>
    </row>
    <row r="89" spans="1:26" ht="15.75" customHeight="1">
      <c r="A89" s="591"/>
      <c r="B89" s="591"/>
      <c r="C89" s="591"/>
      <c r="D89" s="591"/>
      <c r="E89" s="591"/>
      <c r="F89" s="591"/>
      <c r="G89" s="591"/>
      <c r="H89" s="591"/>
      <c r="I89" s="591"/>
      <c r="J89" s="591"/>
      <c r="K89" s="591"/>
      <c r="L89" s="591"/>
      <c r="M89" s="591"/>
      <c r="N89" s="591"/>
      <c r="O89" s="591"/>
      <c r="P89" s="591"/>
      <c r="Q89" s="591"/>
      <c r="R89" s="591"/>
      <c r="S89" s="591"/>
      <c r="T89" s="591"/>
      <c r="U89" s="591"/>
      <c r="V89" s="591"/>
      <c r="W89" s="591"/>
      <c r="X89" s="591"/>
      <c r="Y89" s="591"/>
      <c r="Z89" s="591"/>
    </row>
    <row r="90" spans="1:26" ht="15.75" customHeight="1">
      <c r="A90" s="591"/>
      <c r="B90" s="591"/>
      <c r="C90" s="591"/>
      <c r="D90" s="591"/>
      <c r="E90" s="591"/>
      <c r="F90" s="591"/>
      <c r="G90" s="591"/>
      <c r="H90" s="591"/>
      <c r="I90" s="591"/>
      <c r="J90" s="591"/>
      <c r="K90" s="591"/>
      <c r="L90" s="591"/>
      <c r="M90" s="591"/>
      <c r="N90" s="591"/>
      <c r="O90" s="591"/>
      <c r="P90" s="591"/>
      <c r="Q90" s="591"/>
      <c r="R90" s="591"/>
      <c r="S90" s="591"/>
      <c r="T90" s="591"/>
      <c r="U90" s="591"/>
      <c r="V90" s="591"/>
      <c r="W90" s="591"/>
      <c r="X90" s="591"/>
      <c r="Y90" s="591"/>
      <c r="Z90" s="591"/>
    </row>
    <row r="91" spans="1:26" ht="15.75" customHeight="1">
      <c r="A91" s="591"/>
      <c r="B91" s="591"/>
      <c r="C91" s="591"/>
      <c r="D91" s="591"/>
      <c r="E91" s="591"/>
      <c r="F91" s="591"/>
      <c r="G91" s="591"/>
      <c r="H91" s="591"/>
      <c r="I91" s="591"/>
      <c r="J91" s="591"/>
      <c r="K91" s="591"/>
      <c r="L91" s="591"/>
      <c r="M91" s="591"/>
      <c r="N91" s="591"/>
      <c r="O91" s="591"/>
      <c r="P91" s="591"/>
      <c r="Q91" s="591"/>
      <c r="R91" s="591"/>
      <c r="S91" s="591"/>
      <c r="T91" s="591"/>
      <c r="U91" s="591"/>
      <c r="V91" s="591"/>
      <c r="W91" s="591"/>
      <c r="X91" s="591"/>
      <c r="Y91" s="591"/>
      <c r="Z91" s="591"/>
    </row>
    <row r="92" spans="1:26" ht="15.75" customHeight="1">
      <c r="A92" s="591"/>
      <c r="B92" s="591"/>
      <c r="C92" s="591"/>
      <c r="D92" s="591"/>
      <c r="E92" s="591"/>
      <c r="F92" s="591"/>
      <c r="G92" s="591"/>
      <c r="H92" s="591"/>
      <c r="I92" s="591"/>
      <c r="J92" s="591"/>
      <c r="K92" s="591"/>
      <c r="L92" s="591"/>
      <c r="M92" s="591"/>
      <c r="N92" s="591"/>
      <c r="O92" s="591"/>
      <c r="P92" s="591"/>
      <c r="Q92" s="591"/>
      <c r="R92" s="591"/>
      <c r="S92" s="591"/>
      <c r="T92" s="591"/>
      <c r="U92" s="591"/>
      <c r="V92" s="591"/>
      <c r="W92" s="591"/>
      <c r="X92" s="591"/>
      <c r="Y92" s="591"/>
      <c r="Z92" s="591"/>
    </row>
    <row r="93" spans="1:26" ht="15.75" customHeight="1">
      <c r="A93" s="591"/>
      <c r="B93" s="591"/>
      <c r="C93" s="591"/>
      <c r="D93" s="591"/>
      <c r="E93" s="591"/>
      <c r="F93" s="591"/>
      <c r="G93" s="591"/>
      <c r="H93" s="591"/>
      <c r="I93" s="591"/>
      <c r="J93" s="591"/>
      <c r="K93" s="591"/>
      <c r="L93" s="591"/>
      <c r="M93" s="591"/>
      <c r="N93" s="591"/>
      <c r="O93" s="591"/>
      <c r="P93" s="591"/>
      <c r="Q93" s="591"/>
      <c r="R93" s="591"/>
      <c r="S93" s="591"/>
      <c r="T93" s="591"/>
      <c r="U93" s="591"/>
      <c r="V93" s="591"/>
      <c r="W93" s="591"/>
      <c r="X93" s="591"/>
      <c r="Y93" s="591"/>
      <c r="Z93" s="591"/>
    </row>
    <row r="94" spans="1:26" ht="15.75" customHeight="1">
      <c r="A94" s="591"/>
      <c r="B94" s="591"/>
      <c r="C94" s="591"/>
      <c r="D94" s="591"/>
      <c r="E94" s="591"/>
      <c r="F94" s="591"/>
      <c r="G94" s="591"/>
      <c r="H94" s="591"/>
      <c r="I94" s="591"/>
      <c r="J94" s="591"/>
      <c r="K94" s="591"/>
      <c r="L94" s="591"/>
      <c r="M94" s="591"/>
      <c r="N94" s="591"/>
      <c r="O94" s="591"/>
      <c r="P94" s="591"/>
      <c r="Q94" s="591"/>
      <c r="R94" s="591"/>
      <c r="S94" s="591"/>
      <c r="T94" s="591"/>
      <c r="U94" s="591"/>
      <c r="V94" s="591"/>
      <c r="W94" s="591"/>
      <c r="X94" s="591"/>
      <c r="Y94" s="591"/>
      <c r="Z94" s="591"/>
    </row>
    <row r="95" spans="1:26" ht="15.75" customHeight="1">
      <c r="A95" s="591"/>
      <c r="B95" s="591"/>
      <c r="C95" s="591"/>
      <c r="D95" s="591"/>
      <c r="E95" s="591"/>
      <c r="F95" s="591"/>
      <c r="G95" s="591"/>
      <c r="H95" s="591"/>
      <c r="I95" s="591"/>
      <c r="J95" s="591"/>
      <c r="K95" s="591"/>
      <c r="L95" s="591"/>
      <c r="M95" s="591"/>
      <c r="N95" s="591"/>
      <c r="O95" s="591"/>
      <c r="P95" s="591"/>
      <c r="Q95" s="591"/>
      <c r="R95" s="591"/>
      <c r="S95" s="591"/>
      <c r="T95" s="591"/>
      <c r="U95" s="591"/>
      <c r="V95" s="591"/>
      <c r="W95" s="591"/>
      <c r="X95" s="591"/>
      <c r="Y95" s="591"/>
      <c r="Z95" s="591"/>
    </row>
    <row r="96" spans="1:26" ht="15.75" customHeight="1">
      <c r="A96" s="591"/>
      <c r="B96" s="591"/>
      <c r="C96" s="591"/>
      <c r="D96" s="591"/>
      <c r="E96" s="591"/>
      <c r="F96" s="591"/>
      <c r="G96" s="591"/>
      <c r="H96" s="591"/>
      <c r="I96" s="591"/>
      <c r="J96" s="591"/>
      <c r="K96" s="591"/>
      <c r="L96" s="591"/>
      <c r="M96" s="591"/>
      <c r="N96" s="591"/>
      <c r="O96" s="591"/>
      <c r="P96" s="591"/>
      <c r="Q96" s="591"/>
      <c r="R96" s="591"/>
      <c r="S96" s="591"/>
      <c r="T96" s="591"/>
      <c r="U96" s="591"/>
      <c r="V96" s="591"/>
      <c r="W96" s="591"/>
      <c r="X96" s="591"/>
      <c r="Y96" s="591"/>
      <c r="Z96" s="591"/>
    </row>
    <row r="97" spans="1:26" ht="15.75" customHeight="1">
      <c r="A97" s="591"/>
      <c r="B97" s="591"/>
      <c r="C97" s="591"/>
      <c r="D97" s="591"/>
      <c r="E97" s="591"/>
      <c r="F97" s="591"/>
      <c r="G97" s="591"/>
      <c r="H97" s="591"/>
      <c r="I97" s="591"/>
      <c r="J97" s="591"/>
      <c r="K97" s="591"/>
      <c r="L97" s="591"/>
      <c r="M97" s="591"/>
      <c r="N97" s="591"/>
      <c r="O97" s="591"/>
      <c r="P97" s="591"/>
      <c r="Q97" s="591"/>
      <c r="R97" s="591"/>
      <c r="S97" s="591"/>
      <c r="T97" s="591"/>
      <c r="U97" s="591"/>
      <c r="V97" s="591"/>
      <c r="W97" s="591"/>
      <c r="X97" s="591"/>
      <c r="Y97" s="591"/>
      <c r="Z97" s="591"/>
    </row>
    <row r="98" spans="1:26" ht="15.75" customHeight="1">
      <c r="A98" s="591"/>
      <c r="B98" s="591"/>
      <c r="C98" s="591"/>
      <c r="D98" s="591"/>
      <c r="E98" s="591"/>
      <c r="F98" s="591"/>
      <c r="G98" s="591"/>
      <c r="H98" s="591"/>
      <c r="I98" s="591"/>
      <c r="J98" s="591"/>
      <c r="K98" s="591"/>
      <c r="L98" s="591"/>
      <c r="M98" s="591"/>
      <c r="N98" s="591"/>
      <c r="O98" s="591"/>
      <c r="P98" s="591"/>
      <c r="Q98" s="591"/>
      <c r="R98" s="591"/>
      <c r="S98" s="591"/>
      <c r="T98" s="591"/>
      <c r="U98" s="591"/>
      <c r="V98" s="591"/>
      <c r="W98" s="591"/>
      <c r="X98" s="591"/>
      <c r="Y98" s="591"/>
      <c r="Z98" s="591"/>
    </row>
    <row r="99" spans="1:26" ht="15.75" customHeight="1">
      <c r="A99" s="591"/>
      <c r="B99" s="591"/>
      <c r="C99" s="591"/>
      <c r="D99" s="591"/>
      <c r="E99" s="591"/>
      <c r="F99" s="591"/>
      <c r="G99" s="591"/>
      <c r="H99" s="591"/>
      <c r="I99" s="591"/>
      <c r="J99" s="591"/>
      <c r="K99" s="591"/>
      <c r="L99" s="591"/>
      <c r="M99" s="591"/>
      <c r="N99" s="591"/>
      <c r="O99" s="591"/>
      <c r="P99" s="591"/>
      <c r="Q99" s="591"/>
      <c r="R99" s="591"/>
      <c r="S99" s="591"/>
      <c r="T99" s="591"/>
      <c r="U99" s="591"/>
      <c r="V99" s="591"/>
      <c r="W99" s="591"/>
      <c r="X99" s="591"/>
      <c r="Y99" s="591"/>
      <c r="Z99" s="591"/>
    </row>
    <row r="100" spans="1:26" ht="15.75" customHeight="1">
      <c r="A100" s="591"/>
      <c r="B100" s="591"/>
      <c r="C100" s="591"/>
      <c r="D100" s="591"/>
      <c r="E100" s="591"/>
      <c r="F100" s="591"/>
      <c r="G100" s="591"/>
      <c r="H100" s="591"/>
      <c r="I100" s="591"/>
      <c r="J100" s="591"/>
      <c r="K100" s="591"/>
      <c r="L100" s="591"/>
      <c r="M100" s="591"/>
      <c r="N100" s="591"/>
      <c r="O100" s="591"/>
      <c r="P100" s="591"/>
      <c r="Q100" s="591"/>
      <c r="R100" s="591"/>
      <c r="S100" s="591"/>
      <c r="T100" s="591"/>
      <c r="U100" s="591"/>
      <c r="V100" s="591"/>
      <c r="W100" s="591"/>
      <c r="X100" s="591"/>
      <c r="Y100" s="591"/>
      <c r="Z100" s="591"/>
    </row>
    <row r="101" spans="1:26" ht="15.75" customHeight="1">
      <c r="A101" s="591"/>
      <c r="B101" s="591"/>
      <c r="C101" s="591"/>
      <c r="D101" s="591"/>
      <c r="E101" s="591"/>
      <c r="F101" s="591"/>
      <c r="G101" s="591"/>
      <c r="H101" s="591"/>
      <c r="I101" s="591"/>
      <c r="J101" s="591"/>
      <c r="K101" s="591"/>
      <c r="L101" s="591"/>
      <c r="M101" s="591"/>
      <c r="N101" s="591"/>
      <c r="O101" s="591"/>
      <c r="P101" s="591"/>
      <c r="Q101" s="591"/>
      <c r="R101" s="591"/>
      <c r="S101" s="591"/>
      <c r="T101" s="591"/>
      <c r="U101" s="591"/>
      <c r="V101" s="591"/>
      <c r="W101" s="591"/>
      <c r="X101" s="591"/>
      <c r="Y101" s="591"/>
      <c r="Z101" s="591"/>
    </row>
    <row r="102" spans="1:26" ht="15.75" customHeight="1">
      <c r="A102" s="591"/>
      <c r="B102" s="591"/>
      <c r="C102" s="591"/>
      <c r="D102" s="591"/>
      <c r="E102" s="591"/>
      <c r="F102" s="591"/>
      <c r="G102" s="591"/>
      <c r="H102" s="591"/>
      <c r="I102" s="591"/>
      <c r="J102" s="591"/>
      <c r="K102" s="591"/>
      <c r="L102" s="591"/>
      <c r="M102" s="591"/>
      <c r="N102" s="591"/>
      <c r="O102" s="591"/>
      <c r="P102" s="591"/>
      <c r="Q102" s="591"/>
      <c r="R102" s="591"/>
      <c r="S102" s="591"/>
      <c r="T102" s="591"/>
      <c r="U102" s="591"/>
      <c r="V102" s="591"/>
      <c r="W102" s="591"/>
      <c r="X102" s="591"/>
      <c r="Y102" s="591"/>
      <c r="Z102" s="591"/>
    </row>
    <row r="103" spans="1:26" ht="15.75" customHeight="1">
      <c r="A103" s="591"/>
      <c r="B103" s="591"/>
      <c r="C103" s="591"/>
      <c r="D103" s="591"/>
      <c r="E103" s="591"/>
      <c r="F103" s="591"/>
      <c r="G103" s="591"/>
      <c r="H103" s="591"/>
      <c r="I103" s="591"/>
      <c r="J103" s="591"/>
      <c r="K103" s="591"/>
      <c r="L103" s="591"/>
      <c r="M103" s="591"/>
      <c r="N103" s="591"/>
      <c r="O103" s="591"/>
      <c r="P103" s="591"/>
      <c r="Q103" s="591"/>
      <c r="R103" s="591"/>
      <c r="S103" s="591"/>
      <c r="T103" s="591"/>
      <c r="U103" s="591"/>
      <c r="V103" s="591"/>
      <c r="W103" s="591"/>
      <c r="X103" s="591"/>
      <c r="Y103" s="591"/>
      <c r="Z103" s="591"/>
    </row>
    <row r="104" spans="1:26" ht="15.75" customHeight="1">
      <c r="A104" s="591"/>
      <c r="B104" s="591"/>
      <c r="C104" s="591"/>
      <c r="D104" s="591"/>
      <c r="E104" s="591"/>
      <c r="F104" s="591"/>
      <c r="G104" s="591"/>
      <c r="H104" s="591"/>
      <c r="I104" s="591"/>
      <c r="J104" s="591"/>
      <c r="K104" s="591"/>
      <c r="L104" s="591"/>
      <c r="M104" s="591"/>
      <c r="N104" s="591"/>
      <c r="O104" s="591"/>
      <c r="P104" s="591"/>
      <c r="Q104" s="591"/>
      <c r="R104" s="591"/>
      <c r="S104" s="591"/>
      <c r="T104" s="591"/>
      <c r="U104" s="591"/>
      <c r="V104" s="591"/>
      <c r="W104" s="591"/>
      <c r="X104" s="591"/>
      <c r="Y104" s="591"/>
      <c r="Z104" s="591"/>
    </row>
    <row r="105" spans="1:26" ht="15.75" customHeight="1">
      <c r="A105" s="591"/>
      <c r="B105" s="591"/>
      <c r="C105" s="591"/>
      <c r="D105" s="591"/>
      <c r="E105" s="591"/>
      <c r="F105" s="591"/>
      <c r="G105" s="591"/>
      <c r="H105" s="591"/>
      <c r="I105" s="591"/>
      <c r="J105" s="591"/>
      <c r="K105" s="591"/>
      <c r="L105" s="591"/>
      <c r="M105" s="591"/>
      <c r="N105" s="591"/>
      <c r="O105" s="591"/>
      <c r="P105" s="591"/>
      <c r="Q105" s="591"/>
      <c r="R105" s="591"/>
      <c r="S105" s="591"/>
      <c r="T105" s="591"/>
      <c r="U105" s="591"/>
      <c r="V105" s="591"/>
      <c r="W105" s="591"/>
      <c r="X105" s="591"/>
      <c r="Y105" s="591"/>
      <c r="Z105" s="591"/>
    </row>
    <row r="106" spans="1:26" ht="15.75" customHeight="1">
      <c r="A106" s="591"/>
      <c r="B106" s="591"/>
      <c r="C106" s="591"/>
      <c r="D106" s="591"/>
      <c r="E106" s="591"/>
      <c r="F106" s="591"/>
      <c r="G106" s="591"/>
      <c r="H106" s="591"/>
      <c r="I106" s="591"/>
      <c r="J106" s="591"/>
      <c r="K106" s="591"/>
      <c r="L106" s="591"/>
      <c r="M106" s="591"/>
      <c r="N106" s="591"/>
      <c r="O106" s="591"/>
      <c r="P106" s="591"/>
      <c r="Q106" s="591"/>
      <c r="R106" s="591"/>
      <c r="S106" s="591"/>
      <c r="T106" s="591"/>
      <c r="U106" s="591"/>
      <c r="V106" s="591"/>
      <c r="W106" s="591"/>
      <c r="X106" s="591"/>
      <c r="Y106" s="591"/>
      <c r="Z106" s="591"/>
    </row>
    <row r="107" spans="1:26" ht="15.75" customHeight="1">
      <c r="A107" s="591"/>
      <c r="B107" s="591"/>
      <c r="C107" s="591"/>
      <c r="D107" s="591"/>
      <c r="E107" s="591"/>
      <c r="F107" s="591"/>
      <c r="G107" s="591"/>
      <c r="H107" s="591"/>
      <c r="I107" s="591"/>
      <c r="J107" s="591"/>
      <c r="K107" s="591"/>
      <c r="L107" s="591"/>
      <c r="M107" s="591"/>
      <c r="N107" s="591"/>
      <c r="O107" s="591"/>
      <c r="P107" s="591"/>
      <c r="Q107" s="591"/>
      <c r="R107" s="591"/>
      <c r="S107" s="591"/>
      <c r="T107" s="591"/>
      <c r="U107" s="591"/>
      <c r="V107" s="591"/>
      <c r="W107" s="591"/>
      <c r="X107" s="591"/>
      <c r="Y107" s="591"/>
      <c r="Z107" s="591"/>
    </row>
    <row r="108" spans="1:26" ht="15.75" customHeight="1">
      <c r="A108" s="591"/>
      <c r="B108" s="591"/>
      <c r="C108" s="591"/>
      <c r="D108" s="591"/>
      <c r="E108" s="591"/>
      <c r="F108" s="591"/>
      <c r="G108" s="591"/>
      <c r="H108" s="591"/>
      <c r="I108" s="591"/>
      <c r="J108" s="591"/>
      <c r="K108" s="591"/>
      <c r="L108" s="591"/>
      <c r="M108" s="591"/>
      <c r="N108" s="591"/>
      <c r="O108" s="591"/>
      <c r="P108" s="591"/>
      <c r="Q108" s="591"/>
      <c r="R108" s="591"/>
      <c r="S108" s="591"/>
      <c r="T108" s="591"/>
      <c r="U108" s="591"/>
      <c r="V108" s="591"/>
      <c r="W108" s="591"/>
      <c r="X108" s="591"/>
      <c r="Y108" s="591"/>
      <c r="Z108" s="591"/>
    </row>
    <row r="109" spans="1:26" ht="15.75" customHeight="1">
      <c r="A109" s="591"/>
      <c r="B109" s="591"/>
      <c r="C109" s="591"/>
      <c r="D109" s="591"/>
      <c r="E109" s="591"/>
      <c r="F109" s="591"/>
      <c r="G109" s="591"/>
      <c r="H109" s="591"/>
      <c r="I109" s="591"/>
      <c r="J109" s="591"/>
      <c r="K109" s="591"/>
      <c r="L109" s="591"/>
      <c r="M109" s="591"/>
      <c r="N109" s="591"/>
      <c r="O109" s="591"/>
      <c r="P109" s="591"/>
      <c r="Q109" s="591"/>
      <c r="R109" s="591"/>
      <c r="S109" s="591"/>
      <c r="T109" s="591"/>
      <c r="U109" s="591"/>
      <c r="V109" s="591"/>
      <c r="W109" s="591"/>
      <c r="X109" s="591"/>
      <c r="Y109" s="591"/>
      <c r="Z109" s="591"/>
    </row>
    <row r="110" spans="1:26" ht="15.75" customHeight="1">
      <c r="A110" s="591"/>
      <c r="B110" s="591"/>
      <c r="C110" s="591"/>
      <c r="D110" s="591"/>
      <c r="E110" s="591"/>
      <c r="F110" s="591"/>
      <c r="G110" s="591"/>
      <c r="H110" s="591"/>
      <c r="I110" s="591"/>
      <c r="J110" s="591"/>
      <c r="K110" s="591"/>
      <c r="L110" s="591"/>
      <c r="M110" s="591"/>
      <c r="N110" s="591"/>
      <c r="O110" s="591"/>
      <c r="P110" s="591"/>
      <c r="Q110" s="591"/>
      <c r="R110" s="591"/>
      <c r="S110" s="591"/>
      <c r="T110" s="591"/>
      <c r="U110" s="591"/>
      <c r="V110" s="591"/>
      <c r="W110" s="591"/>
      <c r="X110" s="591"/>
      <c r="Y110" s="591"/>
      <c r="Z110" s="591"/>
    </row>
    <row r="111" spans="1:26" ht="15.75" customHeight="1">
      <c r="A111" s="591"/>
      <c r="B111" s="591"/>
      <c r="C111" s="591"/>
      <c r="D111" s="591"/>
      <c r="E111" s="591"/>
      <c r="F111" s="591"/>
      <c r="G111" s="591"/>
      <c r="H111" s="591"/>
      <c r="I111" s="591"/>
      <c r="J111" s="591"/>
      <c r="K111" s="591"/>
      <c r="L111" s="591"/>
      <c r="M111" s="591"/>
      <c r="N111" s="591"/>
      <c r="O111" s="591"/>
      <c r="P111" s="591"/>
      <c r="Q111" s="591"/>
      <c r="R111" s="591"/>
      <c r="S111" s="591"/>
      <c r="T111" s="591"/>
      <c r="U111" s="591"/>
      <c r="V111" s="591"/>
      <c r="W111" s="591"/>
      <c r="X111" s="591"/>
      <c r="Y111" s="591"/>
      <c r="Z111" s="591"/>
    </row>
    <row r="112" spans="1:26" ht="15.75" customHeight="1">
      <c r="A112" s="591"/>
      <c r="B112" s="591"/>
      <c r="C112" s="591"/>
      <c r="D112" s="591"/>
      <c r="E112" s="591"/>
      <c r="F112" s="591"/>
      <c r="G112" s="591"/>
      <c r="H112" s="591"/>
      <c r="I112" s="591"/>
      <c r="J112" s="591"/>
      <c r="K112" s="591"/>
      <c r="L112" s="591"/>
      <c r="M112" s="591"/>
      <c r="N112" s="591"/>
      <c r="O112" s="591"/>
      <c r="P112" s="591"/>
      <c r="Q112" s="591"/>
      <c r="R112" s="591"/>
      <c r="S112" s="591"/>
      <c r="T112" s="591"/>
      <c r="U112" s="591"/>
      <c r="V112" s="591"/>
      <c r="W112" s="591"/>
      <c r="X112" s="591"/>
      <c r="Y112" s="591"/>
      <c r="Z112" s="591"/>
    </row>
    <row r="113" spans="1:26" ht="15.75" customHeight="1">
      <c r="A113" s="591"/>
      <c r="B113" s="591"/>
      <c r="C113" s="591"/>
      <c r="D113" s="591"/>
      <c r="E113" s="591"/>
      <c r="F113" s="591"/>
      <c r="G113" s="591"/>
      <c r="H113" s="591"/>
      <c r="I113" s="591"/>
      <c r="J113" s="591"/>
      <c r="K113" s="591"/>
      <c r="L113" s="591"/>
      <c r="M113" s="591"/>
      <c r="N113" s="591"/>
      <c r="O113" s="591"/>
      <c r="P113" s="591"/>
      <c r="Q113" s="591"/>
      <c r="R113" s="591"/>
      <c r="S113" s="591"/>
      <c r="T113" s="591"/>
      <c r="U113" s="591"/>
      <c r="V113" s="591"/>
      <c r="W113" s="591"/>
      <c r="X113" s="591"/>
      <c r="Y113" s="591"/>
      <c r="Z113" s="591"/>
    </row>
    <row r="114" spans="1:26" ht="15.75" customHeight="1">
      <c r="A114" s="591"/>
      <c r="B114" s="591"/>
      <c r="C114" s="591"/>
      <c r="D114" s="591"/>
      <c r="E114" s="591"/>
      <c r="F114" s="591"/>
      <c r="G114" s="591"/>
      <c r="H114" s="591"/>
      <c r="I114" s="591"/>
      <c r="J114" s="591"/>
      <c r="K114" s="591"/>
      <c r="L114" s="591"/>
      <c r="M114" s="591"/>
      <c r="N114" s="591"/>
      <c r="O114" s="591"/>
      <c r="P114" s="591"/>
      <c r="Q114" s="591"/>
      <c r="R114" s="591"/>
      <c r="S114" s="591"/>
      <c r="T114" s="591"/>
      <c r="U114" s="591"/>
      <c r="V114" s="591"/>
      <c r="W114" s="591"/>
      <c r="X114" s="591"/>
      <c r="Y114" s="591"/>
      <c r="Z114" s="591"/>
    </row>
    <row r="115" spans="1:26" ht="15.75" customHeight="1">
      <c r="A115" s="591"/>
      <c r="B115" s="591"/>
      <c r="C115" s="591"/>
      <c r="D115" s="591"/>
      <c r="E115" s="591"/>
      <c r="F115" s="591"/>
      <c r="G115" s="591"/>
      <c r="H115" s="591"/>
      <c r="I115" s="591"/>
      <c r="J115" s="591"/>
      <c r="K115" s="591"/>
      <c r="L115" s="591"/>
      <c r="M115" s="591"/>
      <c r="N115" s="591"/>
      <c r="O115" s="591"/>
      <c r="P115" s="591"/>
      <c r="Q115" s="591"/>
      <c r="R115" s="591"/>
      <c r="S115" s="591"/>
      <c r="T115" s="591"/>
      <c r="U115" s="591"/>
      <c r="V115" s="591"/>
      <c r="W115" s="591"/>
      <c r="X115" s="591"/>
      <c r="Y115" s="591"/>
      <c r="Z115" s="591"/>
    </row>
    <row r="116" spans="1:26" ht="15.75" customHeight="1">
      <c r="A116" s="591"/>
      <c r="B116" s="591"/>
      <c r="C116" s="591"/>
      <c r="D116" s="591"/>
      <c r="E116" s="591"/>
      <c r="F116" s="591"/>
      <c r="G116" s="591"/>
      <c r="H116" s="591"/>
      <c r="I116" s="591"/>
      <c r="J116" s="591"/>
      <c r="K116" s="591"/>
      <c r="L116" s="591"/>
      <c r="M116" s="591"/>
      <c r="N116" s="591"/>
      <c r="O116" s="591"/>
      <c r="P116" s="591"/>
      <c r="Q116" s="591"/>
      <c r="R116" s="591"/>
      <c r="S116" s="591"/>
      <c r="T116" s="591"/>
      <c r="U116" s="591"/>
      <c r="V116" s="591"/>
      <c r="W116" s="591"/>
      <c r="X116" s="591"/>
      <c r="Y116" s="591"/>
      <c r="Z116" s="591"/>
    </row>
    <row r="117" spans="1:26" ht="15.75" customHeight="1">
      <c r="A117" s="591"/>
      <c r="B117" s="591"/>
      <c r="C117" s="591"/>
      <c r="D117" s="591"/>
      <c r="E117" s="591"/>
      <c r="F117" s="591"/>
      <c r="G117" s="591"/>
      <c r="H117" s="591"/>
      <c r="I117" s="591"/>
      <c r="J117" s="591"/>
      <c r="K117" s="591"/>
      <c r="L117" s="591"/>
      <c r="M117" s="591"/>
      <c r="N117" s="591"/>
      <c r="O117" s="591"/>
      <c r="P117" s="591"/>
      <c r="Q117" s="591"/>
      <c r="R117" s="591"/>
      <c r="S117" s="591"/>
      <c r="T117" s="591"/>
      <c r="U117" s="591"/>
      <c r="V117" s="591"/>
      <c r="W117" s="591"/>
      <c r="X117" s="591"/>
      <c r="Y117" s="591"/>
      <c r="Z117" s="591"/>
    </row>
    <row r="118" spans="1:26" ht="15.75" customHeight="1">
      <c r="A118" s="591"/>
      <c r="B118" s="591"/>
      <c r="C118" s="591"/>
      <c r="D118" s="591"/>
      <c r="E118" s="591"/>
      <c r="F118" s="591"/>
      <c r="G118" s="591"/>
      <c r="H118" s="591"/>
      <c r="I118" s="591"/>
      <c r="J118" s="591"/>
      <c r="K118" s="591"/>
      <c r="L118" s="591"/>
      <c r="M118" s="591"/>
      <c r="N118" s="591"/>
      <c r="O118" s="591"/>
      <c r="P118" s="591"/>
      <c r="Q118" s="591"/>
      <c r="R118" s="591"/>
      <c r="S118" s="591"/>
      <c r="T118" s="591"/>
      <c r="U118" s="591"/>
      <c r="V118" s="591"/>
      <c r="W118" s="591"/>
      <c r="X118" s="591"/>
      <c r="Y118" s="591"/>
      <c r="Z118" s="591"/>
    </row>
    <row r="119" spans="1:26" ht="15.75" customHeight="1">
      <c r="A119" s="591"/>
      <c r="B119" s="591"/>
      <c r="C119" s="591"/>
      <c r="D119" s="591"/>
      <c r="E119" s="591"/>
      <c r="F119" s="591"/>
      <c r="G119" s="591"/>
      <c r="H119" s="591"/>
      <c r="I119" s="591"/>
      <c r="J119" s="591"/>
      <c r="K119" s="591"/>
      <c r="L119" s="591"/>
      <c r="M119" s="591"/>
      <c r="N119" s="591"/>
      <c r="O119" s="591"/>
      <c r="P119" s="591"/>
      <c r="Q119" s="591"/>
      <c r="R119" s="591"/>
      <c r="S119" s="591"/>
      <c r="T119" s="591"/>
      <c r="U119" s="591"/>
      <c r="V119" s="591"/>
      <c r="W119" s="591"/>
      <c r="X119" s="591"/>
      <c r="Y119" s="591"/>
      <c r="Z119" s="591"/>
    </row>
    <row r="120" spans="1:26" ht="15.75" customHeight="1">
      <c r="A120" s="591"/>
      <c r="B120" s="591"/>
      <c r="C120" s="591"/>
      <c r="D120" s="591"/>
      <c r="E120" s="591"/>
      <c r="F120" s="591"/>
      <c r="G120" s="591"/>
      <c r="H120" s="591"/>
      <c r="I120" s="591"/>
      <c r="J120" s="591"/>
      <c r="K120" s="591"/>
      <c r="L120" s="591"/>
      <c r="M120" s="591"/>
      <c r="N120" s="591"/>
      <c r="O120" s="591"/>
      <c r="P120" s="591"/>
      <c r="Q120" s="591"/>
      <c r="R120" s="591"/>
      <c r="S120" s="591"/>
      <c r="T120" s="591"/>
      <c r="U120" s="591"/>
      <c r="V120" s="591"/>
      <c r="W120" s="591"/>
      <c r="X120" s="591"/>
      <c r="Y120" s="591"/>
      <c r="Z120" s="591"/>
    </row>
    <row r="121" spans="1:26" ht="15.75" customHeight="1">
      <c r="A121" s="591"/>
      <c r="B121" s="591"/>
      <c r="C121" s="591"/>
      <c r="D121" s="591"/>
      <c r="E121" s="591"/>
      <c r="F121" s="591"/>
      <c r="G121" s="591"/>
      <c r="H121" s="591"/>
      <c r="I121" s="591"/>
      <c r="J121" s="591"/>
      <c r="K121" s="591"/>
      <c r="L121" s="591"/>
      <c r="M121" s="591"/>
      <c r="N121" s="591"/>
      <c r="O121" s="591"/>
      <c r="P121" s="591"/>
      <c r="Q121" s="591"/>
      <c r="R121" s="591"/>
      <c r="S121" s="591"/>
      <c r="T121" s="591"/>
      <c r="U121" s="591"/>
      <c r="V121" s="591"/>
      <c r="W121" s="591"/>
      <c r="X121" s="591"/>
      <c r="Y121" s="591"/>
      <c r="Z121" s="591"/>
    </row>
    <row r="122" spans="1:26" ht="15.75" customHeight="1">
      <c r="A122" s="591"/>
      <c r="B122" s="591"/>
      <c r="C122" s="591"/>
      <c r="D122" s="591"/>
      <c r="E122" s="591"/>
      <c r="F122" s="591"/>
      <c r="G122" s="591"/>
      <c r="H122" s="591"/>
      <c r="I122" s="591"/>
      <c r="J122" s="591"/>
      <c r="K122" s="591"/>
      <c r="L122" s="591"/>
      <c r="M122" s="591"/>
      <c r="N122" s="591"/>
      <c r="O122" s="591"/>
      <c r="P122" s="591"/>
      <c r="Q122" s="591"/>
      <c r="R122" s="591"/>
      <c r="S122" s="591"/>
      <c r="T122" s="591"/>
      <c r="U122" s="591"/>
      <c r="V122" s="591"/>
      <c r="W122" s="591"/>
      <c r="X122" s="591"/>
      <c r="Y122" s="591"/>
      <c r="Z122" s="591"/>
    </row>
    <row r="123" spans="1:26" ht="15.75" customHeight="1">
      <c r="A123" s="591"/>
      <c r="B123" s="591"/>
      <c r="C123" s="591"/>
      <c r="D123" s="591"/>
      <c r="E123" s="591"/>
      <c r="F123" s="591"/>
      <c r="G123" s="591"/>
      <c r="H123" s="591"/>
      <c r="I123" s="591"/>
      <c r="J123" s="591"/>
      <c r="K123" s="591"/>
      <c r="L123" s="591"/>
      <c r="M123" s="591"/>
      <c r="N123" s="591"/>
      <c r="O123" s="591"/>
      <c r="P123" s="591"/>
      <c r="Q123" s="591"/>
      <c r="R123" s="591"/>
      <c r="S123" s="591"/>
      <c r="T123" s="591"/>
      <c r="U123" s="591"/>
      <c r="V123" s="591"/>
      <c r="W123" s="591"/>
      <c r="X123" s="591"/>
      <c r="Y123" s="591"/>
      <c r="Z123" s="591"/>
    </row>
    <row r="124" spans="1:26" ht="15.75" customHeight="1">
      <c r="A124" s="591"/>
      <c r="B124" s="591"/>
      <c r="C124" s="591"/>
      <c r="D124" s="591"/>
      <c r="E124" s="591"/>
      <c r="F124" s="591"/>
      <c r="G124" s="591"/>
      <c r="H124" s="591"/>
      <c r="I124" s="591"/>
      <c r="J124" s="591"/>
      <c r="K124" s="591"/>
      <c r="L124" s="591"/>
      <c r="M124" s="591"/>
      <c r="N124" s="591"/>
      <c r="O124" s="591"/>
      <c r="P124" s="591"/>
      <c r="Q124" s="591"/>
      <c r="R124" s="591"/>
      <c r="S124" s="591"/>
      <c r="T124" s="591"/>
      <c r="U124" s="591"/>
      <c r="V124" s="591"/>
      <c r="W124" s="591"/>
      <c r="X124" s="591"/>
      <c r="Y124" s="591"/>
      <c r="Z124" s="591"/>
    </row>
    <row r="125" spans="1:26" ht="15.75" customHeight="1">
      <c r="A125" s="591"/>
      <c r="B125" s="591"/>
      <c r="C125" s="591"/>
      <c r="D125" s="591"/>
      <c r="E125" s="591"/>
      <c r="F125" s="591"/>
      <c r="G125" s="591"/>
      <c r="H125" s="591"/>
      <c r="I125" s="591"/>
      <c r="J125" s="591"/>
      <c r="K125" s="591"/>
      <c r="L125" s="591"/>
      <c r="M125" s="591"/>
      <c r="N125" s="591"/>
      <c r="O125" s="591"/>
      <c r="P125" s="591"/>
      <c r="Q125" s="591"/>
      <c r="R125" s="591"/>
      <c r="S125" s="591"/>
      <c r="T125" s="591"/>
      <c r="U125" s="591"/>
      <c r="V125" s="591"/>
      <c r="W125" s="591"/>
      <c r="X125" s="591"/>
      <c r="Y125" s="591"/>
      <c r="Z125" s="591"/>
    </row>
    <row r="126" spans="1:26" ht="15.75" customHeight="1">
      <c r="A126" s="591"/>
      <c r="B126" s="591"/>
      <c r="C126" s="591"/>
      <c r="D126" s="591"/>
      <c r="E126" s="591"/>
      <c r="F126" s="591"/>
      <c r="G126" s="591"/>
      <c r="H126" s="591"/>
      <c r="I126" s="591"/>
      <c r="J126" s="591"/>
      <c r="K126" s="591"/>
      <c r="L126" s="591"/>
      <c r="M126" s="591"/>
      <c r="N126" s="591"/>
      <c r="O126" s="591"/>
      <c r="P126" s="591"/>
      <c r="Q126" s="591"/>
      <c r="R126" s="591"/>
      <c r="S126" s="591"/>
      <c r="T126" s="591"/>
      <c r="U126" s="591"/>
      <c r="V126" s="591"/>
      <c r="W126" s="591"/>
      <c r="X126" s="591"/>
      <c r="Y126" s="591"/>
      <c r="Z126" s="591"/>
    </row>
    <row r="127" spans="1:26" ht="15.75" customHeight="1">
      <c r="A127" s="591"/>
      <c r="B127" s="591"/>
      <c r="C127" s="591"/>
      <c r="D127" s="591"/>
      <c r="E127" s="591"/>
      <c r="F127" s="591"/>
      <c r="G127" s="591"/>
      <c r="H127" s="591"/>
      <c r="I127" s="591"/>
      <c r="J127" s="591"/>
      <c r="K127" s="591"/>
      <c r="L127" s="591"/>
      <c r="M127" s="591"/>
      <c r="N127" s="591"/>
      <c r="O127" s="591"/>
      <c r="P127" s="591"/>
      <c r="Q127" s="591"/>
      <c r="R127" s="591"/>
      <c r="S127" s="591"/>
      <c r="T127" s="591"/>
      <c r="U127" s="591"/>
      <c r="V127" s="591"/>
      <c r="W127" s="591"/>
      <c r="X127" s="591"/>
      <c r="Y127" s="591"/>
      <c r="Z127" s="591"/>
    </row>
    <row r="128" spans="1:26" ht="15.75" customHeight="1">
      <c r="A128" s="591"/>
      <c r="B128" s="591"/>
      <c r="C128" s="591"/>
      <c r="D128" s="591"/>
      <c r="E128" s="591"/>
      <c r="F128" s="591"/>
      <c r="G128" s="591"/>
      <c r="H128" s="591"/>
      <c r="I128" s="591"/>
      <c r="J128" s="591"/>
      <c r="K128" s="591"/>
      <c r="L128" s="591"/>
      <c r="M128" s="591"/>
      <c r="N128" s="591"/>
      <c r="O128" s="591"/>
      <c r="P128" s="591"/>
      <c r="Q128" s="591"/>
      <c r="R128" s="591"/>
      <c r="S128" s="591"/>
      <c r="T128" s="591"/>
      <c r="U128" s="591"/>
      <c r="V128" s="591"/>
      <c r="W128" s="591"/>
      <c r="X128" s="591"/>
      <c r="Y128" s="591"/>
      <c r="Z128" s="591"/>
    </row>
    <row r="129" spans="1:26" ht="15.75" customHeight="1">
      <c r="A129" s="591"/>
      <c r="B129" s="591"/>
      <c r="C129" s="591"/>
      <c r="D129" s="591"/>
      <c r="E129" s="591"/>
      <c r="F129" s="591"/>
      <c r="G129" s="591"/>
      <c r="H129" s="591"/>
      <c r="I129" s="591"/>
      <c r="J129" s="591"/>
      <c r="K129" s="591"/>
      <c r="L129" s="591"/>
      <c r="M129" s="591"/>
      <c r="N129" s="591"/>
      <c r="O129" s="591"/>
      <c r="P129" s="591"/>
      <c r="Q129" s="591"/>
      <c r="R129" s="591"/>
      <c r="S129" s="591"/>
      <c r="T129" s="591"/>
      <c r="U129" s="591"/>
      <c r="V129" s="591"/>
      <c r="W129" s="591"/>
      <c r="X129" s="591"/>
      <c r="Y129" s="591"/>
      <c r="Z129" s="591"/>
    </row>
    <row r="130" spans="1:26" ht="15.75" customHeight="1">
      <c r="A130" s="591"/>
      <c r="B130" s="591"/>
      <c r="C130" s="591"/>
      <c r="D130" s="591"/>
      <c r="E130" s="591"/>
      <c r="F130" s="591"/>
      <c r="G130" s="591"/>
      <c r="H130" s="591"/>
      <c r="I130" s="591"/>
      <c r="J130" s="591"/>
      <c r="K130" s="591"/>
      <c r="L130" s="591"/>
      <c r="M130" s="591"/>
      <c r="N130" s="591"/>
      <c r="O130" s="591"/>
      <c r="P130" s="591"/>
      <c r="Q130" s="591"/>
      <c r="R130" s="591"/>
      <c r="S130" s="591"/>
      <c r="T130" s="591"/>
      <c r="U130" s="591"/>
      <c r="V130" s="591"/>
      <c r="W130" s="591"/>
      <c r="X130" s="591"/>
      <c r="Y130" s="591"/>
      <c r="Z130" s="591"/>
    </row>
    <row r="131" spans="1:26" ht="15.75" customHeight="1">
      <c r="A131" s="591"/>
      <c r="B131" s="591"/>
      <c r="C131" s="591"/>
      <c r="D131" s="591"/>
      <c r="E131" s="591"/>
      <c r="F131" s="591"/>
      <c r="G131" s="591"/>
      <c r="H131" s="591"/>
      <c r="I131" s="591"/>
      <c r="J131" s="591"/>
      <c r="K131" s="591"/>
      <c r="L131" s="591"/>
      <c r="M131" s="591"/>
      <c r="N131" s="591"/>
      <c r="O131" s="591"/>
      <c r="P131" s="591"/>
      <c r="Q131" s="591"/>
      <c r="R131" s="591"/>
      <c r="S131" s="591"/>
      <c r="T131" s="591"/>
      <c r="U131" s="591"/>
      <c r="V131" s="591"/>
      <c r="W131" s="591"/>
      <c r="X131" s="591"/>
      <c r="Y131" s="591"/>
      <c r="Z131" s="591"/>
    </row>
    <row r="132" spans="1:26" ht="15.75" customHeight="1">
      <c r="A132" s="591"/>
      <c r="B132" s="591"/>
      <c r="C132" s="591"/>
      <c r="D132" s="591"/>
      <c r="E132" s="591"/>
      <c r="F132" s="591"/>
      <c r="G132" s="591"/>
      <c r="H132" s="591"/>
      <c r="I132" s="591"/>
      <c r="J132" s="591"/>
      <c r="K132" s="591"/>
      <c r="L132" s="591"/>
      <c r="M132" s="591"/>
      <c r="N132" s="591"/>
      <c r="O132" s="591"/>
      <c r="P132" s="591"/>
      <c r="Q132" s="591"/>
      <c r="R132" s="591"/>
      <c r="S132" s="591"/>
      <c r="T132" s="591"/>
      <c r="U132" s="591"/>
      <c r="V132" s="591"/>
      <c r="W132" s="591"/>
      <c r="X132" s="591"/>
      <c r="Y132" s="591"/>
      <c r="Z132" s="591"/>
    </row>
    <row r="133" spans="1:26" ht="15.75" customHeight="1">
      <c r="A133" s="591"/>
      <c r="B133" s="591"/>
      <c r="C133" s="591"/>
      <c r="D133" s="591"/>
      <c r="E133" s="591"/>
      <c r="F133" s="591"/>
      <c r="G133" s="591"/>
      <c r="H133" s="591"/>
      <c r="I133" s="591"/>
      <c r="J133" s="591"/>
      <c r="K133" s="591"/>
      <c r="L133" s="591"/>
      <c r="M133" s="591"/>
      <c r="N133" s="591"/>
      <c r="O133" s="591"/>
      <c r="P133" s="591"/>
      <c r="Q133" s="591"/>
      <c r="R133" s="591"/>
      <c r="S133" s="591"/>
      <c r="T133" s="591"/>
      <c r="U133" s="591"/>
      <c r="V133" s="591"/>
      <c r="W133" s="591"/>
      <c r="X133" s="591"/>
      <c r="Y133" s="591"/>
      <c r="Z133" s="591"/>
    </row>
    <row r="134" spans="1:26" ht="15.75" customHeight="1">
      <c r="A134" s="591"/>
      <c r="B134" s="591"/>
      <c r="C134" s="591"/>
      <c r="D134" s="591"/>
      <c r="E134" s="591"/>
      <c r="F134" s="591"/>
      <c r="G134" s="591"/>
      <c r="H134" s="591"/>
      <c r="I134" s="591"/>
      <c r="J134" s="591"/>
      <c r="K134" s="591"/>
      <c r="L134" s="591"/>
      <c r="M134" s="591"/>
      <c r="N134" s="591"/>
      <c r="O134" s="591"/>
      <c r="P134" s="591"/>
      <c r="Q134" s="591"/>
      <c r="R134" s="591"/>
      <c r="S134" s="591"/>
      <c r="T134" s="591"/>
      <c r="U134" s="591"/>
      <c r="V134" s="591"/>
      <c r="W134" s="591"/>
      <c r="X134" s="591"/>
      <c r="Y134" s="591"/>
      <c r="Z134" s="591"/>
    </row>
    <row r="135" spans="1:26" ht="15.75" customHeight="1">
      <c r="A135" s="591"/>
      <c r="B135" s="591"/>
      <c r="C135" s="591"/>
      <c r="D135" s="591"/>
      <c r="E135" s="591"/>
      <c r="F135" s="591"/>
      <c r="G135" s="591"/>
      <c r="H135" s="591"/>
      <c r="I135" s="591"/>
      <c r="J135" s="591"/>
      <c r="K135" s="591"/>
      <c r="L135" s="591"/>
      <c r="M135" s="591"/>
      <c r="N135" s="591"/>
      <c r="O135" s="591"/>
      <c r="P135" s="591"/>
      <c r="Q135" s="591"/>
      <c r="R135" s="591"/>
      <c r="S135" s="591"/>
      <c r="T135" s="591"/>
      <c r="U135" s="591"/>
      <c r="V135" s="591"/>
      <c r="W135" s="591"/>
      <c r="X135" s="591"/>
      <c r="Y135" s="591"/>
      <c r="Z135" s="591"/>
    </row>
    <row r="136" spans="1:26" ht="15.75" customHeight="1">
      <c r="A136" s="591"/>
      <c r="B136" s="591"/>
      <c r="C136" s="591"/>
      <c r="D136" s="591"/>
      <c r="E136" s="591"/>
      <c r="F136" s="591"/>
      <c r="G136" s="591"/>
      <c r="H136" s="591"/>
      <c r="I136" s="591"/>
      <c r="J136" s="591"/>
      <c r="K136" s="591"/>
      <c r="L136" s="591"/>
      <c r="M136" s="591"/>
      <c r="N136" s="591"/>
      <c r="O136" s="591"/>
      <c r="P136" s="591"/>
      <c r="Q136" s="591"/>
      <c r="R136" s="591"/>
      <c r="S136" s="591"/>
      <c r="T136" s="591"/>
      <c r="U136" s="591"/>
      <c r="V136" s="591"/>
      <c r="W136" s="591"/>
      <c r="X136" s="591"/>
      <c r="Y136" s="591"/>
      <c r="Z136" s="591"/>
    </row>
    <row r="137" spans="1:26" ht="15.75" customHeight="1">
      <c r="A137" s="591"/>
      <c r="B137" s="591"/>
      <c r="C137" s="591"/>
      <c r="D137" s="591"/>
      <c r="E137" s="591"/>
      <c r="F137" s="591"/>
      <c r="G137" s="591"/>
      <c r="H137" s="591"/>
      <c r="I137" s="591"/>
      <c r="J137" s="591"/>
      <c r="K137" s="591"/>
      <c r="L137" s="591"/>
      <c r="M137" s="591"/>
      <c r="N137" s="591"/>
      <c r="O137" s="591"/>
      <c r="P137" s="591"/>
      <c r="Q137" s="591"/>
      <c r="R137" s="591"/>
      <c r="S137" s="591"/>
      <c r="T137" s="591"/>
      <c r="U137" s="591"/>
      <c r="V137" s="591"/>
      <c r="W137" s="591"/>
      <c r="X137" s="591"/>
      <c r="Y137" s="591"/>
      <c r="Z137" s="591"/>
    </row>
    <row r="138" spans="1:26" ht="15.75" customHeight="1">
      <c r="A138" s="591"/>
      <c r="B138" s="591"/>
      <c r="C138" s="591"/>
      <c r="D138" s="591"/>
      <c r="E138" s="591"/>
      <c r="F138" s="591"/>
      <c r="G138" s="591"/>
      <c r="H138" s="591"/>
      <c r="I138" s="591"/>
      <c r="J138" s="591"/>
      <c r="K138" s="591"/>
      <c r="L138" s="591"/>
      <c r="M138" s="591"/>
      <c r="N138" s="591"/>
      <c r="O138" s="591"/>
      <c r="P138" s="591"/>
      <c r="Q138" s="591"/>
      <c r="R138" s="591"/>
      <c r="S138" s="591"/>
      <c r="T138" s="591"/>
      <c r="U138" s="591"/>
      <c r="V138" s="591"/>
      <c r="W138" s="591"/>
      <c r="X138" s="591"/>
      <c r="Y138" s="591"/>
      <c r="Z138" s="591"/>
    </row>
    <row r="139" spans="1:26" ht="15.75" customHeight="1">
      <c r="A139" s="591"/>
      <c r="B139" s="591"/>
      <c r="C139" s="591"/>
      <c r="D139" s="591"/>
      <c r="E139" s="591"/>
      <c r="F139" s="591"/>
      <c r="G139" s="591"/>
      <c r="H139" s="591"/>
      <c r="I139" s="591"/>
      <c r="J139" s="591"/>
      <c r="K139" s="591"/>
      <c r="L139" s="591"/>
      <c r="M139" s="591"/>
      <c r="N139" s="591"/>
      <c r="O139" s="591"/>
      <c r="P139" s="591"/>
      <c r="Q139" s="591"/>
      <c r="R139" s="591"/>
      <c r="S139" s="591"/>
      <c r="T139" s="591"/>
      <c r="U139" s="591"/>
      <c r="V139" s="591"/>
      <c r="W139" s="591"/>
      <c r="X139" s="591"/>
      <c r="Y139" s="591"/>
      <c r="Z139" s="591"/>
    </row>
    <row r="140" spans="1:26" ht="15.75" customHeight="1">
      <c r="A140" s="591"/>
      <c r="B140" s="591"/>
      <c r="C140" s="591"/>
      <c r="D140" s="591"/>
      <c r="E140" s="591"/>
      <c r="F140" s="591"/>
      <c r="G140" s="591"/>
      <c r="H140" s="591"/>
      <c r="I140" s="591"/>
      <c r="J140" s="591"/>
      <c r="K140" s="591"/>
      <c r="L140" s="591"/>
      <c r="M140" s="591"/>
      <c r="N140" s="591"/>
      <c r="O140" s="591"/>
      <c r="P140" s="591"/>
      <c r="Q140" s="591"/>
      <c r="R140" s="591"/>
      <c r="S140" s="591"/>
      <c r="T140" s="591"/>
      <c r="U140" s="591"/>
      <c r="V140" s="591"/>
      <c r="W140" s="591"/>
      <c r="X140" s="591"/>
      <c r="Y140" s="591"/>
      <c r="Z140" s="591"/>
    </row>
    <row r="141" spans="1:26" ht="15.75" customHeight="1">
      <c r="A141" s="591"/>
      <c r="B141" s="591"/>
      <c r="C141" s="591"/>
      <c r="D141" s="591"/>
      <c r="E141" s="591"/>
      <c r="F141" s="591"/>
      <c r="G141" s="591"/>
      <c r="H141" s="591"/>
      <c r="I141" s="591"/>
      <c r="J141" s="591"/>
      <c r="K141" s="591"/>
      <c r="L141" s="591"/>
      <c r="M141" s="591"/>
      <c r="N141" s="591"/>
      <c r="O141" s="591"/>
      <c r="P141" s="591"/>
      <c r="Q141" s="591"/>
      <c r="R141" s="591"/>
      <c r="S141" s="591"/>
      <c r="T141" s="591"/>
      <c r="U141" s="591"/>
      <c r="V141" s="591"/>
      <c r="W141" s="591"/>
      <c r="X141" s="591"/>
      <c r="Y141" s="591"/>
      <c r="Z141" s="591"/>
    </row>
    <row r="142" spans="1:26" ht="15.75" customHeight="1">
      <c r="A142" s="591"/>
      <c r="B142" s="591"/>
      <c r="C142" s="591"/>
      <c r="D142" s="591"/>
      <c r="E142" s="591"/>
      <c r="F142" s="591"/>
      <c r="G142" s="591"/>
      <c r="H142" s="591"/>
      <c r="I142" s="591"/>
      <c r="J142" s="591"/>
      <c r="K142" s="591"/>
      <c r="L142" s="591"/>
      <c r="M142" s="591"/>
      <c r="N142" s="591"/>
      <c r="O142" s="591"/>
      <c r="P142" s="591"/>
      <c r="Q142" s="591"/>
      <c r="R142" s="591"/>
      <c r="S142" s="591"/>
      <c r="T142" s="591"/>
      <c r="U142" s="591"/>
      <c r="V142" s="591"/>
      <c r="W142" s="591"/>
      <c r="X142" s="591"/>
      <c r="Y142" s="591"/>
      <c r="Z142" s="591"/>
    </row>
    <row r="143" spans="1:26" ht="15.75" customHeight="1">
      <c r="A143" s="591"/>
      <c r="B143" s="591"/>
      <c r="C143" s="591"/>
      <c r="D143" s="591"/>
      <c r="E143" s="591"/>
      <c r="F143" s="591"/>
      <c r="G143" s="591"/>
      <c r="H143" s="591"/>
      <c r="I143" s="591"/>
      <c r="J143" s="591"/>
      <c r="K143" s="591"/>
      <c r="L143" s="591"/>
      <c r="M143" s="591"/>
      <c r="N143" s="591"/>
      <c r="O143" s="591"/>
      <c r="P143" s="591"/>
      <c r="Q143" s="591"/>
      <c r="R143" s="591"/>
      <c r="S143" s="591"/>
      <c r="T143" s="591"/>
      <c r="U143" s="591"/>
      <c r="V143" s="591"/>
      <c r="W143" s="591"/>
      <c r="X143" s="591"/>
      <c r="Y143" s="591"/>
      <c r="Z143" s="591"/>
    </row>
    <row r="144" spans="1:26" ht="15.75" customHeight="1">
      <c r="A144" s="591"/>
      <c r="B144" s="591"/>
      <c r="C144" s="591"/>
      <c r="D144" s="591"/>
      <c r="E144" s="591"/>
      <c r="F144" s="591"/>
      <c r="G144" s="591"/>
      <c r="H144" s="591"/>
      <c r="I144" s="591"/>
      <c r="J144" s="591"/>
      <c r="K144" s="591"/>
      <c r="L144" s="591"/>
      <c r="M144" s="591"/>
      <c r="N144" s="591"/>
      <c r="O144" s="591"/>
      <c r="P144" s="591"/>
      <c r="Q144" s="591"/>
      <c r="R144" s="591"/>
      <c r="S144" s="591"/>
      <c r="T144" s="591"/>
      <c r="U144" s="591"/>
      <c r="V144" s="591"/>
      <c r="W144" s="591"/>
      <c r="X144" s="591"/>
      <c r="Y144" s="591"/>
      <c r="Z144" s="591"/>
    </row>
    <row r="145" spans="1:26" ht="15.75" customHeight="1">
      <c r="A145" s="591"/>
      <c r="B145" s="591"/>
      <c r="C145" s="591"/>
      <c r="D145" s="591"/>
      <c r="E145" s="591"/>
      <c r="F145" s="591"/>
      <c r="G145" s="591"/>
      <c r="H145" s="591"/>
      <c r="I145" s="591"/>
      <c r="J145" s="591"/>
      <c r="K145" s="591"/>
      <c r="L145" s="591"/>
      <c r="M145" s="591"/>
      <c r="N145" s="591"/>
      <c r="O145" s="591"/>
      <c r="P145" s="591"/>
      <c r="Q145" s="591"/>
      <c r="R145" s="591"/>
      <c r="S145" s="591"/>
      <c r="T145" s="591"/>
      <c r="U145" s="591"/>
      <c r="V145" s="591"/>
      <c r="W145" s="591"/>
      <c r="X145" s="591"/>
      <c r="Y145" s="591"/>
      <c r="Z145" s="591"/>
    </row>
    <row r="146" spans="1:26" ht="15.75" customHeight="1">
      <c r="A146" s="591"/>
      <c r="B146" s="591"/>
      <c r="C146" s="591"/>
      <c r="D146" s="591"/>
      <c r="E146" s="591"/>
      <c r="F146" s="591"/>
      <c r="G146" s="591"/>
      <c r="H146" s="591"/>
      <c r="I146" s="591"/>
      <c r="J146" s="591"/>
      <c r="K146" s="591"/>
      <c r="L146" s="591"/>
      <c r="M146" s="591"/>
      <c r="N146" s="591"/>
      <c r="O146" s="591"/>
      <c r="P146" s="591"/>
      <c r="Q146" s="591"/>
      <c r="R146" s="591"/>
      <c r="S146" s="591"/>
      <c r="T146" s="591"/>
      <c r="U146" s="591"/>
      <c r="V146" s="591"/>
      <c r="W146" s="591"/>
      <c r="X146" s="591"/>
      <c r="Y146" s="591"/>
      <c r="Z146" s="591"/>
    </row>
    <row r="147" spans="1:26" ht="15.75" customHeight="1">
      <c r="A147" s="591"/>
      <c r="B147" s="591"/>
      <c r="C147" s="591"/>
      <c r="D147" s="591"/>
      <c r="E147" s="591"/>
      <c r="F147" s="591"/>
      <c r="G147" s="591"/>
      <c r="H147" s="591"/>
      <c r="I147" s="591"/>
      <c r="J147" s="591"/>
      <c r="K147" s="591"/>
      <c r="L147" s="591"/>
      <c r="M147" s="591"/>
      <c r="N147" s="591"/>
      <c r="O147" s="591"/>
      <c r="P147" s="591"/>
      <c r="Q147" s="591"/>
      <c r="R147" s="591"/>
      <c r="S147" s="591"/>
      <c r="T147" s="591"/>
      <c r="U147" s="591"/>
      <c r="V147" s="591"/>
      <c r="W147" s="591"/>
      <c r="X147" s="591"/>
      <c r="Y147" s="591"/>
      <c r="Z147" s="591"/>
    </row>
    <row r="148" spans="1:26" ht="15.75" customHeight="1">
      <c r="A148" s="591"/>
      <c r="B148" s="591"/>
      <c r="C148" s="591"/>
      <c r="D148" s="591"/>
      <c r="E148" s="591"/>
      <c r="F148" s="591"/>
      <c r="G148" s="591"/>
      <c r="H148" s="591"/>
      <c r="I148" s="591"/>
      <c r="J148" s="591"/>
      <c r="K148" s="591"/>
      <c r="L148" s="591"/>
      <c r="M148" s="591"/>
      <c r="N148" s="591"/>
      <c r="O148" s="591"/>
      <c r="P148" s="591"/>
      <c r="Q148" s="591"/>
      <c r="R148" s="591"/>
      <c r="S148" s="591"/>
      <c r="T148" s="591"/>
      <c r="U148" s="591"/>
      <c r="V148" s="591"/>
      <c r="W148" s="591"/>
      <c r="X148" s="591"/>
      <c r="Y148" s="591"/>
      <c r="Z148" s="591"/>
    </row>
    <row r="149" spans="1:26" ht="15.75" customHeight="1">
      <c r="A149" s="591"/>
      <c r="B149" s="591"/>
      <c r="C149" s="591"/>
      <c r="D149" s="591"/>
      <c r="E149" s="591"/>
      <c r="F149" s="591"/>
      <c r="G149" s="591"/>
      <c r="H149" s="591"/>
      <c r="I149" s="591"/>
      <c r="J149" s="591"/>
      <c r="K149" s="591"/>
      <c r="L149" s="591"/>
      <c r="M149" s="591"/>
      <c r="N149" s="591"/>
      <c r="O149" s="591"/>
      <c r="P149" s="591"/>
      <c r="Q149" s="591"/>
      <c r="R149" s="591"/>
      <c r="S149" s="591"/>
      <c r="T149" s="591"/>
      <c r="U149" s="591"/>
      <c r="V149" s="591"/>
      <c r="W149" s="591"/>
      <c r="X149" s="591"/>
      <c r="Y149" s="591"/>
      <c r="Z149" s="591"/>
    </row>
    <row r="150" spans="1:26" ht="15.75" customHeight="1">
      <c r="A150" s="591"/>
      <c r="B150" s="591"/>
      <c r="C150" s="591"/>
      <c r="D150" s="591"/>
      <c r="E150" s="591"/>
      <c r="F150" s="591"/>
      <c r="G150" s="591"/>
      <c r="H150" s="591"/>
      <c r="I150" s="591"/>
      <c r="J150" s="591"/>
      <c r="K150" s="591"/>
      <c r="L150" s="591"/>
      <c r="M150" s="591"/>
      <c r="N150" s="591"/>
      <c r="O150" s="591"/>
      <c r="P150" s="591"/>
      <c r="Q150" s="591"/>
      <c r="R150" s="591"/>
      <c r="S150" s="591"/>
      <c r="T150" s="591"/>
      <c r="U150" s="591"/>
      <c r="V150" s="591"/>
      <c r="W150" s="591"/>
      <c r="X150" s="591"/>
      <c r="Y150" s="591"/>
      <c r="Z150" s="591"/>
    </row>
    <row r="151" spans="1:26" ht="15.75" customHeight="1">
      <c r="A151" s="591"/>
      <c r="B151" s="591"/>
      <c r="C151" s="591"/>
      <c r="D151" s="591"/>
      <c r="E151" s="591"/>
      <c r="F151" s="591"/>
      <c r="G151" s="591"/>
      <c r="H151" s="591"/>
      <c r="I151" s="591"/>
      <c r="J151" s="591"/>
      <c r="K151" s="591"/>
      <c r="L151" s="591"/>
      <c r="M151" s="591"/>
      <c r="N151" s="591"/>
      <c r="O151" s="591"/>
      <c r="P151" s="591"/>
      <c r="Q151" s="591"/>
      <c r="R151" s="591"/>
      <c r="S151" s="591"/>
      <c r="T151" s="591"/>
      <c r="U151" s="591"/>
      <c r="V151" s="591"/>
      <c r="W151" s="591"/>
      <c r="X151" s="591"/>
      <c r="Y151" s="591"/>
      <c r="Z151" s="591"/>
    </row>
    <row r="152" spans="1:26" ht="15.75" customHeight="1">
      <c r="A152" s="591"/>
      <c r="B152" s="591"/>
      <c r="C152" s="591"/>
      <c r="D152" s="591"/>
      <c r="E152" s="591"/>
      <c r="F152" s="591"/>
      <c r="G152" s="591"/>
      <c r="H152" s="591"/>
      <c r="I152" s="591"/>
      <c r="J152" s="591"/>
      <c r="K152" s="591"/>
      <c r="L152" s="591"/>
      <c r="M152" s="591"/>
      <c r="N152" s="591"/>
      <c r="O152" s="591"/>
      <c r="P152" s="591"/>
      <c r="Q152" s="591"/>
      <c r="R152" s="591"/>
      <c r="S152" s="591"/>
      <c r="T152" s="591"/>
      <c r="U152" s="591"/>
      <c r="V152" s="591"/>
      <c r="W152" s="591"/>
      <c r="X152" s="591"/>
      <c r="Y152" s="591"/>
      <c r="Z152" s="591"/>
    </row>
    <row r="153" spans="1:26" ht="15.75" customHeight="1">
      <c r="A153" s="591"/>
      <c r="B153" s="591"/>
      <c r="C153" s="591"/>
      <c r="D153" s="591"/>
      <c r="E153" s="591"/>
      <c r="F153" s="591"/>
      <c r="G153" s="591"/>
      <c r="H153" s="591"/>
      <c r="I153" s="591"/>
      <c r="J153" s="591"/>
      <c r="K153" s="591"/>
      <c r="L153" s="591"/>
      <c r="M153" s="591"/>
      <c r="N153" s="591"/>
      <c r="O153" s="591"/>
      <c r="P153" s="591"/>
      <c r="Q153" s="591"/>
      <c r="R153" s="591"/>
      <c r="S153" s="591"/>
      <c r="T153" s="591"/>
      <c r="U153" s="591"/>
      <c r="V153" s="591"/>
      <c r="W153" s="591"/>
      <c r="X153" s="591"/>
      <c r="Y153" s="591"/>
      <c r="Z153" s="591"/>
    </row>
    <row r="154" spans="1:26" ht="15.75" customHeight="1">
      <c r="A154" s="591"/>
      <c r="B154" s="591"/>
      <c r="C154" s="591"/>
      <c r="D154" s="591"/>
      <c r="E154" s="591"/>
      <c r="F154" s="591"/>
      <c r="G154" s="591"/>
      <c r="H154" s="591"/>
      <c r="I154" s="591"/>
      <c r="J154" s="591"/>
      <c r="K154" s="591"/>
      <c r="L154" s="591"/>
      <c r="M154" s="591"/>
      <c r="N154" s="591"/>
      <c r="O154" s="591"/>
      <c r="P154" s="591"/>
      <c r="Q154" s="591"/>
      <c r="R154" s="591"/>
      <c r="S154" s="591"/>
      <c r="T154" s="591"/>
      <c r="U154" s="591"/>
      <c r="V154" s="591"/>
      <c r="W154" s="591"/>
      <c r="X154" s="591"/>
      <c r="Y154" s="591"/>
      <c r="Z154" s="591"/>
    </row>
    <row r="155" spans="1:26" ht="15.75" customHeight="1">
      <c r="A155" s="591"/>
      <c r="B155" s="591"/>
      <c r="C155" s="591"/>
      <c r="D155" s="591"/>
      <c r="E155" s="591"/>
      <c r="F155" s="591"/>
      <c r="G155" s="591"/>
      <c r="H155" s="591"/>
      <c r="I155" s="591"/>
      <c r="J155" s="591"/>
      <c r="K155" s="591"/>
      <c r="L155" s="591"/>
      <c r="M155" s="591"/>
      <c r="N155" s="591"/>
      <c r="O155" s="591"/>
      <c r="P155" s="591"/>
      <c r="Q155" s="591"/>
      <c r="R155" s="591"/>
      <c r="S155" s="591"/>
      <c r="T155" s="591"/>
      <c r="U155" s="591"/>
      <c r="V155" s="591"/>
      <c r="W155" s="591"/>
      <c r="X155" s="591"/>
      <c r="Y155" s="591"/>
      <c r="Z155" s="591"/>
    </row>
    <row r="156" spans="1:26" ht="15.75" customHeight="1">
      <c r="A156" s="591"/>
      <c r="B156" s="591"/>
      <c r="C156" s="591"/>
      <c r="D156" s="591"/>
      <c r="E156" s="591"/>
      <c r="F156" s="591"/>
      <c r="G156" s="591"/>
      <c r="H156" s="591"/>
      <c r="I156" s="591"/>
      <c r="J156" s="591"/>
      <c r="K156" s="591"/>
      <c r="L156" s="591"/>
      <c r="M156" s="591"/>
      <c r="N156" s="591"/>
      <c r="O156" s="591"/>
      <c r="P156" s="591"/>
      <c r="Q156" s="591"/>
      <c r="R156" s="591"/>
      <c r="S156" s="591"/>
      <c r="T156" s="591"/>
      <c r="U156" s="591"/>
      <c r="V156" s="591"/>
      <c r="W156" s="591"/>
      <c r="X156" s="591"/>
      <c r="Y156" s="591"/>
      <c r="Z156" s="591"/>
    </row>
    <row r="157" spans="1:26" ht="15.75" customHeight="1">
      <c r="A157" s="591"/>
      <c r="B157" s="591"/>
      <c r="C157" s="591"/>
      <c r="D157" s="591"/>
      <c r="E157" s="591"/>
      <c r="F157" s="591"/>
      <c r="G157" s="591"/>
      <c r="H157" s="591"/>
      <c r="I157" s="591"/>
      <c r="J157" s="591"/>
      <c r="K157" s="591"/>
      <c r="L157" s="591"/>
      <c r="M157" s="591"/>
      <c r="N157" s="591"/>
      <c r="O157" s="591"/>
      <c r="P157" s="591"/>
      <c r="Q157" s="591"/>
      <c r="R157" s="591"/>
      <c r="S157" s="591"/>
      <c r="T157" s="591"/>
      <c r="U157" s="591"/>
      <c r="V157" s="591"/>
      <c r="W157" s="591"/>
      <c r="X157" s="591"/>
      <c r="Y157" s="591"/>
      <c r="Z157" s="591"/>
    </row>
    <row r="158" spans="1:26" ht="15.75" customHeight="1">
      <c r="A158" s="591"/>
      <c r="B158" s="591"/>
      <c r="C158" s="591"/>
      <c r="D158" s="591"/>
      <c r="E158" s="591"/>
      <c r="F158" s="591"/>
      <c r="G158" s="591"/>
      <c r="H158" s="591"/>
      <c r="I158" s="591"/>
      <c r="J158" s="591"/>
      <c r="K158" s="591"/>
      <c r="L158" s="591"/>
      <c r="M158" s="591"/>
      <c r="N158" s="591"/>
      <c r="O158" s="591"/>
      <c r="P158" s="591"/>
      <c r="Q158" s="591"/>
      <c r="R158" s="591"/>
      <c r="S158" s="591"/>
      <c r="T158" s="591"/>
      <c r="U158" s="591"/>
      <c r="V158" s="591"/>
      <c r="W158" s="591"/>
      <c r="X158" s="591"/>
      <c r="Y158" s="591"/>
      <c r="Z158" s="591"/>
    </row>
    <row r="159" spans="1:26" ht="15.75" customHeight="1">
      <c r="A159" s="591"/>
      <c r="B159" s="591"/>
      <c r="C159" s="591"/>
      <c r="D159" s="591"/>
      <c r="E159" s="591"/>
      <c r="F159" s="591"/>
      <c r="G159" s="591"/>
      <c r="H159" s="591"/>
      <c r="I159" s="591"/>
      <c r="J159" s="591"/>
      <c r="K159" s="591"/>
      <c r="L159" s="591"/>
      <c r="M159" s="591"/>
      <c r="N159" s="591"/>
      <c r="O159" s="591"/>
      <c r="P159" s="591"/>
      <c r="Q159" s="591"/>
      <c r="R159" s="591"/>
      <c r="S159" s="591"/>
      <c r="T159" s="591"/>
      <c r="U159" s="591"/>
      <c r="V159" s="591"/>
      <c r="W159" s="591"/>
      <c r="X159" s="591"/>
      <c r="Y159" s="591"/>
      <c r="Z159" s="591"/>
    </row>
    <row r="160" spans="1:26" ht="15.75" customHeight="1">
      <c r="A160" s="591"/>
      <c r="B160" s="591"/>
      <c r="C160" s="591"/>
      <c r="D160" s="591"/>
      <c r="E160" s="591"/>
      <c r="F160" s="591"/>
      <c r="G160" s="591"/>
      <c r="H160" s="591"/>
      <c r="I160" s="591"/>
      <c r="J160" s="591"/>
      <c r="K160" s="591"/>
      <c r="L160" s="591"/>
      <c r="M160" s="591"/>
      <c r="N160" s="591"/>
      <c r="O160" s="591"/>
      <c r="P160" s="591"/>
      <c r="Q160" s="591"/>
      <c r="R160" s="591"/>
      <c r="S160" s="591"/>
      <c r="T160" s="591"/>
      <c r="U160" s="591"/>
      <c r="V160" s="591"/>
      <c r="W160" s="591"/>
      <c r="X160" s="591"/>
      <c r="Y160" s="591"/>
      <c r="Z160" s="591"/>
    </row>
    <row r="161" spans="1:26" ht="15.75" customHeight="1">
      <c r="A161" s="591"/>
      <c r="B161" s="591"/>
      <c r="C161" s="591"/>
      <c r="D161" s="591"/>
      <c r="E161" s="591"/>
      <c r="F161" s="591"/>
      <c r="G161" s="591"/>
      <c r="H161" s="591"/>
      <c r="I161" s="591"/>
      <c r="J161" s="591"/>
      <c r="K161" s="591"/>
      <c r="L161" s="591"/>
      <c r="M161" s="591"/>
      <c r="N161" s="591"/>
      <c r="O161" s="591"/>
      <c r="P161" s="591"/>
      <c r="Q161" s="591"/>
      <c r="R161" s="591"/>
      <c r="S161" s="591"/>
      <c r="T161" s="591"/>
      <c r="U161" s="591"/>
      <c r="V161" s="591"/>
      <c r="W161" s="591"/>
      <c r="X161" s="591"/>
      <c r="Y161" s="591"/>
      <c r="Z161" s="591"/>
    </row>
    <row r="162" spans="1:26" ht="15.75" customHeight="1">
      <c r="A162" s="591"/>
      <c r="B162" s="591"/>
      <c r="C162" s="591"/>
      <c r="D162" s="591"/>
      <c r="E162" s="591"/>
      <c r="F162" s="591"/>
      <c r="G162" s="591"/>
      <c r="H162" s="591"/>
      <c r="I162" s="591"/>
      <c r="J162" s="591"/>
      <c r="K162" s="591"/>
      <c r="L162" s="591"/>
      <c r="M162" s="591"/>
      <c r="N162" s="591"/>
      <c r="O162" s="591"/>
      <c r="P162" s="591"/>
      <c r="Q162" s="591"/>
      <c r="R162" s="591"/>
      <c r="S162" s="591"/>
      <c r="T162" s="591"/>
      <c r="U162" s="591"/>
      <c r="V162" s="591"/>
      <c r="W162" s="591"/>
      <c r="X162" s="591"/>
      <c r="Y162" s="591"/>
      <c r="Z162" s="591"/>
    </row>
    <row r="163" spans="1:26" ht="15.75" customHeight="1">
      <c r="A163" s="591"/>
      <c r="B163" s="591"/>
      <c r="C163" s="591"/>
      <c r="D163" s="591"/>
      <c r="E163" s="591"/>
      <c r="F163" s="591"/>
      <c r="G163" s="591"/>
      <c r="H163" s="591"/>
      <c r="I163" s="591"/>
      <c r="J163" s="591"/>
      <c r="K163" s="591"/>
      <c r="L163" s="591"/>
      <c r="M163" s="591"/>
      <c r="N163" s="591"/>
      <c r="O163" s="591"/>
      <c r="P163" s="591"/>
      <c r="Q163" s="591"/>
      <c r="R163" s="591"/>
      <c r="S163" s="591"/>
      <c r="T163" s="591"/>
      <c r="U163" s="591"/>
      <c r="V163" s="591"/>
      <c r="W163" s="591"/>
      <c r="X163" s="591"/>
      <c r="Y163" s="591"/>
      <c r="Z163" s="591"/>
    </row>
    <row r="164" spans="1:26" ht="15.75" customHeight="1">
      <c r="A164" s="591"/>
      <c r="B164" s="591"/>
      <c r="C164" s="591"/>
      <c r="D164" s="591"/>
      <c r="E164" s="591"/>
      <c r="F164" s="591"/>
      <c r="G164" s="591"/>
      <c r="H164" s="591"/>
      <c r="I164" s="591"/>
      <c r="J164" s="591"/>
      <c r="K164" s="591"/>
      <c r="L164" s="591"/>
      <c r="M164" s="591"/>
      <c r="N164" s="591"/>
      <c r="O164" s="591"/>
      <c r="P164" s="591"/>
      <c r="Q164" s="591"/>
      <c r="R164" s="591"/>
      <c r="S164" s="591"/>
      <c r="T164" s="591"/>
      <c r="U164" s="591"/>
      <c r="V164" s="591"/>
      <c r="W164" s="591"/>
      <c r="X164" s="591"/>
      <c r="Y164" s="591"/>
      <c r="Z164" s="591"/>
    </row>
    <row r="165" spans="1:26" ht="15.75" customHeight="1">
      <c r="A165" s="591"/>
      <c r="B165" s="591"/>
      <c r="C165" s="591"/>
      <c r="D165" s="591"/>
      <c r="E165" s="591"/>
      <c r="F165" s="591"/>
      <c r="G165" s="591"/>
      <c r="H165" s="591"/>
      <c r="I165" s="591"/>
      <c r="J165" s="591"/>
      <c r="K165" s="591"/>
      <c r="L165" s="591"/>
      <c r="M165" s="591"/>
      <c r="N165" s="591"/>
      <c r="O165" s="591"/>
      <c r="P165" s="591"/>
      <c r="Q165" s="591"/>
      <c r="R165" s="591"/>
      <c r="S165" s="591"/>
      <c r="T165" s="591"/>
      <c r="U165" s="591"/>
      <c r="V165" s="591"/>
      <c r="W165" s="591"/>
      <c r="X165" s="591"/>
      <c r="Y165" s="591"/>
      <c r="Z165" s="591"/>
    </row>
    <row r="166" spans="1:26" ht="15.75" customHeight="1">
      <c r="A166" s="591"/>
      <c r="B166" s="591"/>
      <c r="C166" s="591"/>
      <c r="D166" s="591"/>
      <c r="E166" s="591"/>
      <c r="F166" s="591"/>
      <c r="G166" s="591"/>
      <c r="H166" s="591"/>
      <c r="I166" s="591"/>
      <c r="J166" s="591"/>
      <c r="K166" s="591"/>
      <c r="L166" s="591"/>
      <c r="M166" s="591"/>
      <c r="N166" s="591"/>
      <c r="O166" s="591"/>
      <c r="P166" s="591"/>
      <c r="Q166" s="591"/>
      <c r="R166" s="591"/>
      <c r="S166" s="591"/>
      <c r="T166" s="591"/>
      <c r="U166" s="591"/>
      <c r="V166" s="591"/>
      <c r="W166" s="591"/>
      <c r="X166" s="591"/>
      <c r="Y166" s="591"/>
      <c r="Z166" s="591"/>
    </row>
    <row r="167" spans="1:26" ht="15.75" customHeight="1">
      <c r="A167" s="591"/>
      <c r="B167" s="591"/>
      <c r="C167" s="591"/>
      <c r="D167" s="591"/>
      <c r="E167" s="591"/>
      <c r="F167" s="591"/>
      <c r="G167" s="591"/>
      <c r="H167" s="591"/>
      <c r="I167" s="591"/>
      <c r="J167" s="591"/>
      <c r="K167" s="591"/>
      <c r="L167" s="591"/>
      <c r="M167" s="591"/>
      <c r="N167" s="591"/>
      <c r="O167" s="591"/>
      <c r="P167" s="591"/>
      <c r="Q167" s="591"/>
      <c r="R167" s="591"/>
      <c r="S167" s="591"/>
      <c r="T167" s="591"/>
      <c r="U167" s="591"/>
      <c r="V167" s="591"/>
      <c r="W167" s="591"/>
      <c r="X167" s="591"/>
      <c r="Y167" s="591"/>
      <c r="Z167" s="591"/>
    </row>
    <row r="168" spans="1:26" ht="15.75" customHeight="1">
      <c r="A168" s="591"/>
      <c r="B168" s="591"/>
      <c r="C168" s="591"/>
      <c r="D168" s="591"/>
      <c r="E168" s="591"/>
      <c r="F168" s="591"/>
      <c r="G168" s="591"/>
      <c r="H168" s="591"/>
      <c r="I168" s="591"/>
      <c r="J168" s="591"/>
      <c r="K168" s="591"/>
      <c r="L168" s="591"/>
      <c r="M168" s="591"/>
      <c r="N168" s="591"/>
      <c r="O168" s="591"/>
      <c r="P168" s="591"/>
      <c r="Q168" s="591"/>
      <c r="R168" s="591"/>
      <c r="S168" s="591"/>
      <c r="T168" s="591"/>
      <c r="U168" s="591"/>
      <c r="V168" s="591"/>
      <c r="W168" s="591"/>
      <c r="X168" s="591"/>
      <c r="Y168" s="591"/>
      <c r="Z168" s="591"/>
    </row>
    <row r="169" spans="1:26" ht="15.75" customHeight="1">
      <c r="A169" s="591"/>
      <c r="B169" s="591"/>
      <c r="C169" s="591"/>
      <c r="D169" s="591"/>
      <c r="E169" s="591"/>
      <c r="F169" s="591"/>
      <c r="G169" s="591"/>
      <c r="H169" s="591"/>
      <c r="I169" s="591"/>
      <c r="J169" s="591"/>
      <c r="K169" s="591"/>
      <c r="L169" s="591"/>
      <c r="M169" s="591"/>
      <c r="N169" s="591"/>
      <c r="O169" s="591"/>
      <c r="P169" s="591"/>
      <c r="Q169" s="591"/>
      <c r="R169" s="591"/>
      <c r="S169" s="591"/>
      <c r="T169" s="591"/>
      <c r="U169" s="591"/>
      <c r="V169" s="591"/>
      <c r="W169" s="591"/>
      <c r="X169" s="591"/>
      <c r="Y169" s="591"/>
      <c r="Z169" s="591"/>
    </row>
    <row r="170" spans="1:26" ht="15.75" customHeight="1">
      <c r="A170" s="591"/>
      <c r="B170" s="591"/>
      <c r="C170" s="591"/>
      <c r="D170" s="591"/>
      <c r="E170" s="591"/>
      <c r="F170" s="591"/>
      <c r="G170" s="591"/>
      <c r="H170" s="591"/>
      <c r="I170" s="591"/>
      <c r="J170" s="591"/>
      <c r="K170" s="591"/>
      <c r="L170" s="591"/>
      <c r="M170" s="591"/>
      <c r="N170" s="591"/>
      <c r="O170" s="591"/>
      <c r="P170" s="591"/>
      <c r="Q170" s="591"/>
      <c r="R170" s="591"/>
      <c r="S170" s="591"/>
      <c r="T170" s="591"/>
      <c r="U170" s="591"/>
      <c r="V170" s="591"/>
      <c r="W170" s="591"/>
      <c r="X170" s="591"/>
      <c r="Y170" s="591"/>
      <c r="Z170" s="591"/>
    </row>
    <row r="171" spans="1:26" ht="15.75" customHeight="1">
      <c r="A171" s="591"/>
      <c r="B171" s="591"/>
      <c r="C171" s="591"/>
      <c r="D171" s="591"/>
      <c r="E171" s="591"/>
      <c r="F171" s="591"/>
      <c r="G171" s="591"/>
      <c r="H171" s="591"/>
      <c r="I171" s="591"/>
      <c r="J171" s="591"/>
      <c r="K171" s="591"/>
      <c r="L171" s="591"/>
      <c r="M171" s="591"/>
      <c r="N171" s="591"/>
      <c r="O171" s="591"/>
      <c r="P171" s="591"/>
      <c r="Q171" s="591"/>
      <c r="R171" s="591"/>
      <c r="S171" s="591"/>
      <c r="T171" s="591"/>
      <c r="U171" s="591"/>
      <c r="V171" s="591"/>
      <c r="W171" s="591"/>
      <c r="X171" s="591"/>
      <c r="Y171" s="591"/>
      <c r="Z171" s="591"/>
    </row>
    <row r="172" spans="1:26" ht="15.75" customHeight="1">
      <c r="A172" s="591"/>
      <c r="B172" s="591"/>
      <c r="C172" s="591"/>
      <c r="D172" s="591"/>
      <c r="E172" s="591"/>
      <c r="F172" s="591"/>
      <c r="G172" s="591"/>
      <c r="H172" s="591"/>
      <c r="I172" s="591"/>
      <c r="J172" s="591"/>
      <c r="K172" s="591"/>
      <c r="L172" s="591"/>
      <c r="M172" s="591"/>
      <c r="N172" s="591"/>
      <c r="O172" s="591"/>
      <c r="P172" s="591"/>
      <c r="Q172" s="591"/>
      <c r="R172" s="591"/>
      <c r="S172" s="591"/>
      <c r="T172" s="591"/>
      <c r="U172" s="591"/>
      <c r="V172" s="591"/>
      <c r="W172" s="591"/>
      <c r="X172" s="591"/>
      <c r="Y172" s="591"/>
      <c r="Z172" s="591"/>
    </row>
    <row r="173" spans="1:26" ht="15.75" customHeight="1">
      <c r="A173" s="591"/>
      <c r="B173" s="591"/>
      <c r="C173" s="591"/>
      <c r="D173" s="591"/>
      <c r="E173" s="591"/>
      <c r="F173" s="591"/>
      <c r="G173" s="591"/>
      <c r="H173" s="591"/>
      <c r="I173" s="591"/>
      <c r="J173" s="591"/>
      <c r="K173" s="591"/>
      <c r="L173" s="591"/>
      <c r="M173" s="591"/>
      <c r="N173" s="591"/>
      <c r="O173" s="591"/>
      <c r="P173" s="591"/>
      <c r="Q173" s="591"/>
      <c r="R173" s="591"/>
      <c r="S173" s="591"/>
      <c r="T173" s="591"/>
      <c r="U173" s="591"/>
      <c r="V173" s="591"/>
      <c r="W173" s="591"/>
      <c r="X173" s="591"/>
      <c r="Y173" s="591"/>
      <c r="Z173" s="591"/>
    </row>
    <row r="174" spans="1:26" ht="15.75" customHeight="1">
      <c r="A174" s="591"/>
      <c r="B174" s="591"/>
      <c r="C174" s="591"/>
      <c r="D174" s="591"/>
      <c r="E174" s="591"/>
      <c r="F174" s="591"/>
      <c r="G174" s="591"/>
      <c r="H174" s="591"/>
      <c r="I174" s="591"/>
      <c r="J174" s="591"/>
      <c r="K174" s="591"/>
      <c r="L174" s="591"/>
      <c r="M174" s="591"/>
      <c r="N174" s="591"/>
      <c r="O174" s="591"/>
      <c r="P174" s="591"/>
      <c r="Q174" s="591"/>
      <c r="R174" s="591"/>
      <c r="S174" s="591"/>
      <c r="T174" s="591"/>
      <c r="U174" s="591"/>
      <c r="V174" s="591"/>
      <c r="W174" s="591"/>
      <c r="X174" s="591"/>
      <c r="Y174" s="591"/>
      <c r="Z174" s="591"/>
    </row>
    <row r="175" spans="1:26" ht="15.75" customHeight="1">
      <c r="A175" s="591"/>
      <c r="B175" s="591"/>
      <c r="C175" s="591"/>
      <c r="D175" s="591"/>
      <c r="E175" s="591"/>
      <c r="F175" s="591"/>
      <c r="G175" s="591"/>
      <c r="H175" s="591"/>
      <c r="I175" s="591"/>
      <c r="J175" s="591"/>
      <c r="K175" s="591"/>
      <c r="L175" s="591"/>
      <c r="M175" s="591"/>
      <c r="N175" s="591"/>
      <c r="O175" s="591"/>
      <c r="P175" s="591"/>
      <c r="Q175" s="591"/>
      <c r="R175" s="591"/>
      <c r="S175" s="591"/>
      <c r="T175" s="591"/>
      <c r="U175" s="591"/>
      <c r="V175" s="591"/>
      <c r="W175" s="591"/>
      <c r="X175" s="591"/>
      <c r="Y175" s="591"/>
      <c r="Z175" s="591"/>
    </row>
    <row r="176" spans="1:26" ht="15.75" customHeight="1">
      <c r="A176" s="591"/>
      <c r="B176" s="591"/>
      <c r="C176" s="591"/>
      <c r="D176" s="591"/>
      <c r="E176" s="591"/>
      <c r="F176" s="591"/>
      <c r="G176" s="591"/>
      <c r="H176" s="591"/>
      <c r="I176" s="591"/>
      <c r="J176" s="591"/>
      <c r="K176" s="591"/>
      <c r="L176" s="591"/>
      <c r="M176" s="591"/>
      <c r="N176" s="591"/>
      <c r="O176" s="591"/>
      <c r="P176" s="591"/>
      <c r="Q176" s="591"/>
      <c r="R176" s="591"/>
      <c r="S176" s="591"/>
      <c r="T176" s="591"/>
      <c r="U176" s="591"/>
      <c r="V176" s="591"/>
      <c r="W176" s="591"/>
      <c r="X176" s="591"/>
      <c r="Y176" s="591"/>
      <c r="Z176" s="591"/>
    </row>
    <row r="177" spans="1:26" ht="15.75" customHeight="1">
      <c r="A177" s="591"/>
      <c r="B177" s="591"/>
      <c r="C177" s="591"/>
      <c r="D177" s="591"/>
      <c r="E177" s="591"/>
      <c r="F177" s="591"/>
      <c r="G177" s="591"/>
      <c r="H177" s="591"/>
      <c r="I177" s="591"/>
      <c r="J177" s="591"/>
      <c r="K177" s="591"/>
      <c r="L177" s="591"/>
      <c r="M177" s="591"/>
      <c r="N177" s="591"/>
      <c r="O177" s="591"/>
      <c r="P177" s="591"/>
      <c r="Q177" s="591"/>
      <c r="R177" s="591"/>
      <c r="S177" s="591"/>
      <c r="T177" s="591"/>
      <c r="U177" s="591"/>
      <c r="V177" s="591"/>
      <c r="W177" s="591"/>
      <c r="X177" s="591"/>
      <c r="Y177" s="591"/>
      <c r="Z177" s="591"/>
    </row>
    <row r="178" spans="1:26" ht="15.75" customHeight="1">
      <c r="A178" s="591"/>
      <c r="B178" s="591"/>
      <c r="C178" s="591"/>
      <c r="D178" s="591"/>
      <c r="E178" s="591"/>
      <c r="F178" s="591"/>
      <c r="G178" s="591"/>
      <c r="H178" s="591"/>
      <c r="I178" s="591"/>
      <c r="J178" s="591"/>
      <c r="K178" s="591"/>
      <c r="L178" s="591"/>
      <c r="M178" s="591"/>
      <c r="N178" s="591"/>
      <c r="O178" s="591"/>
      <c r="P178" s="591"/>
      <c r="Q178" s="591"/>
      <c r="R178" s="591"/>
      <c r="S178" s="591"/>
      <c r="T178" s="591"/>
      <c r="U178" s="591"/>
      <c r="V178" s="591"/>
      <c r="W178" s="591"/>
      <c r="X178" s="591"/>
      <c r="Y178" s="591"/>
      <c r="Z178" s="591"/>
    </row>
    <row r="179" spans="1:26" ht="15.75" customHeight="1">
      <c r="A179" s="591"/>
      <c r="B179" s="591"/>
      <c r="C179" s="591"/>
      <c r="D179" s="591"/>
      <c r="E179" s="591"/>
      <c r="F179" s="591"/>
      <c r="G179" s="591"/>
      <c r="H179" s="591"/>
      <c r="I179" s="591"/>
      <c r="J179" s="591"/>
      <c r="K179" s="591"/>
      <c r="L179" s="591"/>
      <c r="M179" s="591"/>
      <c r="N179" s="591"/>
      <c r="O179" s="591"/>
      <c r="P179" s="591"/>
      <c r="Q179" s="591"/>
      <c r="R179" s="591"/>
      <c r="S179" s="591"/>
      <c r="T179" s="591"/>
      <c r="U179" s="591"/>
      <c r="V179" s="591"/>
      <c r="W179" s="591"/>
      <c r="X179" s="591"/>
      <c r="Y179" s="591"/>
      <c r="Z179" s="591"/>
    </row>
    <row r="180" spans="1:26" ht="15.75" customHeight="1">
      <c r="A180" s="591"/>
      <c r="B180" s="591"/>
      <c r="C180" s="591"/>
      <c r="D180" s="591"/>
      <c r="E180" s="591"/>
      <c r="F180" s="591"/>
      <c r="G180" s="591"/>
      <c r="H180" s="591"/>
      <c r="I180" s="591"/>
      <c r="J180" s="591"/>
      <c r="K180" s="591"/>
      <c r="L180" s="591"/>
      <c r="M180" s="591"/>
      <c r="N180" s="591"/>
      <c r="O180" s="591"/>
      <c r="P180" s="591"/>
      <c r="Q180" s="591"/>
      <c r="R180" s="591"/>
      <c r="S180" s="591"/>
      <c r="T180" s="591"/>
      <c r="U180" s="591"/>
      <c r="V180" s="591"/>
      <c r="W180" s="591"/>
      <c r="X180" s="591"/>
      <c r="Y180" s="591"/>
      <c r="Z180" s="591"/>
    </row>
    <row r="181" spans="1:26" ht="15.75" customHeight="1">
      <c r="A181" s="591"/>
      <c r="B181" s="591"/>
      <c r="C181" s="591"/>
      <c r="D181" s="591"/>
      <c r="E181" s="591"/>
      <c r="F181" s="591"/>
      <c r="G181" s="591"/>
      <c r="H181" s="591"/>
      <c r="I181" s="591"/>
      <c r="J181" s="591"/>
      <c r="K181" s="591"/>
      <c r="L181" s="591"/>
      <c r="M181" s="591"/>
      <c r="N181" s="591"/>
      <c r="O181" s="591"/>
      <c r="P181" s="591"/>
      <c r="Q181" s="591"/>
      <c r="R181" s="591"/>
      <c r="S181" s="591"/>
      <c r="T181" s="591"/>
      <c r="U181" s="591"/>
      <c r="V181" s="591"/>
      <c r="W181" s="591"/>
      <c r="X181" s="591"/>
      <c r="Y181" s="591"/>
      <c r="Z181" s="591"/>
    </row>
    <row r="182" spans="1:26" ht="15.75" customHeight="1">
      <c r="A182" s="591"/>
      <c r="B182" s="591"/>
      <c r="C182" s="591"/>
      <c r="D182" s="591"/>
      <c r="E182" s="591"/>
      <c r="F182" s="591"/>
      <c r="G182" s="591"/>
      <c r="H182" s="591"/>
      <c r="I182" s="591"/>
      <c r="J182" s="591"/>
      <c r="K182" s="591"/>
      <c r="L182" s="591"/>
      <c r="M182" s="591"/>
      <c r="N182" s="591"/>
      <c r="O182" s="591"/>
      <c r="P182" s="591"/>
      <c r="Q182" s="591"/>
      <c r="R182" s="591"/>
      <c r="S182" s="591"/>
      <c r="T182" s="591"/>
      <c r="U182" s="591"/>
      <c r="V182" s="591"/>
      <c r="W182" s="591"/>
      <c r="X182" s="591"/>
      <c r="Y182" s="591"/>
      <c r="Z182" s="591"/>
    </row>
    <row r="183" spans="1:26" ht="15.75" customHeight="1">
      <c r="A183" s="591"/>
      <c r="B183" s="591"/>
      <c r="C183" s="591"/>
      <c r="D183" s="591"/>
      <c r="E183" s="591"/>
      <c r="F183" s="591"/>
      <c r="G183" s="591"/>
      <c r="H183" s="591"/>
      <c r="I183" s="591"/>
      <c r="J183" s="591"/>
      <c r="K183" s="591"/>
      <c r="L183" s="591"/>
      <c r="M183" s="591"/>
      <c r="N183" s="591"/>
      <c r="O183" s="591"/>
      <c r="P183" s="591"/>
      <c r="Q183" s="591"/>
      <c r="R183" s="591"/>
      <c r="S183" s="591"/>
      <c r="T183" s="591"/>
      <c r="U183" s="591"/>
      <c r="V183" s="591"/>
      <c r="W183" s="591"/>
      <c r="X183" s="591"/>
      <c r="Y183" s="591"/>
      <c r="Z183" s="591"/>
    </row>
    <row r="184" spans="1:26" ht="15.75" customHeight="1">
      <c r="A184" s="591"/>
      <c r="B184" s="591"/>
      <c r="C184" s="591"/>
      <c r="D184" s="591"/>
      <c r="E184" s="591"/>
      <c r="F184" s="591"/>
      <c r="G184" s="591"/>
      <c r="H184" s="591"/>
      <c r="I184" s="591"/>
      <c r="J184" s="591"/>
      <c r="K184" s="591"/>
      <c r="L184" s="591"/>
      <c r="M184" s="591"/>
      <c r="N184" s="591"/>
      <c r="O184" s="591"/>
      <c r="P184" s="591"/>
      <c r="Q184" s="591"/>
      <c r="R184" s="591"/>
      <c r="S184" s="591"/>
      <c r="T184" s="591"/>
      <c r="U184" s="591"/>
      <c r="V184" s="591"/>
      <c r="W184" s="591"/>
      <c r="X184" s="591"/>
      <c r="Y184" s="591"/>
      <c r="Z184" s="591"/>
    </row>
    <row r="185" spans="1:26" ht="15.75" customHeight="1">
      <c r="A185" s="591"/>
      <c r="B185" s="591"/>
      <c r="C185" s="591"/>
      <c r="D185" s="591"/>
      <c r="E185" s="591"/>
      <c r="F185" s="591"/>
      <c r="G185" s="591"/>
      <c r="H185" s="591"/>
      <c r="I185" s="591"/>
      <c r="J185" s="591"/>
      <c r="K185" s="591"/>
      <c r="L185" s="591"/>
      <c r="M185" s="591"/>
      <c r="N185" s="591"/>
      <c r="O185" s="591"/>
      <c r="P185" s="591"/>
      <c r="Q185" s="591"/>
      <c r="R185" s="591"/>
      <c r="S185" s="591"/>
      <c r="T185" s="591"/>
      <c r="U185" s="591"/>
      <c r="V185" s="591"/>
      <c r="W185" s="591"/>
      <c r="X185" s="591"/>
      <c r="Y185" s="591"/>
      <c r="Z185" s="591"/>
    </row>
    <row r="186" spans="1:26" ht="15.75" customHeight="1">
      <c r="A186" s="591"/>
      <c r="B186" s="591"/>
      <c r="C186" s="591"/>
      <c r="D186" s="591"/>
      <c r="E186" s="591"/>
      <c r="F186" s="591"/>
      <c r="G186" s="591"/>
      <c r="H186" s="591"/>
      <c r="I186" s="591"/>
      <c r="J186" s="591"/>
      <c r="K186" s="591"/>
      <c r="L186" s="591"/>
      <c r="M186" s="591"/>
      <c r="N186" s="591"/>
      <c r="O186" s="591"/>
      <c r="P186" s="591"/>
      <c r="Q186" s="591"/>
      <c r="R186" s="591"/>
      <c r="S186" s="591"/>
      <c r="T186" s="591"/>
      <c r="U186" s="591"/>
      <c r="V186" s="591"/>
      <c r="W186" s="591"/>
      <c r="X186" s="591"/>
      <c r="Y186" s="591"/>
      <c r="Z186" s="591"/>
    </row>
    <row r="187" spans="1:26" ht="15.75" customHeight="1">
      <c r="A187" s="591"/>
      <c r="B187" s="591"/>
      <c r="C187" s="591"/>
      <c r="D187" s="591"/>
      <c r="E187" s="591"/>
      <c r="F187" s="591"/>
      <c r="G187" s="591"/>
      <c r="H187" s="591"/>
      <c r="I187" s="591"/>
      <c r="J187" s="591"/>
      <c r="K187" s="591"/>
      <c r="L187" s="591"/>
      <c r="M187" s="591"/>
      <c r="N187" s="591"/>
      <c r="O187" s="591"/>
      <c r="P187" s="591"/>
      <c r="Q187" s="591"/>
      <c r="R187" s="591"/>
      <c r="S187" s="591"/>
      <c r="T187" s="591"/>
      <c r="U187" s="591"/>
      <c r="V187" s="591"/>
      <c r="W187" s="591"/>
      <c r="X187" s="591"/>
      <c r="Y187" s="591"/>
      <c r="Z187" s="591"/>
    </row>
    <row r="188" spans="1:26" ht="15.75" customHeight="1">
      <c r="A188" s="591"/>
      <c r="B188" s="591"/>
      <c r="C188" s="591"/>
      <c r="D188" s="591"/>
      <c r="E188" s="591"/>
      <c r="F188" s="591"/>
      <c r="G188" s="591"/>
      <c r="H188" s="591"/>
      <c r="I188" s="591"/>
      <c r="J188" s="591"/>
      <c r="K188" s="591"/>
      <c r="L188" s="591"/>
      <c r="M188" s="591"/>
      <c r="N188" s="591"/>
      <c r="O188" s="591"/>
      <c r="P188" s="591"/>
      <c r="Q188" s="591"/>
      <c r="R188" s="591"/>
      <c r="S188" s="591"/>
      <c r="T188" s="591"/>
      <c r="U188" s="591"/>
      <c r="V188" s="591"/>
      <c r="W188" s="591"/>
      <c r="X188" s="591"/>
      <c r="Y188" s="591"/>
      <c r="Z188" s="591"/>
    </row>
    <row r="189" spans="1:26" ht="15.75" customHeight="1">
      <c r="A189" s="591"/>
      <c r="B189" s="591"/>
      <c r="C189" s="591"/>
      <c r="D189" s="591"/>
      <c r="E189" s="591"/>
      <c r="F189" s="591"/>
      <c r="G189" s="591"/>
      <c r="H189" s="591"/>
      <c r="I189" s="591"/>
      <c r="J189" s="591"/>
      <c r="K189" s="591"/>
      <c r="L189" s="591"/>
      <c r="M189" s="591"/>
      <c r="N189" s="591"/>
      <c r="O189" s="591"/>
      <c r="P189" s="591"/>
      <c r="Q189" s="591"/>
      <c r="R189" s="591"/>
      <c r="S189" s="591"/>
      <c r="T189" s="591"/>
      <c r="U189" s="591"/>
      <c r="V189" s="591"/>
      <c r="W189" s="591"/>
      <c r="X189" s="591"/>
      <c r="Y189" s="591"/>
      <c r="Z189" s="591"/>
    </row>
    <row r="190" spans="1:26" ht="15.75" customHeight="1">
      <c r="A190" s="591"/>
      <c r="B190" s="591"/>
      <c r="C190" s="591"/>
      <c r="D190" s="591"/>
      <c r="E190" s="591"/>
      <c r="F190" s="591"/>
      <c r="G190" s="591"/>
      <c r="H190" s="591"/>
      <c r="I190" s="591"/>
      <c r="J190" s="591"/>
      <c r="K190" s="591"/>
      <c r="L190" s="591"/>
      <c r="M190" s="591"/>
      <c r="N190" s="591"/>
      <c r="O190" s="591"/>
      <c r="P190" s="591"/>
      <c r="Q190" s="591"/>
      <c r="R190" s="591"/>
      <c r="S190" s="591"/>
      <c r="T190" s="591"/>
      <c r="U190" s="591"/>
      <c r="V190" s="591"/>
      <c r="W190" s="591"/>
      <c r="X190" s="591"/>
      <c r="Y190" s="591"/>
      <c r="Z190" s="591"/>
    </row>
    <row r="191" spans="1:26" ht="15.75" customHeight="1">
      <c r="A191" s="591"/>
      <c r="B191" s="591"/>
      <c r="C191" s="591"/>
      <c r="D191" s="591"/>
      <c r="E191" s="591"/>
      <c r="F191" s="591"/>
      <c r="G191" s="591"/>
      <c r="H191" s="591"/>
      <c r="I191" s="591"/>
      <c r="J191" s="591"/>
      <c r="K191" s="591"/>
      <c r="L191" s="591"/>
      <c r="M191" s="591"/>
      <c r="N191" s="591"/>
      <c r="O191" s="591"/>
      <c r="P191" s="591"/>
      <c r="Q191" s="591"/>
      <c r="R191" s="591"/>
      <c r="S191" s="591"/>
      <c r="T191" s="591"/>
      <c r="U191" s="591"/>
      <c r="V191" s="591"/>
      <c r="W191" s="591"/>
      <c r="X191" s="591"/>
      <c r="Y191" s="591"/>
      <c r="Z191" s="591"/>
    </row>
    <row r="192" spans="1:26" ht="15.75" customHeight="1">
      <c r="A192" s="591"/>
      <c r="B192" s="591"/>
      <c r="C192" s="591"/>
      <c r="D192" s="591"/>
      <c r="E192" s="591"/>
      <c r="F192" s="591"/>
      <c r="G192" s="591"/>
      <c r="H192" s="591"/>
      <c r="I192" s="591"/>
      <c r="J192" s="591"/>
      <c r="K192" s="591"/>
      <c r="L192" s="591"/>
      <c r="M192" s="591"/>
      <c r="N192" s="591"/>
      <c r="O192" s="591"/>
      <c r="P192" s="591"/>
      <c r="Q192" s="591"/>
      <c r="R192" s="591"/>
      <c r="S192" s="591"/>
      <c r="T192" s="591"/>
      <c r="U192" s="591"/>
      <c r="V192" s="591"/>
      <c r="W192" s="591"/>
      <c r="X192" s="591"/>
      <c r="Y192" s="591"/>
      <c r="Z192" s="591"/>
    </row>
    <row r="193" spans="1:26" ht="15.75" customHeight="1">
      <c r="A193" s="591"/>
      <c r="B193" s="591"/>
      <c r="C193" s="591"/>
      <c r="D193" s="591"/>
      <c r="E193" s="591"/>
      <c r="F193" s="591"/>
      <c r="G193" s="591"/>
      <c r="H193" s="591"/>
      <c r="I193" s="591"/>
      <c r="J193" s="591"/>
      <c r="K193" s="591"/>
      <c r="L193" s="591"/>
      <c r="M193" s="591"/>
      <c r="N193" s="591"/>
      <c r="O193" s="591"/>
      <c r="P193" s="591"/>
      <c r="Q193" s="591"/>
      <c r="R193" s="591"/>
      <c r="S193" s="591"/>
      <c r="T193" s="591"/>
      <c r="U193" s="591"/>
      <c r="V193" s="591"/>
      <c r="W193" s="591"/>
      <c r="X193" s="591"/>
      <c r="Y193" s="591"/>
      <c r="Z193" s="591"/>
    </row>
    <row r="194" spans="1:26" ht="15.75" customHeight="1">
      <c r="A194" s="591"/>
      <c r="B194" s="591"/>
      <c r="C194" s="591"/>
      <c r="D194" s="591"/>
      <c r="E194" s="591"/>
      <c r="F194" s="591"/>
      <c r="G194" s="591"/>
      <c r="H194" s="591"/>
      <c r="I194" s="591"/>
      <c r="J194" s="591"/>
      <c r="K194" s="591"/>
      <c r="L194" s="591"/>
      <c r="M194" s="591"/>
      <c r="N194" s="591"/>
      <c r="O194" s="591"/>
      <c r="P194" s="591"/>
      <c r="Q194" s="591"/>
      <c r="R194" s="591"/>
      <c r="S194" s="591"/>
      <c r="T194" s="591"/>
      <c r="U194" s="591"/>
      <c r="V194" s="591"/>
      <c r="W194" s="591"/>
      <c r="X194" s="591"/>
      <c r="Y194" s="591"/>
      <c r="Z194" s="591"/>
    </row>
    <row r="195" spans="1:26" ht="15.75" customHeight="1">
      <c r="A195" s="591"/>
      <c r="B195" s="591"/>
      <c r="C195" s="591"/>
      <c r="D195" s="591"/>
      <c r="E195" s="591"/>
      <c r="F195" s="591"/>
      <c r="G195" s="591"/>
      <c r="H195" s="591"/>
      <c r="I195" s="591"/>
      <c r="J195" s="591"/>
      <c r="K195" s="591"/>
      <c r="L195" s="591"/>
      <c r="M195" s="591"/>
      <c r="N195" s="591"/>
      <c r="O195" s="591"/>
      <c r="P195" s="591"/>
      <c r="Q195" s="591"/>
      <c r="R195" s="591"/>
      <c r="S195" s="591"/>
      <c r="T195" s="591"/>
      <c r="U195" s="591"/>
      <c r="V195" s="591"/>
      <c r="W195" s="591"/>
      <c r="X195" s="591"/>
      <c r="Y195" s="591"/>
      <c r="Z195" s="591"/>
    </row>
    <row r="196" spans="1:26" ht="15.75" customHeight="1">
      <c r="A196" s="591"/>
      <c r="B196" s="591"/>
      <c r="C196" s="591"/>
      <c r="D196" s="591"/>
      <c r="E196" s="591"/>
      <c r="F196" s="591"/>
      <c r="G196" s="591"/>
      <c r="H196" s="591"/>
      <c r="I196" s="591"/>
      <c r="J196" s="591"/>
      <c r="K196" s="591"/>
      <c r="L196" s="591"/>
      <c r="M196" s="591"/>
      <c r="N196" s="591"/>
      <c r="O196" s="591"/>
      <c r="P196" s="591"/>
      <c r="Q196" s="591"/>
      <c r="R196" s="591"/>
      <c r="S196" s="591"/>
      <c r="T196" s="591"/>
      <c r="U196" s="591"/>
      <c r="V196" s="591"/>
      <c r="W196" s="591"/>
      <c r="X196" s="591"/>
      <c r="Y196" s="591"/>
      <c r="Z196" s="591"/>
    </row>
    <row r="197" spans="1:26" ht="15.75" customHeight="1">
      <c r="A197" s="591"/>
      <c r="B197" s="591"/>
      <c r="C197" s="591"/>
      <c r="D197" s="591"/>
      <c r="E197" s="591"/>
      <c r="F197" s="591"/>
      <c r="G197" s="591"/>
      <c r="H197" s="591"/>
      <c r="I197" s="591"/>
      <c r="J197" s="591"/>
      <c r="K197" s="591"/>
      <c r="L197" s="591"/>
      <c r="M197" s="591"/>
      <c r="N197" s="591"/>
      <c r="O197" s="591"/>
      <c r="P197" s="591"/>
      <c r="Q197" s="591"/>
      <c r="R197" s="591"/>
      <c r="S197" s="591"/>
      <c r="T197" s="591"/>
      <c r="U197" s="591"/>
      <c r="V197" s="591"/>
      <c r="W197" s="591"/>
      <c r="X197" s="591"/>
      <c r="Y197" s="591"/>
      <c r="Z197" s="591"/>
    </row>
    <row r="198" spans="1:26" ht="15.75" customHeight="1">
      <c r="A198" s="591"/>
      <c r="B198" s="591"/>
      <c r="C198" s="591"/>
      <c r="D198" s="591"/>
      <c r="E198" s="591"/>
      <c r="F198" s="591"/>
      <c r="G198" s="591"/>
      <c r="H198" s="591"/>
      <c r="I198" s="591"/>
      <c r="J198" s="591"/>
      <c r="K198" s="591"/>
      <c r="L198" s="591"/>
      <c r="M198" s="591"/>
      <c r="N198" s="591"/>
      <c r="O198" s="591"/>
      <c r="P198" s="591"/>
      <c r="Q198" s="591"/>
      <c r="R198" s="591"/>
      <c r="S198" s="591"/>
      <c r="T198" s="591"/>
      <c r="U198" s="591"/>
      <c r="V198" s="591"/>
      <c r="W198" s="591"/>
      <c r="X198" s="591"/>
      <c r="Y198" s="591"/>
      <c r="Z198" s="591"/>
    </row>
    <row r="199" spans="1:26" ht="15.75" customHeight="1">
      <c r="A199" s="591"/>
      <c r="B199" s="591"/>
      <c r="C199" s="591"/>
      <c r="D199" s="591"/>
      <c r="E199" s="591"/>
      <c r="F199" s="591"/>
      <c r="G199" s="591"/>
      <c r="H199" s="591"/>
      <c r="I199" s="591"/>
      <c r="J199" s="591"/>
      <c r="K199" s="591"/>
      <c r="L199" s="591"/>
      <c r="M199" s="591"/>
      <c r="N199" s="591"/>
      <c r="O199" s="591"/>
      <c r="P199" s="591"/>
      <c r="Q199" s="591"/>
      <c r="R199" s="591"/>
      <c r="S199" s="591"/>
      <c r="T199" s="591"/>
      <c r="U199" s="591"/>
      <c r="V199" s="591"/>
      <c r="W199" s="591"/>
      <c r="X199" s="591"/>
      <c r="Y199" s="591"/>
      <c r="Z199" s="591"/>
    </row>
    <row r="200" spans="1:26" ht="15.75" customHeight="1">
      <c r="A200" s="591"/>
      <c r="B200" s="591"/>
      <c r="C200" s="591"/>
      <c r="D200" s="591"/>
      <c r="E200" s="591"/>
      <c r="F200" s="591"/>
      <c r="G200" s="591"/>
      <c r="H200" s="591"/>
      <c r="I200" s="591"/>
      <c r="J200" s="591"/>
      <c r="K200" s="591"/>
      <c r="L200" s="591"/>
      <c r="M200" s="591"/>
      <c r="N200" s="591"/>
      <c r="O200" s="591"/>
      <c r="P200" s="591"/>
      <c r="Q200" s="591"/>
      <c r="R200" s="591"/>
      <c r="S200" s="591"/>
      <c r="T200" s="591"/>
      <c r="U200" s="591"/>
      <c r="V200" s="591"/>
      <c r="W200" s="591"/>
      <c r="X200" s="591"/>
      <c r="Y200" s="591"/>
      <c r="Z200" s="591"/>
    </row>
    <row r="201" spans="1:26" ht="15.75" customHeight="1">
      <c r="A201" s="591"/>
      <c r="B201" s="591"/>
      <c r="C201" s="591"/>
      <c r="D201" s="591"/>
      <c r="E201" s="591"/>
      <c r="F201" s="591"/>
      <c r="G201" s="591"/>
      <c r="H201" s="591"/>
      <c r="I201" s="591"/>
      <c r="J201" s="591"/>
      <c r="K201" s="591"/>
      <c r="L201" s="591"/>
      <c r="M201" s="591"/>
      <c r="N201" s="591"/>
      <c r="O201" s="591"/>
      <c r="P201" s="591"/>
      <c r="Q201" s="591"/>
      <c r="R201" s="591"/>
      <c r="S201" s="591"/>
      <c r="T201" s="591"/>
      <c r="U201" s="591"/>
      <c r="V201" s="591"/>
      <c r="W201" s="591"/>
      <c r="X201" s="591"/>
      <c r="Y201" s="591"/>
      <c r="Z201" s="591"/>
    </row>
    <row r="202" spans="1:26" ht="15.75" customHeight="1">
      <c r="A202" s="591"/>
      <c r="B202" s="591"/>
      <c r="C202" s="591"/>
      <c r="D202" s="591"/>
      <c r="E202" s="591"/>
      <c r="F202" s="591"/>
      <c r="G202" s="591"/>
      <c r="H202" s="591"/>
      <c r="I202" s="591"/>
      <c r="J202" s="591"/>
      <c r="K202" s="591"/>
      <c r="L202" s="591"/>
      <c r="M202" s="591"/>
      <c r="N202" s="591"/>
      <c r="O202" s="591"/>
      <c r="P202" s="591"/>
      <c r="Q202" s="591"/>
      <c r="R202" s="591"/>
      <c r="S202" s="591"/>
      <c r="T202" s="591"/>
      <c r="U202" s="591"/>
      <c r="V202" s="591"/>
      <c r="W202" s="591"/>
      <c r="X202" s="591"/>
      <c r="Y202" s="591"/>
      <c r="Z202" s="591"/>
    </row>
    <row r="203" spans="1:26" ht="15.75" customHeight="1">
      <c r="A203" s="591"/>
      <c r="B203" s="591"/>
      <c r="C203" s="591"/>
      <c r="D203" s="591"/>
      <c r="E203" s="591"/>
      <c r="F203" s="591"/>
      <c r="G203" s="591"/>
      <c r="H203" s="591"/>
      <c r="I203" s="591"/>
      <c r="J203" s="591"/>
      <c r="K203" s="591"/>
      <c r="L203" s="591"/>
      <c r="M203" s="591"/>
      <c r="N203" s="591"/>
      <c r="O203" s="591"/>
      <c r="P203" s="591"/>
      <c r="Q203" s="591"/>
      <c r="R203" s="591"/>
      <c r="S203" s="591"/>
      <c r="T203" s="591"/>
      <c r="U203" s="591"/>
      <c r="V203" s="591"/>
      <c r="W203" s="591"/>
      <c r="X203" s="591"/>
      <c r="Y203" s="591"/>
      <c r="Z203" s="591"/>
    </row>
    <row r="204" spans="1:26" ht="15.75" customHeight="1">
      <c r="A204" s="591"/>
      <c r="B204" s="591"/>
      <c r="C204" s="591"/>
      <c r="D204" s="591"/>
      <c r="E204" s="591"/>
      <c r="F204" s="591"/>
      <c r="G204" s="591"/>
      <c r="H204" s="591"/>
      <c r="I204" s="591"/>
      <c r="J204" s="591"/>
      <c r="K204" s="591"/>
      <c r="L204" s="591"/>
      <c r="M204" s="591"/>
      <c r="N204" s="591"/>
      <c r="O204" s="591"/>
      <c r="P204" s="591"/>
      <c r="Q204" s="591"/>
      <c r="R204" s="591"/>
      <c r="S204" s="591"/>
      <c r="T204" s="591"/>
      <c r="U204" s="591"/>
      <c r="V204" s="591"/>
      <c r="W204" s="591"/>
      <c r="X204" s="591"/>
      <c r="Y204" s="591"/>
      <c r="Z204" s="591"/>
    </row>
    <row r="205" spans="1:26" ht="15.75" customHeight="1">
      <c r="A205" s="591"/>
      <c r="B205" s="591"/>
      <c r="C205" s="591"/>
      <c r="D205" s="591"/>
      <c r="E205" s="591"/>
      <c r="F205" s="591"/>
      <c r="G205" s="591"/>
      <c r="H205" s="591"/>
      <c r="I205" s="591"/>
      <c r="J205" s="591"/>
      <c r="K205" s="591"/>
      <c r="L205" s="591"/>
      <c r="M205" s="591"/>
      <c r="N205" s="591"/>
      <c r="O205" s="591"/>
      <c r="P205" s="591"/>
      <c r="Q205" s="591"/>
      <c r="R205" s="591"/>
      <c r="S205" s="591"/>
      <c r="T205" s="591"/>
      <c r="U205" s="591"/>
      <c r="V205" s="591"/>
      <c r="W205" s="591"/>
      <c r="X205" s="591"/>
      <c r="Y205" s="591"/>
      <c r="Z205" s="591"/>
    </row>
    <row r="206" spans="1:26" ht="15.75" customHeight="1">
      <c r="A206" s="591"/>
      <c r="B206" s="591"/>
      <c r="C206" s="591"/>
      <c r="D206" s="591"/>
      <c r="E206" s="591"/>
      <c r="F206" s="591"/>
      <c r="G206" s="591"/>
      <c r="H206" s="591"/>
      <c r="I206" s="591"/>
      <c r="J206" s="591"/>
      <c r="K206" s="591"/>
      <c r="L206" s="591"/>
      <c r="M206" s="591"/>
      <c r="N206" s="591"/>
      <c r="O206" s="591"/>
      <c r="P206" s="591"/>
      <c r="Q206" s="591"/>
      <c r="R206" s="591"/>
      <c r="S206" s="591"/>
      <c r="T206" s="591"/>
      <c r="U206" s="591"/>
      <c r="V206" s="591"/>
      <c r="W206" s="591"/>
      <c r="X206" s="591"/>
      <c r="Y206" s="591"/>
      <c r="Z206" s="591"/>
    </row>
    <row r="207" spans="1:26" ht="15.75" customHeight="1">
      <c r="A207" s="591"/>
      <c r="B207" s="591"/>
      <c r="C207" s="591"/>
      <c r="D207" s="591"/>
      <c r="E207" s="591"/>
      <c r="F207" s="591"/>
      <c r="G207" s="591"/>
      <c r="H207" s="591"/>
      <c r="I207" s="591"/>
      <c r="J207" s="591"/>
      <c r="K207" s="591"/>
      <c r="L207" s="591"/>
      <c r="M207" s="591"/>
      <c r="N207" s="591"/>
      <c r="O207" s="591"/>
      <c r="P207" s="591"/>
      <c r="Q207" s="591"/>
      <c r="R207" s="591"/>
      <c r="S207" s="591"/>
      <c r="T207" s="591"/>
      <c r="U207" s="591"/>
      <c r="V207" s="591"/>
      <c r="W207" s="591"/>
      <c r="X207" s="591"/>
      <c r="Y207" s="591"/>
      <c r="Z207" s="591"/>
    </row>
    <row r="208" spans="1:26" ht="15.75" customHeight="1">
      <c r="A208" s="591"/>
      <c r="B208" s="591"/>
      <c r="C208" s="591"/>
      <c r="D208" s="591"/>
      <c r="E208" s="591"/>
      <c r="F208" s="591"/>
      <c r="G208" s="591"/>
      <c r="H208" s="591"/>
      <c r="I208" s="591"/>
      <c r="J208" s="591"/>
      <c r="K208" s="591"/>
      <c r="L208" s="591"/>
      <c r="M208" s="591"/>
      <c r="N208" s="591"/>
      <c r="O208" s="591"/>
      <c r="P208" s="591"/>
      <c r="Q208" s="591"/>
      <c r="R208" s="591"/>
      <c r="S208" s="591"/>
      <c r="T208" s="591"/>
      <c r="U208" s="591"/>
      <c r="V208" s="591"/>
      <c r="W208" s="591"/>
      <c r="X208" s="591"/>
      <c r="Y208" s="591"/>
      <c r="Z208" s="591"/>
    </row>
    <row r="209" spans="1:26" ht="15.75" customHeight="1">
      <c r="A209" s="591"/>
      <c r="B209" s="591"/>
      <c r="C209" s="591"/>
      <c r="D209" s="591"/>
      <c r="E209" s="591"/>
      <c r="F209" s="591"/>
      <c r="G209" s="591"/>
      <c r="H209" s="591"/>
      <c r="I209" s="591"/>
      <c r="J209" s="591"/>
      <c r="K209" s="591"/>
      <c r="L209" s="591"/>
      <c r="M209" s="591"/>
      <c r="N209" s="591"/>
      <c r="O209" s="591"/>
      <c r="P209" s="591"/>
      <c r="Q209" s="591"/>
      <c r="R209" s="591"/>
      <c r="S209" s="591"/>
      <c r="T209" s="591"/>
      <c r="U209" s="591"/>
      <c r="V209" s="591"/>
      <c r="W209" s="591"/>
      <c r="X209" s="591"/>
      <c r="Y209" s="591"/>
      <c r="Z209" s="591"/>
    </row>
    <row r="210" spans="1:26" ht="15.75" customHeight="1">
      <c r="A210" s="591"/>
      <c r="B210" s="591"/>
      <c r="C210" s="591"/>
      <c r="D210" s="591"/>
      <c r="E210" s="591"/>
      <c r="F210" s="591"/>
      <c r="G210" s="591"/>
      <c r="H210" s="591"/>
      <c r="I210" s="591"/>
      <c r="J210" s="591"/>
      <c r="K210" s="591"/>
      <c r="L210" s="591"/>
      <c r="M210" s="591"/>
      <c r="N210" s="591"/>
      <c r="O210" s="591"/>
      <c r="P210" s="591"/>
      <c r="Q210" s="591"/>
      <c r="R210" s="591"/>
      <c r="S210" s="591"/>
      <c r="T210" s="591"/>
      <c r="U210" s="591"/>
      <c r="V210" s="591"/>
      <c r="W210" s="591"/>
      <c r="X210" s="591"/>
      <c r="Y210" s="591"/>
      <c r="Z210" s="591"/>
    </row>
    <row r="211" spans="1:26" ht="15.75" customHeight="1">
      <c r="A211" s="591"/>
      <c r="B211" s="591"/>
      <c r="C211" s="591"/>
      <c r="D211" s="591"/>
      <c r="E211" s="591"/>
      <c r="F211" s="591"/>
      <c r="G211" s="591"/>
      <c r="H211" s="591"/>
      <c r="I211" s="591"/>
      <c r="J211" s="591"/>
      <c r="K211" s="591"/>
      <c r="L211" s="591"/>
      <c r="M211" s="591"/>
      <c r="N211" s="591"/>
      <c r="O211" s="591"/>
      <c r="P211" s="591"/>
      <c r="Q211" s="591"/>
      <c r="R211" s="591"/>
      <c r="S211" s="591"/>
      <c r="T211" s="591"/>
      <c r="U211" s="591"/>
      <c r="V211" s="591"/>
      <c r="W211" s="591"/>
      <c r="X211" s="591"/>
      <c r="Y211" s="591"/>
      <c r="Z211" s="591"/>
    </row>
    <row r="212" spans="1:26" ht="15.75" customHeight="1">
      <c r="A212" s="591"/>
      <c r="B212" s="591"/>
      <c r="C212" s="591"/>
      <c r="D212" s="591"/>
      <c r="E212" s="591"/>
      <c r="F212" s="591"/>
      <c r="G212" s="591"/>
      <c r="H212" s="591"/>
      <c r="I212" s="591"/>
      <c r="J212" s="591"/>
      <c r="K212" s="591"/>
      <c r="L212" s="591"/>
      <c r="M212" s="591"/>
      <c r="N212" s="591"/>
      <c r="O212" s="591"/>
      <c r="P212" s="591"/>
      <c r="Q212" s="591"/>
      <c r="R212" s="591"/>
      <c r="S212" s="591"/>
      <c r="T212" s="591"/>
      <c r="U212" s="591"/>
      <c r="V212" s="591"/>
      <c r="W212" s="591"/>
      <c r="X212" s="591"/>
      <c r="Y212" s="591"/>
      <c r="Z212" s="591"/>
    </row>
    <row r="213" spans="1:26" ht="15.75" customHeight="1">
      <c r="A213" s="591"/>
      <c r="B213" s="591"/>
      <c r="C213" s="591"/>
      <c r="D213" s="591"/>
      <c r="E213" s="591"/>
      <c r="F213" s="591"/>
      <c r="G213" s="591"/>
      <c r="H213" s="591"/>
      <c r="I213" s="591"/>
      <c r="J213" s="591"/>
      <c r="K213" s="591"/>
      <c r="L213" s="591"/>
      <c r="M213" s="591"/>
      <c r="N213" s="591"/>
      <c r="O213" s="591"/>
      <c r="P213" s="591"/>
      <c r="Q213" s="591"/>
      <c r="R213" s="591"/>
      <c r="S213" s="591"/>
      <c r="T213" s="591"/>
      <c r="U213" s="591"/>
      <c r="V213" s="591"/>
      <c r="W213" s="591"/>
      <c r="X213" s="591"/>
      <c r="Y213" s="591"/>
      <c r="Z213" s="591"/>
    </row>
    <row r="214" spans="1:26" ht="15.75" customHeight="1">
      <c r="A214" s="591"/>
      <c r="B214" s="591"/>
      <c r="C214" s="591"/>
      <c r="D214" s="591"/>
      <c r="E214" s="591"/>
      <c r="F214" s="591"/>
      <c r="G214" s="591"/>
      <c r="H214" s="591"/>
      <c r="I214" s="591"/>
      <c r="J214" s="591"/>
      <c r="K214" s="591"/>
      <c r="L214" s="591"/>
      <c r="M214" s="591"/>
      <c r="N214" s="591"/>
      <c r="O214" s="591"/>
      <c r="P214" s="591"/>
      <c r="Q214" s="591"/>
      <c r="R214" s="591"/>
      <c r="S214" s="591"/>
      <c r="T214" s="591"/>
      <c r="U214" s="591"/>
      <c r="V214" s="591"/>
      <c r="W214" s="591"/>
      <c r="X214" s="591"/>
      <c r="Y214" s="591"/>
      <c r="Z214" s="591"/>
    </row>
    <row r="215" spans="1:26" ht="15.75" customHeight="1">
      <c r="A215" s="591"/>
      <c r="B215" s="591"/>
      <c r="C215" s="591"/>
      <c r="D215" s="591"/>
      <c r="E215" s="591"/>
      <c r="F215" s="591"/>
      <c r="G215" s="591"/>
      <c r="H215" s="591"/>
      <c r="I215" s="591"/>
      <c r="J215" s="591"/>
      <c r="K215" s="591"/>
      <c r="L215" s="591"/>
      <c r="M215" s="591"/>
      <c r="N215" s="591"/>
      <c r="O215" s="591"/>
      <c r="P215" s="591"/>
      <c r="Q215" s="591"/>
      <c r="R215" s="591"/>
      <c r="S215" s="591"/>
      <c r="T215" s="591"/>
      <c r="U215" s="591"/>
      <c r="V215" s="591"/>
      <c r="W215" s="591"/>
      <c r="X215" s="591"/>
      <c r="Y215" s="591"/>
      <c r="Z215" s="591"/>
    </row>
    <row r="216" spans="1:26" ht="15.75" customHeight="1">
      <c r="A216" s="591"/>
      <c r="B216" s="591"/>
      <c r="C216" s="591"/>
      <c r="D216" s="591"/>
      <c r="E216" s="591"/>
      <c r="F216" s="591"/>
      <c r="G216" s="591"/>
      <c r="H216" s="591"/>
      <c r="I216" s="591"/>
      <c r="J216" s="591"/>
      <c r="K216" s="591"/>
      <c r="L216" s="591"/>
      <c r="M216" s="591"/>
      <c r="N216" s="591"/>
      <c r="O216" s="591"/>
      <c r="P216" s="591"/>
      <c r="Q216" s="591"/>
      <c r="R216" s="591"/>
      <c r="S216" s="591"/>
      <c r="T216" s="591"/>
      <c r="U216" s="591"/>
      <c r="V216" s="591"/>
      <c r="W216" s="591"/>
      <c r="X216" s="591"/>
      <c r="Y216" s="591"/>
      <c r="Z216" s="591"/>
    </row>
    <row r="217" spans="1:26" ht="15.75" customHeight="1">
      <c r="A217" s="591"/>
      <c r="B217" s="591"/>
      <c r="C217" s="591"/>
      <c r="D217" s="591"/>
      <c r="E217" s="591"/>
      <c r="F217" s="591"/>
      <c r="G217" s="591"/>
      <c r="H217" s="591"/>
      <c r="I217" s="591"/>
      <c r="J217" s="591"/>
      <c r="K217" s="591"/>
      <c r="L217" s="591"/>
      <c r="M217" s="591"/>
      <c r="N217" s="591"/>
      <c r="O217" s="591"/>
      <c r="P217" s="591"/>
      <c r="Q217" s="591"/>
      <c r="R217" s="591"/>
      <c r="S217" s="591"/>
      <c r="T217" s="591"/>
      <c r="U217" s="591"/>
      <c r="V217" s="591"/>
      <c r="W217" s="591"/>
      <c r="X217" s="591"/>
      <c r="Y217" s="591"/>
      <c r="Z217" s="591"/>
    </row>
    <row r="218" spans="1:26" ht="15.75" customHeight="1">
      <c r="A218" s="591"/>
      <c r="B218" s="591"/>
      <c r="C218" s="591"/>
      <c r="D218" s="591"/>
      <c r="E218" s="591"/>
      <c r="F218" s="591"/>
      <c r="G218" s="591"/>
      <c r="H218" s="591"/>
      <c r="I218" s="591"/>
      <c r="J218" s="591"/>
      <c r="K218" s="591"/>
      <c r="L218" s="591"/>
      <c r="M218" s="591"/>
      <c r="N218" s="591"/>
      <c r="O218" s="591"/>
      <c r="P218" s="591"/>
      <c r="Q218" s="591"/>
      <c r="R218" s="591"/>
      <c r="S218" s="591"/>
      <c r="T218" s="591"/>
      <c r="U218" s="591"/>
      <c r="V218" s="591"/>
      <c r="W218" s="591"/>
      <c r="X218" s="591"/>
      <c r="Y218" s="591"/>
      <c r="Z218" s="591"/>
    </row>
    <row r="219" spans="1:26" ht="15.75" customHeight="1">
      <c r="A219" s="591"/>
      <c r="B219" s="591"/>
      <c r="C219" s="591"/>
      <c r="D219" s="591"/>
      <c r="E219" s="591"/>
      <c r="F219" s="591"/>
      <c r="G219" s="591"/>
      <c r="H219" s="591"/>
      <c r="I219" s="591"/>
      <c r="J219" s="591"/>
      <c r="K219" s="591"/>
      <c r="L219" s="591"/>
      <c r="M219" s="591"/>
      <c r="N219" s="591"/>
      <c r="O219" s="591"/>
      <c r="P219" s="591"/>
      <c r="Q219" s="591"/>
      <c r="R219" s="591"/>
      <c r="S219" s="591"/>
      <c r="T219" s="591"/>
      <c r="U219" s="591"/>
      <c r="V219" s="591"/>
      <c r="W219" s="591"/>
      <c r="X219" s="591"/>
      <c r="Y219" s="591"/>
      <c r="Z219" s="591"/>
    </row>
    <row r="220" spans="1:26" ht="15.75" customHeight="1">
      <c r="A220" s="591"/>
      <c r="B220" s="591"/>
      <c r="C220" s="591"/>
      <c r="D220" s="591"/>
      <c r="E220" s="591"/>
      <c r="F220" s="591"/>
      <c r="G220" s="591"/>
      <c r="H220" s="591"/>
      <c r="I220" s="591"/>
      <c r="J220" s="591"/>
      <c r="K220" s="591"/>
      <c r="L220" s="591"/>
      <c r="M220" s="591"/>
      <c r="N220" s="591"/>
      <c r="O220" s="591"/>
      <c r="P220" s="591"/>
      <c r="Q220" s="591"/>
      <c r="R220" s="591"/>
      <c r="S220" s="591"/>
      <c r="T220" s="591"/>
      <c r="U220" s="591"/>
      <c r="V220" s="591"/>
      <c r="W220" s="591"/>
      <c r="X220" s="591"/>
      <c r="Y220" s="591"/>
      <c r="Z220" s="591"/>
    </row>
    <row r="221" spans="1:26" ht="15.75" customHeight="1">
      <c r="A221" s="591"/>
      <c r="B221" s="591"/>
      <c r="C221" s="591"/>
      <c r="D221" s="591"/>
      <c r="E221" s="591"/>
      <c r="F221" s="591"/>
      <c r="G221" s="591"/>
      <c r="H221" s="591"/>
      <c r="I221" s="591"/>
      <c r="J221" s="591"/>
      <c r="K221" s="591"/>
      <c r="L221" s="591"/>
      <c r="M221" s="591"/>
      <c r="N221" s="591"/>
      <c r="O221" s="591"/>
      <c r="P221" s="591"/>
      <c r="Q221" s="591"/>
      <c r="R221" s="591"/>
      <c r="S221" s="591"/>
      <c r="T221" s="591"/>
      <c r="U221" s="591"/>
      <c r="V221" s="591"/>
      <c r="W221" s="591"/>
      <c r="X221" s="591"/>
      <c r="Y221" s="591"/>
      <c r="Z221" s="591"/>
    </row>
    <row r="222" spans="1:26" ht="15.75" customHeight="1">
      <c r="A222" s="591"/>
      <c r="B222" s="591"/>
      <c r="C222" s="591"/>
      <c r="D222" s="591"/>
      <c r="E222" s="591"/>
      <c r="F222" s="591"/>
      <c r="G222" s="591"/>
      <c r="H222" s="591"/>
      <c r="I222" s="591"/>
      <c r="J222" s="591"/>
      <c r="K222" s="591"/>
      <c r="L222" s="591"/>
      <c r="M222" s="591"/>
      <c r="N222" s="591"/>
      <c r="O222" s="591"/>
      <c r="P222" s="591"/>
      <c r="Q222" s="591"/>
      <c r="R222" s="591"/>
      <c r="S222" s="591"/>
      <c r="T222" s="591"/>
      <c r="U222" s="591"/>
      <c r="V222" s="591"/>
      <c r="W222" s="591"/>
      <c r="X222" s="591"/>
      <c r="Y222" s="591"/>
      <c r="Z222" s="591"/>
    </row>
    <row r="223" spans="1:26" ht="15.75" customHeight="1">
      <c r="A223" s="591"/>
      <c r="B223" s="591"/>
      <c r="C223" s="591"/>
      <c r="D223" s="591"/>
      <c r="E223" s="591"/>
      <c r="F223" s="591"/>
      <c r="G223" s="591"/>
      <c r="H223" s="591"/>
      <c r="I223" s="591"/>
      <c r="J223" s="591"/>
      <c r="K223" s="591"/>
      <c r="L223" s="591"/>
      <c r="M223" s="591"/>
      <c r="N223" s="591"/>
      <c r="O223" s="591"/>
      <c r="P223" s="591"/>
      <c r="Q223" s="591"/>
      <c r="R223" s="591"/>
      <c r="S223" s="591"/>
      <c r="T223" s="591"/>
      <c r="U223" s="591"/>
      <c r="V223" s="591"/>
      <c r="W223" s="591"/>
      <c r="X223" s="591"/>
      <c r="Y223" s="591"/>
      <c r="Z223" s="591"/>
    </row>
    <row r="224" spans="1:26" ht="15.75" customHeight="1">
      <c r="A224" s="591"/>
      <c r="B224" s="591"/>
      <c r="C224" s="591"/>
      <c r="D224" s="591"/>
      <c r="E224" s="591"/>
      <c r="F224" s="591"/>
      <c r="G224" s="591"/>
      <c r="H224" s="591"/>
      <c r="I224" s="591"/>
      <c r="J224" s="591"/>
      <c r="K224" s="591"/>
      <c r="L224" s="591"/>
      <c r="M224" s="591"/>
      <c r="N224" s="591"/>
      <c r="O224" s="591"/>
      <c r="P224" s="591"/>
      <c r="Q224" s="591"/>
      <c r="R224" s="591"/>
      <c r="S224" s="591"/>
      <c r="T224" s="591"/>
      <c r="U224" s="591"/>
      <c r="V224" s="591"/>
      <c r="W224" s="591"/>
      <c r="X224" s="591"/>
      <c r="Y224" s="591"/>
      <c r="Z224" s="591"/>
    </row>
    <row r="225" spans="1:26" ht="15.75" customHeight="1">
      <c r="A225" s="591"/>
      <c r="B225" s="591"/>
      <c r="C225" s="591"/>
      <c r="D225" s="591"/>
      <c r="E225" s="591"/>
      <c r="F225" s="591"/>
      <c r="G225" s="591"/>
      <c r="H225" s="591"/>
      <c r="I225" s="591"/>
      <c r="J225" s="591"/>
      <c r="K225" s="591"/>
      <c r="L225" s="591"/>
      <c r="M225" s="591"/>
      <c r="N225" s="591"/>
      <c r="O225" s="591"/>
      <c r="P225" s="591"/>
      <c r="Q225" s="591"/>
      <c r="R225" s="591"/>
      <c r="S225" s="591"/>
      <c r="T225" s="591"/>
      <c r="U225" s="591"/>
      <c r="V225" s="591"/>
      <c r="W225" s="591"/>
      <c r="X225" s="591"/>
      <c r="Y225" s="591"/>
      <c r="Z225" s="591"/>
    </row>
    <row r="226" spans="1:26" ht="15.75" customHeight="1">
      <c r="A226" s="591"/>
      <c r="B226" s="591"/>
      <c r="C226" s="591"/>
      <c r="D226" s="591"/>
      <c r="E226" s="591"/>
      <c r="F226" s="591"/>
      <c r="G226" s="591"/>
      <c r="H226" s="591"/>
      <c r="I226" s="591"/>
      <c r="J226" s="591"/>
      <c r="K226" s="591"/>
      <c r="L226" s="591"/>
      <c r="M226" s="591"/>
      <c r="N226" s="591"/>
      <c r="O226" s="591"/>
      <c r="P226" s="591"/>
      <c r="Q226" s="591"/>
      <c r="R226" s="591"/>
      <c r="S226" s="591"/>
      <c r="T226" s="591"/>
      <c r="U226" s="591"/>
      <c r="V226" s="591"/>
      <c r="W226" s="591"/>
      <c r="X226" s="591"/>
      <c r="Y226" s="591"/>
      <c r="Z226" s="591"/>
    </row>
    <row r="227" spans="1:26" ht="15.75" customHeight="1">
      <c r="A227" s="591"/>
      <c r="B227" s="591"/>
      <c r="C227" s="591"/>
      <c r="D227" s="591"/>
      <c r="E227" s="591"/>
      <c r="F227" s="591"/>
      <c r="G227" s="591"/>
      <c r="H227" s="591"/>
      <c r="I227" s="591"/>
      <c r="J227" s="591"/>
      <c r="K227" s="591"/>
      <c r="L227" s="591"/>
      <c r="M227" s="591"/>
      <c r="N227" s="591"/>
      <c r="O227" s="591"/>
      <c r="P227" s="591"/>
      <c r="Q227" s="591"/>
      <c r="R227" s="591"/>
      <c r="S227" s="591"/>
      <c r="T227" s="591"/>
      <c r="U227" s="591"/>
      <c r="V227" s="591"/>
      <c r="W227" s="591"/>
      <c r="X227" s="591"/>
      <c r="Y227" s="591"/>
      <c r="Z227" s="591"/>
    </row>
    <row r="228" spans="1:26" ht="15.75" customHeight="1">
      <c r="A228" s="591"/>
      <c r="B228" s="591"/>
      <c r="C228" s="591"/>
      <c r="D228" s="591"/>
      <c r="E228" s="591"/>
      <c r="F228" s="591"/>
      <c r="G228" s="591"/>
      <c r="H228" s="591"/>
      <c r="I228" s="591"/>
      <c r="J228" s="591"/>
      <c r="K228" s="591"/>
      <c r="L228" s="591"/>
      <c r="M228" s="591"/>
      <c r="N228" s="591"/>
      <c r="O228" s="591"/>
      <c r="P228" s="591"/>
      <c r="Q228" s="591"/>
      <c r="R228" s="591"/>
      <c r="S228" s="591"/>
      <c r="T228" s="591"/>
      <c r="U228" s="591"/>
      <c r="V228" s="591"/>
      <c r="W228" s="591"/>
      <c r="X228" s="591"/>
      <c r="Y228" s="591"/>
      <c r="Z228" s="591"/>
    </row>
    <row r="229" spans="1:26" ht="15.75" customHeight="1">
      <c r="A229" s="591"/>
      <c r="B229" s="591"/>
      <c r="C229" s="591"/>
      <c r="D229" s="591"/>
      <c r="E229" s="591"/>
      <c r="F229" s="591"/>
      <c r="G229" s="591"/>
      <c r="H229" s="591"/>
      <c r="I229" s="591"/>
      <c r="J229" s="591"/>
      <c r="K229" s="591"/>
      <c r="L229" s="591"/>
      <c r="M229" s="591"/>
      <c r="N229" s="591"/>
      <c r="O229" s="591"/>
      <c r="P229" s="591"/>
      <c r="Q229" s="591"/>
      <c r="R229" s="591"/>
      <c r="S229" s="591"/>
      <c r="T229" s="591"/>
      <c r="U229" s="591"/>
      <c r="V229" s="591"/>
      <c r="W229" s="591"/>
      <c r="X229" s="591"/>
      <c r="Y229" s="591"/>
      <c r="Z229" s="591"/>
    </row>
    <row r="230" spans="1:26" ht="15.75" customHeight="1">
      <c r="A230" s="591"/>
      <c r="B230" s="591"/>
      <c r="C230" s="591"/>
      <c r="D230" s="591"/>
      <c r="E230" s="591"/>
      <c r="F230" s="591"/>
      <c r="G230" s="591"/>
      <c r="H230" s="591"/>
      <c r="I230" s="591"/>
      <c r="J230" s="591"/>
      <c r="K230" s="591"/>
      <c r="L230" s="591"/>
      <c r="M230" s="591"/>
      <c r="N230" s="591"/>
      <c r="O230" s="591"/>
      <c r="P230" s="591"/>
      <c r="Q230" s="591"/>
      <c r="R230" s="591"/>
      <c r="S230" s="591"/>
      <c r="T230" s="591"/>
      <c r="U230" s="591"/>
      <c r="V230" s="591"/>
      <c r="W230" s="591"/>
      <c r="X230" s="591"/>
      <c r="Y230" s="591"/>
      <c r="Z230" s="591"/>
    </row>
    <row r="231" spans="1:26" ht="15.75" customHeight="1">
      <c r="A231" s="591"/>
      <c r="B231" s="591"/>
      <c r="C231" s="591"/>
      <c r="D231" s="591"/>
      <c r="E231" s="591"/>
      <c r="F231" s="591"/>
      <c r="G231" s="591"/>
      <c r="H231" s="591"/>
      <c r="I231" s="591"/>
      <c r="J231" s="591"/>
      <c r="K231" s="591"/>
      <c r="L231" s="591"/>
      <c r="M231" s="591"/>
      <c r="N231" s="591"/>
      <c r="O231" s="591"/>
      <c r="P231" s="591"/>
      <c r="Q231" s="591"/>
      <c r="R231" s="591"/>
      <c r="S231" s="591"/>
      <c r="T231" s="591"/>
      <c r="U231" s="591"/>
      <c r="V231" s="591"/>
      <c r="W231" s="591"/>
      <c r="X231" s="591"/>
      <c r="Y231" s="591"/>
      <c r="Z231" s="591"/>
    </row>
    <row r="232" spans="1:26" ht="15.75" customHeight="1">
      <c r="A232" s="591"/>
      <c r="B232" s="591"/>
      <c r="C232" s="591"/>
      <c r="D232" s="591"/>
      <c r="E232" s="591"/>
      <c r="F232" s="591"/>
      <c r="G232" s="591"/>
      <c r="H232" s="591"/>
      <c r="I232" s="591"/>
      <c r="J232" s="591"/>
      <c r="K232" s="591"/>
      <c r="L232" s="591"/>
      <c r="M232" s="591"/>
      <c r="N232" s="591"/>
      <c r="O232" s="591"/>
      <c r="P232" s="591"/>
      <c r="Q232" s="591"/>
      <c r="R232" s="591"/>
      <c r="S232" s="591"/>
      <c r="T232" s="591"/>
      <c r="U232" s="591"/>
      <c r="V232" s="591"/>
      <c r="W232" s="591"/>
      <c r="X232" s="591"/>
      <c r="Y232" s="591"/>
      <c r="Z232" s="591"/>
    </row>
    <row r="233" spans="1:26" ht="15.75" customHeight="1">
      <c r="A233" s="591"/>
      <c r="B233" s="591"/>
      <c r="C233" s="591"/>
      <c r="D233" s="591"/>
      <c r="E233" s="591"/>
      <c r="F233" s="591"/>
      <c r="G233" s="591"/>
      <c r="H233" s="591"/>
      <c r="I233" s="591"/>
      <c r="J233" s="591"/>
      <c r="K233" s="591"/>
      <c r="L233" s="591"/>
      <c r="M233" s="591"/>
      <c r="N233" s="591"/>
      <c r="O233" s="591"/>
      <c r="P233" s="591"/>
      <c r="Q233" s="591"/>
      <c r="R233" s="591"/>
      <c r="S233" s="591"/>
      <c r="T233" s="591"/>
      <c r="U233" s="591"/>
      <c r="V233" s="591"/>
      <c r="W233" s="591"/>
      <c r="X233" s="591"/>
      <c r="Y233" s="591"/>
      <c r="Z233" s="591"/>
    </row>
    <row r="234" spans="1:26" ht="15.75" customHeight="1">
      <c r="A234" s="591"/>
      <c r="B234" s="591"/>
      <c r="C234" s="591"/>
      <c r="D234" s="591"/>
      <c r="E234" s="591"/>
      <c r="F234" s="591"/>
      <c r="G234" s="591"/>
      <c r="H234" s="591"/>
      <c r="I234" s="591"/>
      <c r="J234" s="591"/>
      <c r="K234" s="591"/>
      <c r="L234" s="591"/>
      <c r="M234" s="591"/>
      <c r="N234" s="591"/>
      <c r="O234" s="591"/>
      <c r="P234" s="591"/>
      <c r="Q234" s="591"/>
      <c r="R234" s="591"/>
      <c r="S234" s="591"/>
      <c r="T234" s="591"/>
      <c r="U234" s="591"/>
      <c r="V234" s="591"/>
      <c r="W234" s="591"/>
      <c r="X234" s="591"/>
      <c r="Y234" s="591"/>
      <c r="Z234" s="591"/>
    </row>
    <row r="235" spans="1:26" ht="15.75" customHeight="1">
      <c r="A235" s="591"/>
      <c r="B235" s="591"/>
      <c r="C235" s="591"/>
      <c r="D235" s="591"/>
      <c r="E235" s="591"/>
      <c r="F235" s="591"/>
      <c r="G235" s="591"/>
      <c r="H235" s="591"/>
      <c r="I235" s="591"/>
      <c r="J235" s="591"/>
      <c r="K235" s="591"/>
      <c r="L235" s="591"/>
      <c r="M235" s="591"/>
      <c r="N235" s="591"/>
      <c r="O235" s="591"/>
      <c r="P235" s="591"/>
      <c r="Q235" s="591"/>
      <c r="R235" s="591"/>
      <c r="S235" s="591"/>
      <c r="T235" s="591"/>
      <c r="U235" s="591"/>
      <c r="V235" s="591"/>
      <c r="W235" s="591"/>
      <c r="X235" s="591"/>
      <c r="Y235" s="591"/>
      <c r="Z235" s="591"/>
    </row>
    <row r="236" spans="1:26" ht="15.75" customHeight="1">
      <c r="A236" s="591"/>
      <c r="B236" s="591"/>
      <c r="C236" s="591"/>
      <c r="D236" s="591"/>
      <c r="E236" s="591"/>
      <c r="F236" s="591"/>
      <c r="G236" s="591"/>
      <c r="H236" s="591"/>
      <c r="I236" s="591"/>
      <c r="J236" s="591"/>
      <c r="K236" s="591"/>
      <c r="L236" s="591"/>
      <c r="M236" s="591"/>
      <c r="N236" s="591"/>
      <c r="O236" s="591"/>
      <c r="P236" s="591"/>
      <c r="Q236" s="591"/>
      <c r="R236" s="591"/>
      <c r="S236" s="591"/>
      <c r="T236" s="591"/>
      <c r="U236" s="591"/>
      <c r="V236" s="591"/>
      <c r="W236" s="591"/>
      <c r="X236" s="591"/>
      <c r="Y236" s="591"/>
      <c r="Z236" s="591"/>
    </row>
    <row r="237" spans="1:26" ht="15.75" customHeight="1">
      <c r="A237" s="591"/>
      <c r="B237" s="591"/>
      <c r="C237" s="591"/>
      <c r="D237" s="591"/>
      <c r="E237" s="591"/>
      <c r="F237" s="591"/>
      <c r="G237" s="591"/>
      <c r="H237" s="591"/>
      <c r="I237" s="591"/>
      <c r="J237" s="591"/>
      <c r="K237" s="591"/>
      <c r="L237" s="591"/>
      <c r="M237" s="591"/>
      <c r="N237" s="591"/>
      <c r="O237" s="591"/>
      <c r="P237" s="591"/>
      <c r="Q237" s="591"/>
      <c r="R237" s="591"/>
      <c r="S237" s="591"/>
      <c r="T237" s="591"/>
      <c r="U237" s="591"/>
      <c r="V237" s="591"/>
      <c r="W237" s="591"/>
      <c r="X237" s="591"/>
      <c r="Y237" s="591"/>
      <c r="Z237" s="591"/>
    </row>
    <row r="238" spans="1:26" ht="15.75" customHeight="1">
      <c r="A238" s="591"/>
      <c r="B238" s="591"/>
      <c r="C238" s="591"/>
      <c r="D238" s="591"/>
      <c r="E238" s="591"/>
      <c r="F238" s="591"/>
      <c r="G238" s="591"/>
      <c r="H238" s="591"/>
      <c r="I238" s="591"/>
      <c r="J238" s="591"/>
      <c r="K238" s="591"/>
      <c r="L238" s="591"/>
      <c r="M238" s="591"/>
      <c r="N238" s="591"/>
      <c r="O238" s="591"/>
      <c r="P238" s="591"/>
      <c r="Q238" s="591"/>
      <c r="R238" s="591"/>
      <c r="S238" s="591"/>
      <c r="T238" s="591"/>
      <c r="U238" s="591"/>
      <c r="V238" s="591"/>
      <c r="W238" s="591"/>
      <c r="X238" s="591"/>
      <c r="Y238" s="591"/>
      <c r="Z238" s="591"/>
    </row>
    <row r="239" spans="1:26" ht="15.75" customHeight="1">
      <c r="A239" s="591"/>
      <c r="B239" s="591"/>
      <c r="C239" s="591"/>
      <c r="D239" s="591"/>
      <c r="E239" s="591"/>
      <c r="F239" s="591"/>
      <c r="G239" s="591"/>
      <c r="H239" s="591"/>
      <c r="I239" s="591"/>
      <c r="J239" s="591"/>
      <c r="K239" s="591"/>
      <c r="L239" s="591"/>
      <c r="M239" s="591"/>
      <c r="N239" s="591"/>
      <c r="O239" s="591"/>
      <c r="P239" s="591"/>
      <c r="Q239" s="591"/>
      <c r="R239" s="591"/>
      <c r="S239" s="591"/>
      <c r="T239" s="591"/>
      <c r="U239" s="591"/>
      <c r="V239" s="591"/>
      <c r="W239" s="591"/>
      <c r="X239" s="591"/>
      <c r="Y239" s="591"/>
      <c r="Z239" s="591"/>
    </row>
    <row r="240" spans="1:26" ht="15.75" customHeight="1">
      <c r="A240" s="591"/>
      <c r="B240" s="591"/>
      <c r="C240" s="591"/>
      <c r="D240" s="591"/>
      <c r="E240" s="591"/>
      <c r="F240" s="591"/>
      <c r="G240" s="591"/>
      <c r="H240" s="591"/>
      <c r="I240" s="591"/>
      <c r="J240" s="591"/>
      <c r="K240" s="591"/>
      <c r="L240" s="591"/>
      <c r="M240" s="591"/>
      <c r="N240" s="591"/>
      <c r="O240" s="591"/>
      <c r="P240" s="591"/>
      <c r="Q240" s="591"/>
      <c r="R240" s="591"/>
      <c r="S240" s="591"/>
      <c r="T240" s="591"/>
      <c r="U240" s="591"/>
      <c r="V240" s="591"/>
      <c r="W240" s="591"/>
      <c r="X240" s="591"/>
      <c r="Y240" s="591"/>
      <c r="Z240" s="591"/>
    </row>
    <row r="241" spans="1:26" ht="15.75" customHeight="1">
      <c r="A241" s="591"/>
      <c r="B241" s="591"/>
      <c r="C241" s="591"/>
      <c r="D241" s="591"/>
      <c r="E241" s="591"/>
      <c r="F241" s="591"/>
      <c r="G241" s="591"/>
      <c r="H241" s="591"/>
      <c r="I241" s="591"/>
      <c r="J241" s="591"/>
      <c r="K241" s="591"/>
      <c r="L241" s="591"/>
      <c r="M241" s="591"/>
      <c r="N241" s="591"/>
      <c r="O241" s="591"/>
      <c r="P241" s="591"/>
      <c r="Q241" s="591"/>
      <c r="R241" s="591"/>
      <c r="S241" s="591"/>
      <c r="T241" s="591"/>
      <c r="U241" s="591"/>
      <c r="V241" s="591"/>
      <c r="W241" s="591"/>
      <c r="X241" s="591"/>
      <c r="Y241" s="591"/>
      <c r="Z241" s="591"/>
    </row>
    <row r="242" spans="1:26" ht="15.75" customHeight="1">
      <c r="A242" s="591"/>
      <c r="B242" s="591"/>
      <c r="C242" s="591"/>
      <c r="D242" s="591"/>
      <c r="E242" s="591"/>
      <c r="F242" s="591"/>
      <c r="G242" s="591"/>
      <c r="H242" s="591"/>
      <c r="I242" s="591"/>
      <c r="J242" s="591"/>
      <c r="K242" s="591"/>
      <c r="L242" s="591"/>
      <c r="M242" s="591"/>
      <c r="N242" s="591"/>
      <c r="O242" s="591"/>
      <c r="P242" s="591"/>
      <c r="Q242" s="591"/>
      <c r="R242" s="591"/>
      <c r="S242" s="591"/>
      <c r="T242" s="591"/>
      <c r="U242" s="591"/>
      <c r="V242" s="591"/>
      <c r="W242" s="591"/>
      <c r="X242" s="591"/>
      <c r="Y242" s="591"/>
      <c r="Z242" s="591"/>
    </row>
    <row r="243" spans="1:26" ht="15.75" customHeight="1">
      <c r="A243" s="591"/>
      <c r="B243" s="591"/>
      <c r="C243" s="591"/>
      <c r="D243" s="591"/>
      <c r="E243" s="591"/>
      <c r="F243" s="591"/>
      <c r="G243" s="591"/>
      <c r="H243" s="591"/>
      <c r="I243" s="591"/>
      <c r="J243" s="591"/>
      <c r="K243" s="591"/>
      <c r="L243" s="591"/>
      <c r="M243" s="591"/>
      <c r="N243" s="591"/>
      <c r="O243" s="591"/>
      <c r="P243" s="591"/>
      <c r="Q243" s="591"/>
      <c r="R243" s="591"/>
      <c r="S243" s="591"/>
      <c r="T243" s="591"/>
      <c r="U243" s="591"/>
      <c r="V243" s="591"/>
      <c r="W243" s="591"/>
      <c r="X243" s="591"/>
      <c r="Y243" s="591"/>
      <c r="Z243" s="591"/>
    </row>
    <row r="244" spans="1:26" ht="15.75" customHeight="1">
      <c r="A244" s="591"/>
      <c r="B244" s="591"/>
      <c r="C244" s="591"/>
      <c r="D244" s="591"/>
      <c r="E244" s="591"/>
      <c r="F244" s="591"/>
      <c r="G244" s="591"/>
      <c r="H244" s="591"/>
      <c r="I244" s="591"/>
      <c r="J244" s="591"/>
      <c r="K244" s="591"/>
      <c r="L244" s="591"/>
      <c r="M244" s="591"/>
      <c r="N244" s="591"/>
      <c r="O244" s="591"/>
      <c r="P244" s="591"/>
      <c r="Q244" s="591"/>
      <c r="R244" s="591"/>
      <c r="S244" s="591"/>
      <c r="T244" s="591"/>
      <c r="U244" s="591"/>
      <c r="V244" s="591"/>
      <c r="W244" s="591"/>
      <c r="X244" s="591"/>
      <c r="Y244" s="591"/>
      <c r="Z244" s="591"/>
    </row>
    <row r="245" spans="1:26" ht="15.75" customHeight="1">
      <c r="A245" s="591"/>
      <c r="B245" s="591"/>
      <c r="C245" s="591"/>
      <c r="D245" s="591"/>
      <c r="E245" s="591"/>
      <c r="F245" s="591"/>
      <c r="G245" s="591"/>
      <c r="H245" s="591"/>
      <c r="I245" s="591"/>
      <c r="J245" s="591"/>
      <c r="K245" s="591"/>
      <c r="L245" s="591"/>
      <c r="M245" s="591"/>
      <c r="N245" s="591"/>
      <c r="O245" s="591"/>
      <c r="P245" s="591"/>
      <c r="Q245" s="591"/>
      <c r="R245" s="591"/>
      <c r="S245" s="591"/>
      <c r="T245" s="591"/>
      <c r="U245" s="591"/>
      <c r="V245" s="591"/>
      <c r="W245" s="591"/>
      <c r="X245" s="591"/>
      <c r="Y245" s="591"/>
      <c r="Z245" s="591"/>
    </row>
    <row r="246" spans="1:26" ht="15.75" customHeight="1">
      <c r="A246" s="591"/>
      <c r="B246" s="591"/>
      <c r="C246" s="591"/>
      <c r="D246" s="591"/>
      <c r="E246" s="591"/>
      <c r="F246" s="591"/>
      <c r="G246" s="591"/>
      <c r="H246" s="591"/>
      <c r="I246" s="591"/>
      <c r="J246" s="591"/>
      <c r="K246" s="591"/>
      <c r="L246" s="591"/>
      <c r="M246" s="591"/>
      <c r="N246" s="591"/>
      <c r="O246" s="591"/>
      <c r="P246" s="591"/>
      <c r="Q246" s="591"/>
      <c r="R246" s="591"/>
      <c r="S246" s="591"/>
      <c r="T246" s="591"/>
      <c r="U246" s="591"/>
      <c r="V246" s="591"/>
      <c r="W246" s="591"/>
      <c r="X246" s="591"/>
      <c r="Y246" s="591"/>
      <c r="Z246" s="591"/>
    </row>
    <row r="247" spans="1:26" ht="15.75" customHeight="1">
      <c r="A247" s="591"/>
      <c r="B247" s="591"/>
      <c r="C247" s="591"/>
      <c r="D247" s="591"/>
      <c r="E247" s="591"/>
      <c r="F247" s="591"/>
      <c r="G247" s="591"/>
      <c r="H247" s="591"/>
      <c r="I247" s="591"/>
      <c r="J247" s="591"/>
      <c r="K247" s="591"/>
      <c r="L247" s="591"/>
      <c r="M247" s="591"/>
      <c r="N247" s="591"/>
      <c r="O247" s="591"/>
      <c r="P247" s="591"/>
      <c r="Q247" s="591"/>
      <c r="R247" s="591"/>
      <c r="S247" s="591"/>
      <c r="T247" s="591"/>
      <c r="U247" s="591"/>
      <c r="V247" s="591"/>
      <c r="W247" s="591"/>
      <c r="X247" s="591"/>
      <c r="Y247" s="591"/>
      <c r="Z247" s="591"/>
    </row>
    <row r="248" spans="1:26" ht="15.75" customHeight="1">
      <c r="A248" s="591"/>
      <c r="B248" s="591"/>
      <c r="C248" s="591"/>
      <c r="D248" s="591"/>
      <c r="E248" s="591"/>
      <c r="F248" s="591"/>
      <c r="G248" s="591"/>
      <c r="H248" s="591"/>
      <c r="I248" s="591"/>
      <c r="J248" s="591"/>
      <c r="K248" s="591"/>
      <c r="L248" s="591"/>
      <c r="M248" s="591"/>
      <c r="N248" s="591"/>
      <c r="O248" s="591"/>
      <c r="P248" s="591"/>
      <c r="Q248" s="591"/>
      <c r="R248" s="591"/>
      <c r="S248" s="591"/>
      <c r="T248" s="591"/>
      <c r="U248" s="591"/>
      <c r="V248" s="591"/>
      <c r="W248" s="591"/>
      <c r="X248" s="591"/>
      <c r="Y248" s="591"/>
      <c r="Z248" s="591"/>
    </row>
    <row r="249" spans="1:26" ht="15.75" customHeight="1">
      <c r="A249" s="591"/>
      <c r="B249" s="591"/>
      <c r="C249" s="591"/>
      <c r="D249" s="591"/>
      <c r="E249" s="591"/>
      <c r="F249" s="591"/>
      <c r="G249" s="591"/>
      <c r="H249" s="591"/>
      <c r="I249" s="591"/>
      <c r="J249" s="591"/>
      <c r="K249" s="591"/>
      <c r="L249" s="591"/>
      <c r="M249" s="591"/>
      <c r="N249" s="591"/>
      <c r="O249" s="591"/>
      <c r="P249" s="591"/>
      <c r="Q249" s="591"/>
      <c r="R249" s="591"/>
      <c r="S249" s="591"/>
      <c r="T249" s="591"/>
      <c r="U249" s="591"/>
      <c r="V249" s="591"/>
      <c r="W249" s="591"/>
      <c r="X249" s="591"/>
      <c r="Y249" s="591"/>
      <c r="Z249" s="591"/>
    </row>
    <row r="250" spans="1:26" ht="15.75" customHeight="1">
      <c r="A250" s="591"/>
      <c r="B250" s="591"/>
      <c r="C250" s="591"/>
      <c r="D250" s="591"/>
      <c r="E250" s="591"/>
      <c r="F250" s="591"/>
      <c r="G250" s="591"/>
      <c r="H250" s="591"/>
      <c r="I250" s="591"/>
      <c r="J250" s="591"/>
      <c r="K250" s="591"/>
      <c r="L250" s="591"/>
      <c r="M250" s="591"/>
      <c r="N250" s="591"/>
      <c r="O250" s="591"/>
      <c r="P250" s="591"/>
      <c r="Q250" s="591"/>
      <c r="R250" s="591"/>
      <c r="S250" s="591"/>
      <c r="T250" s="591"/>
      <c r="U250" s="591"/>
      <c r="V250" s="591"/>
      <c r="W250" s="591"/>
      <c r="X250" s="591"/>
      <c r="Y250" s="591"/>
      <c r="Z250" s="591"/>
    </row>
    <row r="251" spans="1:26" ht="15.75" customHeight="1">
      <c r="A251" s="591"/>
      <c r="B251" s="591"/>
      <c r="C251" s="591"/>
      <c r="D251" s="591"/>
      <c r="E251" s="591"/>
      <c r="F251" s="591"/>
      <c r="G251" s="591"/>
      <c r="H251" s="591"/>
      <c r="I251" s="591"/>
      <c r="J251" s="591"/>
      <c r="K251" s="591"/>
      <c r="L251" s="591"/>
      <c r="M251" s="591"/>
      <c r="N251" s="591"/>
      <c r="O251" s="591"/>
      <c r="P251" s="591"/>
      <c r="Q251" s="591"/>
      <c r="R251" s="591"/>
      <c r="S251" s="591"/>
      <c r="T251" s="591"/>
      <c r="U251" s="591"/>
      <c r="V251" s="591"/>
      <c r="W251" s="591"/>
      <c r="X251" s="591"/>
      <c r="Y251" s="591"/>
      <c r="Z251" s="591"/>
    </row>
    <row r="252" spans="1:26" ht="15.75" customHeight="1">
      <c r="A252" s="591"/>
      <c r="B252" s="591"/>
      <c r="C252" s="591"/>
      <c r="D252" s="591"/>
      <c r="E252" s="591"/>
      <c r="F252" s="591"/>
      <c r="G252" s="591"/>
      <c r="H252" s="591"/>
      <c r="I252" s="591"/>
      <c r="J252" s="591"/>
      <c r="K252" s="591"/>
      <c r="L252" s="591"/>
      <c r="M252" s="591"/>
      <c r="N252" s="591"/>
      <c r="O252" s="591"/>
      <c r="P252" s="591"/>
      <c r="Q252" s="591"/>
      <c r="R252" s="591"/>
      <c r="S252" s="591"/>
      <c r="T252" s="591"/>
      <c r="U252" s="591"/>
      <c r="V252" s="591"/>
      <c r="W252" s="591"/>
      <c r="X252" s="591"/>
      <c r="Y252" s="591"/>
      <c r="Z252" s="591"/>
    </row>
    <row r="253" spans="1:26" ht="15.75" customHeight="1">
      <c r="A253" s="591"/>
      <c r="B253" s="591"/>
      <c r="C253" s="591"/>
      <c r="D253" s="591"/>
      <c r="E253" s="591"/>
      <c r="F253" s="591"/>
      <c r="G253" s="591"/>
      <c r="H253" s="591"/>
      <c r="I253" s="591"/>
      <c r="J253" s="591"/>
      <c r="K253" s="591"/>
      <c r="L253" s="591"/>
      <c r="M253" s="591"/>
      <c r="N253" s="591"/>
      <c r="O253" s="591"/>
      <c r="P253" s="591"/>
      <c r="Q253" s="591"/>
      <c r="R253" s="591"/>
      <c r="S253" s="591"/>
      <c r="T253" s="591"/>
      <c r="U253" s="591"/>
      <c r="V253" s="591"/>
      <c r="W253" s="591"/>
      <c r="X253" s="591"/>
      <c r="Y253" s="591"/>
      <c r="Z253" s="591"/>
    </row>
    <row r="254" spans="1:26" ht="15.75" customHeight="1">
      <c r="A254" s="591"/>
      <c r="B254" s="591"/>
      <c r="C254" s="591"/>
      <c r="D254" s="591"/>
      <c r="E254" s="591"/>
      <c r="F254" s="591"/>
      <c r="G254" s="591"/>
      <c r="H254" s="591"/>
      <c r="I254" s="591"/>
      <c r="J254" s="591"/>
      <c r="K254" s="591"/>
      <c r="L254" s="591"/>
      <c r="M254" s="591"/>
      <c r="N254" s="591"/>
      <c r="O254" s="591"/>
      <c r="P254" s="591"/>
      <c r="Q254" s="591"/>
      <c r="R254" s="591"/>
      <c r="S254" s="591"/>
      <c r="T254" s="591"/>
      <c r="U254" s="591"/>
      <c r="V254" s="591"/>
      <c r="W254" s="591"/>
      <c r="X254" s="591"/>
      <c r="Y254" s="591"/>
      <c r="Z254" s="591"/>
    </row>
    <row r="255" spans="1:26" ht="15.75" customHeight="1">
      <c r="A255" s="591"/>
      <c r="B255" s="591"/>
      <c r="C255" s="591"/>
      <c r="D255" s="591"/>
      <c r="E255" s="591"/>
      <c r="F255" s="591"/>
      <c r="G255" s="591"/>
      <c r="H255" s="591"/>
      <c r="I255" s="591"/>
      <c r="J255" s="591"/>
      <c r="K255" s="591"/>
      <c r="L255" s="591"/>
      <c r="M255" s="591"/>
      <c r="N255" s="591"/>
      <c r="O255" s="591"/>
      <c r="P255" s="591"/>
      <c r="Q255" s="591"/>
      <c r="R255" s="591"/>
      <c r="S255" s="591"/>
      <c r="T255" s="591"/>
      <c r="U255" s="591"/>
      <c r="V255" s="591"/>
      <c r="W255" s="591"/>
      <c r="X255" s="591"/>
      <c r="Y255" s="591"/>
      <c r="Z255" s="591"/>
    </row>
    <row r="256" spans="1:26" ht="15.75" customHeight="1">
      <c r="A256" s="591"/>
      <c r="B256" s="591"/>
      <c r="C256" s="591"/>
      <c r="D256" s="591"/>
      <c r="E256" s="591"/>
      <c r="F256" s="591"/>
      <c r="G256" s="591"/>
      <c r="H256" s="591"/>
      <c r="I256" s="591"/>
      <c r="J256" s="591"/>
      <c r="K256" s="591"/>
      <c r="L256" s="591"/>
      <c r="M256" s="591"/>
      <c r="N256" s="591"/>
      <c r="O256" s="591"/>
      <c r="P256" s="591"/>
      <c r="Q256" s="591"/>
      <c r="R256" s="591"/>
      <c r="S256" s="591"/>
      <c r="T256" s="591"/>
      <c r="U256" s="591"/>
      <c r="V256" s="591"/>
      <c r="W256" s="591"/>
      <c r="X256" s="591"/>
      <c r="Y256" s="591"/>
      <c r="Z256" s="591"/>
    </row>
    <row r="257" spans="1:26" ht="15.75" customHeight="1">
      <c r="A257" s="591"/>
      <c r="B257" s="591"/>
      <c r="C257" s="591"/>
      <c r="D257" s="591"/>
      <c r="E257" s="591"/>
      <c r="F257" s="591"/>
      <c r="G257" s="591"/>
      <c r="H257" s="591"/>
      <c r="I257" s="591"/>
      <c r="J257" s="591"/>
      <c r="K257" s="591"/>
      <c r="L257" s="591"/>
      <c r="M257" s="591"/>
      <c r="N257" s="591"/>
      <c r="O257" s="591"/>
      <c r="P257" s="591"/>
      <c r="Q257" s="591"/>
      <c r="R257" s="591"/>
      <c r="S257" s="591"/>
      <c r="T257" s="591"/>
      <c r="U257" s="591"/>
      <c r="V257" s="591"/>
      <c r="W257" s="591"/>
      <c r="X257" s="591"/>
      <c r="Y257" s="591"/>
      <c r="Z257" s="591"/>
    </row>
    <row r="258" spans="1:26" ht="15.75" customHeight="1">
      <c r="A258" s="591"/>
      <c r="B258" s="591"/>
      <c r="C258" s="591"/>
      <c r="D258" s="591"/>
      <c r="E258" s="591"/>
      <c r="F258" s="591"/>
      <c r="G258" s="591"/>
      <c r="H258" s="591"/>
      <c r="I258" s="591"/>
      <c r="J258" s="591"/>
      <c r="K258" s="591"/>
      <c r="L258" s="591"/>
      <c r="M258" s="591"/>
      <c r="N258" s="591"/>
      <c r="O258" s="591"/>
      <c r="P258" s="591"/>
      <c r="Q258" s="591"/>
      <c r="R258" s="591"/>
      <c r="S258" s="591"/>
      <c r="T258" s="591"/>
      <c r="U258" s="591"/>
      <c r="V258" s="591"/>
      <c r="W258" s="591"/>
      <c r="X258" s="591"/>
      <c r="Y258" s="591"/>
      <c r="Z258" s="591"/>
    </row>
    <row r="259" spans="1:26" ht="15.75" customHeight="1">
      <c r="A259" s="591"/>
      <c r="B259" s="591"/>
      <c r="C259" s="591"/>
      <c r="D259" s="591"/>
      <c r="E259" s="591"/>
      <c r="F259" s="591"/>
      <c r="G259" s="591"/>
      <c r="H259" s="591"/>
      <c r="I259" s="591"/>
      <c r="J259" s="591"/>
      <c r="K259" s="591"/>
      <c r="L259" s="591"/>
      <c r="M259" s="591"/>
      <c r="N259" s="591"/>
      <c r="O259" s="591"/>
      <c r="P259" s="591"/>
      <c r="Q259" s="591"/>
      <c r="R259" s="591"/>
      <c r="S259" s="591"/>
      <c r="T259" s="591"/>
      <c r="U259" s="591"/>
      <c r="V259" s="591"/>
      <c r="W259" s="591"/>
      <c r="X259" s="591"/>
      <c r="Y259" s="591"/>
      <c r="Z259" s="591"/>
    </row>
    <row r="260" spans="1:26" ht="15.75" customHeight="1">
      <c r="A260" s="591"/>
      <c r="B260" s="591"/>
      <c r="C260" s="591"/>
      <c r="D260" s="591"/>
      <c r="E260" s="591"/>
      <c r="F260" s="591"/>
      <c r="G260" s="591"/>
      <c r="H260" s="591"/>
      <c r="I260" s="591"/>
      <c r="J260" s="591"/>
      <c r="K260" s="591"/>
      <c r="L260" s="591"/>
      <c r="M260" s="591"/>
      <c r="N260" s="591"/>
      <c r="O260" s="591"/>
      <c r="P260" s="591"/>
      <c r="Q260" s="591"/>
      <c r="R260" s="591"/>
      <c r="S260" s="591"/>
      <c r="T260" s="591"/>
      <c r="U260" s="591"/>
      <c r="V260" s="591"/>
      <c r="W260" s="591"/>
      <c r="X260" s="591"/>
      <c r="Y260" s="591"/>
      <c r="Z260" s="591"/>
    </row>
    <row r="261" spans="1:26" ht="15.75" customHeight="1">
      <c r="A261" s="591"/>
      <c r="B261" s="591"/>
      <c r="C261" s="591"/>
      <c r="D261" s="591"/>
      <c r="E261" s="591"/>
      <c r="F261" s="591"/>
      <c r="G261" s="591"/>
      <c r="H261" s="591"/>
      <c r="I261" s="591"/>
      <c r="J261" s="591"/>
      <c r="K261" s="591"/>
      <c r="L261" s="591"/>
      <c r="M261" s="591"/>
      <c r="N261" s="591"/>
      <c r="O261" s="591"/>
      <c r="P261" s="591"/>
      <c r="Q261" s="591"/>
      <c r="R261" s="591"/>
      <c r="S261" s="591"/>
      <c r="T261" s="591"/>
      <c r="U261" s="591"/>
      <c r="V261" s="591"/>
      <c r="W261" s="591"/>
      <c r="X261" s="591"/>
      <c r="Y261" s="591"/>
      <c r="Z261" s="591"/>
    </row>
    <row r="262" spans="1:26" ht="15.75" customHeight="1">
      <c r="A262" s="591"/>
      <c r="B262" s="591"/>
      <c r="C262" s="591"/>
      <c r="D262" s="591"/>
      <c r="E262" s="591"/>
      <c r="F262" s="591"/>
      <c r="G262" s="591"/>
      <c r="H262" s="591"/>
      <c r="I262" s="591"/>
      <c r="J262" s="591"/>
      <c r="K262" s="591"/>
      <c r="L262" s="591"/>
      <c r="M262" s="591"/>
      <c r="N262" s="591"/>
      <c r="O262" s="591"/>
      <c r="P262" s="591"/>
      <c r="Q262" s="591"/>
      <c r="R262" s="591"/>
      <c r="S262" s="591"/>
      <c r="T262" s="591"/>
      <c r="U262" s="591"/>
      <c r="V262" s="591"/>
      <c r="W262" s="591"/>
      <c r="X262" s="591"/>
      <c r="Y262" s="591"/>
      <c r="Z262" s="591"/>
    </row>
    <row r="263" spans="1:26" ht="15.75" customHeight="1">
      <c r="A263" s="591"/>
      <c r="B263" s="591"/>
      <c r="C263" s="591"/>
      <c r="D263" s="591"/>
      <c r="E263" s="591"/>
      <c r="F263" s="591"/>
      <c r="G263" s="591"/>
      <c r="H263" s="591"/>
      <c r="I263" s="591"/>
      <c r="J263" s="591"/>
      <c r="K263" s="591"/>
      <c r="L263" s="591"/>
      <c r="M263" s="591"/>
      <c r="N263" s="591"/>
      <c r="O263" s="591"/>
      <c r="P263" s="591"/>
      <c r="Q263" s="591"/>
      <c r="R263" s="591"/>
      <c r="S263" s="591"/>
      <c r="T263" s="591"/>
      <c r="U263" s="591"/>
      <c r="V263" s="591"/>
      <c r="W263" s="591"/>
      <c r="X263" s="591"/>
      <c r="Y263" s="591"/>
      <c r="Z263" s="591"/>
    </row>
    <row r="264" spans="1:26" ht="15.75" customHeight="1">
      <c r="A264" s="591"/>
      <c r="B264" s="591"/>
      <c r="C264" s="591"/>
      <c r="D264" s="591"/>
      <c r="E264" s="591"/>
      <c r="F264" s="591"/>
      <c r="G264" s="591"/>
      <c r="H264" s="591"/>
      <c r="I264" s="591"/>
      <c r="J264" s="591"/>
      <c r="K264" s="591"/>
      <c r="L264" s="591"/>
      <c r="M264" s="591"/>
      <c r="N264" s="591"/>
      <c r="O264" s="591"/>
      <c r="P264" s="591"/>
      <c r="Q264" s="591"/>
      <c r="R264" s="591"/>
      <c r="S264" s="591"/>
      <c r="T264" s="591"/>
      <c r="U264" s="591"/>
      <c r="V264" s="591"/>
      <c r="W264" s="591"/>
      <c r="X264" s="591"/>
      <c r="Y264" s="591"/>
      <c r="Z264" s="591"/>
    </row>
    <row r="265" spans="1:26" ht="15.75" customHeight="1">
      <c r="A265" s="591"/>
      <c r="B265" s="591"/>
      <c r="C265" s="591"/>
      <c r="D265" s="591"/>
      <c r="E265" s="591"/>
      <c r="F265" s="591"/>
      <c r="G265" s="591"/>
      <c r="H265" s="591"/>
      <c r="I265" s="591"/>
      <c r="J265" s="591"/>
      <c r="K265" s="591"/>
      <c r="L265" s="591"/>
      <c r="M265" s="591"/>
      <c r="N265" s="591"/>
      <c r="O265" s="591"/>
      <c r="P265" s="591"/>
      <c r="Q265" s="591"/>
      <c r="R265" s="591"/>
      <c r="S265" s="591"/>
      <c r="T265" s="591"/>
      <c r="U265" s="591"/>
      <c r="V265" s="591"/>
      <c r="W265" s="591"/>
      <c r="X265" s="591"/>
      <c r="Y265" s="591"/>
      <c r="Z265" s="591"/>
    </row>
    <row r="266" spans="1:26" ht="15.75" customHeight="1">
      <c r="A266" s="591"/>
      <c r="B266" s="591"/>
      <c r="C266" s="591"/>
      <c r="D266" s="591"/>
      <c r="E266" s="591"/>
      <c r="F266" s="591"/>
      <c r="G266" s="591"/>
      <c r="H266" s="591"/>
      <c r="I266" s="591"/>
      <c r="J266" s="591"/>
      <c r="K266" s="591"/>
      <c r="L266" s="591"/>
      <c r="M266" s="591"/>
      <c r="N266" s="591"/>
      <c r="O266" s="591"/>
      <c r="P266" s="591"/>
      <c r="Q266" s="591"/>
      <c r="R266" s="591"/>
      <c r="S266" s="591"/>
      <c r="T266" s="591"/>
      <c r="U266" s="591"/>
      <c r="V266" s="591"/>
      <c r="W266" s="591"/>
      <c r="X266" s="591"/>
      <c r="Y266" s="591"/>
      <c r="Z266" s="591"/>
    </row>
    <row r="267" spans="1:26" ht="15.75" customHeight="1">
      <c r="A267" s="591"/>
      <c r="B267" s="591"/>
      <c r="C267" s="591"/>
      <c r="D267" s="591"/>
      <c r="E267" s="591"/>
      <c r="F267" s="591"/>
      <c r="G267" s="591"/>
      <c r="H267" s="591"/>
      <c r="I267" s="591"/>
      <c r="J267" s="591"/>
      <c r="K267" s="591"/>
      <c r="L267" s="591"/>
      <c r="M267" s="591"/>
      <c r="N267" s="591"/>
      <c r="O267" s="591"/>
      <c r="P267" s="591"/>
      <c r="Q267" s="591"/>
      <c r="R267" s="591"/>
      <c r="S267" s="591"/>
      <c r="T267" s="591"/>
      <c r="U267" s="591"/>
      <c r="V267" s="591"/>
      <c r="W267" s="591"/>
      <c r="X267" s="591"/>
      <c r="Y267" s="591"/>
      <c r="Z267" s="591"/>
    </row>
    <row r="268" spans="1:26" ht="15.75" customHeight="1">
      <c r="A268" s="591"/>
      <c r="B268" s="591"/>
      <c r="C268" s="591"/>
      <c r="D268" s="591"/>
      <c r="E268" s="591"/>
      <c r="F268" s="591"/>
      <c r="G268" s="591"/>
      <c r="H268" s="591"/>
      <c r="I268" s="591"/>
      <c r="J268" s="591"/>
      <c r="K268" s="591"/>
      <c r="L268" s="591"/>
      <c r="M268" s="591"/>
      <c r="N268" s="591"/>
      <c r="O268" s="591"/>
      <c r="P268" s="591"/>
      <c r="Q268" s="591"/>
      <c r="R268" s="591"/>
      <c r="S268" s="591"/>
      <c r="T268" s="591"/>
      <c r="U268" s="591"/>
      <c r="V268" s="591"/>
      <c r="W268" s="591"/>
      <c r="X268" s="591"/>
      <c r="Y268" s="591"/>
      <c r="Z268" s="591"/>
    </row>
    <row r="269" spans="1:26" ht="15.75" customHeight="1">
      <c r="A269" s="591"/>
      <c r="B269" s="591"/>
      <c r="C269" s="591"/>
      <c r="D269" s="591"/>
      <c r="E269" s="591"/>
      <c r="F269" s="591"/>
      <c r="G269" s="591"/>
      <c r="H269" s="591"/>
      <c r="I269" s="591"/>
      <c r="J269" s="591"/>
      <c r="K269" s="591"/>
      <c r="L269" s="591"/>
      <c r="M269" s="591"/>
      <c r="N269" s="591"/>
      <c r="O269" s="591"/>
      <c r="P269" s="591"/>
      <c r="Q269" s="591"/>
      <c r="R269" s="591"/>
      <c r="S269" s="591"/>
      <c r="T269" s="591"/>
      <c r="U269" s="591"/>
      <c r="V269" s="591"/>
      <c r="W269" s="591"/>
      <c r="X269" s="591"/>
      <c r="Y269" s="591"/>
      <c r="Z269" s="591"/>
    </row>
    <row r="270" spans="1:26" ht="15.75" customHeight="1">
      <c r="A270" s="591"/>
      <c r="B270" s="591"/>
      <c r="C270" s="591"/>
      <c r="D270" s="591"/>
      <c r="E270" s="591"/>
      <c r="F270" s="591"/>
      <c r="G270" s="591"/>
      <c r="H270" s="591"/>
      <c r="I270" s="591"/>
      <c r="J270" s="591"/>
      <c r="K270" s="591"/>
      <c r="L270" s="591"/>
      <c r="M270" s="591"/>
      <c r="N270" s="591"/>
      <c r="O270" s="591"/>
      <c r="P270" s="591"/>
      <c r="Q270" s="591"/>
      <c r="R270" s="591"/>
      <c r="S270" s="591"/>
      <c r="T270" s="591"/>
      <c r="U270" s="591"/>
      <c r="V270" s="591"/>
      <c r="W270" s="591"/>
      <c r="X270" s="591"/>
      <c r="Y270" s="591"/>
      <c r="Z270" s="591"/>
    </row>
    <row r="271" spans="1:26" ht="15.75" customHeight="1">
      <c r="A271" s="591"/>
      <c r="B271" s="591"/>
      <c r="C271" s="591"/>
      <c r="D271" s="591"/>
      <c r="E271" s="591"/>
      <c r="F271" s="591"/>
      <c r="G271" s="591"/>
      <c r="H271" s="591"/>
      <c r="I271" s="591"/>
      <c r="J271" s="591"/>
      <c r="K271" s="591"/>
      <c r="L271" s="591"/>
      <c r="M271" s="591"/>
      <c r="N271" s="591"/>
      <c r="O271" s="591"/>
      <c r="P271" s="591"/>
      <c r="Q271" s="591"/>
      <c r="R271" s="591"/>
      <c r="S271" s="591"/>
      <c r="T271" s="591"/>
      <c r="U271" s="591"/>
      <c r="V271" s="591"/>
      <c r="W271" s="591"/>
      <c r="X271" s="591"/>
      <c r="Y271" s="591"/>
      <c r="Z271" s="591"/>
    </row>
    <row r="272" spans="1:26" ht="15.75" customHeight="1">
      <c r="A272" s="591"/>
      <c r="B272" s="591"/>
      <c r="C272" s="591"/>
      <c r="D272" s="591"/>
      <c r="E272" s="591"/>
      <c r="F272" s="591"/>
      <c r="G272" s="591"/>
      <c r="H272" s="591"/>
      <c r="I272" s="591"/>
      <c r="J272" s="591"/>
      <c r="K272" s="591"/>
      <c r="L272" s="591"/>
      <c r="M272" s="591"/>
      <c r="N272" s="591"/>
      <c r="O272" s="591"/>
      <c r="P272" s="591"/>
      <c r="Q272" s="591"/>
      <c r="R272" s="591"/>
      <c r="S272" s="591"/>
      <c r="T272" s="591"/>
      <c r="U272" s="591"/>
      <c r="V272" s="591"/>
      <c r="W272" s="591"/>
      <c r="X272" s="591"/>
      <c r="Y272" s="591"/>
      <c r="Z272" s="591"/>
    </row>
    <row r="273" spans="1:26" ht="15.75" customHeight="1">
      <c r="A273" s="591"/>
      <c r="B273" s="591"/>
      <c r="C273" s="591"/>
      <c r="D273" s="591"/>
      <c r="E273" s="591"/>
      <c r="F273" s="591"/>
      <c r="G273" s="591"/>
      <c r="H273" s="591"/>
      <c r="I273" s="591"/>
      <c r="J273" s="591"/>
      <c r="K273" s="591"/>
      <c r="L273" s="591"/>
      <c r="M273" s="591"/>
      <c r="N273" s="591"/>
      <c r="O273" s="591"/>
      <c r="P273" s="591"/>
      <c r="Q273" s="591"/>
      <c r="R273" s="591"/>
      <c r="S273" s="591"/>
      <c r="T273" s="591"/>
      <c r="U273" s="591"/>
      <c r="V273" s="591"/>
      <c r="W273" s="591"/>
      <c r="X273" s="591"/>
      <c r="Y273" s="591"/>
      <c r="Z273" s="591"/>
    </row>
    <row r="274" spans="1:26" ht="15.75" customHeight="1">
      <c r="A274" s="591"/>
      <c r="B274" s="591"/>
      <c r="C274" s="591"/>
      <c r="D274" s="591"/>
      <c r="E274" s="591"/>
      <c r="F274" s="591"/>
      <c r="G274" s="591"/>
      <c r="H274" s="591"/>
      <c r="I274" s="591"/>
      <c r="J274" s="591"/>
      <c r="K274" s="591"/>
      <c r="L274" s="591"/>
      <c r="M274" s="591"/>
      <c r="N274" s="591"/>
      <c r="O274" s="591"/>
      <c r="P274" s="591"/>
      <c r="Q274" s="591"/>
      <c r="R274" s="591"/>
      <c r="S274" s="591"/>
      <c r="T274" s="591"/>
      <c r="U274" s="591"/>
      <c r="V274" s="591"/>
      <c r="W274" s="591"/>
      <c r="X274" s="591"/>
      <c r="Y274" s="591"/>
      <c r="Z274" s="591"/>
    </row>
    <row r="275" spans="1:26" ht="15.75" customHeight="1">
      <c r="A275" s="591"/>
      <c r="B275" s="591"/>
      <c r="C275" s="591"/>
      <c r="D275" s="591"/>
      <c r="E275" s="591"/>
      <c r="F275" s="591"/>
      <c r="G275" s="591"/>
      <c r="H275" s="591"/>
      <c r="I275" s="591"/>
      <c r="J275" s="591"/>
      <c r="K275" s="591"/>
      <c r="L275" s="591"/>
      <c r="M275" s="591"/>
      <c r="N275" s="591"/>
      <c r="O275" s="591"/>
      <c r="P275" s="591"/>
      <c r="Q275" s="591"/>
      <c r="R275" s="591"/>
      <c r="S275" s="591"/>
      <c r="T275" s="591"/>
      <c r="U275" s="591"/>
      <c r="V275" s="591"/>
      <c r="W275" s="591"/>
      <c r="X275" s="591"/>
      <c r="Y275" s="591"/>
      <c r="Z275" s="591"/>
    </row>
    <row r="276" spans="1:26" ht="15.75" customHeight="1">
      <c r="A276" s="591"/>
      <c r="B276" s="591"/>
      <c r="C276" s="591"/>
      <c r="D276" s="591"/>
      <c r="E276" s="591"/>
      <c r="F276" s="591"/>
      <c r="G276" s="591"/>
      <c r="H276" s="591"/>
      <c r="I276" s="591"/>
      <c r="J276" s="591"/>
      <c r="K276" s="591"/>
      <c r="L276" s="591"/>
      <c r="M276" s="591"/>
      <c r="N276" s="591"/>
      <c r="O276" s="591"/>
      <c r="P276" s="591"/>
      <c r="Q276" s="591"/>
      <c r="R276" s="591"/>
      <c r="S276" s="591"/>
      <c r="T276" s="591"/>
      <c r="U276" s="591"/>
      <c r="V276" s="591"/>
      <c r="W276" s="591"/>
      <c r="X276" s="591"/>
      <c r="Y276" s="591"/>
      <c r="Z276" s="591"/>
    </row>
    <row r="277" spans="1:26" ht="15.75" customHeight="1">
      <c r="A277" s="591"/>
      <c r="B277" s="591"/>
      <c r="C277" s="591"/>
      <c r="D277" s="591"/>
      <c r="E277" s="591"/>
      <c r="F277" s="591"/>
      <c r="G277" s="591"/>
      <c r="H277" s="591"/>
      <c r="I277" s="591"/>
      <c r="J277" s="591"/>
      <c r="K277" s="591"/>
      <c r="L277" s="591"/>
      <c r="M277" s="591"/>
      <c r="N277" s="591"/>
      <c r="O277" s="591"/>
      <c r="P277" s="591"/>
      <c r="Q277" s="591"/>
      <c r="R277" s="591"/>
      <c r="S277" s="591"/>
      <c r="T277" s="591"/>
      <c r="U277" s="591"/>
      <c r="V277" s="591"/>
      <c r="W277" s="591"/>
      <c r="X277" s="591"/>
      <c r="Y277" s="591"/>
      <c r="Z277" s="591"/>
    </row>
    <row r="278" spans="1:26" ht="15.75" customHeight="1">
      <c r="A278" s="591"/>
      <c r="B278" s="591"/>
      <c r="C278" s="591"/>
      <c r="D278" s="591"/>
      <c r="E278" s="591"/>
      <c r="F278" s="591"/>
      <c r="G278" s="591"/>
      <c r="H278" s="591"/>
      <c r="I278" s="591"/>
      <c r="J278" s="591"/>
      <c r="K278" s="591"/>
      <c r="L278" s="591"/>
      <c r="M278" s="591"/>
      <c r="N278" s="591"/>
      <c r="O278" s="591"/>
      <c r="P278" s="591"/>
      <c r="Q278" s="591"/>
      <c r="R278" s="591"/>
      <c r="S278" s="591"/>
      <c r="T278" s="591"/>
      <c r="U278" s="591"/>
      <c r="V278" s="591"/>
      <c r="W278" s="591"/>
      <c r="X278" s="591"/>
      <c r="Y278" s="591"/>
      <c r="Z278" s="591"/>
    </row>
    <row r="279" spans="1:26" ht="15.75" customHeight="1">
      <c r="A279" s="591"/>
      <c r="B279" s="591"/>
      <c r="C279" s="591"/>
      <c r="D279" s="591"/>
      <c r="E279" s="591"/>
      <c r="F279" s="591"/>
      <c r="G279" s="591"/>
      <c r="H279" s="591"/>
      <c r="I279" s="591"/>
      <c r="J279" s="591"/>
      <c r="K279" s="591"/>
      <c r="L279" s="591"/>
      <c r="M279" s="591"/>
      <c r="N279" s="591"/>
      <c r="O279" s="591"/>
      <c r="P279" s="591"/>
      <c r="Q279" s="591"/>
      <c r="R279" s="591"/>
      <c r="S279" s="591"/>
      <c r="T279" s="591"/>
      <c r="U279" s="591"/>
      <c r="V279" s="591"/>
      <c r="W279" s="591"/>
      <c r="X279" s="591"/>
      <c r="Y279" s="591"/>
      <c r="Z279" s="591"/>
    </row>
    <row r="280" spans="1:26" ht="15.75" customHeight="1">
      <c r="A280" s="591"/>
      <c r="B280" s="591"/>
      <c r="C280" s="591"/>
      <c r="D280" s="591"/>
      <c r="E280" s="591"/>
      <c r="F280" s="591"/>
      <c r="G280" s="591"/>
      <c r="H280" s="591"/>
      <c r="I280" s="591"/>
      <c r="J280" s="591"/>
      <c r="K280" s="591"/>
      <c r="L280" s="591"/>
      <c r="M280" s="591"/>
      <c r="N280" s="591"/>
      <c r="O280" s="591"/>
      <c r="P280" s="591"/>
      <c r="Q280" s="591"/>
      <c r="R280" s="591"/>
      <c r="S280" s="591"/>
      <c r="T280" s="591"/>
      <c r="U280" s="591"/>
      <c r="V280" s="591"/>
      <c r="W280" s="591"/>
      <c r="X280" s="591"/>
      <c r="Y280" s="591"/>
      <c r="Z280" s="591"/>
    </row>
    <row r="281" spans="1:26" ht="15.75" customHeight="1">
      <c r="A281" s="591"/>
      <c r="B281" s="591"/>
      <c r="C281" s="591"/>
      <c r="D281" s="591"/>
      <c r="E281" s="591"/>
      <c r="F281" s="591"/>
      <c r="G281" s="591"/>
      <c r="H281" s="591"/>
      <c r="I281" s="591"/>
      <c r="J281" s="591"/>
      <c r="K281" s="591"/>
      <c r="L281" s="591"/>
      <c r="M281" s="591"/>
      <c r="N281" s="591"/>
      <c r="O281" s="591"/>
      <c r="P281" s="591"/>
      <c r="Q281" s="591"/>
      <c r="R281" s="591"/>
      <c r="S281" s="591"/>
      <c r="T281" s="591"/>
      <c r="U281" s="591"/>
      <c r="V281" s="591"/>
      <c r="W281" s="591"/>
      <c r="X281" s="591"/>
      <c r="Y281" s="591"/>
      <c r="Z281" s="591"/>
    </row>
    <row r="282" spans="1:26" ht="15.75" customHeight="1">
      <c r="A282" s="591"/>
      <c r="B282" s="591"/>
      <c r="C282" s="591"/>
      <c r="D282" s="591"/>
      <c r="E282" s="591"/>
      <c r="F282" s="591"/>
      <c r="G282" s="591"/>
      <c r="H282" s="591"/>
      <c r="I282" s="591"/>
      <c r="J282" s="591"/>
      <c r="K282" s="591"/>
      <c r="L282" s="591"/>
      <c r="M282" s="591"/>
      <c r="N282" s="591"/>
      <c r="O282" s="591"/>
      <c r="P282" s="591"/>
      <c r="Q282" s="591"/>
      <c r="R282" s="591"/>
      <c r="S282" s="591"/>
      <c r="T282" s="591"/>
      <c r="U282" s="591"/>
      <c r="V282" s="591"/>
      <c r="W282" s="591"/>
      <c r="X282" s="591"/>
      <c r="Y282" s="591"/>
      <c r="Z282" s="591"/>
    </row>
    <row r="283" spans="1:26" ht="15.75" customHeight="1">
      <c r="A283" s="591"/>
      <c r="B283" s="591"/>
      <c r="C283" s="591"/>
      <c r="D283" s="591"/>
      <c r="E283" s="591"/>
      <c r="F283" s="591"/>
      <c r="G283" s="591"/>
      <c r="H283" s="591"/>
      <c r="I283" s="591"/>
      <c r="J283" s="591"/>
      <c r="K283" s="591"/>
      <c r="L283" s="591"/>
      <c r="M283" s="591"/>
      <c r="N283" s="591"/>
      <c r="O283" s="591"/>
      <c r="P283" s="591"/>
      <c r="Q283" s="591"/>
      <c r="R283" s="591"/>
      <c r="S283" s="591"/>
      <c r="T283" s="591"/>
      <c r="U283" s="591"/>
      <c r="V283" s="591"/>
      <c r="W283" s="591"/>
      <c r="X283" s="591"/>
      <c r="Y283" s="591"/>
      <c r="Z283" s="591"/>
    </row>
    <row r="284" spans="1:26" ht="15.75" customHeight="1">
      <c r="A284" s="591"/>
      <c r="B284" s="591"/>
      <c r="C284" s="591"/>
      <c r="D284" s="591"/>
      <c r="E284" s="591"/>
      <c r="F284" s="591"/>
      <c r="G284" s="591"/>
      <c r="H284" s="591"/>
      <c r="I284" s="591"/>
      <c r="J284" s="591"/>
      <c r="K284" s="591"/>
      <c r="L284" s="591"/>
      <c r="M284" s="591"/>
      <c r="N284" s="591"/>
      <c r="O284" s="591"/>
      <c r="P284" s="591"/>
      <c r="Q284" s="591"/>
      <c r="R284" s="591"/>
      <c r="S284" s="591"/>
      <c r="T284" s="591"/>
      <c r="U284" s="591"/>
      <c r="V284" s="591"/>
      <c r="W284" s="591"/>
      <c r="X284" s="591"/>
      <c r="Y284" s="591"/>
      <c r="Z284" s="591"/>
    </row>
    <row r="285" spans="1:26" ht="15.75" customHeight="1">
      <c r="A285" s="591"/>
      <c r="B285" s="591"/>
      <c r="C285" s="591"/>
      <c r="D285" s="591"/>
      <c r="E285" s="591"/>
      <c r="F285" s="591"/>
      <c r="G285" s="591"/>
      <c r="H285" s="591"/>
      <c r="I285" s="591"/>
      <c r="J285" s="591"/>
      <c r="K285" s="591"/>
      <c r="L285" s="591"/>
      <c r="M285" s="591"/>
      <c r="N285" s="591"/>
      <c r="O285" s="591"/>
      <c r="P285" s="591"/>
      <c r="Q285" s="591"/>
      <c r="R285" s="591"/>
      <c r="S285" s="591"/>
      <c r="T285" s="591"/>
      <c r="U285" s="591"/>
      <c r="V285" s="591"/>
      <c r="W285" s="591"/>
      <c r="X285" s="591"/>
      <c r="Y285" s="591"/>
      <c r="Z285" s="591"/>
    </row>
    <row r="286" spans="1:26" ht="15.75" customHeight="1">
      <c r="A286" s="591"/>
      <c r="B286" s="591"/>
      <c r="C286" s="591"/>
      <c r="D286" s="591"/>
      <c r="E286" s="591"/>
      <c r="F286" s="591"/>
      <c r="G286" s="591"/>
      <c r="H286" s="591"/>
      <c r="I286" s="591"/>
      <c r="J286" s="591"/>
      <c r="K286" s="591"/>
      <c r="L286" s="591"/>
      <c r="M286" s="591"/>
      <c r="N286" s="591"/>
      <c r="O286" s="591"/>
      <c r="P286" s="591"/>
      <c r="Q286" s="591"/>
      <c r="R286" s="591"/>
      <c r="S286" s="591"/>
      <c r="T286" s="591"/>
      <c r="U286" s="591"/>
      <c r="V286" s="591"/>
      <c r="W286" s="591"/>
      <c r="X286" s="591"/>
      <c r="Y286" s="591"/>
      <c r="Z286" s="591"/>
    </row>
    <row r="287" spans="1:26" ht="15.75" customHeight="1">
      <c r="A287" s="591"/>
      <c r="B287" s="591"/>
      <c r="C287" s="591"/>
      <c r="D287" s="591"/>
      <c r="E287" s="591"/>
      <c r="F287" s="591"/>
      <c r="G287" s="591"/>
      <c r="H287" s="591"/>
      <c r="I287" s="591"/>
      <c r="J287" s="591"/>
      <c r="K287" s="591"/>
      <c r="L287" s="591"/>
      <c r="M287" s="591"/>
      <c r="N287" s="591"/>
      <c r="O287" s="591"/>
      <c r="P287" s="591"/>
      <c r="Q287" s="591"/>
      <c r="R287" s="591"/>
      <c r="S287" s="591"/>
      <c r="T287" s="591"/>
      <c r="U287" s="591"/>
      <c r="V287" s="591"/>
      <c r="W287" s="591"/>
      <c r="X287" s="591"/>
      <c r="Y287" s="591"/>
      <c r="Z287" s="591"/>
    </row>
    <row r="288" spans="1:26" ht="15.75" customHeight="1">
      <c r="A288" s="591"/>
      <c r="B288" s="591"/>
      <c r="C288" s="591"/>
      <c r="D288" s="591"/>
      <c r="E288" s="591"/>
      <c r="F288" s="591"/>
      <c r="G288" s="591"/>
      <c r="H288" s="591"/>
      <c r="I288" s="591"/>
      <c r="J288" s="591"/>
      <c r="K288" s="591"/>
      <c r="L288" s="591"/>
      <c r="M288" s="591"/>
      <c r="N288" s="591"/>
      <c r="O288" s="591"/>
      <c r="P288" s="591"/>
      <c r="Q288" s="591"/>
      <c r="R288" s="591"/>
      <c r="S288" s="591"/>
      <c r="T288" s="591"/>
      <c r="U288" s="591"/>
      <c r="V288" s="591"/>
      <c r="W288" s="591"/>
      <c r="X288" s="591"/>
      <c r="Y288" s="591"/>
      <c r="Z288" s="591"/>
    </row>
    <row r="289" spans="1:26" ht="15.75" customHeight="1">
      <c r="A289" s="591"/>
      <c r="B289" s="591"/>
      <c r="C289" s="591"/>
      <c r="D289" s="591"/>
      <c r="E289" s="591"/>
      <c r="F289" s="591"/>
      <c r="G289" s="591"/>
      <c r="H289" s="591"/>
      <c r="I289" s="591"/>
      <c r="J289" s="591"/>
      <c r="K289" s="591"/>
      <c r="L289" s="591"/>
      <c r="M289" s="591"/>
      <c r="N289" s="591"/>
      <c r="O289" s="591"/>
      <c r="P289" s="591"/>
      <c r="Q289" s="591"/>
      <c r="R289" s="591"/>
      <c r="S289" s="591"/>
      <c r="T289" s="591"/>
      <c r="U289" s="591"/>
      <c r="V289" s="591"/>
      <c r="W289" s="591"/>
      <c r="X289" s="591"/>
      <c r="Y289" s="591"/>
      <c r="Z289" s="591"/>
    </row>
    <row r="290" spans="1:26" ht="15.75" customHeight="1">
      <c r="A290" s="591"/>
      <c r="B290" s="591"/>
      <c r="C290" s="591"/>
      <c r="D290" s="591"/>
      <c r="E290" s="591"/>
      <c r="F290" s="591"/>
      <c r="G290" s="591"/>
      <c r="H290" s="591"/>
      <c r="I290" s="591"/>
      <c r="J290" s="591"/>
      <c r="K290" s="591"/>
      <c r="L290" s="591"/>
      <c r="M290" s="591"/>
      <c r="N290" s="591"/>
      <c r="O290" s="591"/>
      <c r="P290" s="591"/>
      <c r="Q290" s="591"/>
      <c r="R290" s="591"/>
      <c r="S290" s="591"/>
      <c r="T290" s="591"/>
      <c r="U290" s="591"/>
      <c r="V290" s="591"/>
      <c r="W290" s="591"/>
      <c r="X290" s="591"/>
      <c r="Y290" s="591"/>
      <c r="Z290" s="591"/>
    </row>
    <row r="291" spans="1:26" ht="15.75" customHeight="1">
      <c r="A291" s="591"/>
      <c r="B291" s="591"/>
      <c r="C291" s="591"/>
      <c r="D291" s="591"/>
      <c r="E291" s="591"/>
      <c r="F291" s="591"/>
      <c r="G291" s="591"/>
      <c r="H291" s="591"/>
      <c r="I291" s="591"/>
      <c r="J291" s="591"/>
      <c r="K291" s="591"/>
      <c r="L291" s="591"/>
      <c r="M291" s="591"/>
      <c r="N291" s="591"/>
      <c r="O291" s="591"/>
      <c r="P291" s="591"/>
      <c r="Q291" s="591"/>
      <c r="R291" s="591"/>
      <c r="S291" s="591"/>
      <c r="T291" s="591"/>
      <c r="U291" s="591"/>
      <c r="V291" s="591"/>
      <c r="W291" s="591"/>
      <c r="X291" s="591"/>
      <c r="Y291" s="591"/>
      <c r="Z291" s="591"/>
    </row>
    <row r="292" spans="1:26" ht="15.75" customHeight="1">
      <c r="A292" s="591"/>
      <c r="B292" s="591"/>
      <c r="C292" s="591"/>
      <c r="D292" s="591"/>
      <c r="E292" s="591"/>
      <c r="F292" s="591"/>
      <c r="G292" s="591"/>
      <c r="H292" s="591"/>
      <c r="I292" s="591"/>
      <c r="J292" s="591"/>
      <c r="K292" s="591"/>
      <c r="L292" s="591"/>
      <c r="M292" s="591"/>
      <c r="N292" s="591"/>
      <c r="O292" s="591"/>
      <c r="P292" s="591"/>
      <c r="Q292" s="591"/>
      <c r="R292" s="591"/>
      <c r="S292" s="591"/>
      <c r="T292" s="591"/>
      <c r="U292" s="591"/>
      <c r="V292" s="591"/>
      <c r="W292" s="591"/>
      <c r="X292" s="591"/>
      <c r="Y292" s="591"/>
      <c r="Z292" s="591"/>
    </row>
    <row r="293" spans="1:26" ht="15.75" customHeight="1">
      <c r="A293" s="591"/>
      <c r="B293" s="591"/>
      <c r="C293" s="591"/>
      <c r="D293" s="591"/>
      <c r="E293" s="591"/>
      <c r="F293" s="591"/>
      <c r="G293" s="591"/>
      <c r="H293" s="591"/>
      <c r="I293" s="591"/>
      <c r="J293" s="591"/>
      <c r="K293" s="591"/>
      <c r="L293" s="591"/>
      <c r="M293" s="591"/>
      <c r="N293" s="591"/>
      <c r="O293" s="591"/>
      <c r="P293" s="591"/>
      <c r="Q293" s="591"/>
      <c r="R293" s="591"/>
      <c r="S293" s="591"/>
      <c r="T293" s="591"/>
      <c r="U293" s="591"/>
      <c r="V293" s="591"/>
      <c r="W293" s="591"/>
      <c r="X293" s="591"/>
      <c r="Y293" s="591"/>
      <c r="Z293" s="591"/>
    </row>
    <row r="294" spans="1:26" ht="15.75" customHeight="1">
      <c r="A294" s="591"/>
      <c r="B294" s="591"/>
      <c r="C294" s="591"/>
      <c r="D294" s="591"/>
      <c r="E294" s="591"/>
      <c r="F294" s="591"/>
      <c r="G294" s="591"/>
      <c r="H294" s="591"/>
      <c r="I294" s="591"/>
      <c r="J294" s="591"/>
      <c r="K294" s="591"/>
      <c r="L294" s="591"/>
      <c r="M294" s="591"/>
      <c r="N294" s="591"/>
      <c r="O294" s="591"/>
      <c r="P294" s="591"/>
      <c r="Q294" s="591"/>
      <c r="R294" s="591"/>
      <c r="S294" s="591"/>
      <c r="T294" s="591"/>
      <c r="U294" s="591"/>
      <c r="V294" s="591"/>
      <c r="W294" s="591"/>
      <c r="X294" s="591"/>
      <c r="Y294" s="591"/>
      <c r="Z294" s="591"/>
    </row>
    <row r="295" spans="1:26" ht="15.75" customHeight="1">
      <c r="A295" s="591"/>
      <c r="B295" s="591"/>
      <c r="C295" s="591"/>
      <c r="D295" s="591"/>
      <c r="E295" s="591"/>
      <c r="F295" s="591"/>
      <c r="G295" s="591"/>
      <c r="H295" s="591"/>
      <c r="I295" s="591"/>
      <c r="J295" s="591"/>
      <c r="K295" s="591"/>
      <c r="L295" s="591"/>
      <c r="M295" s="591"/>
      <c r="N295" s="591"/>
      <c r="O295" s="591"/>
      <c r="P295" s="591"/>
      <c r="Q295" s="591"/>
      <c r="R295" s="591"/>
      <c r="S295" s="591"/>
      <c r="T295" s="591"/>
      <c r="U295" s="591"/>
      <c r="V295" s="591"/>
      <c r="W295" s="591"/>
      <c r="X295" s="591"/>
      <c r="Y295" s="591"/>
      <c r="Z295" s="591"/>
    </row>
    <row r="296" spans="1:26" ht="15.75" customHeight="1">
      <c r="A296" s="591"/>
      <c r="B296" s="591"/>
      <c r="C296" s="591"/>
      <c r="D296" s="591"/>
      <c r="E296" s="591"/>
      <c r="F296" s="591"/>
      <c r="G296" s="591"/>
      <c r="H296" s="591"/>
      <c r="I296" s="591"/>
      <c r="J296" s="591"/>
      <c r="K296" s="591"/>
      <c r="L296" s="591"/>
      <c r="M296" s="591"/>
      <c r="N296" s="591"/>
      <c r="O296" s="591"/>
      <c r="P296" s="591"/>
      <c r="Q296" s="591"/>
      <c r="R296" s="591"/>
      <c r="S296" s="591"/>
      <c r="T296" s="591"/>
      <c r="U296" s="591"/>
      <c r="V296" s="591"/>
      <c r="W296" s="591"/>
      <c r="X296" s="591"/>
      <c r="Y296" s="591"/>
      <c r="Z296" s="591"/>
    </row>
    <row r="297" spans="1:26" ht="15.75" customHeight="1">
      <c r="A297" s="591"/>
      <c r="B297" s="591"/>
      <c r="C297" s="591"/>
      <c r="D297" s="591"/>
      <c r="E297" s="591"/>
      <c r="F297" s="591"/>
      <c r="G297" s="591"/>
      <c r="H297" s="591"/>
      <c r="I297" s="591"/>
      <c r="J297" s="591"/>
      <c r="K297" s="591"/>
      <c r="L297" s="591"/>
      <c r="M297" s="591"/>
      <c r="N297" s="591"/>
      <c r="O297" s="591"/>
      <c r="P297" s="591"/>
      <c r="Q297" s="591"/>
      <c r="R297" s="591"/>
      <c r="S297" s="591"/>
      <c r="T297" s="591"/>
      <c r="U297" s="591"/>
      <c r="V297" s="591"/>
      <c r="W297" s="591"/>
      <c r="X297" s="591"/>
      <c r="Y297" s="591"/>
      <c r="Z297" s="591"/>
    </row>
    <row r="298" spans="1:26" ht="15.75" customHeight="1">
      <c r="A298" s="591"/>
      <c r="B298" s="591"/>
      <c r="C298" s="591"/>
      <c r="D298" s="591"/>
      <c r="E298" s="591"/>
      <c r="F298" s="591"/>
      <c r="G298" s="591"/>
      <c r="H298" s="591"/>
      <c r="I298" s="591"/>
      <c r="J298" s="591"/>
      <c r="K298" s="591"/>
      <c r="L298" s="591"/>
      <c r="M298" s="591"/>
      <c r="N298" s="591"/>
      <c r="O298" s="591"/>
      <c r="P298" s="591"/>
      <c r="Q298" s="591"/>
      <c r="R298" s="591"/>
      <c r="S298" s="591"/>
      <c r="T298" s="591"/>
      <c r="U298" s="591"/>
      <c r="V298" s="591"/>
      <c r="W298" s="591"/>
      <c r="X298" s="591"/>
      <c r="Y298" s="591"/>
      <c r="Z298" s="591"/>
    </row>
    <row r="299" spans="1:26" ht="15.75" customHeight="1">
      <c r="A299" s="591"/>
      <c r="B299" s="591"/>
      <c r="C299" s="591"/>
      <c r="D299" s="591"/>
      <c r="E299" s="591"/>
      <c r="F299" s="591"/>
      <c r="G299" s="591"/>
      <c r="H299" s="591"/>
      <c r="I299" s="591"/>
      <c r="J299" s="591"/>
      <c r="K299" s="591"/>
      <c r="L299" s="591"/>
      <c r="M299" s="591"/>
      <c r="N299" s="591"/>
      <c r="O299" s="591"/>
      <c r="P299" s="591"/>
      <c r="Q299" s="591"/>
      <c r="R299" s="591"/>
      <c r="S299" s="591"/>
      <c r="T299" s="591"/>
      <c r="U299" s="591"/>
      <c r="V299" s="591"/>
      <c r="W299" s="591"/>
      <c r="X299" s="591"/>
      <c r="Y299" s="591"/>
      <c r="Z299" s="591"/>
    </row>
    <row r="300" spans="1:26" ht="15.75" customHeight="1">
      <c r="A300" s="591"/>
      <c r="B300" s="591"/>
      <c r="C300" s="591"/>
      <c r="D300" s="591"/>
      <c r="E300" s="591"/>
      <c r="F300" s="591"/>
      <c r="G300" s="591"/>
      <c r="H300" s="591"/>
      <c r="I300" s="591"/>
      <c r="J300" s="591"/>
      <c r="K300" s="591"/>
      <c r="L300" s="591"/>
      <c r="M300" s="591"/>
      <c r="N300" s="591"/>
      <c r="O300" s="591"/>
      <c r="P300" s="591"/>
      <c r="Q300" s="591"/>
      <c r="R300" s="591"/>
      <c r="S300" s="591"/>
      <c r="T300" s="591"/>
      <c r="U300" s="591"/>
      <c r="V300" s="591"/>
      <c r="W300" s="591"/>
      <c r="X300" s="591"/>
      <c r="Y300" s="591"/>
      <c r="Z300" s="591"/>
    </row>
    <row r="301" spans="1:26" ht="15.75" customHeight="1">
      <c r="A301" s="591"/>
      <c r="B301" s="591"/>
      <c r="C301" s="591"/>
      <c r="D301" s="591"/>
      <c r="E301" s="591"/>
      <c r="F301" s="591"/>
      <c r="G301" s="591"/>
      <c r="H301" s="591"/>
      <c r="I301" s="591"/>
      <c r="J301" s="591"/>
      <c r="K301" s="591"/>
      <c r="L301" s="591"/>
      <c r="M301" s="591"/>
      <c r="N301" s="591"/>
      <c r="O301" s="591"/>
      <c r="P301" s="591"/>
      <c r="Q301" s="591"/>
      <c r="R301" s="591"/>
      <c r="S301" s="591"/>
      <c r="T301" s="591"/>
      <c r="U301" s="591"/>
      <c r="V301" s="591"/>
      <c r="W301" s="591"/>
      <c r="X301" s="591"/>
      <c r="Y301" s="591"/>
      <c r="Z301" s="591"/>
    </row>
    <row r="302" spans="1:26" ht="15.75" customHeight="1">
      <c r="A302" s="591"/>
      <c r="B302" s="591"/>
      <c r="C302" s="591"/>
      <c r="D302" s="591"/>
      <c r="E302" s="591"/>
      <c r="F302" s="591"/>
      <c r="G302" s="591"/>
      <c r="H302" s="591"/>
      <c r="I302" s="591"/>
      <c r="J302" s="591"/>
      <c r="K302" s="591"/>
      <c r="L302" s="591"/>
      <c r="M302" s="591"/>
      <c r="N302" s="591"/>
      <c r="O302" s="591"/>
      <c r="P302" s="591"/>
      <c r="Q302" s="591"/>
      <c r="R302" s="591"/>
      <c r="S302" s="591"/>
      <c r="T302" s="591"/>
      <c r="U302" s="591"/>
      <c r="V302" s="591"/>
      <c r="W302" s="591"/>
      <c r="X302" s="591"/>
      <c r="Y302" s="591"/>
      <c r="Z302" s="591"/>
    </row>
    <row r="303" spans="1:26" ht="15.75" customHeight="1">
      <c r="A303" s="591"/>
      <c r="B303" s="591"/>
      <c r="C303" s="591"/>
      <c r="D303" s="591"/>
      <c r="E303" s="591"/>
      <c r="F303" s="591"/>
      <c r="G303" s="591"/>
      <c r="H303" s="591"/>
      <c r="I303" s="591"/>
      <c r="J303" s="591"/>
      <c r="K303" s="591"/>
      <c r="L303" s="591"/>
      <c r="M303" s="591"/>
      <c r="N303" s="591"/>
      <c r="O303" s="591"/>
      <c r="P303" s="591"/>
      <c r="Q303" s="591"/>
      <c r="R303" s="591"/>
      <c r="S303" s="591"/>
      <c r="T303" s="591"/>
      <c r="U303" s="591"/>
      <c r="V303" s="591"/>
      <c r="W303" s="591"/>
      <c r="X303" s="591"/>
      <c r="Y303" s="591"/>
      <c r="Z303" s="591"/>
    </row>
    <row r="304" spans="1:26" ht="15.75" customHeight="1">
      <c r="A304" s="591"/>
      <c r="B304" s="591"/>
      <c r="C304" s="591"/>
      <c r="D304" s="591"/>
      <c r="E304" s="591"/>
      <c r="F304" s="591"/>
      <c r="G304" s="591"/>
      <c r="H304" s="591"/>
      <c r="I304" s="591"/>
      <c r="J304" s="591"/>
      <c r="K304" s="591"/>
      <c r="L304" s="591"/>
      <c r="M304" s="591"/>
      <c r="N304" s="591"/>
      <c r="O304" s="591"/>
      <c r="P304" s="591"/>
      <c r="Q304" s="591"/>
      <c r="R304" s="591"/>
      <c r="S304" s="591"/>
      <c r="T304" s="591"/>
      <c r="U304" s="591"/>
      <c r="V304" s="591"/>
      <c r="W304" s="591"/>
      <c r="X304" s="591"/>
      <c r="Y304" s="591"/>
      <c r="Z304" s="591"/>
    </row>
    <row r="305" spans="1:26" ht="15.75" customHeight="1">
      <c r="A305" s="591"/>
      <c r="B305" s="591"/>
      <c r="C305" s="591"/>
      <c r="D305" s="591"/>
      <c r="E305" s="591"/>
      <c r="F305" s="591"/>
      <c r="G305" s="591"/>
      <c r="H305" s="591"/>
      <c r="I305" s="591"/>
      <c r="J305" s="591"/>
      <c r="K305" s="591"/>
      <c r="L305" s="591"/>
      <c r="M305" s="591"/>
      <c r="N305" s="591"/>
      <c r="O305" s="591"/>
      <c r="P305" s="591"/>
      <c r="Q305" s="591"/>
      <c r="R305" s="591"/>
      <c r="S305" s="591"/>
      <c r="T305" s="591"/>
      <c r="U305" s="591"/>
      <c r="V305" s="591"/>
      <c r="W305" s="591"/>
      <c r="X305" s="591"/>
      <c r="Y305" s="591"/>
      <c r="Z305" s="591"/>
    </row>
    <row r="306" spans="1:26" ht="15.75" customHeight="1">
      <c r="A306" s="591"/>
      <c r="B306" s="591"/>
      <c r="C306" s="591"/>
      <c r="D306" s="591"/>
      <c r="E306" s="591"/>
      <c r="F306" s="591"/>
      <c r="G306" s="591"/>
      <c r="H306" s="591"/>
      <c r="I306" s="591"/>
      <c r="J306" s="591"/>
      <c r="K306" s="591"/>
      <c r="L306" s="591"/>
      <c r="M306" s="591"/>
      <c r="N306" s="591"/>
      <c r="O306" s="591"/>
      <c r="P306" s="591"/>
      <c r="Q306" s="591"/>
      <c r="R306" s="591"/>
      <c r="S306" s="591"/>
      <c r="T306" s="591"/>
      <c r="U306" s="591"/>
      <c r="V306" s="591"/>
      <c r="W306" s="591"/>
      <c r="X306" s="591"/>
      <c r="Y306" s="591"/>
      <c r="Z306" s="591"/>
    </row>
    <row r="307" spans="1:26" ht="15.75" customHeight="1">
      <c r="A307" s="591"/>
      <c r="B307" s="591"/>
      <c r="C307" s="591"/>
      <c r="D307" s="591"/>
      <c r="E307" s="591"/>
      <c r="F307" s="591"/>
      <c r="G307" s="591"/>
      <c r="H307" s="591"/>
      <c r="I307" s="591"/>
      <c r="J307" s="591"/>
      <c r="K307" s="591"/>
      <c r="L307" s="591"/>
      <c r="M307" s="591"/>
      <c r="N307" s="591"/>
      <c r="O307" s="591"/>
      <c r="P307" s="591"/>
      <c r="Q307" s="591"/>
      <c r="R307" s="591"/>
      <c r="S307" s="591"/>
      <c r="T307" s="591"/>
      <c r="U307" s="591"/>
      <c r="V307" s="591"/>
      <c r="W307" s="591"/>
      <c r="X307" s="591"/>
      <c r="Y307" s="591"/>
      <c r="Z307" s="591"/>
    </row>
    <row r="308" spans="1:26" ht="15.75" customHeight="1">
      <c r="A308" s="591"/>
      <c r="B308" s="591"/>
      <c r="C308" s="591"/>
      <c r="D308" s="591"/>
      <c r="E308" s="591"/>
      <c r="F308" s="591"/>
      <c r="G308" s="591"/>
      <c r="H308" s="591"/>
      <c r="I308" s="591"/>
      <c r="J308" s="591"/>
      <c r="K308" s="591"/>
      <c r="L308" s="591"/>
      <c r="M308" s="591"/>
      <c r="N308" s="591"/>
      <c r="O308" s="591"/>
      <c r="P308" s="591"/>
      <c r="Q308" s="591"/>
      <c r="R308" s="591"/>
      <c r="S308" s="591"/>
      <c r="T308" s="591"/>
      <c r="U308" s="591"/>
      <c r="V308" s="591"/>
      <c r="W308" s="591"/>
      <c r="X308" s="591"/>
      <c r="Y308" s="591"/>
      <c r="Z308" s="591"/>
    </row>
    <row r="309" spans="1:26" ht="15.75" customHeight="1">
      <c r="A309" s="591"/>
      <c r="B309" s="591"/>
      <c r="C309" s="591"/>
      <c r="D309" s="591"/>
      <c r="E309" s="591"/>
      <c r="F309" s="591"/>
      <c r="G309" s="591"/>
      <c r="H309" s="591"/>
      <c r="I309" s="591"/>
      <c r="J309" s="591"/>
      <c r="K309" s="591"/>
      <c r="L309" s="591"/>
      <c r="M309" s="591"/>
      <c r="N309" s="591"/>
      <c r="O309" s="591"/>
      <c r="P309" s="591"/>
      <c r="Q309" s="591"/>
      <c r="R309" s="591"/>
      <c r="S309" s="591"/>
      <c r="T309" s="591"/>
      <c r="U309" s="591"/>
      <c r="V309" s="591"/>
      <c r="W309" s="591"/>
      <c r="X309" s="591"/>
      <c r="Y309" s="591"/>
      <c r="Z309" s="591"/>
    </row>
    <row r="310" spans="1:26" ht="15.75" customHeight="1">
      <c r="A310" s="591"/>
      <c r="B310" s="591"/>
      <c r="C310" s="591"/>
      <c r="D310" s="591"/>
      <c r="E310" s="591"/>
      <c r="F310" s="591"/>
      <c r="G310" s="591"/>
      <c r="H310" s="591"/>
      <c r="I310" s="591"/>
      <c r="J310" s="591"/>
      <c r="K310" s="591"/>
      <c r="L310" s="591"/>
      <c r="M310" s="591"/>
      <c r="N310" s="591"/>
      <c r="O310" s="591"/>
      <c r="P310" s="591"/>
      <c r="Q310" s="591"/>
      <c r="R310" s="591"/>
      <c r="S310" s="591"/>
      <c r="T310" s="591"/>
      <c r="U310" s="591"/>
      <c r="V310" s="591"/>
      <c r="W310" s="591"/>
      <c r="X310" s="591"/>
      <c r="Y310" s="591"/>
      <c r="Z310" s="591"/>
    </row>
    <row r="311" spans="1:26" ht="15.75" customHeight="1">
      <c r="A311" s="591"/>
      <c r="B311" s="591"/>
      <c r="C311" s="591"/>
      <c r="D311" s="591"/>
      <c r="E311" s="591"/>
      <c r="F311" s="591"/>
      <c r="G311" s="591"/>
      <c r="H311" s="591"/>
      <c r="I311" s="591"/>
      <c r="J311" s="591"/>
      <c r="K311" s="591"/>
      <c r="L311" s="591"/>
      <c r="M311" s="591"/>
      <c r="N311" s="591"/>
      <c r="O311" s="591"/>
      <c r="P311" s="591"/>
      <c r="Q311" s="591"/>
      <c r="R311" s="591"/>
      <c r="S311" s="591"/>
      <c r="T311" s="591"/>
      <c r="U311" s="591"/>
      <c r="V311" s="591"/>
      <c r="W311" s="591"/>
      <c r="X311" s="591"/>
      <c r="Y311" s="591"/>
      <c r="Z311" s="591"/>
    </row>
    <row r="312" spans="1:26" ht="15.75" customHeight="1">
      <c r="A312" s="591"/>
      <c r="B312" s="591"/>
      <c r="C312" s="591"/>
      <c r="D312" s="591"/>
      <c r="E312" s="591"/>
      <c r="F312" s="591"/>
      <c r="G312" s="591"/>
      <c r="H312" s="591"/>
      <c r="I312" s="591"/>
      <c r="J312" s="591"/>
      <c r="K312" s="591"/>
      <c r="L312" s="591"/>
      <c r="M312" s="591"/>
      <c r="N312" s="591"/>
      <c r="O312" s="591"/>
      <c r="P312" s="591"/>
      <c r="Q312" s="591"/>
      <c r="R312" s="591"/>
      <c r="S312" s="591"/>
      <c r="T312" s="591"/>
      <c r="U312" s="591"/>
      <c r="V312" s="591"/>
      <c r="W312" s="591"/>
      <c r="X312" s="591"/>
      <c r="Y312" s="591"/>
      <c r="Z312" s="591"/>
    </row>
    <row r="313" spans="1:26" ht="15.75" customHeight="1">
      <c r="A313" s="591"/>
      <c r="B313" s="591"/>
      <c r="C313" s="591"/>
      <c r="D313" s="591"/>
      <c r="E313" s="591"/>
      <c r="F313" s="591"/>
      <c r="G313" s="591"/>
      <c r="H313" s="591"/>
      <c r="I313" s="591"/>
      <c r="J313" s="591"/>
      <c r="K313" s="591"/>
      <c r="L313" s="591"/>
      <c r="M313" s="591"/>
      <c r="N313" s="591"/>
      <c r="O313" s="591"/>
      <c r="P313" s="591"/>
      <c r="Q313" s="591"/>
      <c r="R313" s="591"/>
      <c r="S313" s="591"/>
      <c r="T313" s="591"/>
      <c r="U313" s="591"/>
      <c r="V313" s="591"/>
      <c r="W313" s="591"/>
      <c r="X313" s="591"/>
      <c r="Y313" s="591"/>
      <c r="Z313" s="591"/>
    </row>
    <row r="314" spans="1:26" ht="15.75" customHeight="1">
      <c r="A314" s="591"/>
      <c r="B314" s="591"/>
      <c r="C314" s="591"/>
      <c r="D314" s="591"/>
      <c r="E314" s="591"/>
      <c r="F314" s="591"/>
      <c r="G314" s="591"/>
      <c r="H314" s="591"/>
      <c r="I314" s="591"/>
      <c r="J314" s="591"/>
      <c r="K314" s="591"/>
      <c r="L314" s="591"/>
      <c r="M314" s="591"/>
      <c r="N314" s="591"/>
      <c r="O314" s="591"/>
      <c r="P314" s="591"/>
      <c r="Q314" s="591"/>
      <c r="R314" s="591"/>
      <c r="S314" s="591"/>
      <c r="T314" s="591"/>
      <c r="U314" s="591"/>
      <c r="V314" s="591"/>
      <c r="W314" s="591"/>
      <c r="X314" s="591"/>
      <c r="Y314" s="591"/>
      <c r="Z314" s="591"/>
    </row>
    <row r="315" spans="1:26" ht="15.75" customHeight="1">
      <c r="A315" s="591"/>
      <c r="B315" s="591"/>
      <c r="C315" s="591"/>
      <c r="D315" s="591"/>
      <c r="E315" s="591"/>
      <c r="F315" s="591"/>
      <c r="G315" s="591"/>
      <c r="H315" s="591"/>
      <c r="I315" s="591"/>
      <c r="J315" s="591"/>
      <c r="K315" s="591"/>
      <c r="L315" s="591"/>
      <c r="M315" s="591"/>
      <c r="N315" s="591"/>
      <c r="O315" s="591"/>
      <c r="P315" s="591"/>
      <c r="Q315" s="591"/>
      <c r="R315" s="591"/>
      <c r="S315" s="591"/>
      <c r="T315" s="591"/>
      <c r="U315" s="591"/>
      <c r="V315" s="591"/>
      <c r="W315" s="591"/>
      <c r="X315" s="591"/>
      <c r="Y315" s="591"/>
      <c r="Z315" s="591"/>
    </row>
    <row r="316" spans="1:26" ht="15.75" customHeight="1">
      <c r="A316" s="591"/>
      <c r="B316" s="591"/>
      <c r="C316" s="591"/>
      <c r="D316" s="591"/>
      <c r="E316" s="591"/>
      <c r="F316" s="591"/>
      <c r="G316" s="591"/>
      <c r="H316" s="591"/>
      <c r="I316" s="591"/>
      <c r="J316" s="591"/>
      <c r="K316" s="591"/>
      <c r="L316" s="591"/>
      <c r="M316" s="591"/>
      <c r="N316" s="591"/>
      <c r="O316" s="591"/>
      <c r="P316" s="591"/>
      <c r="Q316" s="591"/>
      <c r="R316" s="591"/>
      <c r="S316" s="591"/>
      <c r="T316" s="591"/>
      <c r="U316" s="591"/>
      <c r="V316" s="591"/>
      <c r="W316" s="591"/>
      <c r="X316" s="591"/>
      <c r="Y316" s="591"/>
      <c r="Z316" s="591"/>
    </row>
    <row r="317" spans="1:26" ht="15.75" customHeight="1">
      <c r="A317" s="591"/>
      <c r="B317" s="591"/>
      <c r="C317" s="591"/>
      <c r="D317" s="591"/>
      <c r="E317" s="591"/>
      <c r="F317" s="591"/>
      <c r="G317" s="591"/>
      <c r="H317" s="591"/>
      <c r="I317" s="591"/>
      <c r="J317" s="591"/>
      <c r="K317" s="591"/>
      <c r="L317" s="591"/>
      <c r="M317" s="591"/>
      <c r="N317" s="591"/>
      <c r="O317" s="591"/>
      <c r="P317" s="591"/>
      <c r="Q317" s="591"/>
      <c r="R317" s="591"/>
      <c r="S317" s="591"/>
      <c r="T317" s="591"/>
      <c r="U317" s="591"/>
      <c r="V317" s="591"/>
      <c r="W317" s="591"/>
      <c r="X317" s="591"/>
      <c r="Y317" s="591"/>
      <c r="Z317" s="591"/>
    </row>
    <row r="318" spans="1:26" ht="15.75" customHeight="1">
      <c r="A318" s="591"/>
      <c r="B318" s="591"/>
      <c r="C318" s="591"/>
      <c r="D318" s="591"/>
      <c r="E318" s="591"/>
      <c r="F318" s="591"/>
      <c r="G318" s="591"/>
      <c r="H318" s="591"/>
      <c r="I318" s="591"/>
      <c r="J318" s="591"/>
      <c r="K318" s="591"/>
      <c r="L318" s="591"/>
      <c r="M318" s="591"/>
      <c r="N318" s="591"/>
      <c r="O318" s="591"/>
      <c r="P318" s="591"/>
      <c r="Q318" s="591"/>
      <c r="R318" s="591"/>
      <c r="S318" s="591"/>
      <c r="T318" s="591"/>
      <c r="U318" s="591"/>
      <c r="V318" s="591"/>
      <c r="W318" s="591"/>
      <c r="X318" s="591"/>
      <c r="Y318" s="591"/>
      <c r="Z318" s="591"/>
    </row>
    <row r="319" spans="1:26" ht="15.75" customHeight="1">
      <c r="A319" s="591"/>
      <c r="B319" s="591"/>
      <c r="C319" s="591"/>
      <c r="D319" s="591"/>
      <c r="E319" s="591"/>
      <c r="F319" s="591"/>
      <c r="G319" s="591"/>
      <c r="H319" s="591"/>
      <c r="I319" s="591"/>
      <c r="J319" s="591"/>
      <c r="K319" s="591"/>
      <c r="L319" s="591"/>
      <c r="M319" s="591"/>
      <c r="N319" s="591"/>
      <c r="O319" s="591"/>
      <c r="P319" s="591"/>
      <c r="Q319" s="591"/>
      <c r="R319" s="591"/>
      <c r="S319" s="591"/>
      <c r="T319" s="591"/>
      <c r="U319" s="591"/>
      <c r="V319" s="591"/>
      <c r="W319" s="591"/>
      <c r="X319" s="591"/>
      <c r="Y319" s="591"/>
      <c r="Z319" s="591"/>
    </row>
    <row r="320" spans="1:26" ht="15.75" customHeight="1">
      <c r="A320" s="591"/>
      <c r="B320" s="591"/>
      <c r="C320" s="591"/>
      <c r="D320" s="591"/>
      <c r="E320" s="591"/>
      <c r="F320" s="591"/>
      <c r="G320" s="591"/>
      <c r="H320" s="591"/>
      <c r="I320" s="591"/>
      <c r="J320" s="591"/>
      <c r="K320" s="591"/>
      <c r="L320" s="591"/>
      <c r="M320" s="591"/>
      <c r="N320" s="591"/>
      <c r="O320" s="591"/>
      <c r="P320" s="591"/>
      <c r="Q320" s="591"/>
      <c r="R320" s="591"/>
      <c r="S320" s="591"/>
      <c r="T320" s="591"/>
      <c r="U320" s="591"/>
      <c r="V320" s="591"/>
      <c r="W320" s="591"/>
      <c r="X320" s="591"/>
      <c r="Y320" s="591"/>
      <c r="Z320" s="591"/>
    </row>
    <row r="321" spans="1:26" ht="15.75" customHeight="1">
      <c r="A321" s="591"/>
      <c r="B321" s="591"/>
      <c r="C321" s="591"/>
      <c r="D321" s="591"/>
      <c r="E321" s="591"/>
      <c r="F321" s="591"/>
      <c r="G321" s="591"/>
      <c r="H321" s="591"/>
      <c r="I321" s="591"/>
      <c r="J321" s="591"/>
      <c r="K321" s="591"/>
      <c r="L321" s="591"/>
      <c r="M321" s="591"/>
      <c r="N321" s="591"/>
      <c r="O321" s="591"/>
      <c r="P321" s="591"/>
      <c r="Q321" s="591"/>
      <c r="R321" s="591"/>
      <c r="S321" s="591"/>
      <c r="T321" s="591"/>
      <c r="U321" s="591"/>
      <c r="V321" s="591"/>
      <c r="W321" s="591"/>
      <c r="X321" s="591"/>
      <c r="Y321" s="591"/>
      <c r="Z321" s="591"/>
    </row>
    <row r="322" spans="1:26" ht="15.75" customHeight="1">
      <c r="A322" s="591"/>
      <c r="B322" s="591"/>
      <c r="C322" s="591"/>
      <c r="D322" s="591"/>
      <c r="E322" s="591"/>
      <c r="F322" s="591"/>
      <c r="G322" s="591"/>
      <c r="H322" s="591"/>
      <c r="I322" s="591"/>
      <c r="J322" s="591"/>
      <c r="K322" s="591"/>
      <c r="L322" s="591"/>
      <c r="M322" s="591"/>
      <c r="N322" s="591"/>
      <c r="O322" s="591"/>
      <c r="P322" s="591"/>
      <c r="Q322" s="591"/>
      <c r="R322" s="591"/>
      <c r="S322" s="591"/>
      <c r="T322" s="591"/>
      <c r="U322" s="591"/>
      <c r="V322" s="591"/>
      <c r="W322" s="591"/>
      <c r="X322" s="591"/>
      <c r="Y322" s="591"/>
      <c r="Z322" s="591"/>
    </row>
    <row r="323" spans="1:26" ht="15.75" customHeight="1">
      <c r="A323" s="591"/>
      <c r="B323" s="591"/>
      <c r="C323" s="591"/>
      <c r="D323" s="591"/>
      <c r="E323" s="591"/>
      <c r="F323" s="591"/>
      <c r="G323" s="591"/>
      <c r="H323" s="591"/>
      <c r="I323" s="591"/>
      <c r="J323" s="591"/>
      <c r="K323" s="591"/>
      <c r="L323" s="591"/>
      <c r="M323" s="591"/>
      <c r="N323" s="591"/>
      <c r="O323" s="591"/>
      <c r="P323" s="591"/>
      <c r="Q323" s="591"/>
      <c r="R323" s="591"/>
      <c r="S323" s="591"/>
      <c r="T323" s="591"/>
      <c r="U323" s="591"/>
      <c r="V323" s="591"/>
      <c r="W323" s="591"/>
      <c r="X323" s="591"/>
      <c r="Y323" s="591"/>
      <c r="Z323" s="591"/>
    </row>
    <row r="324" spans="1:26" ht="15.75" customHeight="1">
      <c r="A324" s="591"/>
      <c r="B324" s="591"/>
      <c r="C324" s="591"/>
      <c r="D324" s="591"/>
      <c r="E324" s="591"/>
      <c r="F324" s="591"/>
      <c r="G324" s="591"/>
      <c r="H324" s="591"/>
      <c r="I324" s="591"/>
      <c r="J324" s="591"/>
      <c r="K324" s="591"/>
      <c r="L324" s="591"/>
      <c r="M324" s="591"/>
      <c r="N324" s="591"/>
      <c r="O324" s="591"/>
      <c r="P324" s="591"/>
      <c r="Q324" s="591"/>
      <c r="R324" s="591"/>
      <c r="S324" s="591"/>
      <c r="T324" s="591"/>
      <c r="U324" s="591"/>
      <c r="V324" s="591"/>
      <c r="W324" s="591"/>
      <c r="X324" s="591"/>
      <c r="Y324" s="591"/>
      <c r="Z324" s="591"/>
    </row>
    <row r="325" spans="1:26" ht="15.75" customHeight="1">
      <c r="A325" s="591"/>
      <c r="B325" s="591"/>
      <c r="C325" s="591"/>
      <c r="D325" s="591"/>
      <c r="E325" s="591"/>
      <c r="F325" s="591"/>
      <c r="G325" s="591"/>
      <c r="H325" s="591"/>
      <c r="I325" s="591"/>
      <c r="J325" s="591"/>
      <c r="K325" s="591"/>
      <c r="L325" s="591"/>
      <c r="M325" s="591"/>
      <c r="N325" s="591"/>
      <c r="O325" s="591"/>
      <c r="P325" s="591"/>
      <c r="Q325" s="591"/>
      <c r="R325" s="591"/>
      <c r="S325" s="591"/>
      <c r="T325" s="591"/>
      <c r="U325" s="591"/>
      <c r="V325" s="591"/>
      <c r="W325" s="591"/>
      <c r="X325" s="591"/>
      <c r="Y325" s="591"/>
      <c r="Z325" s="591"/>
    </row>
    <row r="326" spans="1:26" ht="15.75" customHeight="1">
      <c r="A326" s="591"/>
      <c r="B326" s="591"/>
      <c r="C326" s="591"/>
      <c r="D326" s="591"/>
      <c r="E326" s="591"/>
      <c r="F326" s="591"/>
      <c r="G326" s="591"/>
      <c r="H326" s="591"/>
      <c r="I326" s="591"/>
      <c r="J326" s="591"/>
      <c r="K326" s="591"/>
      <c r="L326" s="591"/>
      <c r="M326" s="591"/>
      <c r="N326" s="591"/>
      <c r="O326" s="591"/>
      <c r="P326" s="591"/>
      <c r="Q326" s="591"/>
      <c r="R326" s="591"/>
      <c r="S326" s="591"/>
      <c r="T326" s="591"/>
      <c r="U326" s="591"/>
      <c r="V326" s="591"/>
      <c r="W326" s="591"/>
      <c r="X326" s="591"/>
      <c r="Y326" s="591"/>
      <c r="Z326" s="591"/>
    </row>
    <row r="327" spans="1:26" ht="15.75" customHeight="1">
      <c r="A327" s="591"/>
      <c r="B327" s="591"/>
      <c r="C327" s="591"/>
      <c r="D327" s="591"/>
      <c r="E327" s="591"/>
      <c r="F327" s="591"/>
      <c r="G327" s="591"/>
      <c r="H327" s="591"/>
      <c r="I327" s="591"/>
      <c r="J327" s="591"/>
      <c r="K327" s="591"/>
      <c r="L327" s="591"/>
      <c r="M327" s="591"/>
      <c r="N327" s="591"/>
      <c r="O327" s="591"/>
      <c r="P327" s="591"/>
      <c r="Q327" s="591"/>
      <c r="R327" s="591"/>
      <c r="S327" s="591"/>
      <c r="T327" s="591"/>
      <c r="U327" s="591"/>
      <c r="V327" s="591"/>
      <c r="W327" s="591"/>
      <c r="X327" s="591"/>
      <c r="Y327" s="591"/>
      <c r="Z327" s="591"/>
    </row>
    <row r="328" spans="1:26" ht="15.75" customHeight="1">
      <c r="A328" s="591"/>
      <c r="B328" s="591"/>
      <c r="C328" s="591"/>
      <c r="D328" s="591"/>
      <c r="E328" s="591"/>
      <c r="F328" s="591"/>
      <c r="G328" s="591"/>
      <c r="H328" s="591"/>
      <c r="I328" s="591"/>
      <c r="J328" s="591"/>
      <c r="K328" s="591"/>
      <c r="L328" s="591"/>
      <c r="M328" s="591"/>
      <c r="N328" s="591"/>
      <c r="O328" s="591"/>
      <c r="P328" s="591"/>
      <c r="Q328" s="591"/>
      <c r="R328" s="591"/>
      <c r="S328" s="591"/>
      <c r="T328" s="591"/>
      <c r="U328" s="591"/>
      <c r="V328" s="591"/>
      <c r="W328" s="591"/>
      <c r="X328" s="591"/>
      <c r="Y328" s="591"/>
      <c r="Z328" s="591"/>
    </row>
    <row r="329" spans="1:26" ht="15.75" customHeight="1">
      <c r="A329" s="591"/>
      <c r="B329" s="591"/>
      <c r="C329" s="591"/>
      <c r="D329" s="591"/>
      <c r="E329" s="591"/>
      <c r="F329" s="591"/>
      <c r="G329" s="591"/>
      <c r="H329" s="591"/>
      <c r="I329" s="591"/>
      <c r="J329" s="591"/>
      <c r="K329" s="591"/>
      <c r="L329" s="591"/>
      <c r="M329" s="591"/>
      <c r="N329" s="591"/>
      <c r="O329" s="591"/>
      <c r="P329" s="591"/>
      <c r="Q329" s="591"/>
      <c r="R329" s="591"/>
      <c r="S329" s="591"/>
      <c r="T329" s="591"/>
      <c r="U329" s="591"/>
      <c r="V329" s="591"/>
      <c r="W329" s="591"/>
      <c r="X329" s="591"/>
      <c r="Y329" s="591"/>
      <c r="Z329" s="591"/>
    </row>
    <row r="330" spans="1:26" ht="15.75" customHeight="1">
      <c r="A330" s="591"/>
      <c r="B330" s="591"/>
      <c r="C330" s="591"/>
      <c r="D330" s="591"/>
      <c r="E330" s="591"/>
      <c r="F330" s="591"/>
      <c r="G330" s="591"/>
      <c r="H330" s="591"/>
      <c r="I330" s="591"/>
      <c r="J330" s="591"/>
      <c r="K330" s="591"/>
      <c r="L330" s="591"/>
      <c r="M330" s="591"/>
      <c r="N330" s="591"/>
      <c r="O330" s="591"/>
      <c r="P330" s="591"/>
      <c r="Q330" s="591"/>
      <c r="R330" s="591"/>
      <c r="S330" s="591"/>
      <c r="T330" s="591"/>
      <c r="U330" s="591"/>
      <c r="V330" s="591"/>
      <c r="W330" s="591"/>
      <c r="X330" s="591"/>
      <c r="Y330" s="591"/>
      <c r="Z330" s="591"/>
    </row>
    <row r="331" spans="1:26" ht="15.75" customHeight="1">
      <c r="A331" s="591"/>
      <c r="B331" s="591"/>
      <c r="C331" s="591"/>
      <c r="D331" s="591"/>
      <c r="E331" s="591"/>
      <c r="F331" s="591"/>
      <c r="G331" s="591"/>
      <c r="H331" s="591"/>
      <c r="I331" s="591"/>
      <c r="J331" s="591"/>
      <c r="K331" s="591"/>
      <c r="L331" s="591"/>
      <c r="M331" s="591"/>
      <c r="N331" s="591"/>
      <c r="O331" s="591"/>
      <c r="P331" s="591"/>
      <c r="Q331" s="591"/>
      <c r="R331" s="591"/>
      <c r="S331" s="591"/>
      <c r="T331" s="591"/>
      <c r="U331" s="591"/>
      <c r="V331" s="591"/>
      <c r="W331" s="591"/>
      <c r="X331" s="591"/>
      <c r="Y331" s="591"/>
      <c r="Z331" s="591"/>
    </row>
    <row r="332" spans="1:26" ht="15.75" customHeight="1">
      <c r="A332" s="591"/>
      <c r="B332" s="591"/>
      <c r="C332" s="591"/>
      <c r="D332" s="591"/>
      <c r="E332" s="591"/>
      <c r="F332" s="591"/>
      <c r="G332" s="591"/>
      <c r="H332" s="591"/>
      <c r="I332" s="591"/>
      <c r="J332" s="591"/>
      <c r="K332" s="591"/>
      <c r="L332" s="591"/>
      <c r="M332" s="591"/>
      <c r="N332" s="591"/>
      <c r="O332" s="591"/>
      <c r="P332" s="591"/>
      <c r="Q332" s="591"/>
      <c r="R332" s="591"/>
      <c r="S332" s="591"/>
      <c r="T332" s="591"/>
      <c r="U332" s="591"/>
      <c r="V332" s="591"/>
      <c r="W332" s="591"/>
      <c r="X332" s="591"/>
      <c r="Y332" s="591"/>
      <c r="Z332" s="591"/>
    </row>
    <row r="333" spans="1:26" ht="15.75" customHeight="1">
      <c r="A333" s="591"/>
      <c r="B333" s="591"/>
      <c r="C333" s="591"/>
      <c r="D333" s="591"/>
      <c r="E333" s="591"/>
      <c r="F333" s="591"/>
      <c r="G333" s="591"/>
      <c r="H333" s="591"/>
      <c r="I333" s="591"/>
      <c r="J333" s="591"/>
      <c r="K333" s="591"/>
      <c r="L333" s="591"/>
      <c r="M333" s="591"/>
      <c r="N333" s="591"/>
      <c r="O333" s="591"/>
      <c r="P333" s="591"/>
      <c r="Q333" s="591"/>
      <c r="R333" s="591"/>
      <c r="S333" s="591"/>
      <c r="T333" s="591"/>
      <c r="U333" s="591"/>
      <c r="V333" s="591"/>
      <c r="W333" s="591"/>
      <c r="X333" s="591"/>
      <c r="Y333" s="591"/>
      <c r="Z333" s="591"/>
    </row>
    <row r="334" spans="1:26" ht="15.75" customHeight="1">
      <c r="A334" s="591"/>
      <c r="B334" s="591"/>
      <c r="C334" s="591"/>
      <c r="D334" s="591"/>
      <c r="E334" s="591"/>
      <c r="F334" s="591"/>
      <c r="G334" s="591"/>
      <c r="H334" s="591"/>
      <c r="I334" s="591"/>
      <c r="J334" s="591"/>
      <c r="K334" s="591"/>
      <c r="L334" s="591"/>
      <c r="M334" s="591"/>
      <c r="N334" s="591"/>
      <c r="O334" s="591"/>
      <c r="P334" s="591"/>
      <c r="Q334" s="591"/>
      <c r="R334" s="591"/>
      <c r="S334" s="591"/>
      <c r="T334" s="591"/>
      <c r="U334" s="591"/>
      <c r="V334" s="591"/>
      <c r="W334" s="591"/>
      <c r="X334" s="591"/>
      <c r="Y334" s="591"/>
      <c r="Z334" s="591"/>
    </row>
    <row r="335" spans="1:26" ht="15.75" customHeight="1">
      <c r="A335" s="591"/>
      <c r="B335" s="591"/>
      <c r="C335" s="591"/>
      <c r="D335" s="591"/>
      <c r="E335" s="591"/>
      <c r="F335" s="591"/>
      <c r="G335" s="591"/>
      <c r="H335" s="591"/>
      <c r="I335" s="591"/>
      <c r="J335" s="591"/>
      <c r="K335" s="591"/>
      <c r="L335" s="591"/>
      <c r="M335" s="591"/>
      <c r="N335" s="591"/>
      <c r="O335" s="591"/>
      <c r="P335" s="591"/>
      <c r="Q335" s="591"/>
      <c r="R335" s="591"/>
      <c r="S335" s="591"/>
      <c r="T335" s="591"/>
      <c r="U335" s="591"/>
      <c r="V335" s="591"/>
      <c r="W335" s="591"/>
      <c r="X335" s="591"/>
      <c r="Y335" s="591"/>
      <c r="Z335" s="591"/>
    </row>
    <row r="336" spans="1:26" ht="15.75" customHeight="1">
      <c r="A336" s="591"/>
      <c r="B336" s="591"/>
      <c r="C336" s="591"/>
      <c r="D336" s="591"/>
      <c r="E336" s="591"/>
      <c r="F336" s="591"/>
      <c r="G336" s="591"/>
      <c r="H336" s="591"/>
      <c r="I336" s="591"/>
      <c r="J336" s="591"/>
      <c r="K336" s="591"/>
      <c r="L336" s="591"/>
      <c r="M336" s="591"/>
      <c r="N336" s="591"/>
      <c r="O336" s="591"/>
      <c r="P336" s="591"/>
      <c r="Q336" s="591"/>
      <c r="R336" s="591"/>
      <c r="S336" s="591"/>
      <c r="T336" s="591"/>
      <c r="U336" s="591"/>
      <c r="V336" s="591"/>
      <c r="W336" s="591"/>
      <c r="X336" s="591"/>
      <c r="Y336" s="591"/>
      <c r="Z336" s="591"/>
    </row>
    <row r="337" spans="1:26" ht="15.75" customHeight="1">
      <c r="A337" s="591"/>
      <c r="B337" s="591"/>
      <c r="C337" s="591"/>
      <c r="D337" s="591"/>
      <c r="E337" s="591"/>
      <c r="F337" s="591"/>
      <c r="G337" s="591"/>
      <c r="H337" s="591"/>
      <c r="I337" s="591"/>
      <c r="J337" s="591"/>
      <c r="K337" s="591"/>
      <c r="L337" s="591"/>
      <c r="M337" s="591"/>
      <c r="N337" s="591"/>
      <c r="O337" s="591"/>
      <c r="P337" s="591"/>
      <c r="Q337" s="591"/>
      <c r="R337" s="591"/>
      <c r="S337" s="591"/>
      <c r="T337" s="591"/>
      <c r="U337" s="591"/>
      <c r="V337" s="591"/>
      <c r="W337" s="591"/>
      <c r="X337" s="591"/>
      <c r="Y337" s="591"/>
      <c r="Z337" s="591"/>
    </row>
    <row r="338" spans="1:26" ht="15.75" customHeight="1">
      <c r="A338" s="591"/>
      <c r="B338" s="591"/>
      <c r="C338" s="591"/>
      <c r="D338" s="591"/>
      <c r="E338" s="591"/>
      <c r="F338" s="591"/>
      <c r="G338" s="591"/>
      <c r="H338" s="591"/>
      <c r="I338" s="591"/>
      <c r="J338" s="591"/>
      <c r="K338" s="591"/>
      <c r="L338" s="591"/>
      <c r="M338" s="591"/>
      <c r="N338" s="591"/>
      <c r="O338" s="591"/>
      <c r="P338" s="591"/>
      <c r="Q338" s="591"/>
      <c r="R338" s="591"/>
      <c r="S338" s="591"/>
      <c r="T338" s="591"/>
      <c r="U338" s="591"/>
      <c r="V338" s="591"/>
      <c r="W338" s="591"/>
      <c r="X338" s="591"/>
      <c r="Y338" s="591"/>
      <c r="Z338" s="591"/>
    </row>
    <row r="339" spans="1:26" ht="15.75" customHeight="1">
      <c r="A339" s="591"/>
      <c r="B339" s="591"/>
      <c r="C339" s="591"/>
      <c r="D339" s="591"/>
      <c r="E339" s="591"/>
      <c r="F339" s="591"/>
      <c r="G339" s="591"/>
      <c r="H339" s="591"/>
      <c r="I339" s="591"/>
      <c r="J339" s="591"/>
      <c r="K339" s="591"/>
      <c r="L339" s="591"/>
      <c r="M339" s="591"/>
      <c r="N339" s="591"/>
      <c r="O339" s="591"/>
      <c r="P339" s="591"/>
      <c r="Q339" s="591"/>
      <c r="R339" s="591"/>
      <c r="S339" s="591"/>
      <c r="T339" s="591"/>
      <c r="U339" s="591"/>
      <c r="V339" s="591"/>
      <c r="W339" s="591"/>
      <c r="X339" s="591"/>
      <c r="Y339" s="591"/>
      <c r="Z339" s="591"/>
    </row>
    <row r="340" spans="1:26" ht="15.75" customHeight="1">
      <c r="A340" s="591"/>
      <c r="B340" s="591"/>
      <c r="C340" s="591"/>
      <c r="D340" s="591"/>
      <c r="E340" s="591"/>
      <c r="F340" s="591"/>
      <c r="G340" s="591"/>
      <c r="H340" s="591"/>
      <c r="I340" s="591"/>
      <c r="J340" s="591"/>
      <c r="K340" s="591"/>
      <c r="L340" s="591"/>
      <c r="M340" s="591"/>
      <c r="N340" s="591"/>
      <c r="O340" s="591"/>
      <c r="P340" s="591"/>
      <c r="Q340" s="591"/>
      <c r="R340" s="591"/>
      <c r="S340" s="591"/>
      <c r="T340" s="591"/>
      <c r="U340" s="591"/>
      <c r="V340" s="591"/>
      <c r="W340" s="591"/>
      <c r="X340" s="591"/>
      <c r="Y340" s="591"/>
      <c r="Z340" s="591"/>
    </row>
    <row r="341" spans="1:26" ht="15.75" customHeight="1">
      <c r="A341" s="591"/>
      <c r="B341" s="591"/>
      <c r="C341" s="591"/>
      <c r="D341" s="591"/>
      <c r="E341" s="591"/>
      <c r="F341" s="591"/>
      <c r="G341" s="591"/>
      <c r="H341" s="591"/>
      <c r="I341" s="591"/>
      <c r="J341" s="591"/>
      <c r="K341" s="591"/>
      <c r="L341" s="591"/>
      <c r="M341" s="591"/>
      <c r="N341" s="591"/>
      <c r="O341" s="591"/>
      <c r="P341" s="591"/>
      <c r="Q341" s="591"/>
      <c r="R341" s="591"/>
      <c r="S341" s="591"/>
      <c r="T341" s="591"/>
      <c r="U341" s="591"/>
      <c r="V341" s="591"/>
      <c r="W341" s="591"/>
      <c r="X341" s="591"/>
      <c r="Y341" s="591"/>
      <c r="Z341" s="591"/>
    </row>
    <row r="342" spans="1:26" ht="15.75" customHeight="1">
      <c r="A342" s="591"/>
      <c r="B342" s="591"/>
      <c r="C342" s="591"/>
      <c r="D342" s="591"/>
      <c r="E342" s="591"/>
      <c r="F342" s="591"/>
      <c r="G342" s="591"/>
      <c r="H342" s="591"/>
      <c r="I342" s="591"/>
      <c r="J342" s="591"/>
      <c r="K342" s="591"/>
      <c r="L342" s="591"/>
      <c r="M342" s="591"/>
      <c r="N342" s="591"/>
      <c r="O342" s="591"/>
      <c r="P342" s="591"/>
      <c r="Q342" s="591"/>
      <c r="R342" s="591"/>
      <c r="S342" s="591"/>
      <c r="T342" s="591"/>
      <c r="U342" s="591"/>
      <c r="V342" s="591"/>
      <c r="W342" s="591"/>
      <c r="X342" s="591"/>
      <c r="Y342" s="591"/>
      <c r="Z342" s="591"/>
    </row>
    <row r="343" spans="1:26" ht="15.75" customHeight="1">
      <c r="A343" s="591"/>
      <c r="B343" s="591"/>
      <c r="C343" s="591"/>
      <c r="D343" s="591"/>
      <c r="E343" s="591"/>
      <c r="F343" s="591"/>
      <c r="G343" s="591"/>
      <c r="H343" s="591"/>
      <c r="I343" s="591"/>
      <c r="J343" s="591"/>
      <c r="K343" s="591"/>
      <c r="L343" s="591"/>
      <c r="M343" s="591"/>
      <c r="N343" s="591"/>
      <c r="O343" s="591"/>
      <c r="P343" s="591"/>
      <c r="Q343" s="591"/>
      <c r="R343" s="591"/>
      <c r="S343" s="591"/>
      <c r="T343" s="591"/>
      <c r="U343" s="591"/>
      <c r="V343" s="591"/>
      <c r="W343" s="591"/>
      <c r="X343" s="591"/>
      <c r="Y343" s="591"/>
      <c r="Z343" s="591"/>
    </row>
    <row r="344" spans="1:26" ht="15.75" customHeight="1">
      <c r="A344" s="591"/>
      <c r="B344" s="591"/>
      <c r="C344" s="591"/>
      <c r="D344" s="591"/>
      <c r="E344" s="591"/>
      <c r="F344" s="591"/>
      <c r="G344" s="591"/>
      <c r="H344" s="591"/>
      <c r="I344" s="591"/>
      <c r="J344" s="591"/>
      <c r="K344" s="591"/>
      <c r="L344" s="591"/>
      <c r="M344" s="591"/>
      <c r="N344" s="591"/>
      <c r="O344" s="591"/>
      <c r="P344" s="591"/>
      <c r="Q344" s="591"/>
      <c r="R344" s="591"/>
      <c r="S344" s="591"/>
      <c r="T344" s="591"/>
      <c r="U344" s="591"/>
      <c r="V344" s="591"/>
      <c r="W344" s="591"/>
      <c r="X344" s="591"/>
      <c r="Y344" s="591"/>
      <c r="Z344" s="591"/>
    </row>
    <row r="345" spans="1:26" ht="15.75" customHeight="1">
      <c r="A345" s="591"/>
      <c r="B345" s="591"/>
      <c r="C345" s="591"/>
      <c r="D345" s="591"/>
      <c r="E345" s="591"/>
      <c r="F345" s="591"/>
      <c r="G345" s="591"/>
      <c r="H345" s="591"/>
      <c r="I345" s="591"/>
      <c r="J345" s="591"/>
      <c r="K345" s="591"/>
      <c r="L345" s="591"/>
      <c r="M345" s="591"/>
      <c r="N345" s="591"/>
      <c r="O345" s="591"/>
      <c r="P345" s="591"/>
      <c r="Q345" s="591"/>
      <c r="R345" s="591"/>
      <c r="S345" s="591"/>
      <c r="T345" s="591"/>
      <c r="U345" s="591"/>
      <c r="V345" s="591"/>
      <c r="W345" s="591"/>
      <c r="X345" s="591"/>
      <c r="Y345" s="591"/>
      <c r="Z345" s="591"/>
    </row>
    <row r="346" spans="1:26" ht="15.75" customHeight="1">
      <c r="A346" s="591"/>
      <c r="B346" s="591"/>
      <c r="C346" s="591"/>
      <c r="D346" s="591"/>
      <c r="E346" s="591"/>
      <c r="F346" s="591"/>
      <c r="G346" s="591"/>
      <c r="H346" s="591"/>
      <c r="I346" s="591"/>
      <c r="J346" s="591"/>
      <c r="K346" s="591"/>
      <c r="L346" s="591"/>
      <c r="M346" s="591"/>
      <c r="N346" s="591"/>
      <c r="O346" s="591"/>
      <c r="P346" s="591"/>
      <c r="Q346" s="591"/>
      <c r="R346" s="591"/>
      <c r="S346" s="591"/>
      <c r="T346" s="591"/>
      <c r="U346" s="591"/>
      <c r="V346" s="591"/>
      <c r="W346" s="591"/>
      <c r="X346" s="591"/>
      <c r="Y346" s="591"/>
      <c r="Z346" s="591"/>
    </row>
    <row r="347" spans="1:26" ht="15.75" customHeight="1">
      <c r="A347" s="591"/>
      <c r="B347" s="591"/>
      <c r="C347" s="591"/>
      <c r="D347" s="591"/>
      <c r="E347" s="591"/>
      <c r="F347" s="591"/>
      <c r="G347" s="591"/>
      <c r="H347" s="591"/>
      <c r="I347" s="591"/>
      <c r="J347" s="591"/>
      <c r="K347" s="591"/>
      <c r="L347" s="591"/>
      <c r="M347" s="591"/>
      <c r="N347" s="591"/>
      <c r="O347" s="591"/>
      <c r="P347" s="591"/>
      <c r="Q347" s="591"/>
      <c r="R347" s="591"/>
      <c r="S347" s="591"/>
      <c r="T347" s="591"/>
      <c r="U347" s="591"/>
      <c r="V347" s="591"/>
      <c r="W347" s="591"/>
      <c r="X347" s="591"/>
      <c r="Y347" s="591"/>
      <c r="Z347" s="591"/>
    </row>
    <row r="348" spans="1:26" ht="15.75" customHeight="1">
      <c r="A348" s="591"/>
      <c r="B348" s="591"/>
      <c r="C348" s="591"/>
      <c r="D348" s="591"/>
      <c r="E348" s="591"/>
      <c r="F348" s="591"/>
      <c r="G348" s="591"/>
      <c r="H348" s="591"/>
      <c r="I348" s="591"/>
      <c r="J348" s="591"/>
      <c r="K348" s="591"/>
      <c r="L348" s="591"/>
      <c r="M348" s="591"/>
      <c r="N348" s="591"/>
      <c r="O348" s="591"/>
      <c r="P348" s="591"/>
      <c r="Q348" s="591"/>
      <c r="R348" s="591"/>
      <c r="S348" s="591"/>
      <c r="T348" s="591"/>
      <c r="U348" s="591"/>
      <c r="V348" s="591"/>
      <c r="W348" s="591"/>
      <c r="X348" s="591"/>
      <c r="Y348" s="591"/>
      <c r="Z348" s="591"/>
    </row>
    <row r="349" spans="1:26" ht="15.75" customHeight="1">
      <c r="A349" s="591"/>
      <c r="B349" s="591"/>
      <c r="C349" s="591"/>
      <c r="D349" s="591"/>
      <c r="E349" s="591"/>
      <c r="F349" s="591"/>
      <c r="G349" s="591"/>
      <c r="H349" s="591"/>
      <c r="I349" s="591"/>
      <c r="J349" s="591"/>
      <c r="K349" s="591"/>
      <c r="L349" s="591"/>
      <c r="M349" s="591"/>
      <c r="N349" s="591"/>
      <c r="O349" s="591"/>
      <c r="P349" s="591"/>
      <c r="Q349" s="591"/>
      <c r="R349" s="591"/>
      <c r="S349" s="591"/>
      <c r="T349" s="591"/>
      <c r="U349" s="591"/>
      <c r="V349" s="591"/>
      <c r="W349" s="591"/>
      <c r="X349" s="591"/>
      <c r="Y349" s="591"/>
      <c r="Z349" s="591"/>
    </row>
    <row r="350" spans="1:26" ht="15.75" customHeight="1">
      <c r="A350" s="591"/>
      <c r="B350" s="591"/>
      <c r="C350" s="591"/>
      <c r="D350" s="591"/>
      <c r="E350" s="591"/>
      <c r="F350" s="591"/>
      <c r="G350" s="591"/>
      <c r="H350" s="591"/>
      <c r="I350" s="591"/>
      <c r="J350" s="591"/>
      <c r="K350" s="591"/>
      <c r="L350" s="591"/>
      <c r="M350" s="591"/>
      <c r="N350" s="591"/>
      <c r="O350" s="591"/>
      <c r="P350" s="591"/>
      <c r="Q350" s="591"/>
      <c r="R350" s="591"/>
      <c r="S350" s="591"/>
      <c r="T350" s="591"/>
      <c r="U350" s="591"/>
      <c r="V350" s="591"/>
      <c r="W350" s="591"/>
      <c r="X350" s="591"/>
      <c r="Y350" s="591"/>
      <c r="Z350" s="591"/>
    </row>
    <row r="351" spans="1:26" ht="15.75" customHeight="1">
      <c r="A351" s="591"/>
      <c r="B351" s="591"/>
      <c r="C351" s="591"/>
      <c r="D351" s="591"/>
      <c r="E351" s="591"/>
      <c r="F351" s="591"/>
      <c r="G351" s="591"/>
      <c r="H351" s="591"/>
      <c r="I351" s="591"/>
      <c r="J351" s="591"/>
      <c r="K351" s="591"/>
      <c r="L351" s="591"/>
      <c r="M351" s="591"/>
      <c r="N351" s="591"/>
      <c r="O351" s="591"/>
      <c r="P351" s="591"/>
      <c r="Q351" s="591"/>
      <c r="R351" s="591"/>
      <c r="S351" s="591"/>
      <c r="T351" s="591"/>
      <c r="U351" s="591"/>
      <c r="V351" s="591"/>
      <c r="W351" s="591"/>
      <c r="X351" s="591"/>
      <c r="Y351" s="591"/>
      <c r="Z351" s="591"/>
    </row>
    <row r="352" spans="1:26" ht="15.75" customHeight="1">
      <c r="A352" s="591"/>
      <c r="B352" s="591"/>
      <c r="C352" s="591"/>
      <c r="D352" s="591"/>
      <c r="E352" s="591"/>
      <c r="F352" s="591"/>
      <c r="G352" s="591"/>
      <c r="H352" s="591"/>
      <c r="I352" s="591"/>
      <c r="J352" s="591"/>
      <c r="K352" s="591"/>
      <c r="L352" s="591"/>
      <c r="M352" s="591"/>
      <c r="N352" s="591"/>
      <c r="O352" s="591"/>
      <c r="P352" s="591"/>
      <c r="Q352" s="591"/>
      <c r="R352" s="591"/>
      <c r="S352" s="591"/>
      <c r="T352" s="591"/>
      <c r="U352" s="591"/>
      <c r="V352" s="591"/>
      <c r="W352" s="591"/>
      <c r="X352" s="591"/>
      <c r="Y352" s="591"/>
      <c r="Z352" s="591"/>
    </row>
    <row r="353" spans="1:26" ht="15.75" customHeight="1">
      <c r="A353" s="591"/>
      <c r="B353" s="591"/>
      <c r="C353" s="591"/>
      <c r="D353" s="591"/>
      <c r="E353" s="591"/>
      <c r="F353" s="591"/>
      <c r="G353" s="591"/>
      <c r="H353" s="591"/>
      <c r="I353" s="591"/>
      <c r="J353" s="591"/>
      <c r="K353" s="591"/>
      <c r="L353" s="591"/>
      <c r="M353" s="591"/>
      <c r="N353" s="591"/>
      <c r="O353" s="591"/>
      <c r="P353" s="591"/>
      <c r="Q353" s="591"/>
      <c r="R353" s="591"/>
      <c r="S353" s="591"/>
      <c r="T353" s="591"/>
      <c r="U353" s="591"/>
      <c r="V353" s="591"/>
      <c r="W353" s="591"/>
      <c r="X353" s="591"/>
      <c r="Y353" s="591"/>
      <c r="Z353" s="591"/>
    </row>
    <row r="354" spans="1:26" ht="15.75" customHeight="1">
      <c r="A354" s="591"/>
      <c r="B354" s="591"/>
      <c r="C354" s="591"/>
      <c r="D354" s="591"/>
      <c r="E354" s="591"/>
      <c r="F354" s="591"/>
      <c r="G354" s="591"/>
      <c r="H354" s="591"/>
      <c r="I354" s="591"/>
      <c r="J354" s="591"/>
      <c r="K354" s="591"/>
      <c r="L354" s="591"/>
      <c r="M354" s="591"/>
      <c r="N354" s="591"/>
      <c r="O354" s="591"/>
      <c r="P354" s="591"/>
      <c r="Q354" s="591"/>
      <c r="R354" s="591"/>
      <c r="S354" s="591"/>
      <c r="T354" s="591"/>
      <c r="U354" s="591"/>
      <c r="V354" s="591"/>
      <c r="W354" s="591"/>
      <c r="X354" s="591"/>
      <c r="Y354" s="591"/>
      <c r="Z354" s="591"/>
    </row>
    <row r="355" spans="1:26" ht="15.75" customHeight="1">
      <c r="A355" s="591"/>
      <c r="B355" s="591"/>
      <c r="C355" s="591"/>
      <c r="D355" s="591"/>
      <c r="E355" s="591"/>
      <c r="F355" s="591"/>
      <c r="G355" s="591"/>
      <c r="H355" s="591"/>
      <c r="I355" s="591"/>
      <c r="J355" s="591"/>
      <c r="K355" s="591"/>
      <c r="L355" s="591"/>
      <c r="M355" s="591"/>
      <c r="N355" s="591"/>
      <c r="O355" s="591"/>
      <c r="P355" s="591"/>
      <c r="Q355" s="591"/>
      <c r="R355" s="591"/>
      <c r="S355" s="591"/>
      <c r="T355" s="591"/>
      <c r="U355" s="591"/>
      <c r="V355" s="591"/>
      <c r="W355" s="591"/>
      <c r="X355" s="591"/>
      <c r="Y355" s="591"/>
      <c r="Z355" s="591"/>
    </row>
    <row r="356" spans="1:26" ht="15.75" customHeight="1">
      <c r="A356" s="591"/>
      <c r="B356" s="591"/>
      <c r="C356" s="591"/>
      <c r="D356" s="591"/>
      <c r="E356" s="591"/>
      <c r="F356" s="591"/>
      <c r="G356" s="591"/>
      <c r="H356" s="591"/>
      <c r="I356" s="591"/>
      <c r="J356" s="591"/>
      <c r="K356" s="591"/>
      <c r="L356" s="591"/>
      <c r="M356" s="591"/>
      <c r="N356" s="591"/>
      <c r="O356" s="591"/>
      <c r="P356" s="591"/>
      <c r="Q356" s="591"/>
      <c r="R356" s="591"/>
      <c r="S356" s="591"/>
      <c r="T356" s="591"/>
      <c r="U356" s="591"/>
      <c r="V356" s="591"/>
      <c r="W356" s="591"/>
      <c r="X356" s="591"/>
      <c r="Y356" s="591"/>
      <c r="Z356" s="591"/>
    </row>
    <row r="357" spans="1:26" ht="15.75" customHeight="1">
      <c r="A357" s="591"/>
      <c r="B357" s="591"/>
      <c r="C357" s="591"/>
      <c r="D357" s="591"/>
      <c r="E357" s="591"/>
      <c r="F357" s="591"/>
      <c r="G357" s="591"/>
      <c r="H357" s="591"/>
      <c r="I357" s="591"/>
      <c r="J357" s="591"/>
      <c r="K357" s="591"/>
      <c r="L357" s="591"/>
      <c r="M357" s="591"/>
      <c r="N357" s="591"/>
      <c r="O357" s="591"/>
      <c r="P357" s="591"/>
      <c r="Q357" s="591"/>
      <c r="R357" s="591"/>
      <c r="S357" s="591"/>
      <c r="T357" s="591"/>
      <c r="U357" s="591"/>
      <c r="V357" s="591"/>
      <c r="W357" s="591"/>
      <c r="X357" s="591"/>
      <c r="Y357" s="591"/>
      <c r="Z357" s="591"/>
    </row>
    <row r="358" spans="1:26" ht="15.75" customHeight="1">
      <c r="A358" s="591"/>
      <c r="B358" s="591"/>
      <c r="C358" s="591"/>
      <c r="D358" s="591"/>
      <c r="E358" s="591"/>
      <c r="F358" s="591"/>
      <c r="G358" s="591"/>
      <c r="H358" s="591"/>
      <c r="I358" s="591"/>
      <c r="J358" s="591"/>
      <c r="K358" s="591"/>
      <c r="L358" s="591"/>
      <c r="M358" s="591"/>
      <c r="N358" s="591"/>
      <c r="O358" s="591"/>
      <c r="P358" s="591"/>
      <c r="Q358" s="591"/>
      <c r="R358" s="591"/>
      <c r="S358" s="591"/>
      <c r="T358" s="591"/>
      <c r="U358" s="591"/>
      <c r="V358" s="591"/>
      <c r="W358" s="591"/>
      <c r="X358" s="591"/>
      <c r="Y358" s="591"/>
      <c r="Z358" s="591"/>
    </row>
    <row r="359" spans="1:26" ht="15.75" customHeight="1">
      <c r="A359" s="591"/>
      <c r="B359" s="591"/>
      <c r="C359" s="591"/>
      <c r="D359" s="591"/>
      <c r="E359" s="591"/>
      <c r="F359" s="591"/>
      <c r="G359" s="591"/>
      <c r="H359" s="591"/>
      <c r="I359" s="591"/>
      <c r="J359" s="591"/>
      <c r="K359" s="591"/>
      <c r="L359" s="591"/>
      <c r="M359" s="591"/>
      <c r="N359" s="591"/>
      <c r="O359" s="591"/>
      <c r="P359" s="591"/>
      <c r="Q359" s="591"/>
      <c r="R359" s="591"/>
      <c r="S359" s="591"/>
      <c r="T359" s="591"/>
      <c r="U359" s="591"/>
      <c r="V359" s="591"/>
      <c r="W359" s="591"/>
      <c r="X359" s="591"/>
      <c r="Y359" s="591"/>
      <c r="Z359" s="591"/>
    </row>
    <row r="360" spans="1:26" ht="15.75" customHeight="1">
      <c r="A360" s="591"/>
      <c r="B360" s="591"/>
      <c r="C360" s="591"/>
      <c r="D360" s="591"/>
      <c r="E360" s="591"/>
      <c r="F360" s="591"/>
      <c r="G360" s="591"/>
      <c r="H360" s="591"/>
      <c r="I360" s="591"/>
      <c r="J360" s="591"/>
      <c r="K360" s="591"/>
      <c r="L360" s="591"/>
      <c r="M360" s="591"/>
      <c r="N360" s="591"/>
      <c r="O360" s="591"/>
      <c r="P360" s="591"/>
      <c r="Q360" s="591"/>
      <c r="R360" s="591"/>
      <c r="S360" s="591"/>
      <c r="T360" s="591"/>
      <c r="U360" s="591"/>
      <c r="V360" s="591"/>
      <c r="W360" s="591"/>
      <c r="X360" s="591"/>
      <c r="Y360" s="591"/>
      <c r="Z360" s="591"/>
    </row>
    <row r="361" spans="1:26" ht="15.75" customHeight="1">
      <c r="A361" s="591"/>
      <c r="B361" s="591"/>
      <c r="C361" s="591"/>
      <c r="D361" s="591"/>
      <c r="E361" s="591"/>
      <c r="F361" s="591"/>
      <c r="G361" s="591"/>
      <c r="H361" s="591"/>
      <c r="I361" s="591"/>
      <c r="J361" s="591"/>
      <c r="K361" s="591"/>
      <c r="L361" s="591"/>
      <c r="M361" s="591"/>
      <c r="N361" s="591"/>
      <c r="O361" s="591"/>
      <c r="P361" s="591"/>
      <c r="Q361" s="591"/>
      <c r="R361" s="591"/>
      <c r="S361" s="591"/>
      <c r="T361" s="591"/>
      <c r="U361" s="591"/>
      <c r="V361" s="591"/>
      <c r="W361" s="591"/>
      <c r="X361" s="591"/>
      <c r="Y361" s="591"/>
      <c r="Z361" s="591"/>
    </row>
    <row r="362" spans="1:26" ht="15.75" customHeight="1">
      <c r="A362" s="591"/>
      <c r="B362" s="591"/>
      <c r="C362" s="591"/>
      <c r="D362" s="591"/>
      <c r="E362" s="591"/>
      <c r="F362" s="591"/>
      <c r="G362" s="591"/>
      <c r="H362" s="591"/>
      <c r="I362" s="591"/>
      <c r="J362" s="591"/>
      <c r="K362" s="591"/>
      <c r="L362" s="591"/>
      <c r="M362" s="591"/>
      <c r="N362" s="591"/>
      <c r="O362" s="591"/>
      <c r="P362" s="591"/>
      <c r="Q362" s="591"/>
      <c r="R362" s="591"/>
      <c r="S362" s="591"/>
      <c r="T362" s="591"/>
      <c r="U362" s="591"/>
      <c r="V362" s="591"/>
      <c r="W362" s="591"/>
      <c r="X362" s="591"/>
      <c r="Y362" s="591"/>
      <c r="Z362" s="591"/>
    </row>
    <row r="363" spans="1:26" ht="15.75" customHeight="1">
      <c r="A363" s="591"/>
      <c r="B363" s="591"/>
      <c r="C363" s="591"/>
      <c r="D363" s="591"/>
      <c r="E363" s="591"/>
      <c r="F363" s="591"/>
      <c r="G363" s="591"/>
      <c r="H363" s="591"/>
      <c r="I363" s="591"/>
      <c r="J363" s="591"/>
      <c r="K363" s="591"/>
      <c r="L363" s="591"/>
      <c r="M363" s="591"/>
      <c r="N363" s="591"/>
      <c r="O363" s="591"/>
      <c r="P363" s="591"/>
      <c r="Q363" s="591"/>
      <c r="R363" s="591"/>
      <c r="S363" s="591"/>
      <c r="T363" s="591"/>
      <c r="U363" s="591"/>
      <c r="V363" s="591"/>
      <c r="W363" s="591"/>
      <c r="X363" s="591"/>
      <c r="Y363" s="591"/>
      <c r="Z363" s="591"/>
    </row>
    <row r="364" spans="1:26" ht="15.75" customHeight="1">
      <c r="A364" s="591"/>
      <c r="B364" s="591"/>
      <c r="C364" s="591"/>
      <c r="D364" s="591"/>
      <c r="E364" s="591"/>
      <c r="F364" s="591"/>
      <c r="G364" s="591"/>
      <c r="H364" s="591"/>
      <c r="I364" s="591"/>
      <c r="J364" s="591"/>
      <c r="K364" s="591"/>
      <c r="L364" s="591"/>
      <c r="M364" s="591"/>
      <c r="N364" s="591"/>
      <c r="O364" s="591"/>
      <c r="P364" s="591"/>
      <c r="Q364" s="591"/>
      <c r="R364" s="591"/>
      <c r="S364" s="591"/>
      <c r="T364" s="591"/>
      <c r="U364" s="591"/>
      <c r="V364" s="591"/>
      <c r="W364" s="591"/>
      <c r="X364" s="591"/>
      <c r="Y364" s="591"/>
      <c r="Z364" s="591"/>
    </row>
    <row r="365" spans="1:26" ht="15.75" customHeight="1">
      <c r="A365" s="591"/>
      <c r="B365" s="591"/>
      <c r="C365" s="591"/>
      <c r="D365" s="591"/>
      <c r="E365" s="591"/>
      <c r="F365" s="591"/>
      <c r="G365" s="591"/>
      <c r="H365" s="591"/>
      <c r="I365" s="591"/>
      <c r="J365" s="591"/>
      <c r="K365" s="591"/>
      <c r="L365" s="591"/>
      <c r="M365" s="591"/>
      <c r="N365" s="591"/>
      <c r="O365" s="591"/>
      <c r="P365" s="591"/>
      <c r="Q365" s="591"/>
      <c r="R365" s="591"/>
      <c r="S365" s="591"/>
      <c r="T365" s="591"/>
      <c r="U365" s="591"/>
      <c r="V365" s="591"/>
      <c r="W365" s="591"/>
      <c r="X365" s="591"/>
      <c r="Y365" s="591"/>
      <c r="Z365" s="591"/>
    </row>
    <row r="366" spans="1:26" ht="15.75" customHeight="1">
      <c r="A366" s="591"/>
      <c r="B366" s="591"/>
      <c r="C366" s="591"/>
      <c r="D366" s="591"/>
      <c r="E366" s="591"/>
      <c r="F366" s="591"/>
      <c r="G366" s="591"/>
      <c r="H366" s="591"/>
      <c r="I366" s="591"/>
      <c r="J366" s="591"/>
      <c r="K366" s="591"/>
      <c r="L366" s="591"/>
      <c r="M366" s="591"/>
      <c r="N366" s="591"/>
      <c r="O366" s="591"/>
      <c r="P366" s="591"/>
      <c r="Q366" s="591"/>
      <c r="R366" s="591"/>
      <c r="S366" s="591"/>
      <c r="T366" s="591"/>
      <c r="U366" s="591"/>
      <c r="V366" s="591"/>
      <c r="W366" s="591"/>
      <c r="X366" s="591"/>
      <c r="Y366" s="591"/>
      <c r="Z366" s="591"/>
    </row>
    <row r="367" spans="1:26" ht="15.75" customHeight="1">
      <c r="A367" s="591"/>
      <c r="B367" s="591"/>
      <c r="C367" s="591"/>
      <c r="D367" s="591"/>
      <c r="E367" s="591"/>
      <c r="F367" s="591"/>
      <c r="G367" s="591"/>
      <c r="H367" s="591"/>
      <c r="I367" s="591"/>
      <c r="J367" s="591"/>
      <c r="K367" s="591"/>
      <c r="L367" s="591"/>
      <c r="M367" s="591"/>
      <c r="N367" s="591"/>
      <c r="O367" s="591"/>
      <c r="P367" s="591"/>
      <c r="Q367" s="591"/>
      <c r="R367" s="591"/>
      <c r="S367" s="591"/>
      <c r="T367" s="591"/>
      <c r="U367" s="591"/>
      <c r="V367" s="591"/>
      <c r="W367" s="591"/>
      <c r="X367" s="591"/>
      <c r="Y367" s="591"/>
      <c r="Z367" s="591"/>
    </row>
    <row r="368" spans="1:26" ht="15.75" customHeight="1">
      <c r="A368" s="591"/>
      <c r="B368" s="591"/>
      <c r="C368" s="591"/>
      <c r="D368" s="591"/>
      <c r="E368" s="591"/>
      <c r="F368" s="591"/>
      <c r="G368" s="591"/>
      <c r="H368" s="591"/>
      <c r="I368" s="591"/>
      <c r="J368" s="591"/>
      <c r="K368" s="591"/>
      <c r="L368" s="591"/>
      <c r="M368" s="591"/>
      <c r="N368" s="591"/>
      <c r="O368" s="591"/>
      <c r="P368" s="591"/>
      <c r="Q368" s="591"/>
      <c r="R368" s="591"/>
      <c r="S368" s="591"/>
      <c r="T368" s="591"/>
      <c r="U368" s="591"/>
      <c r="V368" s="591"/>
      <c r="W368" s="591"/>
      <c r="X368" s="591"/>
      <c r="Y368" s="591"/>
      <c r="Z368" s="591"/>
    </row>
    <row r="369" spans="1:26" ht="15.75" customHeight="1">
      <c r="A369" s="591"/>
      <c r="B369" s="591"/>
      <c r="C369" s="591"/>
      <c r="D369" s="591"/>
      <c r="E369" s="591"/>
      <c r="F369" s="591"/>
      <c r="G369" s="591"/>
      <c r="H369" s="591"/>
      <c r="I369" s="591"/>
      <c r="J369" s="591"/>
      <c r="K369" s="591"/>
      <c r="L369" s="591"/>
      <c r="M369" s="591"/>
      <c r="N369" s="591"/>
      <c r="O369" s="591"/>
      <c r="P369" s="591"/>
      <c r="Q369" s="591"/>
      <c r="R369" s="591"/>
      <c r="S369" s="591"/>
      <c r="T369" s="591"/>
      <c r="U369" s="591"/>
      <c r="V369" s="591"/>
      <c r="W369" s="591"/>
      <c r="X369" s="591"/>
      <c r="Y369" s="591"/>
      <c r="Z369" s="591"/>
    </row>
    <row r="370" spans="1:26" ht="15.75" customHeight="1">
      <c r="A370" s="591"/>
      <c r="B370" s="591"/>
      <c r="C370" s="591"/>
      <c r="D370" s="591"/>
      <c r="E370" s="591"/>
      <c r="F370" s="591"/>
      <c r="G370" s="591"/>
      <c r="H370" s="591"/>
      <c r="I370" s="591"/>
      <c r="J370" s="591"/>
      <c r="K370" s="591"/>
      <c r="L370" s="591"/>
      <c r="M370" s="591"/>
      <c r="N370" s="591"/>
      <c r="O370" s="591"/>
      <c r="P370" s="591"/>
      <c r="Q370" s="591"/>
      <c r="R370" s="591"/>
      <c r="S370" s="591"/>
      <c r="T370" s="591"/>
      <c r="U370" s="591"/>
      <c r="V370" s="591"/>
      <c r="W370" s="591"/>
      <c r="X370" s="591"/>
      <c r="Y370" s="591"/>
      <c r="Z370" s="591"/>
    </row>
    <row r="371" spans="1:26" ht="15.75" customHeight="1">
      <c r="A371" s="591"/>
      <c r="B371" s="591"/>
      <c r="C371" s="591"/>
      <c r="D371" s="591"/>
      <c r="E371" s="591"/>
      <c r="F371" s="591"/>
      <c r="G371" s="591"/>
      <c r="H371" s="591"/>
      <c r="I371" s="591"/>
      <c r="J371" s="591"/>
      <c r="K371" s="591"/>
      <c r="L371" s="591"/>
      <c r="M371" s="591"/>
      <c r="N371" s="591"/>
      <c r="O371" s="591"/>
      <c r="P371" s="591"/>
      <c r="Q371" s="591"/>
      <c r="R371" s="591"/>
      <c r="S371" s="591"/>
      <c r="T371" s="591"/>
      <c r="U371" s="591"/>
      <c r="V371" s="591"/>
      <c r="W371" s="591"/>
      <c r="X371" s="591"/>
      <c r="Y371" s="591"/>
      <c r="Z371" s="591"/>
    </row>
    <row r="372" spans="1:26" ht="15.75" customHeight="1">
      <c r="A372" s="591"/>
      <c r="B372" s="591"/>
      <c r="C372" s="591"/>
      <c r="D372" s="591"/>
      <c r="E372" s="591"/>
      <c r="F372" s="591"/>
      <c r="G372" s="591"/>
      <c r="H372" s="591"/>
      <c r="I372" s="591"/>
      <c r="J372" s="591"/>
      <c r="K372" s="591"/>
      <c r="L372" s="591"/>
      <c r="M372" s="591"/>
      <c r="N372" s="591"/>
      <c r="O372" s="591"/>
      <c r="P372" s="591"/>
      <c r="Q372" s="591"/>
      <c r="R372" s="591"/>
      <c r="S372" s="591"/>
      <c r="T372" s="591"/>
      <c r="U372" s="591"/>
      <c r="V372" s="591"/>
      <c r="W372" s="591"/>
      <c r="X372" s="591"/>
      <c r="Y372" s="591"/>
      <c r="Z372" s="591"/>
    </row>
    <row r="373" spans="1:26" ht="15.75" customHeight="1">
      <c r="A373" s="591"/>
      <c r="B373" s="591"/>
      <c r="C373" s="591"/>
      <c r="D373" s="591"/>
      <c r="E373" s="591"/>
      <c r="F373" s="591"/>
      <c r="G373" s="591"/>
      <c r="H373" s="591"/>
      <c r="I373" s="591"/>
      <c r="J373" s="591"/>
      <c r="K373" s="591"/>
      <c r="L373" s="591"/>
      <c r="M373" s="591"/>
      <c r="N373" s="591"/>
      <c r="O373" s="591"/>
      <c r="P373" s="591"/>
      <c r="Q373" s="591"/>
      <c r="R373" s="591"/>
      <c r="S373" s="591"/>
      <c r="T373" s="591"/>
      <c r="U373" s="591"/>
      <c r="V373" s="591"/>
      <c r="W373" s="591"/>
      <c r="X373" s="591"/>
      <c r="Y373" s="591"/>
      <c r="Z373" s="591"/>
    </row>
    <row r="374" spans="1:26" ht="15.75" customHeight="1">
      <c r="A374" s="591"/>
      <c r="B374" s="591"/>
      <c r="C374" s="591"/>
      <c r="D374" s="591"/>
      <c r="E374" s="591"/>
      <c r="F374" s="591"/>
      <c r="G374" s="591"/>
      <c r="H374" s="591"/>
      <c r="I374" s="591"/>
      <c r="J374" s="591"/>
      <c r="K374" s="591"/>
      <c r="L374" s="591"/>
      <c r="M374" s="591"/>
      <c r="N374" s="591"/>
      <c r="O374" s="591"/>
      <c r="P374" s="591"/>
      <c r="Q374" s="591"/>
      <c r="R374" s="591"/>
      <c r="S374" s="591"/>
      <c r="T374" s="591"/>
      <c r="U374" s="591"/>
      <c r="V374" s="591"/>
      <c r="W374" s="591"/>
      <c r="X374" s="591"/>
      <c r="Y374" s="591"/>
      <c r="Z374" s="591"/>
    </row>
    <row r="375" spans="1:26" ht="15.75" customHeight="1">
      <c r="A375" s="591"/>
      <c r="B375" s="591"/>
      <c r="C375" s="591"/>
      <c r="D375" s="591"/>
      <c r="E375" s="591"/>
      <c r="F375" s="591"/>
      <c r="G375" s="591"/>
      <c r="H375" s="591"/>
      <c r="I375" s="591"/>
      <c r="J375" s="591"/>
      <c r="K375" s="591"/>
      <c r="L375" s="591"/>
      <c r="M375" s="591"/>
      <c r="N375" s="591"/>
      <c r="O375" s="591"/>
      <c r="P375" s="591"/>
      <c r="Q375" s="591"/>
      <c r="R375" s="591"/>
      <c r="S375" s="591"/>
      <c r="T375" s="591"/>
      <c r="U375" s="591"/>
      <c r="V375" s="591"/>
      <c r="W375" s="591"/>
      <c r="X375" s="591"/>
      <c r="Y375" s="591"/>
      <c r="Z375" s="591"/>
    </row>
    <row r="376" spans="1:26" ht="15.75" customHeight="1">
      <c r="A376" s="591"/>
      <c r="B376" s="591"/>
      <c r="C376" s="591"/>
      <c r="D376" s="591"/>
      <c r="E376" s="591"/>
      <c r="F376" s="591"/>
      <c r="G376" s="591"/>
      <c r="H376" s="591"/>
      <c r="I376" s="591"/>
      <c r="J376" s="591"/>
      <c r="K376" s="591"/>
      <c r="L376" s="591"/>
      <c r="M376" s="591"/>
      <c r="N376" s="591"/>
      <c r="O376" s="591"/>
      <c r="P376" s="591"/>
      <c r="Q376" s="591"/>
      <c r="R376" s="591"/>
      <c r="S376" s="591"/>
      <c r="T376" s="591"/>
      <c r="U376" s="591"/>
      <c r="V376" s="591"/>
      <c r="W376" s="591"/>
      <c r="X376" s="591"/>
      <c r="Y376" s="591"/>
      <c r="Z376" s="591"/>
    </row>
    <row r="377" spans="1:26" ht="15.75" customHeight="1">
      <c r="A377" s="591"/>
      <c r="B377" s="591"/>
      <c r="C377" s="591"/>
      <c r="D377" s="591"/>
      <c r="E377" s="591"/>
      <c r="F377" s="591"/>
      <c r="G377" s="591"/>
      <c r="H377" s="591"/>
      <c r="I377" s="591"/>
      <c r="J377" s="591"/>
      <c r="K377" s="591"/>
      <c r="L377" s="591"/>
      <c r="M377" s="591"/>
      <c r="N377" s="591"/>
      <c r="O377" s="591"/>
      <c r="P377" s="591"/>
      <c r="Q377" s="591"/>
      <c r="R377" s="591"/>
      <c r="S377" s="591"/>
      <c r="T377" s="591"/>
      <c r="U377" s="591"/>
      <c r="V377" s="591"/>
      <c r="W377" s="591"/>
      <c r="X377" s="591"/>
      <c r="Y377" s="591"/>
      <c r="Z377" s="591"/>
    </row>
    <row r="378" spans="1:26" ht="15.75" customHeight="1">
      <c r="A378" s="591"/>
      <c r="B378" s="591"/>
      <c r="C378" s="591"/>
      <c r="D378" s="591"/>
      <c r="E378" s="591"/>
      <c r="F378" s="591"/>
      <c r="G378" s="591"/>
      <c r="H378" s="591"/>
      <c r="I378" s="591"/>
      <c r="J378" s="591"/>
      <c r="K378" s="591"/>
      <c r="L378" s="591"/>
      <c r="M378" s="591"/>
      <c r="N378" s="591"/>
      <c r="O378" s="591"/>
      <c r="P378" s="591"/>
      <c r="Q378" s="591"/>
      <c r="R378" s="591"/>
      <c r="S378" s="591"/>
      <c r="T378" s="591"/>
      <c r="U378" s="591"/>
      <c r="V378" s="591"/>
      <c r="W378" s="591"/>
      <c r="X378" s="591"/>
      <c r="Y378" s="591"/>
      <c r="Z378" s="591"/>
    </row>
    <row r="379" spans="1:26" ht="15.75" customHeight="1">
      <c r="A379" s="591"/>
      <c r="B379" s="591"/>
      <c r="C379" s="591"/>
      <c r="D379" s="591"/>
      <c r="E379" s="591"/>
      <c r="F379" s="591"/>
      <c r="G379" s="591"/>
      <c r="H379" s="591"/>
      <c r="I379" s="591"/>
      <c r="J379" s="591"/>
      <c r="K379" s="591"/>
      <c r="L379" s="591"/>
      <c r="M379" s="591"/>
      <c r="N379" s="591"/>
      <c r="O379" s="591"/>
      <c r="P379" s="591"/>
      <c r="Q379" s="591"/>
      <c r="R379" s="591"/>
      <c r="S379" s="591"/>
      <c r="T379" s="591"/>
      <c r="U379" s="591"/>
      <c r="V379" s="591"/>
      <c r="W379" s="591"/>
      <c r="X379" s="591"/>
      <c r="Y379" s="591"/>
      <c r="Z379" s="591"/>
    </row>
    <row r="380" spans="1:26" ht="15.75" customHeight="1">
      <c r="A380" s="591"/>
      <c r="B380" s="591"/>
      <c r="C380" s="591"/>
      <c r="D380" s="591"/>
      <c r="E380" s="591"/>
      <c r="F380" s="591"/>
      <c r="G380" s="591"/>
      <c r="H380" s="591"/>
      <c r="I380" s="591"/>
      <c r="J380" s="591"/>
      <c r="K380" s="591"/>
      <c r="L380" s="591"/>
      <c r="M380" s="591"/>
      <c r="N380" s="591"/>
      <c r="O380" s="591"/>
      <c r="P380" s="591"/>
      <c r="Q380" s="591"/>
      <c r="R380" s="591"/>
      <c r="S380" s="591"/>
      <c r="T380" s="591"/>
      <c r="U380" s="591"/>
      <c r="V380" s="591"/>
      <c r="W380" s="591"/>
      <c r="X380" s="591"/>
      <c r="Y380" s="591"/>
      <c r="Z380" s="591"/>
    </row>
    <row r="381" spans="1:26" ht="15.75" customHeight="1">
      <c r="A381" s="591"/>
      <c r="B381" s="591"/>
      <c r="C381" s="591"/>
      <c r="D381" s="591"/>
      <c r="E381" s="591"/>
      <c r="F381" s="591"/>
      <c r="G381" s="591"/>
      <c r="H381" s="591"/>
      <c r="I381" s="591"/>
      <c r="J381" s="591"/>
      <c r="K381" s="591"/>
      <c r="L381" s="591"/>
      <c r="M381" s="591"/>
      <c r="N381" s="591"/>
      <c r="O381" s="591"/>
      <c r="P381" s="591"/>
      <c r="Q381" s="591"/>
      <c r="R381" s="591"/>
      <c r="S381" s="591"/>
      <c r="T381" s="591"/>
      <c r="U381" s="591"/>
      <c r="V381" s="591"/>
      <c r="W381" s="591"/>
      <c r="X381" s="591"/>
      <c r="Y381" s="591"/>
      <c r="Z381" s="591"/>
    </row>
    <row r="382" spans="1:26" ht="15.75" customHeight="1">
      <c r="A382" s="591"/>
      <c r="B382" s="591"/>
      <c r="C382" s="591"/>
      <c r="D382" s="591"/>
      <c r="E382" s="591"/>
      <c r="F382" s="591"/>
      <c r="G382" s="591"/>
      <c r="H382" s="591"/>
      <c r="I382" s="591"/>
      <c r="J382" s="591"/>
      <c r="K382" s="591"/>
      <c r="L382" s="591"/>
      <c r="M382" s="591"/>
      <c r="N382" s="591"/>
      <c r="O382" s="591"/>
      <c r="P382" s="591"/>
      <c r="Q382" s="591"/>
      <c r="R382" s="591"/>
      <c r="S382" s="591"/>
      <c r="T382" s="591"/>
      <c r="U382" s="591"/>
      <c r="V382" s="591"/>
      <c r="W382" s="591"/>
      <c r="X382" s="591"/>
      <c r="Y382" s="591"/>
      <c r="Z382" s="591"/>
    </row>
    <row r="383" spans="1:26" ht="15.75" customHeight="1">
      <c r="A383" s="591"/>
      <c r="B383" s="591"/>
      <c r="C383" s="591"/>
      <c r="D383" s="591"/>
      <c r="E383" s="591"/>
      <c r="F383" s="591"/>
      <c r="G383" s="591"/>
      <c r="H383" s="591"/>
      <c r="I383" s="591"/>
      <c r="J383" s="591"/>
      <c r="K383" s="591"/>
      <c r="L383" s="591"/>
      <c r="M383" s="591"/>
      <c r="N383" s="591"/>
      <c r="O383" s="591"/>
      <c r="P383" s="591"/>
      <c r="Q383" s="591"/>
      <c r="R383" s="591"/>
      <c r="S383" s="591"/>
      <c r="T383" s="591"/>
      <c r="U383" s="591"/>
      <c r="V383" s="591"/>
      <c r="W383" s="591"/>
      <c r="X383" s="591"/>
      <c r="Y383" s="591"/>
      <c r="Z383" s="591"/>
    </row>
    <row r="384" spans="1:26" ht="15.75" customHeight="1">
      <c r="A384" s="591"/>
      <c r="B384" s="591"/>
      <c r="C384" s="591"/>
      <c r="D384" s="591"/>
      <c r="E384" s="591"/>
      <c r="F384" s="591"/>
      <c r="G384" s="591"/>
      <c r="H384" s="591"/>
      <c r="I384" s="591"/>
      <c r="J384" s="591"/>
      <c r="K384" s="591"/>
      <c r="L384" s="591"/>
      <c r="M384" s="591"/>
      <c r="N384" s="591"/>
      <c r="O384" s="591"/>
      <c r="P384" s="591"/>
      <c r="Q384" s="591"/>
      <c r="R384" s="591"/>
      <c r="S384" s="591"/>
      <c r="T384" s="591"/>
      <c r="U384" s="591"/>
      <c r="V384" s="591"/>
      <c r="W384" s="591"/>
      <c r="X384" s="591"/>
      <c r="Y384" s="591"/>
      <c r="Z384" s="591"/>
    </row>
    <row r="385" spans="1:26" ht="15.75" customHeight="1">
      <c r="A385" s="591"/>
      <c r="B385" s="591"/>
      <c r="C385" s="591"/>
      <c r="D385" s="591"/>
      <c r="E385" s="591"/>
      <c r="F385" s="591"/>
      <c r="G385" s="591"/>
      <c r="H385" s="591"/>
      <c r="I385" s="591"/>
      <c r="J385" s="591"/>
      <c r="K385" s="591"/>
      <c r="L385" s="591"/>
      <c r="M385" s="591"/>
      <c r="N385" s="591"/>
      <c r="O385" s="591"/>
      <c r="P385" s="591"/>
      <c r="Q385" s="591"/>
      <c r="R385" s="591"/>
      <c r="S385" s="591"/>
      <c r="T385" s="591"/>
      <c r="U385" s="591"/>
      <c r="V385" s="591"/>
      <c r="W385" s="591"/>
      <c r="X385" s="591"/>
      <c r="Y385" s="591"/>
      <c r="Z385" s="591"/>
    </row>
    <row r="386" spans="1:26" ht="15.75" customHeight="1">
      <c r="A386" s="591"/>
      <c r="B386" s="591"/>
      <c r="C386" s="591"/>
      <c r="D386" s="591"/>
      <c r="E386" s="591"/>
      <c r="F386" s="591"/>
      <c r="G386" s="591"/>
      <c r="H386" s="591"/>
      <c r="I386" s="591"/>
      <c r="J386" s="591"/>
      <c r="K386" s="591"/>
      <c r="L386" s="591"/>
      <c r="M386" s="591"/>
      <c r="N386" s="591"/>
      <c r="O386" s="591"/>
      <c r="P386" s="591"/>
      <c r="Q386" s="591"/>
      <c r="R386" s="591"/>
      <c r="S386" s="591"/>
      <c r="T386" s="591"/>
      <c r="U386" s="591"/>
      <c r="V386" s="591"/>
      <c r="W386" s="591"/>
      <c r="X386" s="591"/>
      <c r="Y386" s="591"/>
      <c r="Z386" s="591"/>
    </row>
    <row r="387" spans="1:26" ht="15.75" customHeight="1">
      <c r="A387" s="591"/>
      <c r="B387" s="591"/>
      <c r="C387" s="591"/>
      <c r="D387" s="591"/>
      <c r="E387" s="591"/>
      <c r="F387" s="591"/>
      <c r="G387" s="591"/>
      <c r="H387" s="591"/>
      <c r="I387" s="591"/>
      <c r="J387" s="591"/>
      <c r="K387" s="591"/>
      <c r="L387" s="591"/>
      <c r="M387" s="591"/>
      <c r="N387" s="591"/>
      <c r="O387" s="591"/>
      <c r="P387" s="591"/>
      <c r="Q387" s="591"/>
      <c r="R387" s="591"/>
      <c r="S387" s="591"/>
      <c r="T387" s="591"/>
      <c r="U387" s="591"/>
      <c r="V387" s="591"/>
      <c r="W387" s="591"/>
      <c r="X387" s="591"/>
      <c r="Y387" s="591"/>
      <c r="Z387" s="591"/>
    </row>
    <row r="388" spans="1:26" ht="15.75" customHeight="1">
      <c r="A388" s="591"/>
      <c r="B388" s="591"/>
      <c r="C388" s="591"/>
      <c r="D388" s="591"/>
      <c r="E388" s="591"/>
      <c r="F388" s="591"/>
      <c r="G388" s="591"/>
      <c r="H388" s="591"/>
      <c r="I388" s="591"/>
      <c r="J388" s="591"/>
      <c r="K388" s="591"/>
      <c r="L388" s="591"/>
      <c r="M388" s="591"/>
      <c r="N388" s="591"/>
      <c r="O388" s="591"/>
      <c r="P388" s="591"/>
      <c r="Q388" s="591"/>
      <c r="R388" s="591"/>
      <c r="S388" s="591"/>
      <c r="T388" s="591"/>
      <c r="U388" s="591"/>
      <c r="V388" s="591"/>
      <c r="W388" s="591"/>
      <c r="X388" s="591"/>
      <c r="Y388" s="591"/>
      <c r="Z388" s="591"/>
    </row>
    <row r="389" spans="1:26" ht="15.75" customHeight="1">
      <c r="A389" s="591"/>
      <c r="B389" s="591"/>
      <c r="C389" s="591"/>
      <c r="D389" s="591"/>
      <c r="E389" s="591"/>
      <c r="F389" s="591"/>
      <c r="G389" s="591"/>
      <c r="H389" s="591"/>
      <c r="I389" s="591"/>
      <c r="J389" s="591"/>
      <c r="K389" s="591"/>
      <c r="L389" s="591"/>
      <c r="M389" s="591"/>
      <c r="N389" s="591"/>
      <c r="O389" s="591"/>
      <c r="P389" s="591"/>
      <c r="Q389" s="591"/>
      <c r="R389" s="591"/>
      <c r="S389" s="591"/>
      <c r="T389" s="591"/>
      <c r="U389" s="591"/>
      <c r="V389" s="591"/>
      <c r="W389" s="591"/>
      <c r="X389" s="591"/>
      <c r="Y389" s="591"/>
      <c r="Z389" s="591"/>
    </row>
    <row r="390" spans="1:26" ht="15.75" customHeight="1">
      <c r="A390" s="591"/>
      <c r="B390" s="591"/>
      <c r="C390" s="591"/>
      <c r="D390" s="591"/>
      <c r="E390" s="591"/>
      <c r="F390" s="591"/>
      <c r="G390" s="591"/>
      <c r="H390" s="591"/>
      <c r="I390" s="591"/>
      <c r="J390" s="591"/>
      <c r="K390" s="591"/>
      <c r="L390" s="591"/>
      <c r="M390" s="591"/>
      <c r="N390" s="591"/>
      <c r="O390" s="591"/>
      <c r="P390" s="591"/>
      <c r="Q390" s="591"/>
      <c r="R390" s="591"/>
      <c r="S390" s="591"/>
      <c r="T390" s="591"/>
      <c r="U390" s="591"/>
      <c r="V390" s="591"/>
      <c r="W390" s="591"/>
      <c r="X390" s="591"/>
      <c r="Y390" s="591"/>
      <c r="Z390" s="591"/>
    </row>
    <row r="391" spans="1:26" ht="15.75" customHeight="1">
      <c r="A391" s="591"/>
      <c r="B391" s="591"/>
      <c r="C391" s="591"/>
      <c r="D391" s="591"/>
      <c r="E391" s="591"/>
      <c r="F391" s="591"/>
      <c r="G391" s="591"/>
      <c r="H391" s="591"/>
      <c r="I391" s="591"/>
      <c r="J391" s="591"/>
      <c r="K391" s="591"/>
      <c r="L391" s="591"/>
      <c r="M391" s="591"/>
      <c r="N391" s="591"/>
      <c r="O391" s="591"/>
      <c r="P391" s="591"/>
      <c r="Q391" s="591"/>
      <c r="R391" s="591"/>
      <c r="S391" s="591"/>
      <c r="T391" s="591"/>
      <c r="U391" s="591"/>
      <c r="V391" s="591"/>
      <c r="W391" s="591"/>
      <c r="X391" s="591"/>
      <c r="Y391" s="591"/>
      <c r="Z391" s="591"/>
    </row>
    <row r="392" spans="1:26" ht="15.75" customHeight="1">
      <c r="A392" s="591"/>
      <c r="B392" s="591"/>
      <c r="C392" s="591"/>
      <c r="D392" s="591"/>
      <c r="E392" s="591"/>
      <c r="F392" s="591"/>
      <c r="G392" s="591"/>
      <c r="H392" s="591"/>
      <c r="I392" s="591"/>
      <c r="J392" s="591"/>
      <c r="K392" s="591"/>
      <c r="L392" s="591"/>
      <c r="M392" s="591"/>
      <c r="N392" s="591"/>
      <c r="O392" s="591"/>
      <c r="P392" s="591"/>
      <c r="Q392" s="591"/>
      <c r="R392" s="591"/>
      <c r="S392" s="591"/>
      <c r="T392" s="591"/>
      <c r="U392" s="591"/>
      <c r="V392" s="591"/>
      <c r="W392" s="591"/>
      <c r="X392" s="591"/>
      <c r="Y392" s="591"/>
      <c r="Z392" s="591"/>
    </row>
    <row r="393" spans="1:26" ht="15.75" customHeight="1">
      <c r="A393" s="591"/>
      <c r="B393" s="591"/>
      <c r="C393" s="591"/>
      <c r="D393" s="591"/>
      <c r="E393" s="591"/>
      <c r="F393" s="591"/>
      <c r="G393" s="591"/>
      <c r="H393" s="591"/>
      <c r="I393" s="591"/>
      <c r="J393" s="591"/>
      <c r="K393" s="591"/>
      <c r="L393" s="591"/>
      <c r="M393" s="591"/>
      <c r="N393" s="591"/>
      <c r="O393" s="591"/>
      <c r="P393" s="591"/>
      <c r="Q393" s="591"/>
      <c r="R393" s="591"/>
      <c r="S393" s="591"/>
      <c r="T393" s="591"/>
      <c r="U393" s="591"/>
      <c r="V393" s="591"/>
      <c r="W393" s="591"/>
      <c r="X393" s="591"/>
      <c r="Y393" s="591"/>
      <c r="Z393" s="591"/>
    </row>
    <row r="394" spans="1:26" ht="15.75" customHeight="1">
      <c r="A394" s="591"/>
      <c r="B394" s="591"/>
      <c r="C394" s="591"/>
      <c r="D394" s="591"/>
      <c r="E394" s="591"/>
      <c r="F394" s="591"/>
      <c r="G394" s="591"/>
      <c r="H394" s="591"/>
      <c r="I394" s="591"/>
      <c r="J394" s="591"/>
      <c r="K394" s="591"/>
      <c r="L394" s="591"/>
      <c r="M394" s="591"/>
      <c r="N394" s="591"/>
      <c r="O394" s="591"/>
      <c r="P394" s="591"/>
      <c r="Q394" s="591"/>
      <c r="R394" s="591"/>
      <c r="S394" s="591"/>
      <c r="T394" s="591"/>
      <c r="U394" s="591"/>
      <c r="V394" s="591"/>
      <c r="W394" s="591"/>
      <c r="X394" s="591"/>
      <c r="Y394" s="591"/>
      <c r="Z394" s="591"/>
    </row>
    <row r="395" spans="1:26" ht="15.75" customHeight="1">
      <c r="A395" s="591"/>
      <c r="B395" s="591"/>
      <c r="C395" s="591"/>
      <c r="D395" s="591"/>
      <c r="E395" s="591"/>
      <c r="F395" s="591"/>
      <c r="G395" s="591"/>
      <c r="H395" s="591"/>
      <c r="I395" s="591"/>
      <c r="J395" s="591"/>
      <c r="K395" s="591"/>
      <c r="L395" s="591"/>
      <c r="M395" s="591"/>
      <c r="N395" s="591"/>
      <c r="O395" s="591"/>
      <c r="P395" s="591"/>
      <c r="Q395" s="591"/>
      <c r="R395" s="591"/>
      <c r="S395" s="591"/>
      <c r="T395" s="591"/>
      <c r="U395" s="591"/>
      <c r="V395" s="591"/>
      <c r="W395" s="591"/>
      <c r="X395" s="591"/>
      <c r="Y395" s="591"/>
      <c r="Z395" s="591"/>
    </row>
    <row r="396" spans="1:26" ht="15.75" customHeight="1">
      <c r="A396" s="591"/>
      <c r="B396" s="591"/>
      <c r="C396" s="591"/>
      <c r="D396" s="591"/>
      <c r="E396" s="591"/>
      <c r="F396" s="591"/>
      <c r="G396" s="591"/>
      <c r="H396" s="591"/>
      <c r="I396" s="591"/>
      <c r="J396" s="591"/>
      <c r="K396" s="591"/>
      <c r="L396" s="591"/>
      <c r="M396" s="591"/>
      <c r="N396" s="591"/>
      <c r="O396" s="591"/>
      <c r="P396" s="591"/>
      <c r="Q396" s="591"/>
      <c r="R396" s="591"/>
      <c r="S396" s="591"/>
      <c r="T396" s="591"/>
      <c r="U396" s="591"/>
      <c r="V396" s="591"/>
      <c r="W396" s="591"/>
      <c r="X396" s="591"/>
      <c r="Y396" s="591"/>
      <c r="Z396" s="591"/>
    </row>
    <row r="397" spans="1:26" ht="15.75" customHeight="1">
      <c r="A397" s="591"/>
      <c r="B397" s="591"/>
      <c r="C397" s="591"/>
      <c r="D397" s="591"/>
      <c r="E397" s="591"/>
      <c r="F397" s="591"/>
      <c r="G397" s="591"/>
      <c r="H397" s="591"/>
      <c r="I397" s="591"/>
      <c r="J397" s="591"/>
      <c r="K397" s="591"/>
      <c r="L397" s="591"/>
      <c r="M397" s="591"/>
      <c r="N397" s="591"/>
      <c r="O397" s="591"/>
      <c r="P397" s="591"/>
      <c r="Q397" s="591"/>
      <c r="R397" s="591"/>
      <c r="S397" s="591"/>
      <c r="T397" s="591"/>
      <c r="U397" s="591"/>
      <c r="V397" s="591"/>
      <c r="W397" s="591"/>
      <c r="X397" s="591"/>
      <c r="Y397" s="591"/>
      <c r="Z397" s="591"/>
    </row>
    <row r="398" spans="1:26" ht="15.75" customHeight="1">
      <c r="A398" s="591"/>
      <c r="B398" s="591"/>
      <c r="C398" s="591"/>
      <c r="D398" s="591"/>
      <c r="E398" s="591"/>
      <c r="F398" s="591"/>
      <c r="G398" s="591"/>
      <c r="H398" s="591"/>
      <c r="I398" s="591"/>
      <c r="J398" s="591"/>
      <c r="K398" s="591"/>
      <c r="L398" s="591"/>
      <c r="M398" s="591"/>
      <c r="N398" s="591"/>
      <c r="O398" s="591"/>
      <c r="P398" s="591"/>
      <c r="Q398" s="591"/>
      <c r="R398" s="591"/>
      <c r="S398" s="591"/>
      <c r="T398" s="591"/>
      <c r="U398" s="591"/>
      <c r="V398" s="591"/>
      <c r="W398" s="591"/>
      <c r="X398" s="591"/>
      <c r="Y398" s="591"/>
      <c r="Z398" s="591"/>
    </row>
    <row r="399" spans="1:26" ht="15.75" customHeight="1">
      <c r="A399" s="591"/>
      <c r="B399" s="591"/>
      <c r="C399" s="591"/>
      <c r="D399" s="591"/>
      <c r="E399" s="591"/>
      <c r="F399" s="591"/>
      <c r="G399" s="591"/>
      <c r="H399" s="591"/>
      <c r="I399" s="591"/>
      <c r="J399" s="591"/>
      <c r="K399" s="591"/>
      <c r="L399" s="591"/>
      <c r="M399" s="591"/>
      <c r="N399" s="591"/>
      <c r="O399" s="591"/>
      <c r="P399" s="591"/>
      <c r="Q399" s="591"/>
      <c r="R399" s="591"/>
      <c r="S399" s="591"/>
      <c r="T399" s="591"/>
      <c r="U399" s="591"/>
      <c r="V399" s="591"/>
      <c r="W399" s="591"/>
      <c r="X399" s="591"/>
      <c r="Y399" s="591"/>
      <c r="Z399" s="591"/>
    </row>
    <row r="400" spans="1:26" ht="15.75" customHeight="1">
      <c r="A400" s="591"/>
      <c r="B400" s="591"/>
      <c r="C400" s="591"/>
      <c r="D400" s="591"/>
      <c r="E400" s="591"/>
      <c r="F400" s="591"/>
      <c r="G400" s="591"/>
      <c r="H400" s="591"/>
      <c r="I400" s="591"/>
      <c r="J400" s="591"/>
      <c r="K400" s="591"/>
      <c r="L400" s="591"/>
      <c r="M400" s="591"/>
      <c r="N400" s="591"/>
      <c r="O400" s="591"/>
      <c r="P400" s="591"/>
      <c r="Q400" s="591"/>
      <c r="R400" s="591"/>
      <c r="S400" s="591"/>
      <c r="T400" s="591"/>
      <c r="U400" s="591"/>
      <c r="V400" s="591"/>
      <c r="W400" s="591"/>
      <c r="X400" s="591"/>
      <c r="Y400" s="591"/>
      <c r="Z400" s="591"/>
    </row>
    <row r="401" spans="1:26" ht="15.75" customHeight="1">
      <c r="A401" s="591"/>
      <c r="B401" s="591"/>
      <c r="C401" s="591"/>
      <c r="D401" s="591"/>
      <c r="E401" s="591"/>
      <c r="F401" s="591"/>
      <c r="G401" s="591"/>
      <c r="H401" s="591"/>
      <c r="I401" s="591"/>
      <c r="J401" s="591"/>
      <c r="K401" s="591"/>
      <c r="L401" s="591"/>
      <c r="M401" s="591"/>
      <c r="N401" s="591"/>
      <c r="O401" s="591"/>
      <c r="P401" s="591"/>
      <c r="Q401" s="591"/>
      <c r="R401" s="591"/>
      <c r="S401" s="591"/>
      <c r="T401" s="591"/>
      <c r="U401" s="591"/>
      <c r="V401" s="591"/>
      <c r="W401" s="591"/>
      <c r="X401" s="591"/>
      <c r="Y401" s="591"/>
      <c r="Z401" s="591"/>
    </row>
    <row r="402" spans="1:26" ht="15.75" customHeight="1">
      <c r="A402" s="591"/>
      <c r="B402" s="591"/>
      <c r="C402" s="591"/>
      <c r="D402" s="591"/>
      <c r="E402" s="591"/>
      <c r="F402" s="591"/>
      <c r="G402" s="591"/>
      <c r="H402" s="591"/>
      <c r="I402" s="591"/>
      <c r="J402" s="591"/>
      <c r="K402" s="591"/>
      <c r="L402" s="591"/>
      <c r="M402" s="591"/>
      <c r="N402" s="591"/>
      <c r="O402" s="591"/>
      <c r="P402" s="591"/>
      <c r="Q402" s="591"/>
      <c r="R402" s="591"/>
      <c r="S402" s="591"/>
      <c r="T402" s="591"/>
      <c r="U402" s="591"/>
      <c r="V402" s="591"/>
      <c r="W402" s="591"/>
      <c r="X402" s="591"/>
      <c r="Y402" s="591"/>
      <c r="Z402" s="591"/>
    </row>
    <row r="403" spans="1:26" ht="15.75" customHeight="1">
      <c r="A403" s="591"/>
      <c r="B403" s="591"/>
      <c r="C403" s="591"/>
      <c r="D403" s="591"/>
      <c r="E403" s="591"/>
      <c r="F403" s="591"/>
      <c r="G403" s="591"/>
      <c r="H403" s="591"/>
      <c r="I403" s="591"/>
      <c r="J403" s="591"/>
      <c r="K403" s="591"/>
      <c r="L403" s="591"/>
      <c r="M403" s="591"/>
      <c r="N403" s="591"/>
      <c r="O403" s="591"/>
      <c r="P403" s="591"/>
      <c r="Q403" s="591"/>
      <c r="R403" s="591"/>
      <c r="S403" s="591"/>
      <c r="T403" s="591"/>
      <c r="U403" s="591"/>
      <c r="V403" s="591"/>
      <c r="W403" s="591"/>
      <c r="X403" s="591"/>
      <c r="Y403" s="591"/>
      <c r="Z403" s="591"/>
    </row>
    <row r="404" spans="1:26" ht="15.75" customHeight="1">
      <c r="A404" s="591"/>
      <c r="B404" s="591"/>
      <c r="C404" s="591"/>
      <c r="D404" s="591"/>
      <c r="E404" s="591"/>
      <c r="F404" s="591"/>
      <c r="G404" s="591"/>
      <c r="H404" s="591"/>
      <c r="I404" s="591"/>
      <c r="J404" s="591"/>
      <c r="K404" s="591"/>
      <c r="L404" s="591"/>
      <c r="M404" s="591"/>
      <c r="N404" s="591"/>
      <c r="O404" s="591"/>
      <c r="P404" s="591"/>
      <c r="Q404" s="591"/>
      <c r="R404" s="591"/>
      <c r="S404" s="591"/>
      <c r="T404" s="591"/>
      <c r="U404" s="591"/>
      <c r="V404" s="591"/>
      <c r="W404" s="591"/>
      <c r="X404" s="591"/>
      <c r="Y404" s="591"/>
      <c r="Z404" s="591"/>
    </row>
    <row r="405" spans="1:26" ht="15.75" customHeight="1">
      <c r="A405" s="591"/>
      <c r="B405" s="591"/>
      <c r="C405" s="591"/>
      <c r="D405" s="591"/>
      <c r="E405" s="591"/>
      <c r="F405" s="591"/>
      <c r="G405" s="591"/>
      <c r="H405" s="591"/>
      <c r="I405" s="591"/>
      <c r="J405" s="591"/>
      <c r="K405" s="591"/>
      <c r="L405" s="591"/>
      <c r="M405" s="591"/>
      <c r="N405" s="591"/>
      <c r="O405" s="591"/>
      <c r="P405" s="591"/>
      <c r="Q405" s="591"/>
      <c r="R405" s="591"/>
      <c r="S405" s="591"/>
      <c r="T405" s="591"/>
      <c r="U405" s="591"/>
      <c r="V405" s="591"/>
      <c r="W405" s="591"/>
      <c r="X405" s="591"/>
      <c r="Y405" s="591"/>
      <c r="Z405" s="591"/>
    </row>
    <row r="406" spans="1:26" ht="15.75" customHeight="1">
      <c r="A406" s="591"/>
      <c r="B406" s="591"/>
      <c r="C406" s="591"/>
      <c r="D406" s="591"/>
      <c r="E406" s="591"/>
      <c r="F406" s="591"/>
      <c r="G406" s="591"/>
      <c r="H406" s="591"/>
      <c r="I406" s="591"/>
      <c r="J406" s="591"/>
      <c r="K406" s="591"/>
      <c r="L406" s="591"/>
      <c r="M406" s="591"/>
      <c r="N406" s="591"/>
      <c r="O406" s="591"/>
      <c r="P406" s="591"/>
      <c r="Q406" s="591"/>
      <c r="R406" s="591"/>
      <c r="S406" s="591"/>
      <c r="T406" s="591"/>
      <c r="U406" s="591"/>
      <c r="V406" s="591"/>
      <c r="W406" s="591"/>
      <c r="X406" s="591"/>
      <c r="Y406" s="591"/>
      <c r="Z406" s="591"/>
    </row>
    <row r="407" spans="1:26" ht="15.75" customHeight="1">
      <c r="A407" s="591"/>
      <c r="B407" s="591"/>
      <c r="C407" s="591"/>
      <c r="D407" s="591"/>
      <c r="E407" s="591"/>
      <c r="F407" s="591"/>
      <c r="G407" s="591"/>
      <c r="H407" s="591"/>
      <c r="I407" s="591"/>
      <c r="J407" s="591"/>
      <c r="K407" s="591"/>
      <c r="L407" s="591"/>
      <c r="M407" s="591"/>
      <c r="N407" s="591"/>
      <c r="O407" s="591"/>
      <c r="P407" s="591"/>
      <c r="Q407" s="591"/>
      <c r="R407" s="591"/>
      <c r="S407" s="591"/>
      <c r="T407" s="591"/>
      <c r="U407" s="591"/>
      <c r="V407" s="591"/>
      <c r="W407" s="591"/>
      <c r="X407" s="591"/>
      <c r="Y407" s="591"/>
      <c r="Z407" s="591"/>
    </row>
    <row r="408" spans="1:26" ht="15.75" customHeight="1">
      <c r="A408" s="591"/>
      <c r="B408" s="591"/>
      <c r="C408" s="591"/>
      <c r="D408" s="591"/>
      <c r="E408" s="591"/>
      <c r="F408" s="591"/>
      <c r="G408" s="591"/>
      <c r="H408" s="591"/>
      <c r="I408" s="591"/>
      <c r="J408" s="591"/>
      <c r="K408" s="591"/>
      <c r="L408" s="591"/>
      <c r="M408" s="591"/>
      <c r="N408" s="591"/>
      <c r="O408" s="591"/>
      <c r="P408" s="591"/>
      <c r="Q408" s="591"/>
      <c r="R408" s="591"/>
      <c r="S408" s="591"/>
      <c r="T408" s="591"/>
      <c r="U408" s="591"/>
      <c r="V408" s="591"/>
      <c r="W408" s="591"/>
      <c r="X408" s="591"/>
      <c r="Y408" s="591"/>
      <c r="Z408" s="591"/>
    </row>
    <row r="409" spans="1:26" ht="15.75" customHeight="1">
      <c r="A409" s="591"/>
      <c r="B409" s="591"/>
      <c r="C409" s="591"/>
      <c r="D409" s="591"/>
      <c r="E409" s="591"/>
      <c r="F409" s="591"/>
      <c r="G409" s="591"/>
      <c r="H409" s="591"/>
      <c r="I409" s="591"/>
      <c r="J409" s="591"/>
      <c r="K409" s="591"/>
      <c r="L409" s="591"/>
      <c r="M409" s="591"/>
      <c r="N409" s="591"/>
      <c r="O409" s="591"/>
      <c r="P409" s="591"/>
      <c r="Q409" s="591"/>
      <c r="R409" s="591"/>
      <c r="S409" s="591"/>
      <c r="T409" s="591"/>
      <c r="U409" s="591"/>
      <c r="V409" s="591"/>
      <c r="W409" s="591"/>
      <c r="X409" s="591"/>
      <c r="Y409" s="591"/>
      <c r="Z409" s="591"/>
    </row>
    <row r="410" spans="1:26" ht="15.75" customHeight="1">
      <c r="A410" s="591"/>
      <c r="B410" s="591"/>
      <c r="C410" s="591"/>
      <c r="D410" s="591"/>
      <c r="E410" s="591"/>
      <c r="F410" s="591"/>
      <c r="G410" s="591"/>
      <c r="H410" s="591"/>
      <c r="I410" s="591"/>
      <c r="J410" s="591"/>
      <c r="K410" s="591"/>
      <c r="L410" s="591"/>
      <c r="M410" s="591"/>
      <c r="N410" s="591"/>
      <c r="O410" s="591"/>
      <c r="P410" s="591"/>
      <c r="Q410" s="591"/>
      <c r="R410" s="591"/>
      <c r="S410" s="591"/>
      <c r="T410" s="591"/>
      <c r="U410" s="591"/>
      <c r="V410" s="591"/>
      <c r="W410" s="591"/>
      <c r="X410" s="591"/>
      <c r="Y410" s="591"/>
      <c r="Z410" s="591"/>
    </row>
    <row r="411" spans="1:26" ht="15.75" customHeight="1">
      <c r="A411" s="591"/>
      <c r="B411" s="591"/>
      <c r="C411" s="591"/>
      <c r="D411" s="591"/>
      <c r="E411" s="591"/>
      <c r="F411" s="591"/>
      <c r="G411" s="591"/>
      <c r="H411" s="591"/>
      <c r="I411" s="591"/>
      <c r="J411" s="591"/>
      <c r="K411" s="591"/>
      <c r="L411" s="591"/>
      <c r="M411" s="591"/>
      <c r="N411" s="591"/>
      <c r="O411" s="591"/>
      <c r="P411" s="591"/>
      <c r="Q411" s="591"/>
      <c r="R411" s="591"/>
      <c r="S411" s="591"/>
      <c r="T411" s="591"/>
      <c r="U411" s="591"/>
      <c r="V411" s="591"/>
      <c r="W411" s="591"/>
      <c r="X411" s="591"/>
      <c r="Y411" s="591"/>
      <c r="Z411" s="591"/>
    </row>
    <row r="412" spans="1:26" ht="15.75" customHeight="1">
      <c r="A412" s="591"/>
      <c r="B412" s="591"/>
      <c r="C412" s="591"/>
      <c r="D412" s="591"/>
      <c r="E412" s="591"/>
      <c r="F412" s="591"/>
      <c r="G412" s="591"/>
      <c r="H412" s="591"/>
      <c r="I412" s="591"/>
      <c r="J412" s="591"/>
      <c r="K412" s="591"/>
      <c r="L412" s="591"/>
      <c r="M412" s="591"/>
      <c r="N412" s="591"/>
      <c r="O412" s="591"/>
      <c r="P412" s="591"/>
      <c r="Q412" s="591"/>
      <c r="R412" s="591"/>
      <c r="S412" s="591"/>
      <c r="T412" s="591"/>
      <c r="U412" s="591"/>
      <c r="V412" s="591"/>
      <c r="W412" s="591"/>
      <c r="X412" s="591"/>
      <c r="Y412" s="591"/>
      <c r="Z412" s="591"/>
    </row>
    <row r="413" spans="1:26" ht="15.75" customHeight="1">
      <c r="A413" s="591"/>
      <c r="B413" s="591"/>
      <c r="C413" s="591"/>
      <c r="D413" s="591"/>
      <c r="E413" s="591"/>
      <c r="F413" s="591"/>
      <c r="G413" s="591"/>
      <c r="H413" s="591"/>
      <c r="I413" s="591"/>
      <c r="J413" s="591"/>
      <c r="K413" s="591"/>
      <c r="L413" s="591"/>
      <c r="M413" s="591"/>
      <c r="N413" s="591"/>
      <c r="O413" s="591"/>
      <c r="P413" s="591"/>
      <c r="Q413" s="591"/>
      <c r="R413" s="591"/>
      <c r="S413" s="591"/>
      <c r="T413" s="591"/>
      <c r="U413" s="591"/>
      <c r="V413" s="591"/>
      <c r="W413" s="591"/>
      <c r="X413" s="591"/>
      <c r="Y413" s="591"/>
      <c r="Z413" s="591"/>
    </row>
    <row r="414" spans="1:26" ht="15.75" customHeight="1">
      <c r="A414" s="591"/>
      <c r="B414" s="591"/>
      <c r="C414" s="591"/>
      <c r="D414" s="591"/>
      <c r="E414" s="591"/>
      <c r="F414" s="591"/>
      <c r="G414" s="591"/>
      <c r="H414" s="591"/>
      <c r="I414" s="591"/>
      <c r="J414" s="591"/>
      <c r="K414" s="591"/>
      <c r="L414" s="591"/>
      <c r="M414" s="591"/>
      <c r="N414" s="591"/>
      <c r="O414" s="591"/>
      <c r="P414" s="591"/>
      <c r="Q414" s="591"/>
      <c r="R414" s="591"/>
      <c r="S414" s="591"/>
      <c r="T414" s="591"/>
      <c r="U414" s="591"/>
      <c r="V414" s="591"/>
      <c r="W414" s="591"/>
      <c r="X414" s="591"/>
      <c r="Y414" s="591"/>
      <c r="Z414" s="591"/>
    </row>
    <row r="415" spans="1:26" ht="15.75" customHeight="1">
      <c r="A415" s="591"/>
      <c r="B415" s="591"/>
      <c r="C415" s="591"/>
      <c r="D415" s="591"/>
      <c r="E415" s="591"/>
      <c r="F415" s="591"/>
      <c r="G415" s="591"/>
      <c r="H415" s="591"/>
      <c r="I415" s="591"/>
      <c r="J415" s="591"/>
      <c r="K415" s="591"/>
      <c r="L415" s="591"/>
      <c r="M415" s="591"/>
      <c r="N415" s="591"/>
      <c r="O415" s="591"/>
      <c r="P415" s="591"/>
      <c r="Q415" s="591"/>
      <c r="R415" s="591"/>
      <c r="S415" s="591"/>
      <c r="T415" s="591"/>
      <c r="U415" s="591"/>
      <c r="V415" s="591"/>
      <c r="W415" s="591"/>
      <c r="X415" s="591"/>
      <c r="Y415" s="591"/>
      <c r="Z415" s="591"/>
    </row>
    <row r="416" spans="1:26" ht="15.75" customHeight="1">
      <c r="A416" s="591"/>
      <c r="B416" s="591"/>
      <c r="C416" s="591"/>
      <c r="D416" s="591"/>
      <c r="E416" s="591"/>
      <c r="F416" s="591"/>
      <c r="G416" s="591"/>
      <c r="H416" s="591"/>
      <c r="I416" s="591"/>
      <c r="J416" s="591"/>
      <c r="K416" s="591"/>
      <c r="L416" s="591"/>
      <c r="M416" s="591"/>
      <c r="N416" s="591"/>
      <c r="O416" s="591"/>
      <c r="P416" s="591"/>
      <c r="Q416" s="591"/>
      <c r="R416" s="591"/>
      <c r="S416" s="591"/>
      <c r="T416" s="591"/>
      <c r="U416" s="591"/>
      <c r="V416" s="591"/>
      <c r="W416" s="591"/>
      <c r="X416" s="591"/>
      <c r="Y416" s="591"/>
      <c r="Z416" s="591"/>
    </row>
    <row r="417" spans="1:26" ht="15.75" customHeight="1">
      <c r="A417" s="591"/>
      <c r="B417" s="591"/>
      <c r="C417" s="591"/>
      <c r="D417" s="591"/>
      <c r="E417" s="591"/>
      <c r="F417" s="591"/>
      <c r="G417" s="591"/>
      <c r="H417" s="591"/>
      <c r="I417" s="591"/>
      <c r="J417" s="591"/>
      <c r="K417" s="591"/>
      <c r="L417" s="591"/>
      <c r="M417" s="591"/>
      <c r="N417" s="591"/>
      <c r="O417" s="591"/>
      <c r="P417" s="591"/>
      <c r="Q417" s="591"/>
      <c r="R417" s="591"/>
      <c r="S417" s="591"/>
      <c r="T417" s="591"/>
      <c r="U417" s="591"/>
      <c r="V417" s="591"/>
      <c r="W417" s="591"/>
      <c r="X417" s="591"/>
      <c r="Y417" s="591"/>
      <c r="Z417" s="591"/>
    </row>
    <row r="418" spans="1:26" ht="15.75" customHeight="1">
      <c r="A418" s="591"/>
      <c r="B418" s="591"/>
      <c r="C418" s="591"/>
      <c r="D418" s="591"/>
      <c r="E418" s="591"/>
      <c r="F418" s="591"/>
      <c r="G418" s="591"/>
      <c r="H418" s="591"/>
      <c r="I418" s="591"/>
      <c r="J418" s="591"/>
      <c r="K418" s="591"/>
      <c r="L418" s="591"/>
      <c r="M418" s="591"/>
      <c r="N418" s="591"/>
      <c r="O418" s="591"/>
      <c r="P418" s="591"/>
      <c r="Q418" s="591"/>
      <c r="R418" s="591"/>
      <c r="S418" s="591"/>
      <c r="T418" s="591"/>
      <c r="U418" s="591"/>
      <c r="V418" s="591"/>
      <c r="W418" s="591"/>
      <c r="X418" s="591"/>
      <c r="Y418" s="591"/>
      <c r="Z418" s="591"/>
    </row>
    <row r="419" spans="1:26" ht="15.75" customHeight="1">
      <c r="A419" s="591"/>
      <c r="B419" s="591"/>
      <c r="C419" s="591"/>
      <c r="D419" s="591"/>
      <c r="E419" s="591"/>
      <c r="F419" s="591"/>
      <c r="G419" s="591"/>
      <c r="H419" s="591"/>
      <c r="I419" s="591"/>
      <c r="J419" s="591"/>
      <c r="K419" s="591"/>
      <c r="L419" s="591"/>
      <c r="M419" s="591"/>
      <c r="N419" s="591"/>
      <c r="O419" s="591"/>
      <c r="P419" s="591"/>
      <c r="Q419" s="591"/>
      <c r="R419" s="591"/>
      <c r="S419" s="591"/>
      <c r="T419" s="591"/>
      <c r="U419" s="591"/>
      <c r="V419" s="591"/>
      <c r="W419" s="591"/>
      <c r="X419" s="591"/>
      <c r="Y419" s="591"/>
      <c r="Z419" s="591"/>
    </row>
    <row r="420" spans="1:26" ht="15.75" customHeight="1">
      <c r="A420" s="591"/>
      <c r="B420" s="591"/>
      <c r="C420" s="591"/>
      <c r="D420" s="591"/>
      <c r="E420" s="591"/>
      <c r="F420" s="591"/>
      <c r="G420" s="591"/>
      <c r="H420" s="591"/>
      <c r="I420" s="591"/>
      <c r="J420" s="591"/>
      <c r="K420" s="591"/>
      <c r="L420" s="591"/>
      <c r="M420" s="591"/>
      <c r="N420" s="591"/>
      <c r="O420" s="591"/>
      <c r="P420" s="591"/>
      <c r="Q420" s="591"/>
      <c r="R420" s="591"/>
      <c r="S420" s="591"/>
      <c r="T420" s="591"/>
      <c r="U420" s="591"/>
      <c r="V420" s="591"/>
      <c r="W420" s="591"/>
      <c r="X420" s="591"/>
      <c r="Y420" s="591"/>
      <c r="Z420" s="591"/>
    </row>
    <row r="421" spans="1:26" ht="15.75" customHeight="1">
      <c r="A421" s="591"/>
      <c r="B421" s="591"/>
      <c r="C421" s="591"/>
      <c r="D421" s="591"/>
      <c r="E421" s="591"/>
      <c r="F421" s="591"/>
      <c r="G421" s="591"/>
      <c r="H421" s="591"/>
      <c r="I421" s="591"/>
      <c r="J421" s="591"/>
      <c r="K421" s="591"/>
      <c r="L421" s="591"/>
      <c r="M421" s="591"/>
      <c r="N421" s="591"/>
      <c r="O421" s="591"/>
      <c r="P421" s="591"/>
      <c r="Q421" s="591"/>
      <c r="R421" s="591"/>
      <c r="S421" s="591"/>
      <c r="T421" s="591"/>
      <c r="U421" s="591"/>
      <c r="V421" s="591"/>
      <c r="W421" s="591"/>
      <c r="X421" s="591"/>
      <c r="Y421" s="591"/>
      <c r="Z421" s="591"/>
    </row>
    <row r="422" spans="1:26" ht="15.75" customHeight="1">
      <c r="A422" s="591"/>
      <c r="B422" s="591"/>
      <c r="C422" s="591"/>
      <c r="D422" s="591"/>
      <c r="E422" s="591"/>
      <c r="F422" s="591"/>
      <c r="G422" s="591"/>
      <c r="H422" s="591"/>
      <c r="I422" s="591"/>
      <c r="J422" s="591"/>
      <c r="K422" s="591"/>
      <c r="L422" s="591"/>
      <c r="M422" s="591"/>
      <c r="N422" s="591"/>
      <c r="O422" s="591"/>
      <c r="P422" s="591"/>
      <c r="Q422" s="591"/>
      <c r="R422" s="591"/>
      <c r="S422" s="591"/>
      <c r="T422" s="591"/>
      <c r="U422" s="591"/>
      <c r="V422" s="591"/>
      <c r="W422" s="591"/>
      <c r="X422" s="591"/>
      <c r="Y422" s="591"/>
      <c r="Z422" s="591"/>
    </row>
    <row r="423" spans="1:26" ht="15.75" customHeight="1">
      <c r="A423" s="591"/>
      <c r="B423" s="591"/>
      <c r="C423" s="591"/>
      <c r="D423" s="591"/>
      <c r="E423" s="591"/>
      <c r="F423" s="591"/>
      <c r="G423" s="591"/>
      <c r="H423" s="591"/>
      <c r="I423" s="591"/>
      <c r="J423" s="591"/>
      <c r="K423" s="591"/>
      <c r="L423" s="591"/>
      <c r="M423" s="591"/>
      <c r="N423" s="591"/>
      <c r="O423" s="591"/>
      <c r="P423" s="591"/>
      <c r="Q423" s="591"/>
      <c r="R423" s="591"/>
      <c r="S423" s="591"/>
      <c r="T423" s="591"/>
      <c r="U423" s="591"/>
      <c r="V423" s="591"/>
      <c r="W423" s="591"/>
      <c r="X423" s="591"/>
      <c r="Y423" s="591"/>
      <c r="Z423" s="591"/>
    </row>
    <row r="424" spans="1:26" ht="15.75" customHeight="1">
      <c r="A424" s="591"/>
      <c r="B424" s="591"/>
      <c r="C424" s="591"/>
      <c r="D424" s="591"/>
      <c r="E424" s="591"/>
      <c r="F424" s="591"/>
      <c r="G424" s="591"/>
      <c r="H424" s="591"/>
      <c r="I424" s="591"/>
      <c r="J424" s="591"/>
      <c r="K424" s="591"/>
      <c r="L424" s="591"/>
      <c r="M424" s="591"/>
      <c r="N424" s="591"/>
      <c r="O424" s="591"/>
      <c r="P424" s="591"/>
      <c r="Q424" s="591"/>
      <c r="R424" s="591"/>
      <c r="S424" s="591"/>
      <c r="T424" s="591"/>
      <c r="U424" s="591"/>
      <c r="V424" s="591"/>
      <c r="W424" s="591"/>
      <c r="X424" s="591"/>
      <c r="Y424" s="591"/>
      <c r="Z424" s="591"/>
    </row>
    <row r="425" spans="1:26" ht="15.75" customHeight="1">
      <c r="A425" s="591"/>
      <c r="B425" s="591"/>
      <c r="C425" s="591"/>
      <c r="D425" s="591"/>
      <c r="E425" s="591"/>
      <c r="F425" s="591"/>
      <c r="G425" s="591"/>
      <c r="H425" s="591"/>
      <c r="I425" s="591"/>
      <c r="J425" s="591"/>
      <c r="K425" s="591"/>
      <c r="L425" s="591"/>
      <c r="M425" s="591"/>
      <c r="N425" s="591"/>
      <c r="O425" s="591"/>
      <c r="P425" s="591"/>
      <c r="Q425" s="591"/>
      <c r="R425" s="591"/>
      <c r="S425" s="591"/>
      <c r="T425" s="591"/>
      <c r="U425" s="591"/>
      <c r="V425" s="591"/>
      <c r="W425" s="591"/>
      <c r="X425" s="591"/>
      <c r="Y425" s="591"/>
      <c r="Z425" s="591"/>
    </row>
    <row r="426" spans="1:26" ht="15.75" customHeight="1">
      <c r="A426" s="591"/>
      <c r="B426" s="591"/>
      <c r="C426" s="591"/>
      <c r="D426" s="591"/>
      <c r="E426" s="591"/>
      <c r="F426" s="591"/>
      <c r="G426" s="591"/>
      <c r="H426" s="591"/>
      <c r="I426" s="591"/>
      <c r="J426" s="591"/>
      <c r="K426" s="591"/>
      <c r="L426" s="591"/>
      <c r="M426" s="591"/>
      <c r="N426" s="591"/>
      <c r="O426" s="591"/>
      <c r="P426" s="591"/>
      <c r="Q426" s="591"/>
      <c r="R426" s="591"/>
      <c r="S426" s="591"/>
      <c r="T426" s="591"/>
      <c r="U426" s="591"/>
      <c r="V426" s="591"/>
      <c r="W426" s="591"/>
      <c r="X426" s="591"/>
      <c r="Y426" s="591"/>
      <c r="Z426" s="591"/>
    </row>
    <row r="427" spans="1:26" ht="15.75" customHeight="1">
      <c r="A427" s="591"/>
      <c r="B427" s="591"/>
      <c r="C427" s="591"/>
      <c r="D427" s="591"/>
      <c r="E427" s="591"/>
      <c r="F427" s="591"/>
      <c r="G427" s="591"/>
      <c r="H427" s="591"/>
      <c r="I427" s="591"/>
      <c r="J427" s="591"/>
      <c r="K427" s="591"/>
      <c r="L427" s="591"/>
      <c r="M427" s="591"/>
      <c r="N427" s="591"/>
      <c r="O427" s="591"/>
      <c r="P427" s="591"/>
      <c r="Q427" s="591"/>
      <c r="R427" s="591"/>
      <c r="S427" s="591"/>
      <c r="T427" s="591"/>
      <c r="U427" s="591"/>
      <c r="V427" s="591"/>
      <c r="W427" s="591"/>
      <c r="X427" s="591"/>
      <c r="Y427" s="591"/>
      <c r="Z427" s="591"/>
    </row>
    <row r="428" spans="1:26" ht="15.75" customHeight="1">
      <c r="A428" s="591"/>
      <c r="B428" s="591"/>
      <c r="C428" s="591"/>
      <c r="D428" s="591"/>
      <c r="E428" s="591"/>
      <c r="F428" s="591"/>
      <c r="G428" s="591"/>
      <c r="H428" s="591"/>
      <c r="I428" s="591"/>
      <c r="J428" s="591"/>
      <c r="K428" s="591"/>
      <c r="L428" s="591"/>
      <c r="M428" s="591"/>
      <c r="N428" s="591"/>
      <c r="O428" s="591"/>
      <c r="P428" s="591"/>
      <c r="Q428" s="591"/>
      <c r="R428" s="591"/>
      <c r="S428" s="591"/>
      <c r="T428" s="591"/>
      <c r="U428" s="591"/>
      <c r="V428" s="591"/>
      <c r="W428" s="591"/>
      <c r="X428" s="591"/>
      <c r="Y428" s="591"/>
      <c r="Z428" s="591"/>
    </row>
    <row r="429" spans="1:26" ht="15.75" customHeight="1">
      <c r="A429" s="591"/>
      <c r="B429" s="591"/>
      <c r="C429" s="591"/>
      <c r="D429" s="591"/>
      <c r="E429" s="591"/>
      <c r="F429" s="591"/>
      <c r="G429" s="591"/>
      <c r="H429" s="591"/>
      <c r="I429" s="591"/>
      <c r="J429" s="591"/>
      <c r="K429" s="591"/>
      <c r="L429" s="591"/>
      <c r="M429" s="591"/>
      <c r="N429" s="591"/>
      <c r="O429" s="591"/>
      <c r="P429" s="591"/>
      <c r="Q429" s="591"/>
      <c r="R429" s="591"/>
      <c r="S429" s="591"/>
      <c r="T429" s="591"/>
      <c r="U429" s="591"/>
      <c r="V429" s="591"/>
      <c r="W429" s="591"/>
      <c r="X429" s="591"/>
      <c r="Y429" s="591"/>
      <c r="Z429" s="591"/>
    </row>
    <row r="430" spans="1:26" ht="15.75" customHeight="1">
      <c r="A430" s="591"/>
      <c r="B430" s="591"/>
      <c r="C430" s="591"/>
      <c r="D430" s="591"/>
      <c r="E430" s="591"/>
      <c r="F430" s="591"/>
      <c r="G430" s="591"/>
      <c r="H430" s="591"/>
      <c r="I430" s="591"/>
      <c r="J430" s="591"/>
      <c r="K430" s="591"/>
      <c r="L430" s="591"/>
      <c r="M430" s="591"/>
      <c r="N430" s="591"/>
      <c r="O430" s="591"/>
      <c r="P430" s="591"/>
      <c r="Q430" s="591"/>
      <c r="R430" s="591"/>
      <c r="S430" s="591"/>
      <c r="T430" s="591"/>
      <c r="U430" s="591"/>
      <c r="V430" s="591"/>
      <c r="W430" s="591"/>
      <c r="X430" s="591"/>
      <c r="Y430" s="591"/>
      <c r="Z430" s="591"/>
    </row>
    <row r="431" spans="1:26" ht="15.75" customHeight="1">
      <c r="A431" s="591"/>
      <c r="B431" s="591"/>
      <c r="C431" s="591"/>
      <c r="D431" s="591"/>
      <c r="E431" s="591"/>
      <c r="F431" s="591"/>
      <c r="G431" s="591"/>
      <c r="H431" s="591"/>
      <c r="I431" s="591"/>
      <c r="J431" s="591"/>
      <c r="K431" s="591"/>
      <c r="L431" s="591"/>
      <c r="M431" s="591"/>
      <c r="N431" s="591"/>
      <c r="O431" s="591"/>
      <c r="P431" s="591"/>
      <c r="Q431" s="591"/>
      <c r="R431" s="591"/>
      <c r="S431" s="591"/>
      <c r="T431" s="591"/>
      <c r="U431" s="591"/>
      <c r="V431" s="591"/>
      <c r="W431" s="591"/>
      <c r="X431" s="591"/>
      <c r="Y431" s="591"/>
      <c r="Z431" s="591"/>
    </row>
    <row r="432" spans="1:26" ht="15.75" customHeight="1">
      <c r="A432" s="591"/>
      <c r="B432" s="591"/>
      <c r="C432" s="591"/>
      <c r="D432" s="591"/>
      <c r="E432" s="591"/>
      <c r="F432" s="591"/>
      <c r="G432" s="591"/>
      <c r="H432" s="591"/>
      <c r="I432" s="591"/>
      <c r="J432" s="591"/>
      <c r="K432" s="591"/>
      <c r="L432" s="591"/>
      <c r="M432" s="591"/>
      <c r="N432" s="591"/>
      <c r="O432" s="591"/>
      <c r="P432" s="591"/>
      <c r="Q432" s="591"/>
      <c r="R432" s="591"/>
      <c r="S432" s="591"/>
      <c r="T432" s="591"/>
      <c r="U432" s="591"/>
      <c r="V432" s="591"/>
      <c r="W432" s="591"/>
      <c r="X432" s="591"/>
      <c r="Y432" s="591"/>
      <c r="Z432" s="591"/>
    </row>
    <row r="433" spans="1:26" ht="15.75" customHeight="1">
      <c r="A433" s="591"/>
      <c r="B433" s="591"/>
      <c r="C433" s="591"/>
      <c r="D433" s="591"/>
      <c r="E433" s="591"/>
      <c r="F433" s="591"/>
      <c r="G433" s="591"/>
      <c r="H433" s="591"/>
      <c r="I433" s="591"/>
      <c r="J433" s="591"/>
      <c r="K433" s="591"/>
      <c r="L433" s="591"/>
      <c r="M433" s="591"/>
      <c r="N433" s="591"/>
      <c r="O433" s="591"/>
      <c r="P433" s="591"/>
      <c r="Q433" s="591"/>
      <c r="R433" s="591"/>
      <c r="S433" s="591"/>
      <c r="T433" s="591"/>
      <c r="U433" s="591"/>
      <c r="V433" s="591"/>
      <c r="W433" s="591"/>
      <c r="X433" s="591"/>
      <c r="Y433" s="591"/>
      <c r="Z433" s="591"/>
    </row>
    <row r="434" spans="1:26" ht="15.75" customHeight="1">
      <c r="A434" s="591"/>
      <c r="B434" s="591"/>
      <c r="C434" s="591"/>
      <c r="D434" s="591"/>
      <c r="E434" s="591"/>
      <c r="F434" s="591"/>
      <c r="G434" s="591"/>
      <c r="H434" s="591"/>
      <c r="I434" s="591"/>
      <c r="J434" s="591"/>
      <c r="K434" s="591"/>
      <c r="L434" s="591"/>
      <c r="M434" s="591"/>
      <c r="N434" s="591"/>
      <c r="O434" s="591"/>
      <c r="P434" s="591"/>
      <c r="Q434" s="591"/>
      <c r="R434" s="591"/>
      <c r="S434" s="591"/>
      <c r="T434" s="591"/>
      <c r="U434" s="591"/>
      <c r="V434" s="591"/>
      <c r="W434" s="591"/>
      <c r="X434" s="591"/>
      <c r="Y434" s="591"/>
      <c r="Z434" s="591"/>
    </row>
    <row r="435" spans="1:26" ht="15.75" customHeight="1">
      <c r="A435" s="591"/>
      <c r="B435" s="591"/>
      <c r="C435" s="591"/>
      <c r="D435" s="591"/>
      <c r="E435" s="591"/>
      <c r="F435" s="591"/>
      <c r="G435" s="591"/>
      <c r="H435" s="591"/>
      <c r="I435" s="591"/>
      <c r="J435" s="591"/>
      <c r="K435" s="591"/>
      <c r="L435" s="591"/>
      <c r="M435" s="591"/>
      <c r="N435" s="591"/>
      <c r="O435" s="591"/>
      <c r="P435" s="591"/>
      <c r="Q435" s="591"/>
      <c r="R435" s="591"/>
      <c r="S435" s="591"/>
      <c r="T435" s="591"/>
      <c r="U435" s="591"/>
      <c r="V435" s="591"/>
      <c r="W435" s="591"/>
      <c r="X435" s="591"/>
      <c r="Y435" s="591"/>
      <c r="Z435" s="591"/>
    </row>
    <row r="436" spans="1:26" ht="15.75" customHeight="1">
      <c r="A436" s="591"/>
      <c r="B436" s="591"/>
      <c r="C436" s="591"/>
      <c r="D436" s="591"/>
      <c r="E436" s="591"/>
      <c r="F436" s="591"/>
      <c r="G436" s="591"/>
      <c r="H436" s="591"/>
      <c r="I436" s="591"/>
      <c r="J436" s="591"/>
      <c r="K436" s="591"/>
      <c r="L436" s="591"/>
      <c r="M436" s="591"/>
      <c r="N436" s="591"/>
      <c r="O436" s="591"/>
      <c r="P436" s="591"/>
      <c r="Q436" s="591"/>
      <c r="R436" s="591"/>
      <c r="S436" s="591"/>
      <c r="T436" s="591"/>
      <c r="U436" s="591"/>
      <c r="V436" s="591"/>
      <c r="W436" s="591"/>
      <c r="X436" s="591"/>
      <c r="Y436" s="591"/>
      <c r="Z436" s="591"/>
    </row>
    <row r="437" spans="1:26" ht="15.75" customHeight="1">
      <c r="A437" s="591"/>
      <c r="B437" s="591"/>
      <c r="C437" s="591"/>
      <c r="D437" s="591"/>
      <c r="E437" s="591"/>
      <c r="F437" s="591"/>
      <c r="G437" s="591"/>
      <c r="H437" s="591"/>
      <c r="I437" s="591"/>
      <c r="J437" s="591"/>
      <c r="K437" s="591"/>
      <c r="L437" s="591"/>
      <c r="M437" s="591"/>
      <c r="N437" s="591"/>
      <c r="O437" s="591"/>
      <c r="P437" s="591"/>
      <c r="Q437" s="591"/>
      <c r="R437" s="591"/>
      <c r="S437" s="591"/>
      <c r="T437" s="591"/>
      <c r="U437" s="591"/>
      <c r="V437" s="591"/>
      <c r="W437" s="591"/>
      <c r="X437" s="591"/>
      <c r="Y437" s="591"/>
      <c r="Z437" s="591"/>
    </row>
    <row r="438" spans="1:26" ht="15.75" customHeight="1">
      <c r="A438" s="591"/>
      <c r="B438" s="591"/>
      <c r="C438" s="591"/>
      <c r="D438" s="591"/>
      <c r="E438" s="591"/>
      <c r="F438" s="591"/>
      <c r="G438" s="591"/>
      <c r="H438" s="591"/>
      <c r="I438" s="591"/>
      <c r="J438" s="591"/>
      <c r="K438" s="591"/>
      <c r="L438" s="591"/>
      <c r="M438" s="591"/>
      <c r="N438" s="591"/>
      <c r="O438" s="591"/>
      <c r="P438" s="591"/>
      <c r="Q438" s="591"/>
      <c r="R438" s="591"/>
      <c r="S438" s="591"/>
      <c r="T438" s="591"/>
      <c r="U438" s="591"/>
      <c r="V438" s="591"/>
      <c r="W438" s="591"/>
      <c r="X438" s="591"/>
      <c r="Y438" s="591"/>
      <c r="Z438" s="591"/>
    </row>
    <row r="439" spans="1:26" ht="15.75" customHeight="1">
      <c r="A439" s="591"/>
      <c r="B439" s="591"/>
      <c r="C439" s="591"/>
      <c r="D439" s="591"/>
      <c r="E439" s="591"/>
      <c r="F439" s="591"/>
      <c r="G439" s="591"/>
      <c r="H439" s="591"/>
      <c r="I439" s="591"/>
      <c r="J439" s="591"/>
      <c r="K439" s="591"/>
      <c r="L439" s="591"/>
      <c r="M439" s="591"/>
      <c r="N439" s="591"/>
      <c r="O439" s="591"/>
      <c r="P439" s="591"/>
      <c r="Q439" s="591"/>
      <c r="R439" s="591"/>
      <c r="S439" s="591"/>
      <c r="T439" s="591"/>
      <c r="U439" s="591"/>
      <c r="V439" s="591"/>
      <c r="W439" s="591"/>
      <c r="X439" s="591"/>
      <c r="Y439" s="591"/>
      <c r="Z439" s="591"/>
    </row>
    <row r="440" spans="1:26" ht="15.75" customHeight="1">
      <c r="A440" s="591"/>
      <c r="B440" s="591"/>
      <c r="C440" s="591"/>
      <c r="D440" s="591"/>
      <c r="E440" s="591"/>
      <c r="F440" s="591"/>
      <c r="G440" s="591"/>
      <c r="H440" s="591"/>
      <c r="I440" s="591"/>
      <c r="J440" s="591"/>
      <c r="K440" s="591"/>
      <c r="L440" s="591"/>
      <c r="M440" s="591"/>
      <c r="N440" s="591"/>
      <c r="O440" s="591"/>
      <c r="P440" s="591"/>
      <c r="Q440" s="591"/>
      <c r="R440" s="591"/>
      <c r="S440" s="591"/>
      <c r="T440" s="591"/>
      <c r="U440" s="591"/>
      <c r="V440" s="591"/>
      <c r="W440" s="591"/>
      <c r="X440" s="591"/>
      <c r="Y440" s="591"/>
      <c r="Z440" s="591"/>
    </row>
    <row r="441" spans="1:26" ht="15.75" customHeight="1">
      <c r="A441" s="591"/>
      <c r="B441" s="591"/>
      <c r="C441" s="591"/>
      <c r="D441" s="591"/>
      <c r="E441" s="591"/>
      <c r="F441" s="591"/>
      <c r="G441" s="591"/>
      <c r="H441" s="591"/>
      <c r="I441" s="591"/>
      <c r="J441" s="591"/>
      <c r="K441" s="591"/>
      <c r="L441" s="591"/>
      <c r="M441" s="591"/>
      <c r="N441" s="591"/>
      <c r="O441" s="591"/>
      <c r="P441" s="591"/>
      <c r="Q441" s="591"/>
      <c r="R441" s="591"/>
      <c r="S441" s="591"/>
      <c r="T441" s="591"/>
      <c r="U441" s="591"/>
      <c r="V441" s="591"/>
      <c r="W441" s="591"/>
      <c r="X441" s="591"/>
      <c r="Y441" s="591"/>
      <c r="Z441" s="591"/>
    </row>
    <row r="442" spans="1:26" ht="15.75" customHeight="1">
      <c r="A442" s="591"/>
      <c r="B442" s="591"/>
      <c r="C442" s="591"/>
      <c r="D442" s="591"/>
      <c r="E442" s="591"/>
      <c r="F442" s="591"/>
      <c r="G442" s="591"/>
      <c r="H442" s="591"/>
      <c r="I442" s="591"/>
      <c r="J442" s="591"/>
      <c r="K442" s="591"/>
      <c r="L442" s="591"/>
      <c r="M442" s="591"/>
      <c r="N442" s="591"/>
      <c r="O442" s="591"/>
      <c r="P442" s="591"/>
      <c r="Q442" s="591"/>
      <c r="R442" s="591"/>
      <c r="S442" s="591"/>
      <c r="T442" s="591"/>
      <c r="U442" s="591"/>
      <c r="V442" s="591"/>
      <c r="W442" s="591"/>
      <c r="X442" s="591"/>
      <c r="Y442" s="591"/>
      <c r="Z442" s="591"/>
    </row>
    <row r="443" spans="1:26" ht="15.75" customHeight="1">
      <c r="A443" s="591"/>
      <c r="B443" s="591"/>
      <c r="C443" s="591"/>
      <c r="D443" s="591"/>
      <c r="E443" s="591"/>
      <c r="F443" s="591"/>
      <c r="G443" s="591"/>
      <c r="H443" s="591"/>
      <c r="I443" s="591"/>
      <c r="J443" s="591"/>
      <c r="K443" s="591"/>
      <c r="L443" s="591"/>
      <c r="M443" s="591"/>
      <c r="N443" s="591"/>
      <c r="O443" s="591"/>
      <c r="P443" s="591"/>
      <c r="Q443" s="591"/>
      <c r="R443" s="591"/>
      <c r="S443" s="591"/>
      <c r="T443" s="591"/>
      <c r="U443" s="591"/>
      <c r="V443" s="591"/>
      <c r="W443" s="591"/>
      <c r="X443" s="591"/>
      <c r="Y443" s="591"/>
      <c r="Z443" s="591"/>
    </row>
    <row r="444" spans="1:26" ht="15.75" customHeight="1">
      <c r="A444" s="591"/>
      <c r="B444" s="591"/>
      <c r="C444" s="591"/>
      <c r="D444" s="591"/>
      <c r="E444" s="591"/>
      <c r="F444" s="591"/>
      <c r="G444" s="591"/>
      <c r="H444" s="591"/>
      <c r="I444" s="591"/>
      <c r="J444" s="591"/>
      <c r="K444" s="591"/>
      <c r="L444" s="591"/>
      <c r="M444" s="591"/>
      <c r="N444" s="591"/>
      <c r="O444" s="591"/>
      <c r="P444" s="591"/>
      <c r="Q444" s="591"/>
      <c r="R444" s="591"/>
      <c r="S444" s="591"/>
      <c r="T444" s="591"/>
      <c r="U444" s="591"/>
      <c r="V444" s="591"/>
      <c r="W444" s="591"/>
      <c r="X444" s="591"/>
      <c r="Y444" s="591"/>
      <c r="Z444" s="591"/>
    </row>
    <row r="445" spans="1:26" ht="15.75" customHeight="1">
      <c r="A445" s="591"/>
      <c r="B445" s="591"/>
      <c r="C445" s="591"/>
      <c r="D445" s="591"/>
      <c r="E445" s="591"/>
      <c r="F445" s="591"/>
      <c r="G445" s="591"/>
      <c r="H445" s="591"/>
      <c r="I445" s="591"/>
      <c r="J445" s="591"/>
      <c r="K445" s="591"/>
      <c r="L445" s="591"/>
      <c r="M445" s="591"/>
      <c r="N445" s="591"/>
      <c r="O445" s="591"/>
      <c r="P445" s="591"/>
      <c r="Q445" s="591"/>
      <c r="R445" s="591"/>
      <c r="S445" s="591"/>
      <c r="T445" s="591"/>
      <c r="U445" s="591"/>
      <c r="V445" s="591"/>
      <c r="W445" s="591"/>
      <c r="X445" s="591"/>
      <c r="Y445" s="591"/>
      <c r="Z445" s="591"/>
    </row>
    <row r="446" spans="1:26" ht="15.75" customHeight="1">
      <c r="A446" s="591"/>
      <c r="B446" s="591"/>
      <c r="C446" s="591"/>
      <c r="D446" s="591"/>
      <c r="E446" s="591"/>
      <c r="F446" s="591"/>
      <c r="G446" s="591"/>
      <c r="H446" s="591"/>
      <c r="I446" s="591"/>
      <c r="J446" s="591"/>
      <c r="K446" s="591"/>
      <c r="L446" s="591"/>
      <c r="M446" s="591"/>
      <c r="N446" s="591"/>
      <c r="O446" s="591"/>
      <c r="P446" s="591"/>
      <c r="Q446" s="591"/>
      <c r="R446" s="591"/>
      <c r="S446" s="591"/>
      <c r="T446" s="591"/>
      <c r="U446" s="591"/>
      <c r="V446" s="591"/>
      <c r="W446" s="591"/>
      <c r="X446" s="591"/>
      <c r="Y446" s="591"/>
      <c r="Z446" s="591"/>
    </row>
    <row r="447" spans="1:26" ht="15.75" customHeight="1">
      <c r="A447" s="591"/>
      <c r="B447" s="591"/>
      <c r="C447" s="591"/>
      <c r="D447" s="591"/>
      <c r="E447" s="591"/>
      <c r="F447" s="591"/>
      <c r="G447" s="591"/>
      <c r="H447" s="591"/>
      <c r="I447" s="591"/>
      <c r="J447" s="591"/>
      <c r="K447" s="591"/>
      <c r="L447" s="591"/>
      <c r="M447" s="591"/>
      <c r="N447" s="591"/>
      <c r="O447" s="591"/>
      <c r="P447" s="591"/>
      <c r="Q447" s="591"/>
      <c r="R447" s="591"/>
      <c r="S447" s="591"/>
      <c r="T447" s="591"/>
      <c r="U447" s="591"/>
      <c r="V447" s="591"/>
      <c r="W447" s="591"/>
      <c r="X447" s="591"/>
      <c r="Y447" s="591"/>
      <c r="Z447" s="591"/>
    </row>
    <row r="448" spans="1:26" ht="15.75" customHeight="1">
      <c r="A448" s="591"/>
      <c r="B448" s="591"/>
      <c r="C448" s="591"/>
      <c r="D448" s="591"/>
      <c r="E448" s="591"/>
      <c r="F448" s="591"/>
      <c r="G448" s="591"/>
      <c r="H448" s="591"/>
      <c r="I448" s="591"/>
      <c r="J448" s="591"/>
      <c r="K448" s="591"/>
      <c r="L448" s="591"/>
      <c r="M448" s="591"/>
      <c r="N448" s="591"/>
      <c r="O448" s="591"/>
      <c r="P448" s="591"/>
      <c r="Q448" s="591"/>
      <c r="R448" s="591"/>
      <c r="S448" s="591"/>
      <c r="T448" s="591"/>
      <c r="U448" s="591"/>
      <c r="V448" s="591"/>
      <c r="W448" s="591"/>
      <c r="X448" s="591"/>
      <c r="Y448" s="591"/>
      <c r="Z448" s="591"/>
    </row>
    <row r="449" spans="1:26" ht="15.75" customHeight="1">
      <c r="A449" s="591"/>
      <c r="B449" s="591"/>
      <c r="C449" s="591"/>
      <c r="D449" s="591"/>
      <c r="E449" s="591"/>
      <c r="F449" s="591"/>
      <c r="G449" s="591"/>
      <c r="H449" s="591"/>
      <c r="I449" s="591"/>
      <c r="J449" s="591"/>
      <c r="K449" s="591"/>
      <c r="L449" s="591"/>
      <c r="M449" s="591"/>
      <c r="N449" s="591"/>
      <c r="O449" s="591"/>
      <c r="P449" s="591"/>
      <c r="Q449" s="591"/>
      <c r="R449" s="591"/>
      <c r="S449" s="591"/>
      <c r="T449" s="591"/>
      <c r="U449" s="591"/>
      <c r="V449" s="591"/>
      <c r="W449" s="591"/>
      <c r="X449" s="591"/>
      <c r="Y449" s="591"/>
      <c r="Z449" s="591"/>
    </row>
    <row r="450" spans="1:26" ht="15.75" customHeight="1">
      <c r="A450" s="591"/>
      <c r="B450" s="591"/>
      <c r="C450" s="591"/>
      <c r="D450" s="591"/>
      <c r="E450" s="591"/>
      <c r="F450" s="591"/>
      <c r="G450" s="591"/>
      <c r="H450" s="591"/>
      <c r="I450" s="591"/>
      <c r="J450" s="591"/>
      <c r="K450" s="591"/>
      <c r="L450" s="591"/>
      <c r="M450" s="591"/>
      <c r="N450" s="591"/>
      <c r="O450" s="591"/>
      <c r="P450" s="591"/>
      <c r="Q450" s="591"/>
      <c r="R450" s="591"/>
      <c r="S450" s="591"/>
      <c r="T450" s="591"/>
      <c r="U450" s="591"/>
      <c r="V450" s="591"/>
      <c r="W450" s="591"/>
      <c r="X450" s="591"/>
      <c r="Y450" s="591"/>
      <c r="Z450" s="591"/>
    </row>
    <row r="451" spans="1:26" ht="15.75" customHeight="1">
      <c r="A451" s="591"/>
      <c r="B451" s="591"/>
      <c r="C451" s="591"/>
      <c r="D451" s="591"/>
      <c r="E451" s="591"/>
      <c r="F451" s="591"/>
      <c r="G451" s="591"/>
      <c r="H451" s="591"/>
      <c r="I451" s="591"/>
      <c r="J451" s="591"/>
      <c r="K451" s="591"/>
      <c r="L451" s="591"/>
      <c r="M451" s="591"/>
      <c r="N451" s="591"/>
      <c r="O451" s="591"/>
      <c r="P451" s="591"/>
      <c r="Q451" s="591"/>
      <c r="R451" s="591"/>
      <c r="S451" s="591"/>
      <c r="T451" s="591"/>
      <c r="U451" s="591"/>
      <c r="V451" s="591"/>
      <c r="W451" s="591"/>
      <c r="X451" s="591"/>
      <c r="Y451" s="591"/>
      <c r="Z451" s="591"/>
    </row>
    <row r="452" spans="1:26" ht="15.75" customHeight="1">
      <c r="A452" s="591"/>
      <c r="B452" s="591"/>
      <c r="C452" s="591"/>
      <c r="D452" s="591"/>
      <c r="E452" s="591"/>
      <c r="F452" s="591"/>
      <c r="G452" s="591"/>
      <c r="H452" s="591"/>
      <c r="I452" s="591"/>
      <c r="J452" s="591"/>
      <c r="K452" s="591"/>
      <c r="L452" s="591"/>
      <c r="M452" s="591"/>
      <c r="N452" s="591"/>
      <c r="O452" s="591"/>
      <c r="P452" s="591"/>
      <c r="Q452" s="591"/>
      <c r="R452" s="591"/>
      <c r="S452" s="591"/>
      <c r="T452" s="591"/>
      <c r="U452" s="591"/>
      <c r="V452" s="591"/>
      <c r="W452" s="591"/>
      <c r="X452" s="591"/>
      <c r="Y452" s="591"/>
      <c r="Z452" s="591"/>
    </row>
    <row r="453" spans="1:26" ht="15.75" customHeight="1">
      <c r="A453" s="591"/>
      <c r="B453" s="591"/>
      <c r="C453" s="591"/>
      <c r="D453" s="591"/>
      <c r="E453" s="591"/>
      <c r="F453" s="591"/>
      <c r="G453" s="591"/>
      <c r="H453" s="591"/>
      <c r="I453" s="591"/>
      <c r="J453" s="591"/>
      <c r="K453" s="591"/>
      <c r="L453" s="591"/>
      <c r="M453" s="591"/>
      <c r="N453" s="591"/>
      <c r="O453" s="591"/>
      <c r="P453" s="591"/>
      <c r="Q453" s="591"/>
      <c r="R453" s="591"/>
      <c r="S453" s="591"/>
      <c r="T453" s="591"/>
      <c r="U453" s="591"/>
      <c r="V453" s="591"/>
      <c r="W453" s="591"/>
      <c r="X453" s="591"/>
      <c r="Y453" s="591"/>
      <c r="Z453" s="591"/>
    </row>
    <row r="454" spans="1:26" ht="15.75" customHeight="1">
      <c r="A454" s="591"/>
      <c r="B454" s="591"/>
      <c r="C454" s="591"/>
      <c r="D454" s="591"/>
      <c r="E454" s="591"/>
      <c r="F454" s="591"/>
      <c r="G454" s="591"/>
      <c r="H454" s="591"/>
      <c r="I454" s="591"/>
      <c r="J454" s="591"/>
      <c r="K454" s="591"/>
      <c r="L454" s="591"/>
      <c r="M454" s="591"/>
      <c r="N454" s="591"/>
      <c r="O454" s="591"/>
      <c r="P454" s="591"/>
      <c r="Q454" s="591"/>
      <c r="R454" s="591"/>
      <c r="S454" s="591"/>
      <c r="T454" s="591"/>
      <c r="U454" s="591"/>
      <c r="V454" s="591"/>
      <c r="W454" s="591"/>
      <c r="X454" s="591"/>
      <c r="Y454" s="591"/>
      <c r="Z454" s="591"/>
    </row>
    <row r="455" spans="1:26" ht="15.75" customHeight="1">
      <c r="A455" s="591"/>
      <c r="B455" s="591"/>
      <c r="C455" s="591"/>
      <c r="D455" s="591"/>
      <c r="E455" s="591"/>
      <c r="F455" s="591"/>
      <c r="G455" s="591"/>
      <c r="H455" s="591"/>
      <c r="I455" s="591"/>
      <c r="J455" s="591"/>
      <c r="K455" s="591"/>
      <c r="L455" s="591"/>
      <c r="M455" s="591"/>
      <c r="N455" s="591"/>
      <c r="O455" s="591"/>
      <c r="P455" s="591"/>
      <c r="Q455" s="591"/>
      <c r="R455" s="591"/>
      <c r="S455" s="591"/>
      <c r="T455" s="591"/>
      <c r="U455" s="591"/>
      <c r="V455" s="591"/>
      <c r="W455" s="591"/>
      <c r="X455" s="591"/>
      <c r="Y455" s="591"/>
      <c r="Z455" s="591"/>
    </row>
    <row r="456" spans="1:26" ht="15.75" customHeight="1">
      <c r="A456" s="591"/>
      <c r="B456" s="591"/>
      <c r="C456" s="591"/>
      <c r="D456" s="591"/>
      <c r="E456" s="591"/>
      <c r="F456" s="591"/>
      <c r="G456" s="591"/>
      <c r="H456" s="591"/>
      <c r="I456" s="591"/>
      <c r="J456" s="591"/>
      <c r="K456" s="591"/>
      <c r="L456" s="591"/>
      <c r="M456" s="591"/>
      <c r="N456" s="591"/>
      <c r="O456" s="591"/>
      <c r="P456" s="591"/>
      <c r="Q456" s="591"/>
      <c r="R456" s="591"/>
      <c r="S456" s="591"/>
      <c r="T456" s="591"/>
      <c r="U456" s="591"/>
      <c r="V456" s="591"/>
      <c r="W456" s="591"/>
      <c r="X456" s="591"/>
      <c r="Y456" s="591"/>
      <c r="Z456" s="591"/>
    </row>
    <row r="457" spans="1:26" ht="15.75" customHeight="1">
      <c r="A457" s="591"/>
      <c r="B457" s="591"/>
      <c r="C457" s="591"/>
      <c r="D457" s="591"/>
      <c r="E457" s="591"/>
      <c r="F457" s="591"/>
      <c r="G457" s="591"/>
      <c r="H457" s="591"/>
      <c r="I457" s="591"/>
      <c r="J457" s="591"/>
      <c r="K457" s="591"/>
      <c r="L457" s="591"/>
      <c r="M457" s="591"/>
      <c r="N457" s="591"/>
      <c r="O457" s="591"/>
      <c r="P457" s="591"/>
      <c r="Q457" s="591"/>
      <c r="R457" s="591"/>
      <c r="S457" s="591"/>
      <c r="T457" s="591"/>
      <c r="U457" s="591"/>
      <c r="V457" s="591"/>
      <c r="W457" s="591"/>
      <c r="X457" s="591"/>
      <c r="Y457" s="591"/>
      <c r="Z457" s="591"/>
    </row>
    <row r="458" spans="1:26" ht="15.75" customHeight="1">
      <c r="A458" s="591"/>
      <c r="B458" s="591"/>
      <c r="C458" s="591"/>
      <c r="D458" s="591"/>
      <c r="E458" s="591"/>
      <c r="F458" s="591"/>
      <c r="G458" s="591"/>
      <c r="H458" s="591"/>
      <c r="I458" s="591"/>
      <c r="J458" s="591"/>
      <c r="K458" s="591"/>
      <c r="L458" s="591"/>
      <c r="M458" s="591"/>
      <c r="N458" s="591"/>
      <c r="O458" s="591"/>
      <c r="P458" s="591"/>
      <c r="Q458" s="591"/>
      <c r="R458" s="591"/>
      <c r="S458" s="591"/>
      <c r="T458" s="591"/>
      <c r="U458" s="591"/>
      <c r="V458" s="591"/>
      <c r="W458" s="591"/>
      <c r="X458" s="591"/>
      <c r="Y458" s="591"/>
      <c r="Z458" s="591"/>
    </row>
    <row r="459" spans="1:26" ht="15.75" customHeight="1">
      <c r="A459" s="591"/>
      <c r="B459" s="591"/>
      <c r="C459" s="591"/>
      <c r="D459" s="591"/>
      <c r="E459" s="591"/>
      <c r="F459" s="591"/>
      <c r="G459" s="591"/>
      <c r="H459" s="591"/>
      <c r="I459" s="591"/>
      <c r="J459" s="591"/>
      <c r="K459" s="591"/>
      <c r="L459" s="591"/>
      <c r="M459" s="591"/>
      <c r="N459" s="591"/>
      <c r="O459" s="591"/>
      <c r="P459" s="591"/>
      <c r="Q459" s="591"/>
      <c r="R459" s="591"/>
      <c r="S459" s="591"/>
      <c r="T459" s="591"/>
      <c r="U459" s="591"/>
      <c r="V459" s="591"/>
      <c r="W459" s="591"/>
      <c r="X459" s="591"/>
      <c r="Y459" s="591"/>
      <c r="Z459" s="591"/>
    </row>
    <row r="460" spans="1:26" ht="15.75" customHeight="1">
      <c r="A460" s="591"/>
      <c r="B460" s="591"/>
      <c r="C460" s="591"/>
      <c r="D460" s="591"/>
      <c r="E460" s="591"/>
      <c r="F460" s="591"/>
      <c r="G460" s="591"/>
      <c r="H460" s="591"/>
      <c r="I460" s="591"/>
      <c r="J460" s="591"/>
      <c r="K460" s="591"/>
      <c r="L460" s="591"/>
      <c r="M460" s="591"/>
      <c r="N460" s="591"/>
      <c r="O460" s="591"/>
      <c r="P460" s="591"/>
      <c r="Q460" s="591"/>
      <c r="R460" s="591"/>
      <c r="S460" s="591"/>
      <c r="T460" s="591"/>
      <c r="U460" s="591"/>
      <c r="V460" s="591"/>
      <c r="W460" s="591"/>
      <c r="X460" s="591"/>
      <c r="Y460" s="591"/>
      <c r="Z460" s="591"/>
    </row>
    <row r="461" spans="1:26" ht="15.75" customHeight="1">
      <c r="A461" s="591"/>
      <c r="B461" s="591"/>
      <c r="C461" s="591"/>
      <c r="D461" s="591"/>
      <c r="E461" s="591"/>
      <c r="F461" s="591"/>
      <c r="G461" s="591"/>
      <c r="H461" s="591"/>
      <c r="I461" s="591"/>
      <c r="J461" s="591"/>
      <c r="K461" s="591"/>
      <c r="L461" s="591"/>
      <c r="M461" s="591"/>
      <c r="N461" s="591"/>
      <c r="O461" s="591"/>
      <c r="P461" s="591"/>
      <c r="Q461" s="591"/>
      <c r="R461" s="591"/>
      <c r="S461" s="591"/>
      <c r="T461" s="591"/>
      <c r="U461" s="591"/>
      <c r="V461" s="591"/>
      <c r="W461" s="591"/>
      <c r="X461" s="591"/>
      <c r="Y461" s="591"/>
      <c r="Z461" s="591"/>
    </row>
    <row r="462" spans="1:26" ht="15.75" customHeight="1">
      <c r="A462" s="591"/>
      <c r="B462" s="591"/>
      <c r="C462" s="591"/>
      <c r="D462" s="591"/>
      <c r="E462" s="591"/>
      <c r="F462" s="591"/>
      <c r="G462" s="591"/>
      <c r="H462" s="591"/>
      <c r="I462" s="591"/>
      <c r="J462" s="591"/>
      <c r="K462" s="591"/>
      <c r="L462" s="591"/>
      <c r="M462" s="591"/>
      <c r="N462" s="591"/>
      <c r="O462" s="591"/>
      <c r="P462" s="591"/>
      <c r="Q462" s="591"/>
      <c r="R462" s="591"/>
      <c r="S462" s="591"/>
      <c r="T462" s="591"/>
      <c r="U462" s="591"/>
      <c r="V462" s="591"/>
      <c r="W462" s="591"/>
      <c r="X462" s="591"/>
      <c r="Y462" s="591"/>
      <c r="Z462" s="591"/>
    </row>
    <row r="463" spans="1:26" ht="15.75" customHeight="1">
      <c r="A463" s="591"/>
      <c r="B463" s="591"/>
      <c r="C463" s="591"/>
      <c r="D463" s="591"/>
      <c r="E463" s="591"/>
      <c r="F463" s="591"/>
      <c r="G463" s="591"/>
      <c r="H463" s="591"/>
      <c r="I463" s="591"/>
      <c r="J463" s="591"/>
      <c r="K463" s="591"/>
      <c r="L463" s="591"/>
      <c r="M463" s="591"/>
      <c r="N463" s="591"/>
      <c r="O463" s="591"/>
      <c r="P463" s="591"/>
      <c r="Q463" s="591"/>
      <c r="R463" s="591"/>
      <c r="S463" s="591"/>
      <c r="T463" s="591"/>
      <c r="U463" s="591"/>
      <c r="V463" s="591"/>
      <c r="W463" s="591"/>
      <c r="X463" s="591"/>
      <c r="Y463" s="591"/>
      <c r="Z463" s="591"/>
    </row>
    <row r="464" spans="1:26" ht="15.75" customHeight="1">
      <c r="A464" s="591"/>
      <c r="B464" s="591"/>
      <c r="C464" s="591"/>
      <c r="D464" s="591"/>
      <c r="E464" s="591"/>
      <c r="F464" s="591"/>
      <c r="G464" s="591"/>
      <c r="H464" s="591"/>
      <c r="I464" s="591"/>
      <c r="J464" s="591"/>
      <c r="K464" s="591"/>
      <c r="L464" s="591"/>
      <c r="M464" s="591"/>
      <c r="N464" s="591"/>
      <c r="O464" s="591"/>
      <c r="P464" s="591"/>
      <c r="Q464" s="591"/>
      <c r="R464" s="591"/>
      <c r="S464" s="591"/>
      <c r="T464" s="591"/>
      <c r="U464" s="591"/>
      <c r="V464" s="591"/>
      <c r="W464" s="591"/>
      <c r="X464" s="591"/>
      <c r="Y464" s="591"/>
      <c r="Z464" s="591"/>
    </row>
    <row r="465" spans="1:26" ht="15.75" customHeight="1">
      <c r="A465" s="591"/>
      <c r="B465" s="591"/>
      <c r="C465" s="591"/>
      <c r="D465" s="591"/>
      <c r="E465" s="591"/>
      <c r="F465" s="591"/>
      <c r="G465" s="591"/>
      <c r="H465" s="591"/>
      <c r="I465" s="591"/>
      <c r="J465" s="591"/>
      <c r="K465" s="591"/>
      <c r="L465" s="591"/>
      <c r="M465" s="591"/>
      <c r="N465" s="591"/>
      <c r="O465" s="591"/>
      <c r="P465" s="591"/>
      <c r="Q465" s="591"/>
      <c r="R465" s="591"/>
      <c r="S465" s="591"/>
      <c r="T465" s="591"/>
      <c r="U465" s="591"/>
      <c r="V465" s="591"/>
      <c r="W465" s="591"/>
      <c r="X465" s="591"/>
      <c r="Y465" s="591"/>
      <c r="Z465" s="591"/>
    </row>
    <row r="466" spans="1:26" ht="15.75" customHeight="1">
      <c r="A466" s="591"/>
      <c r="B466" s="591"/>
      <c r="C466" s="591"/>
      <c r="D466" s="591"/>
      <c r="E466" s="591"/>
      <c r="F466" s="591"/>
      <c r="G466" s="591"/>
      <c r="H466" s="591"/>
      <c r="I466" s="591"/>
      <c r="J466" s="591"/>
      <c r="K466" s="591"/>
      <c r="L466" s="591"/>
      <c r="M466" s="591"/>
      <c r="N466" s="591"/>
      <c r="O466" s="591"/>
      <c r="P466" s="591"/>
      <c r="Q466" s="591"/>
      <c r="R466" s="591"/>
      <c r="S466" s="591"/>
      <c r="T466" s="591"/>
      <c r="U466" s="591"/>
      <c r="V466" s="591"/>
      <c r="W466" s="591"/>
      <c r="X466" s="591"/>
      <c r="Y466" s="591"/>
      <c r="Z466" s="591"/>
    </row>
    <row r="467" spans="1:26" ht="15.75" customHeight="1">
      <c r="A467" s="591"/>
      <c r="B467" s="591"/>
      <c r="C467" s="591"/>
      <c r="D467" s="591"/>
      <c r="E467" s="591"/>
      <c r="F467" s="591"/>
      <c r="G467" s="591"/>
      <c r="H467" s="591"/>
      <c r="I467" s="591"/>
      <c r="J467" s="591"/>
      <c r="K467" s="591"/>
      <c r="L467" s="591"/>
      <c r="M467" s="591"/>
      <c r="N467" s="591"/>
      <c r="O467" s="591"/>
      <c r="P467" s="591"/>
      <c r="Q467" s="591"/>
      <c r="R467" s="591"/>
      <c r="S467" s="591"/>
      <c r="T467" s="591"/>
      <c r="U467" s="591"/>
      <c r="V467" s="591"/>
      <c r="W467" s="591"/>
      <c r="X467" s="591"/>
      <c r="Y467" s="591"/>
      <c r="Z467" s="591"/>
    </row>
    <row r="468" spans="1:26" ht="15.75" customHeight="1">
      <c r="A468" s="591"/>
      <c r="B468" s="591"/>
      <c r="C468" s="591"/>
      <c r="D468" s="591"/>
      <c r="E468" s="591"/>
      <c r="F468" s="591"/>
      <c r="G468" s="591"/>
      <c r="H468" s="591"/>
      <c r="I468" s="591"/>
      <c r="J468" s="591"/>
      <c r="K468" s="591"/>
      <c r="L468" s="591"/>
      <c r="M468" s="591"/>
      <c r="N468" s="591"/>
      <c r="O468" s="591"/>
      <c r="P468" s="591"/>
      <c r="Q468" s="591"/>
      <c r="R468" s="591"/>
      <c r="S468" s="591"/>
      <c r="T468" s="591"/>
      <c r="U468" s="591"/>
      <c r="V468" s="591"/>
      <c r="W468" s="591"/>
      <c r="X468" s="591"/>
      <c r="Y468" s="591"/>
      <c r="Z468" s="591"/>
    </row>
    <row r="469" spans="1:26" ht="15.75" customHeight="1">
      <c r="A469" s="591"/>
      <c r="B469" s="591"/>
      <c r="C469" s="591"/>
      <c r="D469" s="591"/>
      <c r="E469" s="591"/>
      <c r="F469" s="591"/>
      <c r="G469" s="591"/>
      <c r="H469" s="591"/>
      <c r="I469" s="591"/>
      <c r="J469" s="591"/>
      <c r="K469" s="591"/>
      <c r="L469" s="591"/>
      <c r="M469" s="591"/>
      <c r="N469" s="591"/>
      <c r="O469" s="591"/>
      <c r="P469" s="591"/>
      <c r="Q469" s="591"/>
      <c r="R469" s="591"/>
      <c r="S469" s="591"/>
      <c r="T469" s="591"/>
      <c r="U469" s="591"/>
      <c r="V469" s="591"/>
      <c r="W469" s="591"/>
      <c r="X469" s="591"/>
      <c r="Y469" s="591"/>
      <c r="Z469" s="591"/>
    </row>
    <row r="470" spans="1:26" ht="15.75" customHeight="1">
      <c r="A470" s="591"/>
      <c r="B470" s="591"/>
      <c r="C470" s="591"/>
      <c r="D470" s="591"/>
      <c r="E470" s="591"/>
      <c r="F470" s="591"/>
      <c r="G470" s="591"/>
      <c r="H470" s="591"/>
      <c r="I470" s="591"/>
      <c r="J470" s="591"/>
      <c r="K470" s="591"/>
      <c r="L470" s="591"/>
      <c r="M470" s="591"/>
      <c r="N470" s="591"/>
      <c r="O470" s="591"/>
      <c r="P470" s="591"/>
      <c r="Q470" s="591"/>
      <c r="R470" s="591"/>
      <c r="S470" s="591"/>
      <c r="T470" s="591"/>
      <c r="U470" s="591"/>
      <c r="V470" s="591"/>
      <c r="W470" s="591"/>
      <c r="X470" s="591"/>
      <c r="Y470" s="591"/>
      <c r="Z470" s="591"/>
    </row>
    <row r="471" spans="1:26" ht="15.75" customHeight="1">
      <c r="A471" s="591"/>
      <c r="B471" s="591"/>
      <c r="C471" s="591"/>
      <c r="D471" s="591"/>
      <c r="E471" s="591"/>
      <c r="F471" s="591"/>
      <c r="G471" s="591"/>
      <c r="H471" s="591"/>
      <c r="I471" s="591"/>
      <c r="J471" s="591"/>
      <c r="K471" s="591"/>
      <c r="L471" s="591"/>
      <c r="M471" s="591"/>
      <c r="N471" s="591"/>
      <c r="O471" s="591"/>
      <c r="P471" s="591"/>
      <c r="Q471" s="591"/>
      <c r="R471" s="591"/>
      <c r="S471" s="591"/>
      <c r="T471" s="591"/>
      <c r="U471" s="591"/>
      <c r="V471" s="591"/>
      <c r="W471" s="591"/>
      <c r="X471" s="591"/>
      <c r="Y471" s="591"/>
      <c r="Z471" s="591"/>
    </row>
    <row r="472" spans="1:26" ht="15.75" customHeight="1">
      <c r="A472" s="591"/>
      <c r="B472" s="591"/>
      <c r="C472" s="591"/>
      <c r="D472" s="591"/>
      <c r="E472" s="591"/>
      <c r="F472" s="591"/>
      <c r="G472" s="591"/>
      <c r="H472" s="591"/>
      <c r="I472" s="591"/>
      <c r="J472" s="591"/>
      <c r="K472" s="591"/>
      <c r="L472" s="591"/>
      <c r="M472" s="591"/>
      <c r="N472" s="591"/>
      <c r="O472" s="591"/>
      <c r="P472" s="591"/>
      <c r="Q472" s="591"/>
      <c r="R472" s="591"/>
      <c r="S472" s="591"/>
      <c r="T472" s="591"/>
      <c r="U472" s="591"/>
      <c r="V472" s="591"/>
      <c r="W472" s="591"/>
      <c r="X472" s="591"/>
      <c r="Y472" s="591"/>
      <c r="Z472" s="591"/>
    </row>
    <row r="473" spans="1:26" ht="15.75" customHeight="1">
      <c r="A473" s="591"/>
      <c r="B473" s="591"/>
      <c r="C473" s="591"/>
      <c r="D473" s="591"/>
      <c r="E473" s="591"/>
      <c r="F473" s="591"/>
      <c r="G473" s="591"/>
      <c r="H473" s="591"/>
      <c r="I473" s="591"/>
      <c r="J473" s="591"/>
      <c r="K473" s="591"/>
      <c r="L473" s="591"/>
      <c r="M473" s="591"/>
      <c r="N473" s="591"/>
      <c r="O473" s="591"/>
      <c r="P473" s="591"/>
      <c r="Q473" s="591"/>
      <c r="R473" s="591"/>
      <c r="S473" s="591"/>
      <c r="T473" s="591"/>
      <c r="U473" s="591"/>
      <c r="V473" s="591"/>
      <c r="W473" s="591"/>
      <c r="X473" s="591"/>
      <c r="Y473" s="591"/>
      <c r="Z473" s="591"/>
    </row>
    <row r="474" spans="1:26" ht="15.75" customHeight="1">
      <c r="A474" s="591"/>
      <c r="B474" s="591"/>
      <c r="C474" s="591"/>
      <c r="D474" s="591"/>
      <c r="E474" s="591"/>
      <c r="F474" s="591"/>
      <c r="G474" s="591"/>
      <c r="H474" s="591"/>
      <c r="I474" s="591"/>
      <c r="J474" s="591"/>
      <c r="K474" s="591"/>
      <c r="L474" s="591"/>
      <c r="M474" s="591"/>
      <c r="N474" s="591"/>
      <c r="O474" s="591"/>
      <c r="P474" s="591"/>
      <c r="Q474" s="591"/>
      <c r="R474" s="591"/>
      <c r="S474" s="591"/>
      <c r="T474" s="591"/>
      <c r="U474" s="591"/>
      <c r="V474" s="591"/>
      <c r="W474" s="591"/>
      <c r="X474" s="591"/>
      <c r="Y474" s="591"/>
      <c r="Z474" s="591"/>
    </row>
    <row r="475" spans="1:26" ht="15.75" customHeight="1">
      <c r="A475" s="591"/>
      <c r="B475" s="591"/>
      <c r="C475" s="591"/>
      <c r="D475" s="591"/>
      <c r="E475" s="591"/>
      <c r="F475" s="591"/>
      <c r="G475" s="591"/>
      <c r="H475" s="591"/>
      <c r="I475" s="591"/>
      <c r="J475" s="591"/>
      <c r="K475" s="591"/>
      <c r="L475" s="591"/>
      <c r="M475" s="591"/>
      <c r="N475" s="591"/>
      <c r="O475" s="591"/>
      <c r="P475" s="591"/>
      <c r="Q475" s="591"/>
      <c r="R475" s="591"/>
      <c r="S475" s="591"/>
      <c r="T475" s="591"/>
      <c r="U475" s="591"/>
      <c r="V475" s="591"/>
      <c r="W475" s="591"/>
      <c r="X475" s="591"/>
      <c r="Y475" s="591"/>
      <c r="Z475" s="591"/>
    </row>
    <row r="476" spans="1:26" ht="15.75" customHeight="1">
      <c r="A476" s="591"/>
      <c r="B476" s="591"/>
      <c r="C476" s="591"/>
      <c r="D476" s="591"/>
      <c r="E476" s="591"/>
      <c r="F476" s="591"/>
      <c r="G476" s="591"/>
      <c r="H476" s="591"/>
      <c r="I476" s="591"/>
      <c r="J476" s="591"/>
      <c r="K476" s="591"/>
      <c r="L476" s="591"/>
      <c r="M476" s="591"/>
      <c r="N476" s="591"/>
      <c r="O476" s="591"/>
      <c r="P476" s="591"/>
      <c r="Q476" s="591"/>
      <c r="R476" s="591"/>
      <c r="S476" s="591"/>
      <c r="T476" s="591"/>
      <c r="U476" s="591"/>
      <c r="V476" s="591"/>
      <c r="W476" s="591"/>
      <c r="X476" s="591"/>
      <c r="Y476" s="591"/>
      <c r="Z476" s="591"/>
    </row>
    <row r="477" spans="1:26" ht="15.75" customHeight="1">
      <c r="A477" s="591"/>
      <c r="B477" s="591"/>
      <c r="C477" s="591"/>
      <c r="D477" s="591"/>
      <c r="E477" s="591"/>
      <c r="F477" s="591"/>
      <c r="G477" s="591"/>
      <c r="H477" s="591"/>
      <c r="I477" s="591"/>
      <c r="J477" s="591"/>
      <c r="K477" s="591"/>
      <c r="L477" s="591"/>
      <c r="M477" s="591"/>
      <c r="N477" s="591"/>
      <c r="O477" s="591"/>
      <c r="P477" s="591"/>
      <c r="Q477" s="591"/>
      <c r="R477" s="591"/>
      <c r="S477" s="591"/>
      <c r="T477" s="591"/>
      <c r="U477" s="591"/>
      <c r="V477" s="591"/>
      <c r="W477" s="591"/>
      <c r="X477" s="591"/>
      <c r="Y477" s="591"/>
      <c r="Z477" s="591"/>
    </row>
    <row r="478" spans="1:26" ht="15.75" customHeight="1">
      <c r="A478" s="591"/>
      <c r="B478" s="591"/>
      <c r="C478" s="591"/>
      <c r="D478" s="591"/>
      <c r="E478" s="591"/>
      <c r="F478" s="591"/>
      <c r="G478" s="591"/>
      <c r="H478" s="591"/>
      <c r="I478" s="591"/>
      <c r="J478" s="591"/>
      <c r="K478" s="591"/>
      <c r="L478" s="591"/>
      <c r="M478" s="591"/>
      <c r="N478" s="591"/>
      <c r="O478" s="591"/>
      <c r="P478" s="591"/>
      <c r="Q478" s="591"/>
      <c r="R478" s="591"/>
      <c r="S478" s="591"/>
      <c r="T478" s="591"/>
      <c r="U478" s="591"/>
      <c r="V478" s="591"/>
      <c r="W478" s="591"/>
      <c r="X478" s="591"/>
      <c r="Y478" s="591"/>
      <c r="Z478" s="591"/>
    </row>
    <row r="479" spans="1:26" ht="15.75" customHeight="1">
      <c r="A479" s="591"/>
      <c r="B479" s="591"/>
      <c r="C479" s="591"/>
      <c r="D479" s="591"/>
      <c r="E479" s="591"/>
      <c r="F479" s="591"/>
      <c r="G479" s="591"/>
      <c r="H479" s="591"/>
      <c r="I479" s="591"/>
      <c r="J479" s="591"/>
      <c r="K479" s="591"/>
      <c r="L479" s="591"/>
      <c r="M479" s="591"/>
      <c r="N479" s="591"/>
      <c r="O479" s="591"/>
      <c r="P479" s="591"/>
      <c r="Q479" s="591"/>
      <c r="R479" s="591"/>
      <c r="S479" s="591"/>
      <c r="T479" s="591"/>
      <c r="U479" s="591"/>
      <c r="V479" s="591"/>
      <c r="W479" s="591"/>
      <c r="X479" s="591"/>
      <c r="Y479" s="591"/>
      <c r="Z479" s="591"/>
    </row>
    <row r="480" spans="1:26" ht="15.75" customHeight="1">
      <c r="A480" s="591"/>
      <c r="B480" s="591"/>
      <c r="C480" s="591"/>
      <c r="D480" s="591"/>
      <c r="E480" s="591"/>
      <c r="F480" s="591"/>
      <c r="G480" s="591"/>
      <c r="H480" s="591"/>
      <c r="I480" s="591"/>
      <c r="J480" s="591"/>
      <c r="K480" s="591"/>
      <c r="L480" s="591"/>
      <c r="M480" s="591"/>
      <c r="N480" s="591"/>
      <c r="O480" s="591"/>
      <c r="P480" s="591"/>
      <c r="Q480" s="591"/>
      <c r="R480" s="591"/>
      <c r="S480" s="591"/>
      <c r="T480" s="591"/>
      <c r="U480" s="591"/>
      <c r="V480" s="591"/>
      <c r="W480" s="591"/>
      <c r="X480" s="591"/>
      <c r="Y480" s="591"/>
      <c r="Z480" s="591"/>
    </row>
    <row r="481" spans="1:26" ht="15.75" customHeight="1">
      <c r="A481" s="591"/>
      <c r="B481" s="591"/>
      <c r="C481" s="591"/>
      <c r="D481" s="591"/>
      <c r="E481" s="591"/>
      <c r="F481" s="591"/>
      <c r="G481" s="591"/>
      <c r="H481" s="591"/>
      <c r="I481" s="591"/>
      <c r="J481" s="591"/>
      <c r="K481" s="591"/>
      <c r="L481" s="591"/>
      <c r="M481" s="591"/>
      <c r="N481" s="591"/>
      <c r="O481" s="591"/>
      <c r="P481" s="591"/>
      <c r="Q481" s="591"/>
      <c r="R481" s="591"/>
      <c r="S481" s="591"/>
      <c r="T481" s="591"/>
      <c r="U481" s="591"/>
      <c r="V481" s="591"/>
      <c r="W481" s="591"/>
      <c r="X481" s="591"/>
      <c r="Y481" s="591"/>
      <c r="Z481" s="591"/>
    </row>
    <row r="482" spans="1:26" ht="15.75" customHeight="1">
      <c r="A482" s="591"/>
      <c r="B482" s="591"/>
      <c r="C482" s="591"/>
      <c r="D482" s="591"/>
      <c r="E482" s="591"/>
      <c r="F482" s="591"/>
      <c r="G482" s="591"/>
      <c r="H482" s="591"/>
      <c r="I482" s="591"/>
      <c r="J482" s="591"/>
      <c r="K482" s="591"/>
      <c r="L482" s="591"/>
      <c r="M482" s="591"/>
      <c r="N482" s="591"/>
      <c r="O482" s="591"/>
      <c r="P482" s="591"/>
      <c r="Q482" s="591"/>
      <c r="R482" s="591"/>
      <c r="S482" s="591"/>
      <c r="T482" s="591"/>
      <c r="U482" s="591"/>
      <c r="V482" s="591"/>
      <c r="W482" s="591"/>
      <c r="X482" s="591"/>
      <c r="Y482" s="591"/>
      <c r="Z482" s="591"/>
    </row>
    <row r="483" spans="1:26" ht="15.75" customHeight="1">
      <c r="A483" s="591"/>
      <c r="B483" s="591"/>
      <c r="C483" s="591"/>
      <c r="D483" s="591"/>
      <c r="E483" s="591"/>
      <c r="F483" s="591"/>
      <c r="G483" s="591"/>
      <c r="H483" s="591"/>
      <c r="I483" s="591"/>
      <c r="J483" s="591"/>
      <c r="K483" s="591"/>
      <c r="L483" s="591"/>
      <c r="M483" s="591"/>
      <c r="N483" s="591"/>
      <c r="O483" s="591"/>
      <c r="P483" s="591"/>
      <c r="Q483" s="591"/>
      <c r="R483" s="591"/>
      <c r="S483" s="591"/>
      <c r="T483" s="591"/>
      <c r="U483" s="591"/>
      <c r="V483" s="591"/>
      <c r="W483" s="591"/>
      <c r="X483" s="591"/>
      <c r="Y483" s="591"/>
      <c r="Z483" s="591"/>
    </row>
    <row r="484" spans="1:26" ht="15.75" customHeight="1">
      <c r="A484" s="591"/>
      <c r="B484" s="591"/>
      <c r="C484" s="591"/>
      <c r="D484" s="591"/>
      <c r="E484" s="591"/>
      <c r="F484" s="591"/>
      <c r="G484" s="591"/>
      <c r="H484" s="591"/>
      <c r="I484" s="591"/>
      <c r="J484" s="591"/>
      <c r="K484" s="591"/>
      <c r="L484" s="591"/>
      <c r="M484" s="591"/>
      <c r="N484" s="591"/>
      <c r="O484" s="591"/>
      <c r="P484" s="591"/>
      <c r="Q484" s="591"/>
      <c r="R484" s="591"/>
      <c r="S484" s="591"/>
      <c r="T484" s="591"/>
      <c r="U484" s="591"/>
      <c r="V484" s="591"/>
      <c r="W484" s="591"/>
      <c r="X484" s="591"/>
      <c r="Y484" s="591"/>
      <c r="Z484" s="591"/>
    </row>
    <row r="485" spans="1:26" ht="15.75" customHeight="1">
      <c r="A485" s="591"/>
      <c r="B485" s="591"/>
      <c r="C485" s="591"/>
      <c r="D485" s="591"/>
      <c r="E485" s="591"/>
      <c r="F485" s="591"/>
      <c r="G485" s="591"/>
      <c r="H485" s="591"/>
      <c r="I485" s="591"/>
      <c r="J485" s="591"/>
      <c r="K485" s="591"/>
      <c r="L485" s="591"/>
      <c r="M485" s="591"/>
      <c r="N485" s="591"/>
      <c r="O485" s="591"/>
      <c r="P485" s="591"/>
      <c r="Q485" s="591"/>
      <c r="R485" s="591"/>
      <c r="S485" s="591"/>
      <c r="T485" s="591"/>
      <c r="U485" s="591"/>
      <c r="V485" s="591"/>
      <c r="W485" s="591"/>
      <c r="X485" s="591"/>
      <c r="Y485" s="591"/>
      <c r="Z485" s="591"/>
    </row>
    <row r="486" spans="1:26" ht="15.75" customHeight="1">
      <c r="A486" s="591"/>
      <c r="B486" s="591"/>
      <c r="C486" s="591"/>
      <c r="D486" s="591"/>
      <c r="E486" s="591"/>
      <c r="F486" s="591"/>
      <c r="G486" s="591"/>
      <c r="H486" s="591"/>
      <c r="I486" s="591"/>
      <c r="J486" s="591"/>
      <c r="K486" s="591"/>
      <c r="L486" s="591"/>
      <c r="M486" s="591"/>
      <c r="N486" s="591"/>
      <c r="O486" s="591"/>
      <c r="P486" s="591"/>
      <c r="Q486" s="591"/>
      <c r="R486" s="591"/>
      <c r="S486" s="591"/>
      <c r="T486" s="591"/>
      <c r="U486" s="591"/>
      <c r="V486" s="591"/>
      <c r="W486" s="591"/>
      <c r="X486" s="591"/>
      <c r="Y486" s="591"/>
      <c r="Z486" s="591"/>
    </row>
    <row r="487" spans="1:26" ht="15.75" customHeight="1">
      <c r="A487" s="591"/>
      <c r="B487" s="591"/>
      <c r="C487" s="591"/>
      <c r="D487" s="591"/>
      <c r="E487" s="591"/>
      <c r="F487" s="591"/>
      <c r="G487" s="591"/>
      <c r="H487" s="591"/>
      <c r="I487" s="591"/>
      <c r="J487" s="591"/>
      <c r="K487" s="591"/>
      <c r="L487" s="591"/>
      <c r="M487" s="591"/>
      <c r="N487" s="591"/>
      <c r="O487" s="591"/>
      <c r="P487" s="591"/>
      <c r="Q487" s="591"/>
      <c r="R487" s="591"/>
      <c r="S487" s="591"/>
      <c r="T487" s="591"/>
      <c r="U487" s="591"/>
      <c r="V487" s="591"/>
      <c r="W487" s="591"/>
      <c r="X487" s="591"/>
      <c r="Y487" s="591"/>
      <c r="Z487" s="591"/>
    </row>
    <row r="488" spans="1:26" ht="15.75" customHeight="1">
      <c r="A488" s="591"/>
      <c r="B488" s="591"/>
      <c r="C488" s="591"/>
      <c r="D488" s="591"/>
      <c r="E488" s="591"/>
      <c r="F488" s="591"/>
      <c r="G488" s="591"/>
      <c r="H488" s="591"/>
      <c r="I488" s="591"/>
      <c r="J488" s="591"/>
      <c r="K488" s="591"/>
      <c r="L488" s="591"/>
      <c r="M488" s="591"/>
      <c r="N488" s="591"/>
      <c r="O488" s="591"/>
      <c r="P488" s="591"/>
      <c r="Q488" s="591"/>
      <c r="R488" s="591"/>
      <c r="S488" s="591"/>
      <c r="T488" s="591"/>
      <c r="U488" s="591"/>
      <c r="V488" s="591"/>
      <c r="W488" s="591"/>
      <c r="X488" s="591"/>
      <c r="Y488" s="591"/>
      <c r="Z488" s="591"/>
    </row>
    <row r="489" spans="1:26" ht="15.75" customHeight="1">
      <c r="A489" s="591"/>
      <c r="B489" s="591"/>
      <c r="C489" s="591"/>
      <c r="D489" s="591"/>
      <c r="E489" s="591"/>
      <c r="F489" s="591"/>
      <c r="G489" s="591"/>
      <c r="H489" s="591"/>
      <c r="I489" s="591"/>
      <c r="J489" s="591"/>
      <c r="K489" s="591"/>
      <c r="L489" s="591"/>
      <c r="M489" s="591"/>
      <c r="N489" s="591"/>
      <c r="O489" s="591"/>
      <c r="P489" s="591"/>
      <c r="Q489" s="591"/>
      <c r="R489" s="591"/>
      <c r="S489" s="591"/>
      <c r="T489" s="591"/>
      <c r="U489" s="591"/>
      <c r="V489" s="591"/>
      <c r="W489" s="591"/>
      <c r="X489" s="591"/>
      <c r="Y489" s="591"/>
      <c r="Z489" s="591"/>
    </row>
    <row r="490" spans="1:26" ht="15.75" customHeight="1">
      <c r="A490" s="591"/>
      <c r="B490" s="591"/>
      <c r="C490" s="591"/>
      <c r="D490" s="591"/>
      <c r="E490" s="591"/>
      <c r="F490" s="591"/>
      <c r="G490" s="591"/>
      <c r="H490" s="591"/>
      <c r="I490" s="591"/>
      <c r="J490" s="591"/>
      <c r="K490" s="591"/>
      <c r="L490" s="591"/>
      <c r="M490" s="591"/>
      <c r="N490" s="591"/>
      <c r="O490" s="591"/>
      <c r="P490" s="591"/>
      <c r="Q490" s="591"/>
      <c r="R490" s="591"/>
      <c r="S490" s="591"/>
      <c r="T490" s="591"/>
      <c r="U490" s="591"/>
      <c r="V490" s="591"/>
      <c r="W490" s="591"/>
      <c r="X490" s="591"/>
      <c r="Y490" s="591"/>
      <c r="Z490" s="591"/>
    </row>
    <row r="491" spans="1:26" ht="15.75" customHeight="1">
      <c r="A491" s="591"/>
      <c r="B491" s="591"/>
      <c r="C491" s="591"/>
      <c r="D491" s="591"/>
      <c r="E491" s="591"/>
      <c r="F491" s="591"/>
      <c r="G491" s="591"/>
      <c r="H491" s="591"/>
      <c r="I491" s="591"/>
      <c r="J491" s="591"/>
      <c r="K491" s="591"/>
      <c r="L491" s="591"/>
      <c r="M491" s="591"/>
      <c r="N491" s="591"/>
      <c r="O491" s="591"/>
      <c r="P491" s="591"/>
      <c r="Q491" s="591"/>
      <c r="R491" s="591"/>
      <c r="S491" s="591"/>
      <c r="T491" s="591"/>
      <c r="U491" s="591"/>
      <c r="V491" s="591"/>
      <c r="W491" s="591"/>
      <c r="X491" s="591"/>
      <c r="Y491" s="591"/>
      <c r="Z491" s="591"/>
    </row>
    <row r="492" spans="1:26" ht="15.75" customHeight="1">
      <c r="A492" s="591"/>
      <c r="B492" s="591"/>
      <c r="C492" s="591"/>
      <c r="D492" s="591"/>
      <c r="E492" s="591"/>
      <c r="F492" s="591"/>
      <c r="G492" s="591"/>
      <c r="H492" s="591"/>
      <c r="I492" s="591"/>
      <c r="J492" s="591"/>
      <c r="K492" s="591"/>
      <c r="L492" s="591"/>
      <c r="M492" s="591"/>
      <c r="N492" s="591"/>
      <c r="O492" s="591"/>
      <c r="P492" s="591"/>
      <c r="Q492" s="591"/>
      <c r="R492" s="591"/>
      <c r="S492" s="591"/>
      <c r="T492" s="591"/>
      <c r="U492" s="591"/>
      <c r="V492" s="591"/>
      <c r="W492" s="591"/>
      <c r="X492" s="591"/>
      <c r="Y492" s="591"/>
      <c r="Z492" s="591"/>
    </row>
    <row r="493" spans="1:26" ht="15.75" customHeight="1">
      <c r="A493" s="591"/>
      <c r="B493" s="591"/>
      <c r="C493" s="591"/>
      <c r="D493" s="591"/>
      <c r="E493" s="591"/>
      <c r="F493" s="591"/>
      <c r="G493" s="591"/>
      <c r="H493" s="591"/>
      <c r="I493" s="591"/>
      <c r="J493" s="591"/>
      <c r="K493" s="591"/>
      <c r="L493" s="591"/>
      <c r="M493" s="591"/>
      <c r="N493" s="591"/>
      <c r="O493" s="591"/>
      <c r="P493" s="591"/>
      <c r="Q493" s="591"/>
      <c r="R493" s="591"/>
      <c r="S493" s="591"/>
      <c r="T493" s="591"/>
      <c r="U493" s="591"/>
      <c r="V493" s="591"/>
      <c r="W493" s="591"/>
      <c r="X493" s="591"/>
      <c r="Y493" s="591"/>
      <c r="Z493" s="591"/>
    </row>
    <row r="494" spans="1:26" ht="15.75" customHeight="1">
      <c r="A494" s="591"/>
      <c r="B494" s="591"/>
      <c r="C494" s="591"/>
      <c r="D494" s="591"/>
      <c r="E494" s="591"/>
      <c r="F494" s="591"/>
      <c r="G494" s="591"/>
      <c r="H494" s="591"/>
      <c r="I494" s="591"/>
      <c r="J494" s="591"/>
      <c r="K494" s="591"/>
      <c r="L494" s="591"/>
      <c r="M494" s="591"/>
      <c r="N494" s="591"/>
      <c r="O494" s="591"/>
      <c r="P494" s="591"/>
      <c r="Q494" s="591"/>
      <c r="R494" s="591"/>
      <c r="S494" s="591"/>
      <c r="T494" s="591"/>
      <c r="U494" s="591"/>
      <c r="V494" s="591"/>
      <c r="W494" s="591"/>
      <c r="X494" s="591"/>
      <c r="Y494" s="591"/>
      <c r="Z494" s="591"/>
    </row>
    <row r="495" spans="1:26" ht="15.75" customHeight="1">
      <c r="A495" s="591"/>
      <c r="B495" s="591"/>
      <c r="C495" s="591"/>
      <c r="D495" s="591"/>
      <c r="E495" s="591"/>
      <c r="F495" s="591"/>
      <c r="G495" s="591"/>
      <c r="H495" s="591"/>
      <c r="I495" s="591"/>
      <c r="J495" s="591"/>
      <c r="K495" s="591"/>
      <c r="L495" s="591"/>
      <c r="M495" s="591"/>
      <c r="N495" s="591"/>
      <c r="O495" s="591"/>
      <c r="P495" s="591"/>
      <c r="Q495" s="591"/>
      <c r="R495" s="591"/>
      <c r="S495" s="591"/>
      <c r="T495" s="591"/>
      <c r="U495" s="591"/>
      <c r="V495" s="591"/>
      <c r="W495" s="591"/>
      <c r="X495" s="591"/>
      <c r="Y495" s="591"/>
      <c r="Z495" s="591"/>
    </row>
    <row r="496" spans="1:26" ht="15.75" customHeight="1">
      <c r="A496" s="591"/>
      <c r="B496" s="591"/>
      <c r="C496" s="591"/>
      <c r="D496" s="591"/>
      <c r="E496" s="591"/>
      <c r="F496" s="591"/>
      <c r="G496" s="591"/>
      <c r="H496" s="591"/>
      <c r="I496" s="591"/>
      <c r="J496" s="591"/>
      <c r="K496" s="591"/>
      <c r="L496" s="591"/>
      <c r="M496" s="591"/>
      <c r="N496" s="591"/>
      <c r="O496" s="591"/>
      <c r="P496" s="591"/>
      <c r="Q496" s="591"/>
      <c r="R496" s="591"/>
      <c r="S496" s="591"/>
      <c r="T496" s="591"/>
      <c r="U496" s="591"/>
      <c r="V496" s="591"/>
      <c r="W496" s="591"/>
      <c r="X496" s="591"/>
      <c r="Y496" s="591"/>
      <c r="Z496" s="591"/>
    </row>
    <row r="497" spans="1:26" ht="15.75" customHeight="1">
      <c r="A497" s="591"/>
      <c r="B497" s="591"/>
      <c r="C497" s="591"/>
      <c r="D497" s="591"/>
      <c r="E497" s="591"/>
      <c r="F497" s="591"/>
      <c r="G497" s="591"/>
      <c r="H497" s="591"/>
      <c r="I497" s="591"/>
      <c r="J497" s="591"/>
      <c r="K497" s="591"/>
      <c r="L497" s="591"/>
      <c r="M497" s="591"/>
      <c r="N497" s="591"/>
      <c r="O497" s="591"/>
      <c r="P497" s="591"/>
      <c r="Q497" s="591"/>
      <c r="R497" s="591"/>
      <c r="S497" s="591"/>
      <c r="T497" s="591"/>
      <c r="U497" s="591"/>
      <c r="V497" s="591"/>
      <c r="W497" s="591"/>
      <c r="X497" s="591"/>
      <c r="Y497" s="591"/>
      <c r="Z497" s="591"/>
    </row>
    <row r="498" spans="1:26" ht="15.75" customHeight="1">
      <c r="A498" s="591"/>
      <c r="B498" s="591"/>
      <c r="C498" s="591"/>
      <c r="D498" s="591"/>
      <c r="E498" s="591"/>
      <c r="F498" s="591"/>
      <c r="G498" s="591"/>
      <c r="H498" s="591"/>
      <c r="I498" s="591"/>
      <c r="J498" s="591"/>
      <c r="K498" s="591"/>
      <c r="L498" s="591"/>
      <c r="M498" s="591"/>
      <c r="N498" s="591"/>
      <c r="O498" s="591"/>
      <c r="P498" s="591"/>
      <c r="Q498" s="591"/>
      <c r="R498" s="591"/>
      <c r="S498" s="591"/>
      <c r="T498" s="591"/>
      <c r="U498" s="591"/>
      <c r="V498" s="591"/>
      <c r="W498" s="591"/>
      <c r="X498" s="591"/>
      <c r="Y498" s="591"/>
      <c r="Z498" s="591"/>
    </row>
    <row r="499" spans="1:26" ht="15.75" customHeight="1">
      <c r="A499" s="591"/>
      <c r="B499" s="591"/>
      <c r="C499" s="591"/>
      <c r="D499" s="591"/>
      <c r="E499" s="591"/>
      <c r="F499" s="591"/>
      <c r="G499" s="591"/>
      <c r="H499" s="591"/>
      <c r="I499" s="591"/>
      <c r="J499" s="591"/>
      <c r="K499" s="591"/>
      <c r="L499" s="591"/>
      <c r="M499" s="591"/>
      <c r="N499" s="591"/>
      <c r="O499" s="591"/>
      <c r="P499" s="591"/>
      <c r="Q499" s="591"/>
      <c r="R499" s="591"/>
      <c r="S499" s="591"/>
      <c r="T499" s="591"/>
      <c r="U499" s="591"/>
      <c r="V499" s="591"/>
      <c r="W499" s="591"/>
      <c r="X499" s="591"/>
      <c r="Y499" s="591"/>
      <c r="Z499" s="591"/>
    </row>
    <row r="500" spans="1:26" ht="15.75" customHeight="1">
      <c r="A500" s="591"/>
      <c r="B500" s="591"/>
      <c r="C500" s="591"/>
      <c r="D500" s="591"/>
      <c r="E500" s="591"/>
      <c r="F500" s="591"/>
      <c r="G500" s="591"/>
      <c r="H500" s="591"/>
      <c r="I500" s="591"/>
      <c r="J500" s="591"/>
      <c r="K500" s="591"/>
      <c r="L500" s="591"/>
      <c r="M500" s="591"/>
      <c r="N500" s="591"/>
      <c r="O500" s="591"/>
      <c r="P500" s="591"/>
      <c r="Q500" s="591"/>
      <c r="R500" s="591"/>
      <c r="S500" s="591"/>
      <c r="T500" s="591"/>
      <c r="U500" s="591"/>
      <c r="V500" s="591"/>
      <c r="W500" s="591"/>
      <c r="X500" s="591"/>
      <c r="Y500" s="591"/>
      <c r="Z500" s="591"/>
    </row>
    <row r="501" spans="1:26" ht="15.75" customHeight="1">
      <c r="A501" s="591"/>
      <c r="B501" s="591"/>
      <c r="C501" s="591"/>
      <c r="D501" s="591"/>
      <c r="E501" s="591"/>
      <c r="F501" s="591"/>
      <c r="G501" s="591"/>
      <c r="H501" s="591"/>
      <c r="I501" s="591"/>
      <c r="J501" s="591"/>
      <c r="K501" s="591"/>
      <c r="L501" s="591"/>
      <c r="M501" s="591"/>
      <c r="N501" s="591"/>
      <c r="O501" s="591"/>
      <c r="P501" s="591"/>
      <c r="Q501" s="591"/>
      <c r="R501" s="591"/>
      <c r="S501" s="591"/>
      <c r="T501" s="591"/>
      <c r="U501" s="591"/>
      <c r="V501" s="591"/>
      <c r="W501" s="591"/>
      <c r="X501" s="591"/>
      <c r="Y501" s="591"/>
      <c r="Z501" s="591"/>
    </row>
    <row r="502" spans="1:26" ht="15.75" customHeight="1">
      <c r="A502" s="591"/>
      <c r="B502" s="591"/>
      <c r="C502" s="591"/>
      <c r="D502" s="591"/>
      <c r="E502" s="591"/>
      <c r="F502" s="591"/>
      <c r="G502" s="591"/>
      <c r="H502" s="591"/>
      <c r="I502" s="591"/>
      <c r="J502" s="591"/>
      <c r="K502" s="591"/>
      <c r="L502" s="591"/>
      <c r="M502" s="591"/>
      <c r="N502" s="591"/>
      <c r="O502" s="591"/>
      <c r="P502" s="591"/>
      <c r="Q502" s="591"/>
      <c r="R502" s="591"/>
      <c r="S502" s="591"/>
      <c r="T502" s="591"/>
      <c r="U502" s="591"/>
      <c r="V502" s="591"/>
      <c r="W502" s="591"/>
      <c r="X502" s="591"/>
      <c r="Y502" s="591"/>
      <c r="Z502" s="591"/>
    </row>
    <row r="503" spans="1:26" ht="15.75" customHeight="1">
      <c r="A503" s="591"/>
      <c r="B503" s="591"/>
      <c r="C503" s="591"/>
      <c r="D503" s="591"/>
      <c r="E503" s="591"/>
      <c r="F503" s="591"/>
      <c r="G503" s="591"/>
      <c r="H503" s="591"/>
      <c r="I503" s="591"/>
      <c r="J503" s="591"/>
      <c r="K503" s="591"/>
      <c r="L503" s="591"/>
      <c r="M503" s="591"/>
      <c r="N503" s="591"/>
      <c r="O503" s="591"/>
      <c r="P503" s="591"/>
      <c r="Q503" s="591"/>
      <c r="R503" s="591"/>
      <c r="S503" s="591"/>
      <c r="T503" s="591"/>
      <c r="U503" s="591"/>
      <c r="V503" s="591"/>
      <c r="W503" s="591"/>
      <c r="X503" s="591"/>
      <c r="Y503" s="591"/>
      <c r="Z503" s="591"/>
    </row>
    <row r="504" spans="1:26" ht="15.75" customHeight="1">
      <c r="A504" s="591"/>
      <c r="B504" s="591"/>
      <c r="C504" s="591"/>
      <c r="D504" s="591"/>
      <c r="E504" s="591"/>
      <c r="F504" s="591"/>
      <c r="G504" s="591"/>
      <c r="H504" s="591"/>
      <c r="I504" s="591"/>
      <c r="J504" s="591"/>
      <c r="K504" s="591"/>
      <c r="L504" s="591"/>
      <c r="M504" s="591"/>
      <c r="N504" s="591"/>
      <c r="O504" s="591"/>
      <c r="P504" s="591"/>
      <c r="Q504" s="591"/>
      <c r="R504" s="591"/>
      <c r="S504" s="591"/>
      <c r="T504" s="591"/>
      <c r="U504" s="591"/>
      <c r="V504" s="591"/>
      <c r="W504" s="591"/>
      <c r="X504" s="591"/>
      <c r="Y504" s="591"/>
      <c r="Z504" s="591"/>
    </row>
    <row r="505" spans="1:26" ht="15.75" customHeight="1">
      <c r="A505" s="591"/>
      <c r="B505" s="591"/>
      <c r="C505" s="591"/>
      <c r="D505" s="591"/>
      <c r="E505" s="591"/>
      <c r="F505" s="591"/>
      <c r="G505" s="591"/>
      <c r="H505" s="591"/>
      <c r="I505" s="591"/>
      <c r="J505" s="591"/>
      <c r="K505" s="591"/>
      <c r="L505" s="591"/>
      <c r="M505" s="591"/>
      <c r="N505" s="591"/>
      <c r="O505" s="591"/>
      <c r="P505" s="591"/>
      <c r="Q505" s="591"/>
      <c r="R505" s="591"/>
      <c r="S505" s="591"/>
      <c r="T505" s="591"/>
      <c r="U505" s="591"/>
      <c r="V505" s="591"/>
      <c r="W505" s="591"/>
      <c r="X505" s="591"/>
      <c r="Y505" s="591"/>
      <c r="Z505" s="591"/>
    </row>
    <row r="506" spans="1:26" ht="15.75" customHeight="1">
      <c r="A506" s="591"/>
      <c r="B506" s="591"/>
      <c r="C506" s="591"/>
      <c r="D506" s="591"/>
      <c r="E506" s="591"/>
      <c r="F506" s="591"/>
      <c r="G506" s="591"/>
      <c r="H506" s="591"/>
      <c r="I506" s="591"/>
      <c r="J506" s="591"/>
      <c r="K506" s="591"/>
      <c r="L506" s="591"/>
      <c r="M506" s="591"/>
      <c r="N506" s="591"/>
      <c r="O506" s="591"/>
      <c r="P506" s="591"/>
      <c r="Q506" s="591"/>
      <c r="R506" s="591"/>
      <c r="S506" s="591"/>
      <c r="T506" s="591"/>
      <c r="U506" s="591"/>
      <c r="V506" s="591"/>
      <c r="W506" s="591"/>
      <c r="X506" s="591"/>
      <c r="Y506" s="591"/>
      <c r="Z506" s="591"/>
    </row>
    <row r="507" spans="1:26" ht="15.75" customHeight="1">
      <c r="A507" s="591"/>
      <c r="B507" s="591"/>
      <c r="C507" s="591"/>
      <c r="D507" s="591"/>
      <c r="E507" s="591"/>
      <c r="F507" s="591"/>
      <c r="G507" s="591"/>
      <c r="H507" s="591"/>
      <c r="I507" s="591"/>
      <c r="J507" s="591"/>
      <c r="K507" s="591"/>
      <c r="L507" s="591"/>
      <c r="M507" s="591"/>
      <c r="N507" s="591"/>
      <c r="O507" s="591"/>
      <c r="P507" s="591"/>
      <c r="Q507" s="591"/>
      <c r="R507" s="591"/>
      <c r="S507" s="591"/>
      <c r="T507" s="591"/>
      <c r="U507" s="591"/>
      <c r="V507" s="591"/>
      <c r="W507" s="591"/>
      <c r="X507" s="591"/>
      <c r="Y507" s="591"/>
      <c r="Z507" s="591"/>
    </row>
    <row r="508" spans="1:26" ht="15.75" customHeight="1">
      <c r="A508" s="591"/>
      <c r="B508" s="591"/>
      <c r="C508" s="591"/>
      <c r="D508" s="591"/>
      <c r="E508" s="591"/>
      <c r="F508" s="591"/>
      <c r="G508" s="591"/>
      <c r="H508" s="591"/>
      <c r="I508" s="591"/>
      <c r="J508" s="591"/>
      <c r="K508" s="591"/>
      <c r="L508" s="591"/>
      <c r="M508" s="591"/>
      <c r="N508" s="591"/>
      <c r="O508" s="591"/>
      <c r="P508" s="591"/>
      <c r="Q508" s="591"/>
      <c r="R508" s="591"/>
      <c r="S508" s="591"/>
      <c r="T508" s="591"/>
      <c r="U508" s="591"/>
      <c r="V508" s="591"/>
      <c r="W508" s="591"/>
      <c r="X508" s="591"/>
      <c r="Y508" s="591"/>
      <c r="Z508" s="591"/>
    </row>
    <row r="509" spans="1:26" ht="15.75" customHeight="1">
      <c r="A509" s="591"/>
      <c r="B509" s="591"/>
      <c r="C509" s="591"/>
      <c r="D509" s="591"/>
      <c r="E509" s="591"/>
      <c r="F509" s="591"/>
      <c r="G509" s="591"/>
      <c r="H509" s="591"/>
      <c r="I509" s="591"/>
      <c r="J509" s="591"/>
      <c r="K509" s="591"/>
      <c r="L509" s="591"/>
      <c r="M509" s="591"/>
      <c r="N509" s="591"/>
      <c r="O509" s="591"/>
      <c r="P509" s="591"/>
      <c r="Q509" s="591"/>
      <c r="R509" s="591"/>
      <c r="S509" s="591"/>
      <c r="T509" s="591"/>
      <c r="U509" s="591"/>
      <c r="V509" s="591"/>
      <c r="W509" s="591"/>
      <c r="X509" s="591"/>
      <c r="Y509" s="591"/>
      <c r="Z509" s="591"/>
    </row>
    <row r="510" spans="1:26" ht="15.75" customHeight="1">
      <c r="A510" s="591"/>
      <c r="B510" s="591"/>
      <c r="C510" s="591"/>
      <c r="D510" s="591"/>
      <c r="E510" s="591"/>
      <c r="F510" s="591"/>
      <c r="G510" s="591"/>
      <c r="H510" s="591"/>
      <c r="I510" s="591"/>
      <c r="J510" s="591"/>
      <c r="K510" s="591"/>
      <c r="L510" s="591"/>
      <c r="M510" s="591"/>
      <c r="N510" s="591"/>
      <c r="O510" s="591"/>
      <c r="P510" s="591"/>
      <c r="Q510" s="591"/>
      <c r="R510" s="591"/>
      <c r="S510" s="591"/>
      <c r="T510" s="591"/>
      <c r="U510" s="591"/>
      <c r="V510" s="591"/>
      <c r="W510" s="591"/>
      <c r="X510" s="591"/>
      <c r="Y510" s="591"/>
      <c r="Z510" s="591"/>
    </row>
    <row r="511" spans="1:26" ht="15.75" customHeight="1">
      <c r="A511" s="591"/>
      <c r="B511" s="591"/>
      <c r="C511" s="591"/>
      <c r="D511" s="591"/>
      <c r="E511" s="591"/>
      <c r="F511" s="591"/>
      <c r="G511" s="591"/>
      <c r="H511" s="591"/>
      <c r="I511" s="591"/>
      <c r="J511" s="591"/>
      <c r="K511" s="591"/>
      <c r="L511" s="591"/>
      <c r="M511" s="591"/>
      <c r="N511" s="591"/>
      <c r="O511" s="591"/>
      <c r="P511" s="591"/>
      <c r="Q511" s="591"/>
      <c r="R511" s="591"/>
      <c r="S511" s="591"/>
      <c r="T511" s="591"/>
      <c r="U511" s="591"/>
      <c r="V511" s="591"/>
      <c r="W511" s="591"/>
      <c r="X511" s="591"/>
      <c r="Y511" s="591"/>
      <c r="Z511" s="591"/>
    </row>
    <row r="512" spans="1:26" ht="15.75" customHeight="1">
      <c r="A512" s="591"/>
      <c r="B512" s="591"/>
      <c r="C512" s="591"/>
      <c r="D512" s="591"/>
      <c r="E512" s="591"/>
      <c r="F512" s="591"/>
      <c r="G512" s="591"/>
      <c r="H512" s="591"/>
      <c r="I512" s="591"/>
      <c r="J512" s="591"/>
      <c r="K512" s="591"/>
      <c r="L512" s="591"/>
      <c r="M512" s="591"/>
      <c r="N512" s="591"/>
      <c r="O512" s="591"/>
      <c r="P512" s="591"/>
      <c r="Q512" s="591"/>
      <c r="R512" s="591"/>
      <c r="S512" s="591"/>
      <c r="T512" s="591"/>
      <c r="U512" s="591"/>
      <c r="V512" s="591"/>
      <c r="W512" s="591"/>
      <c r="X512" s="591"/>
      <c r="Y512" s="591"/>
      <c r="Z512" s="591"/>
    </row>
    <row r="513" spans="1:26" ht="15.75" customHeight="1">
      <c r="A513" s="591"/>
      <c r="B513" s="591"/>
      <c r="C513" s="591"/>
      <c r="D513" s="591"/>
      <c r="E513" s="591"/>
      <c r="F513" s="591"/>
      <c r="G513" s="591"/>
      <c r="H513" s="591"/>
      <c r="I513" s="591"/>
      <c r="J513" s="591"/>
      <c r="K513" s="591"/>
      <c r="L513" s="591"/>
      <c r="M513" s="591"/>
      <c r="N513" s="591"/>
      <c r="O513" s="591"/>
      <c r="P513" s="591"/>
      <c r="Q513" s="591"/>
      <c r="R513" s="591"/>
      <c r="S513" s="591"/>
      <c r="T513" s="591"/>
      <c r="U513" s="591"/>
      <c r="V513" s="591"/>
      <c r="W513" s="591"/>
      <c r="X513" s="591"/>
      <c r="Y513" s="591"/>
      <c r="Z513" s="591"/>
    </row>
    <row r="514" spans="1:26" ht="15.75" customHeight="1">
      <c r="A514" s="591"/>
      <c r="B514" s="591"/>
      <c r="C514" s="591"/>
      <c r="D514" s="591"/>
      <c r="E514" s="591"/>
      <c r="F514" s="591"/>
      <c r="G514" s="591"/>
      <c r="H514" s="591"/>
      <c r="I514" s="591"/>
      <c r="J514" s="591"/>
      <c r="K514" s="591"/>
      <c r="L514" s="591"/>
      <c r="M514" s="591"/>
      <c r="N514" s="591"/>
      <c r="O514" s="591"/>
      <c r="P514" s="591"/>
      <c r="Q514" s="591"/>
      <c r="R514" s="591"/>
      <c r="S514" s="591"/>
      <c r="T514" s="591"/>
      <c r="U514" s="591"/>
      <c r="V514" s="591"/>
      <c r="W514" s="591"/>
      <c r="X514" s="591"/>
      <c r="Y514" s="591"/>
      <c r="Z514" s="591"/>
    </row>
    <row r="515" spans="1:26" ht="15.75" customHeight="1">
      <c r="A515" s="591"/>
      <c r="B515" s="591"/>
      <c r="C515" s="591"/>
      <c r="D515" s="591"/>
      <c r="E515" s="591"/>
      <c r="F515" s="591"/>
      <c r="G515" s="591"/>
      <c r="H515" s="591"/>
      <c r="I515" s="591"/>
      <c r="J515" s="591"/>
      <c r="K515" s="591"/>
      <c r="L515" s="591"/>
      <c r="M515" s="591"/>
      <c r="N515" s="591"/>
      <c r="O515" s="591"/>
      <c r="P515" s="591"/>
      <c r="Q515" s="591"/>
      <c r="R515" s="591"/>
      <c r="S515" s="591"/>
      <c r="T515" s="591"/>
      <c r="U515" s="591"/>
      <c r="V515" s="591"/>
      <c r="W515" s="591"/>
      <c r="X515" s="591"/>
      <c r="Y515" s="591"/>
      <c r="Z515" s="591"/>
    </row>
    <row r="516" spans="1:26" ht="15.75" customHeight="1">
      <c r="A516" s="591"/>
      <c r="B516" s="591"/>
      <c r="C516" s="591"/>
      <c r="D516" s="591"/>
      <c r="E516" s="591"/>
      <c r="F516" s="591"/>
      <c r="G516" s="591"/>
      <c r="H516" s="591"/>
      <c r="I516" s="591"/>
      <c r="J516" s="591"/>
      <c r="K516" s="591"/>
      <c r="L516" s="591"/>
      <c r="M516" s="591"/>
      <c r="N516" s="591"/>
      <c r="O516" s="591"/>
      <c r="P516" s="591"/>
      <c r="Q516" s="591"/>
      <c r="R516" s="591"/>
      <c r="S516" s="591"/>
      <c r="T516" s="591"/>
      <c r="U516" s="591"/>
      <c r="V516" s="591"/>
      <c r="W516" s="591"/>
      <c r="X516" s="591"/>
      <c r="Y516" s="591"/>
      <c r="Z516" s="591"/>
    </row>
    <row r="517" spans="1:26" ht="15.75" customHeight="1">
      <c r="A517" s="591"/>
      <c r="B517" s="591"/>
      <c r="C517" s="591"/>
      <c r="D517" s="591"/>
      <c r="E517" s="591"/>
      <c r="F517" s="591"/>
      <c r="G517" s="591"/>
      <c r="H517" s="591"/>
      <c r="I517" s="591"/>
      <c r="J517" s="591"/>
      <c r="K517" s="591"/>
      <c r="L517" s="591"/>
      <c r="M517" s="591"/>
      <c r="N517" s="591"/>
      <c r="O517" s="591"/>
      <c r="P517" s="591"/>
      <c r="Q517" s="591"/>
      <c r="R517" s="591"/>
      <c r="S517" s="591"/>
      <c r="T517" s="591"/>
      <c r="U517" s="591"/>
      <c r="V517" s="591"/>
      <c r="W517" s="591"/>
      <c r="X517" s="591"/>
      <c r="Y517" s="591"/>
      <c r="Z517" s="591"/>
    </row>
    <row r="518" spans="1:26" ht="15.75" customHeight="1">
      <c r="A518" s="591"/>
      <c r="B518" s="591"/>
      <c r="C518" s="591"/>
      <c r="D518" s="591"/>
      <c r="E518" s="591"/>
      <c r="F518" s="591"/>
      <c r="G518" s="591"/>
      <c r="H518" s="591"/>
      <c r="I518" s="591"/>
      <c r="J518" s="591"/>
      <c r="K518" s="591"/>
      <c r="L518" s="591"/>
      <c r="M518" s="591"/>
      <c r="N518" s="591"/>
      <c r="O518" s="591"/>
      <c r="P518" s="591"/>
      <c r="Q518" s="591"/>
      <c r="R518" s="591"/>
      <c r="S518" s="591"/>
      <c r="T518" s="591"/>
      <c r="U518" s="591"/>
      <c r="V518" s="591"/>
      <c r="W518" s="591"/>
      <c r="X518" s="591"/>
      <c r="Y518" s="591"/>
      <c r="Z518" s="591"/>
    </row>
    <row r="519" spans="1:26" ht="15.75" customHeight="1">
      <c r="A519" s="591"/>
      <c r="B519" s="591"/>
      <c r="C519" s="591"/>
      <c r="D519" s="591"/>
      <c r="E519" s="591"/>
      <c r="F519" s="591"/>
      <c r="G519" s="591"/>
      <c r="H519" s="591"/>
      <c r="I519" s="591"/>
      <c r="J519" s="591"/>
      <c r="K519" s="591"/>
      <c r="L519" s="591"/>
      <c r="M519" s="591"/>
      <c r="N519" s="591"/>
      <c r="O519" s="591"/>
      <c r="P519" s="591"/>
      <c r="Q519" s="591"/>
      <c r="R519" s="591"/>
      <c r="S519" s="591"/>
      <c r="T519" s="591"/>
      <c r="U519" s="591"/>
      <c r="V519" s="591"/>
      <c r="W519" s="591"/>
      <c r="X519" s="591"/>
      <c r="Y519" s="591"/>
      <c r="Z519" s="591"/>
    </row>
    <row r="520" spans="1:26" ht="15.75" customHeight="1">
      <c r="A520" s="591"/>
      <c r="B520" s="591"/>
      <c r="C520" s="591"/>
      <c r="D520" s="591"/>
      <c r="E520" s="591"/>
      <c r="F520" s="591"/>
      <c r="G520" s="591"/>
      <c r="H520" s="591"/>
      <c r="I520" s="591"/>
      <c r="J520" s="591"/>
      <c r="K520" s="591"/>
      <c r="L520" s="591"/>
      <c r="M520" s="591"/>
      <c r="N520" s="591"/>
      <c r="O520" s="591"/>
      <c r="P520" s="591"/>
      <c r="Q520" s="591"/>
      <c r="R520" s="591"/>
      <c r="S520" s="591"/>
      <c r="T520" s="591"/>
      <c r="U520" s="591"/>
      <c r="V520" s="591"/>
      <c r="W520" s="591"/>
      <c r="X520" s="591"/>
      <c r="Y520" s="591"/>
      <c r="Z520" s="591"/>
    </row>
    <row r="521" spans="1:26" ht="15.75" customHeight="1">
      <c r="A521" s="591"/>
      <c r="B521" s="591"/>
      <c r="C521" s="591"/>
      <c r="D521" s="591"/>
      <c r="E521" s="591"/>
      <c r="F521" s="591"/>
      <c r="G521" s="591"/>
      <c r="H521" s="591"/>
      <c r="I521" s="591"/>
      <c r="J521" s="591"/>
      <c r="K521" s="591"/>
      <c r="L521" s="591"/>
      <c r="M521" s="591"/>
      <c r="N521" s="591"/>
      <c r="O521" s="591"/>
      <c r="P521" s="591"/>
      <c r="Q521" s="591"/>
      <c r="R521" s="591"/>
      <c r="S521" s="591"/>
      <c r="T521" s="591"/>
      <c r="U521" s="591"/>
      <c r="V521" s="591"/>
      <c r="W521" s="591"/>
      <c r="X521" s="591"/>
      <c r="Y521" s="591"/>
      <c r="Z521" s="591"/>
    </row>
    <row r="522" spans="1:26" ht="15.75" customHeight="1">
      <c r="A522" s="591"/>
      <c r="B522" s="591"/>
      <c r="C522" s="591"/>
      <c r="D522" s="591"/>
      <c r="E522" s="591"/>
      <c r="F522" s="591"/>
      <c r="G522" s="591"/>
      <c r="H522" s="591"/>
      <c r="I522" s="591"/>
      <c r="J522" s="591"/>
      <c r="K522" s="591"/>
      <c r="L522" s="591"/>
      <c r="M522" s="591"/>
      <c r="N522" s="591"/>
      <c r="O522" s="591"/>
      <c r="P522" s="591"/>
      <c r="Q522" s="591"/>
      <c r="R522" s="591"/>
      <c r="S522" s="591"/>
      <c r="T522" s="591"/>
      <c r="U522" s="591"/>
      <c r="V522" s="591"/>
      <c r="W522" s="591"/>
      <c r="X522" s="591"/>
      <c r="Y522" s="591"/>
      <c r="Z522" s="591"/>
    </row>
    <row r="523" spans="1:26" ht="15.75" customHeight="1">
      <c r="A523" s="591"/>
      <c r="B523" s="591"/>
      <c r="C523" s="591"/>
      <c r="D523" s="591"/>
      <c r="E523" s="591"/>
      <c r="F523" s="591"/>
      <c r="G523" s="591"/>
      <c r="H523" s="591"/>
      <c r="I523" s="591"/>
      <c r="J523" s="591"/>
      <c r="K523" s="591"/>
      <c r="L523" s="591"/>
      <c r="M523" s="591"/>
      <c r="N523" s="591"/>
      <c r="O523" s="591"/>
      <c r="P523" s="591"/>
      <c r="Q523" s="591"/>
      <c r="R523" s="591"/>
      <c r="S523" s="591"/>
      <c r="T523" s="591"/>
      <c r="U523" s="591"/>
      <c r="V523" s="591"/>
      <c r="W523" s="591"/>
      <c r="X523" s="591"/>
      <c r="Y523" s="591"/>
      <c r="Z523" s="591"/>
    </row>
    <row r="524" spans="1:26" ht="15.75" customHeight="1">
      <c r="A524" s="591"/>
      <c r="B524" s="591"/>
      <c r="C524" s="591"/>
      <c r="D524" s="591"/>
      <c r="E524" s="591"/>
      <c r="F524" s="591"/>
      <c r="G524" s="591"/>
      <c r="H524" s="591"/>
      <c r="I524" s="591"/>
      <c r="J524" s="591"/>
      <c r="K524" s="591"/>
      <c r="L524" s="591"/>
      <c r="M524" s="591"/>
      <c r="N524" s="591"/>
      <c r="O524" s="591"/>
      <c r="P524" s="591"/>
      <c r="Q524" s="591"/>
      <c r="R524" s="591"/>
      <c r="S524" s="591"/>
      <c r="T524" s="591"/>
      <c r="U524" s="591"/>
      <c r="V524" s="591"/>
      <c r="W524" s="591"/>
      <c r="X524" s="591"/>
      <c r="Y524" s="591"/>
      <c r="Z524" s="591"/>
    </row>
    <row r="525" spans="1:26" ht="15.75" customHeight="1">
      <c r="A525" s="591"/>
      <c r="B525" s="591"/>
      <c r="C525" s="591"/>
      <c r="D525" s="591"/>
      <c r="E525" s="591"/>
      <c r="F525" s="591"/>
      <c r="G525" s="591"/>
      <c r="H525" s="591"/>
      <c r="I525" s="591"/>
      <c r="J525" s="591"/>
      <c r="K525" s="591"/>
      <c r="L525" s="591"/>
      <c r="M525" s="591"/>
      <c r="N525" s="591"/>
      <c r="O525" s="591"/>
      <c r="P525" s="591"/>
      <c r="Q525" s="591"/>
      <c r="R525" s="591"/>
      <c r="S525" s="591"/>
      <c r="T525" s="591"/>
      <c r="U525" s="591"/>
      <c r="V525" s="591"/>
      <c r="W525" s="591"/>
      <c r="X525" s="591"/>
      <c r="Y525" s="591"/>
      <c r="Z525" s="591"/>
    </row>
    <row r="526" spans="1:26" ht="15.75" customHeight="1">
      <c r="A526" s="591"/>
      <c r="B526" s="591"/>
      <c r="C526" s="591"/>
      <c r="D526" s="591"/>
      <c r="E526" s="591"/>
      <c r="F526" s="591"/>
      <c r="G526" s="591"/>
      <c r="H526" s="591"/>
      <c r="I526" s="591"/>
      <c r="J526" s="591"/>
      <c r="K526" s="591"/>
      <c r="L526" s="591"/>
      <c r="M526" s="591"/>
      <c r="N526" s="591"/>
      <c r="O526" s="591"/>
      <c r="P526" s="591"/>
      <c r="Q526" s="591"/>
      <c r="R526" s="591"/>
      <c r="S526" s="591"/>
      <c r="T526" s="591"/>
      <c r="U526" s="591"/>
      <c r="V526" s="591"/>
      <c r="W526" s="591"/>
      <c r="X526" s="591"/>
      <c r="Y526" s="591"/>
      <c r="Z526" s="591"/>
    </row>
    <row r="527" spans="1:26" ht="15.75" customHeight="1">
      <c r="A527" s="591"/>
      <c r="B527" s="591"/>
      <c r="C527" s="591"/>
      <c r="D527" s="591"/>
      <c r="E527" s="591"/>
      <c r="F527" s="591"/>
      <c r="G527" s="591"/>
      <c r="H527" s="591"/>
      <c r="I527" s="591"/>
      <c r="J527" s="591"/>
      <c r="K527" s="591"/>
      <c r="L527" s="591"/>
      <c r="M527" s="591"/>
      <c r="N527" s="591"/>
      <c r="O527" s="591"/>
      <c r="P527" s="591"/>
      <c r="Q527" s="591"/>
      <c r="R527" s="591"/>
      <c r="S527" s="591"/>
      <c r="T527" s="591"/>
      <c r="U527" s="591"/>
      <c r="V527" s="591"/>
      <c r="W527" s="591"/>
      <c r="X527" s="591"/>
      <c r="Y527" s="591"/>
      <c r="Z527" s="591"/>
    </row>
    <row r="528" spans="1:26" ht="15.75" customHeight="1">
      <c r="A528" s="591"/>
      <c r="B528" s="591"/>
      <c r="C528" s="591"/>
      <c r="D528" s="591"/>
      <c r="E528" s="591"/>
      <c r="F528" s="591"/>
      <c r="G528" s="591"/>
      <c r="H528" s="591"/>
      <c r="I528" s="591"/>
      <c r="J528" s="591"/>
      <c r="K528" s="591"/>
      <c r="L528" s="591"/>
      <c r="M528" s="591"/>
      <c r="N528" s="591"/>
      <c r="O528" s="591"/>
      <c r="P528" s="591"/>
      <c r="Q528" s="591"/>
      <c r="R528" s="591"/>
      <c r="S528" s="591"/>
      <c r="T528" s="591"/>
      <c r="U528" s="591"/>
      <c r="V528" s="591"/>
      <c r="W528" s="591"/>
      <c r="X528" s="591"/>
      <c r="Y528" s="591"/>
      <c r="Z528" s="591"/>
    </row>
    <row r="529" spans="1:26" ht="15.75" customHeight="1">
      <c r="A529" s="591"/>
      <c r="B529" s="591"/>
      <c r="C529" s="591"/>
      <c r="D529" s="591"/>
      <c r="E529" s="591"/>
      <c r="F529" s="591"/>
      <c r="G529" s="591"/>
      <c r="H529" s="591"/>
      <c r="I529" s="591"/>
      <c r="J529" s="591"/>
      <c r="K529" s="591"/>
      <c r="L529" s="591"/>
      <c r="M529" s="591"/>
      <c r="N529" s="591"/>
      <c r="O529" s="591"/>
      <c r="P529" s="591"/>
      <c r="Q529" s="591"/>
      <c r="R529" s="591"/>
      <c r="S529" s="591"/>
      <c r="T529" s="591"/>
      <c r="U529" s="591"/>
      <c r="V529" s="591"/>
      <c r="W529" s="591"/>
      <c r="X529" s="591"/>
      <c r="Y529" s="591"/>
      <c r="Z529" s="591"/>
    </row>
    <row r="530" spans="1:26" ht="15.75" customHeight="1">
      <c r="A530" s="591"/>
      <c r="B530" s="591"/>
      <c r="C530" s="591"/>
      <c r="D530" s="591"/>
      <c r="E530" s="591"/>
      <c r="F530" s="591"/>
      <c r="G530" s="591"/>
      <c r="H530" s="591"/>
      <c r="I530" s="591"/>
      <c r="J530" s="591"/>
      <c r="K530" s="591"/>
      <c r="L530" s="591"/>
      <c r="M530" s="591"/>
      <c r="N530" s="591"/>
      <c r="O530" s="591"/>
      <c r="P530" s="591"/>
      <c r="Q530" s="591"/>
      <c r="R530" s="591"/>
      <c r="S530" s="591"/>
      <c r="T530" s="591"/>
      <c r="U530" s="591"/>
      <c r="V530" s="591"/>
      <c r="W530" s="591"/>
      <c r="X530" s="591"/>
      <c r="Y530" s="591"/>
      <c r="Z530" s="591"/>
    </row>
    <row r="531" spans="1:26" ht="15.75" customHeight="1">
      <c r="A531" s="591"/>
      <c r="B531" s="591"/>
      <c r="C531" s="591"/>
      <c r="D531" s="591"/>
      <c r="E531" s="591"/>
      <c r="F531" s="591"/>
      <c r="G531" s="591"/>
      <c r="H531" s="591"/>
      <c r="I531" s="591"/>
      <c r="J531" s="591"/>
      <c r="K531" s="591"/>
      <c r="L531" s="591"/>
      <c r="M531" s="591"/>
      <c r="N531" s="591"/>
      <c r="O531" s="591"/>
      <c r="P531" s="591"/>
      <c r="Q531" s="591"/>
      <c r="R531" s="591"/>
      <c r="S531" s="591"/>
      <c r="T531" s="591"/>
      <c r="U531" s="591"/>
      <c r="V531" s="591"/>
      <c r="W531" s="591"/>
      <c r="X531" s="591"/>
      <c r="Y531" s="591"/>
      <c r="Z531" s="591"/>
    </row>
    <row r="532" spans="1:26" ht="15.75" customHeight="1">
      <c r="A532" s="591"/>
      <c r="B532" s="591"/>
      <c r="C532" s="591"/>
      <c r="D532" s="591"/>
      <c r="E532" s="591"/>
      <c r="F532" s="591"/>
      <c r="G532" s="591"/>
      <c r="H532" s="591"/>
      <c r="I532" s="591"/>
      <c r="J532" s="591"/>
      <c r="K532" s="591"/>
      <c r="L532" s="591"/>
      <c r="M532" s="591"/>
      <c r="N532" s="591"/>
      <c r="O532" s="591"/>
      <c r="P532" s="591"/>
      <c r="Q532" s="591"/>
      <c r="R532" s="591"/>
      <c r="S532" s="591"/>
      <c r="T532" s="591"/>
      <c r="U532" s="591"/>
      <c r="V532" s="591"/>
      <c r="W532" s="591"/>
      <c r="X532" s="591"/>
      <c r="Y532" s="591"/>
      <c r="Z532" s="591"/>
    </row>
    <row r="533" spans="1:26" ht="15.75" customHeight="1">
      <c r="A533" s="591"/>
      <c r="B533" s="591"/>
      <c r="C533" s="591"/>
      <c r="D533" s="591"/>
      <c r="E533" s="591"/>
      <c r="F533" s="591"/>
      <c r="G533" s="591"/>
      <c r="H533" s="591"/>
      <c r="I533" s="591"/>
      <c r="J533" s="591"/>
      <c r="K533" s="591"/>
      <c r="L533" s="591"/>
      <c r="M533" s="591"/>
      <c r="N533" s="591"/>
      <c r="O533" s="591"/>
      <c r="P533" s="591"/>
      <c r="Q533" s="591"/>
      <c r="R533" s="591"/>
      <c r="S533" s="591"/>
      <c r="T533" s="591"/>
      <c r="U533" s="591"/>
      <c r="V533" s="591"/>
      <c r="W533" s="591"/>
      <c r="X533" s="591"/>
      <c r="Y533" s="591"/>
      <c r="Z533" s="591"/>
    </row>
    <row r="534" spans="1:26" ht="15.75" customHeight="1">
      <c r="A534" s="591"/>
      <c r="B534" s="591"/>
      <c r="C534" s="591"/>
      <c r="D534" s="591"/>
      <c r="E534" s="591"/>
      <c r="F534" s="591"/>
      <c r="G534" s="591"/>
      <c r="H534" s="591"/>
      <c r="I534" s="591"/>
      <c r="J534" s="591"/>
      <c r="K534" s="591"/>
      <c r="L534" s="591"/>
      <c r="M534" s="591"/>
      <c r="N534" s="591"/>
      <c r="O534" s="591"/>
      <c r="P534" s="591"/>
      <c r="Q534" s="591"/>
      <c r="R534" s="591"/>
      <c r="S534" s="591"/>
      <c r="T534" s="591"/>
      <c r="U534" s="591"/>
      <c r="V534" s="591"/>
      <c r="W534" s="591"/>
      <c r="X534" s="591"/>
      <c r="Y534" s="591"/>
      <c r="Z534" s="591"/>
    </row>
    <row r="535" spans="1:26" ht="15.75" customHeight="1">
      <c r="A535" s="591"/>
      <c r="B535" s="591"/>
      <c r="C535" s="591"/>
      <c r="D535" s="591"/>
      <c r="E535" s="591"/>
      <c r="F535" s="591"/>
      <c r="G535" s="591"/>
      <c r="H535" s="591"/>
      <c r="I535" s="591"/>
      <c r="J535" s="591"/>
      <c r="K535" s="591"/>
      <c r="L535" s="591"/>
      <c r="M535" s="591"/>
      <c r="N535" s="591"/>
      <c r="O535" s="591"/>
      <c r="P535" s="591"/>
      <c r="Q535" s="591"/>
      <c r="R535" s="591"/>
      <c r="S535" s="591"/>
      <c r="T535" s="591"/>
      <c r="U535" s="591"/>
      <c r="V535" s="591"/>
      <c r="W535" s="591"/>
      <c r="X535" s="591"/>
      <c r="Y535" s="591"/>
      <c r="Z535" s="591"/>
    </row>
    <row r="536" spans="1:26" ht="15.75" customHeight="1">
      <c r="A536" s="591"/>
      <c r="B536" s="591"/>
      <c r="C536" s="591"/>
      <c r="D536" s="591"/>
      <c r="E536" s="591"/>
      <c r="F536" s="591"/>
      <c r="G536" s="591"/>
      <c r="H536" s="591"/>
      <c r="I536" s="591"/>
      <c r="J536" s="591"/>
      <c r="K536" s="591"/>
      <c r="L536" s="591"/>
      <c r="M536" s="591"/>
      <c r="N536" s="591"/>
      <c r="O536" s="591"/>
      <c r="P536" s="591"/>
      <c r="Q536" s="591"/>
      <c r="R536" s="591"/>
      <c r="S536" s="591"/>
      <c r="T536" s="591"/>
      <c r="U536" s="591"/>
      <c r="V536" s="591"/>
      <c r="W536" s="591"/>
      <c r="X536" s="591"/>
      <c r="Y536" s="591"/>
      <c r="Z536" s="591"/>
    </row>
    <row r="537" spans="1:26" ht="15.75" customHeight="1">
      <c r="A537" s="591"/>
      <c r="B537" s="591"/>
      <c r="C537" s="591"/>
      <c r="D537" s="591"/>
      <c r="E537" s="591"/>
      <c r="F537" s="591"/>
      <c r="G537" s="591"/>
      <c r="H537" s="591"/>
      <c r="I537" s="591"/>
      <c r="J537" s="591"/>
      <c r="K537" s="591"/>
      <c r="L537" s="591"/>
      <c r="M537" s="591"/>
      <c r="N537" s="591"/>
      <c r="O537" s="591"/>
      <c r="P537" s="591"/>
      <c r="Q537" s="591"/>
      <c r="R537" s="591"/>
      <c r="S537" s="591"/>
      <c r="T537" s="591"/>
      <c r="U537" s="591"/>
      <c r="V537" s="591"/>
      <c r="W537" s="591"/>
      <c r="X537" s="591"/>
      <c r="Y537" s="591"/>
      <c r="Z537" s="591"/>
    </row>
    <row r="538" spans="1:26" ht="15.75" customHeight="1">
      <c r="A538" s="591"/>
      <c r="B538" s="591"/>
      <c r="C538" s="591"/>
      <c r="D538" s="591"/>
      <c r="E538" s="591"/>
      <c r="F538" s="591"/>
      <c r="G538" s="591"/>
      <c r="H538" s="591"/>
      <c r="I538" s="591"/>
      <c r="J538" s="591"/>
      <c r="K538" s="591"/>
      <c r="L538" s="591"/>
      <c r="M538" s="591"/>
      <c r="N538" s="591"/>
      <c r="O538" s="591"/>
      <c r="P538" s="591"/>
      <c r="Q538" s="591"/>
      <c r="R538" s="591"/>
      <c r="S538" s="591"/>
      <c r="T538" s="591"/>
      <c r="U538" s="591"/>
      <c r="V538" s="591"/>
      <c r="W538" s="591"/>
      <c r="X538" s="591"/>
      <c r="Y538" s="591"/>
      <c r="Z538" s="591"/>
    </row>
    <row r="539" spans="1:26" ht="15.75" customHeight="1">
      <c r="A539" s="591"/>
      <c r="B539" s="591"/>
      <c r="C539" s="591"/>
      <c r="D539" s="591"/>
      <c r="E539" s="591"/>
      <c r="F539" s="591"/>
      <c r="G539" s="591"/>
      <c r="H539" s="591"/>
      <c r="I539" s="591"/>
      <c r="J539" s="591"/>
      <c r="K539" s="591"/>
      <c r="L539" s="591"/>
      <c r="M539" s="591"/>
      <c r="N539" s="591"/>
      <c r="O539" s="591"/>
      <c r="P539" s="591"/>
      <c r="Q539" s="591"/>
      <c r="R539" s="591"/>
      <c r="S539" s="591"/>
      <c r="T539" s="591"/>
      <c r="U539" s="591"/>
      <c r="V539" s="591"/>
      <c r="W539" s="591"/>
      <c r="X539" s="591"/>
      <c r="Y539" s="591"/>
      <c r="Z539" s="591"/>
    </row>
    <row r="540" spans="1:26" ht="15.75" customHeight="1">
      <c r="A540" s="591"/>
      <c r="B540" s="591"/>
      <c r="C540" s="591"/>
      <c r="D540" s="591"/>
      <c r="E540" s="591"/>
      <c r="F540" s="591"/>
      <c r="G540" s="591"/>
      <c r="H540" s="591"/>
      <c r="I540" s="591"/>
      <c r="J540" s="591"/>
      <c r="K540" s="591"/>
      <c r="L540" s="591"/>
      <c r="M540" s="591"/>
      <c r="N540" s="591"/>
      <c r="O540" s="591"/>
      <c r="P540" s="591"/>
      <c r="Q540" s="591"/>
      <c r="R540" s="591"/>
      <c r="S540" s="591"/>
      <c r="T540" s="591"/>
      <c r="U540" s="591"/>
      <c r="V540" s="591"/>
      <c r="W540" s="591"/>
      <c r="X540" s="591"/>
      <c r="Y540" s="591"/>
      <c r="Z540" s="591"/>
    </row>
    <row r="541" spans="1:26" ht="15.75" customHeight="1">
      <c r="A541" s="591"/>
      <c r="B541" s="591"/>
      <c r="C541" s="591"/>
      <c r="D541" s="591"/>
      <c r="E541" s="591"/>
      <c r="F541" s="591"/>
      <c r="G541" s="591"/>
      <c r="H541" s="591"/>
      <c r="I541" s="591"/>
      <c r="J541" s="591"/>
      <c r="K541" s="591"/>
      <c r="L541" s="591"/>
      <c r="M541" s="591"/>
      <c r="N541" s="591"/>
      <c r="O541" s="591"/>
      <c r="P541" s="591"/>
      <c r="Q541" s="591"/>
      <c r="R541" s="591"/>
      <c r="S541" s="591"/>
      <c r="T541" s="591"/>
      <c r="U541" s="591"/>
      <c r="V541" s="591"/>
      <c r="W541" s="591"/>
      <c r="X541" s="591"/>
      <c r="Y541" s="591"/>
      <c r="Z541" s="591"/>
    </row>
    <row r="542" spans="1:26" ht="15.75" customHeight="1">
      <c r="A542" s="591"/>
      <c r="B542" s="591"/>
      <c r="C542" s="591"/>
      <c r="D542" s="591"/>
      <c r="E542" s="591"/>
      <c r="F542" s="591"/>
      <c r="G542" s="591"/>
      <c r="H542" s="591"/>
      <c r="I542" s="591"/>
      <c r="J542" s="591"/>
      <c r="K542" s="591"/>
      <c r="L542" s="591"/>
      <c r="M542" s="591"/>
      <c r="N542" s="591"/>
      <c r="O542" s="591"/>
      <c r="P542" s="591"/>
      <c r="Q542" s="591"/>
      <c r="R542" s="591"/>
      <c r="S542" s="591"/>
      <c r="T542" s="591"/>
      <c r="U542" s="591"/>
      <c r="V542" s="591"/>
      <c r="W542" s="591"/>
      <c r="X542" s="591"/>
      <c r="Y542" s="591"/>
      <c r="Z542" s="591"/>
    </row>
    <row r="543" spans="1:26" ht="15.75" customHeight="1">
      <c r="A543" s="591"/>
      <c r="B543" s="591"/>
      <c r="C543" s="591"/>
      <c r="D543" s="591"/>
      <c r="E543" s="591"/>
      <c r="F543" s="591"/>
      <c r="G543" s="591"/>
      <c r="H543" s="591"/>
      <c r="I543" s="591"/>
      <c r="J543" s="591"/>
      <c r="K543" s="591"/>
      <c r="L543" s="591"/>
      <c r="M543" s="591"/>
      <c r="N543" s="591"/>
      <c r="O543" s="591"/>
      <c r="P543" s="591"/>
      <c r="Q543" s="591"/>
      <c r="R543" s="591"/>
      <c r="S543" s="591"/>
      <c r="T543" s="591"/>
      <c r="U543" s="591"/>
      <c r="V543" s="591"/>
      <c r="W543" s="591"/>
      <c r="X543" s="591"/>
      <c r="Y543" s="591"/>
      <c r="Z543" s="591"/>
    </row>
    <row r="544" spans="1:26" ht="15.75" customHeight="1">
      <c r="A544" s="591"/>
      <c r="B544" s="591"/>
      <c r="C544" s="591"/>
      <c r="D544" s="591"/>
      <c r="E544" s="591"/>
      <c r="F544" s="591"/>
      <c r="G544" s="591"/>
      <c r="H544" s="591"/>
      <c r="I544" s="591"/>
      <c r="J544" s="591"/>
      <c r="K544" s="591"/>
      <c r="L544" s="591"/>
      <c r="M544" s="591"/>
      <c r="N544" s="591"/>
      <c r="O544" s="591"/>
      <c r="P544" s="591"/>
      <c r="Q544" s="591"/>
      <c r="R544" s="591"/>
      <c r="S544" s="591"/>
      <c r="T544" s="591"/>
      <c r="U544" s="591"/>
      <c r="V544" s="591"/>
      <c r="W544" s="591"/>
      <c r="X544" s="591"/>
      <c r="Y544" s="591"/>
      <c r="Z544" s="591"/>
    </row>
    <row r="545" spans="1:26" ht="15.75" customHeight="1">
      <c r="A545" s="591"/>
      <c r="B545" s="591"/>
      <c r="C545" s="591"/>
      <c r="D545" s="591"/>
      <c r="E545" s="591"/>
      <c r="F545" s="591"/>
      <c r="G545" s="591"/>
      <c r="H545" s="591"/>
      <c r="I545" s="591"/>
      <c r="J545" s="591"/>
      <c r="K545" s="591"/>
      <c r="L545" s="591"/>
      <c r="M545" s="591"/>
      <c r="N545" s="591"/>
      <c r="O545" s="591"/>
      <c r="P545" s="591"/>
      <c r="Q545" s="591"/>
      <c r="R545" s="591"/>
      <c r="S545" s="591"/>
      <c r="T545" s="591"/>
      <c r="U545" s="591"/>
      <c r="V545" s="591"/>
      <c r="W545" s="591"/>
      <c r="X545" s="591"/>
      <c r="Y545" s="591"/>
      <c r="Z545" s="591"/>
    </row>
    <row r="546" spans="1:26" ht="15.75" customHeight="1">
      <c r="A546" s="591"/>
      <c r="B546" s="591"/>
      <c r="C546" s="591"/>
      <c r="D546" s="591"/>
      <c r="E546" s="591"/>
      <c r="F546" s="591"/>
      <c r="G546" s="591"/>
      <c r="H546" s="591"/>
      <c r="I546" s="591"/>
      <c r="J546" s="591"/>
      <c r="K546" s="591"/>
      <c r="L546" s="591"/>
      <c r="M546" s="591"/>
      <c r="N546" s="591"/>
      <c r="O546" s="591"/>
      <c r="P546" s="591"/>
      <c r="Q546" s="591"/>
      <c r="R546" s="591"/>
      <c r="S546" s="591"/>
      <c r="T546" s="591"/>
      <c r="U546" s="591"/>
      <c r="V546" s="591"/>
      <c r="W546" s="591"/>
      <c r="X546" s="591"/>
      <c r="Y546" s="591"/>
      <c r="Z546" s="591"/>
    </row>
    <row r="547" spans="1:26" ht="15.75" customHeight="1">
      <c r="A547" s="591"/>
      <c r="B547" s="591"/>
      <c r="C547" s="591"/>
      <c r="D547" s="591"/>
      <c r="E547" s="591"/>
      <c r="F547" s="591"/>
      <c r="G547" s="591"/>
      <c r="H547" s="591"/>
      <c r="I547" s="591"/>
      <c r="J547" s="591"/>
      <c r="K547" s="591"/>
      <c r="L547" s="591"/>
      <c r="M547" s="591"/>
      <c r="N547" s="591"/>
      <c r="O547" s="591"/>
      <c r="P547" s="591"/>
      <c r="Q547" s="591"/>
      <c r="R547" s="591"/>
      <c r="S547" s="591"/>
      <c r="T547" s="591"/>
      <c r="U547" s="591"/>
      <c r="V547" s="591"/>
      <c r="W547" s="591"/>
      <c r="X547" s="591"/>
      <c r="Y547" s="591"/>
      <c r="Z547" s="591"/>
    </row>
    <row r="548" spans="1:26" ht="15.75" customHeight="1">
      <c r="A548" s="591"/>
      <c r="B548" s="591"/>
      <c r="C548" s="591"/>
      <c r="D548" s="591"/>
      <c r="E548" s="591"/>
      <c r="F548" s="591"/>
      <c r="G548" s="591"/>
      <c r="H548" s="591"/>
      <c r="I548" s="591"/>
      <c r="J548" s="591"/>
      <c r="K548" s="591"/>
      <c r="L548" s="591"/>
      <c r="M548" s="591"/>
      <c r="N548" s="591"/>
      <c r="O548" s="591"/>
      <c r="P548" s="591"/>
      <c r="Q548" s="591"/>
      <c r="R548" s="591"/>
      <c r="S548" s="591"/>
      <c r="T548" s="591"/>
      <c r="U548" s="591"/>
      <c r="V548" s="591"/>
      <c r="W548" s="591"/>
      <c r="X548" s="591"/>
      <c r="Y548" s="591"/>
      <c r="Z548" s="591"/>
    </row>
    <row r="549" spans="1:26" ht="15.75" customHeight="1">
      <c r="A549" s="591"/>
      <c r="B549" s="591"/>
      <c r="C549" s="591"/>
      <c r="D549" s="591"/>
      <c r="E549" s="591"/>
      <c r="F549" s="591"/>
      <c r="G549" s="591"/>
      <c r="H549" s="591"/>
      <c r="I549" s="591"/>
      <c r="J549" s="591"/>
      <c r="K549" s="591"/>
      <c r="L549" s="591"/>
      <c r="M549" s="591"/>
      <c r="N549" s="591"/>
      <c r="O549" s="591"/>
      <c r="P549" s="591"/>
      <c r="Q549" s="591"/>
      <c r="R549" s="591"/>
      <c r="S549" s="591"/>
      <c r="T549" s="591"/>
      <c r="U549" s="591"/>
      <c r="V549" s="591"/>
      <c r="W549" s="591"/>
      <c r="X549" s="591"/>
      <c r="Y549" s="591"/>
      <c r="Z549" s="591"/>
    </row>
    <row r="550" spans="1:26" ht="15.75" customHeight="1">
      <c r="A550" s="591"/>
      <c r="B550" s="591"/>
      <c r="C550" s="591"/>
      <c r="D550" s="591"/>
      <c r="E550" s="591"/>
      <c r="F550" s="591"/>
      <c r="G550" s="591"/>
      <c r="H550" s="591"/>
      <c r="I550" s="591"/>
      <c r="J550" s="591"/>
      <c r="K550" s="591"/>
      <c r="L550" s="591"/>
      <c r="M550" s="591"/>
      <c r="N550" s="591"/>
      <c r="O550" s="591"/>
      <c r="P550" s="591"/>
      <c r="Q550" s="591"/>
      <c r="R550" s="591"/>
      <c r="S550" s="591"/>
      <c r="T550" s="591"/>
      <c r="U550" s="591"/>
      <c r="V550" s="591"/>
      <c r="W550" s="591"/>
      <c r="X550" s="591"/>
      <c r="Y550" s="591"/>
      <c r="Z550" s="591"/>
    </row>
    <row r="551" spans="1:26" ht="15.75" customHeight="1">
      <c r="A551" s="591"/>
      <c r="B551" s="591"/>
      <c r="C551" s="591"/>
      <c r="D551" s="591"/>
      <c r="E551" s="591"/>
      <c r="F551" s="591"/>
      <c r="G551" s="591"/>
      <c r="H551" s="591"/>
      <c r="I551" s="591"/>
      <c r="J551" s="591"/>
      <c r="K551" s="591"/>
      <c r="L551" s="591"/>
      <c r="M551" s="591"/>
      <c r="N551" s="591"/>
      <c r="O551" s="591"/>
      <c r="P551" s="591"/>
      <c r="Q551" s="591"/>
      <c r="R551" s="591"/>
      <c r="S551" s="591"/>
      <c r="T551" s="591"/>
      <c r="U551" s="591"/>
      <c r="V551" s="591"/>
      <c r="W551" s="591"/>
      <c r="X551" s="591"/>
      <c r="Y551" s="591"/>
      <c r="Z551" s="591"/>
    </row>
    <row r="552" spans="1:26" ht="15.75" customHeight="1">
      <c r="A552" s="591"/>
      <c r="B552" s="591"/>
      <c r="C552" s="591"/>
      <c r="D552" s="591"/>
      <c r="E552" s="591"/>
      <c r="F552" s="591"/>
      <c r="G552" s="591"/>
      <c r="H552" s="591"/>
      <c r="I552" s="591"/>
      <c r="J552" s="591"/>
      <c r="K552" s="591"/>
      <c r="L552" s="591"/>
      <c r="M552" s="591"/>
      <c r="N552" s="591"/>
      <c r="O552" s="591"/>
      <c r="P552" s="591"/>
      <c r="Q552" s="591"/>
      <c r="R552" s="591"/>
      <c r="S552" s="591"/>
      <c r="T552" s="591"/>
      <c r="U552" s="591"/>
      <c r="V552" s="591"/>
      <c r="W552" s="591"/>
      <c r="X552" s="591"/>
      <c r="Y552" s="591"/>
      <c r="Z552" s="591"/>
    </row>
    <row r="553" spans="1:26" ht="15.75" customHeight="1">
      <c r="A553" s="591"/>
      <c r="B553" s="591"/>
      <c r="C553" s="591"/>
      <c r="D553" s="591"/>
      <c r="E553" s="591"/>
      <c r="F553" s="591"/>
      <c r="G553" s="591"/>
      <c r="H553" s="591"/>
      <c r="I553" s="591"/>
      <c r="J553" s="591"/>
      <c r="K553" s="591"/>
      <c r="L553" s="591"/>
      <c r="M553" s="591"/>
      <c r="N553" s="591"/>
      <c r="O553" s="591"/>
      <c r="P553" s="591"/>
      <c r="Q553" s="591"/>
      <c r="R553" s="591"/>
      <c r="S553" s="591"/>
      <c r="T553" s="591"/>
      <c r="U553" s="591"/>
      <c r="V553" s="591"/>
      <c r="W553" s="591"/>
      <c r="X553" s="591"/>
      <c r="Y553" s="591"/>
      <c r="Z553" s="591"/>
    </row>
    <row r="554" spans="1:26" ht="15.75" customHeight="1">
      <c r="A554" s="591"/>
      <c r="B554" s="591"/>
      <c r="C554" s="591"/>
      <c r="D554" s="591"/>
      <c r="E554" s="591"/>
      <c r="F554" s="591"/>
      <c r="G554" s="591"/>
      <c r="H554" s="591"/>
      <c r="I554" s="591"/>
      <c r="J554" s="591"/>
      <c r="K554" s="591"/>
      <c r="L554" s="591"/>
      <c r="M554" s="591"/>
      <c r="N554" s="591"/>
      <c r="O554" s="591"/>
      <c r="P554" s="591"/>
      <c r="Q554" s="591"/>
      <c r="R554" s="591"/>
      <c r="S554" s="591"/>
      <c r="T554" s="591"/>
      <c r="U554" s="591"/>
      <c r="V554" s="591"/>
      <c r="W554" s="591"/>
      <c r="X554" s="591"/>
      <c r="Y554" s="591"/>
      <c r="Z554" s="591"/>
    </row>
    <row r="555" spans="1:26" ht="15.75" customHeight="1">
      <c r="A555" s="591"/>
      <c r="B555" s="591"/>
      <c r="C555" s="591"/>
      <c r="D555" s="591"/>
      <c r="E555" s="591"/>
      <c r="F555" s="591"/>
      <c r="G555" s="591"/>
      <c r="H555" s="591"/>
      <c r="I555" s="591"/>
      <c r="J555" s="591"/>
      <c r="K555" s="591"/>
      <c r="L555" s="591"/>
      <c r="M555" s="591"/>
      <c r="N555" s="591"/>
      <c r="O555" s="591"/>
      <c r="P555" s="591"/>
      <c r="Q555" s="591"/>
      <c r="R555" s="591"/>
      <c r="S555" s="591"/>
      <c r="T555" s="591"/>
      <c r="U555" s="591"/>
      <c r="V555" s="591"/>
      <c r="W555" s="591"/>
      <c r="X555" s="591"/>
      <c r="Y555" s="591"/>
      <c r="Z555" s="591"/>
    </row>
    <row r="556" spans="1:26" ht="15.75" customHeight="1">
      <c r="A556" s="591"/>
      <c r="B556" s="591"/>
      <c r="C556" s="591"/>
      <c r="D556" s="591"/>
      <c r="E556" s="591"/>
      <c r="F556" s="591"/>
      <c r="G556" s="591"/>
      <c r="H556" s="591"/>
      <c r="I556" s="591"/>
      <c r="J556" s="591"/>
      <c r="K556" s="591"/>
      <c r="L556" s="591"/>
      <c r="M556" s="591"/>
      <c r="N556" s="591"/>
      <c r="O556" s="591"/>
      <c r="P556" s="591"/>
      <c r="Q556" s="591"/>
      <c r="R556" s="591"/>
      <c r="S556" s="591"/>
      <c r="T556" s="591"/>
      <c r="U556" s="591"/>
      <c r="V556" s="591"/>
      <c r="W556" s="591"/>
      <c r="X556" s="591"/>
      <c r="Y556" s="591"/>
      <c r="Z556" s="591"/>
    </row>
    <row r="557" spans="1:26" ht="15.75" customHeight="1">
      <c r="A557" s="591"/>
      <c r="B557" s="591"/>
      <c r="C557" s="591"/>
      <c r="D557" s="591"/>
      <c r="E557" s="591"/>
      <c r="F557" s="591"/>
      <c r="G557" s="591"/>
      <c r="H557" s="591"/>
      <c r="I557" s="591"/>
      <c r="J557" s="591"/>
      <c r="K557" s="591"/>
      <c r="L557" s="591"/>
      <c r="M557" s="591"/>
      <c r="N557" s="591"/>
      <c r="O557" s="591"/>
      <c r="P557" s="591"/>
      <c r="Q557" s="591"/>
      <c r="R557" s="591"/>
      <c r="S557" s="591"/>
      <c r="T557" s="591"/>
      <c r="U557" s="591"/>
      <c r="V557" s="591"/>
      <c r="W557" s="591"/>
      <c r="X557" s="591"/>
      <c r="Y557" s="591"/>
      <c r="Z557" s="591"/>
    </row>
    <row r="558" spans="1:26" ht="15.75" customHeight="1">
      <c r="A558" s="591"/>
      <c r="B558" s="591"/>
      <c r="C558" s="591"/>
      <c r="D558" s="591"/>
      <c r="E558" s="591"/>
      <c r="F558" s="591"/>
      <c r="G558" s="591"/>
      <c r="H558" s="591"/>
      <c r="I558" s="591"/>
      <c r="J558" s="591"/>
      <c r="K558" s="591"/>
      <c r="L558" s="591"/>
      <c r="M558" s="591"/>
      <c r="N558" s="591"/>
      <c r="O558" s="591"/>
      <c r="P558" s="591"/>
      <c r="Q558" s="591"/>
      <c r="R558" s="591"/>
      <c r="S558" s="591"/>
      <c r="T558" s="591"/>
      <c r="U558" s="591"/>
      <c r="V558" s="591"/>
      <c r="W558" s="591"/>
      <c r="X558" s="591"/>
      <c r="Y558" s="591"/>
      <c r="Z558" s="591"/>
    </row>
    <row r="559" spans="1:26" ht="15.75" customHeight="1">
      <c r="A559" s="591"/>
      <c r="B559" s="591"/>
      <c r="C559" s="591"/>
      <c r="D559" s="591"/>
      <c r="E559" s="591"/>
      <c r="F559" s="591"/>
      <c r="G559" s="591"/>
      <c r="H559" s="591"/>
      <c r="I559" s="591"/>
      <c r="J559" s="591"/>
      <c r="K559" s="591"/>
      <c r="L559" s="591"/>
      <c r="M559" s="591"/>
      <c r="N559" s="591"/>
      <c r="O559" s="591"/>
      <c r="P559" s="591"/>
      <c r="Q559" s="591"/>
      <c r="R559" s="591"/>
      <c r="S559" s="591"/>
      <c r="T559" s="591"/>
      <c r="U559" s="591"/>
      <c r="V559" s="591"/>
      <c r="W559" s="591"/>
      <c r="X559" s="591"/>
      <c r="Y559" s="591"/>
      <c r="Z559" s="591"/>
    </row>
    <row r="560" spans="1:26" ht="15.75" customHeight="1">
      <c r="A560" s="591"/>
      <c r="B560" s="591"/>
      <c r="C560" s="591"/>
      <c r="D560" s="591"/>
      <c r="E560" s="591"/>
      <c r="F560" s="591"/>
      <c r="G560" s="591"/>
      <c r="H560" s="591"/>
      <c r="I560" s="591"/>
      <c r="J560" s="591"/>
      <c r="K560" s="591"/>
      <c r="L560" s="591"/>
      <c r="M560" s="591"/>
      <c r="N560" s="591"/>
      <c r="O560" s="591"/>
      <c r="P560" s="591"/>
      <c r="Q560" s="591"/>
      <c r="R560" s="591"/>
      <c r="S560" s="591"/>
      <c r="T560" s="591"/>
      <c r="U560" s="591"/>
      <c r="V560" s="591"/>
      <c r="W560" s="591"/>
      <c r="X560" s="591"/>
      <c r="Y560" s="591"/>
      <c r="Z560" s="591"/>
    </row>
    <row r="561" spans="1:26" ht="15.75" customHeight="1">
      <c r="A561" s="591"/>
      <c r="B561" s="591"/>
      <c r="C561" s="591"/>
      <c r="D561" s="591"/>
      <c r="E561" s="591"/>
      <c r="F561" s="591"/>
      <c r="G561" s="591"/>
      <c r="H561" s="591"/>
      <c r="I561" s="591"/>
      <c r="J561" s="591"/>
      <c r="K561" s="591"/>
      <c r="L561" s="591"/>
      <c r="M561" s="591"/>
      <c r="N561" s="591"/>
      <c r="O561" s="591"/>
      <c r="P561" s="591"/>
      <c r="Q561" s="591"/>
      <c r="R561" s="591"/>
      <c r="S561" s="591"/>
      <c r="T561" s="591"/>
      <c r="U561" s="591"/>
      <c r="V561" s="591"/>
      <c r="W561" s="591"/>
      <c r="X561" s="591"/>
      <c r="Y561" s="591"/>
      <c r="Z561" s="591"/>
    </row>
    <row r="562" spans="1:26" ht="15.75" customHeight="1">
      <c r="A562" s="591"/>
      <c r="B562" s="591"/>
      <c r="C562" s="591"/>
      <c r="D562" s="591"/>
      <c r="E562" s="591"/>
      <c r="F562" s="591"/>
      <c r="G562" s="591"/>
      <c r="H562" s="591"/>
      <c r="I562" s="591"/>
      <c r="J562" s="591"/>
      <c r="K562" s="591"/>
      <c r="L562" s="591"/>
      <c r="M562" s="591"/>
      <c r="N562" s="591"/>
      <c r="O562" s="591"/>
      <c r="P562" s="591"/>
      <c r="Q562" s="591"/>
      <c r="R562" s="591"/>
      <c r="S562" s="591"/>
      <c r="T562" s="591"/>
      <c r="U562" s="591"/>
      <c r="V562" s="591"/>
      <c r="W562" s="591"/>
      <c r="X562" s="591"/>
      <c r="Y562" s="591"/>
      <c r="Z562" s="591"/>
    </row>
    <row r="563" spans="1:26" ht="15.75" customHeight="1">
      <c r="A563" s="591"/>
      <c r="B563" s="591"/>
      <c r="C563" s="591"/>
      <c r="D563" s="591"/>
      <c r="E563" s="591"/>
      <c r="F563" s="591"/>
      <c r="G563" s="591"/>
      <c r="H563" s="591"/>
      <c r="I563" s="591"/>
      <c r="J563" s="591"/>
      <c r="K563" s="591"/>
      <c r="L563" s="591"/>
      <c r="M563" s="591"/>
      <c r="N563" s="591"/>
      <c r="O563" s="591"/>
      <c r="P563" s="591"/>
      <c r="Q563" s="591"/>
      <c r="R563" s="591"/>
      <c r="S563" s="591"/>
      <c r="T563" s="591"/>
      <c r="U563" s="591"/>
      <c r="V563" s="591"/>
      <c r="W563" s="591"/>
      <c r="X563" s="591"/>
      <c r="Y563" s="591"/>
      <c r="Z563" s="591"/>
    </row>
    <row r="564" spans="1:26" ht="15.75" customHeight="1">
      <c r="A564" s="591"/>
      <c r="B564" s="591"/>
      <c r="C564" s="591"/>
      <c r="D564" s="591"/>
      <c r="E564" s="591"/>
      <c r="F564" s="591"/>
      <c r="G564" s="591"/>
      <c r="H564" s="591"/>
      <c r="I564" s="591"/>
      <c r="J564" s="591"/>
      <c r="K564" s="591"/>
      <c r="L564" s="591"/>
      <c r="M564" s="591"/>
      <c r="N564" s="591"/>
      <c r="O564" s="591"/>
      <c r="P564" s="591"/>
      <c r="Q564" s="591"/>
      <c r="R564" s="591"/>
      <c r="S564" s="591"/>
      <c r="T564" s="591"/>
      <c r="U564" s="591"/>
      <c r="V564" s="591"/>
      <c r="W564" s="591"/>
      <c r="X564" s="591"/>
      <c r="Y564" s="591"/>
      <c r="Z564" s="591"/>
    </row>
    <row r="565" spans="1:26" ht="15.75" customHeight="1">
      <c r="A565" s="591"/>
      <c r="B565" s="591"/>
      <c r="C565" s="591"/>
      <c r="D565" s="591"/>
      <c r="E565" s="591"/>
      <c r="F565" s="591"/>
      <c r="G565" s="591"/>
      <c r="H565" s="591"/>
      <c r="I565" s="591"/>
      <c r="J565" s="591"/>
      <c r="K565" s="591"/>
      <c r="L565" s="591"/>
      <c r="M565" s="591"/>
      <c r="N565" s="591"/>
      <c r="O565" s="591"/>
      <c r="P565" s="591"/>
      <c r="Q565" s="591"/>
      <c r="R565" s="591"/>
      <c r="S565" s="591"/>
      <c r="T565" s="591"/>
      <c r="U565" s="591"/>
      <c r="V565" s="591"/>
      <c r="W565" s="591"/>
      <c r="X565" s="591"/>
      <c r="Y565" s="591"/>
      <c r="Z565" s="591"/>
    </row>
    <row r="566" spans="1:26" ht="15.75" customHeight="1">
      <c r="A566" s="591"/>
      <c r="B566" s="591"/>
      <c r="C566" s="591"/>
      <c r="D566" s="591"/>
      <c r="E566" s="591"/>
      <c r="F566" s="591"/>
      <c r="G566" s="591"/>
      <c r="H566" s="591"/>
      <c r="I566" s="591"/>
      <c r="J566" s="591"/>
      <c r="K566" s="591"/>
      <c r="L566" s="591"/>
      <c r="M566" s="591"/>
      <c r="N566" s="591"/>
      <c r="O566" s="591"/>
      <c r="P566" s="591"/>
      <c r="Q566" s="591"/>
      <c r="R566" s="591"/>
      <c r="S566" s="591"/>
      <c r="T566" s="591"/>
      <c r="U566" s="591"/>
      <c r="V566" s="591"/>
      <c r="W566" s="591"/>
      <c r="X566" s="591"/>
      <c r="Y566" s="591"/>
      <c r="Z566" s="591"/>
    </row>
    <row r="567" spans="1:26" ht="15.75" customHeight="1">
      <c r="A567" s="591"/>
      <c r="B567" s="591"/>
      <c r="C567" s="591"/>
      <c r="D567" s="591"/>
      <c r="E567" s="591"/>
      <c r="F567" s="591"/>
      <c r="G567" s="591"/>
      <c r="H567" s="591"/>
      <c r="I567" s="591"/>
      <c r="J567" s="591"/>
      <c r="K567" s="591"/>
      <c r="L567" s="591"/>
      <c r="M567" s="591"/>
      <c r="N567" s="591"/>
      <c r="O567" s="591"/>
      <c r="P567" s="591"/>
      <c r="Q567" s="591"/>
      <c r="R567" s="591"/>
      <c r="S567" s="591"/>
      <c r="T567" s="591"/>
      <c r="U567" s="591"/>
      <c r="V567" s="591"/>
      <c r="W567" s="591"/>
      <c r="X567" s="591"/>
      <c r="Y567" s="591"/>
      <c r="Z567" s="591"/>
    </row>
    <row r="568" spans="1:26" ht="15.75" customHeight="1">
      <c r="A568" s="591"/>
      <c r="B568" s="591"/>
      <c r="C568" s="591"/>
      <c r="D568" s="591"/>
      <c r="E568" s="591"/>
      <c r="F568" s="591"/>
      <c r="G568" s="591"/>
      <c r="H568" s="591"/>
      <c r="I568" s="591"/>
      <c r="J568" s="591"/>
      <c r="K568" s="591"/>
      <c r="L568" s="591"/>
      <c r="M568" s="591"/>
      <c r="N568" s="591"/>
      <c r="O568" s="591"/>
      <c r="P568" s="591"/>
      <c r="Q568" s="591"/>
      <c r="R568" s="591"/>
      <c r="S568" s="591"/>
      <c r="T568" s="591"/>
      <c r="U568" s="591"/>
      <c r="V568" s="591"/>
      <c r="W568" s="591"/>
      <c r="X568" s="591"/>
      <c r="Y568" s="591"/>
      <c r="Z568" s="591"/>
    </row>
    <row r="569" spans="1:26" ht="15.75" customHeight="1">
      <c r="A569" s="591"/>
      <c r="B569" s="591"/>
      <c r="C569" s="591"/>
      <c r="D569" s="591"/>
      <c r="E569" s="591"/>
      <c r="F569" s="591"/>
      <c r="G569" s="591"/>
      <c r="H569" s="591"/>
      <c r="I569" s="591"/>
      <c r="J569" s="591"/>
      <c r="K569" s="591"/>
      <c r="L569" s="591"/>
      <c r="M569" s="591"/>
      <c r="N569" s="591"/>
      <c r="O569" s="591"/>
      <c r="P569" s="591"/>
      <c r="Q569" s="591"/>
      <c r="R569" s="591"/>
      <c r="S569" s="591"/>
      <c r="T569" s="591"/>
      <c r="U569" s="591"/>
      <c r="V569" s="591"/>
      <c r="W569" s="591"/>
      <c r="X569" s="591"/>
      <c r="Y569" s="591"/>
      <c r="Z569" s="591"/>
    </row>
    <row r="570" spans="1:26" ht="15.75" customHeight="1">
      <c r="A570" s="591"/>
      <c r="B570" s="591"/>
      <c r="C570" s="591"/>
      <c r="D570" s="591"/>
      <c r="E570" s="591"/>
      <c r="F570" s="591"/>
      <c r="G570" s="591"/>
      <c r="H570" s="591"/>
      <c r="I570" s="591"/>
      <c r="J570" s="591"/>
      <c r="K570" s="591"/>
      <c r="L570" s="591"/>
      <c r="M570" s="591"/>
      <c r="N570" s="591"/>
      <c r="O570" s="591"/>
      <c r="P570" s="591"/>
      <c r="Q570" s="591"/>
      <c r="R570" s="591"/>
      <c r="S570" s="591"/>
      <c r="T570" s="591"/>
      <c r="U570" s="591"/>
      <c r="V570" s="591"/>
      <c r="W570" s="591"/>
      <c r="X570" s="591"/>
      <c r="Y570" s="591"/>
      <c r="Z570" s="591"/>
    </row>
    <row r="571" spans="1:26" ht="15.75" customHeight="1">
      <c r="A571" s="591"/>
      <c r="B571" s="591"/>
      <c r="C571" s="591"/>
      <c r="D571" s="591"/>
      <c r="E571" s="591"/>
      <c r="F571" s="591"/>
      <c r="G571" s="591"/>
      <c r="H571" s="591"/>
      <c r="I571" s="591"/>
      <c r="J571" s="591"/>
      <c r="K571" s="591"/>
      <c r="L571" s="591"/>
      <c r="M571" s="591"/>
      <c r="N571" s="591"/>
      <c r="O571" s="591"/>
      <c r="P571" s="591"/>
      <c r="Q571" s="591"/>
      <c r="R571" s="591"/>
      <c r="S571" s="591"/>
      <c r="T571" s="591"/>
      <c r="U571" s="591"/>
      <c r="V571" s="591"/>
      <c r="W571" s="591"/>
      <c r="X571" s="591"/>
      <c r="Y571" s="591"/>
      <c r="Z571" s="591"/>
    </row>
    <row r="572" spans="1:26" ht="15.75" customHeight="1">
      <c r="A572" s="591"/>
      <c r="B572" s="591"/>
      <c r="C572" s="591"/>
      <c r="D572" s="591"/>
      <c r="E572" s="591"/>
      <c r="F572" s="591"/>
      <c r="G572" s="591"/>
      <c r="H572" s="591"/>
      <c r="I572" s="591"/>
      <c r="J572" s="591"/>
      <c r="K572" s="591"/>
      <c r="L572" s="591"/>
      <c r="M572" s="591"/>
      <c r="N572" s="591"/>
      <c r="O572" s="591"/>
      <c r="P572" s="591"/>
      <c r="Q572" s="591"/>
      <c r="R572" s="591"/>
      <c r="S572" s="591"/>
      <c r="T572" s="591"/>
      <c r="U572" s="591"/>
      <c r="V572" s="591"/>
      <c r="W572" s="591"/>
      <c r="X572" s="591"/>
      <c r="Y572" s="591"/>
      <c r="Z572" s="591"/>
    </row>
    <row r="573" spans="1:26" ht="15.75" customHeight="1">
      <c r="A573" s="591"/>
      <c r="B573" s="591"/>
      <c r="C573" s="591"/>
      <c r="D573" s="591"/>
      <c r="E573" s="591"/>
      <c r="F573" s="591"/>
      <c r="G573" s="591"/>
      <c r="H573" s="591"/>
      <c r="I573" s="591"/>
      <c r="J573" s="591"/>
      <c r="K573" s="591"/>
      <c r="L573" s="591"/>
      <c r="M573" s="591"/>
      <c r="N573" s="591"/>
      <c r="O573" s="591"/>
      <c r="P573" s="591"/>
      <c r="Q573" s="591"/>
      <c r="R573" s="591"/>
      <c r="S573" s="591"/>
      <c r="T573" s="591"/>
      <c r="U573" s="591"/>
      <c r="V573" s="591"/>
      <c r="W573" s="591"/>
      <c r="X573" s="591"/>
      <c r="Y573" s="591"/>
      <c r="Z573" s="591"/>
    </row>
    <row r="574" spans="1:26" ht="15.75" customHeight="1">
      <c r="A574" s="591"/>
      <c r="B574" s="591"/>
      <c r="C574" s="591"/>
      <c r="D574" s="591"/>
      <c r="E574" s="591"/>
      <c r="F574" s="591"/>
      <c r="G574" s="591"/>
      <c r="H574" s="591"/>
      <c r="I574" s="591"/>
      <c r="J574" s="591"/>
      <c r="K574" s="591"/>
      <c r="L574" s="591"/>
      <c r="M574" s="591"/>
      <c r="N574" s="591"/>
      <c r="O574" s="591"/>
      <c r="P574" s="591"/>
      <c r="Q574" s="591"/>
      <c r="R574" s="591"/>
      <c r="S574" s="591"/>
      <c r="T574" s="591"/>
      <c r="U574" s="591"/>
      <c r="V574" s="591"/>
      <c r="W574" s="591"/>
      <c r="X574" s="591"/>
      <c r="Y574" s="591"/>
      <c r="Z574" s="591"/>
    </row>
    <row r="575" spans="1:26" ht="15.75" customHeight="1">
      <c r="A575" s="591"/>
      <c r="B575" s="591"/>
      <c r="C575" s="591"/>
      <c r="D575" s="591"/>
      <c r="E575" s="591"/>
      <c r="F575" s="591"/>
      <c r="G575" s="591"/>
      <c r="H575" s="591"/>
      <c r="I575" s="591"/>
      <c r="J575" s="591"/>
      <c r="K575" s="591"/>
      <c r="L575" s="591"/>
      <c r="M575" s="591"/>
      <c r="N575" s="591"/>
      <c r="O575" s="591"/>
      <c r="P575" s="591"/>
      <c r="Q575" s="591"/>
      <c r="R575" s="591"/>
      <c r="S575" s="591"/>
      <c r="T575" s="591"/>
      <c r="U575" s="591"/>
      <c r="V575" s="591"/>
      <c r="W575" s="591"/>
      <c r="X575" s="591"/>
      <c r="Y575" s="591"/>
      <c r="Z575" s="591"/>
    </row>
    <row r="576" spans="1:26" ht="15.75" customHeight="1">
      <c r="A576" s="591"/>
      <c r="B576" s="591"/>
      <c r="C576" s="591"/>
      <c r="D576" s="591"/>
      <c r="E576" s="591"/>
      <c r="F576" s="591"/>
      <c r="G576" s="591"/>
      <c r="H576" s="591"/>
      <c r="I576" s="591"/>
      <c r="J576" s="591"/>
      <c r="K576" s="591"/>
      <c r="L576" s="591"/>
      <c r="M576" s="591"/>
      <c r="N576" s="591"/>
      <c r="O576" s="591"/>
      <c r="P576" s="591"/>
      <c r="Q576" s="591"/>
      <c r="R576" s="591"/>
      <c r="S576" s="591"/>
      <c r="T576" s="591"/>
      <c r="U576" s="591"/>
      <c r="V576" s="591"/>
      <c r="W576" s="591"/>
      <c r="X576" s="591"/>
      <c r="Y576" s="591"/>
      <c r="Z576" s="591"/>
    </row>
    <row r="577" spans="1:26" ht="15.75" customHeight="1">
      <c r="A577" s="591"/>
      <c r="B577" s="591"/>
      <c r="C577" s="591"/>
      <c r="D577" s="591"/>
      <c r="E577" s="591"/>
      <c r="F577" s="591"/>
      <c r="G577" s="591"/>
      <c r="H577" s="591"/>
      <c r="I577" s="591"/>
      <c r="J577" s="591"/>
      <c r="K577" s="591"/>
      <c r="L577" s="591"/>
      <c r="M577" s="591"/>
      <c r="N577" s="591"/>
      <c r="O577" s="591"/>
      <c r="P577" s="591"/>
      <c r="Q577" s="591"/>
      <c r="R577" s="591"/>
      <c r="S577" s="591"/>
      <c r="T577" s="591"/>
      <c r="U577" s="591"/>
      <c r="V577" s="591"/>
      <c r="W577" s="591"/>
      <c r="X577" s="591"/>
      <c r="Y577" s="591"/>
      <c r="Z577" s="591"/>
    </row>
    <row r="578" spans="1:26" ht="15.75" customHeight="1">
      <c r="A578" s="591"/>
      <c r="B578" s="591"/>
      <c r="C578" s="591"/>
      <c r="D578" s="591"/>
      <c r="E578" s="591"/>
      <c r="F578" s="591"/>
      <c r="G578" s="591"/>
      <c r="H578" s="591"/>
      <c r="I578" s="591"/>
      <c r="J578" s="591"/>
      <c r="K578" s="591"/>
      <c r="L578" s="591"/>
      <c r="M578" s="591"/>
      <c r="N578" s="591"/>
      <c r="O578" s="591"/>
      <c r="P578" s="591"/>
      <c r="Q578" s="591"/>
      <c r="R578" s="591"/>
      <c r="S578" s="591"/>
      <c r="T578" s="591"/>
      <c r="U578" s="591"/>
      <c r="V578" s="591"/>
      <c r="W578" s="591"/>
      <c r="X578" s="591"/>
      <c r="Y578" s="591"/>
      <c r="Z578" s="591"/>
    </row>
    <row r="579" spans="1:26" ht="15.75" customHeight="1">
      <c r="A579" s="591"/>
      <c r="B579" s="591"/>
      <c r="C579" s="591"/>
      <c r="D579" s="591"/>
      <c r="E579" s="591"/>
      <c r="F579" s="591"/>
      <c r="G579" s="591"/>
      <c r="H579" s="591"/>
      <c r="I579" s="591"/>
      <c r="J579" s="591"/>
      <c r="K579" s="591"/>
      <c r="L579" s="591"/>
      <c r="M579" s="591"/>
      <c r="N579" s="591"/>
      <c r="O579" s="591"/>
      <c r="P579" s="591"/>
      <c r="Q579" s="591"/>
      <c r="R579" s="591"/>
      <c r="S579" s="591"/>
      <c r="T579" s="591"/>
      <c r="U579" s="591"/>
      <c r="V579" s="591"/>
      <c r="W579" s="591"/>
      <c r="X579" s="591"/>
      <c r="Y579" s="591"/>
      <c r="Z579" s="591"/>
    </row>
    <row r="580" spans="1:26" ht="15.75" customHeight="1">
      <c r="A580" s="591"/>
      <c r="B580" s="591"/>
      <c r="C580" s="591"/>
      <c r="D580" s="591"/>
      <c r="E580" s="591"/>
      <c r="F580" s="591"/>
      <c r="G580" s="591"/>
      <c r="H580" s="591"/>
      <c r="I580" s="591"/>
      <c r="J580" s="591"/>
      <c r="K580" s="591"/>
      <c r="L580" s="591"/>
      <c r="M580" s="591"/>
      <c r="N580" s="591"/>
      <c r="O580" s="591"/>
      <c r="P580" s="591"/>
      <c r="Q580" s="591"/>
      <c r="R580" s="591"/>
      <c r="S580" s="591"/>
      <c r="T580" s="591"/>
      <c r="U580" s="591"/>
      <c r="V580" s="591"/>
      <c r="W580" s="591"/>
      <c r="X580" s="591"/>
      <c r="Y580" s="591"/>
      <c r="Z580" s="591"/>
    </row>
    <row r="581" spans="1:26" ht="15.75" customHeight="1">
      <c r="A581" s="591"/>
      <c r="B581" s="591"/>
      <c r="C581" s="591"/>
      <c r="D581" s="591"/>
      <c r="E581" s="591"/>
      <c r="F581" s="591"/>
      <c r="G581" s="591"/>
      <c r="H581" s="591"/>
      <c r="I581" s="591"/>
      <c r="J581" s="591"/>
      <c r="K581" s="591"/>
      <c r="L581" s="591"/>
      <c r="M581" s="591"/>
      <c r="N581" s="591"/>
      <c r="O581" s="591"/>
      <c r="P581" s="591"/>
      <c r="Q581" s="591"/>
      <c r="R581" s="591"/>
      <c r="S581" s="591"/>
      <c r="T581" s="591"/>
      <c r="U581" s="591"/>
      <c r="V581" s="591"/>
      <c r="W581" s="591"/>
      <c r="X581" s="591"/>
      <c r="Y581" s="591"/>
      <c r="Z581" s="591"/>
    </row>
    <row r="582" spans="1:26" ht="15.75" customHeight="1">
      <c r="A582" s="591"/>
      <c r="B582" s="591"/>
      <c r="C582" s="591"/>
      <c r="D582" s="591"/>
      <c r="E582" s="591"/>
      <c r="F582" s="591"/>
      <c r="G582" s="591"/>
      <c r="H582" s="591"/>
      <c r="I582" s="591"/>
      <c r="J582" s="591"/>
      <c r="K582" s="591"/>
      <c r="L582" s="591"/>
      <c r="M582" s="591"/>
      <c r="N582" s="591"/>
      <c r="O582" s="591"/>
      <c r="P582" s="591"/>
      <c r="Q582" s="591"/>
      <c r="R582" s="591"/>
      <c r="S582" s="591"/>
      <c r="T582" s="591"/>
      <c r="U582" s="591"/>
      <c r="V582" s="591"/>
      <c r="W582" s="591"/>
      <c r="X582" s="591"/>
      <c r="Y582" s="591"/>
      <c r="Z582" s="591"/>
    </row>
    <row r="583" spans="1:26" ht="15.75" customHeight="1">
      <c r="A583" s="591"/>
      <c r="B583" s="591"/>
      <c r="C583" s="591"/>
      <c r="D583" s="591"/>
      <c r="E583" s="591"/>
      <c r="F583" s="591"/>
      <c r="G583" s="591"/>
      <c r="H583" s="591"/>
      <c r="I583" s="591"/>
      <c r="J583" s="591"/>
      <c r="K583" s="591"/>
      <c r="L583" s="591"/>
      <c r="M583" s="591"/>
      <c r="N583" s="591"/>
      <c r="O583" s="591"/>
      <c r="P583" s="591"/>
      <c r="Q583" s="591"/>
      <c r="R583" s="591"/>
      <c r="S583" s="591"/>
      <c r="T583" s="591"/>
      <c r="U583" s="591"/>
      <c r="V583" s="591"/>
      <c r="W583" s="591"/>
      <c r="X583" s="591"/>
      <c r="Y583" s="591"/>
      <c r="Z583" s="591"/>
    </row>
    <row r="584" spans="1:26" ht="15.75" customHeight="1">
      <c r="A584" s="591"/>
      <c r="B584" s="591"/>
      <c r="C584" s="591"/>
      <c r="D584" s="591"/>
      <c r="E584" s="591"/>
      <c r="F584" s="591"/>
      <c r="G584" s="591"/>
      <c r="H584" s="591"/>
      <c r="I584" s="591"/>
      <c r="J584" s="591"/>
      <c r="K584" s="591"/>
      <c r="L584" s="591"/>
      <c r="M584" s="591"/>
      <c r="N584" s="591"/>
      <c r="O584" s="591"/>
      <c r="P584" s="591"/>
      <c r="Q584" s="591"/>
      <c r="R584" s="591"/>
      <c r="S584" s="591"/>
      <c r="T584" s="591"/>
      <c r="U584" s="591"/>
      <c r="V584" s="591"/>
      <c r="W584" s="591"/>
      <c r="X584" s="591"/>
      <c r="Y584" s="591"/>
      <c r="Z584" s="591"/>
    </row>
    <row r="585" spans="1:26" ht="15.75" customHeight="1">
      <c r="A585" s="591"/>
      <c r="B585" s="591"/>
      <c r="C585" s="591"/>
      <c r="D585" s="591"/>
      <c r="E585" s="591"/>
      <c r="F585" s="591"/>
      <c r="G585" s="591"/>
      <c r="H585" s="591"/>
      <c r="I585" s="591"/>
      <c r="J585" s="591"/>
      <c r="K585" s="591"/>
      <c r="L585" s="591"/>
      <c r="M585" s="591"/>
      <c r="N585" s="591"/>
      <c r="O585" s="591"/>
      <c r="P585" s="591"/>
      <c r="Q585" s="591"/>
      <c r="R585" s="591"/>
      <c r="S585" s="591"/>
      <c r="T585" s="591"/>
      <c r="U585" s="591"/>
      <c r="V585" s="591"/>
      <c r="W585" s="591"/>
      <c r="X585" s="591"/>
      <c r="Y585" s="591"/>
      <c r="Z585" s="591"/>
    </row>
    <row r="586" spans="1:26" ht="15.75" customHeight="1">
      <c r="A586" s="591"/>
      <c r="B586" s="591"/>
      <c r="C586" s="591"/>
      <c r="D586" s="591"/>
      <c r="E586" s="591"/>
      <c r="F586" s="591"/>
      <c r="G586" s="591"/>
      <c r="H586" s="591"/>
      <c r="I586" s="591"/>
      <c r="J586" s="591"/>
      <c r="K586" s="591"/>
      <c r="L586" s="591"/>
      <c r="M586" s="591"/>
      <c r="N586" s="591"/>
      <c r="O586" s="591"/>
      <c r="P586" s="591"/>
      <c r="Q586" s="591"/>
      <c r="R586" s="591"/>
      <c r="S586" s="591"/>
      <c r="T586" s="591"/>
      <c r="U586" s="591"/>
      <c r="V586" s="591"/>
      <c r="W586" s="591"/>
      <c r="X586" s="591"/>
      <c r="Y586" s="591"/>
      <c r="Z586" s="591"/>
    </row>
    <row r="587" spans="1:26" ht="15.75" customHeight="1">
      <c r="A587" s="591"/>
      <c r="B587" s="591"/>
      <c r="C587" s="591"/>
      <c r="D587" s="591"/>
      <c r="E587" s="591"/>
      <c r="F587" s="591"/>
      <c r="G587" s="591"/>
      <c r="H587" s="591"/>
      <c r="I587" s="591"/>
      <c r="J587" s="591"/>
      <c r="K587" s="591"/>
      <c r="L587" s="591"/>
      <c r="M587" s="591"/>
      <c r="N587" s="591"/>
      <c r="O587" s="591"/>
      <c r="P587" s="591"/>
      <c r="Q587" s="591"/>
      <c r="R587" s="591"/>
      <c r="S587" s="591"/>
      <c r="T587" s="591"/>
      <c r="U587" s="591"/>
      <c r="V587" s="591"/>
      <c r="W587" s="591"/>
      <c r="X587" s="591"/>
      <c r="Y587" s="591"/>
      <c r="Z587" s="591"/>
    </row>
    <row r="588" spans="1:26" ht="15.75" customHeight="1">
      <c r="A588" s="591"/>
      <c r="B588" s="591"/>
      <c r="C588" s="591"/>
      <c r="D588" s="591"/>
      <c r="E588" s="591"/>
      <c r="F588" s="591"/>
      <c r="G588" s="591"/>
      <c r="H588" s="591"/>
      <c r="I588" s="591"/>
      <c r="J588" s="591"/>
      <c r="K588" s="591"/>
      <c r="L588" s="591"/>
      <c r="M588" s="591"/>
      <c r="N588" s="591"/>
      <c r="O588" s="591"/>
      <c r="P588" s="591"/>
      <c r="Q588" s="591"/>
      <c r="R588" s="591"/>
      <c r="S588" s="591"/>
      <c r="T588" s="591"/>
      <c r="U588" s="591"/>
      <c r="V588" s="591"/>
      <c r="W588" s="591"/>
      <c r="X588" s="591"/>
      <c r="Y588" s="591"/>
      <c r="Z588" s="591"/>
    </row>
    <row r="589" spans="1:26" ht="15.75" customHeight="1">
      <c r="A589" s="591"/>
      <c r="B589" s="591"/>
      <c r="C589" s="591"/>
      <c r="D589" s="591"/>
      <c r="E589" s="591"/>
      <c r="F589" s="591"/>
      <c r="G589" s="591"/>
      <c r="H589" s="591"/>
      <c r="I589" s="591"/>
      <c r="J589" s="591"/>
      <c r="K589" s="591"/>
      <c r="L589" s="591"/>
      <c r="M589" s="591"/>
      <c r="N589" s="591"/>
      <c r="O589" s="591"/>
      <c r="P589" s="591"/>
      <c r="Q589" s="591"/>
      <c r="R589" s="591"/>
      <c r="S589" s="591"/>
      <c r="T589" s="591"/>
      <c r="U589" s="591"/>
      <c r="V589" s="591"/>
      <c r="W589" s="591"/>
      <c r="X589" s="591"/>
      <c r="Y589" s="591"/>
      <c r="Z589" s="591"/>
    </row>
    <row r="590" spans="1:26" ht="15.75" customHeight="1">
      <c r="A590" s="591"/>
      <c r="B590" s="591"/>
      <c r="C590" s="591"/>
      <c r="D590" s="591"/>
      <c r="E590" s="591"/>
      <c r="F590" s="591"/>
      <c r="G590" s="591"/>
      <c r="H590" s="591"/>
      <c r="I590" s="591"/>
      <c r="J590" s="591"/>
      <c r="K590" s="591"/>
      <c r="L590" s="591"/>
      <c r="M590" s="591"/>
      <c r="N590" s="591"/>
      <c r="O590" s="591"/>
      <c r="P590" s="591"/>
      <c r="Q590" s="591"/>
      <c r="R590" s="591"/>
      <c r="S590" s="591"/>
      <c r="T590" s="591"/>
      <c r="U590" s="591"/>
      <c r="V590" s="591"/>
      <c r="W590" s="591"/>
      <c r="X590" s="591"/>
      <c r="Y590" s="591"/>
      <c r="Z590" s="591"/>
    </row>
    <row r="591" spans="1:26" ht="15.75" customHeight="1">
      <c r="A591" s="591"/>
      <c r="B591" s="591"/>
      <c r="C591" s="591"/>
      <c r="D591" s="591"/>
      <c r="E591" s="591"/>
      <c r="F591" s="591"/>
      <c r="G591" s="591"/>
      <c r="H591" s="591"/>
      <c r="I591" s="591"/>
      <c r="J591" s="591"/>
      <c r="K591" s="591"/>
      <c r="L591" s="591"/>
      <c r="M591" s="591"/>
      <c r="N591" s="591"/>
      <c r="O591" s="591"/>
      <c r="P591" s="591"/>
      <c r="Q591" s="591"/>
      <c r="R591" s="591"/>
      <c r="S591" s="591"/>
      <c r="T591" s="591"/>
      <c r="U591" s="591"/>
      <c r="V591" s="591"/>
      <c r="W591" s="591"/>
      <c r="X591" s="591"/>
      <c r="Y591" s="591"/>
      <c r="Z591" s="591"/>
    </row>
    <row r="592" spans="1:26" ht="15.75" customHeight="1">
      <c r="A592" s="591"/>
      <c r="B592" s="591"/>
      <c r="C592" s="591"/>
      <c r="D592" s="591"/>
      <c r="E592" s="591"/>
      <c r="F592" s="591"/>
      <c r="G592" s="591"/>
      <c r="H592" s="591"/>
      <c r="I592" s="591"/>
      <c r="J592" s="591"/>
      <c r="K592" s="591"/>
      <c r="L592" s="591"/>
      <c r="M592" s="591"/>
      <c r="N592" s="591"/>
      <c r="O592" s="591"/>
      <c r="P592" s="591"/>
      <c r="Q592" s="591"/>
      <c r="R592" s="591"/>
      <c r="S592" s="591"/>
      <c r="T592" s="591"/>
      <c r="U592" s="591"/>
      <c r="V592" s="591"/>
      <c r="W592" s="591"/>
      <c r="X592" s="591"/>
      <c r="Y592" s="591"/>
      <c r="Z592" s="591"/>
    </row>
    <row r="593" spans="1:26" ht="15.75" customHeight="1">
      <c r="A593" s="591"/>
      <c r="B593" s="591"/>
      <c r="C593" s="591"/>
      <c r="D593" s="591"/>
      <c r="E593" s="591"/>
      <c r="F593" s="591"/>
      <c r="G593" s="591"/>
      <c r="H593" s="591"/>
      <c r="I593" s="591"/>
      <c r="J593" s="591"/>
      <c r="K593" s="591"/>
      <c r="L593" s="591"/>
      <c r="M593" s="591"/>
      <c r="N593" s="591"/>
      <c r="O593" s="591"/>
      <c r="P593" s="591"/>
      <c r="Q593" s="591"/>
      <c r="R593" s="591"/>
      <c r="S593" s="591"/>
      <c r="T593" s="591"/>
      <c r="U593" s="591"/>
      <c r="V593" s="591"/>
      <c r="W593" s="591"/>
      <c r="X593" s="591"/>
      <c r="Y593" s="591"/>
      <c r="Z593" s="591"/>
    </row>
    <row r="594" spans="1:26" ht="15.75" customHeight="1">
      <c r="A594" s="591"/>
      <c r="B594" s="591"/>
      <c r="C594" s="591"/>
      <c r="D594" s="591"/>
      <c r="E594" s="591"/>
      <c r="F594" s="591"/>
      <c r="G594" s="591"/>
      <c r="H594" s="591"/>
      <c r="I594" s="591"/>
      <c r="J594" s="591"/>
      <c r="K594" s="591"/>
      <c r="L594" s="591"/>
      <c r="M594" s="591"/>
      <c r="N594" s="591"/>
      <c r="O594" s="591"/>
      <c r="P594" s="591"/>
      <c r="Q594" s="591"/>
      <c r="R594" s="591"/>
      <c r="S594" s="591"/>
      <c r="T594" s="591"/>
      <c r="U594" s="591"/>
      <c r="V594" s="591"/>
      <c r="W594" s="591"/>
      <c r="X594" s="591"/>
      <c r="Y594" s="591"/>
      <c r="Z594" s="591"/>
    </row>
    <row r="595" spans="1:26" ht="15.75" customHeight="1">
      <c r="A595" s="591"/>
      <c r="B595" s="591"/>
      <c r="C595" s="591"/>
      <c r="D595" s="591"/>
      <c r="E595" s="591"/>
      <c r="F595" s="591"/>
      <c r="G595" s="591"/>
      <c r="H595" s="591"/>
      <c r="I595" s="591"/>
      <c r="J595" s="591"/>
      <c r="K595" s="591"/>
      <c r="L595" s="591"/>
      <c r="M595" s="591"/>
      <c r="N595" s="591"/>
      <c r="O595" s="591"/>
      <c r="P595" s="591"/>
      <c r="Q595" s="591"/>
      <c r="R595" s="591"/>
      <c r="S595" s="591"/>
      <c r="T595" s="591"/>
      <c r="U595" s="591"/>
      <c r="V595" s="591"/>
      <c r="W595" s="591"/>
      <c r="X595" s="591"/>
      <c r="Y595" s="591"/>
      <c r="Z595" s="591"/>
    </row>
    <row r="596" spans="1:26" ht="15.75" customHeight="1">
      <c r="A596" s="591"/>
      <c r="B596" s="591"/>
      <c r="C596" s="591"/>
      <c r="D596" s="591"/>
      <c r="E596" s="591"/>
      <c r="F596" s="591"/>
      <c r="G596" s="591"/>
      <c r="H596" s="591"/>
      <c r="I596" s="591"/>
      <c r="J596" s="591"/>
      <c r="K596" s="591"/>
      <c r="L596" s="591"/>
      <c r="M596" s="591"/>
      <c r="N596" s="591"/>
      <c r="O596" s="591"/>
      <c r="P596" s="591"/>
      <c r="Q596" s="591"/>
      <c r="R596" s="591"/>
      <c r="S596" s="591"/>
      <c r="T596" s="591"/>
      <c r="U596" s="591"/>
      <c r="V596" s="591"/>
      <c r="W596" s="591"/>
      <c r="X596" s="591"/>
      <c r="Y596" s="591"/>
      <c r="Z596" s="591"/>
    </row>
    <row r="597" spans="1:26" ht="15.75" customHeight="1">
      <c r="A597" s="591"/>
      <c r="B597" s="591"/>
      <c r="C597" s="591"/>
      <c r="D597" s="591"/>
      <c r="E597" s="591"/>
      <c r="F597" s="591"/>
      <c r="G597" s="591"/>
      <c r="H597" s="591"/>
      <c r="I597" s="591"/>
      <c r="J597" s="591"/>
      <c r="K597" s="591"/>
      <c r="L597" s="591"/>
      <c r="M597" s="591"/>
      <c r="N597" s="591"/>
      <c r="O597" s="591"/>
      <c r="P597" s="591"/>
      <c r="Q597" s="591"/>
      <c r="R597" s="591"/>
      <c r="S597" s="591"/>
      <c r="T597" s="591"/>
      <c r="U597" s="591"/>
      <c r="V597" s="591"/>
      <c r="W597" s="591"/>
      <c r="X597" s="591"/>
      <c r="Y597" s="591"/>
      <c r="Z597" s="591"/>
    </row>
    <row r="598" spans="1:26" ht="15.75" customHeight="1">
      <c r="A598" s="591"/>
      <c r="B598" s="591"/>
      <c r="C598" s="591"/>
      <c r="D598" s="591"/>
      <c r="E598" s="591"/>
      <c r="F598" s="591"/>
      <c r="G598" s="591"/>
      <c r="H598" s="591"/>
      <c r="I598" s="591"/>
      <c r="J598" s="591"/>
      <c r="K598" s="591"/>
      <c r="L598" s="591"/>
      <c r="M598" s="591"/>
      <c r="N598" s="591"/>
      <c r="O598" s="591"/>
      <c r="P598" s="591"/>
      <c r="Q598" s="591"/>
      <c r="R598" s="591"/>
      <c r="S598" s="591"/>
      <c r="T598" s="591"/>
      <c r="U598" s="591"/>
      <c r="V598" s="591"/>
      <c r="W598" s="591"/>
      <c r="X598" s="591"/>
      <c r="Y598" s="591"/>
      <c r="Z598" s="591"/>
    </row>
    <row r="599" spans="1:26" ht="15.75" customHeight="1">
      <c r="A599" s="591"/>
      <c r="B599" s="591"/>
      <c r="C599" s="591"/>
      <c r="D599" s="591"/>
      <c r="E599" s="591"/>
      <c r="F599" s="591"/>
      <c r="G599" s="591"/>
      <c r="H599" s="591"/>
      <c r="I599" s="591"/>
      <c r="J599" s="591"/>
      <c r="K599" s="591"/>
      <c r="L599" s="591"/>
      <c r="M599" s="591"/>
      <c r="N599" s="591"/>
      <c r="O599" s="591"/>
      <c r="P599" s="591"/>
      <c r="Q599" s="591"/>
      <c r="R599" s="591"/>
      <c r="S599" s="591"/>
      <c r="T599" s="591"/>
      <c r="U599" s="591"/>
      <c r="V599" s="591"/>
      <c r="W599" s="591"/>
      <c r="X599" s="591"/>
      <c r="Y599" s="591"/>
      <c r="Z599" s="591"/>
    </row>
    <row r="600" spans="1:26" ht="15.75" customHeight="1">
      <c r="A600" s="591"/>
      <c r="B600" s="591"/>
      <c r="C600" s="591"/>
      <c r="D600" s="591"/>
      <c r="E600" s="591"/>
      <c r="F600" s="591"/>
      <c r="G600" s="591"/>
      <c r="H600" s="591"/>
      <c r="I600" s="591"/>
      <c r="J600" s="591"/>
      <c r="K600" s="591"/>
      <c r="L600" s="591"/>
      <c r="M600" s="591"/>
      <c r="N600" s="591"/>
      <c r="O600" s="591"/>
      <c r="P600" s="591"/>
      <c r="Q600" s="591"/>
      <c r="R600" s="591"/>
      <c r="S600" s="591"/>
      <c r="T600" s="591"/>
      <c r="U600" s="591"/>
      <c r="V600" s="591"/>
      <c r="W600" s="591"/>
      <c r="X600" s="591"/>
      <c r="Y600" s="591"/>
      <c r="Z600" s="591"/>
    </row>
    <row r="601" spans="1:26" ht="15.75" customHeight="1">
      <c r="A601" s="591"/>
      <c r="B601" s="591"/>
      <c r="C601" s="591"/>
      <c r="D601" s="591"/>
      <c r="E601" s="591"/>
      <c r="F601" s="591"/>
      <c r="G601" s="591"/>
      <c r="H601" s="591"/>
      <c r="I601" s="591"/>
      <c r="J601" s="591"/>
      <c r="K601" s="591"/>
      <c r="L601" s="591"/>
      <c r="M601" s="591"/>
      <c r="N601" s="591"/>
      <c r="O601" s="591"/>
      <c r="P601" s="591"/>
      <c r="Q601" s="591"/>
      <c r="R601" s="591"/>
      <c r="S601" s="591"/>
      <c r="T601" s="591"/>
      <c r="U601" s="591"/>
      <c r="V601" s="591"/>
      <c r="W601" s="591"/>
      <c r="X601" s="591"/>
      <c r="Y601" s="591"/>
      <c r="Z601" s="591"/>
    </row>
    <row r="602" spans="1:26" ht="15.75" customHeight="1">
      <c r="A602" s="591"/>
      <c r="B602" s="591"/>
      <c r="C602" s="591"/>
      <c r="D602" s="591"/>
      <c r="E602" s="591"/>
      <c r="F602" s="591"/>
      <c r="G602" s="591"/>
      <c r="H602" s="591"/>
      <c r="I602" s="591"/>
      <c r="J602" s="591"/>
      <c r="K602" s="591"/>
      <c r="L602" s="591"/>
      <c r="M602" s="591"/>
      <c r="N602" s="591"/>
      <c r="O602" s="591"/>
      <c r="P602" s="591"/>
      <c r="Q602" s="591"/>
      <c r="R602" s="591"/>
      <c r="S602" s="591"/>
      <c r="T602" s="591"/>
      <c r="U602" s="591"/>
      <c r="V602" s="591"/>
      <c r="W602" s="591"/>
      <c r="X602" s="591"/>
      <c r="Y602" s="591"/>
      <c r="Z602" s="591"/>
    </row>
    <row r="603" spans="1:26" ht="15.75" customHeight="1">
      <c r="A603" s="591"/>
      <c r="B603" s="591"/>
      <c r="C603" s="591"/>
      <c r="D603" s="591"/>
      <c r="E603" s="591"/>
      <c r="F603" s="591"/>
      <c r="G603" s="591"/>
      <c r="H603" s="591"/>
      <c r="I603" s="591"/>
      <c r="J603" s="591"/>
      <c r="K603" s="591"/>
      <c r="L603" s="591"/>
      <c r="M603" s="591"/>
      <c r="N603" s="591"/>
      <c r="O603" s="591"/>
      <c r="P603" s="591"/>
      <c r="Q603" s="591"/>
      <c r="R603" s="591"/>
      <c r="S603" s="591"/>
      <c r="T603" s="591"/>
      <c r="U603" s="591"/>
      <c r="V603" s="591"/>
      <c r="W603" s="591"/>
      <c r="X603" s="591"/>
      <c r="Y603" s="591"/>
      <c r="Z603" s="591"/>
    </row>
    <row r="604" spans="1:26" ht="15.75" customHeight="1">
      <c r="A604" s="591"/>
      <c r="B604" s="591"/>
      <c r="C604" s="591"/>
      <c r="D604" s="591"/>
      <c r="E604" s="591"/>
      <c r="F604" s="591"/>
      <c r="G604" s="591"/>
      <c r="H604" s="591"/>
      <c r="I604" s="591"/>
      <c r="J604" s="591"/>
      <c r="K604" s="591"/>
      <c r="L604" s="591"/>
      <c r="M604" s="591"/>
      <c r="N604" s="591"/>
      <c r="O604" s="591"/>
      <c r="P604" s="591"/>
      <c r="Q604" s="591"/>
      <c r="R604" s="591"/>
      <c r="S604" s="591"/>
      <c r="T604" s="591"/>
      <c r="U604" s="591"/>
      <c r="V604" s="591"/>
      <c r="W604" s="591"/>
      <c r="X604" s="591"/>
      <c r="Y604" s="591"/>
      <c r="Z604" s="591"/>
    </row>
    <row r="605" spans="1:26" ht="15.75" customHeight="1">
      <c r="A605" s="591"/>
      <c r="B605" s="591"/>
      <c r="C605" s="591"/>
      <c r="D605" s="591"/>
      <c r="E605" s="591"/>
      <c r="F605" s="591"/>
      <c r="G605" s="591"/>
      <c r="H605" s="591"/>
      <c r="I605" s="591"/>
      <c r="J605" s="591"/>
      <c r="K605" s="591"/>
      <c r="L605" s="591"/>
      <c r="M605" s="591"/>
      <c r="N605" s="591"/>
      <c r="O605" s="591"/>
      <c r="P605" s="591"/>
      <c r="Q605" s="591"/>
      <c r="R605" s="591"/>
      <c r="S605" s="591"/>
      <c r="T605" s="591"/>
      <c r="U605" s="591"/>
      <c r="V605" s="591"/>
      <c r="W605" s="591"/>
      <c r="X605" s="591"/>
      <c r="Y605" s="591"/>
      <c r="Z605" s="591"/>
    </row>
    <row r="606" spans="1:26" ht="15.75" customHeight="1">
      <c r="A606" s="591"/>
      <c r="B606" s="591"/>
      <c r="C606" s="591"/>
      <c r="D606" s="591"/>
      <c r="E606" s="591"/>
      <c r="F606" s="591"/>
      <c r="G606" s="591"/>
      <c r="H606" s="591"/>
      <c r="I606" s="591"/>
      <c r="J606" s="591"/>
      <c r="K606" s="591"/>
      <c r="L606" s="591"/>
      <c r="M606" s="591"/>
      <c r="N606" s="591"/>
      <c r="O606" s="591"/>
      <c r="P606" s="591"/>
      <c r="Q606" s="591"/>
      <c r="R606" s="591"/>
      <c r="S606" s="591"/>
      <c r="T606" s="591"/>
      <c r="U606" s="591"/>
      <c r="V606" s="591"/>
      <c r="W606" s="591"/>
      <c r="X606" s="591"/>
      <c r="Y606" s="591"/>
      <c r="Z606" s="591"/>
    </row>
    <row r="607" spans="1:26" ht="15.75" customHeight="1">
      <c r="A607" s="591"/>
      <c r="B607" s="591"/>
      <c r="C607" s="591"/>
      <c r="D607" s="591"/>
      <c r="E607" s="591"/>
      <c r="F607" s="591"/>
      <c r="G607" s="591"/>
      <c r="H607" s="591"/>
      <c r="I607" s="591"/>
      <c r="J607" s="591"/>
      <c r="K607" s="591"/>
      <c r="L607" s="591"/>
      <c r="M607" s="591"/>
      <c r="N607" s="591"/>
      <c r="O607" s="591"/>
      <c r="P607" s="591"/>
      <c r="Q607" s="591"/>
      <c r="R607" s="591"/>
      <c r="S607" s="591"/>
      <c r="T607" s="591"/>
      <c r="U607" s="591"/>
      <c r="V607" s="591"/>
      <c r="W607" s="591"/>
      <c r="X607" s="591"/>
      <c r="Y607" s="591"/>
      <c r="Z607" s="591"/>
    </row>
    <row r="608" spans="1:26" ht="15.75" customHeight="1">
      <c r="A608" s="591"/>
      <c r="B608" s="591"/>
      <c r="C608" s="591"/>
      <c r="D608" s="591"/>
      <c r="E608" s="591"/>
      <c r="F608" s="591"/>
      <c r="G608" s="591"/>
      <c r="H608" s="591"/>
      <c r="I608" s="591"/>
      <c r="J608" s="591"/>
      <c r="K608" s="591"/>
      <c r="L608" s="591"/>
      <c r="M608" s="591"/>
      <c r="N608" s="591"/>
      <c r="O608" s="591"/>
      <c r="P608" s="591"/>
      <c r="Q608" s="591"/>
      <c r="R608" s="591"/>
      <c r="S608" s="591"/>
      <c r="T608" s="591"/>
      <c r="U608" s="591"/>
      <c r="V608" s="591"/>
      <c r="W608" s="591"/>
      <c r="X608" s="591"/>
      <c r="Y608" s="591"/>
      <c r="Z608" s="591"/>
    </row>
    <row r="609" spans="1:26" ht="15.75" customHeight="1">
      <c r="A609" s="591"/>
      <c r="B609" s="591"/>
      <c r="C609" s="591"/>
      <c r="D609" s="591"/>
      <c r="E609" s="591"/>
      <c r="F609" s="591"/>
      <c r="G609" s="591"/>
      <c r="H609" s="591"/>
      <c r="I609" s="591"/>
      <c r="J609" s="591"/>
      <c r="K609" s="591"/>
      <c r="L609" s="591"/>
      <c r="M609" s="591"/>
      <c r="N609" s="591"/>
      <c r="O609" s="591"/>
      <c r="P609" s="591"/>
      <c r="Q609" s="591"/>
      <c r="R609" s="591"/>
      <c r="S609" s="591"/>
      <c r="T609" s="591"/>
      <c r="U609" s="591"/>
      <c r="V609" s="591"/>
      <c r="W609" s="591"/>
      <c r="X609" s="591"/>
      <c r="Y609" s="591"/>
      <c r="Z609" s="591"/>
    </row>
    <row r="610" spans="1:26" ht="15.75" customHeight="1">
      <c r="A610" s="591"/>
      <c r="B610" s="591"/>
      <c r="C610" s="591"/>
      <c r="D610" s="591"/>
      <c r="E610" s="591"/>
      <c r="F610" s="591"/>
      <c r="G610" s="591"/>
      <c r="H610" s="591"/>
      <c r="I610" s="591"/>
      <c r="J610" s="591"/>
      <c r="K610" s="591"/>
      <c r="L610" s="591"/>
      <c r="M610" s="591"/>
      <c r="N610" s="591"/>
      <c r="O610" s="591"/>
      <c r="P610" s="591"/>
      <c r="Q610" s="591"/>
      <c r="R610" s="591"/>
      <c r="S610" s="591"/>
      <c r="T610" s="591"/>
      <c r="U610" s="591"/>
      <c r="V610" s="591"/>
      <c r="W610" s="591"/>
      <c r="X610" s="591"/>
      <c r="Y610" s="591"/>
      <c r="Z610" s="591"/>
    </row>
    <row r="611" spans="1:26" ht="15.75" customHeight="1">
      <c r="A611" s="591"/>
      <c r="B611" s="591"/>
      <c r="C611" s="591"/>
      <c r="D611" s="591"/>
      <c r="E611" s="591"/>
      <c r="F611" s="591"/>
      <c r="G611" s="591"/>
      <c r="H611" s="591"/>
      <c r="I611" s="591"/>
      <c r="J611" s="591"/>
      <c r="K611" s="591"/>
      <c r="L611" s="591"/>
      <c r="M611" s="591"/>
      <c r="N611" s="591"/>
      <c r="O611" s="591"/>
      <c r="P611" s="591"/>
      <c r="Q611" s="591"/>
      <c r="R611" s="591"/>
      <c r="S611" s="591"/>
      <c r="T611" s="591"/>
      <c r="U611" s="591"/>
      <c r="V611" s="591"/>
      <c r="W611" s="591"/>
      <c r="X611" s="591"/>
      <c r="Y611" s="591"/>
      <c r="Z611" s="591"/>
    </row>
    <row r="612" spans="1:26" ht="15.75" customHeight="1">
      <c r="A612" s="591"/>
      <c r="B612" s="591"/>
      <c r="C612" s="591"/>
      <c r="D612" s="591"/>
      <c r="E612" s="591"/>
      <c r="F612" s="591"/>
      <c r="G612" s="591"/>
      <c r="H612" s="591"/>
      <c r="I612" s="591"/>
      <c r="J612" s="591"/>
      <c r="K612" s="591"/>
      <c r="L612" s="591"/>
      <c r="M612" s="591"/>
      <c r="N612" s="591"/>
      <c r="O612" s="591"/>
      <c r="P612" s="591"/>
      <c r="Q612" s="591"/>
      <c r="R612" s="591"/>
      <c r="S612" s="591"/>
      <c r="T612" s="591"/>
      <c r="U612" s="591"/>
      <c r="V612" s="591"/>
      <c r="W612" s="591"/>
      <c r="X612" s="591"/>
      <c r="Y612" s="591"/>
      <c r="Z612" s="591"/>
    </row>
    <row r="613" spans="1:26" ht="15.75" customHeight="1">
      <c r="A613" s="591"/>
      <c r="B613" s="591"/>
      <c r="C613" s="591"/>
      <c r="D613" s="591"/>
      <c r="E613" s="591"/>
      <c r="F613" s="591"/>
      <c r="G613" s="591"/>
      <c r="H613" s="591"/>
      <c r="I613" s="591"/>
      <c r="J613" s="591"/>
      <c r="K613" s="591"/>
      <c r="L613" s="591"/>
      <c r="M613" s="591"/>
      <c r="N613" s="591"/>
      <c r="O613" s="591"/>
      <c r="P613" s="591"/>
      <c r="Q613" s="591"/>
      <c r="R613" s="591"/>
      <c r="S613" s="591"/>
      <c r="T613" s="591"/>
      <c r="U613" s="591"/>
      <c r="V613" s="591"/>
      <c r="W613" s="591"/>
      <c r="X613" s="591"/>
      <c r="Y613" s="591"/>
      <c r="Z613" s="591"/>
    </row>
    <row r="614" spans="1:26" ht="15.75" customHeight="1">
      <c r="A614" s="591"/>
      <c r="B614" s="591"/>
      <c r="C614" s="591"/>
      <c r="D614" s="591"/>
      <c r="E614" s="591"/>
      <c r="F614" s="591"/>
      <c r="G614" s="591"/>
      <c r="H614" s="591"/>
      <c r="I614" s="591"/>
      <c r="J614" s="591"/>
      <c r="K614" s="591"/>
      <c r="L614" s="591"/>
      <c r="M614" s="591"/>
      <c r="N614" s="591"/>
      <c r="O614" s="591"/>
      <c r="P614" s="591"/>
      <c r="Q614" s="591"/>
      <c r="R614" s="591"/>
      <c r="S614" s="591"/>
      <c r="T614" s="591"/>
      <c r="U614" s="591"/>
      <c r="V614" s="591"/>
      <c r="W614" s="591"/>
      <c r="X614" s="591"/>
      <c r="Y614" s="591"/>
      <c r="Z614" s="591"/>
    </row>
    <row r="615" spans="1:26" ht="15.75" customHeight="1">
      <c r="A615" s="591"/>
      <c r="B615" s="591"/>
      <c r="C615" s="591"/>
      <c r="D615" s="591"/>
      <c r="E615" s="591"/>
      <c r="F615" s="591"/>
      <c r="G615" s="591"/>
      <c r="H615" s="591"/>
      <c r="I615" s="591"/>
      <c r="J615" s="591"/>
      <c r="K615" s="591"/>
      <c r="L615" s="591"/>
      <c r="M615" s="591"/>
      <c r="N615" s="591"/>
      <c r="O615" s="591"/>
      <c r="P615" s="591"/>
      <c r="Q615" s="591"/>
      <c r="R615" s="591"/>
      <c r="S615" s="591"/>
      <c r="T615" s="591"/>
      <c r="U615" s="591"/>
      <c r="V615" s="591"/>
      <c r="W615" s="591"/>
      <c r="X615" s="591"/>
      <c r="Y615" s="591"/>
      <c r="Z615" s="591"/>
    </row>
    <row r="616" spans="1:26" ht="15.75" customHeight="1">
      <c r="A616" s="591"/>
      <c r="B616" s="591"/>
      <c r="C616" s="591"/>
      <c r="D616" s="591"/>
      <c r="E616" s="591"/>
      <c r="F616" s="591"/>
      <c r="G616" s="591"/>
      <c r="H616" s="591"/>
      <c r="I616" s="591"/>
      <c r="J616" s="591"/>
      <c r="K616" s="591"/>
      <c r="L616" s="591"/>
      <c r="M616" s="591"/>
      <c r="N616" s="591"/>
      <c r="O616" s="591"/>
      <c r="P616" s="591"/>
      <c r="Q616" s="591"/>
      <c r="R616" s="591"/>
      <c r="S616" s="591"/>
      <c r="T616" s="591"/>
      <c r="U616" s="591"/>
      <c r="V616" s="591"/>
      <c r="W616" s="591"/>
      <c r="X616" s="591"/>
      <c r="Y616" s="591"/>
      <c r="Z616" s="591"/>
    </row>
    <row r="617" spans="1:26" ht="15.75" customHeight="1">
      <c r="A617" s="591"/>
      <c r="B617" s="591"/>
      <c r="C617" s="591"/>
      <c r="D617" s="591"/>
      <c r="E617" s="591"/>
      <c r="F617" s="591"/>
      <c r="G617" s="591"/>
      <c r="H617" s="591"/>
      <c r="I617" s="591"/>
      <c r="J617" s="591"/>
      <c r="K617" s="591"/>
      <c r="L617" s="591"/>
      <c r="M617" s="591"/>
      <c r="N617" s="591"/>
      <c r="O617" s="591"/>
      <c r="P617" s="591"/>
      <c r="Q617" s="591"/>
      <c r="R617" s="591"/>
      <c r="S617" s="591"/>
      <c r="T617" s="591"/>
      <c r="U617" s="591"/>
      <c r="V617" s="591"/>
      <c r="W617" s="591"/>
      <c r="X617" s="591"/>
      <c r="Y617" s="591"/>
      <c r="Z617" s="591"/>
    </row>
    <row r="618" spans="1:26" ht="15.75" customHeight="1">
      <c r="A618" s="591"/>
      <c r="B618" s="591"/>
      <c r="C618" s="591"/>
      <c r="D618" s="591"/>
      <c r="E618" s="591"/>
      <c r="F618" s="591"/>
      <c r="G618" s="591"/>
      <c r="H618" s="591"/>
      <c r="I618" s="591"/>
      <c r="J618" s="591"/>
      <c r="K618" s="591"/>
      <c r="L618" s="591"/>
      <c r="M618" s="591"/>
      <c r="N618" s="591"/>
      <c r="O618" s="591"/>
      <c r="P618" s="591"/>
      <c r="Q618" s="591"/>
      <c r="R618" s="591"/>
      <c r="S618" s="591"/>
      <c r="T618" s="591"/>
      <c r="U618" s="591"/>
      <c r="V618" s="591"/>
      <c r="W618" s="591"/>
      <c r="X618" s="591"/>
      <c r="Y618" s="591"/>
      <c r="Z618" s="591"/>
    </row>
    <row r="619" spans="1:26" ht="15.75" customHeight="1">
      <c r="A619" s="591"/>
      <c r="B619" s="591"/>
      <c r="C619" s="591"/>
      <c r="D619" s="591"/>
      <c r="E619" s="591"/>
      <c r="F619" s="591"/>
      <c r="G619" s="591"/>
      <c r="H619" s="591"/>
      <c r="I619" s="591"/>
      <c r="J619" s="591"/>
      <c r="K619" s="591"/>
      <c r="L619" s="591"/>
      <c r="M619" s="591"/>
      <c r="N619" s="591"/>
      <c r="O619" s="591"/>
      <c r="P619" s="591"/>
      <c r="Q619" s="591"/>
      <c r="R619" s="591"/>
      <c r="S619" s="591"/>
      <c r="T619" s="591"/>
      <c r="U619" s="591"/>
      <c r="V619" s="591"/>
      <c r="W619" s="591"/>
      <c r="X619" s="591"/>
      <c r="Y619" s="591"/>
      <c r="Z619" s="591"/>
    </row>
    <row r="620" spans="1:26" ht="15.75" customHeight="1">
      <c r="A620" s="591"/>
      <c r="B620" s="591"/>
      <c r="C620" s="591"/>
      <c r="D620" s="591"/>
      <c r="E620" s="591"/>
      <c r="F620" s="591"/>
      <c r="G620" s="591"/>
      <c r="H620" s="591"/>
      <c r="I620" s="591"/>
      <c r="J620" s="591"/>
      <c r="K620" s="591"/>
      <c r="L620" s="591"/>
      <c r="M620" s="591"/>
      <c r="N620" s="591"/>
      <c r="O620" s="591"/>
      <c r="P620" s="591"/>
      <c r="Q620" s="591"/>
      <c r="R620" s="591"/>
      <c r="S620" s="591"/>
      <c r="T620" s="591"/>
      <c r="U620" s="591"/>
      <c r="V620" s="591"/>
      <c r="W620" s="591"/>
      <c r="X620" s="591"/>
      <c r="Y620" s="591"/>
      <c r="Z620" s="591"/>
    </row>
    <row r="621" spans="1:26" ht="15.75" customHeight="1">
      <c r="A621" s="591"/>
      <c r="B621" s="591"/>
      <c r="C621" s="591"/>
      <c r="D621" s="591"/>
      <c r="E621" s="591"/>
      <c r="F621" s="591"/>
      <c r="G621" s="591"/>
      <c r="H621" s="591"/>
      <c r="I621" s="591"/>
      <c r="J621" s="591"/>
      <c r="K621" s="591"/>
      <c r="L621" s="591"/>
      <c r="M621" s="591"/>
      <c r="N621" s="591"/>
      <c r="O621" s="591"/>
      <c r="P621" s="591"/>
      <c r="Q621" s="591"/>
      <c r="R621" s="591"/>
      <c r="S621" s="591"/>
      <c r="T621" s="591"/>
      <c r="U621" s="591"/>
      <c r="V621" s="591"/>
      <c r="W621" s="591"/>
      <c r="X621" s="591"/>
      <c r="Y621" s="591"/>
      <c r="Z621" s="591"/>
    </row>
    <row r="622" spans="1:26" ht="15.75" customHeight="1">
      <c r="A622" s="591"/>
      <c r="B622" s="591"/>
      <c r="C622" s="591"/>
      <c r="D622" s="591"/>
      <c r="E622" s="591"/>
      <c r="F622" s="591"/>
      <c r="G622" s="591"/>
      <c r="H622" s="591"/>
      <c r="I622" s="591"/>
      <c r="J622" s="591"/>
      <c r="K622" s="591"/>
      <c r="L622" s="591"/>
      <c r="M622" s="591"/>
      <c r="N622" s="591"/>
      <c r="O622" s="591"/>
      <c r="P622" s="591"/>
      <c r="Q622" s="591"/>
      <c r="R622" s="591"/>
      <c r="S622" s="591"/>
      <c r="T622" s="591"/>
      <c r="U622" s="591"/>
      <c r="V622" s="591"/>
      <c r="W622" s="591"/>
      <c r="X622" s="591"/>
      <c r="Y622" s="591"/>
      <c r="Z622" s="591"/>
    </row>
    <row r="623" spans="1:26" ht="15.75" customHeight="1">
      <c r="A623" s="591"/>
      <c r="B623" s="591"/>
      <c r="C623" s="591"/>
      <c r="D623" s="591"/>
      <c r="E623" s="591"/>
      <c r="F623" s="591"/>
      <c r="G623" s="591"/>
      <c r="H623" s="591"/>
      <c r="I623" s="591"/>
      <c r="J623" s="591"/>
      <c r="K623" s="591"/>
      <c r="L623" s="591"/>
      <c r="M623" s="591"/>
      <c r="N623" s="591"/>
      <c r="O623" s="591"/>
      <c r="P623" s="591"/>
      <c r="Q623" s="591"/>
      <c r="R623" s="591"/>
      <c r="S623" s="591"/>
      <c r="T623" s="591"/>
      <c r="U623" s="591"/>
      <c r="V623" s="591"/>
      <c r="W623" s="591"/>
      <c r="X623" s="591"/>
      <c r="Y623" s="591"/>
      <c r="Z623" s="591"/>
    </row>
    <row r="624" spans="1:26" ht="15.75" customHeight="1">
      <c r="A624" s="591"/>
      <c r="B624" s="591"/>
      <c r="C624" s="591"/>
      <c r="D624" s="591"/>
      <c r="E624" s="591"/>
      <c r="F624" s="591"/>
      <c r="G624" s="591"/>
      <c r="H624" s="591"/>
      <c r="I624" s="591"/>
      <c r="J624" s="591"/>
      <c r="K624" s="591"/>
      <c r="L624" s="591"/>
      <c r="M624" s="591"/>
      <c r="N624" s="591"/>
      <c r="O624" s="591"/>
      <c r="P624" s="591"/>
      <c r="Q624" s="591"/>
      <c r="R624" s="591"/>
      <c r="S624" s="591"/>
      <c r="T624" s="591"/>
      <c r="U624" s="591"/>
      <c r="V624" s="591"/>
      <c r="W624" s="591"/>
      <c r="X624" s="591"/>
      <c r="Y624" s="591"/>
      <c r="Z624" s="591"/>
    </row>
    <row r="625" spans="1:26" ht="15.75" customHeight="1">
      <c r="A625" s="591"/>
      <c r="B625" s="591"/>
      <c r="C625" s="591"/>
      <c r="D625" s="591"/>
      <c r="E625" s="591"/>
      <c r="F625" s="591"/>
      <c r="G625" s="591"/>
      <c r="H625" s="591"/>
      <c r="I625" s="591"/>
      <c r="J625" s="591"/>
      <c r="K625" s="591"/>
      <c r="L625" s="591"/>
      <c r="M625" s="591"/>
      <c r="N625" s="591"/>
      <c r="O625" s="591"/>
      <c r="P625" s="591"/>
      <c r="Q625" s="591"/>
      <c r="R625" s="591"/>
      <c r="S625" s="591"/>
      <c r="T625" s="591"/>
      <c r="U625" s="591"/>
      <c r="V625" s="591"/>
      <c r="W625" s="591"/>
      <c r="X625" s="591"/>
      <c r="Y625" s="591"/>
      <c r="Z625" s="591"/>
    </row>
    <row r="626" spans="1:26" ht="15.75" customHeight="1">
      <c r="A626" s="591"/>
      <c r="B626" s="591"/>
      <c r="C626" s="591"/>
      <c r="D626" s="591"/>
      <c r="E626" s="591"/>
      <c r="F626" s="591"/>
      <c r="G626" s="591"/>
      <c r="H626" s="591"/>
      <c r="I626" s="591"/>
      <c r="J626" s="591"/>
      <c r="K626" s="591"/>
      <c r="L626" s="591"/>
      <c r="M626" s="591"/>
      <c r="N626" s="591"/>
      <c r="O626" s="591"/>
      <c r="P626" s="591"/>
      <c r="Q626" s="591"/>
      <c r="R626" s="591"/>
      <c r="S626" s="591"/>
      <c r="T626" s="591"/>
      <c r="U626" s="591"/>
      <c r="V626" s="591"/>
      <c r="W626" s="591"/>
      <c r="X626" s="591"/>
      <c r="Y626" s="591"/>
      <c r="Z626" s="591"/>
    </row>
    <row r="627" spans="1:26" ht="15.75" customHeight="1">
      <c r="A627" s="591"/>
      <c r="B627" s="591"/>
      <c r="C627" s="591"/>
      <c r="D627" s="591"/>
      <c r="E627" s="591"/>
      <c r="F627" s="591"/>
      <c r="G627" s="591"/>
      <c r="H627" s="591"/>
      <c r="I627" s="591"/>
      <c r="J627" s="591"/>
      <c r="K627" s="591"/>
      <c r="L627" s="591"/>
      <c r="M627" s="591"/>
      <c r="N627" s="591"/>
      <c r="O627" s="591"/>
      <c r="P627" s="591"/>
      <c r="Q627" s="591"/>
      <c r="R627" s="591"/>
      <c r="S627" s="591"/>
      <c r="T627" s="591"/>
      <c r="U627" s="591"/>
      <c r="V627" s="591"/>
      <c r="W627" s="591"/>
      <c r="X627" s="591"/>
      <c r="Y627" s="591"/>
      <c r="Z627" s="591"/>
    </row>
    <row r="628" spans="1:26" ht="15.75" customHeight="1">
      <c r="A628" s="591"/>
      <c r="B628" s="591"/>
      <c r="C628" s="591"/>
      <c r="D628" s="591"/>
      <c r="E628" s="591"/>
      <c r="F628" s="591"/>
      <c r="G628" s="591"/>
      <c r="H628" s="591"/>
      <c r="I628" s="591"/>
      <c r="J628" s="591"/>
      <c r="K628" s="591"/>
      <c r="L628" s="591"/>
      <c r="M628" s="591"/>
      <c r="N628" s="591"/>
      <c r="O628" s="591"/>
      <c r="P628" s="591"/>
      <c r="Q628" s="591"/>
      <c r="R628" s="591"/>
      <c r="S628" s="591"/>
      <c r="T628" s="591"/>
      <c r="U628" s="591"/>
      <c r="V628" s="591"/>
      <c r="W628" s="591"/>
      <c r="X628" s="591"/>
      <c r="Y628" s="591"/>
      <c r="Z628" s="591"/>
    </row>
    <row r="629" spans="1:26" ht="15.75" customHeight="1">
      <c r="A629" s="591"/>
      <c r="B629" s="591"/>
      <c r="C629" s="591"/>
      <c r="D629" s="591"/>
      <c r="E629" s="591"/>
      <c r="F629" s="591"/>
      <c r="G629" s="591"/>
      <c r="H629" s="591"/>
      <c r="I629" s="591"/>
      <c r="J629" s="591"/>
      <c r="K629" s="591"/>
      <c r="L629" s="591"/>
      <c r="M629" s="591"/>
      <c r="N629" s="591"/>
      <c r="O629" s="591"/>
      <c r="P629" s="591"/>
      <c r="Q629" s="591"/>
      <c r="R629" s="591"/>
      <c r="S629" s="591"/>
      <c r="T629" s="591"/>
      <c r="U629" s="591"/>
      <c r="V629" s="591"/>
      <c r="W629" s="591"/>
      <c r="X629" s="591"/>
      <c r="Y629" s="591"/>
      <c r="Z629" s="591"/>
    </row>
    <row r="630" spans="1:26" ht="15.75" customHeight="1">
      <c r="A630" s="591"/>
      <c r="B630" s="591"/>
      <c r="C630" s="591"/>
      <c r="D630" s="591"/>
      <c r="E630" s="591"/>
      <c r="F630" s="591"/>
      <c r="G630" s="591"/>
      <c r="H630" s="591"/>
      <c r="I630" s="591"/>
      <c r="J630" s="591"/>
      <c r="K630" s="591"/>
      <c r="L630" s="591"/>
      <c r="M630" s="591"/>
      <c r="N630" s="591"/>
      <c r="O630" s="591"/>
      <c r="P630" s="591"/>
      <c r="Q630" s="591"/>
      <c r="R630" s="591"/>
      <c r="S630" s="591"/>
      <c r="T630" s="591"/>
      <c r="U630" s="591"/>
      <c r="V630" s="591"/>
      <c r="W630" s="591"/>
      <c r="X630" s="591"/>
      <c r="Y630" s="591"/>
      <c r="Z630" s="591"/>
    </row>
    <row r="631" spans="1:26" ht="15.75" customHeight="1">
      <c r="A631" s="591"/>
      <c r="B631" s="591"/>
      <c r="C631" s="591"/>
      <c r="D631" s="591"/>
      <c r="E631" s="591"/>
      <c r="F631" s="591"/>
      <c r="G631" s="591"/>
      <c r="H631" s="591"/>
      <c r="I631" s="591"/>
      <c r="J631" s="591"/>
      <c r="K631" s="591"/>
      <c r="L631" s="591"/>
      <c r="M631" s="591"/>
      <c r="N631" s="591"/>
      <c r="O631" s="591"/>
      <c r="P631" s="591"/>
      <c r="Q631" s="591"/>
      <c r="R631" s="591"/>
      <c r="S631" s="591"/>
      <c r="T631" s="591"/>
      <c r="U631" s="591"/>
      <c r="V631" s="591"/>
      <c r="W631" s="591"/>
      <c r="X631" s="591"/>
      <c r="Y631" s="591"/>
      <c r="Z631" s="591"/>
    </row>
    <row r="632" spans="1:26" ht="15.75" customHeight="1">
      <c r="A632" s="591"/>
      <c r="B632" s="591"/>
      <c r="C632" s="591"/>
      <c r="D632" s="591"/>
      <c r="E632" s="591"/>
      <c r="F632" s="591"/>
      <c r="G632" s="591"/>
      <c r="H632" s="591"/>
      <c r="I632" s="591"/>
      <c r="J632" s="591"/>
      <c r="K632" s="591"/>
      <c r="L632" s="591"/>
      <c r="M632" s="591"/>
      <c r="N632" s="591"/>
      <c r="O632" s="591"/>
      <c r="P632" s="591"/>
      <c r="Q632" s="591"/>
      <c r="R632" s="591"/>
      <c r="S632" s="591"/>
      <c r="T632" s="591"/>
      <c r="U632" s="591"/>
      <c r="V632" s="591"/>
      <c r="W632" s="591"/>
      <c r="X632" s="591"/>
      <c r="Y632" s="591"/>
      <c r="Z632" s="591"/>
    </row>
    <row r="633" spans="1:26" ht="15.75" customHeight="1">
      <c r="A633" s="591"/>
      <c r="B633" s="591"/>
      <c r="C633" s="591"/>
      <c r="D633" s="591"/>
      <c r="E633" s="591"/>
      <c r="F633" s="591"/>
      <c r="G633" s="591"/>
      <c r="H633" s="591"/>
      <c r="I633" s="591"/>
      <c r="J633" s="591"/>
      <c r="K633" s="591"/>
      <c r="L633" s="591"/>
      <c r="M633" s="591"/>
      <c r="N633" s="591"/>
      <c r="O633" s="591"/>
      <c r="P633" s="591"/>
      <c r="Q633" s="591"/>
      <c r="R633" s="591"/>
      <c r="S633" s="591"/>
      <c r="T633" s="591"/>
      <c r="U633" s="591"/>
      <c r="V633" s="591"/>
      <c r="W633" s="591"/>
      <c r="X633" s="591"/>
      <c r="Y633" s="591"/>
      <c r="Z633" s="591"/>
    </row>
    <row r="634" spans="1:26" ht="15.75" customHeight="1">
      <c r="A634" s="591"/>
      <c r="B634" s="591"/>
      <c r="C634" s="591"/>
      <c r="D634" s="591"/>
      <c r="E634" s="591"/>
      <c r="F634" s="591"/>
      <c r="G634" s="591"/>
      <c r="H634" s="591"/>
      <c r="I634" s="591"/>
      <c r="J634" s="591"/>
      <c r="K634" s="591"/>
      <c r="L634" s="591"/>
      <c r="M634" s="591"/>
      <c r="N634" s="591"/>
      <c r="O634" s="591"/>
      <c r="P634" s="591"/>
      <c r="Q634" s="591"/>
      <c r="R634" s="591"/>
      <c r="S634" s="591"/>
      <c r="T634" s="591"/>
      <c r="U634" s="591"/>
      <c r="V634" s="591"/>
      <c r="W634" s="591"/>
      <c r="X634" s="591"/>
      <c r="Y634" s="591"/>
      <c r="Z634" s="591"/>
    </row>
    <row r="635" spans="1:26" ht="15.75" customHeight="1">
      <c r="A635" s="591"/>
      <c r="B635" s="591"/>
      <c r="C635" s="591"/>
      <c r="D635" s="591"/>
      <c r="E635" s="591"/>
      <c r="F635" s="591"/>
      <c r="G635" s="591"/>
      <c r="H635" s="591"/>
      <c r="I635" s="591"/>
      <c r="J635" s="591"/>
      <c r="K635" s="591"/>
      <c r="L635" s="591"/>
      <c r="M635" s="591"/>
      <c r="N635" s="591"/>
      <c r="O635" s="591"/>
      <c r="P635" s="591"/>
      <c r="Q635" s="591"/>
      <c r="R635" s="591"/>
      <c r="S635" s="591"/>
      <c r="T635" s="591"/>
      <c r="U635" s="591"/>
      <c r="V635" s="591"/>
      <c r="W635" s="591"/>
      <c r="X635" s="591"/>
      <c r="Y635" s="591"/>
      <c r="Z635" s="591"/>
    </row>
    <row r="636" spans="1:26" ht="15.75" customHeight="1">
      <c r="A636" s="591"/>
      <c r="B636" s="591"/>
      <c r="C636" s="591"/>
      <c r="D636" s="591"/>
      <c r="E636" s="591"/>
      <c r="F636" s="591"/>
      <c r="G636" s="591"/>
      <c r="H636" s="591"/>
      <c r="I636" s="591"/>
      <c r="J636" s="591"/>
      <c r="K636" s="591"/>
      <c r="L636" s="591"/>
      <c r="M636" s="591"/>
      <c r="N636" s="591"/>
      <c r="O636" s="591"/>
      <c r="P636" s="591"/>
      <c r="Q636" s="591"/>
      <c r="R636" s="591"/>
      <c r="S636" s="591"/>
      <c r="T636" s="591"/>
      <c r="U636" s="591"/>
      <c r="V636" s="591"/>
      <c r="W636" s="591"/>
      <c r="X636" s="591"/>
      <c r="Y636" s="591"/>
      <c r="Z636" s="591"/>
    </row>
    <row r="637" spans="1:26" ht="15.75" customHeight="1">
      <c r="A637" s="591"/>
      <c r="B637" s="591"/>
      <c r="C637" s="591"/>
      <c r="D637" s="591"/>
      <c r="E637" s="591"/>
      <c r="F637" s="591"/>
      <c r="G637" s="591"/>
      <c r="H637" s="591"/>
      <c r="I637" s="591"/>
      <c r="J637" s="591"/>
      <c r="K637" s="591"/>
      <c r="L637" s="591"/>
      <c r="M637" s="591"/>
      <c r="N637" s="591"/>
      <c r="O637" s="591"/>
      <c r="P637" s="591"/>
      <c r="Q637" s="591"/>
      <c r="R637" s="591"/>
      <c r="S637" s="591"/>
      <c r="T637" s="591"/>
      <c r="U637" s="591"/>
      <c r="V637" s="591"/>
      <c r="W637" s="591"/>
      <c r="X637" s="591"/>
      <c r="Y637" s="591"/>
      <c r="Z637" s="591"/>
    </row>
    <row r="638" spans="1:26" ht="15.75" customHeight="1">
      <c r="A638" s="591"/>
      <c r="B638" s="591"/>
      <c r="C638" s="591"/>
      <c r="D638" s="591"/>
      <c r="E638" s="591"/>
      <c r="F638" s="591"/>
      <c r="G638" s="591"/>
      <c r="H638" s="591"/>
      <c r="I638" s="591"/>
      <c r="J638" s="591"/>
      <c r="K638" s="591"/>
      <c r="L638" s="591"/>
      <c r="M638" s="591"/>
      <c r="N638" s="591"/>
      <c r="O638" s="591"/>
      <c r="P638" s="591"/>
      <c r="Q638" s="591"/>
      <c r="R638" s="591"/>
      <c r="S638" s="591"/>
      <c r="T638" s="591"/>
      <c r="U638" s="591"/>
      <c r="V638" s="591"/>
      <c r="W638" s="591"/>
      <c r="X638" s="591"/>
      <c r="Y638" s="591"/>
      <c r="Z638" s="591"/>
    </row>
    <row r="639" spans="1:26" ht="15.75" customHeight="1">
      <c r="A639" s="591"/>
      <c r="B639" s="591"/>
      <c r="C639" s="591"/>
      <c r="D639" s="591"/>
      <c r="E639" s="591"/>
      <c r="F639" s="591"/>
      <c r="G639" s="591"/>
      <c r="H639" s="591"/>
      <c r="I639" s="591"/>
      <c r="J639" s="591"/>
      <c r="K639" s="591"/>
      <c r="L639" s="591"/>
      <c r="M639" s="591"/>
      <c r="N639" s="591"/>
      <c r="O639" s="591"/>
      <c r="P639" s="591"/>
      <c r="Q639" s="591"/>
      <c r="R639" s="591"/>
      <c r="S639" s="591"/>
      <c r="T639" s="591"/>
      <c r="U639" s="591"/>
      <c r="V639" s="591"/>
      <c r="W639" s="591"/>
      <c r="X639" s="591"/>
      <c r="Y639" s="591"/>
      <c r="Z639" s="591"/>
    </row>
    <row r="640" spans="1:26" ht="15.75" customHeight="1">
      <c r="A640" s="591"/>
      <c r="B640" s="591"/>
      <c r="C640" s="591"/>
      <c r="D640" s="591"/>
      <c r="E640" s="591"/>
      <c r="F640" s="591"/>
      <c r="G640" s="591"/>
      <c r="H640" s="591"/>
      <c r="I640" s="591"/>
      <c r="J640" s="591"/>
      <c r="K640" s="591"/>
      <c r="L640" s="591"/>
      <c r="M640" s="591"/>
      <c r="N640" s="591"/>
      <c r="O640" s="591"/>
      <c r="P640" s="591"/>
      <c r="Q640" s="591"/>
      <c r="R640" s="591"/>
      <c r="S640" s="591"/>
      <c r="T640" s="591"/>
      <c r="U640" s="591"/>
      <c r="V640" s="591"/>
      <c r="W640" s="591"/>
      <c r="X640" s="591"/>
      <c r="Y640" s="591"/>
      <c r="Z640" s="591"/>
    </row>
    <row r="641" spans="1:26" ht="15.75" customHeight="1">
      <c r="A641" s="591"/>
      <c r="B641" s="591"/>
      <c r="C641" s="591"/>
      <c r="D641" s="591"/>
      <c r="E641" s="591"/>
      <c r="F641" s="591"/>
      <c r="G641" s="591"/>
      <c r="H641" s="591"/>
      <c r="I641" s="591"/>
      <c r="J641" s="591"/>
      <c r="K641" s="591"/>
      <c r="L641" s="591"/>
      <c r="M641" s="591"/>
      <c r="N641" s="591"/>
      <c r="O641" s="591"/>
      <c r="P641" s="591"/>
      <c r="Q641" s="591"/>
      <c r="R641" s="591"/>
      <c r="S641" s="591"/>
      <c r="T641" s="591"/>
      <c r="U641" s="591"/>
      <c r="V641" s="591"/>
      <c r="W641" s="591"/>
      <c r="X641" s="591"/>
      <c r="Y641" s="591"/>
      <c r="Z641" s="591"/>
    </row>
    <row r="642" spans="1:26" ht="15.75" customHeight="1">
      <c r="A642" s="591"/>
      <c r="B642" s="591"/>
      <c r="C642" s="591"/>
      <c r="D642" s="591"/>
      <c r="E642" s="591"/>
      <c r="F642" s="591"/>
      <c r="G642" s="591"/>
      <c r="H642" s="591"/>
      <c r="I642" s="591"/>
      <c r="J642" s="591"/>
      <c r="K642" s="591"/>
      <c r="L642" s="591"/>
      <c r="M642" s="591"/>
      <c r="N642" s="591"/>
      <c r="O642" s="591"/>
      <c r="P642" s="591"/>
      <c r="Q642" s="591"/>
      <c r="R642" s="591"/>
      <c r="S642" s="591"/>
      <c r="T642" s="591"/>
      <c r="U642" s="591"/>
      <c r="V642" s="591"/>
      <c r="W642" s="591"/>
      <c r="X642" s="591"/>
      <c r="Y642" s="591"/>
      <c r="Z642" s="591"/>
    </row>
    <row r="643" spans="1:26" ht="15.75" customHeight="1">
      <c r="A643" s="591"/>
      <c r="B643" s="591"/>
      <c r="C643" s="591"/>
      <c r="D643" s="591"/>
      <c r="E643" s="591"/>
      <c r="F643" s="591"/>
      <c r="G643" s="591"/>
      <c r="H643" s="591"/>
      <c r="I643" s="591"/>
      <c r="J643" s="591"/>
      <c r="K643" s="591"/>
      <c r="L643" s="591"/>
      <c r="M643" s="591"/>
      <c r="N643" s="591"/>
      <c r="O643" s="591"/>
      <c r="P643" s="591"/>
      <c r="Q643" s="591"/>
      <c r="R643" s="591"/>
      <c r="S643" s="591"/>
      <c r="T643" s="591"/>
      <c r="U643" s="591"/>
      <c r="V643" s="591"/>
      <c r="W643" s="591"/>
      <c r="X643" s="591"/>
      <c r="Y643" s="591"/>
      <c r="Z643" s="591"/>
    </row>
    <row r="644" spans="1:26" ht="15.75" customHeight="1">
      <c r="A644" s="591"/>
      <c r="B644" s="591"/>
      <c r="C644" s="591"/>
      <c r="D644" s="591"/>
      <c r="E644" s="591"/>
      <c r="F644" s="591"/>
      <c r="G644" s="591"/>
      <c r="H644" s="591"/>
      <c r="I644" s="591"/>
      <c r="J644" s="591"/>
      <c r="K644" s="591"/>
      <c r="L644" s="591"/>
      <c r="M644" s="591"/>
      <c r="N644" s="591"/>
      <c r="O644" s="591"/>
      <c r="P644" s="591"/>
      <c r="Q644" s="591"/>
      <c r="R644" s="591"/>
      <c r="S644" s="591"/>
      <c r="T644" s="591"/>
      <c r="U644" s="591"/>
      <c r="V644" s="591"/>
      <c r="W644" s="591"/>
      <c r="X644" s="591"/>
      <c r="Y644" s="591"/>
      <c r="Z644" s="591"/>
    </row>
    <row r="645" spans="1:26" ht="15.75" customHeight="1">
      <c r="A645" s="591"/>
      <c r="B645" s="591"/>
      <c r="C645" s="591"/>
      <c r="D645" s="591"/>
      <c r="E645" s="591"/>
      <c r="F645" s="591"/>
      <c r="G645" s="591"/>
      <c r="H645" s="591"/>
      <c r="I645" s="591"/>
      <c r="J645" s="591"/>
      <c r="K645" s="591"/>
      <c r="L645" s="591"/>
      <c r="M645" s="591"/>
      <c r="N645" s="591"/>
      <c r="O645" s="591"/>
      <c r="P645" s="591"/>
      <c r="Q645" s="591"/>
      <c r="R645" s="591"/>
      <c r="S645" s="591"/>
      <c r="T645" s="591"/>
      <c r="U645" s="591"/>
      <c r="V645" s="591"/>
      <c r="W645" s="591"/>
      <c r="X645" s="591"/>
      <c r="Y645" s="591"/>
      <c r="Z645" s="591"/>
    </row>
    <row r="646" spans="1:26" ht="15.75" customHeight="1">
      <c r="A646" s="591"/>
      <c r="B646" s="591"/>
      <c r="C646" s="591"/>
      <c r="D646" s="591"/>
      <c r="E646" s="591"/>
      <c r="F646" s="591"/>
      <c r="G646" s="591"/>
      <c r="H646" s="591"/>
      <c r="I646" s="591"/>
      <c r="J646" s="591"/>
      <c r="K646" s="591"/>
      <c r="L646" s="591"/>
      <c r="M646" s="591"/>
      <c r="N646" s="591"/>
      <c r="O646" s="591"/>
      <c r="P646" s="591"/>
      <c r="Q646" s="591"/>
      <c r="R646" s="591"/>
      <c r="S646" s="591"/>
      <c r="T646" s="591"/>
      <c r="U646" s="591"/>
      <c r="V646" s="591"/>
      <c r="W646" s="591"/>
      <c r="X646" s="591"/>
      <c r="Y646" s="591"/>
      <c r="Z646" s="591"/>
    </row>
    <row r="647" spans="1:26" ht="15.75" customHeight="1">
      <c r="A647" s="591"/>
      <c r="B647" s="591"/>
      <c r="C647" s="591"/>
      <c r="D647" s="591"/>
      <c r="E647" s="591"/>
      <c r="F647" s="591"/>
      <c r="G647" s="591"/>
      <c r="H647" s="591"/>
      <c r="I647" s="591"/>
      <c r="J647" s="591"/>
      <c r="K647" s="591"/>
      <c r="L647" s="591"/>
      <c r="M647" s="591"/>
      <c r="N647" s="591"/>
      <c r="O647" s="591"/>
      <c r="P647" s="591"/>
      <c r="Q647" s="591"/>
      <c r="R647" s="591"/>
      <c r="S647" s="591"/>
      <c r="T647" s="591"/>
      <c r="U647" s="591"/>
      <c r="V647" s="591"/>
      <c r="W647" s="591"/>
      <c r="X647" s="591"/>
      <c r="Y647" s="591"/>
      <c r="Z647" s="591"/>
    </row>
    <row r="648" spans="1:26" ht="15.75" customHeight="1">
      <c r="A648" s="591"/>
      <c r="B648" s="591"/>
      <c r="C648" s="591"/>
      <c r="D648" s="591"/>
      <c r="E648" s="591"/>
      <c r="F648" s="591"/>
      <c r="G648" s="591"/>
      <c r="H648" s="591"/>
      <c r="I648" s="591"/>
      <c r="J648" s="591"/>
      <c r="K648" s="591"/>
      <c r="L648" s="591"/>
      <c r="M648" s="591"/>
      <c r="N648" s="591"/>
      <c r="O648" s="591"/>
      <c r="P648" s="591"/>
      <c r="Q648" s="591"/>
      <c r="R648" s="591"/>
      <c r="S648" s="591"/>
      <c r="T648" s="591"/>
      <c r="U648" s="591"/>
      <c r="V648" s="591"/>
      <c r="W648" s="591"/>
      <c r="X648" s="591"/>
      <c r="Y648" s="591"/>
      <c r="Z648" s="591"/>
    </row>
    <row r="649" spans="1:26" ht="15.75" customHeight="1">
      <c r="A649" s="591"/>
      <c r="B649" s="591"/>
      <c r="C649" s="591"/>
      <c r="D649" s="591"/>
      <c r="E649" s="591"/>
      <c r="F649" s="591"/>
      <c r="G649" s="591"/>
      <c r="H649" s="591"/>
      <c r="I649" s="591"/>
      <c r="J649" s="591"/>
      <c r="K649" s="591"/>
      <c r="L649" s="591"/>
      <c r="M649" s="591"/>
      <c r="N649" s="591"/>
      <c r="O649" s="591"/>
      <c r="P649" s="591"/>
      <c r="Q649" s="591"/>
      <c r="R649" s="591"/>
      <c r="S649" s="591"/>
      <c r="T649" s="591"/>
      <c r="U649" s="591"/>
      <c r="V649" s="591"/>
      <c r="W649" s="591"/>
      <c r="X649" s="591"/>
      <c r="Y649" s="591"/>
      <c r="Z649" s="591"/>
    </row>
    <row r="650" spans="1:26" ht="15.75" customHeight="1">
      <c r="A650" s="591"/>
      <c r="B650" s="591"/>
      <c r="C650" s="591"/>
      <c r="D650" s="591"/>
      <c r="E650" s="591"/>
      <c r="F650" s="591"/>
      <c r="G650" s="591"/>
      <c r="H650" s="591"/>
      <c r="I650" s="591"/>
      <c r="J650" s="591"/>
      <c r="K650" s="591"/>
      <c r="L650" s="591"/>
      <c r="M650" s="591"/>
      <c r="N650" s="591"/>
      <c r="O650" s="591"/>
      <c r="P650" s="591"/>
      <c r="Q650" s="591"/>
      <c r="R650" s="591"/>
      <c r="S650" s="591"/>
      <c r="T650" s="591"/>
      <c r="U650" s="591"/>
      <c r="V650" s="591"/>
      <c r="W650" s="591"/>
      <c r="X650" s="591"/>
      <c r="Y650" s="591"/>
      <c r="Z650" s="591"/>
    </row>
    <row r="651" spans="1:26" ht="15.75" customHeight="1">
      <c r="A651" s="591"/>
      <c r="B651" s="591"/>
      <c r="C651" s="591"/>
      <c r="D651" s="591"/>
      <c r="E651" s="591"/>
      <c r="F651" s="591"/>
      <c r="G651" s="591"/>
      <c r="H651" s="591"/>
      <c r="I651" s="591"/>
      <c r="J651" s="591"/>
      <c r="K651" s="591"/>
      <c r="L651" s="591"/>
      <c r="M651" s="591"/>
      <c r="N651" s="591"/>
      <c r="O651" s="591"/>
      <c r="P651" s="591"/>
      <c r="Q651" s="591"/>
      <c r="R651" s="591"/>
      <c r="S651" s="591"/>
      <c r="T651" s="591"/>
      <c r="U651" s="591"/>
      <c r="V651" s="591"/>
      <c r="W651" s="591"/>
      <c r="X651" s="591"/>
      <c r="Y651" s="591"/>
      <c r="Z651" s="591"/>
    </row>
    <row r="652" spans="1:26" ht="15.75" customHeight="1">
      <c r="A652" s="591"/>
      <c r="B652" s="591"/>
      <c r="C652" s="591"/>
      <c r="D652" s="591"/>
      <c r="E652" s="591"/>
      <c r="F652" s="591"/>
      <c r="G652" s="591"/>
      <c r="H652" s="591"/>
      <c r="I652" s="591"/>
      <c r="J652" s="591"/>
      <c r="K652" s="591"/>
      <c r="L652" s="591"/>
      <c r="M652" s="591"/>
      <c r="N652" s="591"/>
      <c r="O652" s="591"/>
      <c r="P652" s="591"/>
      <c r="Q652" s="591"/>
      <c r="R652" s="591"/>
      <c r="S652" s="591"/>
      <c r="T652" s="591"/>
      <c r="U652" s="591"/>
      <c r="V652" s="591"/>
      <c r="W652" s="591"/>
      <c r="X652" s="591"/>
      <c r="Y652" s="591"/>
      <c r="Z652" s="591"/>
    </row>
    <row r="653" spans="1:26" ht="15.75" customHeight="1">
      <c r="A653" s="591"/>
      <c r="B653" s="591"/>
      <c r="C653" s="591"/>
      <c r="D653" s="591"/>
      <c r="E653" s="591"/>
      <c r="F653" s="591"/>
      <c r="G653" s="591"/>
      <c r="H653" s="591"/>
      <c r="I653" s="591"/>
      <c r="J653" s="591"/>
      <c r="K653" s="591"/>
      <c r="L653" s="591"/>
      <c r="M653" s="591"/>
      <c r="N653" s="591"/>
      <c r="O653" s="591"/>
      <c r="P653" s="591"/>
      <c r="Q653" s="591"/>
      <c r="R653" s="591"/>
      <c r="S653" s="591"/>
      <c r="T653" s="591"/>
      <c r="U653" s="591"/>
      <c r="V653" s="591"/>
      <c r="W653" s="591"/>
      <c r="X653" s="591"/>
      <c r="Y653" s="591"/>
      <c r="Z653" s="591"/>
    </row>
    <row r="654" spans="1:26" ht="15.75" customHeight="1">
      <c r="A654" s="591"/>
      <c r="B654" s="591"/>
      <c r="C654" s="591"/>
      <c r="D654" s="591"/>
      <c r="E654" s="591"/>
      <c r="F654" s="591"/>
      <c r="G654" s="591"/>
      <c r="H654" s="591"/>
      <c r="I654" s="591"/>
      <c r="J654" s="591"/>
      <c r="K654" s="591"/>
      <c r="L654" s="591"/>
      <c r="M654" s="591"/>
      <c r="N654" s="591"/>
      <c r="O654" s="591"/>
      <c r="P654" s="591"/>
      <c r="Q654" s="591"/>
      <c r="R654" s="591"/>
      <c r="S654" s="591"/>
      <c r="T654" s="591"/>
      <c r="U654" s="591"/>
      <c r="V654" s="591"/>
      <c r="W654" s="591"/>
      <c r="X654" s="591"/>
      <c r="Y654" s="591"/>
      <c r="Z654" s="591"/>
    </row>
    <row r="655" spans="1:26" ht="15.75" customHeight="1">
      <c r="A655" s="591"/>
      <c r="B655" s="591"/>
      <c r="C655" s="591"/>
      <c r="D655" s="591"/>
      <c r="E655" s="591"/>
      <c r="F655" s="591"/>
      <c r="G655" s="591"/>
      <c r="H655" s="591"/>
      <c r="I655" s="591"/>
      <c r="J655" s="591"/>
      <c r="K655" s="591"/>
      <c r="L655" s="591"/>
      <c r="M655" s="591"/>
      <c r="N655" s="591"/>
      <c r="O655" s="591"/>
      <c r="P655" s="591"/>
      <c r="Q655" s="591"/>
      <c r="R655" s="591"/>
      <c r="S655" s="591"/>
      <c r="T655" s="591"/>
      <c r="U655" s="591"/>
      <c r="V655" s="591"/>
      <c r="W655" s="591"/>
      <c r="X655" s="591"/>
      <c r="Y655" s="591"/>
      <c r="Z655" s="591"/>
    </row>
    <row r="656" spans="1:26" ht="15.75" customHeight="1">
      <c r="A656" s="591"/>
      <c r="B656" s="591"/>
      <c r="C656" s="591"/>
      <c r="D656" s="591"/>
      <c r="E656" s="591"/>
      <c r="F656" s="591"/>
      <c r="G656" s="591"/>
      <c r="H656" s="591"/>
      <c r="I656" s="591"/>
      <c r="J656" s="591"/>
      <c r="K656" s="591"/>
      <c r="L656" s="591"/>
      <c r="M656" s="591"/>
      <c r="N656" s="591"/>
      <c r="O656" s="591"/>
      <c r="P656" s="591"/>
      <c r="Q656" s="591"/>
      <c r="R656" s="591"/>
      <c r="S656" s="591"/>
      <c r="T656" s="591"/>
      <c r="U656" s="591"/>
      <c r="V656" s="591"/>
      <c r="W656" s="591"/>
      <c r="X656" s="591"/>
      <c r="Y656" s="591"/>
      <c r="Z656" s="591"/>
    </row>
    <row r="657" spans="1:26" ht="15.75" customHeight="1">
      <c r="A657" s="591"/>
      <c r="B657" s="591"/>
      <c r="C657" s="591"/>
      <c r="D657" s="591"/>
      <c r="E657" s="591"/>
      <c r="F657" s="591"/>
      <c r="G657" s="591"/>
      <c r="H657" s="591"/>
      <c r="I657" s="591"/>
      <c r="J657" s="591"/>
      <c r="K657" s="591"/>
      <c r="L657" s="591"/>
      <c r="M657" s="591"/>
      <c r="N657" s="591"/>
      <c r="O657" s="591"/>
      <c r="P657" s="591"/>
      <c r="Q657" s="591"/>
      <c r="R657" s="591"/>
      <c r="S657" s="591"/>
      <c r="T657" s="591"/>
      <c r="U657" s="591"/>
      <c r="V657" s="591"/>
      <c r="W657" s="591"/>
      <c r="X657" s="591"/>
      <c r="Y657" s="591"/>
      <c r="Z657" s="591"/>
    </row>
    <row r="658" spans="1:26" ht="15.75" customHeight="1">
      <c r="A658" s="591"/>
      <c r="B658" s="591"/>
      <c r="C658" s="591"/>
      <c r="D658" s="591"/>
      <c r="E658" s="591"/>
      <c r="F658" s="591"/>
      <c r="G658" s="591"/>
      <c r="H658" s="591"/>
      <c r="I658" s="591"/>
      <c r="J658" s="591"/>
      <c r="K658" s="591"/>
      <c r="L658" s="591"/>
      <c r="M658" s="591"/>
      <c r="N658" s="591"/>
      <c r="O658" s="591"/>
      <c r="P658" s="591"/>
      <c r="Q658" s="591"/>
      <c r="R658" s="591"/>
      <c r="S658" s="591"/>
      <c r="T658" s="591"/>
      <c r="U658" s="591"/>
      <c r="V658" s="591"/>
      <c r="W658" s="591"/>
      <c r="X658" s="591"/>
      <c r="Y658" s="591"/>
      <c r="Z658" s="591"/>
    </row>
    <row r="659" spans="1:26" ht="15.75" customHeight="1">
      <c r="A659" s="591"/>
      <c r="B659" s="591"/>
      <c r="C659" s="591"/>
      <c r="D659" s="591"/>
      <c r="E659" s="591"/>
      <c r="F659" s="591"/>
      <c r="G659" s="591"/>
      <c r="H659" s="591"/>
      <c r="I659" s="591"/>
      <c r="J659" s="591"/>
      <c r="K659" s="591"/>
      <c r="L659" s="591"/>
      <c r="M659" s="591"/>
      <c r="N659" s="591"/>
      <c r="O659" s="591"/>
      <c r="P659" s="591"/>
      <c r="Q659" s="591"/>
      <c r="R659" s="591"/>
      <c r="S659" s="591"/>
      <c r="T659" s="591"/>
      <c r="U659" s="591"/>
      <c r="V659" s="591"/>
      <c r="W659" s="591"/>
      <c r="X659" s="591"/>
      <c r="Y659" s="591"/>
      <c r="Z659" s="591"/>
    </row>
    <row r="660" spans="1:26" ht="15.75" customHeight="1">
      <c r="A660" s="591"/>
      <c r="B660" s="591"/>
      <c r="C660" s="591"/>
      <c r="D660" s="591"/>
      <c r="E660" s="591"/>
      <c r="F660" s="591"/>
      <c r="G660" s="591"/>
      <c r="H660" s="591"/>
      <c r="I660" s="591"/>
      <c r="J660" s="591"/>
      <c r="K660" s="591"/>
      <c r="L660" s="591"/>
      <c r="M660" s="591"/>
      <c r="N660" s="591"/>
      <c r="O660" s="591"/>
      <c r="P660" s="591"/>
      <c r="Q660" s="591"/>
      <c r="R660" s="591"/>
      <c r="S660" s="591"/>
      <c r="T660" s="591"/>
      <c r="U660" s="591"/>
      <c r="V660" s="591"/>
      <c r="W660" s="591"/>
      <c r="X660" s="591"/>
      <c r="Y660" s="591"/>
      <c r="Z660" s="591"/>
    </row>
    <row r="661" spans="1:26" ht="15.75" customHeight="1">
      <c r="A661" s="591"/>
      <c r="B661" s="591"/>
      <c r="C661" s="591"/>
      <c r="D661" s="591"/>
      <c r="E661" s="591"/>
      <c r="F661" s="591"/>
      <c r="G661" s="591"/>
      <c r="H661" s="591"/>
      <c r="I661" s="591"/>
      <c r="J661" s="591"/>
      <c r="K661" s="591"/>
      <c r="L661" s="591"/>
      <c r="M661" s="591"/>
      <c r="N661" s="591"/>
      <c r="O661" s="591"/>
      <c r="P661" s="591"/>
      <c r="Q661" s="591"/>
      <c r="R661" s="591"/>
      <c r="S661" s="591"/>
      <c r="T661" s="591"/>
      <c r="U661" s="591"/>
      <c r="V661" s="591"/>
      <c r="W661" s="591"/>
      <c r="X661" s="591"/>
      <c r="Y661" s="591"/>
      <c r="Z661" s="591"/>
    </row>
    <row r="662" spans="1:26" ht="15.75" customHeight="1">
      <c r="A662" s="591"/>
      <c r="B662" s="591"/>
      <c r="C662" s="591"/>
      <c r="D662" s="591"/>
      <c r="E662" s="591"/>
      <c r="F662" s="591"/>
      <c r="G662" s="591"/>
      <c r="H662" s="591"/>
      <c r="I662" s="591"/>
      <c r="J662" s="591"/>
      <c r="K662" s="591"/>
      <c r="L662" s="591"/>
      <c r="M662" s="591"/>
      <c r="N662" s="591"/>
      <c r="O662" s="591"/>
      <c r="P662" s="591"/>
      <c r="Q662" s="591"/>
      <c r="R662" s="591"/>
      <c r="S662" s="591"/>
      <c r="T662" s="591"/>
      <c r="U662" s="591"/>
      <c r="V662" s="591"/>
      <c r="W662" s="591"/>
      <c r="X662" s="591"/>
      <c r="Y662" s="591"/>
      <c r="Z662" s="591"/>
    </row>
    <row r="663" spans="1:26" ht="15.75" customHeight="1">
      <c r="A663" s="591"/>
      <c r="B663" s="591"/>
      <c r="C663" s="591"/>
      <c r="D663" s="591"/>
      <c r="E663" s="591"/>
      <c r="F663" s="591"/>
      <c r="G663" s="591"/>
      <c r="H663" s="591"/>
      <c r="I663" s="591"/>
      <c r="J663" s="591"/>
      <c r="K663" s="591"/>
      <c r="L663" s="591"/>
      <c r="M663" s="591"/>
      <c r="N663" s="591"/>
      <c r="O663" s="591"/>
      <c r="P663" s="591"/>
      <c r="Q663" s="591"/>
      <c r="R663" s="591"/>
      <c r="S663" s="591"/>
      <c r="T663" s="591"/>
      <c r="U663" s="591"/>
      <c r="V663" s="591"/>
      <c r="W663" s="591"/>
      <c r="X663" s="591"/>
      <c r="Y663" s="591"/>
      <c r="Z663" s="591"/>
    </row>
    <row r="664" spans="1:26" ht="15.75" customHeight="1">
      <c r="A664" s="591"/>
      <c r="B664" s="591"/>
      <c r="C664" s="591"/>
      <c r="D664" s="591"/>
      <c r="E664" s="591"/>
      <c r="F664" s="591"/>
      <c r="G664" s="591"/>
      <c r="H664" s="591"/>
      <c r="I664" s="591"/>
      <c r="J664" s="591"/>
      <c r="K664" s="591"/>
      <c r="L664" s="591"/>
      <c r="M664" s="591"/>
      <c r="N664" s="591"/>
      <c r="O664" s="591"/>
      <c r="P664" s="591"/>
      <c r="Q664" s="591"/>
      <c r="R664" s="591"/>
      <c r="S664" s="591"/>
      <c r="T664" s="591"/>
      <c r="U664" s="591"/>
      <c r="V664" s="591"/>
      <c r="W664" s="591"/>
      <c r="X664" s="591"/>
      <c r="Y664" s="591"/>
      <c r="Z664" s="591"/>
    </row>
    <row r="665" spans="1:26" ht="15.75" customHeight="1">
      <c r="A665" s="591"/>
      <c r="B665" s="591"/>
      <c r="C665" s="591"/>
      <c r="D665" s="591"/>
      <c r="E665" s="591"/>
      <c r="F665" s="591"/>
      <c r="G665" s="591"/>
      <c r="H665" s="591"/>
      <c r="I665" s="591"/>
      <c r="J665" s="591"/>
      <c r="K665" s="591"/>
      <c r="L665" s="591"/>
      <c r="M665" s="591"/>
      <c r="N665" s="591"/>
      <c r="O665" s="591"/>
      <c r="P665" s="591"/>
      <c r="Q665" s="591"/>
      <c r="R665" s="591"/>
      <c r="S665" s="591"/>
      <c r="T665" s="591"/>
      <c r="U665" s="591"/>
      <c r="V665" s="591"/>
      <c r="W665" s="591"/>
      <c r="X665" s="591"/>
      <c r="Y665" s="591"/>
      <c r="Z665" s="591"/>
    </row>
    <row r="666" spans="1:26" ht="15.75" customHeight="1">
      <c r="A666" s="591"/>
      <c r="B666" s="591"/>
      <c r="C666" s="591"/>
      <c r="D666" s="591"/>
      <c r="E666" s="591"/>
      <c r="F666" s="591"/>
      <c r="G666" s="591"/>
      <c r="H666" s="591"/>
      <c r="I666" s="591"/>
      <c r="J666" s="591"/>
      <c r="K666" s="591"/>
      <c r="L666" s="591"/>
      <c r="M666" s="591"/>
      <c r="N666" s="591"/>
      <c r="O666" s="591"/>
      <c r="P666" s="591"/>
      <c r="Q666" s="591"/>
      <c r="R666" s="591"/>
      <c r="S666" s="591"/>
      <c r="T666" s="591"/>
      <c r="U666" s="591"/>
      <c r="V666" s="591"/>
      <c r="W666" s="591"/>
      <c r="X666" s="591"/>
      <c r="Y666" s="591"/>
      <c r="Z666" s="591"/>
    </row>
    <row r="667" spans="1:26" ht="15.75" customHeight="1">
      <c r="A667" s="591"/>
      <c r="B667" s="591"/>
      <c r="C667" s="591"/>
      <c r="D667" s="591"/>
      <c r="E667" s="591"/>
      <c r="F667" s="591"/>
      <c r="G667" s="591"/>
      <c r="H667" s="591"/>
      <c r="I667" s="591"/>
      <c r="J667" s="591"/>
      <c r="K667" s="591"/>
      <c r="L667" s="591"/>
      <c r="M667" s="591"/>
      <c r="N667" s="591"/>
      <c r="O667" s="591"/>
      <c r="P667" s="591"/>
      <c r="Q667" s="591"/>
      <c r="R667" s="591"/>
      <c r="S667" s="591"/>
      <c r="T667" s="591"/>
      <c r="U667" s="591"/>
      <c r="V667" s="591"/>
      <c r="W667" s="591"/>
      <c r="X667" s="591"/>
      <c r="Y667" s="591"/>
      <c r="Z667" s="591"/>
    </row>
    <row r="668" spans="1:26" ht="15.75" customHeight="1">
      <c r="A668" s="591"/>
      <c r="B668" s="591"/>
      <c r="C668" s="591"/>
      <c r="D668" s="591"/>
      <c r="E668" s="591"/>
      <c r="F668" s="591"/>
      <c r="G668" s="591"/>
      <c r="H668" s="591"/>
      <c r="I668" s="591"/>
      <c r="J668" s="591"/>
      <c r="K668" s="591"/>
      <c r="L668" s="591"/>
      <c r="M668" s="591"/>
      <c r="N668" s="591"/>
      <c r="O668" s="591"/>
      <c r="P668" s="591"/>
      <c r="Q668" s="591"/>
      <c r="R668" s="591"/>
      <c r="S668" s="591"/>
      <c r="T668" s="591"/>
      <c r="U668" s="591"/>
      <c r="V668" s="591"/>
      <c r="W668" s="591"/>
      <c r="X668" s="591"/>
      <c r="Y668" s="591"/>
      <c r="Z668" s="591"/>
    </row>
    <row r="669" spans="1:26" ht="15.75" customHeight="1">
      <c r="A669" s="591"/>
      <c r="B669" s="591"/>
      <c r="C669" s="591"/>
      <c r="D669" s="591"/>
      <c r="E669" s="591"/>
      <c r="F669" s="591"/>
      <c r="G669" s="591"/>
      <c r="H669" s="591"/>
      <c r="I669" s="591"/>
      <c r="J669" s="591"/>
      <c r="K669" s="591"/>
      <c r="L669" s="591"/>
      <c r="M669" s="591"/>
      <c r="N669" s="591"/>
      <c r="O669" s="591"/>
      <c r="P669" s="591"/>
      <c r="Q669" s="591"/>
      <c r="R669" s="591"/>
      <c r="S669" s="591"/>
      <c r="T669" s="591"/>
      <c r="U669" s="591"/>
      <c r="V669" s="591"/>
      <c r="W669" s="591"/>
      <c r="X669" s="591"/>
      <c r="Y669" s="591"/>
      <c r="Z669" s="591"/>
    </row>
    <row r="670" spans="1:26" ht="15.75" customHeight="1">
      <c r="A670" s="591"/>
      <c r="B670" s="591"/>
      <c r="C670" s="591"/>
      <c r="D670" s="591"/>
      <c r="E670" s="591"/>
      <c r="F670" s="591"/>
      <c r="G670" s="591"/>
      <c r="H670" s="591"/>
      <c r="I670" s="591"/>
      <c r="J670" s="591"/>
      <c r="K670" s="591"/>
      <c r="L670" s="591"/>
      <c r="M670" s="591"/>
      <c r="N670" s="591"/>
      <c r="O670" s="591"/>
      <c r="P670" s="591"/>
      <c r="Q670" s="591"/>
      <c r="R670" s="591"/>
      <c r="S670" s="591"/>
      <c r="T670" s="591"/>
      <c r="U670" s="591"/>
      <c r="V670" s="591"/>
      <c r="W670" s="591"/>
      <c r="X670" s="591"/>
      <c r="Y670" s="591"/>
      <c r="Z670" s="591"/>
    </row>
    <row r="671" spans="1:26" ht="15.75" customHeight="1">
      <c r="A671" s="591"/>
      <c r="B671" s="591"/>
      <c r="C671" s="591"/>
      <c r="D671" s="591"/>
      <c r="E671" s="591"/>
      <c r="F671" s="591"/>
      <c r="G671" s="591"/>
      <c r="H671" s="591"/>
      <c r="I671" s="591"/>
      <c r="J671" s="591"/>
      <c r="K671" s="591"/>
      <c r="L671" s="591"/>
      <c r="M671" s="591"/>
      <c r="N671" s="591"/>
      <c r="O671" s="591"/>
      <c r="P671" s="591"/>
      <c r="Q671" s="591"/>
      <c r="R671" s="591"/>
      <c r="S671" s="591"/>
      <c r="T671" s="591"/>
      <c r="U671" s="591"/>
      <c r="V671" s="591"/>
      <c r="W671" s="591"/>
      <c r="X671" s="591"/>
      <c r="Y671" s="591"/>
      <c r="Z671" s="591"/>
    </row>
    <row r="672" spans="1:26" ht="15.75" customHeight="1">
      <c r="A672" s="591"/>
      <c r="B672" s="591"/>
      <c r="C672" s="591"/>
      <c r="D672" s="591"/>
      <c r="E672" s="591"/>
      <c r="F672" s="591"/>
      <c r="G672" s="591"/>
      <c r="H672" s="591"/>
      <c r="I672" s="591"/>
      <c r="J672" s="591"/>
      <c r="K672" s="591"/>
      <c r="L672" s="591"/>
      <c r="M672" s="591"/>
      <c r="N672" s="591"/>
      <c r="O672" s="591"/>
      <c r="P672" s="591"/>
      <c r="Q672" s="591"/>
      <c r="R672" s="591"/>
      <c r="S672" s="591"/>
      <c r="T672" s="591"/>
      <c r="U672" s="591"/>
      <c r="V672" s="591"/>
      <c r="W672" s="591"/>
      <c r="X672" s="591"/>
      <c r="Y672" s="591"/>
      <c r="Z672" s="591"/>
    </row>
    <row r="673" spans="1:26" ht="15.75" customHeight="1">
      <c r="A673" s="591"/>
      <c r="B673" s="591"/>
      <c r="C673" s="591"/>
      <c r="D673" s="591"/>
      <c r="E673" s="591"/>
      <c r="F673" s="591"/>
      <c r="G673" s="591"/>
      <c r="H673" s="591"/>
      <c r="I673" s="591"/>
      <c r="J673" s="591"/>
      <c r="K673" s="591"/>
      <c r="L673" s="591"/>
      <c r="M673" s="591"/>
      <c r="N673" s="591"/>
      <c r="O673" s="591"/>
      <c r="P673" s="591"/>
      <c r="Q673" s="591"/>
      <c r="R673" s="591"/>
      <c r="S673" s="591"/>
      <c r="T673" s="591"/>
      <c r="U673" s="591"/>
      <c r="V673" s="591"/>
      <c r="W673" s="591"/>
      <c r="X673" s="591"/>
      <c r="Y673" s="591"/>
      <c r="Z673" s="591"/>
    </row>
    <row r="674" spans="1:26" ht="15.75" customHeight="1">
      <c r="A674" s="591"/>
      <c r="B674" s="591"/>
      <c r="C674" s="591"/>
      <c r="D674" s="591"/>
      <c r="E674" s="591"/>
      <c r="F674" s="591"/>
      <c r="G674" s="591"/>
      <c r="H674" s="591"/>
      <c r="I674" s="591"/>
      <c r="J674" s="591"/>
      <c r="K674" s="591"/>
      <c r="L674" s="591"/>
      <c r="M674" s="591"/>
      <c r="N674" s="591"/>
      <c r="O674" s="591"/>
      <c r="P674" s="591"/>
      <c r="Q674" s="591"/>
      <c r="R674" s="591"/>
      <c r="S674" s="591"/>
      <c r="T674" s="591"/>
      <c r="U674" s="591"/>
      <c r="V674" s="591"/>
      <c r="W674" s="591"/>
      <c r="X674" s="591"/>
      <c r="Y674" s="591"/>
      <c r="Z674" s="591"/>
    </row>
    <row r="675" spans="1:26" ht="15.75" customHeight="1">
      <c r="A675" s="591"/>
      <c r="B675" s="591"/>
      <c r="C675" s="591"/>
      <c r="D675" s="591"/>
      <c r="E675" s="591"/>
      <c r="F675" s="591"/>
      <c r="G675" s="591"/>
      <c r="H675" s="591"/>
      <c r="I675" s="591"/>
      <c r="J675" s="591"/>
      <c r="K675" s="591"/>
      <c r="L675" s="591"/>
      <c r="M675" s="591"/>
      <c r="N675" s="591"/>
      <c r="O675" s="591"/>
      <c r="P675" s="591"/>
      <c r="Q675" s="591"/>
      <c r="R675" s="591"/>
      <c r="S675" s="591"/>
      <c r="T675" s="591"/>
      <c r="U675" s="591"/>
      <c r="V675" s="591"/>
      <c r="W675" s="591"/>
      <c r="X675" s="591"/>
      <c r="Y675" s="591"/>
      <c r="Z675" s="591"/>
    </row>
    <row r="676" spans="1:26" ht="15.75" customHeight="1">
      <c r="A676" s="591"/>
      <c r="B676" s="591"/>
      <c r="C676" s="591"/>
      <c r="D676" s="591"/>
      <c r="E676" s="591"/>
      <c r="F676" s="591"/>
      <c r="G676" s="591"/>
      <c r="H676" s="591"/>
      <c r="I676" s="591"/>
      <c r="J676" s="591"/>
      <c r="K676" s="591"/>
      <c r="L676" s="591"/>
      <c r="M676" s="591"/>
      <c r="N676" s="591"/>
      <c r="O676" s="591"/>
      <c r="P676" s="591"/>
      <c r="Q676" s="591"/>
      <c r="R676" s="591"/>
      <c r="S676" s="591"/>
      <c r="T676" s="591"/>
      <c r="U676" s="591"/>
      <c r="V676" s="591"/>
      <c r="W676" s="591"/>
      <c r="X676" s="591"/>
      <c r="Y676" s="591"/>
      <c r="Z676" s="591"/>
    </row>
    <row r="677" spans="1:26" ht="15.75" customHeight="1">
      <c r="A677" s="591"/>
      <c r="B677" s="591"/>
      <c r="C677" s="591"/>
      <c r="D677" s="591"/>
      <c r="E677" s="591"/>
      <c r="F677" s="591"/>
      <c r="G677" s="591"/>
      <c r="H677" s="591"/>
      <c r="I677" s="591"/>
      <c r="J677" s="591"/>
      <c r="K677" s="591"/>
      <c r="L677" s="591"/>
      <c r="M677" s="591"/>
      <c r="N677" s="591"/>
      <c r="O677" s="591"/>
      <c r="P677" s="591"/>
      <c r="Q677" s="591"/>
      <c r="R677" s="591"/>
      <c r="S677" s="591"/>
      <c r="T677" s="591"/>
      <c r="U677" s="591"/>
      <c r="V677" s="591"/>
      <c r="W677" s="591"/>
      <c r="X677" s="591"/>
      <c r="Y677" s="591"/>
      <c r="Z677" s="591"/>
    </row>
    <row r="678" spans="1:26" ht="15.75" customHeight="1">
      <c r="A678" s="591"/>
      <c r="B678" s="591"/>
      <c r="C678" s="591"/>
      <c r="D678" s="591"/>
      <c r="E678" s="591"/>
      <c r="F678" s="591"/>
      <c r="G678" s="591"/>
      <c r="H678" s="591"/>
      <c r="I678" s="591"/>
      <c r="J678" s="591"/>
      <c r="K678" s="591"/>
      <c r="L678" s="591"/>
      <c r="M678" s="591"/>
      <c r="N678" s="591"/>
      <c r="O678" s="591"/>
      <c r="P678" s="591"/>
      <c r="Q678" s="591"/>
      <c r="R678" s="591"/>
      <c r="S678" s="591"/>
      <c r="T678" s="591"/>
      <c r="U678" s="591"/>
      <c r="V678" s="591"/>
      <c r="W678" s="591"/>
      <c r="X678" s="591"/>
      <c r="Y678" s="591"/>
      <c r="Z678" s="591"/>
    </row>
    <row r="679" spans="1:26" ht="15.75" customHeight="1">
      <c r="A679" s="591"/>
      <c r="B679" s="591"/>
      <c r="C679" s="591"/>
      <c r="D679" s="591"/>
      <c r="E679" s="591"/>
      <c r="F679" s="591"/>
      <c r="G679" s="591"/>
      <c r="H679" s="591"/>
      <c r="I679" s="591"/>
      <c r="J679" s="591"/>
      <c r="K679" s="591"/>
      <c r="L679" s="591"/>
      <c r="M679" s="591"/>
      <c r="N679" s="591"/>
      <c r="O679" s="591"/>
      <c r="P679" s="591"/>
      <c r="Q679" s="591"/>
      <c r="R679" s="591"/>
      <c r="S679" s="591"/>
      <c r="T679" s="591"/>
      <c r="U679" s="591"/>
      <c r="V679" s="591"/>
      <c r="W679" s="591"/>
      <c r="X679" s="591"/>
      <c r="Y679" s="591"/>
      <c r="Z679" s="591"/>
    </row>
    <row r="680" spans="1:26" ht="15.75" customHeight="1">
      <c r="A680" s="591"/>
      <c r="B680" s="591"/>
      <c r="C680" s="591"/>
      <c r="D680" s="591"/>
      <c r="E680" s="591"/>
      <c r="F680" s="591"/>
      <c r="G680" s="591"/>
      <c r="H680" s="591"/>
      <c r="I680" s="591"/>
      <c r="J680" s="591"/>
      <c r="K680" s="591"/>
      <c r="L680" s="591"/>
      <c r="M680" s="591"/>
      <c r="N680" s="591"/>
      <c r="O680" s="591"/>
      <c r="P680" s="591"/>
      <c r="Q680" s="591"/>
      <c r="R680" s="591"/>
      <c r="S680" s="591"/>
      <c r="T680" s="591"/>
      <c r="U680" s="591"/>
      <c r="V680" s="591"/>
      <c r="W680" s="591"/>
      <c r="X680" s="591"/>
      <c r="Y680" s="591"/>
      <c r="Z680" s="591"/>
    </row>
    <row r="681" spans="1:26" ht="15.75" customHeight="1">
      <c r="A681" s="591"/>
      <c r="B681" s="591"/>
      <c r="C681" s="591"/>
      <c r="D681" s="591"/>
      <c r="E681" s="591"/>
      <c r="F681" s="591"/>
      <c r="G681" s="591"/>
      <c r="H681" s="591"/>
      <c r="I681" s="591"/>
      <c r="J681" s="591"/>
      <c r="K681" s="591"/>
      <c r="L681" s="591"/>
      <c r="M681" s="591"/>
      <c r="N681" s="591"/>
      <c r="O681" s="591"/>
      <c r="P681" s="591"/>
      <c r="Q681" s="591"/>
      <c r="R681" s="591"/>
      <c r="S681" s="591"/>
      <c r="T681" s="591"/>
      <c r="U681" s="591"/>
      <c r="V681" s="591"/>
      <c r="W681" s="591"/>
      <c r="X681" s="591"/>
      <c r="Y681" s="591"/>
      <c r="Z681" s="591"/>
    </row>
    <row r="682" spans="1:26" ht="15.75" customHeight="1">
      <c r="A682" s="591"/>
      <c r="B682" s="591"/>
      <c r="C682" s="591"/>
      <c r="D682" s="591"/>
      <c r="E682" s="591"/>
      <c r="F682" s="591"/>
      <c r="G682" s="591"/>
      <c r="H682" s="591"/>
      <c r="I682" s="591"/>
      <c r="J682" s="591"/>
      <c r="K682" s="591"/>
      <c r="L682" s="591"/>
      <c r="M682" s="591"/>
      <c r="N682" s="591"/>
      <c r="O682" s="591"/>
      <c r="P682" s="591"/>
      <c r="Q682" s="591"/>
      <c r="R682" s="591"/>
      <c r="S682" s="591"/>
      <c r="T682" s="591"/>
      <c r="U682" s="591"/>
      <c r="V682" s="591"/>
      <c r="W682" s="591"/>
      <c r="X682" s="591"/>
      <c r="Y682" s="591"/>
      <c r="Z682" s="591"/>
    </row>
    <row r="683" spans="1:26" ht="15.75" customHeight="1">
      <c r="A683" s="591"/>
      <c r="B683" s="591"/>
      <c r="C683" s="591"/>
      <c r="D683" s="591"/>
      <c r="E683" s="591"/>
      <c r="F683" s="591"/>
      <c r="G683" s="591"/>
      <c r="H683" s="591"/>
      <c r="I683" s="591"/>
      <c r="J683" s="591"/>
      <c r="K683" s="591"/>
      <c r="L683" s="591"/>
      <c r="M683" s="591"/>
      <c r="N683" s="591"/>
      <c r="O683" s="591"/>
      <c r="P683" s="591"/>
      <c r="Q683" s="591"/>
      <c r="R683" s="591"/>
      <c r="S683" s="591"/>
      <c r="T683" s="591"/>
      <c r="U683" s="591"/>
      <c r="V683" s="591"/>
      <c r="W683" s="591"/>
      <c r="X683" s="591"/>
      <c r="Y683" s="591"/>
      <c r="Z683" s="591"/>
    </row>
    <row r="684" spans="1:26" ht="15.75" customHeight="1">
      <c r="A684" s="591"/>
      <c r="B684" s="591"/>
      <c r="C684" s="591"/>
      <c r="D684" s="591"/>
      <c r="E684" s="591"/>
      <c r="F684" s="591"/>
      <c r="G684" s="591"/>
      <c r="H684" s="591"/>
      <c r="I684" s="591"/>
      <c r="J684" s="591"/>
      <c r="K684" s="591"/>
      <c r="L684" s="591"/>
      <c r="M684" s="591"/>
      <c r="N684" s="591"/>
      <c r="O684" s="591"/>
      <c r="P684" s="591"/>
      <c r="Q684" s="591"/>
      <c r="R684" s="591"/>
      <c r="S684" s="591"/>
      <c r="T684" s="591"/>
      <c r="U684" s="591"/>
      <c r="V684" s="591"/>
      <c r="W684" s="591"/>
      <c r="X684" s="591"/>
      <c r="Y684" s="591"/>
      <c r="Z684" s="591"/>
    </row>
    <row r="685" spans="1:26" ht="15.75" customHeight="1">
      <c r="A685" s="591"/>
      <c r="B685" s="591"/>
      <c r="C685" s="591"/>
      <c r="D685" s="591"/>
      <c r="E685" s="591"/>
      <c r="F685" s="591"/>
      <c r="G685" s="591"/>
      <c r="H685" s="591"/>
      <c r="I685" s="591"/>
      <c r="J685" s="591"/>
      <c r="K685" s="591"/>
      <c r="L685" s="591"/>
      <c r="M685" s="591"/>
      <c r="N685" s="591"/>
      <c r="O685" s="591"/>
      <c r="P685" s="591"/>
      <c r="Q685" s="591"/>
      <c r="R685" s="591"/>
      <c r="S685" s="591"/>
      <c r="T685" s="591"/>
      <c r="U685" s="591"/>
      <c r="V685" s="591"/>
      <c r="W685" s="591"/>
      <c r="X685" s="591"/>
      <c r="Y685" s="591"/>
      <c r="Z685" s="591"/>
    </row>
    <row r="686" spans="1:26" ht="15.75" customHeight="1">
      <c r="A686" s="591"/>
      <c r="B686" s="591"/>
      <c r="C686" s="591"/>
      <c r="D686" s="591"/>
      <c r="E686" s="591"/>
      <c r="F686" s="591"/>
      <c r="G686" s="591"/>
      <c r="H686" s="591"/>
      <c r="I686" s="591"/>
      <c r="J686" s="591"/>
      <c r="K686" s="591"/>
      <c r="L686" s="591"/>
      <c r="M686" s="591"/>
      <c r="N686" s="591"/>
      <c r="O686" s="591"/>
      <c r="P686" s="591"/>
      <c r="Q686" s="591"/>
      <c r="R686" s="591"/>
      <c r="S686" s="591"/>
      <c r="T686" s="591"/>
      <c r="U686" s="591"/>
      <c r="V686" s="591"/>
      <c r="W686" s="591"/>
      <c r="X686" s="591"/>
      <c r="Y686" s="591"/>
      <c r="Z686" s="591"/>
    </row>
    <row r="687" spans="1:26" ht="15.75" customHeight="1">
      <c r="A687" s="591"/>
      <c r="B687" s="591"/>
      <c r="C687" s="591"/>
      <c r="D687" s="591"/>
      <c r="E687" s="591"/>
      <c r="F687" s="591"/>
      <c r="G687" s="591"/>
      <c r="H687" s="591"/>
      <c r="I687" s="591"/>
      <c r="J687" s="591"/>
      <c r="K687" s="591"/>
      <c r="L687" s="591"/>
      <c r="M687" s="591"/>
      <c r="N687" s="591"/>
      <c r="O687" s="591"/>
      <c r="P687" s="591"/>
      <c r="Q687" s="591"/>
      <c r="R687" s="591"/>
      <c r="S687" s="591"/>
      <c r="T687" s="591"/>
      <c r="U687" s="591"/>
      <c r="V687" s="591"/>
      <c r="W687" s="591"/>
      <c r="X687" s="591"/>
      <c r="Y687" s="591"/>
      <c r="Z687" s="591"/>
    </row>
    <row r="688" spans="1:26" ht="15.75" customHeight="1">
      <c r="A688" s="591"/>
      <c r="B688" s="591"/>
      <c r="C688" s="591"/>
      <c r="D688" s="591"/>
      <c r="E688" s="591"/>
      <c r="F688" s="591"/>
      <c r="G688" s="591"/>
      <c r="H688" s="591"/>
      <c r="I688" s="591"/>
      <c r="J688" s="591"/>
      <c r="K688" s="591"/>
      <c r="L688" s="591"/>
      <c r="M688" s="591"/>
      <c r="N688" s="591"/>
      <c r="O688" s="591"/>
      <c r="P688" s="591"/>
      <c r="Q688" s="591"/>
      <c r="R688" s="591"/>
      <c r="S688" s="591"/>
      <c r="T688" s="591"/>
      <c r="U688" s="591"/>
      <c r="V688" s="591"/>
      <c r="W688" s="591"/>
      <c r="X688" s="591"/>
      <c r="Y688" s="591"/>
      <c r="Z688" s="591"/>
    </row>
    <row r="689" spans="1:26" ht="15.75" customHeight="1">
      <c r="A689" s="591"/>
      <c r="B689" s="591"/>
      <c r="C689" s="591"/>
      <c r="D689" s="591"/>
      <c r="E689" s="591"/>
      <c r="F689" s="591"/>
      <c r="G689" s="591"/>
      <c r="H689" s="591"/>
      <c r="I689" s="591"/>
      <c r="J689" s="591"/>
      <c r="K689" s="591"/>
      <c r="L689" s="591"/>
      <c r="M689" s="591"/>
      <c r="N689" s="591"/>
      <c r="O689" s="591"/>
      <c r="P689" s="591"/>
      <c r="Q689" s="591"/>
      <c r="R689" s="591"/>
      <c r="S689" s="591"/>
      <c r="T689" s="591"/>
      <c r="U689" s="591"/>
      <c r="V689" s="591"/>
      <c r="W689" s="591"/>
      <c r="X689" s="591"/>
      <c r="Y689" s="591"/>
      <c r="Z689" s="591"/>
    </row>
    <row r="690" spans="1:26" ht="15.75" customHeight="1">
      <c r="A690" s="591"/>
      <c r="B690" s="591"/>
      <c r="C690" s="591"/>
      <c r="D690" s="591"/>
      <c r="E690" s="591"/>
      <c r="F690" s="591"/>
      <c r="G690" s="591"/>
      <c r="H690" s="591"/>
      <c r="I690" s="591"/>
      <c r="J690" s="591"/>
      <c r="K690" s="591"/>
      <c r="L690" s="591"/>
      <c r="M690" s="591"/>
      <c r="N690" s="591"/>
      <c r="O690" s="591"/>
      <c r="P690" s="591"/>
      <c r="Q690" s="591"/>
      <c r="R690" s="591"/>
      <c r="S690" s="591"/>
      <c r="T690" s="591"/>
      <c r="U690" s="591"/>
      <c r="V690" s="591"/>
      <c r="W690" s="591"/>
      <c r="X690" s="591"/>
      <c r="Y690" s="591"/>
      <c r="Z690" s="591"/>
    </row>
    <row r="691" spans="1:26" ht="15.75" customHeight="1">
      <c r="A691" s="591"/>
      <c r="B691" s="591"/>
      <c r="C691" s="591"/>
      <c r="D691" s="591"/>
      <c r="E691" s="591"/>
      <c r="F691" s="591"/>
      <c r="G691" s="591"/>
      <c r="H691" s="591"/>
      <c r="I691" s="591"/>
      <c r="J691" s="591"/>
      <c r="K691" s="591"/>
      <c r="L691" s="591"/>
      <c r="M691" s="591"/>
      <c r="N691" s="591"/>
      <c r="O691" s="591"/>
      <c r="P691" s="591"/>
      <c r="Q691" s="591"/>
      <c r="R691" s="591"/>
      <c r="S691" s="591"/>
      <c r="T691" s="591"/>
      <c r="U691" s="591"/>
      <c r="V691" s="591"/>
      <c r="W691" s="591"/>
      <c r="X691" s="591"/>
      <c r="Y691" s="591"/>
      <c r="Z691" s="591"/>
    </row>
    <row r="692" spans="1:26" ht="15.75" customHeight="1">
      <c r="A692" s="591"/>
      <c r="B692" s="591"/>
      <c r="C692" s="591"/>
      <c r="D692" s="591"/>
      <c r="E692" s="591"/>
      <c r="F692" s="591"/>
      <c r="G692" s="591"/>
      <c r="H692" s="591"/>
      <c r="I692" s="591"/>
      <c r="J692" s="591"/>
      <c r="K692" s="591"/>
      <c r="L692" s="591"/>
      <c r="M692" s="591"/>
      <c r="N692" s="591"/>
      <c r="O692" s="591"/>
      <c r="P692" s="591"/>
      <c r="Q692" s="591"/>
      <c r="R692" s="591"/>
      <c r="S692" s="591"/>
      <c r="T692" s="591"/>
      <c r="U692" s="591"/>
      <c r="V692" s="591"/>
      <c r="W692" s="591"/>
      <c r="X692" s="591"/>
      <c r="Y692" s="591"/>
      <c r="Z692" s="591"/>
    </row>
    <row r="693" spans="1:26" ht="15.75" customHeight="1">
      <c r="A693" s="591"/>
      <c r="B693" s="591"/>
      <c r="C693" s="591"/>
      <c r="D693" s="591"/>
      <c r="E693" s="591"/>
      <c r="F693" s="591"/>
      <c r="G693" s="591"/>
      <c r="H693" s="591"/>
      <c r="I693" s="591"/>
      <c r="J693" s="591"/>
      <c r="K693" s="591"/>
      <c r="L693" s="591"/>
      <c r="M693" s="591"/>
      <c r="N693" s="591"/>
      <c r="O693" s="591"/>
      <c r="P693" s="591"/>
      <c r="Q693" s="591"/>
      <c r="R693" s="591"/>
      <c r="S693" s="591"/>
      <c r="T693" s="591"/>
      <c r="U693" s="591"/>
      <c r="V693" s="591"/>
      <c r="W693" s="591"/>
      <c r="X693" s="591"/>
      <c r="Y693" s="591"/>
      <c r="Z693" s="591"/>
    </row>
    <row r="694" spans="1:26" ht="15.75" customHeight="1">
      <c r="A694" s="591"/>
      <c r="B694" s="591"/>
      <c r="C694" s="591"/>
      <c r="D694" s="591"/>
      <c r="E694" s="591"/>
      <c r="F694" s="591"/>
      <c r="G694" s="591"/>
      <c r="H694" s="591"/>
      <c r="I694" s="591"/>
      <c r="J694" s="591"/>
      <c r="K694" s="591"/>
      <c r="L694" s="591"/>
      <c r="M694" s="591"/>
      <c r="N694" s="591"/>
      <c r="O694" s="591"/>
      <c r="P694" s="591"/>
      <c r="Q694" s="591"/>
      <c r="R694" s="591"/>
      <c r="S694" s="591"/>
      <c r="T694" s="591"/>
      <c r="U694" s="591"/>
      <c r="V694" s="591"/>
      <c r="W694" s="591"/>
      <c r="X694" s="591"/>
      <c r="Y694" s="591"/>
      <c r="Z694" s="591"/>
    </row>
    <row r="695" spans="1:26" ht="15.75" customHeight="1">
      <c r="A695" s="591"/>
      <c r="B695" s="591"/>
      <c r="C695" s="591"/>
      <c r="D695" s="591"/>
      <c r="E695" s="591"/>
      <c r="F695" s="591"/>
      <c r="G695" s="591"/>
      <c r="H695" s="591"/>
      <c r="I695" s="591"/>
      <c r="J695" s="591"/>
      <c r="K695" s="591"/>
      <c r="L695" s="591"/>
      <c r="M695" s="591"/>
      <c r="N695" s="591"/>
      <c r="O695" s="591"/>
      <c r="P695" s="591"/>
      <c r="Q695" s="591"/>
      <c r="R695" s="591"/>
      <c r="S695" s="591"/>
      <c r="T695" s="591"/>
      <c r="U695" s="591"/>
      <c r="V695" s="591"/>
      <c r="W695" s="591"/>
      <c r="X695" s="591"/>
      <c r="Y695" s="591"/>
      <c r="Z695" s="591"/>
    </row>
    <row r="696" spans="1:26" ht="15.75" customHeight="1">
      <c r="A696" s="591"/>
      <c r="B696" s="591"/>
      <c r="C696" s="591"/>
      <c r="D696" s="591"/>
      <c r="E696" s="591"/>
      <c r="F696" s="591"/>
      <c r="G696" s="591"/>
      <c r="H696" s="591"/>
      <c r="I696" s="591"/>
      <c r="J696" s="591"/>
      <c r="K696" s="591"/>
      <c r="L696" s="591"/>
      <c r="M696" s="591"/>
      <c r="N696" s="591"/>
      <c r="O696" s="591"/>
      <c r="P696" s="591"/>
      <c r="Q696" s="591"/>
      <c r="R696" s="591"/>
      <c r="S696" s="591"/>
      <c r="T696" s="591"/>
      <c r="U696" s="591"/>
      <c r="V696" s="591"/>
      <c r="W696" s="591"/>
      <c r="X696" s="591"/>
      <c r="Y696" s="591"/>
      <c r="Z696" s="591"/>
    </row>
    <row r="697" spans="1:26" ht="15.75" customHeight="1">
      <c r="A697" s="591"/>
      <c r="B697" s="591"/>
      <c r="C697" s="591"/>
      <c r="D697" s="591"/>
      <c r="E697" s="591"/>
      <c r="F697" s="591"/>
      <c r="G697" s="591"/>
      <c r="H697" s="591"/>
      <c r="I697" s="591"/>
      <c r="J697" s="591"/>
      <c r="K697" s="591"/>
      <c r="L697" s="591"/>
      <c r="M697" s="591"/>
      <c r="N697" s="591"/>
      <c r="O697" s="591"/>
      <c r="P697" s="591"/>
      <c r="Q697" s="591"/>
      <c r="R697" s="591"/>
      <c r="S697" s="591"/>
      <c r="T697" s="591"/>
      <c r="U697" s="591"/>
      <c r="V697" s="591"/>
      <c r="W697" s="591"/>
      <c r="X697" s="591"/>
      <c r="Y697" s="591"/>
      <c r="Z697" s="591"/>
    </row>
    <row r="698" spans="1:26" ht="15.75" customHeight="1">
      <c r="A698" s="591"/>
      <c r="B698" s="591"/>
      <c r="C698" s="591"/>
      <c r="D698" s="591"/>
      <c r="E698" s="591"/>
      <c r="F698" s="591"/>
      <c r="G698" s="591"/>
      <c r="H698" s="591"/>
      <c r="I698" s="591"/>
      <c r="J698" s="591"/>
      <c r="K698" s="591"/>
      <c r="L698" s="591"/>
      <c r="M698" s="591"/>
      <c r="N698" s="591"/>
      <c r="O698" s="591"/>
      <c r="P698" s="591"/>
      <c r="Q698" s="591"/>
      <c r="R698" s="591"/>
      <c r="S698" s="591"/>
      <c r="T698" s="591"/>
      <c r="U698" s="591"/>
      <c r="V698" s="591"/>
      <c r="W698" s="591"/>
      <c r="X698" s="591"/>
      <c r="Y698" s="591"/>
      <c r="Z698" s="591"/>
    </row>
    <row r="699" spans="1:26" ht="15.75" customHeight="1">
      <c r="A699" s="591"/>
      <c r="B699" s="591"/>
      <c r="C699" s="591"/>
      <c r="D699" s="591"/>
      <c r="E699" s="591"/>
      <c r="F699" s="591"/>
      <c r="G699" s="591"/>
      <c r="H699" s="591"/>
      <c r="I699" s="591"/>
      <c r="J699" s="591"/>
      <c r="K699" s="591"/>
      <c r="L699" s="591"/>
      <c r="M699" s="591"/>
      <c r="N699" s="591"/>
      <c r="O699" s="591"/>
      <c r="P699" s="591"/>
      <c r="Q699" s="591"/>
      <c r="R699" s="591"/>
      <c r="S699" s="591"/>
      <c r="T699" s="591"/>
      <c r="U699" s="591"/>
      <c r="V699" s="591"/>
      <c r="W699" s="591"/>
      <c r="X699" s="591"/>
      <c r="Y699" s="591"/>
      <c r="Z699" s="591"/>
    </row>
    <row r="700" spans="1:26" ht="15.75" customHeight="1">
      <c r="A700" s="591"/>
      <c r="B700" s="591"/>
      <c r="C700" s="591"/>
      <c r="D700" s="591"/>
      <c r="E700" s="591"/>
      <c r="F700" s="591"/>
      <c r="G700" s="591"/>
      <c r="H700" s="591"/>
      <c r="I700" s="591"/>
      <c r="J700" s="591"/>
      <c r="K700" s="591"/>
      <c r="L700" s="591"/>
      <c r="M700" s="591"/>
      <c r="N700" s="591"/>
      <c r="O700" s="591"/>
      <c r="P700" s="591"/>
      <c r="Q700" s="591"/>
      <c r="R700" s="591"/>
      <c r="S700" s="591"/>
      <c r="T700" s="591"/>
      <c r="U700" s="591"/>
      <c r="V700" s="591"/>
      <c r="W700" s="591"/>
      <c r="X700" s="591"/>
      <c r="Y700" s="591"/>
      <c r="Z700" s="591"/>
    </row>
    <row r="701" spans="1:26" ht="15.75" customHeight="1">
      <c r="A701" s="591"/>
      <c r="B701" s="591"/>
      <c r="C701" s="591"/>
      <c r="D701" s="591"/>
      <c r="E701" s="591"/>
      <c r="F701" s="591"/>
      <c r="G701" s="591"/>
      <c r="H701" s="591"/>
      <c r="I701" s="591"/>
      <c r="J701" s="591"/>
      <c r="K701" s="591"/>
      <c r="L701" s="591"/>
      <c r="M701" s="591"/>
      <c r="N701" s="591"/>
      <c r="O701" s="591"/>
      <c r="P701" s="591"/>
      <c r="Q701" s="591"/>
      <c r="R701" s="591"/>
      <c r="S701" s="591"/>
      <c r="T701" s="591"/>
      <c r="U701" s="591"/>
      <c r="V701" s="591"/>
      <c r="W701" s="591"/>
      <c r="X701" s="591"/>
      <c r="Y701" s="591"/>
      <c r="Z701" s="591"/>
    </row>
    <row r="702" spans="1:26" ht="15.75" customHeight="1">
      <c r="A702" s="591"/>
      <c r="B702" s="591"/>
      <c r="C702" s="591"/>
      <c r="D702" s="591"/>
      <c r="E702" s="591"/>
      <c r="F702" s="591"/>
      <c r="G702" s="591"/>
      <c r="H702" s="591"/>
      <c r="I702" s="591"/>
      <c r="J702" s="591"/>
      <c r="K702" s="591"/>
      <c r="L702" s="591"/>
      <c r="M702" s="591"/>
      <c r="N702" s="591"/>
      <c r="O702" s="591"/>
      <c r="P702" s="591"/>
      <c r="Q702" s="591"/>
      <c r="R702" s="591"/>
      <c r="S702" s="591"/>
      <c r="T702" s="591"/>
      <c r="U702" s="591"/>
      <c r="V702" s="591"/>
      <c r="W702" s="591"/>
      <c r="X702" s="591"/>
      <c r="Y702" s="591"/>
      <c r="Z702" s="591"/>
    </row>
    <row r="703" spans="1:26" ht="15.75" customHeight="1">
      <c r="A703" s="591"/>
      <c r="B703" s="591"/>
      <c r="C703" s="591"/>
      <c r="D703" s="591"/>
      <c r="E703" s="591"/>
      <c r="F703" s="591"/>
      <c r="G703" s="591"/>
      <c r="H703" s="591"/>
      <c r="I703" s="591"/>
      <c r="J703" s="591"/>
      <c r="K703" s="591"/>
      <c r="L703" s="591"/>
      <c r="M703" s="591"/>
      <c r="N703" s="591"/>
      <c r="O703" s="591"/>
      <c r="P703" s="591"/>
      <c r="Q703" s="591"/>
      <c r="R703" s="591"/>
      <c r="S703" s="591"/>
      <c r="T703" s="591"/>
      <c r="U703" s="591"/>
      <c r="V703" s="591"/>
      <c r="W703" s="591"/>
      <c r="X703" s="591"/>
      <c r="Y703" s="591"/>
      <c r="Z703" s="591"/>
    </row>
    <row r="704" spans="1:26" ht="15.75" customHeight="1">
      <c r="A704" s="591"/>
      <c r="B704" s="591"/>
      <c r="C704" s="591"/>
      <c r="D704" s="591"/>
      <c r="E704" s="591"/>
      <c r="F704" s="591"/>
      <c r="G704" s="591"/>
      <c r="H704" s="591"/>
      <c r="I704" s="591"/>
      <c r="J704" s="591"/>
      <c r="K704" s="591"/>
      <c r="L704" s="591"/>
      <c r="M704" s="591"/>
      <c r="N704" s="591"/>
      <c r="O704" s="591"/>
      <c r="P704" s="591"/>
      <c r="Q704" s="591"/>
      <c r="R704" s="591"/>
      <c r="S704" s="591"/>
      <c r="T704" s="591"/>
      <c r="U704" s="591"/>
      <c r="V704" s="591"/>
      <c r="W704" s="591"/>
      <c r="X704" s="591"/>
      <c r="Y704" s="591"/>
      <c r="Z704" s="591"/>
    </row>
    <row r="705" spans="1:26" ht="15.75" customHeight="1">
      <c r="A705" s="591"/>
      <c r="B705" s="591"/>
      <c r="C705" s="591"/>
      <c r="D705" s="591"/>
      <c r="E705" s="591"/>
      <c r="F705" s="591"/>
      <c r="G705" s="591"/>
      <c r="H705" s="591"/>
      <c r="I705" s="591"/>
      <c r="J705" s="591"/>
      <c r="K705" s="591"/>
      <c r="L705" s="591"/>
      <c r="M705" s="591"/>
      <c r="N705" s="591"/>
      <c r="O705" s="591"/>
      <c r="P705" s="591"/>
      <c r="Q705" s="591"/>
      <c r="R705" s="591"/>
      <c r="S705" s="591"/>
      <c r="T705" s="591"/>
      <c r="U705" s="591"/>
      <c r="V705" s="591"/>
      <c r="W705" s="591"/>
      <c r="X705" s="591"/>
      <c r="Y705" s="591"/>
      <c r="Z705" s="591"/>
    </row>
    <row r="706" spans="1:26" ht="15.75" customHeight="1">
      <c r="A706" s="591"/>
      <c r="B706" s="591"/>
      <c r="C706" s="591"/>
      <c r="D706" s="591"/>
      <c r="E706" s="591"/>
      <c r="F706" s="591"/>
      <c r="G706" s="591"/>
      <c r="H706" s="591"/>
      <c r="I706" s="591"/>
      <c r="J706" s="591"/>
      <c r="K706" s="591"/>
      <c r="L706" s="591"/>
      <c r="M706" s="591"/>
      <c r="N706" s="591"/>
      <c r="O706" s="591"/>
      <c r="P706" s="591"/>
      <c r="Q706" s="591"/>
      <c r="R706" s="591"/>
      <c r="S706" s="591"/>
      <c r="T706" s="591"/>
      <c r="U706" s="591"/>
      <c r="V706" s="591"/>
      <c r="W706" s="591"/>
      <c r="X706" s="591"/>
      <c r="Y706" s="591"/>
      <c r="Z706" s="591"/>
    </row>
    <row r="707" spans="1:26" ht="15.75" customHeight="1">
      <c r="A707" s="591"/>
      <c r="B707" s="591"/>
      <c r="C707" s="591"/>
      <c r="D707" s="591"/>
      <c r="E707" s="591"/>
      <c r="F707" s="591"/>
      <c r="G707" s="591"/>
      <c r="H707" s="591"/>
      <c r="I707" s="591"/>
      <c r="J707" s="591"/>
      <c r="K707" s="591"/>
      <c r="L707" s="591"/>
      <c r="M707" s="591"/>
      <c r="N707" s="591"/>
      <c r="O707" s="591"/>
      <c r="P707" s="591"/>
      <c r="Q707" s="591"/>
      <c r="R707" s="591"/>
      <c r="S707" s="591"/>
      <c r="T707" s="591"/>
      <c r="U707" s="591"/>
      <c r="V707" s="591"/>
      <c r="W707" s="591"/>
      <c r="X707" s="591"/>
      <c r="Y707" s="591"/>
      <c r="Z707" s="591"/>
    </row>
    <row r="708" spans="1:26" ht="15.75" customHeight="1">
      <c r="A708" s="591"/>
      <c r="B708" s="591"/>
      <c r="C708" s="591"/>
      <c r="D708" s="591"/>
      <c r="E708" s="591"/>
      <c r="F708" s="591"/>
      <c r="G708" s="591"/>
      <c r="H708" s="591"/>
      <c r="I708" s="591"/>
      <c r="J708" s="591"/>
      <c r="K708" s="591"/>
      <c r="L708" s="591"/>
      <c r="M708" s="591"/>
      <c r="N708" s="591"/>
      <c r="O708" s="591"/>
      <c r="P708" s="591"/>
      <c r="Q708" s="591"/>
      <c r="R708" s="591"/>
      <c r="S708" s="591"/>
      <c r="T708" s="591"/>
      <c r="U708" s="591"/>
      <c r="V708" s="591"/>
      <c r="W708" s="591"/>
      <c r="X708" s="591"/>
      <c r="Y708" s="591"/>
      <c r="Z708" s="591"/>
    </row>
    <row r="709" spans="1:26" ht="15.75" customHeight="1">
      <c r="A709" s="591"/>
      <c r="B709" s="591"/>
      <c r="C709" s="591"/>
      <c r="D709" s="591"/>
      <c r="E709" s="591"/>
      <c r="F709" s="591"/>
      <c r="G709" s="591"/>
      <c r="H709" s="591"/>
      <c r="I709" s="591"/>
      <c r="J709" s="591"/>
      <c r="K709" s="591"/>
      <c r="L709" s="591"/>
      <c r="M709" s="591"/>
      <c r="N709" s="591"/>
      <c r="O709" s="591"/>
      <c r="P709" s="591"/>
      <c r="Q709" s="591"/>
      <c r="R709" s="591"/>
      <c r="S709" s="591"/>
      <c r="T709" s="591"/>
      <c r="U709" s="591"/>
      <c r="V709" s="591"/>
      <c r="W709" s="591"/>
      <c r="X709" s="591"/>
      <c r="Y709" s="591"/>
      <c r="Z709" s="591"/>
    </row>
    <row r="710" spans="1:26" ht="15.75" customHeight="1">
      <c r="A710" s="591"/>
      <c r="B710" s="591"/>
      <c r="C710" s="591"/>
      <c r="D710" s="591"/>
      <c r="E710" s="591"/>
      <c r="F710" s="591"/>
      <c r="G710" s="591"/>
      <c r="H710" s="591"/>
      <c r="I710" s="591"/>
      <c r="J710" s="591"/>
      <c r="K710" s="591"/>
      <c r="L710" s="591"/>
      <c r="M710" s="591"/>
      <c r="N710" s="591"/>
      <c r="O710" s="591"/>
      <c r="P710" s="591"/>
      <c r="Q710" s="591"/>
      <c r="R710" s="591"/>
      <c r="S710" s="591"/>
      <c r="T710" s="591"/>
      <c r="U710" s="591"/>
      <c r="V710" s="591"/>
      <c r="W710" s="591"/>
      <c r="X710" s="591"/>
      <c r="Y710" s="591"/>
      <c r="Z710" s="591"/>
    </row>
    <row r="711" spans="1:26" ht="15.75" customHeight="1">
      <c r="A711" s="591"/>
      <c r="B711" s="591"/>
      <c r="C711" s="591"/>
      <c r="D711" s="591"/>
      <c r="E711" s="591"/>
      <c r="F711" s="591"/>
      <c r="G711" s="591"/>
      <c r="H711" s="591"/>
      <c r="I711" s="591"/>
      <c r="J711" s="591"/>
      <c r="K711" s="591"/>
      <c r="L711" s="591"/>
      <c r="M711" s="591"/>
      <c r="N711" s="591"/>
      <c r="O711" s="591"/>
      <c r="P711" s="591"/>
      <c r="Q711" s="591"/>
      <c r="R711" s="591"/>
      <c r="S711" s="591"/>
      <c r="T711" s="591"/>
      <c r="U711" s="591"/>
      <c r="V711" s="591"/>
      <c r="W711" s="591"/>
      <c r="X711" s="591"/>
      <c r="Y711" s="591"/>
      <c r="Z711" s="591"/>
    </row>
    <row r="712" spans="1:26" ht="15.75" customHeight="1">
      <c r="A712" s="591"/>
      <c r="B712" s="591"/>
      <c r="C712" s="591"/>
      <c r="D712" s="591"/>
      <c r="E712" s="591"/>
      <c r="F712" s="591"/>
      <c r="G712" s="591"/>
      <c r="H712" s="591"/>
      <c r="I712" s="591"/>
      <c r="J712" s="591"/>
      <c r="K712" s="591"/>
      <c r="L712" s="591"/>
      <c r="M712" s="591"/>
      <c r="N712" s="591"/>
      <c r="O712" s="591"/>
      <c r="P712" s="591"/>
      <c r="Q712" s="591"/>
      <c r="R712" s="591"/>
      <c r="S712" s="591"/>
      <c r="T712" s="591"/>
      <c r="U712" s="591"/>
      <c r="V712" s="591"/>
      <c r="W712" s="591"/>
      <c r="X712" s="591"/>
      <c r="Y712" s="591"/>
      <c r="Z712" s="591"/>
    </row>
    <row r="713" spans="1:26" ht="15.75" customHeight="1">
      <c r="A713" s="591"/>
      <c r="B713" s="591"/>
      <c r="C713" s="591"/>
      <c r="D713" s="591"/>
      <c r="E713" s="591"/>
      <c r="F713" s="591"/>
      <c r="G713" s="591"/>
      <c r="H713" s="591"/>
      <c r="I713" s="591"/>
      <c r="J713" s="591"/>
      <c r="K713" s="591"/>
      <c r="L713" s="591"/>
      <c r="M713" s="591"/>
      <c r="N713" s="591"/>
      <c r="O713" s="591"/>
      <c r="P713" s="591"/>
      <c r="Q713" s="591"/>
      <c r="R713" s="591"/>
      <c r="S713" s="591"/>
      <c r="T713" s="591"/>
      <c r="U713" s="591"/>
      <c r="V713" s="591"/>
      <c r="W713" s="591"/>
      <c r="X713" s="591"/>
      <c r="Y713" s="591"/>
      <c r="Z713" s="591"/>
    </row>
    <row r="714" spans="1:26" ht="15.75" customHeight="1">
      <c r="A714" s="591"/>
      <c r="B714" s="591"/>
      <c r="C714" s="591"/>
      <c r="D714" s="591"/>
      <c r="E714" s="591"/>
      <c r="F714" s="591"/>
      <c r="G714" s="591"/>
      <c r="H714" s="591"/>
      <c r="I714" s="591"/>
      <c r="J714" s="591"/>
      <c r="K714" s="591"/>
      <c r="L714" s="591"/>
      <c r="M714" s="591"/>
      <c r="N714" s="591"/>
      <c r="O714" s="591"/>
      <c r="P714" s="591"/>
      <c r="Q714" s="591"/>
      <c r="R714" s="591"/>
      <c r="S714" s="591"/>
      <c r="T714" s="591"/>
      <c r="U714" s="591"/>
      <c r="V714" s="591"/>
      <c r="W714" s="591"/>
      <c r="X714" s="591"/>
      <c r="Y714" s="591"/>
      <c r="Z714" s="591"/>
    </row>
    <row r="715" spans="1:26" ht="15.75" customHeight="1">
      <c r="A715" s="591"/>
      <c r="B715" s="591"/>
      <c r="C715" s="591"/>
      <c r="D715" s="591"/>
      <c r="E715" s="591"/>
      <c r="F715" s="591"/>
      <c r="G715" s="591"/>
      <c r="H715" s="591"/>
      <c r="I715" s="591"/>
      <c r="J715" s="591"/>
      <c r="K715" s="591"/>
      <c r="L715" s="591"/>
      <c r="M715" s="591"/>
      <c r="N715" s="591"/>
      <c r="O715" s="591"/>
      <c r="P715" s="591"/>
      <c r="Q715" s="591"/>
      <c r="R715" s="591"/>
      <c r="S715" s="591"/>
      <c r="T715" s="591"/>
      <c r="U715" s="591"/>
      <c r="V715" s="591"/>
      <c r="W715" s="591"/>
      <c r="X715" s="591"/>
      <c r="Y715" s="591"/>
      <c r="Z715" s="591"/>
    </row>
    <row r="716" spans="1:26" ht="15.75" customHeight="1">
      <c r="A716" s="591"/>
      <c r="B716" s="591"/>
      <c r="C716" s="591"/>
      <c r="D716" s="591"/>
      <c r="E716" s="591"/>
      <c r="F716" s="591"/>
      <c r="G716" s="591"/>
      <c r="H716" s="591"/>
      <c r="I716" s="591"/>
      <c r="J716" s="591"/>
      <c r="K716" s="591"/>
      <c r="L716" s="591"/>
      <c r="M716" s="591"/>
      <c r="N716" s="591"/>
      <c r="O716" s="591"/>
      <c r="P716" s="591"/>
      <c r="Q716" s="591"/>
      <c r="R716" s="591"/>
      <c r="S716" s="591"/>
      <c r="T716" s="591"/>
      <c r="U716" s="591"/>
      <c r="V716" s="591"/>
      <c r="W716" s="591"/>
      <c r="X716" s="591"/>
      <c r="Y716" s="591"/>
      <c r="Z716" s="591"/>
    </row>
    <row r="717" spans="1:26" ht="15.75" customHeight="1">
      <c r="A717" s="591"/>
      <c r="B717" s="591"/>
      <c r="C717" s="591"/>
      <c r="D717" s="591"/>
      <c r="E717" s="591"/>
      <c r="F717" s="591"/>
      <c r="G717" s="591"/>
      <c r="H717" s="591"/>
      <c r="I717" s="591"/>
      <c r="J717" s="591"/>
      <c r="K717" s="591"/>
      <c r="L717" s="591"/>
      <c r="M717" s="591"/>
      <c r="N717" s="591"/>
      <c r="O717" s="591"/>
      <c r="P717" s="591"/>
      <c r="Q717" s="591"/>
      <c r="R717" s="591"/>
      <c r="S717" s="591"/>
      <c r="T717" s="591"/>
      <c r="U717" s="591"/>
      <c r="V717" s="591"/>
      <c r="W717" s="591"/>
      <c r="X717" s="591"/>
      <c r="Y717" s="591"/>
      <c r="Z717" s="591"/>
    </row>
    <row r="718" spans="1:26" ht="15.75" customHeight="1">
      <c r="A718" s="591"/>
      <c r="B718" s="591"/>
      <c r="C718" s="591"/>
      <c r="D718" s="591"/>
      <c r="E718" s="591"/>
      <c r="F718" s="591"/>
      <c r="G718" s="591"/>
      <c r="H718" s="591"/>
      <c r="I718" s="591"/>
      <c r="J718" s="591"/>
      <c r="K718" s="591"/>
      <c r="L718" s="591"/>
      <c r="M718" s="591"/>
      <c r="N718" s="591"/>
      <c r="O718" s="591"/>
      <c r="P718" s="591"/>
      <c r="Q718" s="591"/>
      <c r="R718" s="591"/>
      <c r="S718" s="591"/>
      <c r="T718" s="591"/>
      <c r="U718" s="591"/>
      <c r="V718" s="591"/>
      <c r="W718" s="591"/>
      <c r="X718" s="591"/>
      <c r="Y718" s="591"/>
      <c r="Z718" s="591"/>
    </row>
    <row r="719" spans="1:26" ht="15.75" customHeight="1">
      <c r="A719" s="591"/>
      <c r="B719" s="591"/>
      <c r="C719" s="591"/>
      <c r="D719" s="591"/>
      <c r="E719" s="591"/>
      <c r="F719" s="591"/>
      <c r="G719" s="591"/>
      <c r="H719" s="591"/>
      <c r="I719" s="591"/>
      <c r="J719" s="591"/>
      <c r="K719" s="591"/>
      <c r="L719" s="591"/>
      <c r="M719" s="591"/>
      <c r="N719" s="591"/>
      <c r="O719" s="591"/>
      <c r="P719" s="591"/>
      <c r="Q719" s="591"/>
      <c r="R719" s="591"/>
      <c r="S719" s="591"/>
      <c r="T719" s="591"/>
      <c r="U719" s="591"/>
      <c r="V719" s="591"/>
      <c r="W719" s="591"/>
      <c r="X719" s="591"/>
      <c r="Y719" s="591"/>
      <c r="Z719" s="591"/>
    </row>
    <row r="720" spans="1:26" ht="15.75" customHeight="1">
      <c r="A720" s="591"/>
      <c r="B720" s="591"/>
      <c r="C720" s="591"/>
      <c r="D720" s="591"/>
      <c r="E720" s="591"/>
      <c r="F720" s="591"/>
      <c r="G720" s="591"/>
      <c r="H720" s="591"/>
      <c r="I720" s="591"/>
      <c r="J720" s="591"/>
      <c r="K720" s="591"/>
      <c r="L720" s="591"/>
      <c r="M720" s="591"/>
      <c r="N720" s="591"/>
      <c r="O720" s="591"/>
      <c r="P720" s="591"/>
      <c r="Q720" s="591"/>
      <c r="R720" s="591"/>
      <c r="S720" s="591"/>
      <c r="T720" s="591"/>
      <c r="U720" s="591"/>
      <c r="V720" s="591"/>
      <c r="W720" s="591"/>
      <c r="X720" s="591"/>
      <c r="Y720" s="591"/>
      <c r="Z720" s="591"/>
    </row>
    <row r="721" spans="1:26" ht="15.75" customHeight="1">
      <c r="A721" s="591"/>
      <c r="B721" s="591"/>
      <c r="C721" s="591"/>
      <c r="D721" s="591"/>
      <c r="E721" s="591"/>
      <c r="F721" s="591"/>
      <c r="G721" s="591"/>
      <c r="H721" s="591"/>
      <c r="I721" s="591"/>
      <c r="J721" s="591"/>
      <c r="K721" s="591"/>
      <c r="L721" s="591"/>
      <c r="M721" s="591"/>
      <c r="N721" s="591"/>
      <c r="O721" s="591"/>
      <c r="P721" s="591"/>
      <c r="Q721" s="591"/>
      <c r="R721" s="591"/>
      <c r="S721" s="591"/>
      <c r="T721" s="591"/>
      <c r="U721" s="591"/>
      <c r="V721" s="591"/>
      <c r="W721" s="591"/>
      <c r="X721" s="591"/>
      <c r="Y721" s="591"/>
      <c r="Z721" s="591"/>
    </row>
    <row r="722" spans="1:26" ht="15.75" customHeight="1">
      <c r="A722" s="591"/>
      <c r="B722" s="591"/>
      <c r="C722" s="591"/>
      <c r="D722" s="591"/>
      <c r="E722" s="591"/>
      <c r="F722" s="591"/>
      <c r="G722" s="591"/>
      <c r="H722" s="591"/>
      <c r="I722" s="591"/>
      <c r="J722" s="591"/>
      <c r="K722" s="591"/>
      <c r="L722" s="591"/>
      <c r="M722" s="591"/>
      <c r="N722" s="591"/>
      <c r="O722" s="591"/>
      <c r="P722" s="591"/>
      <c r="Q722" s="591"/>
      <c r="R722" s="591"/>
      <c r="S722" s="591"/>
      <c r="T722" s="591"/>
      <c r="U722" s="591"/>
      <c r="V722" s="591"/>
      <c r="W722" s="591"/>
      <c r="X722" s="591"/>
      <c r="Y722" s="591"/>
      <c r="Z722" s="591"/>
    </row>
    <row r="723" spans="1:26" ht="15.75" customHeight="1">
      <c r="A723" s="591"/>
      <c r="B723" s="591"/>
      <c r="C723" s="591"/>
      <c r="D723" s="591"/>
      <c r="E723" s="591"/>
      <c r="F723" s="591"/>
      <c r="G723" s="591"/>
      <c r="H723" s="591"/>
      <c r="I723" s="591"/>
      <c r="J723" s="591"/>
      <c r="K723" s="591"/>
      <c r="L723" s="591"/>
      <c r="M723" s="591"/>
      <c r="N723" s="591"/>
      <c r="O723" s="591"/>
      <c r="P723" s="591"/>
      <c r="Q723" s="591"/>
      <c r="R723" s="591"/>
      <c r="S723" s="591"/>
      <c r="T723" s="591"/>
      <c r="U723" s="591"/>
      <c r="V723" s="591"/>
      <c r="W723" s="591"/>
      <c r="X723" s="591"/>
      <c r="Y723" s="591"/>
      <c r="Z723" s="591"/>
    </row>
    <row r="724" spans="1:26" ht="15.75" customHeight="1">
      <c r="A724" s="591"/>
      <c r="B724" s="591"/>
      <c r="C724" s="591"/>
      <c r="D724" s="591"/>
      <c r="E724" s="591"/>
      <c r="F724" s="591"/>
      <c r="G724" s="591"/>
      <c r="H724" s="591"/>
      <c r="I724" s="591"/>
      <c r="J724" s="591"/>
      <c r="K724" s="591"/>
      <c r="L724" s="591"/>
      <c r="M724" s="591"/>
      <c r="N724" s="591"/>
      <c r="O724" s="591"/>
      <c r="P724" s="591"/>
      <c r="Q724" s="591"/>
      <c r="R724" s="591"/>
      <c r="S724" s="591"/>
      <c r="T724" s="591"/>
      <c r="U724" s="591"/>
      <c r="V724" s="591"/>
      <c r="W724" s="591"/>
      <c r="X724" s="591"/>
      <c r="Y724" s="591"/>
      <c r="Z724" s="591"/>
    </row>
    <row r="725" spans="1:26" ht="15.75" customHeight="1">
      <c r="A725" s="591"/>
      <c r="B725" s="591"/>
      <c r="C725" s="591"/>
      <c r="D725" s="591"/>
      <c r="E725" s="591"/>
      <c r="F725" s="591"/>
      <c r="G725" s="591"/>
      <c r="H725" s="591"/>
      <c r="I725" s="591"/>
      <c r="J725" s="591"/>
      <c r="K725" s="591"/>
      <c r="L725" s="591"/>
      <c r="M725" s="591"/>
      <c r="N725" s="591"/>
      <c r="O725" s="591"/>
      <c r="P725" s="591"/>
      <c r="Q725" s="591"/>
      <c r="R725" s="591"/>
      <c r="S725" s="591"/>
      <c r="T725" s="591"/>
      <c r="U725" s="591"/>
      <c r="V725" s="591"/>
      <c r="W725" s="591"/>
      <c r="X725" s="591"/>
      <c r="Y725" s="591"/>
      <c r="Z725" s="591"/>
    </row>
    <row r="726" spans="1:26" ht="15.75" customHeight="1">
      <c r="A726" s="591"/>
      <c r="B726" s="591"/>
      <c r="C726" s="591"/>
      <c r="D726" s="591"/>
      <c r="E726" s="591"/>
      <c r="F726" s="591"/>
      <c r="G726" s="591"/>
      <c r="H726" s="591"/>
      <c r="I726" s="591"/>
      <c r="J726" s="591"/>
      <c r="K726" s="591"/>
      <c r="L726" s="591"/>
      <c r="M726" s="591"/>
      <c r="N726" s="591"/>
      <c r="O726" s="591"/>
      <c r="P726" s="591"/>
      <c r="Q726" s="591"/>
      <c r="R726" s="591"/>
      <c r="S726" s="591"/>
      <c r="T726" s="591"/>
      <c r="U726" s="591"/>
      <c r="V726" s="591"/>
      <c r="W726" s="591"/>
      <c r="X726" s="591"/>
      <c r="Y726" s="591"/>
      <c r="Z726" s="591"/>
    </row>
    <row r="727" spans="1:26" ht="15.75" customHeight="1">
      <c r="A727" s="591"/>
      <c r="B727" s="591"/>
      <c r="C727" s="591"/>
      <c r="D727" s="591"/>
      <c r="E727" s="591"/>
      <c r="F727" s="591"/>
      <c r="G727" s="591"/>
      <c r="H727" s="591"/>
      <c r="I727" s="591"/>
      <c r="J727" s="591"/>
      <c r="K727" s="591"/>
      <c r="L727" s="591"/>
      <c r="M727" s="591"/>
      <c r="N727" s="591"/>
      <c r="O727" s="591"/>
      <c r="P727" s="591"/>
      <c r="Q727" s="591"/>
      <c r="R727" s="591"/>
      <c r="S727" s="591"/>
      <c r="T727" s="591"/>
      <c r="U727" s="591"/>
      <c r="V727" s="591"/>
      <c r="W727" s="591"/>
      <c r="X727" s="591"/>
      <c r="Y727" s="591"/>
      <c r="Z727" s="591"/>
    </row>
    <row r="728" spans="1:26" ht="15.75" customHeight="1">
      <c r="A728" s="591"/>
      <c r="B728" s="591"/>
      <c r="C728" s="591"/>
      <c r="D728" s="591"/>
      <c r="E728" s="591"/>
      <c r="F728" s="591"/>
      <c r="G728" s="591"/>
      <c r="H728" s="591"/>
      <c r="I728" s="591"/>
      <c r="J728" s="591"/>
      <c r="K728" s="591"/>
      <c r="L728" s="591"/>
      <c r="M728" s="591"/>
      <c r="N728" s="591"/>
      <c r="O728" s="591"/>
      <c r="P728" s="591"/>
      <c r="Q728" s="591"/>
      <c r="R728" s="591"/>
      <c r="S728" s="591"/>
      <c r="T728" s="591"/>
      <c r="U728" s="591"/>
      <c r="V728" s="591"/>
      <c r="W728" s="591"/>
      <c r="X728" s="591"/>
      <c r="Y728" s="591"/>
      <c r="Z728" s="591"/>
    </row>
    <row r="729" spans="1:26" ht="15.75" customHeight="1">
      <c r="A729" s="591"/>
      <c r="B729" s="591"/>
      <c r="C729" s="591"/>
      <c r="D729" s="591"/>
      <c r="E729" s="591"/>
      <c r="F729" s="591"/>
      <c r="G729" s="591"/>
      <c r="H729" s="591"/>
      <c r="I729" s="591"/>
      <c r="J729" s="591"/>
      <c r="K729" s="591"/>
      <c r="L729" s="591"/>
      <c r="M729" s="591"/>
      <c r="N729" s="591"/>
      <c r="O729" s="591"/>
      <c r="P729" s="591"/>
      <c r="Q729" s="591"/>
      <c r="R729" s="591"/>
      <c r="S729" s="591"/>
      <c r="T729" s="591"/>
      <c r="U729" s="591"/>
      <c r="V729" s="591"/>
      <c r="W729" s="591"/>
      <c r="X729" s="591"/>
      <c r="Y729" s="591"/>
      <c r="Z729" s="591"/>
    </row>
    <row r="730" spans="1:26" ht="15.75" customHeight="1">
      <c r="A730" s="591"/>
      <c r="B730" s="591"/>
      <c r="C730" s="591"/>
      <c r="D730" s="591"/>
      <c r="E730" s="591"/>
      <c r="F730" s="591"/>
      <c r="G730" s="591"/>
      <c r="H730" s="591"/>
      <c r="I730" s="591"/>
      <c r="J730" s="591"/>
      <c r="K730" s="591"/>
      <c r="L730" s="591"/>
      <c r="M730" s="591"/>
      <c r="N730" s="591"/>
      <c r="O730" s="591"/>
      <c r="P730" s="591"/>
      <c r="Q730" s="591"/>
      <c r="R730" s="591"/>
      <c r="S730" s="591"/>
      <c r="T730" s="591"/>
      <c r="U730" s="591"/>
      <c r="V730" s="591"/>
      <c r="W730" s="591"/>
      <c r="X730" s="591"/>
      <c r="Y730" s="591"/>
      <c r="Z730" s="591"/>
    </row>
    <row r="731" spans="1:26" ht="15.75" customHeight="1">
      <c r="A731" s="591"/>
      <c r="B731" s="591"/>
      <c r="C731" s="591"/>
      <c r="D731" s="591"/>
      <c r="E731" s="591"/>
      <c r="F731" s="591"/>
      <c r="G731" s="591"/>
      <c r="H731" s="591"/>
      <c r="I731" s="591"/>
      <c r="J731" s="591"/>
      <c r="K731" s="591"/>
      <c r="L731" s="591"/>
      <c r="M731" s="591"/>
      <c r="N731" s="591"/>
      <c r="O731" s="591"/>
      <c r="P731" s="591"/>
      <c r="Q731" s="591"/>
      <c r="R731" s="591"/>
      <c r="S731" s="591"/>
      <c r="T731" s="591"/>
      <c r="U731" s="591"/>
      <c r="V731" s="591"/>
      <c r="W731" s="591"/>
      <c r="X731" s="591"/>
      <c r="Y731" s="591"/>
      <c r="Z731" s="591"/>
    </row>
    <row r="732" spans="1:26" ht="15.75" customHeight="1">
      <c r="A732" s="591"/>
      <c r="B732" s="591"/>
      <c r="C732" s="591"/>
      <c r="D732" s="591"/>
      <c r="E732" s="591"/>
      <c r="F732" s="591"/>
      <c r="G732" s="591"/>
      <c r="H732" s="591"/>
      <c r="I732" s="591"/>
      <c r="J732" s="591"/>
      <c r="K732" s="591"/>
      <c r="L732" s="591"/>
      <c r="M732" s="591"/>
      <c r="N732" s="591"/>
      <c r="O732" s="591"/>
      <c r="P732" s="591"/>
      <c r="Q732" s="591"/>
      <c r="R732" s="591"/>
      <c r="S732" s="591"/>
      <c r="T732" s="591"/>
      <c r="U732" s="591"/>
      <c r="V732" s="591"/>
      <c r="W732" s="591"/>
      <c r="X732" s="591"/>
      <c r="Y732" s="591"/>
      <c r="Z732" s="591"/>
    </row>
    <row r="733" spans="1:26" ht="15.75" customHeight="1">
      <c r="A733" s="591"/>
      <c r="B733" s="591"/>
      <c r="C733" s="591"/>
      <c r="D733" s="591"/>
      <c r="E733" s="591"/>
      <c r="F733" s="591"/>
      <c r="G733" s="591"/>
      <c r="H733" s="591"/>
      <c r="I733" s="591"/>
      <c r="J733" s="591"/>
      <c r="K733" s="591"/>
      <c r="L733" s="591"/>
      <c r="M733" s="591"/>
      <c r="N733" s="591"/>
      <c r="O733" s="591"/>
      <c r="P733" s="591"/>
      <c r="Q733" s="591"/>
      <c r="R733" s="591"/>
      <c r="S733" s="591"/>
      <c r="T733" s="591"/>
      <c r="U733" s="591"/>
      <c r="V733" s="591"/>
      <c r="W733" s="591"/>
      <c r="X733" s="591"/>
      <c r="Y733" s="591"/>
      <c r="Z733" s="591"/>
    </row>
    <row r="734" spans="1:26" ht="15.75" customHeight="1">
      <c r="A734" s="591"/>
      <c r="B734" s="591"/>
      <c r="C734" s="591"/>
      <c r="D734" s="591"/>
      <c r="E734" s="591"/>
      <c r="F734" s="591"/>
      <c r="G734" s="591"/>
      <c r="H734" s="591"/>
      <c r="I734" s="591"/>
      <c r="J734" s="591"/>
      <c r="K734" s="591"/>
      <c r="L734" s="591"/>
      <c r="M734" s="591"/>
      <c r="N734" s="591"/>
      <c r="O734" s="591"/>
      <c r="P734" s="591"/>
      <c r="Q734" s="591"/>
      <c r="R734" s="591"/>
      <c r="S734" s="591"/>
      <c r="T734" s="591"/>
      <c r="U734" s="591"/>
      <c r="V734" s="591"/>
      <c r="W734" s="591"/>
      <c r="X734" s="591"/>
      <c r="Y734" s="591"/>
      <c r="Z734" s="591"/>
    </row>
    <row r="735" spans="1:26" ht="15.75" customHeight="1">
      <c r="A735" s="591"/>
      <c r="B735" s="591"/>
      <c r="C735" s="591"/>
      <c r="D735" s="591"/>
      <c r="E735" s="591"/>
      <c r="F735" s="591"/>
      <c r="G735" s="591"/>
      <c r="H735" s="591"/>
      <c r="I735" s="591"/>
      <c r="J735" s="591"/>
      <c r="K735" s="591"/>
      <c r="L735" s="591"/>
      <c r="M735" s="591"/>
      <c r="N735" s="591"/>
      <c r="O735" s="591"/>
      <c r="P735" s="591"/>
      <c r="Q735" s="591"/>
      <c r="R735" s="591"/>
      <c r="S735" s="591"/>
      <c r="T735" s="591"/>
      <c r="U735" s="591"/>
      <c r="V735" s="591"/>
      <c r="W735" s="591"/>
      <c r="X735" s="591"/>
      <c r="Y735" s="591"/>
      <c r="Z735" s="591"/>
    </row>
    <row r="736" spans="1:26" ht="15.75" customHeight="1">
      <c r="A736" s="591"/>
      <c r="B736" s="591"/>
      <c r="C736" s="591"/>
      <c r="D736" s="591"/>
      <c r="E736" s="591"/>
      <c r="F736" s="591"/>
      <c r="G736" s="591"/>
      <c r="H736" s="591"/>
      <c r="I736" s="591"/>
      <c r="J736" s="591"/>
      <c r="K736" s="591"/>
      <c r="L736" s="591"/>
      <c r="M736" s="591"/>
      <c r="N736" s="591"/>
      <c r="O736" s="591"/>
      <c r="P736" s="591"/>
      <c r="Q736" s="591"/>
      <c r="R736" s="591"/>
      <c r="S736" s="591"/>
      <c r="T736" s="591"/>
      <c r="U736" s="591"/>
      <c r="V736" s="591"/>
      <c r="W736" s="591"/>
      <c r="X736" s="591"/>
      <c r="Y736" s="591"/>
      <c r="Z736" s="591"/>
    </row>
    <row r="737" spans="1:26" ht="15.75" customHeight="1">
      <c r="A737" s="591"/>
      <c r="B737" s="591"/>
      <c r="C737" s="591"/>
      <c r="D737" s="591"/>
      <c r="E737" s="591"/>
      <c r="F737" s="591"/>
      <c r="G737" s="591"/>
      <c r="H737" s="591"/>
      <c r="I737" s="591"/>
      <c r="J737" s="591"/>
      <c r="K737" s="591"/>
      <c r="L737" s="591"/>
      <c r="M737" s="591"/>
      <c r="N737" s="591"/>
      <c r="O737" s="591"/>
      <c r="P737" s="591"/>
      <c r="Q737" s="591"/>
      <c r="R737" s="591"/>
      <c r="S737" s="591"/>
      <c r="T737" s="591"/>
      <c r="U737" s="591"/>
      <c r="V737" s="591"/>
      <c r="W737" s="591"/>
      <c r="X737" s="591"/>
      <c r="Y737" s="591"/>
      <c r="Z737" s="591"/>
    </row>
    <row r="738" spans="1:26" ht="15.75" customHeight="1">
      <c r="A738" s="591"/>
      <c r="B738" s="591"/>
      <c r="C738" s="591"/>
      <c r="D738" s="591"/>
      <c r="E738" s="591"/>
      <c r="F738" s="591"/>
      <c r="G738" s="591"/>
      <c r="H738" s="591"/>
      <c r="I738" s="591"/>
      <c r="J738" s="591"/>
      <c r="K738" s="591"/>
      <c r="L738" s="591"/>
      <c r="M738" s="591"/>
      <c r="N738" s="591"/>
      <c r="O738" s="591"/>
      <c r="P738" s="591"/>
      <c r="Q738" s="591"/>
      <c r="R738" s="591"/>
      <c r="S738" s="591"/>
      <c r="T738" s="591"/>
      <c r="U738" s="591"/>
      <c r="V738" s="591"/>
      <c r="W738" s="591"/>
      <c r="X738" s="591"/>
      <c r="Y738" s="591"/>
      <c r="Z738" s="591"/>
    </row>
    <row r="739" spans="1:26" ht="15.75" customHeight="1">
      <c r="A739" s="591"/>
      <c r="B739" s="591"/>
      <c r="C739" s="591"/>
      <c r="D739" s="591"/>
      <c r="E739" s="591"/>
      <c r="F739" s="591"/>
      <c r="G739" s="591"/>
      <c r="H739" s="591"/>
      <c r="I739" s="591"/>
      <c r="J739" s="591"/>
      <c r="K739" s="591"/>
      <c r="L739" s="591"/>
      <c r="M739" s="591"/>
      <c r="N739" s="591"/>
      <c r="O739" s="591"/>
      <c r="P739" s="591"/>
      <c r="Q739" s="591"/>
      <c r="R739" s="591"/>
      <c r="S739" s="591"/>
      <c r="T739" s="591"/>
      <c r="U739" s="591"/>
      <c r="V739" s="591"/>
      <c r="W739" s="591"/>
      <c r="X739" s="591"/>
      <c r="Y739" s="591"/>
      <c r="Z739" s="591"/>
    </row>
    <row r="740" spans="1:26" ht="15.75" customHeight="1">
      <c r="A740" s="591"/>
      <c r="B740" s="591"/>
      <c r="C740" s="591"/>
      <c r="D740" s="591"/>
      <c r="E740" s="591"/>
      <c r="F740" s="591"/>
      <c r="G740" s="591"/>
      <c r="H740" s="591"/>
      <c r="I740" s="591"/>
      <c r="J740" s="591"/>
      <c r="K740" s="591"/>
      <c r="L740" s="591"/>
      <c r="M740" s="591"/>
      <c r="N740" s="591"/>
      <c r="O740" s="591"/>
      <c r="P740" s="591"/>
      <c r="Q740" s="591"/>
      <c r="R740" s="591"/>
      <c r="S740" s="591"/>
      <c r="T740" s="591"/>
      <c r="U740" s="591"/>
      <c r="V740" s="591"/>
      <c r="W740" s="591"/>
      <c r="X740" s="591"/>
      <c r="Y740" s="591"/>
      <c r="Z740" s="591"/>
    </row>
    <row r="741" spans="1:26" ht="15.75" customHeight="1">
      <c r="A741" s="591"/>
      <c r="B741" s="591"/>
      <c r="C741" s="591"/>
      <c r="D741" s="591"/>
      <c r="E741" s="591"/>
      <c r="F741" s="591"/>
      <c r="G741" s="591"/>
      <c r="H741" s="591"/>
      <c r="I741" s="591"/>
      <c r="J741" s="591"/>
      <c r="K741" s="591"/>
      <c r="L741" s="591"/>
      <c r="M741" s="591"/>
      <c r="N741" s="591"/>
      <c r="O741" s="591"/>
      <c r="P741" s="591"/>
      <c r="Q741" s="591"/>
      <c r="R741" s="591"/>
      <c r="S741" s="591"/>
      <c r="T741" s="591"/>
      <c r="U741" s="591"/>
      <c r="V741" s="591"/>
      <c r="W741" s="591"/>
      <c r="X741" s="591"/>
      <c r="Y741" s="591"/>
      <c r="Z741" s="591"/>
    </row>
    <row r="742" spans="1:26" ht="15.75" customHeight="1">
      <c r="A742" s="591"/>
      <c r="B742" s="591"/>
      <c r="C742" s="591"/>
      <c r="D742" s="591"/>
      <c r="E742" s="591"/>
      <c r="F742" s="591"/>
      <c r="G742" s="591"/>
      <c r="H742" s="591"/>
      <c r="I742" s="591"/>
      <c r="J742" s="591"/>
      <c r="K742" s="591"/>
      <c r="L742" s="591"/>
      <c r="M742" s="591"/>
      <c r="N742" s="591"/>
      <c r="O742" s="591"/>
      <c r="P742" s="591"/>
      <c r="Q742" s="591"/>
      <c r="R742" s="591"/>
      <c r="S742" s="591"/>
      <c r="T742" s="591"/>
      <c r="U742" s="591"/>
      <c r="V742" s="591"/>
      <c r="W742" s="591"/>
      <c r="X742" s="591"/>
      <c r="Y742" s="591"/>
      <c r="Z742" s="591"/>
    </row>
    <row r="743" spans="1:26" ht="15.75" customHeight="1">
      <c r="A743" s="591"/>
      <c r="B743" s="591"/>
      <c r="C743" s="591"/>
      <c r="D743" s="591"/>
      <c r="E743" s="591"/>
      <c r="F743" s="591"/>
      <c r="G743" s="591"/>
      <c r="H743" s="591"/>
      <c r="I743" s="591"/>
      <c r="J743" s="591"/>
      <c r="K743" s="591"/>
      <c r="L743" s="591"/>
      <c r="M743" s="591"/>
      <c r="N743" s="591"/>
      <c r="O743" s="591"/>
      <c r="P743" s="591"/>
      <c r="Q743" s="591"/>
      <c r="R743" s="591"/>
      <c r="S743" s="591"/>
      <c r="T743" s="591"/>
      <c r="U743" s="591"/>
      <c r="V743" s="591"/>
      <c r="W743" s="591"/>
      <c r="X743" s="591"/>
      <c r="Y743" s="591"/>
      <c r="Z743" s="591"/>
    </row>
    <row r="744" spans="1:26" ht="15.75" customHeight="1">
      <c r="A744" s="591"/>
      <c r="B744" s="591"/>
      <c r="C744" s="591"/>
      <c r="D744" s="591"/>
      <c r="E744" s="591"/>
      <c r="F744" s="591"/>
      <c r="G744" s="591"/>
      <c r="H744" s="591"/>
      <c r="I744" s="591"/>
      <c r="J744" s="591"/>
      <c r="K744" s="591"/>
      <c r="L744" s="591"/>
      <c r="M744" s="591"/>
      <c r="N744" s="591"/>
      <c r="O744" s="591"/>
      <c r="P744" s="591"/>
      <c r="Q744" s="591"/>
      <c r="R744" s="591"/>
      <c r="S744" s="591"/>
      <c r="T744" s="591"/>
      <c r="U744" s="591"/>
      <c r="V744" s="591"/>
      <c r="W744" s="591"/>
      <c r="X744" s="591"/>
      <c r="Y744" s="591"/>
      <c r="Z744" s="591"/>
    </row>
    <row r="745" spans="1:26" ht="15.75" customHeight="1">
      <c r="A745" s="591"/>
      <c r="B745" s="591"/>
      <c r="C745" s="591"/>
      <c r="D745" s="591"/>
      <c r="E745" s="591"/>
      <c r="F745" s="591"/>
      <c r="G745" s="591"/>
      <c r="H745" s="591"/>
      <c r="I745" s="591"/>
      <c r="J745" s="591"/>
      <c r="K745" s="591"/>
      <c r="L745" s="591"/>
      <c r="M745" s="591"/>
      <c r="N745" s="591"/>
      <c r="O745" s="591"/>
      <c r="P745" s="591"/>
      <c r="Q745" s="591"/>
      <c r="R745" s="591"/>
      <c r="S745" s="591"/>
      <c r="T745" s="591"/>
      <c r="U745" s="591"/>
      <c r="V745" s="591"/>
      <c r="W745" s="591"/>
      <c r="X745" s="591"/>
      <c r="Y745" s="591"/>
      <c r="Z745" s="591"/>
    </row>
    <row r="746" spans="1:26" ht="15.75" customHeight="1">
      <c r="A746" s="591"/>
      <c r="B746" s="591"/>
      <c r="C746" s="591"/>
      <c r="D746" s="591"/>
      <c r="E746" s="591"/>
      <c r="F746" s="591"/>
      <c r="G746" s="591"/>
      <c r="H746" s="591"/>
      <c r="I746" s="591"/>
      <c r="J746" s="591"/>
      <c r="K746" s="591"/>
      <c r="L746" s="591"/>
      <c r="M746" s="591"/>
      <c r="N746" s="591"/>
      <c r="O746" s="591"/>
      <c r="P746" s="591"/>
      <c r="Q746" s="591"/>
      <c r="R746" s="591"/>
      <c r="S746" s="591"/>
      <c r="T746" s="591"/>
      <c r="U746" s="591"/>
      <c r="V746" s="591"/>
      <c r="W746" s="591"/>
      <c r="X746" s="591"/>
      <c r="Y746" s="591"/>
      <c r="Z746" s="591"/>
    </row>
    <row r="747" spans="1:26" ht="15.75" customHeight="1">
      <c r="A747" s="591"/>
      <c r="B747" s="591"/>
      <c r="C747" s="591"/>
      <c r="D747" s="591"/>
      <c r="E747" s="591"/>
      <c r="F747" s="591"/>
      <c r="G747" s="591"/>
      <c r="H747" s="591"/>
      <c r="I747" s="591"/>
      <c r="J747" s="591"/>
      <c r="K747" s="591"/>
      <c r="L747" s="591"/>
      <c r="M747" s="591"/>
      <c r="N747" s="591"/>
      <c r="O747" s="591"/>
      <c r="P747" s="591"/>
      <c r="Q747" s="591"/>
      <c r="R747" s="591"/>
      <c r="S747" s="591"/>
      <c r="T747" s="591"/>
      <c r="U747" s="591"/>
      <c r="V747" s="591"/>
      <c r="W747" s="591"/>
      <c r="X747" s="591"/>
      <c r="Y747" s="591"/>
      <c r="Z747" s="591"/>
    </row>
    <row r="748" spans="1:26" ht="15.75" customHeight="1">
      <c r="A748" s="591"/>
      <c r="B748" s="591"/>
      <c r="C748" s="591"/>
      <c r="D748" s="591"/>
      <c r="E748" s="591"/>
      <c r="F748" s="591"/>
      <c r="G748" s="591"/>
      <c r="H748" s="591"/>
      <c r="I748" s="591"/>
      <c r="J748" s="591"/>
      <c r="K748" s="591"/>
      <c r="L748" s="591"/>
      <c r="M748" s="591"/>
      <c r="N748" s="591"/>
      <c r="O748" s="591"/>
      <c r="P748" s="591"/>
      <c r="Q748" s="591"/>
      <c r="R748" s="591"/>
      <c r="S748" s="591"/>
      <c r="T748" s="591"/>
      <c r="U748" s="591"/>
      <c r="V748" s="591"/>
      <c r="W748" s="591"/>
      <c r="X748" s="591"/>
      <c r="Y748" s="591"/>
      <c r="Z748" s="591"/>
    </row>
    <row r="749" spans="1:26" ht="15.75" customHeight="1">
      <c r="A749" s="591"/>
      <c r="B749" s="591"/>
      <c r="C749" s="591"/>
      <c r="D749" s="591"/>
      <c r="E749" s="591"/>
      <c r="F749" s="591"/>
      <c r="G749" s="591"/>
      <c r="H749" s="591"/>
      <c r="I749" s="591"/>
      <c r="J749" s="591"/>
      <c r="K749" s="591"/>
      <c r="L749" s="591"/>
      <c r="M749" s="591"/>
      <c r="N749" s="591"/>
      <c r="O749" s="591"/>
      <c r="P749" s="591"/>
      <c r="Q749" s="591"/>
      <c r="R749" s="591"/>
      <c r="S749" s="591"/>
      <c r="T749" s="591"/>
      <c r="U749" s="591"/>
      <c r="V749" s="591"/>
      <c r="W749" s="591"/>
      <c r="X749" s="591"/>
      <c r="Y749" s="591"/>
      <c r="Z749" s="591"/>
    </row>
    <row r="750" spans="1:26" ht="15.75" customHeight="1">
      <c r="A750" s="591"/>
      <c r="B750" s="591"/>
      <c r="C750" s="591"/>
      <c r="D750" s="591"/>
      <c r="E750" s="591"/>
      <c r="F750" s="591"/>
      <c r="G750" s="591"/>
      <c r="H750" s="591"/>
      <c r="I750" s="591"/>
      <c r="J750" s="591"/>
      <c r="K750" s="591"/>
      <c r="L750" s="591"/>
      <c r="M750" s="591"/>
      <c r="N750" s="591"/>
      <c r="O750" s="591"/>
      <c r="P750" s="591"/>
      <c r="Q750" s="591"/>
      <c r="R750" s="591"/>
      <c r="S750" s="591"/>
      <c r="T750" s="591"/>
      <c r="U750" s="591"/>
      <c r="V750" s="591"/>
      <c r="W750" s="591"/>
      <c r="X750" s="591"/>
      <c r="Y750" s="591"/>
      <c r="Z750" s="591"/>
    </row>
    <row r="751" spans="1:26" ht="15.75" customHeight="1">
      <c r="A751" s="591"/>
      <c r="B751" s="591"/>
      <c r="C751" s="591"/>
      <c r="D751" s="591"/>
      <c r="E751" s="591"/>
      <c r="F751" s="591"/>
      <c r="G751" s="591"/>
      <c r="H751" s="591"/>
      <c r="I751" s="591"/>
      <c r="J751" s="591"/>
      <c r="K751" s="591"/>
      <c r="L751" s="591"/>
      <c r="M751" s="591"/>
      <c r="N751" s="591"/>
      <c r="O751" s="591"/>
      <c r="P751" s="591"/>
      <c r="Q751" s="591"/>
      <c r="R751" s="591"/>
      <c r="S751" s="591"/>
      <c r="T751" s="591"/>
      <c r="U751" s="591"/>
      <c r="V751" s="591"/>
      <c r="W751" s="591"/>
      <c r="X751" s="591"/>
      <c r="Y751" s="591"/>
      <c r="Z751" s="591"/>
    </row>
    <row r="752" spans="1:26" ht="15.75" customHeight="1">
      <c r="A752" s="591"/>
      <c r="B752" s="591"/>
      <c r="C752" s="591"/>
      <c r="D752" s="591"/>
      <c r="E752" s="591"/>
      <c r="F752" s="591"/>
      <c r="G752" s="591"/>
      <c r="H752" s="591"/>
      <c r="I752" s="591"/>
      <c r="J752" s="591"/>
      <c r="K752" s="591"/>
      <c r="L752" s="591"/>
      <c r="M752" s="591"/>
      <c r="N752" s="591"/>
      <c r="O752" s="591"/>
      <c r="P752" s="591"/>
      <c r="Q752" s="591"/>
      <c r="R752" s="591"/>
      <c r="S752" s="591"/>
      <c r="T752" s="591"/>
      <c r="U752" s="591"/>
      <c r="V752" s="591"/>
      <c r="W752" s="591"/>
      <c r="X752" s="591"/>
      <c r="Y752" s="591"/>
      <c r="Z752" s="591"/>
    </row>
    <row r="753" spans="1:26" ht="15.75" customHeight="1">
      <c r="A753" s="591"/>
      <c r="B753" s="591"/>
      <c r="C753" s="591"/>
      <c r="D753" s="591"/>
      <c r="E753" s="591"/>
      <c r="F753" s="591"/>
      <c r="G753" s="591"/>
      <c r="H753" s="591"/>
      <c r="I753" s="591"/>
      <c r="J753" s="591"/>
      <c r="K753" s="591"/>
      <c r="L753" s="591"/>
      <c r="M753" s="591"/>
      <c r="N753" s="591"/>
      <c r="O753" s="591"/>
      <c r="P753" s="591"/>
      <c r="Q753" s="591"/>
      <c r="R753" s="591"/>
      <c r="S753" s="591"/>
      <c r="T753" s="591"/>
      <c r="U753" s="591"/>
      <c r="V753" s="591"/>
      <c r="W753" s="591"/>
      <c r="X753" s="591"/>
      <c r="Y753" s="591"/>
      <c r="Z753" s="591"/>
    </row>
    <row r="754" spans="1:26" ht="15.75" customHeight="1">
      <c r="A754" s="591"/>
      <c r="B754" s="591"/>
      <c r="C754" s="591"/>
      <c r="D754" s="591"/>
      <c r="E754" s="591"/>
      <c r="F754" s="591"/>
      <c r="G754" s="591"/>
      <c r="H754" s="591"/>
      <c r="I754" s="591"/>
      <c r="J754" s="591"/>
      <c r="K754" s="591"/>
      <c r="L754" s="591"/>
      <c r="M754" s="591"/>
      <c r="N754" s="591"/>
      <c r="O754" s="591"/>
      <c r="P754" s="591"/>
      <c r="Q754" s="591"/>
      <c r="R754" s="591"/>
      <c r="S754" s="591"/>
      <c r="T754" s="591"/>
      <c r="U754" s="591"/>
      <c r="V754" s="591"/>
      <c r="W754" s="591"/>
      <c r="X754" s="591"/>
      <c r="Y754" s="591"/>
      <c r="Z754" s="591"/>
    </row>
    <row r="755" spans="1:26" ht="15.75" customHeight="1">
      <c r="A755" s="591"/>
      <c r="B755" s="591"/>
      <c r="C755" s="591"/>
      <c r="D755" s="591"/>
      <c r="E755" s="591"/>
      <c r="F755" s="591"/>
      <c r="G755" s="591"/>
      <c r="H755" s="591"/>
      <c r="I755" s="591"/>
      <c r="J755" s="591"/>
      <c r="K755" s="591"/>
      <c r="L755" s="591"/>
      <c r="M755" s="591"/>
      <c r="N755" s="591"/>
      <c r="O755" s="591"/>
      <c r="P755" s="591"/>
      <c r="Q755" s="591"/>
      <c r="R755" s="591"/>
      <c r="S755" s="591"/>
      <c r="T755" s="591"/>
      <c r="U755" s="591"/>
      <c r="V755" s="591"/>
      <c r="W755" s="591"/>
      <c r="X755" s="591"/>
      <c r="Y755" s="591"/>
      <c r="Z755" s="591"/>
    </row>
    <row r="756" spans="1:26" ht="15.75" customHeight="1">
      <c r="A756" s="591"/>
      <c r="B756" s="591"/>
      <c r="C756" s="591"/>
      <c r="D756" s="591"/>
      <c r="E756" s="591"/>
      <c r="F756" s="591"/>
      <c r="G756" s="591"/>
      <c r="H756" s="591"/>
      <c r="I756" s="591"/>
      <c r="J756" s="591"/>
      <c r="K756" s="591"/>
      <c r="L756" s="591"/>
      <c r="M756" s="591"/>
      <c r="N756" s="591"/>
      <c r="O756" s="591"/>
      <c r="P756" s="591"/>
      <c r="Q756" s="591"/>
      <c r="R756" s="591"/>
      <c r="S756" s="591"/>
      <c r="T756" s="591"/>
      <c r="U756" s="591"/>
      <c r="V756" s="591"/>
      <c r="W756" s="591"/>
      <c r="X756" s="591"/>
      <c r="Y756" s="591"/>
      <c r="Z756" s="591"/>
    </row>
    <row r="757" spans="1:26" ht="15.75" customHeight="1">
      <c r="A757" s="591"/>
      <c r="B757" s="591"/>
      <c r="C757" s="591"/>
      <c r="D757" s="591"/>
      <c r="E757" s="591"/>
      <c r="F757" s="591"/>
      <c r="G757" s="591"/>
      <c r="H757" s="591"/>
      <c r="I757" s="591"/>
      <c r="J757" s="591"/>
      <c r="K757" s="591"/>
      <c r="L757" s="591"/>
      <c r="M757" s="591"/>
      <c r="N757" s="591"/>
      <c r="O757" s="591"/>
      <c r="P757" s="591"/>
      <c r="Q757" s="591"/>
      <c r="R757" s="591"/>
      <c r="S757" s="591"/>
      <c r="T757" s="591"/>
      <c r="U757" s="591"/>
      <c r="V757" s="591"/>
      <c r="W757" s="591"/>
      <c r="X757" s="591"/>
      <c r="Y757" s="591"/>
      <c r="Z757" s="591"/>
    </row>
    <row r="758" spans="1:26" ht="15.75" customHeight="1">
      <c r="A758" s="591"/>
      <c r="B758" s="591"/>
      <c r="C758" s="591"/>
      <c r="D758" s="591"/>
      <c r="E758" s="591"/>
      <c r="F758" s="591"/>
      <c r="G758" s="591"/>
      <c r="H758" s="591"/>
      <c r="I758" s="591"/>
      <c r="J758" s="591"/>
      <c r="K758" s="591"/>
      <c r="L758" s="591"/>
      <c r="M758" s="591"/>
      <c r="N758" s="591"/>
      <c r="O758" s="591"/>
      <c r="P758" s="591"/>
      <c r="Q758" s="591"/>
      <c r="R758" s="591"/>
      <c r="S758" s="591"/>
      <c r="T758" s="591"/>
      <c r="U758" s="591"/>
      <c r="V758" s="591"/>
      <c r="W758" s="591"/>
      <c r="X758" s="591"/>
      <c r="Y758" s="591"/>
      <c r="Z758" s="591"/>
    </row>
    <row r="759" spans="1:26" ht="15.75" customHeight="1">
      <c r="A759" s="591"/>
      <c r="B759" s="591"/>
      <c r="C759" s="591"/>
      <c r="D759" s="591"/>
      <c r="E759" s="591"/>
      <c r="F759" s="591"/>
      <c r="G759" s="591"/>
      <c r="H759" s="591"/>
      <c r="I759" s="591"/>
      <c r="J759" s="591"/>
      <c r="K759" s="591"/>
      <c r="L759" s="591"/>
      <c r="M759" s="591"/>
      <c r="N759" s="591"/>
      <c r="O759" s="591"/>
      <c r="P759" s="591"/>
      <c r="Q759" s="591"/>
      <c r="R759" s="591"/>
      <c r="S759" s="591"/>
      <c r="T759" s="591"/>
      <c r="U759" s="591"/>
      <c r="V759" s="591"/>
      <c r="W759" s="591"/>
      <c r="X759" s="591"/>
      <c r="Y759" s="591"/>
      <c r="Z759" s="591"/>
    </row>
    <row r="760" spans="1:26" ht="15.75" customHeight="1">
      <c r="A760" s="591"/>
      <c r="B760" s="591"/>
      <c r="C760" s="591"/>
      <c r="D760" s="591"/>
      <c r="E760" s="591"/>
      <c r="F760" s="591"/>
      <c r="G760" s="591"/>
      <c r="H760" s="591"/>
      <c r="I760" s="591"/>
      <c r="J760" s="591"/>
      <c r="K760" s="591"/>
      <c r="L760" s="591"/>
      <c r="M760" s="591"/>
      <c r="N760" s="591"/>
      <c r="O760" s="591"/>
      <c r="P760" s="591"/>
      <c r="Q760" s="591"/>
      <c r="R760" s="591"/>
      <c r="S760" s="591"/>
      <c r="T760" s="591"/>
      <c r="U760" s="591"/>
      <c r="V760" s="591"/>
      <c r="W760" s="591"/>
      <c r="X760" s="591"/>
      <c r="Y760" s="591"/>
      <c r="Z760" s="591"/>
    </row>
    <row r="761" spans="1:26" ht="15.75" customHeight="1">
      <c r="A761" s="591"/>
      <c r="B761" s="591"/>
      <c r="C761" s="591"/>
      <c r="D761" s="591"/>
      <c r="E761" s="591"/>
      <c r="F761" s="591"/>
      <c r="G761" s="591"/>
      <c r="H761" s="591"/>
      <c r="I761" s="591"/>
      <c r="J761" s="591"/>
      <c r="K761" s="591"/>
      <c r="L761" s="591"/>
      <c r="M761" s="591"/>
      <c r="N761" s="591"/>
      <c r="O761" s="591"/>
      <c r="P761" s="591"/>
      <c r="Q761" s="591"/>
      <c r="R761" s="591"/>
      <c r="S761" s="591"/>
      <c r="T761" s="591"/>
      <c r="U761" s="591"/>
      <c r="V761" s="591"/>
      <c r="W761" s="591"/>
      <c r="X761" s="591"/>
      <c r="Y761" s="591"/>
      <c r="Z761" s="591"/>
    </row>
    <row r="762" spans="1:26" ht="15.75" customHeight="1">
      <c r="A762" s="591"/>
      <c r="B762" s="591"/>
      <c r="C762" s="591"/>
      <c r="D762" s="591"/>
      <c r="E762" s="591"/>
      <c r="F762" s="591"/>
      <c r="G762" s="591"/>
      <c r="H762" s="591"/>
      <c r="I762" s="591"/>
      <c r="J762" s="591"/>
      <c r="K762" s="591"/>
      <c r="L762" s="591"/>
      <c r="M762" s="591"/>
      <c r="N762" s="591"/>
      <c r="O762" s="591"/>
      <c r="P762" s="591"/>
      <c r="Q762" s="591"/>
      <c r="R762" s="591"/>
      <c r="S762" s="591"/>
      <c r="T762" s="591"/>
      <c r="U762" s="591"/>
      <c r="V762" s="591"/>
      <c r="W762" s="591"/>
      <c r="X762" s="591"/>
      <c r="Y762" s="591"/>
      <c r="Z762" s="591"/>
    </row>
    <row r="763" spans="1:26" ht="15.75" customHeight="1">
      <c r="A763" s="591"/>
      <c r="B763" s="591"/>
      <c r="C763" s="591"/>
      <c r="D763" s="591"/>
      <c r="E763" s="591"/>
      <c r="F763" s="591"/>
      <c r="G763" s="591"/>
      <c r="H763" s="591"/>
      <c r="I763" s="591"/>
      <c r="J763" s="591"/>
      <c r="K763" s="591"/>
      <c r="L763" s="591"/>
      <c r="M763" s="591"/>
      <c r="N763" s="591"/>
      <c r="O763" s="591"/>
      <c r="P763" s="591"/>
      <c r="Q763" s="591"/>
      <c r="R763" s="591"/>
      <c r="S763" s="591"/>
      <c r="T763" s="591"/>
      <c r="U763" s="591"/>
      <c r="V763" s="591"/>
      <c r="W763" s="591"/>
      <c r="X763" s="591"/>
      <c r="Y763" s="591"/>
      <c r="Z763" s="591"/>
    </row>
    <row r="764" spans="1:26" ht="15.75" customHeight="1">
      <c r="A764" s="591"/>
      <c r="B764" s="591"/>
      <c r="C764" s="591"/>
      <c r="D764" s="591"/>
      <c r="E764" s="591"/>
      <c r="F764" s="591"/>
      <c r="G764" s="591"/>
      <c r="H764" s="591"/>
      <c r="I764" s="591"/>
      <c r="J764" s="591"/>
      <c r="K764" s="591"/>
      <c r="L764" s="591"/>
      <c r="M764" s="591"/>
      <c r="N764" s="591"/>
      <c r="O764" s="591"/>
      <c r="P764" s="591"/>
      <c r="Q764" s="591"/>
      <c r="R764" s="591"/>
      <c r="S764" s="591"/>
      <c r="T764" s="591"/>
      <c r="U764" s="591"/>
      <c r="V764" s="591"/>
      <c r="W764" s="591"/>
      <c r="X764" s="591"/>
      <c r="Y764" s="591"/>
      <c r="Z764" s="591"/>
    </row>
    <row r="765" spans="1:26" ht="15.75" customHeight="1">
      <c r="A765" s="591"/>
      <c r="B765" s="591"/>
      <c r="C765" s="591"/>
      <c r="D765" s="591"/>
      <c r="E765" s="591"/>
      <c r="F765" s="591"/>
      <c r="G765" s="591"/>
      <c r="H765" s="591"/>
      <c r="I765" s="591"/>
      <c r="J765" s="591"/>
      <c r="K765" s="591"/>
      <c r="L765" s="591"/>
      <c r="M765" s="591"/>
      <c r="N765" s="591"/>
      <c r="O765" s="591"/>
      <c r="P765" s="591"/>
      <c r="Q765" s="591"/>
      <c r="R765" s="591"/>
      <c r="S765" s="591"/>
      <c r="T765" s="591"/>
      <c r="U765" s="591"/>
      <c r="V765" s="591"/>
      <c r="W765" s="591"/>
      <c r="X765" s="591"/>
      <c r="Y765" s="591"/>
      <c r="Z765" s="591"/>
    </row>
    <row r="766" spans="1:26" ht="15.75" customHeight="1">
      <c r="A766" s="591"/>
      <c r="B766" s="591"/>
      <c r="C766" s="591"/>
      <c r="D766" s="591"/>
      <c r="E766" s="591"/>
      <c r="F766" s="591"/>
      <c r="G766" s="591"/>
      <c r="H766" s="591"/>
      <c r="I766" s="591"/>
      <c r="J766" s="591"/>
      <c r="K766" s="591"/>
      <c r="L766" s="591"/>
      <c r="M766" s="591"/>
      <c r="N766" s="591"/>
      <c r="O766" s="591"/>
      <c r="P766" s="591"/>
      <c r="Q766" s="591"/>
      <c r="R766" s="591"/>
      <c r="S766" s="591"/>
      <c r="T766" s="591"/>
      <c r="U766" s="591"/>
      <c r="V766" s="591"/>
      <c r="W766" s="591"/>
      <c r="X766" s="591"/>
      <c r="Y766" s="591"/>
      <c r="Z766" s="591"/>
    </row>
    <row r="767" spans="1:26" ht="15.75" customHeight="1">
      <c r="A767" s="591"/>
      <c r="B767" s="591"/>
      <c r="C767" s="591"/>
      <c r="D767" s="591"/>
      <c r="E767" s="591"/>
      <c r="F767" s="591"/>
      <c r="G767" s="591"/>
      <c r="H767" s="591"/>
      <c r="I767" s="591"/>
      <c r="J767" s="591"/>
      <c r="K767" s="591"/>
      <c r="L767" s="591"/>
      <c r="M767" s="591"/>
      <c r="N767" s="591"/>
      <c r="O767" s="591"/>
      <c r="P767" s="591"/>
      <c r="Q767" s="591"/>
      <c r="R767" s="591"/>
      <c r="S767" s="591"/>
      <c r="T767" s="591"/>
      <c r="U767" s="591"/>
      <c r="V767" s="591"/>
      <c r="W767" s="591"/>
      <c r="X767" s="591"/>
      <c r="Y767" s="591"/>
      <c r="Z767" s="591"/>
    </row>
    <row r="768" spans="1:26" ht="15.75" customHeight="1">
      <c r="A768" s="591"/>
      <c r="B768" s="591"/>
      <c r="C768" s="591"/>
      <c r="D768" s="591"/>
      <c r="E768" s="591"/>
      <c r="F768" s="591"/>
      <c r="G768" s="591"/>
      <c r="H768" s="591"/>
      <c r="I768" s="591"/>
      <c r="J768" s="591"/>
      <c r="K768" s="591"/>
      <c r="L768" s="591"/>
      <c r="M768" s="591"/>
      <c r="N768" s="591"/>
      <c r="O768" s="591"/>
      <c r="P768" s="591"/>
      <c r="Q768" s="591"/>
      <c r="R768" s="591"/>
      <c r="S768" s="591"/>
      <c r="T768" s="591"/>
      <c r="U768" s="591"/>
      <c r="V768" s="591"/>
      <c r="W768" s="591"/>
      <c r="X768" s="591"/>
      <c r="Y768" s="591"/>
      <c r="Z768" s="591"/>
    </row>
    <row r="769" spans="1:26" ht="15.75" customHeight="1">
      <c r="A769" s="591"/>
      <c r="B769" s="591"/>
      <c r="C769" s="591"/>
      <c r="D769" s="591"/>
      <c r="E769" s="591"/>
      <c r="F769" s="591"/>
      <c r="G769" s="591"/>
      <c r="H769" s="591"/>
      <c r="I769" s="591"/>
      <c r="J769" s="591"/>
      <c r="K769" s="591"/>
      <c r="L769" s="591"/>
      <c r="M769" s="591"/>
      <c r="N769" s="591"/>
      <c r="O769" s="591"/>
      <c r="P769" s="591"/>
      <c r="Q769" s="591"/>
      <c r="R769" s="591"/>
      <c r="S769" s="591"/>
      <c r="T769" s="591"/>
      <c r="U769" s="591"/>
      <c r="V769" s="591"/>
      <c r="W769" s="591"/>
      <c r="X769" s="591"/>
      <c r="Y769" s="591"/>
      <c r="Z769" s="591"/>
    </row>
    <row r="770" spans="1:26" ht="15.75" customHeight="1">
      <c r="A770" s="591"/>
      <c r="B770" s="591"/>
      <c r="C770" s="591"/>
      <c r="D770" s="591"/>
      <c r="E770" s="591"/>
      <c r="F770" s="591"/>
      <c r="G770" s="591"/>
      <c r="H770" s="591"/>
      <c r="I770" s="591"/>
      <c r="J770" s="591"/>
      <c r="K770" s="591"/>
      <c r="L770" s="591"/>
      <c r="M770" s="591"/>
      <c r="N770" s="591"/>
      <c r="O770" s="591"/>
      <c r="P770" s="591"/>
      <c r="Q770" s="591"/>
      <c r="R770" s="591"/>
      <c r="S770" s="591"/>
      <c r="T770" s="591"/>
      <c r="U770" s="591"/>
      <c r="V770" s="591"/>
      <c r="W770" s="591"/>
      <c r="X770" s="591"/>
      <c r="Y770" s="591"/>
      <c r="Z770" s="591"/>
    </row>
    <row r="771" spans="1:26" ht="15.75" customHeight="1">
      <c r="A771" s="591"/>
      <c r="B771" s="591"/>
      <c r="C771" s="591"/>
      <c r="D771" s="591"/>
      <c r="E771" s="591"/>
      <c r="F771" s="591"/>
      <c r="G771" s="591"/>
      <c r="H771" s="591"/>
      <c r="I771" s="591"/>
      <c r="J771" s="591"/>
      <c r="K771" s="591"/>
      <c r="L771" s="591"/>
      <c r="M771" s="591"/>
      <c r="N771" s="591"/>
      <c r="O771" s="591"/>
      <c r="P771" s="591"/>
      <c r="Q771" s="591"/>
      <c r="R771" s="591"/>
      <c r="S771" s="591"/>
      <c r="T771" s="591"/>
      <c r="U771" s="591"/>
      <c r="V771" s="591"/>
      <c r="W771" s="591"/>
      <c r="X771" s="591"/>
      <c r="Y771" s="591"/>
      <c r="Z771" s="591"/>
    </row>
    <row r="772" spans="1:26" ht="15.75" customHeight="1">
      <c r="A772" s="591"/>
      <c r="B772" s="591"/>
      <c r="C772" s="591"/>
      <c r="D772" s="591"/>
      <c r="E772" s="591"/>
      <c r="F772" s="591"/>
      <c r="G772" s="591"/>
      <c r="H772" s="591"/>
      <c r="I772" s="591"/>
      <c r="J772" s="591"/>
      <c r="K772" s="591"/>
      <c r="L772" s="591"/>
      <c r="M772" s="591"/>
      <c r="N772" s="591"/>
      <c r="O772" s="591"/>
      <c r="P772" s="591"/>
      <c r="Q772" s="591"/>
      <c r="R772" s="591"/>
      <c r="S772" s="591"/>
      <c r="T772" s="591"/>
      <c r="U772" s="591"/>
      <c r="V772" s="591"/>
      <c r="W772" s="591"/>
      <c r="X772" s="591"/>
      <c r="Y772" s="591"/>
      <c r="Z772" s="591"/>
    </row>
    <row r="773" spans="1:26" ht="15.75" customHeight="1">
      <c r="A773" s="591"/>
      <c r="B773" s="591"/>
      <c r="C773" s="591"/>
      <c r="D773" s="591"/>
      <c r="E773" s="591"/>
      <c r="F773" s="591"/>
      <c r="G773" s="591"/>
      <c r="H773" s="591"/>
      <c r="I773" s="591"/>
      <c r="J773" s="591"/>
      <c r="K773" s="591"/>
      <c r="L773" s="591"/>
      <c r="M773" s="591"/>
      <c r="N773" s="591"/>
      <c r="O773" s="591"/>
      <c r="P773" s="591"/>
      <c r="Q773" s="591"/>
      <c r="R773" s="591"/>
      <c r="S773" s="591"/>
      <c r="T773" s="591"/>
      <c r="U773" s="591"/>
      <c r="V773" s="591"/>
      <c r="W773" s="591"/>
      <c r="X773" s="591"/>
      <c r="Y773" s="591"/>
      <c r="Z773" s="591"/>
    </row>
    <row r="774" spans="1:26" ht="15.75" customHeight="1">
      <c r="A774" s="591"/>
      <c r="B774" s="591"/>
      <c r="C774" s="591"/>
      <c r="D774" s="591"/>
      <c r="E774" s="591"/>
      <c r="F774" s="591"/>
      <c r="G774" s="591"/>
      <c r="H774" s="591"/>
      <c r="I774" s="591"/>
      <c r="J774" s="591"/>
      <c r="K774" s="591"/>
      <c r="L774" s="591"/>
      <c r="M774" s="591"/>
      <c r="N774" s="591"/>
      <c r="O774" s="591"/>
      <c r="P774" s="591"/>
      <c r="Q774" s="591"/>
      <c r="R774" s="591"/>
      <c r="S774" s="591"/>
      <c r="T774" s="591"/>
      <c r="U774" s="591"/>
      <c r="V774" s="591"/>
      <c r="W774" s="591"/>
      <c r="X774" s="591"/>
      <c r="Y774" s="591"/>
      <c r="Z774" s="591"/>
    </row>
    <row r="775" spans="1:26" ht="15.75" customHeight="1">
      <c r="A775" s="591"/>
      <c r="B775" s="591"/>
      <c r="C775" s="591"/>
      <c r="D775" s="591"/>
      <c r="E775" s="591"/>
      <c r="F775" s="591"/>
      <c r="G775" s="591"/>
      <c r="H775" s="591"/>
      <c r="I775" s="591"/>
      <c r="J775" s="591"/>
      <c r="K775" s="591"/>
      <c r="L775" s="591"/>
      <c r="M775" s="591"/>
      <c r="N775" s="591"/>
      <c r="O775" s="591"/>
      <c r="P775" s="591"/>
      <c r="Q775" s="591"/>
      <c r="R775" s="591"/>
      <c r="S775" s="591"/>
      <c r="T775" s="591"/>
      <c r="U775" s="591"/>
      <c r="V775" s="591"/>
      <c r="W775" s="591"/>
      <c r="X775" s="591"/>
      <c r="Y775" s="591"/>
      <c r="Z775" s="591"/>
    </row>
    <row r="776" spans="1:26" ht="15.75" customHeight="1">
      <c r="A776" s="591"/>
      <c r="B776" s="591"/>
      <c r="C776" s="591"/>
      <c r="D776" s="591"/>
      <c r="E776" s="591"/>
      <c r="F776" s="591"/>
      <c r="G776" s="591"/>
      <c r="H776" s="591"/>
      <c r="I776" s="591"/>
      <c r="J776" s="591"/>
      <c r="K776" s="591"/>
      <c r="L776" s="591"/>
      <c r="M776" s="591"/>
      <c r="N776" s="591"/>
      <c r="O776" s="591"/>
      <c r="P776" s="591"/>
      <c r="Q776" s="591"/>
      <c r="R776" s="591"/>
      <c r="S776" s="591"/>
      <c r="T776" s="591"/>
      <c r="U776" s="591"/>
      <c r="V776" s="591"/>
      <c r="W776" s="591"/>
      <c r="X776" s="591"/>
      <c r="Y776" s="591"/>
      <c r="Z776" s="591"/>
    </row>
    <row r="777" spans="1:26" ht="15.75" customHeight="1">
      <c r="A777" s="591"/>
      <c r="B777" s="591"/>
      <c r="C777" s="591"/>
      <c r="D777" s="591"/>
      <c r="E777" s="591"/>
      <c r="F777" s="591"/>
      <c r="G777" s="591"/>
      <c r="H777" s="591"/>
      <c r="I777" s="591"/>
      <c r="J777" s="591"/>
      <c r="K777" s="591"/>
      <c r="L777" s="591"/>
      <c r="M777" s="591"/>
      <c r="N777" s="591"/>
      <c r="O777" s="591"/>
      <c r="P777" s="591"/>
      <c r="Q777" s="591"/>
      <c r="R777" s="591"/>
      <c r="S777" s="591"/>
      <c r="T777" s="591"/>
      <c r="U777" s="591"/>
      <c r="V777" s="591"/>
      <c r="W777" s="591"/>
      <c r="X777" s="591"/>
      <c r="Y777" s="591"/>
      <c r="Z777" s="591"/>
    </row>
    <row r="778" spans="1:26" ht="15.75" customHeight="1">
      <c r="A778" s="591"/>
      <c r="B778" s="591"/>
      <c r="C778" s="591"/>
      <c r="D778" s="591"/>
      <c r="E778" s="591"/>
      <c r="F778" s="591"/>
      <c r="G778" s="591"/>
      <c r="H778" s="591"/>
      <c r="I778" s="591"/>
      <c r="J778" s="591"/>
      <c r="K778" s="591"/>
      <c r="L778" s="591"/>
      <c r="M778" s="591"/>
      <c r="N778" s="591"/>
      <c r="O778" s="591"/>
      <c r="P778" s="591"/>
      <c r="Q778" s="591"/>
      <c r="R778" s="591"/>
      <c r="S778" s="591"/>
      <c r="T778" s="591"/>
      <c r="U778" s="591"/>
      <c r="V778" s="591"/>
      <c r="W778" s="591"/>
      <c r="X778" s="591"/>
      <c r="Y778" s="591"/>
      <c r="Z778" s="591"/>
    </row>
    <row r="779" spans="1:26" ht="15.75" customHeight="1">
      <c r="A779" s="591"/>
      <c r="B779" s="591"/>
      <c r="C779" s="591"/>
      <c r="D779" s="591"/>
      <c r="E779" s="591"/>
      <c r="F779" s="591"/>
      <c r="G779" s="591"/>
      <c r="H779" s="591"/>
      <c r="I779" s="591"/>
      <c r="J779" s="591"/>
      <c r="K779" s="591"/>
      <c r="L779" s="591"/>
      <c r="M779" s="591"/>
      <c r="N779" s="591"/>
      <c r="O779" s="591"/>
      <c r="P779" s="591"/>
      <c r="Q779" s="591"/>
      <c r="R779" s="591"/>
      <c r="S779" s="591"/>
      <c r="T779" s="591"/>
      <c r="U779" s="591"/>
      <c r="V779" s="591"/>
      <c r="W779" s="591"/>
      <c r="X779" s="591"/>
      <c r="Y779" s="591"/>
      <c r="Z779" s="591"/>
    </row>
    <row r="780" spans="1:26" ht="15.75" customHeight="1">
      <c r="A780" s="591"/>
      <c r="B780" s="591"/>
      <c r="C780" s="591"/>
      <c r="D780" s="591"/>
      <c r="E780" s="591"/>
      <c r="F780" s="591"/>
      <c r="G780" s="591"/>
      <c r="H780" s="591"/>
      <c r="I780" s="591"/>
      <c r="J780" s="591"/>
      <c r="K780" s="591"/>
      <c r="L780" s="591"/>
      <c r="M780" s="591"/>
      <c r="N780" s="591"/>
      <c r="O780" s="591"/>
      <c r="P780" s="591"/>
      <c r="Q780" s="591"/>
      <c r="R780" s="591"/>
      <c r="S780" s="591"/>
      <c r="T780" s="591"/>
      <c r="U780" s="591"/>
      <c r="V780" s="591"/>
      <c r="W780" s="591"/>
      <c r="X780" s="591"/>
      <c r="Y780" s="591"/>
      <c r="Z780" s="591"/>
    </row>
    <row r="781" spans="1:26" ht="15.75" customHeight="1">
      <c r="A781" s="591"/>
      <c r="B781" s="591"/>
      <c r="C781" s="591"/>
      <c r="D781" s="591"/>
      <c r="E781" s="591"/>
      <c r="F781" s="591"/>
      <c r="G781" s="591"/>
      <c r="H781" s="591"/>
      <c r="I781" s="591"/>
      <c r="J781" s="591"/>
      <c r="K781" s="591"/>
      <c r="L781" s="591"/>
      <c r="M781" s="591"/>
      <c r="N781" s="591"/>
      <c r="O781" s="591"/>
      <c r="P781" s="591"/>
      <c r="Q781" s="591"/>
      <c r="R781" s="591"/>
      <c r="S781" s="591"/>
      <c r="T781" s="591"/>
      <c r="U781" s="591"/>
      <c r="V781" s="591"/>
      <c r="W781" s="591"/>
      <c r="X781" s="591"/>
      <c r="Y781" s="591"/>
      <c r="Z781" s="591"/>
    </row>
    <row r="782" spans="1:26" ht="15.75" customHeight="1">
      <c r="A782" s="591"/>
      <c r="B782" s="591"/>
      <c r="C782" s="591"/>
      <c r="D782" s="591"/>
      <c r="E782" s="591"/>
      <c r="F782" s="591"/>
      <c r="G782" s="591"/>
      <c r="H782" s="591"/>
      <c r="I782" s="591"/>
      <c r="J782" s="591"/>
      <c r="K782" s="591"/>
      <c r="L782" s="591"/>
      <c r="M782" s="591"/>
      <c r="N782" s="591"/>
      <c r="O782" s="591"/>
      <c r="P782" s="591"/>
      <c r="Q782" s="591"/>
      <c r="R782" s="591"/>
      <c r="S782" s="591"/>
      <c r="T782" s="591"/>
      <c r="U782" s="591"/>
      <c r="V782" s="591"/>
      <c r="W782" s="591"/>
      <c r="X782" s="591"/>
      <c r="Y782" s="591"/>
      <c r="Z782" s="591"/>
    </row>
    <row r="783" spans="1:26" ht="15.75" customHeight="1">
      <c r="A783" s="591"/>
      <c r="B783" s="591"/>
      <c r="C783" s="591"/>
      <c r="D783" s="591"/>
      <c r="E783" s="591"/>
      <c r="F783" s="591"/>
      <c r="G783" s="591"/>
      <c r="H783" s="591"/>
      <c r="I783" s="591"/>
      <c r="J783" s="591"/>
      <c r="K783" s="591"/>
      <c r="L783" s="591"/>
      <c r="M783" s="591"/>
      <c r="N783" s="591"/>
      <c r="O783" s="591"/>
      <c r="P783" s="591"/>
      <c r="Q783" s="591"/>
      <c r="R783" s="591"/>
      <c r="S783" s="591"/>
      <c r="T783" s="591"/>
      <c r="U783" s="591"/>
      <c r="V783" s="591"/>
      <c r="W783" s="591"/>
      <c r="X783" s="591"/>
      <c r="Y783" s="591"/>
      <c r="Z783" s="591"/>
    </row>
    <row r="784" spans="1:26" ht="15.75" customHeight="1">
      <c r="A784" s="591"/>
      <c r="B784" s="591"/>
      <c r="C784" s="591"/>
      <c r="D784" s="591"/>
      <c r="E784" s="591"/>
      <c r="F784" s="591"/>
      <c r="G784" s="591"/>
      <c r="H784" s="591"/>
      <c r="I784" s="591"/>
      <c r="J784" s="591"/>
      <c r="K784" s="591"/>
      <c r="L784" s="591"/>
      <c r="M784" s="591"/>
      <c r="N784" s="591"/>
      <c r="O784" s="591"/>
      <c r="P784" s="591"/>
      <c r="Q784" s="591"/>
      <c r="R784" s="591"/>
      <c r="S784" s="591"/>
      <c r="T784" s="591"/>
      <c r="U784" s="591"/>
      <c r="V784" s="591"/>
      <c r="W784" s="591"/>
      <c r="X784" s="591"/>
      <c r="Y784" s="591"/>
      <c r="Z784" s="591"/>
    </row>
    <row r="785" spans="1:26" ht="15.75" customHeight="1">
      <c r="A785" s="591"/>
      <c r="B785" s="591"/>
      <c r="C785" s="591"/>
      <c r="D785" s="591"/>
      <c r="E785" s="591"/>
      <c r="F785" s="591"/>
      <c r="G785" s="591"/>
      <c r="H785" s="591"/>
      <c r="I785" s="591"/>
      <c r="J785" s="591"/>
      <c r="K785" s="591"/>
      <c r="L785" s="591"/>
      <c r="M785" s="591"/>
      <c r="N785" s="591"/>
      <c r="O785" s="591"/>
      <c r="P785" s="591"/>
      <c r="Q785" s="591"/>
      <c r="R785" s="591"/>
      <c r="S785" s="591"/>
      <c r="T785" s="591"/>
      <c r="U785" s="591"/>
      <c r="V785" s="591"/>
      <c r="W785" s="591"/>
      <c r="X785" s="591"/>
      <c r="Y785" s="591"/>
      <c r="Z785" s="591"/>
    </row>
    <row r="786" spans="1:26" ht="15.75" customHeight="1">
      <c r="A786" s="591"/>
      <c r="B786" s="591"/>
      <c r="C786" s="591"/>
      <c r="D786" s="591"/>
      <c r="E786" s="591"/>
      <c r="F786" s="591"/>
      <c r="G786" s="591"/>
      <c r="H786" s="591"/>
      <c r="I786" s="591"/>
      <c r="J786" s="591"/>
      <c r="K786" s="591"/>
      <c r="L786" s="591"/>
      <c r="M786" s="591"/>
      <c r="N786" s="591"/>
      <c r="O786" s="591"/>
      <c r="P786" s="591"/>
      <c r="Q786" s="591"/>
      <c r="R786" s="591"/>
      <c r="S786" s="591"/>
      <c r="T786" s="591"/>
      <c r="U786" s="591"/>
      <c r="V786" s="591"/>
      <c r="W786" s="591"/>
      <c r="X786" s="591"/>
      <c r="Y786" s="591"/>
      <c r="Z786" s="591"/>
    </row>
    <row r="787" spans="1:26" ht="15.75" customHeight="1">
      <c r="A787" s="591"/>
      <c r="B787" s="591"/>
      <c r="C787" s="591"/>
      <c r="D787" s="591"/>
      <c r="E787" s="591"/>
      <c r="F787" s="591"/>
      <c r="G787" s="591"/>
      <c r="H787" s="591"/>
      <c r="I787" s="591"/>
      <c r="J787" s="591"/>
      <c r="K787" s="591"/>
      <c r="L787" s="591"/>
      <c r="M787" s="591"/>
      <c r="N787" s="591"/>
      <c r="O787" s="591"/>
      <c r="P787" s="591"/>
      <c r="Q787" s="591"/>
      <c r="R787" s="591"/>
      <c r="S787" s="591"/>
      <c r="T787" s="591"/>
      <c r="U787" s="591"/>
      <c r="V787" s="591"/>
      <c r="W787" s="591"/>
      <c r="X787" s="591"/>
      <c r="Y787" s="591"/>
      <c r="Z787" s="591"/>
    </row>
    <row r="788" spans="1:26" ht="15.75" customHeight="1">
      <c r="A788" s="591"/>
      <c r="B788" s="591"/>
      <c r="C788" s="591"/>
      <c r="D788" s="591"/>
      <c r="E788" s="591"/>
      <c r="F788" s="591"/>
      <c r="G788" s="591"/>
      <c r="H788" s="591"/>
      <c r="I788" s="591"/>
      <c r="J788" s="591"/>
      <c r="K788" s="591"/>
      <c r="L788" s="591"/>
      <c r="M788" s="591"/>
      <c r="N788" s="591"/>
      <c r="O788" s="591"/>
      <c r="P788" s="591"/>
      <c r="Q788" s="591"/>
      <c r="R788" s="591"/>
      <c r="S788" s="591"/>
      <c r="T788" s="591"/>
      <c r="U788" s="591"/>
      <c r="V788" s="591"/>
      <c r="W788" s="591"/>
      <c r="X788" s="591"/>
      <c r="Y788" s="591"/>
      <c r="Z788" s="591"/>
    </row>
    <row r="789" spans="1:26" ht="15.75" customHeight="1">
      <c r="A789" s="591"/>
      <c r="B789" s="591"/>
      <c r="C789" s="591"/>
      <c r="D789" s="591"/>
      <c r="E789" s="591"/>
      <c r="F789" s="591"/>
      <c r="G789" s="591"/>
      <c r="H789" s="591"/>
      <c r="I789" s="591"/>
      <c r="J789" s="591"/>
      <c r="K789" s="591"/>
      <c r="L789" s="591"/>
      <c r="M789" s="591"/>
      <c r="N789" s="591"/>
      <c r="O789" s="591"/>
      <c r="P789" s="591"/>
      <c r="Q789" s="591"/>
      <c r="R789" s="591"/>
      <c r="S789" s="591"/>
      <c r="T789" s="591"/>
      <c r="U789" s="591"/>
      <c r="V789" s="591"/>
      <c r="W789" s="591"/>
      <c r="X789" s="591"/>
      <c r="Y789" s="591"/>
      <c r="Z789" s="591"/>
    </row>
    <row r="790" spans="1:26" ht="15.75" customHeight="1">
      <c r="A790" s="591"/>
      <c r="B790" s="591"/>
      <c r="C790" s="591"/>
      <c r="D790" s="591"/>
      <c r="E790" s="591"/>
      <c r="F790" s="591"/>
      <c r="G790" s="591"/>
      <c r="H790" s="591"/>
      <c r="I790" s="591"/>
      <c r="J790" s="591"/>
      <c r="K790" s="591"/>
      <c r="L790" s="591"/>
      <c r="M790" s="591"/>
      <c r="N790" s="591"/>
      <c r="O790" s="591"/>
      <c r="P790" s="591"/>
      <c r="Q790" s="591"/>
      <c r="R790" s="591"/>
      <c r="S790" s="591"/>
      <c r="T790" s="591"/>
      <c r="U790" s="591"/>
      <c r="V790" s="591"/>
      <c r="W790" s="591"/>
      <c r="X790" s="591"/>
      <c r="Y790" s="591"/>
      <c r="Z790" s="591"/>
    </row>
    <row r="791" spans="1:26" ht="15.75" customHeight="1">
      <c r="A791" s="591"/>
      <c r="B791" s="591"/>
      <c r="C791" s="591"/>
      <c r="D791" s="591"/>
      <c r="E791" s="591"/>
      <c r="F791" s="591"/>
      <c r="G791" s="591"/>
      <c r="H791" s="591"/>
      <c r="I791" s="591"/>
      <c r="J791" s="591"/>
      <c r="K791" s="591"/>
      <c r="L791" s="591"/>
      <c r="M791" s="591"/>
      <c r="N791" s="591"/>
      <c r="O791" s="591"/>
      <c r="P791" s="591"/>
      <c r="Q791" s="591"/>
      <c r="R791" s="591"/>
      <c r="S791" s="591"/>
      <c r="T791" s="591"/>
      <c r="U791" s="591"/>
      <c r="V791" s="591"/>
      <c r="W791" s="591"/>
      <c r="X791" s="591"/>
      <c r="Y791" s="591"/>
      <c r="Z791" s="591"/>
    </row>
    <row r="792" spans="1:26" ht="15.75" customHeight="1">
      <c r="A792" s="591"/>
      <c r="B792" s="591"/>
      <c r="C792" s="591"/>
      <c r="D792" s="591"/>
      <c r="E792" s="591"/>
      <c r="F792" s="591"/>
      <c r="G792" s="591"/>
      <c r="H792" s="591"/>
      <c r="I792" s="591"/>
      <c r="J792" s="591"/>
      <c r="K792" s="591"/>
      <c r="L792" s="591"/>
      <c r="M792" s="591"/>
      <c r="N792" s="591"/>
      <c r="O792" s="591"/>
      <c r="P792" s="591"/>
      <c r="Q792" s="591"/>
      <c r="R792" s="591"/>
      <c r="S792" s="591"/>
      <c r="T792" s="591"/>
      <c r="U792" s="591"/>
      <c r="V792" s="591"/>
      <c r="W792" s="591"/>
      <c r="X792" s="591"/>
      <c r="Y792" s="591"/>
      <c r="Z792" s="591"/>
    </row>
    <row r="793" spans="1:26" ht="15.75" customHeight="1">
      <c r="A793" s="591"/>
      <c r="B793" s="591"/>
      <c r="C793" s="591"/>
      <c r="D793" s="591"/>
      <c r="E793" s="591"/>
      <c r="F793" s="591"/>
      <c r="G793" s="591"/>
      <c r="H793" s="591"/>
      <c r="I793" s="591"/>
      <c r="J793" s="591"/>
      <c r="K793" s="591"/>
      <c r="L793" s="591"/>
      <c r="M793" s="591"/>
      <c r="N793" s="591"/>
      <c r="O793" s="591"/>
      <c r="P793" s="591"/>
      <c r="Q793" s="591"/>
      <c r="R793" s="591"/>
      <c r="S793" s="591"/>
      <c r="T793" s="591"/>
      <c r="U793" s="591"/>
      <c r="V793" s="591"/>
      <c r="W793" s="591"/>
      <c r="X793" s="591"/>
      <c r="Y793" s="591"/>
      <c r="Z793" s="591"/>
    </row>
    <row r="794" spans="1:26" ht="15.75" customHeight="1">
      <c r="A794" s="591"/>
      <c r="B794" s="591"/>
      <c r="C794" s="591"/>
      <c r="D794" s="591"/>
      <c r="E794" s="591"/>
      <c r="F794" s="591"/>
      <c r="G794" s="591"/>
      <c r="H794" s="591"/>
      <c r="I794" s="591"/>
      <c r="J794" s="591"/>
      <c r="K794" s="591"/>
      <c r="L794" s="591"/>
      <c r="M794" s="591"/>
      <c r="N794" s="591"/>
      <c r="O794" s="591"/>
      <c r="P794" s="591"/>
      <c r="Q794" s="591"/>
      <c r="R794" s="591"/>
      <c r="S794" s="591"/>
      <c r="T794" s="591"/>
      <c r="U794" s="591"/>
      <c r="V794" s="591"/>
      <c r="W794" s="591"/>
      <c r="X794" s="591"/>
      <c r="Y794" s="591"/>
      <c r="Z794" s="591"/>
    </row>
    <row r="795" spans="1:26" ht="15.75" customHeight="1">
      <c r="A795" s="591"/>
      <c r="B795" s="591"/>
      <c r="C795" s="591"/>
      <c r="D795" s="591"/>
      <c r="E795" s="591"/>
      <c r="F795" s="591"/>
      <c r="G795" s="591"/>
      <c r="H795" s="591"/>
      <c r="I795" s="591"/>
      <c r="J795" s="591"/>
      <c r="K795" s="591"/>
      <c r="L795" s="591"/>
      <c r="M795" s="591"/>
      <c r="N795" s="591"/>
      <c r="O795" s="591"/>
      <c r="P795" s="591"/>
      <c r="Q795" s="591"/>
      <c r="R795" s="591"/>
      <c r="S795" s="591"/>
      <c r="T795" s="591"/>
      <c r="U795" s="591"/>
      <c r="V795" s="591"/>
      <c r="W795" s="591"/>
      <c r="X795" s="591"/>
      <c r="Y795" s="591"/>
      <c r="Z795" s="591"/>
    </row>
    <row r="796" spans="1:26" ht="15.75" customHeight="1">
      <c r="A796" s="591"/>
      <c r="B796" s="591"/>
      <c r="C796" s="591"/>
      <c r="D796" s="591"/>
      <c r="E796" s="591"/>
      <c r="F796" s="591"/>
      <c r="G796" s="591"/>
      <c r="H796" s="591"/>
      <c r="I796" s="591"/>
      <c r="J796" s="591"/>
      <c r="K796" s="591"/>
      <c r="L796" s="591"/>
      <c r="M796" s="591"/>
      <c r="N796" s="591"/>
      <c r="O796" s="591"/>
      <c r="P796" s="591"/>
      <c r="Q796" s="591"/>
      <c r="R796" s="591"/>
      <c r="S796" s="591"/>
      <c r="T796" s="591"/>
      <c r="U796" s="591"/>
      <c r="V796" s="591"/>
      <c r="W796" s="591"/>
      <c r="X796" s="591"/>
      <c r="Y796" s="591"/>
      <c r="Z796" s="591"/>
    </row>
    <row r="797" spans="1:26" ht="15.75" customHeight="1">
      <c r="A797" s="591"/>
      <c r="B797" s="591"/>
      <c r="C797" s="591"/>
      <c r="D797" s="591"/>
      <c r="E797" s="591"/>
      <c r="F797" s="591"/>
      <c r="G797" s="591"/>
      <c r="H797" s="591"/>
      <c r="I797" s="591"/>
      <c r="J797" s="591"/>
      <c r="K797" s="591"/>
      <c r="L797" s="591"/>
      <c r="M797" s="591"/>
      <c r="N797" s="591"/>
      <c r="O797" s="591"/>
      <c r="P797" s="591"/>
      <c r="Q797" s="591"/>
      <c r="R797" s="591"/>
      <c r="S797" s="591"/>
      <c r="T797" s="591"/>
      <c r="U797" s="591"/>
      <c r="V797" s="591"/>
      <c r="W797" s="591"/>
      <c r="X797" s="591"/>
      <c r="Y797" s="591"/>
      <c r="Z797" s="591"/>
    </row>
    <row r="798" spans="1:26" ht="15.75" customHeight="1">
      <c r="A798" s="591"/>
      <c r="B798" s="591"/>
      <c r="C798" s="591"/>
      <c r="D798" s="591"/>
      <c r="E798" s="591"/>
      <c r="F798" s="591"/>
      <c r="G798" s="591"/>
      <c r="H798" s="591"/>
      <c r="I798" s="591"/>
      <c r="J798" s="591"/>
      <c r="K798" s="591"/>
      <c r="L798" s="591"/>
      <c r="M798" s="591"/>
      <c r="N798" s="591"/>
      <c r="O798" s="591"/>
      <c r="P798" s="591"/>
      <c r="Q798" s="591"/>
      <c r="R798" s="591"/>
      <c r="S798" s="591"/>
      <c r="T798" s="591"/>
      <c r="U798" s="591"/>
      <c r="V798" s="591"/>
      <c r="W798" s="591"/>
      <c r="X798" s="591"/>
      <c r="Y798" s="591"/>
      <c r="Z798" s="591"/>
    </row>
    <row r="799" spans="1:26" ht="15.75" customHeight="1">
      <c r="A799" s="591"/>
      <c r="B799" s="591"/>
      <c r="C799" s="591"/>
      <c r="D799" s="591"/>
      <c r="E799" s="591"/>
      <c r="F799" s="591"/>
      <c r="G799" s="591"/>
      <c r="H799" s="591"/>
      <c r="I799" s="591"/>
      <c r="J799" s="591"/>
      <c r="K799" s="591"/>
      <c r="L799" s="591"/>
      <c r="M799" s="591"/>
      <c r="N799" s="591"/>
      <c r="O799" s="591"/>
      <c r="P799" s="591"/>
      <c r="Q799" s="591"/>
      <c r="R799" s="591"/>
      <c r="S799" s="591"/>
      <c r="T799" s="591"/>
      <c r="U799" s="591"/>
      <c r="V799" s="591"/>
      <c r="W799" s="591"/>
      <c r="X799" s="591"/>
      <c r="Y799" s="591"/>
      <c r="Z799" s="591"/>
    </row>
    <row r="800" spans="1:26" ht="15.75" customHeight="1">
      <c r="A800" s="591"/>
      <c r="B800" s="591"/>
      <c r="C800" s="591"/>
      <c r="D800" s="591"/>
      <c r="E800" s="591"/>
      <c r="F800" s="591"/>
      <c r="G800" s="591"/>
      <c r="H800" s="591"/>
      <c r="I800" s="591"/>
      <c r="J800" s="591"/>
      <c r="K800" s="591"/>
      <c r="L800" s="591"/>
      <c r="M800" s="591"/>
      <c r="N800" s="591"/>
      <c r="O800" s="591"/>
      <c r="P800" s="591"/>
      <c r="Q800" s="591"/>
      <c r="R800" s="591"/>
      <c r="S800" s="591"/>
      <c r="T800" s="591"/>
      <c r="U800" s="591"/>
      <c r="V800" s="591"/>
      <c r="W800" s="591"/>
      <c r="X800" s="591"/>
      <c r="Y800" s="591"/>
      <c r="Z800" s="591"/>
    </row>
    <row r="801" spans="1:26" ht="15.75" customHeight="1">
      <c r="A801" s="591"/>
      <c r="B801" s="591"/>
      <c r="C801" s="591"/>
      <c r="D801" s="591"/>
      <c r="E801" s="591"/>
      <c r="F801" s="591"/>
      <c r="G801" s="591"/>
      <c r="H801" s="591"/>
      <c r="I801" s="591"/>
      <c r="J801" s="591"/>
      <c r="K801" s="591"/>
      <c r="L801" s="591"/>
      <c r="M801" s="591"/>
      <c r="N801" s="591"/>
      <c r="O801" s="591"/>
      <c r="P801" s="591"/>
      <c r="Q801" s="591"/>
      <c r="R801" s="591"/>
      <c r="S801" s="591"/>
      <c r="T801" s="591"/>
      <c r="U801" s="591"/>
      <c r="V801" s="591"/>
      <c r="W801" s="591"/>
      <c r="X801" s="591"/>
      <c r="Y801" s="591"/>
      <c r="Z801" s="591"/>
    </row>
    <row r="802" spans="1:26" ht="15.75" customHeight="1">
      <c r="A802" s="591"/>
      <c r="B802" s="591"/>
      <c r="C802" s="591"/>
      <c r="D802" s="591"/>
      <c r="E802" s="591"/>
      <c r="F802" s="591"/>
      <c r="G802" s="591"/>
      <c r="H802" s="591"/>
      <c r="I802" s="591"/>
      <c r="J802" s="591"/>
      <c r="K802" s="591"/>
      <c r="L802" s="591"/>
      <c r="M802" s="591"/>
      <c r="N802" s="591"/>
      <c r="O802" s="591"/>
      <c r="P802" s="591"/>
      <c r="Q802" s="591"/>
      <c r="R802" s="591"/>
      <c r="S802" s="591"/>
      <c r="T802" s="591"/>
      <c r="U802" s="591"/>
      <c r="V802" s="591"/>
      <c r="W802" s="591"/>
      <c r="X802" s="591"/>
      <c r="Y802" s="591"/>
      <c r="Z802" s="591"/>
    </row>
    <row r="803" spans="1:26" ht="15.75" customHeight="1">
      <c r="A803" s="591"/>
      <c r="B803" s="591"/>
      <c r="C803" s="591"/>
      <c r="D803" s="591"/>
      <c r="E803" s="591"/>
      <c r="F803" s="591"/>
      <c r="G803" s="591"/>
      <c r="H803" s="591"/>
      <c r="I803" s="591"/>
      <c r="J803" s="591"/>
      <c r="K803" s="591"/>
      <c r="L803" s="591"/>
      <c r="M803" s="591"/>
      <c r="N803" s="591"/>
      <c r="O803" s="591"/>
      <c r="P803" s="591"/>
      <c r="Q803" s="591"/>
      <c r="R803" s="591"/>
      <c r="S803" s="591"/>
      <c r="T803" s="591"/>
      <c r="U803" s="591"/>
      <c r="V803" s="591"/>
      <c r="W803" s="591"/>
      <c r="X803" s="591"/>
      <c r="Y803" s="591"/>
      <c r="Z803" s="591"/>
    </row>
    <row r="804" spans="1:26" ht="15.75" customHeight="1">
      <c r="A804" s="591"/>
      <c r="B804" s="591"/>
      <c r="C804" s="591"/>
      <c r="D804" s="591"/>
      <c r="E804" s="591"/>
      <c r="F804" s="591"/>
      <c r="G804" s="591"/>
      <c r="H804" s="591"/>
      <c r="I804" s="591"/>
      <c r="J804" s="591"/>
      <c r="K804" s="591"/>
      <c r="L804" s="591"/>
      <c r="M804" s="591"/>
      <c r="N804" s="591"/>
      <c r="O804" s="591"/>
      <c r="P804" s="591"/>
      <c r="Q804" s="591"/>
      <c r="R804" s="591"/>
      <c r="S804" s="591"/>
      <c r="T804" s="591"/>
      <c r="U804" s="591"/>
      <c r="V804" s="591"/>
      <c r="W804" s="591"/>
      <c r="X804" s="591"/>
      <c r="Y804" s="591"/>
      <c r="Z804" s="591"/>
    </row>
    <row r="805" spans="1:26" ht="15.75" customHeight="1">
      <c r="A805" s="591"/>
      <c r="B805" s="591"/>
      <c r="C805" s="591"/>
      <c r="D805" s="591"/>
      <c r="E805" s="591"/>
      <c r="F805" s="591"/>
      <c r="G805" s="591"/>
      <c r="H805" s="591"/>
      <c r="I805" s="591"/>
      <c r="J805" s="591"/>
      <c r="K805" s="591"/>
      <c r="L805" s="591"/>
      <c r="M805" s="591"/>
      <c r="N805" s="591"/>
      <c r="O805" s="591"/>
      <c r="P805" s="591"/>
      <c r="Q805" s="591"/>
      <c r="R805" s="591"/>
      <c r="S805" s="591"/>
      <c r="T805" s="591"/>
      <c r="U805" s="591"/>
      <c r="V805" s="591"/>
      <c r="W805" s="591"/>
      <c r="X805" s="591"/>
      <c r="Y805" s="591"/>
      <c r="Z805" s="591"/>
    </row>
    <row r="806" spans="1:26" ht="15.75" customHeight="1">
      <c r="A806" s="591"/>
      <c r="B806" s="591"/>
      <c r="C806" s="591"/>
      <c r="D806" s="591"/>
      <c r="E806" s="591"/>
      <c r="F806" s="591"/>
      <c r="G806" s="591"/>
      <c r="H806" s="591"/>
      <c r="I806" s="591"/>
      <c r="J806" s="591"/>
      <c r="K806" s="591"/>
      <c r="L806" s="591"/>
      <c r="M806" s="591"/>
      <c r="N806" s="591"/>
      <c r="O806" s="591"/>
      <c r="P806" s="591"/>
      <c r="Q806" s="591"/>
      <c r="R806" s="591"/>
      <c r="S806" s="591"/>
      <c r="T806" s="591"/>
      <c r="U806" s="591"/>
      <c r="V806" s="591"/>
      <c r="W806" s="591"/>
      <c r="X806" s="591"/>
      <c r="Y806" s="591"/>
      <c r="Z806" s="591"/>
    </row>
    <row r="807" spans="1:26" ht="15.75" customHeight="1">
      <c r="A807" s="591"/>
      <c r="B807" s="591"/>
      <c r="C807" s="591"/>
      <c r="D807" s="591"/>
      <c r="E807" s="591"/>
      <c r="F807" s="591"/>
      <c r="G807" s="591"/>
      <c r="H807" s="591"/>
      <c r="I807" s="591"/>
      <c r="J807" s="591"/>
      <c r="K807" s="591"/>
      <c r="L807" s="591"/>
      <c r="M807" s="591"/>
      <c r="N807" s="591"/>
      <c r="O807" s="591"/>
      <c r="P807" s="591"/>
      <c r="Q807" s="591"/>
      <c r="R807" s="591"/>
      <c r="S807" s="591"/>
      <c r="T807" s="591"/>
      <c r="U807" s="591"/>
      <c r="V807" s="591"/>
      <c r="W807" s="591"/>
      <c r="X807" s="591"/>
      <c r="Y807" s="591"/>
      <c r="Z807" s="591"/>
    </row>
    <row r="808" spans="1:26" ht="15.75" customHeight="1">
      <c r="A808" s="591"/>
      <c r="B808" s="591"/>
      <c r="C808" s="591"/>
      <c r="D808" s="591"/>
      <c r="E808" s="591"/>
      <c r="F808" s="591"/>
      <c r="G808" s="591"/>
      <c r="H808" s="591"/>
      <c r="I808" s="591"/>
      <c r="J808" s="591"/>
      <c r="K808" s="591"/>
      <c r="L808" s="591"/>
      <c r="M808" s="591"/>
      <c r="N808" s="591"/>
      <c r="O808" s="591"/>
      <c r="P808" s="591"/>
      <c r="Q808" s="591"/>
      <c r="R808" s="591"/>
      <c r="S808" s="591"/>
      <c r="T808" s="591"/>
      <c r="U808" s="591"/>
      <c r="V808" s="591"/>
      <c r="W808" s="591"/>
      <c r="X808" s="591"/>
      <c r="Y808" s="591"/>
      <c r="Z808" s="591"/>
    </row>
    <row r="809" spans="1:26" ht="15.75" customHeight="1">
      <c r="A809" s="591"/>
      <c r="B809" s="591"/>
      <c r="C809" s="591"/>
      <c r="D809" s="591"/>
      <c r="E809" s="591"/>
      <c r="F809" s="591"/>
      <c r="G809" s="591"/>
      <c r="H809" s="591"/>
      <c r="I809" s="591"/>
      <c r="J809" s="591"/>
      <c r="K809" s="591"/>
      <c r="L809" s="591"/>
      <c r="M809" s="591"/>
      <c r="N809" s="591"/>
      <c r="O809" s="591"/>
      <c r="P809" s="591"/>
      <c r="Q809" s="591"/>
      <c r="R809" s="591"/>
      <c r="S809" s="591"/>
      <c r="T809" s="591"/>
      <c r="U809" s="591"/>
      <c r="V809" s="591"/>
      <c r="W809" s="591"/>
      <c r="X809" s="591"/>
      <c r="Y809" s="591"/>
      <c r="Z809" s="591"/>
    </row>
    <row r="810" spans="1:26" ht="15.75" customHeight="1">
      <c r="A810" s="591"/>
      <c r="B810" s="591"/>
      <c r="C810" s="591"/>
      <c r="D810" s="591"/>
      <c r="E810" s="591"/>
      <c r="F810" s="591"/>
      <c r="G810" s="591"/>
      <c r="H810" s="591"/>
      <c r="I810" s="591"/>
      <c r="J810" s="591"/>
      <c r="K810" s="591"/>
      <c r="L810" s="591"/>
      <c r="M810" s="591"/>
      <c r="N810" s="591"/>
      <c r="O810" s="591"/>
      <c r="P810" s="591"/>
      <c r="Q810" s="591"/>
      <c r="R810" s="591"/>
      <c r="S810" s="591"/>
      <c r="T810" s="591"/>
      <c r="U810" s="591"/>
      <c r="V810" s="591"/>
      <c r="W810" s="591"/>
      <c r="X810" s="591"/>
      <c r="Y810" s="591"/>
      <c r="Z810" s="591"/>
    </row>
    <row r="811" spans="1:26" ht="15.75" customHeight="1">
      <c r="A811" s="591"/>
      <c r="B811" s="591"/>
      <c r="C811" s="591"/>
      <c r="D811" s="591"/>
      <c r="E811" s="591"/>
      <c r="F811" s="591"/>
      <c r="G811" s="591"/>
      <c r="H811" s="591"/>
      <c r="I811" s="591"/>
      <c r="J811" s="591"/>
      <c r="K811" s="591"/>
      <c r="L811" s="591"/>
      <c r="M811" s="591"/>
      <c r="N811" s="591"/>
      <c r="O811" s="591"/>
      <c r="P811" s="591"/>
      <c r="Q811" s="591"/>
      <c r="R811" s="591"/>
      <c r="S811" s="591"/>
      <c r="T811" s="591"/>
      <c r="U811" s="591"/>
      <c r="V811" s="591"/>
      <c r="W811" s="591"/>
      <c r="X811" s="591"/>
      <c r="Y811" s="591"/>
      <c r="Z811" s="591"/>
    </row>
    <row r="812" spans="1:26" ht="15.75" customHeight="1">
      <c r="A812" s="591"/>
      <c r="B812" s="591"/>
      <c r="C812" s="591"/>
      <c r="D812" s="591"/>
      <c r="E812" s="591"/>
      <c r="F812" s="591"/>
      <c r="G812" s="591"/>
      <c r="H812" s="591"/>
      <c r="I812" s="591"/>
      <c r="J812" s="591"/>
      <c r="K812" s="591"/>
      <c r="L812" s="591"/>
      <c r="M812" s="591"/>
      <c r="N812" s="591"/>
      <c r="O812" s="591"/>
      <c r="P812" s="591"/>
      <c r="Q812" s="591"/>
      <c r="R812" s="591"/>
      <c r="S812" s="591"/>
      <c r="T812" s="591"/>
      <c r="U812" s="591"/>
      <c r="V812" s="591"/>
      <c r="W812" s="591"/>
      <c r="X812" s="591"/>
      <c r="Y812" s="591"/>
      <c r="Z812" s="591"/>
    </row>
    <row r="813" spans="1:26" ht="15.75" customHeight="1">
      <c r="A813" s="591"/>
      <c r="B813" s="591"/>
      <c r="C813" s="591"/>
      <c r="D813" s="591"/>
      <c r="E813" s="591"/>
      <c r="F813" s="591"/>
      <c r="G813" s="591"/>
      <c r="H813" s="591"/>
      <c r="I813" s="591"/>
      <c r="J813" s="591"/>
      <c r="K813" s="591"/>
      <c r="L813" s="591"/>
      <c r="M813" s="591"/>
      <c r="N813" s="591"/>
      <c r="O813" s="591"/>
      <c r="P813" s="591"/>
      <c r="Q813" s="591"/>
      <c r="R813" s="591"/>
      <c r="S813" s="591"/>
      <c r="T813" s="591"/>
      <c r="U813" s="591"/>
      <c r="V813" s="591"/>
      <c r="W813" s="591"/>
      <c r="X813" s="591"/>
      <c r="Y813" s="591"/>
      <c r="Z813" s="591"/>
    </row>
    <row r="814" spans="1:26" ht="15.75" customHeight="1">
      <c r="A814" s="591"/>
      <c r="B814" s="591"/>
      <c r="C814" s="591"/>
      <c r="D814" s="591"/>
      <c r="E814" s="591"/>
      <c r="F814" s="591"/>
      <c r="G814" s="591"/>
      <c r="H814" s="591"/>
      <c r="I814" s="591"/>
      <c r="J814" s="591"/>
      <c r="K814" s="591"/>
      <c r="L814" s="591"/>
      <c r="M814" s="591"/>
      <c r="N814" s="591"/>
      <c r="O814" s="591"/>
      <c r="P814" s="591"/>
      <c r="Q814" s="591"/>
      <c r="R814" s="591"/>
      <c r="S814" s="591"/>
      <c r="T814" s="591"/>
      <c r="U814" s="591"/>
      <c r="V814" s="591"/>
      <c r="W814" s="591"/>
      <c r="X814" s="591"/>
      <c r="Y814" s="591"/>
      <c r="Z814" s="591"/>
    </row>
    <row r="815" spans="1:26" ht="15.75" customHeight="1">
      <c r="A815" s="591"/>
      <c r="B815" s="591"/>
      <c r="C815" s="591"/>
      <c r="D815" s="591"/>
      <c r="E815" s="591"/>
      <c r="F815" s="591"/>
      <c r="G815" s="591"/>
      <c r="H815" s="591"/>
      <c r="I815" s="591"/>
      <c r="J815" s="591"/>
      <c r="K815" s="591"/>
      <c r="L815" s="591"/>
      <c r="M815" s="591"/>
      <c r="N815" s="591"/>
      <c r="O815" s="591"/>
      <c r="P815" s="591"/>
      <c r="Q815" s="591"/>
      <c r="R815" s="591"/>
      <c r="S815" s="591"/>
      <c r="T815" s="591"/>
      <c r="U815" s="591"/>
      <c r="V815" s="591"/>
      <c r="W815" s="591"/>
      <c r="X815" s="591"/>
      <c r="Y815" s="591"/>
      <c r="Z815" s="591"/>
    </row>
    <row r="816" spans="1:26" ht="15.75" customHeight="1">
      <c r="A816" s="591"/>
      <c r="B816" s="591"/>
      <c r="C816" s="591"/>
      <c r="D816" s="591"/>
      <c r="E816" s="591"/>
      <c r="F816" s="591"/>
      <c r="G816" s="591"/>
      <c r="H816" s="591"/>
      <c r="I816" s="591"/>
      <c r="J816" s="591"/>
      <c r="K816" s="591"/>
      <c r="L816" s="591"/>
      <c r="M816" s="591"/>
      <c r="N816" s="591"/>
      <c r="O816" s="591"/>
      <c r="P816" s="591"/>
      <c r="Q816" s="591"/>
      <c r="R816" s="591"/>
      <c r="S816" s="591"/>
      <c r="T816" s="591"/>
      <c r="U816" s="591"/>
      <c r="V816" s="591"/>
      <c r="W816" s="591"/>
      <c r="X816" s="591"/>
      <c r="Y816" s="591"/>
      <c r="Z816" s="591"/>
    </row>
    <row r="817" spans="1:26" ht="15.75" customHeight="1">
      <c r="A817" s="591"/>
      <c r="B817" s="591"/>
      <c r="C817" s="591"/>
      <c r="D817" s="591"/>
      <c r="E817" s="591"/>
      <c r="F817" s="591"/>
      <c r="G817" s="591"/>
      <c r="H817" s="591"/>
      <c r="I817" s="591"/>
      <c r="J817" s="591"/>
      <c r="K817" s="591"/>
      <c r="L817" s="591"/>
      <c r="M817" s="591"/>
      <c r="N817" s="591"/>
      <c r="O817" s="591"/>
      <c r="P817" s="591"/>
      <c r="Q817" s="591"/>
      <c r="R817" s="591"/>
      <c r="S817" s="591"/>
      <c r="T817" s="591"/>
      <c r="U817" s="591"/>
      <c r="V817" s="591"/>
      <c r="W817" s="591"/>
      <c r="X817" s="591"/>
      <c r="Y817" s="591"/>
      <c r="Z817" s="591"/>
    </row>
    <row r="818" spans="1:26" ht="15.75" customHeight="1">
      <c r="A818" s="591"/>
      <c r="B818" s="591"/>
      <c r="C818" s="591"/>
      <c r="D818" s="591"/>
      <c r="E818" s="591"/>
      <c r="F818" s="591"/>
      <c r="G818" s="591"/>
      <c r="H818" s="591"/>
      <c r="I818" s="591"/>
      <c r="J818" s="591"/>
      <c r="K818" s="591"/>
      <c r="L818" s="591"/>
      <c r="M818" s="591"/>
      <c r="N818" s="591"/>
      <c r="O818" s="591"/>
      <c r="P818" s="591"/>
      <c r="Q818" s="591"/>
      <c r="R818" s="591"/>
      <c r="S818" s="591"/>
      <c r="T818" s="591"/>
      <c r="U818" s="591"/>
      <c r="V818" s="591"/>
      <c r="W818" s="591"/>
      <c r="X818" s="591"/>
      <c r="Y818" s="591"/>
      <c r="Z818" s="591"/>
    </row>
    <row r="819" spans="1:26" ht="15.75" customHeight="1">
      <c r="A819" s="591"/>
      <c r="B819" s="591"/>
      <c r="C819" s="591"/>
      <c r="D819" s="591"/>
      <c r="E819" s="591"/>
      <c r="F819" s="591"/>
      <c r="G819" s="591"/>
      <c r="H819" s="591"/>
      <c r="I819" s="591"/>
      <c r="J819" s="591"/>
      <c r="K819" s="591"/>
      <c r="L819" s="591"/>
      <c r="M819" s="591"/>
      <c r="N819" s="591"/>
      <c r="O819" s="591"/>
      <c r="P819" s="591"/>
      <c r="Q819" s="591"/>
      <c r="R819" s="591"/>
      <c r="S819" s="591"/>
      <c r="T819" s="591"/>
      <c r="U819" s="591"/>
      <c r="V819" s="591"/>
      <c r="W819" s="591"/>
      <c r="X819" s="591"/>
      <c r="Y819" s="591"/>
      <c r="Z819" s="591"/>
    </row>
    <row r="820" spans="1:26" ht="15.75" customHeight="1">
      <c r="A820" s="591"/>
      <c r="B820" s="591"/>
      <c r="C820" s="591"/>
      <c r="D820" s="591"/>
      <c r="E820" s="591"/>
      <c r="F820" s="591"/>
      <c r="G820" s="591"/>
      <c r="H820" s="591"/>
      <c r="I820" s="591"/>
      <c r="J820" s="591"/>
      <c r="K820" s="591"/>
      <c r="L820" s="591"/>
      <c r="M820" s="591"/>
      <c r="N820" s="591"/>
      <c r="O820" s="591"/>
      <c r="P820" s="591"/>
      <c r="Q820" s="591"/>
      <c r="R820" s="591"/>
      <c r="S820" s="591"/>
      <c r="T820" s="591"/>
      <c r="U820" s="591"/>
      <c r="V820" s="591"/>
      <c r="W820" s="591"/>
      <c r="X820" s="591"/>
      <c r="Y820" s="591"/>
      <c r="Z820" s="591"/>
    </row>
    <row r="821" spans="1:26" ht="15.75" customHeight="1">
      <c r="A821" s="591"/>
      <c r="B821" s="591"/>
      <c r="C821" s="591"/>
      <c r="D821" s="591"/>
      <c r="E821" s="591"/>
      <c r="F821" s="591"/>
      <c r="G821" s="591"/>
      <c r="H821" s="591"/>
      <c r="I821" s="591"/>
      <c r="J821" s="591"/>
      <c r="K821" s="591"/>
      <c r="L821" s="591"/>
      <c r="M821" s="591"/>
      <c r="N821" s="591"/>
      <c r="O821" s="591"/>
      <c r="P821" s="591"/>
      <c r="Q821" s="591"/>
      <c r="R821" s="591"/>
      <c r="S821" s="591"/>
      <c r="T821" s="591"/>
      <c r="U821" s="591"/>
      <c r="V821" s="591"/>
      <c r="W821" s="591"/>
      <c r="X821" s="591"/>
      <c r="Y821" s="591"/>
      <c r="Z821" s="591"/>
    </row>
    <row r="822" spans="1:26" ht="15.75" customHeight="1">
      <c r="A822" s="591"/>
      <c r="B822" s="591"/>
      <c r="C822" s="591"/>
      <c r="D822" s="591"/>
      <c r="E822" s="591"/>
      <c r="F822" s="591"/>
      <c r="G822" s="591"/>
      <c r="H822" s="591"/>
      <c r="I822" s="591"/>
      <c r="J822" s="591"/>
      <c r="K822" s="591"/>
      <c r="L822" s="591"/>
      <c r="M822" s="591"/>
      <c r="N822" s="591"/>
      <c r="O822" s="591"/>
      <c r="P822" s="591"/>
      <c r="Q822" s="591"/>
      <c r="R822" s="591"/>
      <c r="S822" s="591"/>
      <c r="T822" s="591"/>
      <c r="U822" s="591"/>
      <c r="V822" s="591"/>
      <c r="W822" s="591"/>
      <c r="X822" s="591"/>
      <c r="Y822" s="591"/>
      <c r="Z822" s="591"/>
    </row>
    <row r="823" spans="1:26" ht="15.75" customHeight="1">
      <c r="A823" s="591"/>
      <c r="B823" s="591"/>
      <c r="C823" s="591"/>
      <c r="D823" s="591"/>
      <c r="E823" s="591"/>
      <c r="F823" s="591"/>
      <c r="G823" s="591"/>
      <c r="H823" s="591"/>
      <c r="I823" s="591"/>
      <c r="J823" s="591"/>
      <c r="K823" s="591"/>
      <c r="L823" s="591"/>
      <c r="M823" s="591"/>
      <c r="N823" s="591"/>
      <c r="O823" s="591"/>
      <c r="P823" s="591"/>
      <c r="Q823" s="591"/>
      <c r="R823" s="591"/>
      <c r="S823" s="591"/>
      <c r="T823" s="591"/>
      <c r="U823" s="591"/>
      <c r="V823" s="591"/>
      <c r="W823" s="591"/>
      <c r="X823" s="591"/>
      <c r="Y823" s="591"/>
      <c r="Z823" s="591"/>
    </row>
    <row r="824" spans="1:26" ht="15.75" customHeight="1">
      <c r="A824" s="591"/>
      <c r="B824" s="591"/>
      <c r="C824" s="591"/>
      <c r="D824" s="591"/>
      <c r="E824" s="591"/>
      <c r="F824" s="591"/>
      <c r="G824" s="591"/>
      <c r="H824" s="591"/>
      <c r="I824" s="591"/>
      <c r="J824" s="591"/>
      <c r="K824" s="591"/>
      <c r="L824" s="591"/>
      <c r="M824" s="591"/>
      <c r="N824" s="591"/>
      <c r="O824" s="591"/>
      <c r="P824" s="591"/>
      <c r="Q824" s="591"/>
      <c r="R824" s="591"/>
      <c r="S824" s="591"/>
      <c r="T824" s="591"/>
      <c r="U824" s="591"/>
      <c r="V824" s="591"/>
      <c r="W824" s="591"/>
      <c r="X824" s="591"/>
      <c r="Y824" s="591"/>
      <c r="Z824" s="591"/>
    </row>
    <row r="825" spans="1:26" ht="15.75" customHeight="1">
      <c r="A825" s="591"/>
      <c r="B825" s="591"/>
      <c r="C825" s="591"/>
      <c r="D825" s="591"/>
      <c r="E825" s="591"/>
      <c r="F825" s="591"/>
      <c r="G825" s="591"/>
      <c r="H825" s="591"/>
      <c r="I825" s="591"/>
      <c r="J825" s="591"/>
      <c r="K825" s="591"/>
      <c r="L825" s="591"/>
      <c r="M825" s="591"/>
      <c r="N825" s="591"/>
      <c r="O825" s="591"/>
      <c r="P825" s="591"/>
      <c r="Q825" s="591"/>
      <c r="R825" s="591"/>
      <c r="S825" s="591"/>
      <c r="T825" s="591"/>
      <c r="U825" s="591"/>
      <c r="V825" s="591"/>
      <c r="W825" s="591"/>
      <c r="X825" s="591"/>
      <c r="Y825" s="591"/>
      <c r="Z825" s="591"/>
    </row>
    <row r="826" spans="1:26" ht="15.75" customHeight="1">
      <c r="A826" s="591"/>
      <c r="B826" s="591"/>
      <c r="C826" s="591"/>
      <c r="D826" s="591"/>
      <c r="E826" s="591"/>
      <c r="F826" s="591"/>
      <c r="G826" s="591"/>
      <c r="H826" s="591"/>
      <c r="I826" s="591"/>
      <c r="J826" s="591"/>
      <c r="K826" s="591"/>
      <c r="L826" s="591"/>
      <c r="M826" s="591"/>
      <c r="N826" s="591"/>
      <c r="O826" s="591"/>
      <c r="P826" s="591"/>
      <c r="Q826" s="591"/>
      <c r="R826" s="591"/>
      <c r="S826" s="591"/>
      <c r="T826" s="591"/>
      <c r="U826" s="591"/>
      <c r="V826" s="591"/>
      <c r="W826" s="591"/>
      <c r="X826" s="591"/>
      <c r="Y826" s="591"/>
      <c r="Z826" s="591"/>
    </row>
    <row r="827" spans="1:26" ht="15.75" customHeight="1">
      <c r="A827" s="591"/>
      <c r="B827" s="591"/>
      <c r="C827" s="591"/>
      <c r="D827" s="591"/>
      <c r="E827" s="591"/>
      <c r="F827" s="591"/>
      <c r="G827" s="591"/>
      <c r="H827" s="591"/>
      <c r="I827" s="591"/>
      <c r="J827" s="591"/>
      <c r="K827" s="591"/>
      <c r="L827" s="591"/>
      <c r="M827" s="591"/>
      <c r="N827" s="591"/>
      <c r="O827" s="591"/>
      <c r="P827" s="591"/>
      <c r="Q827" s="591"/>
      <c r="R827" s="591"/>
      <c r="S827" s="591"/>
      <c r="T827" s="591"/>
      <c r="U827" s="591"/>
      <c r="V827" s="591"/>
      <c r="W827" s="591"/>
      <c r="X827" s="591"/>
      <c r="Y827" s="591"/>
      <c r="Z827" s="591"/>
    </row>
    <row r="828" spans="1:26" ht="15.75" customHeight="1">
      <c r="A828" s="591"/>
      <c r="B828" s="591"/>
      <c r="C828" s="591"/>
      <c r="D828" s="591"/>
      <c r="E828" s="591"/>
      <c r="F828" s="591"/>
      <c r="G828" s="591"/>
      <c r="H828" s="591"/>
      <c r="I828" s="591"/>
      <c r="J828" s="591"/>
      <c r="K828" s="591"/>
      <c r="L828" s="591"/>
      <c r="M828" s="591"/>
      <c r="N828" s="591"/>
      <c r="O828" s="591"/>
      <c r="P828" s="591"/>
      <c r="Q828" s="591"/>
      <c r="R828" s="591"/>
      <c r="S828" s="591"/>
      <c r="T828" s="591"/>
      <c r="U828" s="591"/>
      <c r="V828" s="591"/>
      <c r="W828" s="591"/>
      <c r="X828" s="591"/>
      <c r="Y828" s="591"/>
      <c r="Z828" s="591"/>
    </row>
    <row r="829" spans="1:26" ht="15.75" customHeight="1">
      <c r="A829" s="591"/>
      <c r="B829" s="591"/>
      <c r="C829" s="591"/>
      <c r="D829" s="591"/>
      <c r="E829" s="591"/>
      <c r="F829" s="591"/>
      <c r="G829" s="591"/>
      <c r="H829" s="591"/>
      <c r="I829" s="591"/>
      <c r="J829" s="591"/>
      <c r="K829" s="591"/>
      <c r="L829" s="591"/>
      <c r="M829" s="591"/>
      <c r="N829" s="591"/>
      <c r="O829" s="591"/>
      <c r="P829" s="591"/>
      <c r="Q829" s="591"/>
      <c r="R829" s="591"/>
      <c r="S829" s="591"/>
      <c r="T829" s="591"/>
      <c r="U829" s="591"/>
      <c r="V829" s="591"/>
      <c r="W829" s="591"/>
      <c r="X829" s="591"/>
      <c r="Y829" s="591"/>
      <c r="Z829" s="591"/>
    </row>
    <row r="830" spans="1:26" ht="15.75" customHeight="1">
      <c r="A830" s="591"/>
      <c r="B830" s="591"/>
      <c r="C830" s="591"/>
      <c r="D830" s="591"/>
      <c r="E830" s="591"/>
      <c r="F830" s="591"/>
      <c r="G830" s="591"/>
      <c r="H830" s="591"/>
      <c r="I830" s="591"/>
      <c r="J830" s="591"/>
      <c r="K830" s="591"/>
      <c r="L830" s="591"/>
      <c r="M830" s="591"/>
      <c r="N830" s="591"/>
      <c r="O830" s="591"/>
      <c r="P830" s="591"/>
      <c r="Q830" s="591"/>
      <c r="R830" s="591"/>
      <c r="S830" s="591"/>
      <c r="T830" s="591"/>
      <c r="U830" s="591"/>
      <c r="V830" s="591"/>
      <c r="W830" s="591"/>
      <c r="X830" s="591"/>
      <c r="Y830" s="591"/>
      <c r="Z830" s="591"/>
    </row>
    <row r="831" spans="1:26" ht="15.75" customHeight="1">
      <c r="A831" s="591"/>
      <c r="B831" s="591"/>
      <c r="C831" s="591"/>
      <c r="D831" s="591"/>
      <c r="E831" s="591"/>
      <c r="F831" s="591"/>
      <c r="G831" s="591"/>
      <c r="H831" s="591"/>
      <c r="I831" s="591"/>
      <c r="J831" s="591"/>
      <c r="K831" s="591"/>
      <c r="L831" s="591"/>
      <c r="M831" s="591"/>
      <c r="N831" s="591"/>
      <c r="O831" s="591"/>
      <c r="P831" s="591"/>
      <c r="Q831" s="591"/>
      <c r="R831" s="591"/>
      <c r="S831" s="591"/>
      <c r="T831" s="591"/>
      <c r="U831" s="591"/>
      <c r="V831" s="591"/>
      <c r="W831" s="591"/>
      <c r="X831" s="591"/>
      <c r="Y831" s="591"/>
      <c r="Z831" s="591"/>
    </row>
    <row r="832" spans="1:26" ht="15.75" customHeight="1">
      <c r="A832" s="591"/>
      <c r="B832" s="591"/>
      <c r="C832" s="591"/>
      <c r="D832" s="591"/>
      <c r="E832" s="591"/>
      <c r="F832" s="591"/>
      <c r="G832" s="591"/>
      <c r="H832" s="591"/>
      <c r="I832" s="591"/>
      <c r="J832" s="591"/>
      <c r="K832" s="591"/>
      <c r="L832" s="591"/>
      <c r="M832" s="591"/>
      <c r="N832" s="591"/>
      <c r="O832" s="591"/>
      <c r="P832" s="591"/>
      <c r="Q832" s="591"/>
      <c r="R832" s="591"/>
      <c r="S832" s="591"/>
      <c r="T832" s="591"/>
      <c r="U832" s="591"/>
      <c r="V832" s="591"/>
      <c r="W832" s="591"/>
      <c r="X832" s="591"/>
      <c r="Y832" s="591"/>
      <c r="Z832" s="591"/>
    </row>
    <row r="833" spans="1:26" ht="15.75" customHeight="1">
      <c r="A833" s="591"/>
      <c r="B833" s="591"/>
      <c r="C833" s="591"/>
      <c r="D833" s="591"/>
      <c r="E833" s="591"/>
      <c r="F833" s="591"/>
      <c r="G833" s="591"/>
      <c r="H833" s="591"/>
      <c r="I833" s="591"/>
      <c r="J833" s="591"/>
      <c r="K833" s="591"/>
      <c r="L833" s="591"/>
      <c r="M833" s="591"/>
      <c r="N833" s="591"/>
      <c r="O833" s="591"/>
      <c r="P833" s="591"/>
      <c r="Q833" s="591"/>
      <c r="R833" s="591"/>
      <c r="S833" s="591"/>
      <c r="T833" s="591"/>
      <c r="U833" s="591"/>
      <c r="V833" s="591"/>
      <c r="W833" s="591"/>
      <c r="X833" s="591"/>
      <c r="Y833" s="591"/>
      <c r="Z833" s="591"/>
    </row>
    <row r="834" spans="1:26" ht="15.75" customHeight="1">
      <c r="A834" s="591"/>
      <c r="B834" s="591"/>
      <c r="C834" s="591"/>
      <c r="D834" s="591"/>
      <c r="E834" s="591"/>
      <c r="F834" s="591"/>
      <c r="G834" s="591"/>
      <c r="H834" s="591"/>
      <c r="I834" s="591"/>
      <c r="J834" s="591"/>
      <c r="K834" s="591"/>
      <c r="L834" s="591"/>
      <c r="M834" s="591"/>
      <c r="N834" s="591"/>
      <c r="O834" s="591"/>
      <c r="P834" s="591"/>
      <c r="Q834" s="591"/>
      <c r="R834" s="591"/>
      <c r="S834" s="591"/>
      <c r="T834" s="591"/>
      <c r="U834" s="591"/>
      <c r="V834" s="591"/>
      <c r="W834" s="591"/>
      <c r="X834" s="591"/>
      <c r="Y834" s="591"/>
      <c r="Z834" s="591"/>
    </row>
    <row r="835" spans="1:26" ht="15.75" customHeight="1">
      <c r="A835" s="591"/>
      <c r="B835" s="591"/>
      <c r="C835" s="591"/>
      <c r="D835" s="591"/>
      <c r="E835" s="591"/>
      <c r="F835" s="591"/>
      <c r="G835" s="591"/>
      <c r="H835" s="591"/>
      <c r="I835" s="591"/>
      <c r="J835" s="591"/>
      <c r="K835" s="591"/>
      <c r="L835" s="591"/>
      <c r="M835" s="591"/>
      <c r="N835" s="591"/>
      <c r="O835" s="591"/>
      <c r="P835" s="591"/>
      <c r="Q835" s="591"/>
      <c r="R835" s="591"/>
      <c r="S835" s="591"/>
      <c r="T835" s="591"/>
      <c r="U835" s="591"/>
      <c r="V835" s="591"/>
      <c r="W835" s="591"/>
      <c r="X835" s="591"/>
      <c r="Y835" s="591"/>
      <c r="Z835" s="591"/>
    </row>
    <row r="836" spans="1:26" ht="15.75" customHeight="1">
      <c r="A836" s="591"/>
      <c r="B836" s="591"/>
      <c r="C836" s="591"/>
      <c r="D836" s="591"/>
      <c r="E836" s="591"/>
      <c r="F836" s="591"/>
      <c r="G836" s="591"/>
      <c r="H836" s="591"/>
      <c r="I836" s="591"/>
      <c r="J836" s="591"/>
      <c r="K836" s="591"/>
      <c r="L836" s="591"/>
      <c r="M836" s="591"/>
      <c r="N836" s="591"/>
      <c r="O836" s="591"/>
      <c r="P836" s="591"/>
      <c r="Q836" s="591"/>
      <c r="R836" s="591"/>
      <c r="S836" s="591"/>
      <c r="T836" s="591"/>
      <c r="U836" s="591"/>
      <c r="V836" s="591"/>
      <c r="W836" s="591"/>
      <c r="X836" s="591"/>
      <c r="Y836" s="591"/>
      <c r="Z836" s="591"/>
    </row>
    <row r="837" spans="1:26" ht="15.75" customHeight="1">
      <c r="A837" s="591"/>
      <c r="B837" s="591"/>
      <c r="C837" s="591"/>
      <c r="D837" s="591"/>
      <c r="E837" s="591"/>
      <c r="F837" s="591"/>
      <c r="G837" s="591"/>
      <c r="H837" s="591"/>
      <c r="I837" s="591"/>
      <c r="J837" s="591"/>
      <c r="K837" s="591"/>
      <c r="L837" s="591"/>
      <c r="M837" s="591"/>
      <c r="N837" s="591"/>
      <c r="O837" s="591"/>
      <c r="P837" s="591"/>
      <c r="Q837" s="591"/>
      <c r="R837" s="591"/>
      <c r="S837" s="591"/>
      <c r="T837" s="591"/>
      <c r="U837" s="591"/>
      <c r="V837" s="591"/>
      <c r="W837" s="591"/>
      <c r="X837" s="591"/>
      <c r="Y837" s="591"/>
      <c r="Z837" s="591"/>
    </row>
    <row r="838" spans="1:26" ht="15.75" customHeight="1">
      <c r="A838" s="591"/>
      <c r="B838" s="591"/>
      <c r="C838" s="591"/>
      <c r="D838" s="591"/>
      <c r="E838" s="591"/>
      <c r="F838" s="591"/>
      <c r="G838" s="591"/>
      <c r="H838" s="591"/>
      <c r="I838" s="591"/>
      <c r="J838" s="591"/>
      <c r="K838" s="591"/>
      <c r="L838" s="591"/>
      <c r="M838" s="591"/>
      <c r="N838" s="591"/>
      <c r="O838" s="591"/>
      <c r="P838" s="591"/>
      <c r="Q838" s="591"/>
      <c r="R838" s="591"/>
      <c r="S838" s="591"/>
      <c r="T838" s="591"/>
      <c r="U838" s="591"/>
      <c r="V838" s="591"/>
      <c r="W838" s="591"/>
      <c r="X838" s="591"/>
      <c r="Y838" s="591"/>
      <c r="Z838" s="591"/>
    </row>
    <row r="839" spans="1:26" ht="15.75" customHeight="1">
      <c r="A839" s="591"/>
      <c r="B839" s="591"/>
      <c r="C839" s="591"/>
      <c r="D839" s="591"/>
      <c r="E839" s="591"/>
      <c r="F839" s="591"/>
      <c r="G839" s="591"/>
      <c r="H839" s="591"/>
      <c r="I839" s="591"/>
      <c r="J839" s="591"/>
      <c r="K839" s="591"/>
      <c r="L839" s="591"/>
      <c r="M839" s="591"/>
      <c r="N839" s="591"/>
      <c r="O839" s="591"/>
      <c r="P839" s="591"/>
      <c r="Q839" s="591"/>
      <c r="R839" s="591"/>
      <c r="S839" s="591"/>
      <c r="T839" s="591"/>
      <c r="U839" s="591"/>
      <c r="V839" s="591"/>
      <c r="W839" s="591"/>
      <c r="X839" s="591"/>
      <c r="Y839" s="591"/>
      <c r="Z839" s="591"/>
    </row>
    <row r="840" spans="1:26" ht="15.75" customHeight="1">
      <c r="A840" s="591"/>
      <c r="B840" s="591"/>
      <c r="C840" s="591"/>
      <c r="D840" s="591"/>
      <c r="E840" s="591"/>
      <c r="F840" s="591"/>
      <c r="G840" s="591"/>
      <c r="H840" s="591"/>
      <c r="I840" s="591"/>
      <c r="J840" s="591"/>
      <c r="K840" s="591"/>
      <c r="L840" s="591"/>
      <c r="M840" s="591"/>
      <c r="N840" s="591"/>
      <c r="O840" s="591"/>
      <c r="P840" s="591"/>
      <c r="Q840" s="591"/>
      <c r="R840" s="591"/>
      <c r="S840" s="591"/>
      <c r="T840" s="591"/>
      <c r="U840" s="591"/>
      <c r="V840" s="591"/>
      <c r="W840" s="591"/>
      <c r="X840" s="591"/>
      <c r="Y840" s="591"/>
      <c r="Z840" s="591"/>
    </row>
    <row r="841" spans="1:26" ht="15.75" customHeight="1">
      <c r="A841" s="591"/>
      <c r="B841" s="591"/>
      <c r="C841" s="591"/>
      <c r="D841" s="591"/>
      <c r="E841" s="591"/>
      <c r="F841" s="591"/>
      <c r="G841" s="591"/>
      <c r="H841" s="591"/>
      <c r="I841" s="591"/>
      <c r="J841" s="591"/>
      <c r="K841" s="591"/>
      <c r="L841" s="591"/>
      <c r="M841" s="591"/>
      <c r="N841" s="591"/>
      <c r="O841" s="591"/>
      <c r="P841" s="591"/>
      <c r="Q841" s="591"/>
      <c r="R841" s="591"/>
      <c r="S841" s="591"/>
      <c r="T841" s="591"/>
      <c r="U841" s="591"/>
      <c r="V841" s="591"/>
      <c r="W841" s="591"/>
      <c r="X841" s="591"/>
      <c r="Y841" s="591"/>
      <c r="Z841" s="591"/>
    </row>
    <row r="842" spans="1:26" ht="15.75" customHeight="1">
      <c r="A842" s="591"/>
      <c r="B842" s="591"/>
      <c r="C842" s="591"/>
      <c r="D842" s="591"/>
      <c r="E842" s="591"/>
      <c r="F842" s="591"/>
      <c r="G842" s="591"/>
      <c r="H842" s="591"/>
      <c r="I842" s="591"/>
      <c r="J842" s="591"/>
      <c r="K842" s="591"/>
      <c r="L842" s="591"/>
      <c r="M842" s="591"/>
      <c r="N842" s="591"/>
      <c r="O842" s="591"/>
      <c r="P842" s="591"/>
      <c r="Q842" s="591"/>
      <c r="R842" s="591"/>
      <c r="S842" s="591"/>
      <c r="T842" s="591"/>
      <c r="U842" s="591"/>
      <c r="V842" s="591"/>
      <c r="W842" s="591"/>
      <c r="X842" s="591"/>
      <c r="Y842" s="591"/>
      <c r="Z842" s="591"/>
    </row>
    <row r="843" spans="1:26" ht="15.75" customHeight="1">
      <c r="A843" s="591"/>
      <c r="B843" s="591"/>
      <c r="C843" s="591"/>
      <c r="D843" s="591"/>
      <c r="E843" s="591"/>
      <c r="F843" s="591"/>
      <c r="G843" s="591"/>
      <c r="H843" s="591"/>
      <c r="I843" s="591"/>
      <c r="J843" s="591"/>
      <c r="K843" s="591"/>
      <c r="L843" s="591"/>
      <c r="M843" s="591"/>
      <c r="N843" s="591"/>
      <c r="O843" s="591"/>
      <c r="P843" s="591"/>
      <c r="Q843" s="591"/>
      <c r="R843" s="591"/>
      <c r="S843" s="591"/>
      <c r="T843" s="591"/>
      <c r="U843" s="591"/>
      <c r="V843" s="591"/>
      <c r="W843" s="591"/>
      <c r="X843" s="591"/>
      <c r="Y843" s="591"/>
      <c r="Z843" s="591"/>
    </row>
    <row r="844" spans="1:26" ht="15.75" customHeight="1">
      <c r="A844" s="591"/>
      <c r="B844" s="591"/>
      <c r="C844" s="591"/>
      <c r="D844" s="591"/>
      <c r="E844" s="591"/>
      <c r="F844" s="591"/>
      <c r="G844" s="591"/>
      <c r="H844" s="591"/>
      <c r="I844" s="591"/>
      <c r="J844" s="591"/>
      <c r="K844" s="591"/>
      <c r="L844" s="591"/>
      <c r="M844" s="591"/>
      <c r="N844" s="591"/>
      <c r="O844" s="591"/>
      <c r="P844" s="591"/>
      <c r="Q844" s="591"/>
      <c r="R844" s="591"/>
      <c r="S844" s="591"/>
      <c r="T844" s="591"/>
      <c r="U844" s="591"/>
      <c r="V844" s="591"/>
      <c r="W844" s="591"/>
      <c r="X844" s="591"/>
      <c r="Y844" s="591"/>
      <c r="Z844" s="591"/>
    </row>
    <row r="845" spans="1:26" ht="15.75" customHeight="1">
      <c r="A845" s="591"/>
      <c r="B845" s="591"/>
      <c r="C845" s="591"/>
      <c r="D845" s="591"/>
      <c r="E845" s="591"/>
      <c r="F845" s="591"/>
      <c r="G845" s="591"/>
      <c r="H845" s="591"/>
      <c r="I845" s="591"/>
      <c r="J845" s="591"/>
      <c r="K845" s="591"/>
      <c r="L845" s="591"/>
      <c r="M845" s="591"/>
      <c r="N845" s="591"/>
      <c r="O845" s="591"/>
      <c r="P845" s="591"/>
      <c r="Q845" s="591"/>
      <c r="R845" s="591"/>
      <c r="S845" s="591"/>
      <c r="T845" s="591"/>
      <c r="U845" s="591"/>
      <c r="V845" s="591"/>
      <c r="W845" s="591"/>
      <c r="X845" s="591"/>
      <c r="Y845" s="591"/>
      <c r="Z845" s="591"/>
    </row>
    <row r="846" spans="1:26" ht="15.75" customHeight="1">
      <c r="A846" s="591"/>
      <c r="B846" s="591"/>
      <c r="C846" s="591"/>
      <c r="D846" s="591"/>
      <c r="E846" s="591"/>
      <c r="F846" s="591"/>
      <c r="G846" s="591"/>
      <c r="H846" s="591"/>
      <c r="I846" s="591"/>
      <c r="J846" s="591"/>
      <c r="K846" s="591"/>
      <c r="L846" s="591"/>
      <c r="M846" s="591"/>
      <c r="N846" s="591"/>
      <c r="O846" s="591"/>
      <c r="P846" s="591"/>
      <c r="Q846" s="591"/>
      <c r="R846" s="591"/>
      <c r="S846" s="591"/>
      <c r="T846" s="591"/>
      <c r="U846" s="591"/>
      <c r="V846" s="591"/>
      <c r="W846" s="591"/>
      <c r="X846" s="591"/>
      <c r="Y846" s="591"/>
      <c r="Z846" s="591"/>
    </row>
    <row r="847" spans="1:26" ht="15.75" customHeight="1">
      <c r="A847" s="591"/>
      <c r="B847" s="591"/>
      <c r="C847" s="591"/>
      <c r="D847" s="591"/>
      <c r="E847" s="591"/>
      <c r="F847" s="591"/>
      <c r="G847" s="591"/>
      <c r="H847" s="591"/>
      <c r="I847" s="591"/>
      <c r="J847" s="591"/>
      <c r="K847" s="591"/>
      <c r="L847" s="591"/>
      <c r="M847" s="591"/>
      <c r="N847" s="591"/>
      <c r="O847" s="591"/>
      <c r="P847" s="591"/>
      <c r="Q847" s="591"/>
      <c r="R847" s="591"/>
      <c r="S847" s="591"/>
      <c r="T847" s="591"/>
      <c r="U847" s="591"/>
      <c r="V847" s="591"/>
      <c r="W847" s="591"/>
      <c r="X847" s="591"/>
      <c r="Y847" s="591"/>
      <c r="Z847" s="591"/>
    </row>
    <row r="848" spans="1:26" ht="15.75" customHeight="1">
      <c r="A848" s="591"/>
      <c r="B848" s="591"/>
      <c r="C848" s="591"/>
      <c r="D848" s="591"/>
      <c r="E848" s="591"/>
      <c r="F848" s="591"/>
      <c r="G848" s="591"/>
      <c r="H848" s="591"/>
      <c r="I848" s="591"/>
      <c r="J848" s="591"/>
      <c r="K848" s="591"/>
      <c r="L848" s="591"/>
      <c r="M848" s="591"/>
      <c r="N848" s="591"/>
      <c r="O848" s="591"/>
      <c r="P848" s="591"/>
      <c r="Q848" s="591"/>
      <c r="R848" s="591"/>
      <c r="S848" s="591"/>
      <c r="T848" s="591"/>
      <c r="U848" s="591"/>
      <c r="V848" s="591"/>
      <c r="W848" s="591"/>
      <c r="X848" s="591"/>
      <c r="Y848" s="591"/>
      <c r="Z848" s="591"/>
    </row>
    <row r="849" spans="1:26" ht="15.75" customHeight="1">
      <c r="A849" s="591"/>
      <c r="B849" s="591"/>
      <c r="C849" s="591"/>
      <c r="D849" s="591"/>
      <c r="E849" s="591"/>
      <c r="F849" s="591"/>
      <c r="G849" s="591"/>
      <c r="H849" s="591"/>
      <c r="I849" s="591"/>
      <c r="J849" s="591"/>
      <c r="K849" s="591"/>
      <c r="L849" s="591"/>
      <c r="M849" s="591"/>
      <c r="N849" s="591"/>
      <c r="O849" s="591"/>
      <c r="P849" s="591"/>
      <c r="Q849" s="591"/>
      <c r="R849" s="591"/>
      <c r="S849" s="591"/>
      <c r="T849" s="591"/>
      <c r="U849" s="591"/>
      <c r="V849" s="591"/>
      <c r="W849" s="591"/>
      <c r="X849" s="591"/>
      <c r="Y849" s="591"/>
      <c r="Z849" s="591"/>
    </row>
    <row r="850" spans="1:26" ht="15.75" customHeight="1">
      <c r="A850" s="591"/>
      <c r="B850" s="591"/>
      <c r="C850" s="591"/>
      <c r="D850" s="591"/>
      <c r="E850" s="591"/>
      <c r="F850" s="591"/>
      <c r="G850" s="591"/>
      <c r="H850" s="591"/>
      <c r="I850" s="591"/>
      <c r="J850" s="591"/>
      <c r="K850" s="591"/>
      <c r="L850" s="591"/>
      <c r="M850" s="591"/>
      <c r="N850" s="591"/>
      <c r="O850" s="591"/>
      <c r="P850" s="591"/>
      <c r="Q850" s="591"/>
      <c r="R850" s="591"/>
      <c r="S850" s="591"/>
      <c r="T850" s="591"/>
      <c r="U850" s="591"/>
      <c r="V850" s="591"/>
      <c r="W850" s="591"/>
      <c r="X850" s="591"/>
      <c r="Y850" s="591"/>
      <c r="Z850" s="591"/>
    </row>
    <row r="851" spans="1:26" ht="15.75" customHeight="1">
      <c r="A851" s="591"/>
      <c r="B851" s="591"/>
      <c r="C851" s="591"/>
      <c r="D851" s="591"/>
      <c r="E851" s="591"/>
      <c r="F851" s="591"/>
      <c r="G851" s="591"/>
      <c r="H851" s="591"/>
      <c r="I851" s="591"/>
      <c r="J851" s="591"/>
      <c r="K851" s="591"/>
      <c r="L851" s="591"/>
      <c r="M851" s="591"/>
      <c r="N851" s="591"/>
      <c r="O851" s="591"/>
      <c r="P851" s="591"/>
      <c r="Q851" s="591"/>
      <c r="R851" s="591"/>
      <c r="S851" s="591"/>
      <c r="T851" s="591"/>
      <c r="U851" s="591"/>
      <c r="V851" s="591"/>
      <c r="W851" s="591"/>
      <c r="X851" s="591"/>
      <c r="Y851" s="591"/>
      <c r="Z851" s="591"/>
    </row>
    <row r="852" spans="1:26" ht="15.75" customHeight="1">
      <c r="A852" s="591"/>
      <c r="B852" s="591"/>
      <c r="C852" s="591"/>
      <c r="D852" s="591"/>
      <c r="E852" s="591"/>
      <c r="F852" s="591"/>
      <c r="G852" s="591"/>
      <c r="H852" s="591"/>
      <c r="I852" s="591"/>
      <c r="J852" s="591"/>
      <c r="K852" s="591"/>
      <c r="L852" s="591"/>
      <c r="M852" s="591"/>
      <c r="N852" s="591"/>
      <c r="O852" s="591"/>
      <c r="P852" s="591"/>
      <c r="Q852" s="591"/>
      <c r="R852" s="591"/>
      <c r="S852" s="591"/>
      <c r="T852" s="591"/>
      <c r="U852" s="591"/>
      <c r="V852" s="591"/>
      <c r="W852" s="591"/>
      <c r="X852" s="591"/>
      <c r="Y852" s="591"/>
      <c r="Z852" s="591"/>
    </row>
    <row r="853" spans="1:26" ht="15.75" customHeight="1">
      <c r="A853" s="591"/>
      <c r="B853" s="591"/>
      <c r="C853" s="591"/>
      <c r="D853" s="591"/>
      <c r="E853" s="591"/>
      <c r="F853" s="591"/>
      <c r="G853" s="591"/>
      <c r="H853" s="591"/>
      <c r="I853" s="591"/>
      <c r="J853" s="591"/>
      <c r="K853" s="591"/>
      <c r="L853" s="591"/>
      <c r="M853" s="591"/>
      <c r="N853" s="591"/>
      <c r="O853" s="591"/>
      <c r="P853" s="591"/>
      <c r="Q853" s="591"/>
      <c r="R853" s="591"/>
      <c r="S853" s="591"/>
      <c r="T853" s="591"/>
      <c r="U853" s="591"/>
      <c r="V853" s="591"/>
      <c r="W853" s="591"/>
      <c r="X853" s="591"/>
      <c r="Y853" s="591"/>
      <c r="Z853" s="591"/>
    </row>
    <row r="854" spans="1:26" ht="15.75" customHeight="1">
      <c r="A854" s="591"/>
      <c r="B854" s="591"/>
      <c r="C854" s="591"/>
      <c r="D854" s="591"/>
      <c r="E854" s="591"/>
      <c r="F854" s="591"/>
      <c r="G854" s="591"/>
      <c r="H854" s="591"/>
      <c r="I854" s="591"/>
      <c r="J854" s="591"/>
      <c r="K854" s="591"/>
      <c r="L854" s="591"/>
      <c r="M854" s="591"/>
      <c r="N854" s="591"/>
      <c r="O854" s="591"/>
      <c r="P854" s="591"/>
      <c r="Q854" s="591"/>
      <c r="R854" s="591"/>
      <c r="S854" s="591"/>
      <c r="T854" s="591"/>
      <c r="U854" s="591"/>
      <c r="V854" s="591"/>
      <c r="W854" s="591"/>
      <c r="X854" s="591"/>
      <c r="Y854" s="591"/>
      <c r="Z854" s="591"/>
    </row>
    <row r="855" spans="1:26" ht="15.75" customHeight="1">
      <c r="A855" s="591"/>
      <c r="B855" s="591"/>
      <c r="C855" s="591"/>
      <c r="D855" s="591"/>
      <c r="E855" s="591"/>
      <c r="F855" s="591"/>
      <c r="G855" s="591"/>
      <c r="H855" s="591"/>
      <c r="I855" s="591"/>
      <c r="J855" s="591"/>
      <c r="K855" s="591"/>
      <c r="L855" s="591"/>
      <c r="M855" s="591"/>
      <c r="N855" s="591"/>
      <c r="O855" s="591"/>
      <c r="P855" s="591"/>
      <c r="Q855" s="591"/>
      <c r="R855" s="591"/>
      <c r="S855" s="591"/>
      <c r="T855" s="591"/>
      <c r="U855" s="591"/>
      <c r="V855" s="591"/>
      <c r="W855" s="591"/>
      <c r="X855" s="591"/>
      <c r="Y855" s="591"/>
      <c r="Z855" s="591"/>
    </row>
    <row r="856" spans="1:26" ht="15.75" customHeight="1">
      <c r="A856" s="591"/>
      <c r="B856" s="591"/>
      <c r="C856" s="591"/>
      <c r="D856" s="591"/>
      <c r="E856" s="591"/>
      <c r="F856" s="591"/>
      <c r="G856" s="591"/>
      <c r="H856" s="591"/>
      <c r="I856" s="591"/>
      <c r="J856" s="591"/>
      <c r="K856" s="591"/>
      <c r="L856" s="591"/>
      <c r="M856" s="591"/>
      <c r="N856" s="591"/>
      <c r="O856" s="591"/>
      <c r="P856" s="591"/>
      <c r="Q856" s="591"/>
      <c r="R856" s="591"/>
      <c r="S856" s="591"/>
      <c r="T856" s="591"/>
      <c r="U856" s="591"/>
      <c r="V856" s="591"/>
      <c r="W856" s="591"/>
      <c r="X856" s="591"/>
      <c r="Y856" s="591"/>
      <c r="Z856" s="591"/>
    </row>
    <row r="857" spans="1:26" ht="15.75" customHeight="1">
      <c r="A857" s="591"/>
      <c r="B857" s="591"/>
      <c r="C857" s="591"/>
      <c r="D857" s="591"/>
      <c r="E857" s="591"/>
      <c r="F857" s="591"/>
      <c r="G857" s="591"/>
      <c r="H857" s="591"/>
      <c r="I857" s="591"/>
      <c r="J857" s="591"/>
      <c r="K857" s="591"/>
      <c r="L857" s="591"/>
      <c r="M857" s="591"/>
      <c r="N857" s="591"/>
      <c r="O857" s="591"/>
      <c r="P857" s="591"/>
      <c r="Q857" s="591"/>
      <c r="R857" s="591"/>
      <c r="S857" s="591"/>
      <c r="T857" s="591"/>
      <c r="U857" s="591"/>
      <c r="V857" s="591"/>
      <c r="W857" s="591"/>
      <c r="X857" s="591"/>
      <c r="Y857" s="591"/>
      <c r="Z857" s="591"/>
    </row>
    <row r="858" spans="1:26" ht="15.75" customHeight="1">
      <c r="A858" s="591"/>
      <c r="B858" s="591"/>
      <c r="C858" s="591"/>
      <c r="D858" s="591"/>
      <c r="E858" s="591"/>
      <c r="F858" s="591"/>
      <c r="G858" s="591"/>
      <c r="H858" s="591"/>
      <c r="I858" s="591"/>
      <c r="J858" s="591"/>
      <c r="K858" s="591"/>
      <c r="L858" s="591"/>
      <c r="M858" s="591"/>
      <c r="N858" s="591"/>
      <c r="O858" s="591"/>
      <c r="P858" s="591"/>
      <c r="Q858" s="591"/>
      <c r="R858" s="591"/>
      <c r="S858" s="591"/>
      <c r="T858" s="591"/>
      <c r="U858" s="591"/>
      <c r="V858" s="591"/>
      <c r="W858" s="591"/>
      <c r="X858" s="591"/>
      <c r="Y858" s="591"/>
      <c r="Z858" s="591"/>
    </row>
    <row r="859" spans="1:26" ht="15.75" customHeight="1">
      <c r="A859" s="591"/>
      <c r="B859" s="591"/>
      <c r="C859" s="591"/>
      <c r="D859" s="591"/>
      <c r="E859" s="591"/>
      <c r="F859" s="591"/>
      <c r="G859" s="591"/>
      <c r="H859" s="591"/>
      <c r="I859" s="591"/>
      <c r="J859" s="591"/>
      <c r="K859" s="591"/>
      <c r="L859" s="591"/>
      <c r="M859" s="591"/>
      <c r="N859" s="591"/>
      <c r="O859" s="591"/>
      <c r="P859" s="591"/>
      <c r="Q859" s="591"/>
      <c r="R859" s="591"/>
      <c r="S859" s="591"/>
      <c r="T859" s="591"/>
      <c r="U859" s="591"/>
      <c r="V859" s="591"/>
      <c r="W859" s="591"/>
      <c r="X859" s="591"/>
      <c r="Y859" s="591"/>
      <c r="Z859" s="591"/>
    </row>
    <row r="860" spans="1:26" ht="15.75" customHeight="1">
      <c r="A860" s="591"/>
      <c r="B860" s="591"/>
      <c r="C860" s="591"/>
      <c r="D860" s="591"/>
      <c r="E860" s="591"/>
      <c r="F860" s="591"/>
      <c r="G860" s="591"/>
      <c r="H860" s="591"/>
      <c r="I860" s="591"/>
      <c r="J860" s="591"/>
      <c r="K860" s="591"/>
      <c r="L860" s="591"/>
      <c r="M860" s="591"/>
      <c r="N860" s="591"/>
      <c r="O860" s="591"/>
      <c r="P860" s="591"/>
      <c r="Q860" s="591"/>
      <c r="R860" s="591"/>
      <c r="S860" s="591"/>
      <c r="T860" s="591"/>
      <c r="U860" s="591"/>
      <c r="V860" s="591"/>
      <c r="W860" s="591"/>
      <c r="X860" s="591"/>
      <c r="Y860" s="591"/>
      <c r="Z860" s="591"/>
    </row>
    <row r="861" spans="1:26" ht="15.75" customHeight="1">
      <c r="A861" s="591"/>
      <c r="B861" s="591"/>
      <c r="C861" s="591"/>
      <c r="D861" s="591"/>
      <c r="E861" s="591"/>
      <c r="F861" s="591"/>
      <c r="G861" s="591"/>
      <c r="H861" s="591"/>
      <c r="I861" s="591"/>
      <c r="J861" s="591"/>
      <c r="K861" s="591"/>
      <c r="L861" s="591"/>
      <c r="M861" s="591"/>
      <c r="N861" s="591"/>
      <c r="O861" s="591"/>
      <c r="P861" s="591"/>
      <c r="Q861" s="591"/>
      <c r="R861" s="591"/>
      <c r="S861" s="591"/>
      <c r="T861" s="591"/>
      <c r="U861" s="591"/>
      <c r="V861" s="591"/>
      <c r="W861" s="591"/>
      <c r="X861" s="591"/>
      <c r="Y861" s="591"/>
      <c r="Z861" s="591"/>
    </row>
    <row r="862" spans="1:26" ht="15.75" customHeight="1">
      <c r="A862" s="591"/>
      <c r="B862" s="591"/>
      <c r="C862" s="591"/>
      <c r="D862" s="591"/>
      <c r="E862" s="591"/>
      <c r="F862" s="591"/>
      <c r="G862" s="591"/>
      <c r="H862" s="591"/>
      <c r="I862" s="591"/>
      <c r="J862" s="591"/>
      <c r="K862" s="591"/>
      <c r="L862" s="591"/>
      <c r="M862" s="591"/>
      <c r="N862" s="591"/>
      <c r="O862" s="591"/>
      <c r="P862" s="591"/>
      <c r="Q862" s="591"/>
      <c r="R862" s="591"/>
      <c r="S862" s="591"/>
      <c r="T862" s="591"/>
      <c r="U862" s="591"/>
      <c r="V862" s="591"/>
      <c r="W862" s="591"/>
      <c r="X862" s="591"/>
      <c r="Y862" s="591"/>
      <c r="Z862" s="591"/>
    </row>
    <row r="863" spans="1:26" ht="15.75" customHeight="1">
      <c r="A863" s="591"/>
      <c r="B863" s="591"/>
      <c r="C863" s="591"/>
      <c r="D863" s="591"/>
      <c r="E863" s="591"/>
      <c r="F863" s="591"/>
      <c r="G863" s="591"/>
      <c r="H863" s="591"/>
      <c r="I863" s="591"/>
      <c r="J863" s="591"/>
      <c r="K863" s="591"/>
      <c r="L863" s="591"/>
      <c r="M863" s="591"/>
      <c r="N863" s="591"/>
      <c r="O863" s="591"/>
      <c r="P863" s="591"/>
      <c r="Q863" s="591"/>
      <c r="R863" s="591"/>
      <c r="S863" s="591"/>
      <c r="T863" s="591"/>
      <c r="U863" s="591"/>
      <c r="V863" s="591"/>
      <c r="W863" s="591"/>
      <c r="X863" s="591"/>
      <c r="Y863" s="591"/>
      <c r="Z863" s="591"/>
    </row>
    <row r="864" spans="1:26" ht="15.75" customHeight="1">
      <c r="A864" s="591"/>
      <c r="B864" s="591"/>
      <c r="C864" s="591"/>
      <c r="D864" s="591"/>
      <c r="E864" s="591"/>
      <c r="F864" s="591"/>
      <c r="G864" s="591"/>
      <c r="H864" s="591"/>
      <c r="I864" s="591"/>
      <c r="J864" s="591"/>
      <c r="K864" s="591"/>
      <c r="L864" s="591"/>
      <c r="M864" s="591"/>
      <c r="N864" s="591"/>
      <c r="O864" s="591"/>
      <c r="P864" s="591"/>
      <c r="Q864" s="591"/>
      <c r="R864" s="591"/>
      <c r="S864" s="591"/>
      <c r="T864" s="591"/>
      <c r="U864" s="591"/>
      <c r="V864" s="591"/>
      <c r="W864" s="591"/>
      <c r="X864" s="591"/>
      <c r="Y864" s="591"/>
      <c r="Z864" s="591"/>
    </row>
    <row r="865" spans="1:26" ht="15.75" customHeight="1">
      <c r="A865" s="591"/>
      <c r="B865" s="591"/>
      <c r="C865" s="591"/>
      <c r="D865" s="591"/>
      <c r="E865" s="591"/>
      <c r="F865" s="591"/>
      <c r="G865" s="591"/>
      <c r="H865" s="591"/>
      <c r="I865" s="591"/>
      <c r="J865" s="591"/>
      <c r="K865" s="591"/>
      <c r="L865" s="591"/>
      <c r="M865" s="591"/>
      <c r="N865" s="591"/>
      <c r="O865" s="591"/>
      <c r="P865" s="591"/>
      <c r="Q865" s="591"/>
      <c r="R865" s="591"/>
      <c r="S865" s="591"/>
      <c r="T865" s="591"/>
      <c r="U865" s="591"/>
      <c r="V865" s="591"/>
      <c r="W865" s="591"/>
      <c r="X865" s="591"/>
      <c r="Y865" s="591"/>
      <c r="Z865" s="591"/>
    </row>
    <row r="866" spans="1:26" ht="15.75" customHeight="1">
      <c r="A866" s="591"/>
      <c r="B866" s="591"/>
      <c r="C866" s="591"/>
      <c r="D866" s="591"/>
      <c r="E866" s="591"/>
      <c r="F866" s="591"/>
      <c r="G866" s="591"/>
      <c r="H866" s="591"/>
      <c r="I866" s="591"/>
      <c r="J866" s="591"/>
      <c r="K866" s="591"/>
      <c r="L866" s="591"/>
      <c r="M866" s="591"/>
      <c r="N866" s="591"/>
      <c r="O866" s="591"/>
      <c r="P866" s="591"/>
      <c r="Q866" s="591"/>
      <c r="R866" s="591"/>
      <c r="S866" s="591"/>
      <c r="T866" s="591"/>
      <c r="U866" s="591"/>
      <c r="V866" s="591"/>
      <c r="W866" s="591"/>
      <c r="X866" s="591"/>
      <c r="Y866" s="591"/>
      <c r="Z866" s="591"/>
    </row>
    <row r="867" spans="1:26" ht="15.75" customHeight="1">
      <c r="A867" s="591"/>
      <c r="B867" s="591"/>
      <c r="C867" s="591"/>
      <c r="D867" s="591"/>
      <c r="E867" s="591"/>
      <c r="F867" s="591"/>
      <c r="G867" s="591"/>
      <c r="H867" s="591"/>
      <c r="I867" s="591"/>
      <c r="J867" s="591"/>
      <c r="K867" s="591"/>
      <c r="L867" s="591"/>
      <c r="M867" s="591"/>
      <c r="N867" s="591"/>
      <c r="O867" s="591"/>
      <c r="P867" s="591"/>
      <c r="Q867" s="591"/>
      <c r="R867" s="591"/>
      <c r="S867" s="591"/>
      <c r="T867" s="591"/>
      <c r="U867" s="591"/>
      <c r="V867" s="591"/>
      <c r="W867" s="591"/>
      <c r="X867" s="591"/>
      <c r="Y867" s="591"/>
      <c r="Z867" s="591"/>
    </row>
    <row r="868" spans="1:26" ht="15.75" customHeight="1">
      <c r="A868" s="591"/>
      <c r="B868" s="591"/>
      <c r="C868" s="591"/>
      <c r="D868" s="591"/>
      <c r="E868" s="591"/>
      <c r="F868" s="591"/>
      <c r="G868" s="591"/>
      <c r="H868" s="591"/>
      <c r="I868" s="591"/>
      <c r="J868" s="591"/>
      <c r="K868" s="591"/>
      <c r="L868" s="591"/>
      <c r="M868" s="591"/>
      <c r="N868" s="591"/>
      <c r="O868" s="591"/>
      <c r="P868" s="591"/>
      <c r="Q868" s="591"/>
      <c r="R868" s="591"/>
      <c r="S868" s="591"/>
      <c r="T868" s="591"/>
      <c r="U868" s="591"/>
      <c r="V868" s="591"/>
      <c r="W868" s="591"/>
      <c r="X868" s="591"/>
      <c r="Y868" s="591"/>
      <c r="Z868" s="591"/>
    </row>
    <row r="869" spans="1:26" ht="15.75" customHeight="1">
      <c r="A869" s="591"/>
      <c r="B869" s="591"/>
      <c r="C869" s="591"/>
      <c r="D869" s="591"/>
      <c r="E869" s="591"/>
      <c r="F869" s="591"/>
      <c r="G869" s="591"/>
      <c r="H869" s="591"/>
      <c r="I869" s="591"/>
      <c r="J869" s="591"/>
      <c r="K869" s="591"/>
      <c r="L869" s="591"/>
      <c r="M869" s="591"/>
      <c r="N869" s="591"/>
      <c r="O869" s="591"/>
      <c r="P869" s="591"/>
      <c r="Q869" s="591"/>
      <c r="R869" s="591"/>
      <c r="S869" s="591"/>
      <c r="T869" s="591"/>
      <c r="U869" s="591"/>
      <c r="V869" s="591"/>
      <c r="W869" s="591"/>
      <c r="X869" s="591"/>
      <c r="Y869" s="591"/>
      <c r="Z869" s="591"/>
    </row>
    <row r="870" spans="1:26" ht="15.75" customHeight="1">
      <c r="A870" s="591"/>
      <c r="B870" s="591"/>
      <c r="C870" s="591"/>
      <c r="D870" s="591"/>
      <c r="E870" s="591"/>
      <c r="F870" s="591"/>
      <c r="G870" s="591"/>
      <c r="H870" s="591"/>
      <c r="I870" s="591"/>
      <c r="J870" s="591"/>
      <c r="K870" s="591"/>
      <c r="L870" s="591"/>
      <c r="M870" s="591"/>
      <c r="N870" s="591"/>
      <c r="O870" s="591"/>
      <c r="P870" s="591"/>
      <c r="Q870" s="591"/>
      <c r="R870" s="591"/>
      <c r="S870" s="591"/>
      <c r="T870" s="591"/>
      <c r="U870" s="591"/>
      <c r="V870" s="591"/>
      <c r="W870" s="591"/>
      <c r="X870" s="591"/>
      <c r="Y870" s="591"/>
      <c r="Z870" s="591"/>
    </row>
    <row r="871" spans="1:26" ht="15.75" customHeight="1">
      <c r="A871" s="591"/>
      <c r="B871" s="591"/>
      <c r="C871" s="591"/>
      <c r="D871" s="591"/>
      <c r="E871" s="591"/>
      <c r="F871" s="591"/>
      <c r="G871" s="591"/>
      <c r="H871" s="591"/>
      <c r="I871" s="591"/>
      <c r="J871" s="591"/>
      <c r="K871" s="591"/>
      <c r="L871" s="591"/>
      <c r="M871" s="591"/>
      <c r="N871" s="591"/>
      <c r="O871" s="591"/>
      <c r="P871" s="591"/>
      <c r="Q871" s="591"/>
      <c r="R871" s="591"/>
      <c r="S871" s="591"/>
      <c r="T871" s="591"/>
      <c r="U871" s="591"/>
      <c r="V871" s="591"/>
      <c r="W871" s="591"/>
      <c r="X871" s="591"/>
      <c r="Y871" s="591"/>
      <c r="Z871" s="591"/>
    </row>
    <row r="872" spans="1:26" ht="15.75" customHeight="1">
      <c r="A872" s="591"/>
      <c r="B872" s="591"/>
      <c r="C872" s="591"/>
      <c r="D872" s="591"/>
      <c r="E872" s="591"/>
      <c r="F872" s="591"/>
      <c r="G872" s="591"/>
      <c r="H872" s="591"/>
      <c r="I872" s="591"/>
      <c r="J872" s="591"/>
      <c r="K872" s="591"/>
      <c r="L872" s="591"/>
      <c r="M872" s="591"/>
      <c r="N872" s="591"/>
      <c r="O872" s="591"/>
      <c r="P872" s="591"/>
      <c r="Q872" s="591"/>
      <c r="R872" s="591"/>
      <c r="S872" s="591"/>
      <c r="T872" s="591"/>
      <c r="U872" s="591"/>
      <c r="V872" s="591"/>
      <c r="W872" s="591"/>
      <c r="X872" s="591"/>
      <c r="Y872" s="591"/>
      <c r="Z872" s="591"/>
    </row>
    <row r="873" spans="1:26" ht="15.75" customHeight="1">
      <c r="A873" s="591"/>
      <c r="B873" s="591"/>
      <c r="C873" s="591"/>
      <c r="D873" s="591"/>
      <c r="E873" s="591"/>
      <c r="F873" s="591"/>
      <c r="G873" s="591"/>
      <c r="H873" s="591"/>
      <c r="I873" s="591"/>
      <c r="J873" s="591"/>
      <c r="K873" s="591"/>
      <c r="L873" s="591"/>
      <c r="M873" s="591"/>
      <c r="N873" s="591"/>
      <c r="O873" s="591"/>
      <c r="P873" s="591"/>
      <c r="Q873" s="591"/>
      <c r="R873" s="591"/>
      <c r="S873" s="591"/>
      <c r="T873" s="591"/>
      <c r="U873" s="591"/>
      <c r="V873" s="591"/>
      <c r="W873" s="591"/>
      <c r="X873" s="591"/>
      <c r="Y873" s="591"/>
      <c r="Z873" s="591"/>
    </row>
    <row r="874" spans="1:26" ht="15.75" customHeight="1">
      <c r="A874" s="591"/>
      <c r="B874" s="591"/>
      <c r="C874" s="591"/>
      <c r="D874" s="591"/>
      <c r="E874" s="591"/>
      <c r="F874" s="591"/>
      <c r="G874" s="591"/>
      <c r="H874" s="591"/>
      <c r="I874" s="591"/>
      <c r="J874" s="591"/>
      <c r="K874" s="591"/>
      <c r="L874" s="591"/>
      <c r="M874" s="591"/>
      <c r="N874" s="591"/>
      <c r="O874" s="591"/>
      <c r="P874" s="591"/>
      <c r="Q874" s="591"/>
      <c r="R874" s="591"/>
      <c r="S874" s="591"/>
      <c r="T874" s="591"/>
      <c r="U874" s="591"/>
      <c r="V874" s="591"/>
      <c r="W874" s="591"/>
      <c r="X874" s="591"/>
      <c r="Y874" s="591"/>
      <c r="Z874" s="591"/>
    </row>
    <row r="875" spans="1:26" ht="15.75" customHeight="1">
      <c r="A875" s="591"/>
      <c r="B875" s="591"/>
      <c r="C875" s="591"/>
      <c r="D875" s="591"/>
      <c r="E875" s="591"/>
      <c r="F875" s="591"/>
      <c r="G875" s="591"/>
      <c r="H875" s="591"/>
      <c r="I875" s="591"/>
      <c r="J875" s="591"/>
      <c r="K875" s="591"/>
      <c r="L875" s="591"/>
      <c r="M875" s="591"/>
      <c r="N875" s="591"/>
      <c r="O875" s="591"/>
      <c r="P875" s="591"/>
      <c r="Q875" s="591"/>
      <c r="R875" s="591"/>
      <c r="S875" s="591"/>
      <c r="T875" s="591"/>
      <c r="U875" s="591"/>
      <c r="V875" s="591"/>
      <c r="W875" s="591"/>
      <c r="X875" s="591"/>
      <c r="Y875" s="591"/>
      <c r="Z875" s="591"/>
    </row>
    <row r="876" spans="1:26" ht="15.75" customHeight="1">
      <c r="A876" s="591"/>
      <c r="B876" s="591"/>
      <c r="C876" s="591"/>
      <c r="D876" s="591"/>
      <c r="E876" s="591"/>
      <c r="F876" s="591"/>
      <c r="G876" s="591"/>
      <c r="H876" s="591"/>
      <c r="I876" s="591"/>
      <c r="J876" s="591"/>
      <c r="K876" s="591"/>
      <c r="L876" s="591"/>
      <c r="M876" s="591"/>
      <c r="N876" s="591"/>
      <c r="O876" s="591"/>
      <c r="P876" s="591"/>
      <c r="Q876" s="591"/>
      <c r="R876" s="591"/>
      <c r="S876" s="591"/>
      <c r="T876" s="591"/>
      <c r="U876" s="591"/>
      <c r="V876" s="591"/>
      <c r="W876" s="591"/>
      <c r="X876" s="591"/>
      <c r="Y876" s="591"/>
      <c r="Z876" s="591"/>
    </row>
    <row r="877" spans="1:26" ht="15.75" customHeight="1">
      <c r="A877" s="591"/>
      <c r="B877" s="591"/>
      <c r="C877" s="591"/>
      <c r="D877" s="591"/>
      <c r="E877" s="591"/>
      <c r="F877" s="591"/>
      <c r="G877" s="591"/>
      <c r="H877" s="591"/>
      <c r="I877" s="591"/>
      <c r="J877" s="591"/>
      <c r="K877" s="591"/>
      <c r="L877" s="591"/>
      <c r="M877" s="591"/>
      <c r="N877" s="591"/>
      <c r="O877" s="591"/>
      <c r="P877" s="591"/>
      <c r="Q877" s="591"/>
      <c r="R877" s="591"/>
      <c r="S877" s="591"/>
      <c r="T877" s="591"/>
      <c r="U877" s="591"/>
      <c r="V877" s="591"/>
      <c r="W877" s="591"/>
      <c r="X877" s="591"/>
      <c r="Y877" s="591"/>
      <c r="Z877" s="591"/>
    </row>
    <row r="878" spans="1:26" ht="15.75" customHeight="1">
      <c r="A878" s="591"/>
      <c r="B878" s="591"/>
      <c r="C878" s="591"/>
      <c r="D878" s="591"/>
      <c r="E878" s="591"/>
      <c r="F878" s="591"/>
      <c r="G878" s="591"/>
      <c r="H878" s="591"/>
      <c r="I878" s="591"/>
      <c r="J878" s="591"/>
      <c r="K878" s="591"/>
      <c r="L878" s="591"/>
      <c r="M878" s="591"/>
      <c r="N878" s="591"/>
      <c r="O878" s="591"/>
      <c r="P878" s="591"/>
      <c r="Q878" s="591"/>
      <c r="R878" s="591"/>
      <c r="S878" s="591"/>
      <c r="T878" s="591"/>
      <c r="U878" s="591"/>
      <c r="V878" s="591"/>
      <c r="W878" s="591"/>
      <c r="X878" s="591"/>
      <c r="Y878" s="591"/>
      <c r="Z878" s="591"/>
    </row>
    <row r="879" spans="1:26" ht="15.75" customHeight="1">
      <c r="A879" s="591"/>
      <c r="B879" s="591"/>
      <c r="C879" s="591"/>
      <c r="D879" s="591"/>
      <c r="E879" s="591"/>
      <c r="F879" s="591"/>
      <c r="G879" s="591"/>
      <c r="H879" s="591"/>
      <c r="I879" s="591"/>
      <c r="J879" s="591"/>
      <c r="K879" s="591"/>
      <c r="L879" s="591"/>
      <c r="M879" s="591"/>
      <c r="N879" s="591"/>
      <c r="O879" s="591"/>
      <c r="P879" s="591"/>
      <c r="Q879" s="591"/>
      <c r="R879" s="591"/>
      <c r="S879" s="591"/>
      <c r="T879" s="591"/>
      <c r="U879" s="591"/>
      <c r="V879" s="591"/>
      <c r="W879" s="591"/>
      <c r="X879" s="591"/>
      <c r="Y879" s="591"/>
      <c r="Z879" s="591"/>
    </row>
    <row r="880" spans="1:26" ht="15.75" customHeight="1">
      <c r="A880" s="591"/>
      <c r="B880" s="591"/>
      <c r="C880" s="591"/>
      <c r="D880" s="591"/>
      <c r="E880" s="591"/>
      <c r="F880" s="591"/>
      <c r="G880" s="591"/>
      <c r="H880" s="591"/>
      <c r="I880" s="591"/>
      <c r="J880" s="591"/>
      <c r="K880" s="591"/>
      <c r="L880" s="591"/>
      <c r="M880" s="591"/>
      <c r="N880" s="591"/>
      <c r="O880" s="591"/>
      <c r="P880" s="591"/>
      <c r="Q880" s="591"/>
      <c r="R880" s="591"/>
      <c r="S880" s="591"/>
      <c r="T880" s="591"/>
      <c r="U880" s="591"/>
      <c r="V880" s="591"/>
      <c r="W880" s="591"/>
      <c r="X880" s="591"/>
      <c r="Y880" s="591"/>
      <c r="Z880" s="591"/>
    </row>
    <row r="881" spans="1:26" ht="15.75" customHeight="1">
      <c r="A881" s="591"/>
      <c r="B881" s="591"/>
      <c r="C881" s="591"/>
      <c r="D881" s="591"/>
      <c r="E881" s="591"/>
      <c r="F881" s="591"/>
      <c r="G881" s="591"/>
      <c r="H881" s="591"/>
      <c r="I881" s="591"/>
      <c r="J881" s="591"/>
      <c r="K881" s="591"/>
      <c r="L881" s="591"/>
      <c r="M881" s="591"/>
      <c r="N881" s="591"/>
      <c r="O881" s="591"/>
      <c r="P881" s="591"/>
      <c r="Q881" s="591"/>
      <c r="R881" s="591"/>
      <c r="S881" s="591"/>
      <c r="T881" s="591"/>
      <c r="U881" s="591"/>
      <c r="V881" s="591"/>
      <c r="W881" s="591"/>
      <c r="X881" s="591"/>
      <c r="Y881" s="591"/>
      <c r="Z881" s="591"/>
    </row>
    <row r="882" spans="1:26" ht="15.75" customHeight="1">
      <c r="A882" s="591"/>
      <c r="B882" s="591"/>
      <c r="C882" s="591"/>
      <c r="D882" s="591"/>
      <c r="E882" s="591"/>
      <c r="F882" s="591"/>
      <c r="G882" s="591"/>
      <c r="H882" s="591"/>
      <c r="I882" s="591"/>
      <c r="J882" s="591"/>
      <c r="K882" s="591"/>
      <c r="L882" s="591"/>
      <c r="M882" s="591"/>
      <c r="N882" s="591"/>
      <c r="O882" s="591"/>
      <c r="P882" s="591"/>
      <c r="Q882" s="591"/>
      <c r="R882" s="591"/>
      <c r="S882" s="591"/>
      <c r="T882" s="591"/>
      <c r="U882" s="591"/>
      <c r="V882" s="591"/>
      <c r="W882" s="591"/>
      <c r="X882" s="591"/>
      <c r="Y882" s="591"/>
      <c r="Z882" s="591"/>
    </row>
    <row r="883" spans="1:26" ht="15.75" customHeight="1">
      <c r="A883" s="591"/>
      <c r="B883" s="591"/>
      <c r="C883" s="591"/>
      <c r="D883" s="591"/>
      <c r="E883" s="591"/>
      <c r="F883" s="591"/>
      <c r="G883" s="591"/>
      <c r="H883" s="591"/>
      <c r="I883" s="591"/>
      <c r="J883" s="591"/>
      <c r="K883" s="591"/>
      <c r="L883" s="591"/>
      <c r="M883" s="591"/>
      <c r="N883" s="591"/>
      <c r="O883" s="591"/>
      <c r="P883" s="591"/>
      <c r="Q883" s="591"/>
      <c r="R883" s="591"/>
      <c r="S883" s="591"/>
      <c r="T883" s="591"/>
      <c r="U883" s="591"/>
      <c r="V883" s="591"/>
      <c r="W883" s="591"/>
      <c r="X883" s="591"/>
      <c r="Y883" s="591"/>
      <c r="Z883" s="591"/>
    </row>
    <row r="884" spans="1:26" ht="15.75" customHeight="1">
      <c r="A884" s="591"/>
      <c r="B884" s="591"/>
      <c r="C884" s="591"/>
      <c r="D884" s="591"/>
      <c r="E884" s="591"/>
      <c r="F884" s="591"/>
      <c r="G884" s="591"/>
      <c r="H884" s="591"/>
      <c r="I884" s="591"/>
      <c r="J884" s="591"/>
      <c r="K884" s="591"/>
      <c r="L884" s="591"/>
      <c r="M884" s="591"/>
      <c r="N884" s="591"/>
      <c r="O884" s="591"/>
      <c r="P884" s="591"/>
      <c r="Q884" s="591"/>
      <c r="R884" s="591"/>
      <c r="S884" s="591"/>
      <c r="T884" s="591"/>
      <c r="U884" s="591"/>
      <c r="V884" s="591"/>
      <c r="W884" s="591"/>
      <c r="X884" s="591"/>
      <c r="Y884" s="591"/>
      <c r="Z884" s="591"/>
    </row>
    <row r="885" spans="1:26" ht="15.75" customHeight="1">
      <c r="A885" s="591"/>
      <c r="B885" s="591"/>
      <c r="C885" s="591"/>
      <c r="D885" s="591"/>
      <c r="E885" s="591"/>
      <c r="F885" s="591"/>
      <c r="G885" s="591"/>
      <c r="H885" s="591"/>
      <c r="I885" s="591"/>
      <c r="J885" s="591"/>
      <c r="K885" s="591"/>
      <c r="L885" s="591"/>
      <c r="M885" s="591"/>
      <c r="N885" s="591"/>
      <c r="O885" s="591"/>
      <c r="P885" s="591"/>
      <c r="Q885" s="591"/>
      <c r="R885" s="591"/>
      <c r="S885" s="591"/>
      <c r="T885" s="591"/>
      <c r="U885" s="591"/>
      <c r="V885" s="591"/>
      <c r="W885" s="591"/>
      <c r="X885" s="591"/>
      <c r="Y885" s="591"/>
      <c r="Z885" s="591"/>
    </row>
    <row r="886" spans="1:26" ht="15.75" customHeight="1">
      <c r="A886" s="591"/>
      <c r="B886" s="591"/>
      <c r="C886" s="591"/>
      <c r="D886" s="591"/>
      <c r="E886" s="591"/>
      <c r="F886" s="591"/>
      <c r="G886" s="591"/>
      <c r="H886" s="591"/>
      <c r="I886" s="591"/>
      <c r="J886" s="591"/>
      <c r="K886" s="591"/>
      <c r="L886" s="591"/>
      <c r="M886" s="591"/>
      <c r="N886" s="591"/>
      <c r="O886" s="591"/>
      <c r="P886" s="591"/>
      <c r="Q886" s="591"/>
      <c r="R886" s="591"/>
      <c r="S886" s="591"/>
      <c r="T886" s="591"/>
      <c r="U886" s="591"/>
      <c r="V886" s="591"/>
      <c r="W886" s="591"/>
      <c r="X886" s="591"/>
      <c r="Y886" s="591"/>
      <c r="Z886" s="591"/>
    </row>
    <row r="887" spans="1:26" ht="15.75" customHeight="1">
      <c r="A887" s="591"/>
      <c r="B887" s="591"/>
      <c r="C887" s="591"/>
      <c r="D887" s="591"/>
      <c r="E887" s="591"/>
      <c r="F887" s="591"/>
      <c r="G887" s="591"/>
      <c r="H887" s="591"/>
      <c r="I887" s="591"/>
      <c r="J887" s="591"/>
      <c r="K887" s="591"/>
      <c r="L887" s="591"/>
      <c r="M887" s="591"/>
      <c r="N887" s="591"/>
      <c r="O887" s="591"/>
      <c r="P887" s="591"/>
      <c r="Q887" s="591"/>
      <c r="R887" s="591"/>
      <c r="S887" s="591"/>
      <c r="T887" s="591"/>
      <c r="U887" s="591"/>
      <c r="V887" s="591"/>
      <c r="W887" s="591"/>
      <c r="X887" s="591"/>
      <c r="Y887" s="591"/>
      <c r="Z887" s="591"/>
    </row>
    <row r="888" spans="1:26" ht="15.75" customHeight="1">
      <c r="A888" s="591"/>
      <c r="B888" s="591"/>
      <c r="C888" s="591"/>
      <c r="D888" s="591"/>
      <c r="E888" s="591"/>
      <c r="F888" s="591"/>
      <c r="G888" s="591"/>
      <c r="H888" s="591"/>
      <c r="I888" s="591"/>
      <c r="J888" s="591"/>
      <c r="K888" s="591"/>
      <c r="L888" s="591"/>
      <c r="M888" s="591"/>
      <c r="N888" s="591"/>
      <c r="O888" s="591"/>
      <c r="P888" s="591"/>
      <c r="Q888" s="591"/>
      <c r="R888" s="591"/>
      <c r="S888" s="591"/>
      <c r="T888" s="591"/>
      <c r="U888" s="591"/>
      <c r="V888" s="591"/>
      <c r="W888" s="591"/>
      <c r="X888" s="591"/>
      <c r="Y888" s="591"/>
      <c r="Z888" s="591"/>
    </row>
    <row r="889" spans="1:26" ht="15.75" customHeight="1">
      <c r="A889" s="591"/>
      <c r="B889" s="591"/>
      <c r="C889" s="591"/>
      <c r="D889" s="591"/>
      <c r="E889" s="591"/>
      <c r="F889" s="591"/>
      <c r="G889" s="591"/>
      <c r="H889" s="591"/>
      <c r="I889" s="591"/>
      <c r="J889" s="591"/>
      <c r="K889" s="591"/>
      <c r="L889" s="591"/>
      <c r="M889" s="591"/>
      <c r="N889" s="591"/>
      <c r="O889" s="591"/>
      <c r="P889" s="591"/>
      <c r="Q889" s="591"/>
      <c r="R889" s="591"/>
      <c r="S889" s="591"/>
      <c r="T889" s="591"/>
      <c r="U889" s="591"/>
      <c r="V889" s="591"/>
      <c r="W889" s="591"/>
      <c r="X889" s="591"/>
      <c r="Y889" s="591"/>
      <c r="Z889" s="591"/>
    </row>
    <row r="890" spans="1:26" ht="15.75" customHeight="1">
      <c r="A890" s="591"/>
      <c r="B890" s="591"/>
      <c r="C890" s="591"/>
      <c r="D890" s="591"/>
      <c r="E890" s="591"/>
      <c r="F890" s="591"/>
      <c r="G890" s="591"/>
      <c r="H890" s="591"/>
      <c r="I890" s="591"/>
      <c r="J890" s="591"/>
      <c r="K890" s="591"/>
      <c r="L890" s="591"/>
      <c r="M890" s="591"/>
      <c r="N890" s="591"/>
      <c r="O890" s="591"/>
      <c r="P890" s="591"/>
      <c r="Q890" s="591"/>
      <c r="R890" s="591"/>
      <c r="S890" s="591"/>
      <c r="T890" s="591"/>
      <c r="U890" s="591"/>
      <c r="V890" s="591"/>
      <c r="W890" s="591"/>
      <c r="X890" s="591"/>
      <c r="Y890" s="591"/>
      <c r="Z890" s="591"/>
    </row>
    <row r="891" spans="1:26" ht="15.75" customHeight="1">
      <c r="A891" s="591"/>
      <c r="B891" s="591"/>
      <c r="C891" s="591"/>
      <c r="D891" s="591"/>
      <c r="E891" s="591"/>
      <c r="F891" s="591"/>
      <c r="G891" s="591"/>
      <c r="H891" s="591"/>
      <c r="I891" s="591"/>
      <c r="J891" s="591"/>
      <c r="K891" s="591"/>
      <c r="L891" s="591"/>
      <c r="M891" s="591"/>
      <c r="N891" s="591"/>
      <c r="O891" s="591"/>
      <c r="P891" s="591"/>
      <c r="Q891" s="591"/>
      <c r="R891" s="591"/>
      <c r="S891" s="591"/>
      <c r="T891" s="591"/>
      <c r="U891" s="591"/>
      <c r="V891" s="591"/>
      <c r="W891" s="591"/>
      <c r="X891" s="591"/>
      <c r="Y891" s="591"/>
      <c r="Z891" s="591"/>
    </row>
    <row r="892" spans="1:26" ht="15.75" customHeight="1">
      <c r="A892" s="591"/>
      <c r="B892" s="591"/>
      <c r="C892" s="591"/>
      <c r="D892" s="591"/>
      <c r="E892" s="591"/>
      <c r="F892" s="591"/>
      <c r="G892" s="591"/>
      <c r="H892" s="591"/>
      <c r="I892" s="591"/>
      <c r="J892" s="591"/>
      <c r="K892" s="591"/>
      <c r="L892" s="591"/>
      <c r="M892" s="591"/>
      <c r="N892" s="591"/>
      <c r="O892" s="591"/>
      <c r="P892" s="591"/>
      <c r="Q892" s="591"/>
      <c r="R892" s="591"/>
      <c r="S892" s="591"/>
      <c r="T892" s="591"/>
      <c r="U892" s="591"/>
      <c r="V892" s="591"/>
      <c r="W892" s="591"/>
      <c r="X892" s="591"/>
      <c r="Y892" s="591"/>
      <c r="Z892" s="591"/>
    </row>
    <row r="893" spans="1:26" ht="15.75" customHeight="1">
      <c r="A893" s="591"/>
      <c r="B893" s="591"/>
      <c r="C893" s="591"/>
      <c r="D893" s="591"/>
      <c r="E893" s="591"/>
      <c r="F893" s="591"/>
      <c r="G893" s="591"/>
      <c r="H893" s="591"/>
      <c r="I893" s="591"/>
      <c r="J893" s="591"/>
      <c r="K893" s="591"/>
      <c r="L893" s="591"/>
      <c r="M893" s="591"/>
      <c r="N893" s="591"/>
      <c r="O893" s="591"/>
      <c r="P893" s="591"/>
      <c r="Q893" s="591"/>
      <c r="R893" s="591"/>
      <c r="S893" s="591"/>
      <c r="T893" s="591"/>
      <c r="U893" s="591"/>
      <c r="V893" s="591"/>
      <c r="W893" s="591"/>
      <c r="X893" s="591"/>
      <c r="Y893" s="591"/>
      <c r="Z893" s="591"/>
    </row>
    <row r="894" spans="1:26" ht="15.75" customHeight="1">
      <c r="A894" s="591"/>
      <c r="B894" s="591"/>
      <c r="C894" s="591"/>
      <c r="D894" s="591"/>
      <c r="E894" s="591"/>
      <c r="F894" s="591"/>
      <c r="G894" s="591"/>
      <c r="H894" s="591"/>
      <c r="I894" s="591"/>
      <c r="J894" s="591"/>
      <c r="K894" s="591"/>
      <c r="L894" s="591"/>
      <c r="M894" s="591"/>
      <c r="N894" s="591"/>
      <c r="O894" s="591"/>
      <c r="P894" s="591"/>
      <c r="Q894" s="591"/>
      <c r="R894" s="591"/>
      <c r="S894" s="591"/>
      <c r="T894" s="591"/>
      <c r="U894" s="591"/>
      <c r="V894" s="591"/>
      <c r="W894" s="591"/>
      <c r="X894" s="591"/>
      <c r="Y894" s="591"/>
      <c r="Z894" s="591"/>
    </row>
    <row r="895" spans="1:26" ht="15.75" customHeight="1">
      <c r="A895" s="591"/>
      <c r="B895" s="591"/>
      <c r="C895" s="591"/>
      <c r="D895" s="591"/>
      <c r="E895" s="591"/>
      <c r="F895" s="591"/>
      <c r="G895" s="591"/>
      <c r="H895" s="591"/>
      <c r="I895" s="591"/>
      <c r="J895" s="591"/>
      <c r="K895" s="591"/>
      <c r="L895" s="591"/>
      <c r="M895" s="591"/>
      <c r="N895" s="591"/>
      <c r="O895" s="591"/>
      <c r="P895" s="591"/>
      <c r="Q895" s="591"/>
      <c r="R895" s="591"/>
      <c r="S895" s="591"/>
      <c r="T895" s="591"/>
      <c r="U895" s="591"/>
      <c r="V895" s="591"/>
      <c r="W895" s="591"/>
      <c r="X895" s="591"/>
      <c r="Y895" s="591"/>
      <c r="Z895" s="591"/>
    </row>
    <row r="896" spans="1:26" ht="15.75" customHeight="1">
      <c r="A896" s="591"/>
      <c r="B896" s="591"/>
      <c r="C896" s="591"/>
      <c r="D896" s="591"/>
      <c r="E896" s="591"/>
      <c r="F896" s="591"/>
      <c r="G896" s="591"/>
      <c r="H896" s="591"/>
      <c r="I896" s="591"/>
      <c r="J896" s="591"/>
      <c r="K896" s="591"/>
      <c r="L896" s="591"/>
      <c r="M896" s="591"/>
      <c r="N896" s="591"/>
      <c r="O896" s="591"/>
      <c r="P896" s="591"/>
      <c r="Q896" s="591"/>
      <c r="R896" s="591"/>
      <c r="S896" s="591"/>
      <c r="T896" s="591"/>
      <c r="U896" s="591"/>
      <c r="V896" s="591"/>
      <c r="W896" s="591"/>
      <c r="X896" s="591"/>
      <c r="Y896" s="591"/>
      <c r="Z896" s="591"/>
    </row>
    <row r="897" spans="1:26" ht="15.75" customHeight="1">
      <c r="A897" s="591"/>
      <c r="B897" s="591"/>
      <c r="C897" s="591"/>
      <c r="D897" s="591"/>
      <c r="E897" s="591"/>
      <c r="F897" s="591"/>
      <c r="G897" s="591"/>
      <c r="H897" s="591"/>
      <c r="I897" s="591"/>
      <c r="J897" s="591"/>
      <c r="K897" s="591"/>
      <c r="L897" s="591"/>
      <c r="M897" s="591"/>
      <c r="N897" s="591"/>
      <c r="O897" s="591"/>
      <c r="P897" s="591"/>
      <c r="Q897" s="591"/>
      <c r="R897" s="591"/>
      <c r="S897" s="591"/>
      <c r="T897" s="591"/>
      <c r="U897" s="591"/>
      <c r="V897" s="591"/>
      <c r="W897" s="591"/>
      <c r="X897" s="591"/>
      <c r="Y897" s="591"/>
      <c r="Z897" s="591"/>
    </row>
    <row r="898" spans="1:26" ht="15.75" customHeight="1">
      <c r="A898" s="591"/>
      <c r="B898" s="591"/>
      <c r="C898" s="591"/>
      <c r="D898" s="591"/>
      <c r="E898" s="591"/>
      <c r="F898" s="591"/>
      <c r="G898" s="591"/>
      <c r="H898" s="591"/>
      <c r="I898" s="591"/>
      <c r="J898" s="591"/>
      <c r="K898" s="591"/>
      <c r="L898" s="591"/>
      <c r="M898" s="591"/>
      <c r="N898" s="591"/>
      <c r="O898" s="591"/>
      <c r="P898" s="591"/>
      <c r="Q898" s="591"/>
      <c r="R898" s="591"/>
      <c r="S898" s="591"/>
      <c r="T898" s="591"/>
      <c r="U898" s="591"/>
      <c r="V898" s="591"/>
      <c r="W898" s="591"/>
      <c r="X898" s="591"/>
      <c r="Y898" s="591"/>
      <c r="Z898" s="591"/>
    </row>
    <row r="899" spans="1:26" ht="15.75" customHeight="1">
      <c r="A899" s="591"/>
      <c r="B899" s="591"/>
      <c r="C899" s="591"/>
      <c r="D899" s="591"/>
      <c r="E899" s="591"/>
      <c r="F899" s="591"/>
      <c r="G899" s="591"/>
      <c r="H899" s="591"/>
      <c r="I899" s="591"/>
      <c r="J899" s="591"/>
      <c r="K899" s="591"/>
      <c r="L899" s="591"/>
      <c r="M899" s="591"/>
      <c r="N899" s="591"/>
      <c r="O899" s="591"/>
      <c r="P899" s="591"/>
      <c r="Q899" s="591"/>
      <c r="R899" s="591"/>
      <c r="S899" s="591"/>
      <c r="T899" s="591"/>
      <c r="U899" s="591"/>
      <c r="V899" s="591"/>
      <c r="W899" s="591"/>
      <c r="X899" s="591"/>
      <c r="Y899" s="591"/>
      <c r="Z899" s="591"/>
    </row>
    <row r="900" spans="1:26" ht="15.75" customHeight="1">
      <c r="A900" s="591"/>
      <c r="B900" s="591"/>
      <c r="C900" s="591"/>
      <c r="D900" s="591"/>
      <c r="E900" s="591"/>
      <c r="F900" s="591"/>
      <c r="G900" s="591"/>
      <c r="H900" s="591"/>
      <c r="I900" s="591"/>
      <c r="J900" s="591"/>
      <c r="K900" s="591"/>
      <c r="L900" s="591"/>
      <c r="M900" s="591"/>
      <c r="N900" s="591"/>
      <c r="O900" s="591"/>
      <c r="P900" s="591"/>
      <c r="Q900" s="591"/>
      <c r="R900" s="591"/>
      <c r="S900" s="591"/>
      <c r="T900" s="591"/>
      <c r="U900" s="591"/>
      <c r="V900" s="591"/>
      <c r="W900" s="591"/>
      <c r="X900" s="591"/>
      <c r="Y900" s="591"/>
      <c r="Z900" s="591"/>
    </row>
    <row r="901" spans="1:26" ht="15.75" customHeight="1">
      <c r="A901" s="591"/>
      <c r="B901" s="591"/>
      <c r="C901" s="591"/>
      <c r="D901" s="591"/>
      <c r="E901" s="591"/>
      <c r="F901" s="591"/>
      <c r="G901" s="591"/>
      <c r="H901" s="591"/>
      <c r="I901" s="591"/>
      <c r="J901" s="591"/>
      <c r="K901" s="591"/>
      <c r="L901" s="591"/>
      <c r="M901" s="591"/>
      <c r="N901" s="591"/>
      <c r="O901" s="591"/>
      <c r="P901" s="591"/>
      <c r="Q901" s="591"/>
      <c r="R901" s="591"/>
      <c r="S901" s="591"/>
      <c r="T901" s="591"/>
      <c r="U901" s="591"/>
      <c r="V901" s="591"/>
      <c r="W901" s="591"/>
      <c r="X901" s="591"/>
      <c r="Y901" s="591"/>
      <c r="Z901" s="591"/>
    </row>
    <row r="902" spans="1:26" ht="15.75" customHeight="1">
      <c r="A902" s="591"/>
      <c r="B902" s="591"/>
      <c r="C902" s="591"/>
      <c r="D902" s="591"/>
      <c r="E902" s="591"/>
      <c r="F902" s="591"/>
      <c r="G902" s="591"/>
      <c r="H902" s="591"/>
      <c r="I902" s="591"/>
      <c r="J902" s="591"/>
      <c r="K902" s="591"/>
      <c r="L902" s="591"/>
      <c r="M902" s="591"/>
      <c r="N902" s="591"/>
      <c r="O902" s="591"/>
      <c r="P902" s="591"/>
      <c r="Q902" s="591"/>
      <c r="R902" s="591"/>
      <c r="S902" s="591"/>
      <c r="T902" s="591"/>
      <c r="U902" s="591"/>
      <c r="V902" s="591"/>
      <c r="W902" s="591"/>
      <c r="X902" s="591"/>
      <c r="Y902" s="591"/>
      <c r="Z902" s="591"/>
    </row>
    <row r="903" spans="1:26" ht="15.75" customHeight="1">
      <c r="A903" s="591"/>
      <c r="B903" s="591"/>
      <c r="C903" s="591"/>
      <c r="D903" s="591"/>
      <c r="E903" s="591"/>
      <c r="F903" s="591"/>
      <c r="G903" s="591"/>
      <c r="H903" s="591"/>
      <c r="I903" s="591"/>
      <c r="J903" s="591"/>
      <c r="K903" s="591"/>
      <c r="L903" s="591"/>
      <c r="M903" s="591"/>
      <c r="N903" s="591"/>
      <c r="O903" s="591"/>
      <c r="P903" s="591"/>
      <c r="Q903" s="591"/>
      <c r="R903" s="591"/>
      <c r="S903" s="591"/>
      <c r="T903" s="591"/>
      <c r="U903" s="591"/>
      <c r="V903" s="591"/>
      <c r="W903" s="591"/>
      <c r="X903" s="591"/>
      <c r="Y903" s="591"/>
      <c r="Z903" s="591"/>
    </row>
    <row r="904" spans="1:26" ht="15.75" customHeight="1">
      <c r="A904" s="591"/>
      <c r="B904" s="591"/>
      <c r="C904" s="591"/>
      <c r="D904" s="591"/>
      <c r="E904" s="591"/>
      <c r="F904" s="591"/>
      <c r="G904" s="591"/>
      <c r="H904" s="591"/>
      <c r="I904" s="591"/>
      <c r="J904" s="591"/>
      <c r="K904" s="591"/>
      <c r="L904" s="591"/>
      <c r="M904" s="591"/>
      <c r="N904" s="591"/>
      <c r="O904" s="591"/>
      <c r="P904" s="591"/>
      <c r="Q904" s="591"/>
      <c r="R904" s="591"/>
      <c r="S904" s="591"/>
      <c r="T904" s="591"/>
      <c r="U904" s="591"/>
      <c r="V904" s="591"/>
      <c r="W904" s="591"/>
      <c r="X904" s="591"/>
      <c r="Y904" s="591"/>
      <c r="Z904" s="591"/>
    </row>
    <row r="905" spans="1:26" ht="15.75" customHeight="1">
      <c r="A905" s="591"/>
      <c r="B905" s="591"/>
      <c r="C905" s="591"/>
      <c r="D905" s="591"/>
      <c r="E905" s="591"/>
      <c r="F905" s="591"/>
      <c r="G905" s="591"/>
      <c r="H905" s="591"/>
      <c r="I905" s="591"/>
      <c r="J905" s="591"/>
      <c r="K905" s="591"/>
      <c r="L905" s="591"/>
      <c r="M905" s="591"/>
      <c r="N905" s="591"/>
      <c r="O905" s="591"/>
      <c r="P905" s="591"/>
      <c r="Q905" s="591"/>
      <c r="R905" s="591"/>
      <c r="S905" s="591"/>
      <c r="T905" s="591"/>
      <c r="U905" s="591"/>
      <c r="V905" s="591"/>
      <c r="W905" s="591"/>
      <c r="X905" s="591"/>
      <c r="Y905" s="591"/>
      <c r="Z905" s="591"/>
    </row>
    <row r="906" spans="1:26" ht="15.75" customHeight="1">
      <c r="A906" s="591"/>
      <c r="B906" s="591"/>
      <c r="C906" s="591"/>
      <c r="D906" s="591"/>
      <c r="E906" s="591"/>
      <c r="F906" s="591"/>
      <c r="G906" s="591"/>
      <c r="H906" s="591"/>
      <c r="I906" s="591"/>
      <c r="J906" s="591"/>
      <c r="K906" s="591"/>
      <c r="L906" s="591"/>
      <c r="M906" s="591"/>
      <c r="N906" s="591"/>
      <c r="O906" s="591"/>
      <c r="P906" s="591"/>
      <c r="Q906" s="591"/>
      <c r="R906" s="591"/>
      <c r="S906" s="591"/>
      <c r="T906" s="591"/>
      <c r="U906" s="591"/>
      <c r="V906" s="591"/>
      <c r="W906" s="591"/>
      <c r="X906" s="591"/>
      <c r="Y906" s="591"/>
      <c r="Z906" s="591"/>
    </row>
    <row r="907" spans="1:26" ht="15.75" customHeight="1">
      <c r="A907" s="591"/>
      <c r="B907" s="591"/>
      <c r="C907" s="591"/>
      <c r="D907" s="591"/>
      <c r="E907" s="591"/>
      <c r="F907" s="591"/>
      <c r="G907" s="591"/>
      <c r="H907" s="591"/>
      <c r="I907" s="591"/>
      <c r="J907" s="591"/>
      <c r="K907" s="591"/>
      <c r="L907" s="591"/>
      <c r="M907" s="591"/>
      <c r="N907" s="591"/>
      <c r="O907" s="591"/>
      <c r="P907" s="591"/>
      <c r="Q907" s="591"/>
      <c r="R907" s="591"/>
      <c r="S907" s="591"/>
      <c r="T907" s="591"/>
      <c r="U907" s="591"/>
      <c r="V907" s="591"/>
      <c r="W907" s="591"/>
      <c r="X907" s="591"/>
      <c r="Y907" s="591"/>
      <c r="Z907" s="591"/>
    </row>
    <row r="908" spans="1:26" ht="15.75" customHeight="1">
      <c r="A908" s="591"/>
      <c r="B908" s="591"/>
      <c r="C908" s="591"/>
      <c r="D908" s="591"/>
      <c r="E908" s="591"/>
      <c r="F908" s="591"/>
      <c r="G908" s="591"/>
      <c r="H908" s="591"/>
      <c r="I908" s="591"/>
      <c r="J908" s="591"/>
      <c r="K908" s="591"/>
      <c r="L908" s="591"/>
      <c r="M908" s="591"/>
      <c r="N908" s="591"/>
      <c r="O908" s="591"/>
      <c r="P908" s="591"/>
      <c r="Q908" s="591"/>
      <c r="R908" s="591"/>
      <c r="S908" s="591"/>
      <c r="T908" s="591"/>
      <c r="U908" s="591"/>
      <c r="V908" s="591"/>
      <c r="W908" s="591"/>
      <c r="X908" s="591"/>
      <c r="Y908" s="591"/>
      <c r="Z908" s="591"/>
    </row>
    <row r="909" spans="1:26" ht="15.75" customHeight="1">
      <c r="A909" s="591"/>
      <c r="B909" s="591"/>
      <c r="C909" s="591"/>
      <c r="D909" s="591"/>
      <c r="E909" s="591"/>
      <c r="F909" s="591"/>
      <c r="G909" s="591"/>
      <c r="H909" s="591"/>
      <c r="I909" s="591"/>
      <c r="J909" s="591"/>
      <c r="K909" s="591"/>
      <c r="L909" s="591"/>
      <c r="M909" s="591"/>
      <c r="N909" s="591"/>
      <c r="O909" s="591"/>
      <c r="P909" s="591"/>
      <c r="Q909" s="591"/>
      <c r="R909" s="591"/>
      <c r="S909" s="591"/>
      <c r="T909" s="591"/>
      <c r="U909" s="591"/>
      <c r="V909" s="591"/>
      <c r="W909" s="591"/>
      <c r="X909" s="591"/>
      <c r="Y909" s="591"/>
      <c r="Z909" s="591"/>
    </row>
    <row r="910" spans="1:26" ht="15.75" customHeight="1">
      <c r="A910" s="591"/>
      <c r="B910" s="591"/>
      <c r="C910" s="591"/>
      <c r="D910" s="591"/>
      <c r="E910" s="591"/>
      <c r="F910" s="591"/>
      <c r="G910" s="591"/>
      <c r="H910" s="591"/>
      <c r="I910" s="591"/>
      <c r="J910" s="591"/>
      <c r="K910" s="591"/>
      <c r="L910" s="591"/>
      <c r="M910" s="591"/>
      <c r="N910" s="591"/>
      <c r="O910" s="591"/>
      <c r="P910" s="591"/>
      <c r="Q910" s="591"/>
      <c r="R910" s="591"/>
      <c r="S910" s="591"/>
      <c r="T910" s="591"/>
      <c r="U910" s="591"/>
      <c r="V910" s="591"/>
      <c r="W910" s="591"/>
      <c r="X910" s="591"/>
      <c r="Y910" s="591"/>
      <c r="Z910" s="591"/>
    </row>
    <row r="911" spans="1:26" ht="15.75" customHeight="1">
      <c r="A911" s="591"/>
      <c r="B911" s="591"/>
      <c r="C911" s="591"/>
      <c r="D911" s="591"/>
      <c r="E911" s="591"/>
      <c r="F911" s="591"/>
      <c r="G911" s="591"/>
      <c r="H911" s="591"/>
      <c r="I911" s="591"/>
      <c r="J911" s="591"/>
      <c r="K911" s="591"/>
      <c r="L911" s="591"/>
      <c r="M911" s="591"/>
      <c r="N911" s="591"/>
      <c r="O911" s="591"/>
      <c r="P911" s="591"/>
      <c r="Q911" s="591"/>
      <c r="R911" s="591"/>
      <c r="S911" s="591"/>
      <c r="T911" s="591"/>
      <c r="U911" s="591"/>
      <c r="V911" s="591"/>
      <c r="W911" s="591"/>
      <c r="X911" s="591"/>
      <c r="Y911" s="591"/>
      <c r="Z911" s="591"/>
    </row>
    <row r="912" spans="1:26" ht="15.75" customHeight="1">
      <c r="A912" s="591"/>
      <c r="B912" s="591"/>
      <c r="C912" s="591"/>
      <c r="D912" s="591"/>
      <c r="E912" s="591"/>
      <c r="F912" s="591"/>
      <c r="G912" s="591"/>
      <c r="H912" s="591"/>
      <c r="I912" s="591"/>
      <c r="J912" s="591"/>
      <c r="K912" s="591"/>
      <c r="L912" s="591"/>
      <c r="M912" s="591"/>
      <c r="N912" s="591"/>
      <c r="O912" s="591"/>
      <c r="P912" s="591"/>
      <c r="Q912" s="591"/>
      <c r="R912" s="591"/>
      <c r="S912" s="591"/>
      <c r="T912" s="591"/>
      <c r="U912" s="591"/>
      <c r="V912" s="591"/>
      <c r="W912" s="591"/>
      <c r="X912" s="591"/>
      <c r="Y912" s="591"/>
      <c r="Z912" s="591"/>
    </row>
    <row r="913" spans="1:26" ht="15.75" customHeight="1">
      <c r="A913" s="591"/>
      <c r="B913" s="591"/>
      <c r="C913" s="591"/>
      <c r="D913" s="591"/>
      <c r="E913" s="591"/>
      <c r="F913" s="591"/>
      <c r="G913" s="591"/>
      <c r="H913" s="591"/>
      <c r="I913" s="591"/>
      <c r="J913" s="591"/>
      <c r="K913" s="591"/>
      <c r="L913" s="591"/>
      <c r="M913" s="591"/>
      <c r="N913" s="591"/>
      <c r="O913" s="591"/>
      <c r="P913" s="591"/>
      <c r="Q913" s="591"/>
      <c r="R913" s="591"/>
      <c r="S913" s="591"/>
      <c r="T913" s="591"/>
      <c r="U913" s="591"/>
      <c r="V913" s="591"/>
      <c r="W913" s="591"/>
      <c r="X913" s="591"/>
      <c r="Y913" s="591"/>
      <c r="Z913" s="591"/>
    </row>
    <row r="914" spans="1:26" ht="15.75" customHeight="1">
      <c r="A914" s="591"/>
      <c r="B914" s="591"/>
      <c r="C914" s="591"/>
      <c r="D914" s="591"/>
      <c r="E914" s="591"/>
      <c r="F914" s="591"/>
      <c r="G914" s="591"/>
      <c r="H914" s="591"/>
      <c r="I914" s="591"/>
      <c r="J914" s="591"/>
      <c r="K914" s="591"/>
      <c r="L914" s="591"/>
      <c r="M914" s="591"/>
      <c r="N914" s="591"/>
      <c r="O914" s="591"/>
      <c r="P914" s="591"/>
      <c r="Q914" s="591"/>
      <c r="R914" s="591"/>
      <c r="S914" s="591"/>
      <c r="T914" s="591"/>
      <c r="U914" s="591"/>
      <c r="V914" s="591"/>
      <c r="W914" s="591"/>
      <c r="X914" s="591"/>
      <c r="Y914" s="591"/>
      <c r="Z914" s="591"/>
    </row>
    <row r="915" spans="1:26" ht="15.75" customHeight="1">
      <c r="A915" s="591"/>
      <c r="B915" s="591"/>
      <c r="C915" s="591"/>
      <c r="D915" s="591"/>
      <c r="E915" s="591"/>
      <c r="F915" s="591"/>
      <c r="G915" s="591"/>
      <c r="H915" s="591"/>
      <c r="I915" s="591"/>
      <c r="J915" s="591"/>
      <c r="K915" s="591"/>
      <c r="L915" s="591"/>
      <c r="M915" s="591"/>
      <c r="N915" s="591"/>
      <c r="O915" s="591"/>
      <c r="P915" s="591"/>
      <c r="Q915" s="591"/>
      <c r="R915" s="591"/>
      <c r="S915" s="591"/>
      <c r="T915" s="591"/>
      <c r="U915" s="591"/>
      <c r="V915" s="591"/>
      <c r="W915" s="591"/>
      <c r="X915" s="591"/>
      <c r="Y915" s="591"/>
      <c r="Z915" s="591"/>
    </row>
    <row r="916" spans="1:26" ht="15.75" customHeight="1">
      <c r="A916" s="591"/>
      <c r="B916" s="591"/>
      <c r="C916" s="591"/>
      <c r="D916" s="591"/>
      <c r="E916" s="591"/>
      <c r="F916" s="591"/>
      <c r="G916" s="591"/>
      <c r="H916" s="591"/>
      <c r="I916" s="591"/>
      <c r="J916" s="591"/>
      <c r="K916" s="591"/>
      <c r="L916" s="591"/>
      <c r="M916" s="591"/>
      <c r="N916" s="591"/>
      <c r="O916" s="591"/>
      <c r="P916" s="591"/>
      <c r="Q916" s="591"/>
      <c r="R916" s="591"/>
      <c r="S916" s="591"/>
      <c r="T916" s="591"/>
      <c r="U916" s="591"/>
      <c r="V916" s="591"/>
      <c r="W916" s="591"/>
      <c r="X916" s="591"/>
      <c r="Y916" s="591"/>
      <c r="Z916" s="591"/>
    </row>
    <row r="917" spans="1:26" ht="15.75" customHeight="1">
      <c r="A917" s="591"/>
      <c r="B917" s="591"/>
      <c r="C917" s="591"/>
      <c r="D917" s="591"/>
      <c r="E917" s="591"/>
      <c r="F917" s="591"/>
      <c r="G917" s="591"/>
      <c r="H917" s="591"/>
      <c r="I917" s="591"/>
      <c r="J917" s="591"/>
      <c r="K917" s="591"/>
      <c r="L917" s="591"/>
      <c r="M917" s="591"/>
      <c r="N917" s="591"/>
      <c r="O917" s="591"/>
      <c r="P917" s="591"/>
      <c r="Q917" s="591"/>
      <c r="R917" s="591"/>
      <c r="S917" s="591"/>
      <c r="T917" s="591"/>
      <c r="U917" s="591"/>
      <c r="V917" s="591"/>
      <c r="W917" s="591"/>
      <c r="X917" s="591"/>
      <c r="Y917" s="591"/>
      <c r="Z917" s="591"/>
    </row>
    <row r="918" spans="1:26" ht="15.75" customHeight="1">
      <c r="A918" s="591"/>
      <c r="B918" s="591"/>
      <c r="C918" s="591"/>
      <c r="D918" s="591"/>
      <c r="E918" s="591"/>
      <c r="F918" s="591"/>
      <c r="G918" s="591"/>
      <c r="H918" s="591"/>
      <c r="I918" s="591"/>
      <c r="J918" s="591"/>
      <c r="K918" s="591"/>
      <c r="L918" s="591"/>
      <c r="M918" s="591"/>
      <c r="N918" s="591"/>
      <c r="O918" s="591"/>
      <c r="P918" s="591"/>
      <c r="Q918" s="591"/>
      <c r="R918" s="591"/>
      <c r="S918" s="591"/>
      <c r="T918" s="591"/>
      <c r="U918" s="591"/>
      <c r="V918" s="591"/>
      <c r="W918" s="591"/>
      <c r="X918" s="591"/>
      <c r="Y918" s="591"/>
      <c r="Z918" s="591"/>
    </row>
    <row r="919" spans="1:26" ht="15.75" customHeight="1">
      <c r="A919" s="591"/>
      <c r="B919" s="591"/>
      <c r="C919" s="591"/>
      <c r="D919" s="591"/>
      <c r="E919" s="591"/>
      <c r="F919" s="591"/>
      <c r="G919" s="591"/>
      <c r="H919" s="591"/>
      <c r="I919" s="591"/>
      <c r="J919" s="591"/>
      <c r="K919" s="591"/>
      <c r="L919" s="591"/>
      <c r="M919" s="591"/>
      <c r="N919" s="591"/>
      <c r="O919" s="591"/>
      <c r="P919" s="591"/>
      <c r="Q919" s="591"/>
      <c r="R919" s="591"/>
      <c r="S919" s="591"/>
      <c r="T919" s="591"/>
      <c r="U919" s="591"/>
      <c r="V919" s="591"/>
      <c r="W919" s="591"/>
      <c r="X919" s="591"/>
      <c r="Y919" s="591"/>
      <c r="Z919" s="591"/>
    </row>
    <row r="920" spans="1:26" ht="15.75" customHeight="1">
      <c r="A920" s="591"/>
      <c r="B920" s="591"/>
      <c r="C920" s="591"/>
      <c r="D920" s="591"/>
      <c r="E920" s="591"/>
      <c r="F920" s="591"/>
      <c r="G920" s="591"/>
      <c r="H920" s="591"/>
      <c r="I920" s="591"/>
      <c r="J920" s="591"/>
      <c r="K920" s="591"/>
      <c r="L920" s="591"/>
      <c r="M920" s="591"/>
      <c r="N920" s="591"/>
      <c r="O920" s="591"/>
      <c r="P920" s="591"/>
      <c r="Q920" s="591"/>
      <c r="R920" s="591"/>
      <c r="S920" s="591"/>
      <c r="T920" s="591"/>
      <c r="U920" s="591"/>
      <c r="V920" s="591"/>
      <c r="W920" s="591"/>
      <c r="X920" s="591"/>
      <c r="Y920" s="591"/>
      <c r="Z920" s="591"/>
    </row>
    <row r="921" spans="1:26" ht="15.75" customHeight="1">
      <c r="A921" s="591"/>
      <c r="B921" s="591"/>
      <c r="C921" s="591"/>
      <c r="D921" s="591"/>
      <c r="E921" s="591"/>
      <c r="F921" s="591"/>
      <c r="G921" s="591"/>
      <c r="H921" s="591"/>
      <c r="I921" s="591"/>
      <c r="J921" s="591"/>
      <c r="K921" s="591"/>
      <c r="L921" s="591"/>
      <c r="M921" s="591"/>
      <c r="N921" s="591"/>
      <c r="O921" s="591"/>
      <c r="P921" s="591"/>
      <c r="Q921" s="591"/>
      <c r="R921" s="591"/>
      <c r="S921" s="591"/>
      <c r="T921" s="591"/>
      <c r="U921" s="591"/>
      <c r="V921" s="591"/>
      <c r="W921" s="591"/>
      <c r="X921" s="591"/>
      <c r="Y921" s="591"/>
      <c r="Z921" s="591"/>
    </row>
    <row r="922" spans="1:26" ht="15.75" customHeight="1">
      <c r="A922" s="591"/>
      <c r="B922" s="591"/>
      <c r="C922" s="591"/>
      <c r="D922" s="591"/>
      <c r="E922" s="591"/>
      <c r="F922" s="591"/>
      <c r="G922" s="591"/>
      <c r="H922" s="591"/>
      <c r="I922" s="591"/>
      <c r="J922" s="591"/>
      <c r="K922" s="591"/>
      <c r="L922" s="591"/>
      <c r="M922" s="591"/>
      <c r="N922" s="591"/>
      <c r="O922" s="591"/>
      <c r="P922" s="591"/>
      <c r="Q922" s="591"/>
      <c r="R922" s="591"/>
      <c r="S922" s="591"/>
      <c r="T922" s="591"/>
      <c r="U922" s="591"/>
      <c r="V922" s="591"/>
      <c r="W922" s="591"/>
      <c r="X922" s="591"/>
      <c r="Y922" s="591"/>
      <c r="Z922" s="591"/>
    </row>
    <row r="923" spans="1:26" ht="15.75" customHeight="1">
      <c r="A923" s="591"/>
      <c r="B923" s="591"/>
      <c r="C923" s="591"/>
      <c r="D923" s="591"/>
      <c r="E923" s="591"/>
      <c r="F923" s="591"/>
      <c r="G923" s="591"/>
      <c r="H923" s="591"/>
      <c r="I923" s="591"/>
      <c r="J923" s="591"/>
      <c r="K923" s="591"/>
      <c r="L923" s="591"/>
      <c r="M923" s="591"/>
      <c r="N923" s="591"/>
      <c r="O923" s="591"/>
      <c r="P923" s="591"/>
      <c r="Q923" s="591"/>
      <c r="R923" s="591"/>
      <c r="S923" s="591"/>
      <c r="T923" s="591"/>
      <c r="U923" s="591"/>
      <c r="V923" s="591"/>
      <c r="W923" s="591"/>
      <c r="X923" s="591"/>
      <c r="Y923" s="591"/>
      <c r="Z923" s="591"/>
    </row>
    <row r="924" spans="1:26" ht="15.75" customHeight="1">
      <c r="A924" s="591"/>
      <c r="B924" s="591"/>
      <c r="C924" s="591"/>
      <c r="D924" s="591"/>
      <c r="E924" s="591"/>
      <c r="F924" s="591"/>
      <c r="G924" s="591"/>
      <c r="H924" s="591"/>
      <c r="I924" s="591"/>
      <c r="J924" s="591"/>
      <c r="K924" s="591"/>
      <c r="L924" s="591"/>
      <c r="M924" s="591"/>
      <c r="N924" s="591"/>
      <c r="O924" s="591"/>
      <c r="P924" s="591"/>
      <c r="Q924" s="591"/>
      <c r="R924" s="591"/>
      <c r="S924" s="591"/>
      <c r="T924" s="591"/>
      <c r="U924" s="591"/>
      <c r="V924" s="591"/>
      <c r="W924" s="591"/>
      <c r="X924" s="591"/>
      <c r="Y924" s="591"/>
      <c r="Z924" s="591"/>
    </row>
    <row r="925" spans="1:26" ht="15.75" customHeight="1">
      <c r="A925" s="591"/>
      <c r="B925" s="591"/>
      <c r="C925" s="591"/>
      <c r="D925" s="591"/>
      <c r="E925" s="591"/>
      <c r="F925" s="591"/>
      <c r="G925" s="591"/>
      <c r="H925" s="591"/>
      <c r="I925" s="591"/>
      <c r="J925" s="591"/>
      <c r="K925" s="591"/>
      <c r="L925" s="591"/>
      <c r="M925" s="591"/>
      <c r="N925" s="591"/>
      <c r="O925" s="591"/>
      <c r="P925" s="591"/>
      <c r="Q925" s="591"/>
      <c r="R925" s="591"/>
      <c r="S925" s="591"/>
      <c r="T925" s="591"/>
      <c r="U925" s="591"/>
      <c r="V925" s="591"/>
      <c r="W925" s="591"/>
      <c r="X925" s="591"/>
      <c r="Y925" s="591"/>
      <c r="Z925" s="591"/>
    </row>
    <row r="926" spans="1:26" ht="15.75" customHeight="1">
      <c r="A926" s="591"/>
      <c r="B926" s="591"/>
      <c r="C926" s="591"/>
      <c r="D926" s="591"/>
      <c r="E926" s="591"/>
      <c r="F926" s="591"/>
      <c r="G926" s="591"/>
      <c r="H926" s="591"/>
      <c r="I926" s="591"/>
      <c r="J926" s="591"/>
      <c r="K926" s="591"/>
      <c r="L926" s="591"/>
      <c r="M926" s="591"/>
      <c r="N926" s="591"/>
      <c r="O926" s="591"/>
      <c r="P926" s="591"/>
      <c r="Q926" s="591"/>
      <c r="R926" s="591"/>
      <c r="S926" s="591"/>
      <c r="T926" s="591"/>
      <c r="U926" s="591"/>
      <c r="V926" s="591"/>
      <c r="W926" s="591"/>
      <c r="X926" s="591"/>
      <c r="Y926" s="591"/>
      <c r="Z926" s="591"/>
    </row>
    <row r="927" spans="1:26" ht="15.75" customHeight="1">
      <c r="A927" s="591"/>
      <c r="B927" s="591"/>
      <c r="C927" s="591"/>
      <c r="D927" s="591"/>
      <c r="E927" s="591"/>
      <c r="F927" s="591"/>
      <c r="G927" s="591"/>
      <c r="H927" s="591"/>
      <c r="I927" s="591"/>
      <c r="J927" s="591"/>
      <c r="K927" s="591"/>
      <c r="L927" s="591"/>
      <c r="M927" s="591"/>
      <c r="N927" s="591"/>
      <c r="O927" s="591"/>
      <c r="P927" s="591"/>
      <c r="Q927" s="591"/>
      <c r="R927" s="591"/>
      <c r="S927" s="591"/>
      <c r="T927" s="591"/>
      <c r="U927" s="591"/>
      <c r="V927" s="591"/>
      <c r="W927" s="591"/>
      <c r="X927" s="591"/>
      <c r="Y927" s="591"/>
      <c r="Z927" s="591"/>
    </row>
    <row r="928" spans="1:26" ht="15.75" customHeight="1">
      <c r="A928" s="591"/>
      <c r="B928" s="591"/>
      <c r="C928" s="591"/>
      <c r="D928" s="591"/>
      <c r="E928" s="591"/>
      <c r="F928" s="591"/>
      <c r="G928" s="591"/>
      <c r="H928" s="591"/>
      <c r="I928" s="591"/>
      <c r="J928" s="591"/>
      <c r="K928" s="591"/>
      <c r="L928" s="591"/>
      <c r="M928" s="591"/>
      <c r="N928" s="591"/>
      <c r="O928" s="591"/>
      <c r="P928" s="591"/>
      <c r="Q928" s="591"/>
      <c r="R928" s="591"/>
      <c r="S928" s="591"/>
      <c r="T928" s="591"/>
      <c r="U928" s="591"/>
      <c r="V928" s="591"/>
      <c r="W928" s="591"/>
      <c r="X928" s="591"/>
      <c r="Y928" s="591"/>
      <c r="Z928" s="591"/>
    </row>
    <row r="929" spans="1:26" ht="15.75" customHeight="1">
      <c r="A929" s="591"/>
      <c r="B929" s="591"/>
      <c r="C929" s="591"/>
      <c r="D929" s="591"/>
      <c r="E929" s="591"/>
      <c r="F929" s="591"/>
      <c r="G929" s="591"/>
      <c r="H929" s="591"/>
      <c r="I929" s="591"/>
      <c r="J929" s="591"/>
      <c r="K929" s="591"/>
      <c r="L929" s="591"/>
      <c r="M929" s="591"/>
      <c r="N929" s="591"/>
      <c r="O929" s="591"/>
      <c r="P929" s="591"/>
      <c r="Q929" s="591"/>
      <c r="R929" s="591"/>
      <c r="S929" s="591"/>
      <c r="T929" s="591"/>
      <c r="U929" s="591"/>
      <c r="V929" s="591"/>
      <c r="W929" s="591"/>
      <c r="X929" s="591"/>
      <c r="Y929" s="591"/>
      <c r="Z929" s="591"/>
    </row>
    <row r="930" spans="1:26" ht="15.75" customHeight="1">
      <c r="A930" s="591"/>
      <c r="B930" s="591"/>
      <c r="C930" s="591"/>
      <c r="D930" s="591"/>
      <c r="E930" s="591"/>
      <c r="F930" s="591"/>
      <c r="G930" s="591"/>
      <c r="H930" s="591"/>
      <c r="I930" s="591"/>
      <c r="J930" s="591"/>
      <c r="K930" s="591"/>
      <c r="L930" s="591"/>
      <c r="M930" s="591"/>
      <c r="N930" s="591"/>
      <c r="O930" s="591"/>
      <c r="P930" s="591"/>
      <c r="Q930" s="591"/>
      <c r="R930" s="591"/>
      <c r="S930" s="591"/>
      <c r="T930" s="591"/>
      <c r="U930" s="591"/>
      <c r="V930" s="591"/>
      <c r="W930" s="591"/>
      <c r="X930" s="591"/>
      <c r="Y930" s="591"/>
      <c r="Z930" s="591"/>
    </row>
    <row r="931" spans="1:26" ht="15.75" customHeight="1">
      <c r="A931" s="591"/>
      <c r="B931" s="591"/>
      <c r="C931" s="591"/>
      <c r="D931" s="591"/>
      <c r="E931" s="591"/>
      <c r="F931" s="591"/>
      <c r="G931" s="591"/>
      <c r="H931" s="591"/>
      <c r="I931" s="591"/>
      <c r="J931" s="591"/>
      <c r="K931" s="591"/>
      <c r="L931" s="591"/>
      <c r="M931" s="591"/>
      <c r="N931" s="591"/>
      <c r="O931" s="591"/>
      <c r="P931" s="591"/>
      <c r="Q931" s="591"/>
      <c r="R931" s="591"/>
      <c r="S931" s="591"/>
      <c r="T931" s="591"/>
      <c r="U931" s="591"/>
      <c r="V931" s="591"/>
      <c r="W931" s="591"/>
      <c r="X931" s="591"/>
      <c r="Y931" s="591"/>
      <c r="Z931" s="591"/>
    </row>
    <row r="932" spans="1:26" ht="15.75" customHeight="1">
      <c r="A932" s="591"/>
      <c r="B932" s="591"/>
      <c r="C932" s="591"/>
      <c r="D932" s="591"/>
      <c r="E932" s="591"/>
      <c r="F932" s="591"/>
      <c r="G932" s="591"/>
      <c r="H932" s="591"/>
      <c r="I932" s="591"/>
      <c r="J932" s="591"/>
      <c r="K932" s="591"/>
      <c r="L932" s="591"/>
      <c r="M932" s="591"/>
      <c r="N932" s="591"/>
      <c r="O932" s="591"/>
      <c r="P932" s="591"/>
      <c r="Q932" s="591"/>
      <c r="R932" s="591"/>
      <c r="S932" s="591"/>
      <c r="T932" s="591"/>
      <c r="U932" s="591"/>
      <c r="V932" s="591"/>
      <c r="W932" s="591"/>
      <c r="X932" s="591"/>
      <c r="Y932" s="591"/>
      <c r="Z932" s="591"/>
    </row>
    <row r="933" spans="1:26" ht="15.75" customHeight="1">
      <c r="A933" s="591"/>
      <c r="B933" s="591"/>
      <c r="C933" s="591"/>
      <c r="D933" s="591"/>
      <c r="E933" s="591"/>
      <c r="F933" s="591"/>
      <c r="G933" s="591"/>
      <c r="H933" s="591"/>
      <c r="I933" s="591"/>
      <c r="J933" s="591"/>
      <c r="K933" s="591"/>
      <c r="L933" s="591"/>
      <c r="M933" s="591"/>
      <c r="N933" s="591"/>
      <c r="O933" s="591"/>
      <c r="P933" s="591"/>
      <c r="Q933" s="591"/>
      <c r="R933" s="591"/>
      <c r="S933" s="591"/>
      <c r="T933" s="591"/>
      <c r="U933" s="591"/>
      <c r="V933" s="591"/>
      <c r="W933" s="591"/>
      <c r="X933" s="591"/>
      <c r="Y933" s="591"/>
      <c r="Z933" s="591"/>
    </row>
    <row r="934" spans="1:26" ht="15.75" customHeight="1">
      <c r="A934" s="591"/>
      <c r="B934" s="591"/>
      <c r="C934" s="591"/>
      <c r="D934" s="591"/>
      <c r="E934" s="591"/>
      <c r="F934" s="591"/>
      <c r="G934" s="591"/>
      <c r="H934" s="591"/>
      <c r="I934" s="591"/>
      <c r="J934" s="591"/>
      <c r="K934" s="591"/>
      <c r="L934" s="591"/>
      <c r="M934" s="591"/>
      <c r="N934" s="591"/>
      <c r="O934" s="591"/>
      <c r="P934" s="591"/>
      <c r="Q934" s="591"/>
      <c r="R934" s="591"/>
      <c r="S934" s="591"/>
      <c r="T934" s="591"/>
      <c r="U934" s="591"/>
      <c r="V934" s="591"/>
      <c r="W934" s="591"/>
      <c r="X934" s="591"/>
      <c r="Y934" s="591"/>
      <c r="Z934" s="591"/>
    </row>
    <row r="935" spans="1:26" ht="15.75" customHeight="1">
      <c r="A935" s="591"/>
      <c r="B935" s="591"/>
      <c r="C935" s="591"/>
      <c r="D935" s="591"/>
      <c r="E935" s="591"/>
      <c r="F935" s="591"/>
      <c r="G935" s="591"/>
      <c r="H935" s="591"/>
      <c r="I935" s="591"/>
      <c r="J935" s="591"/>
      <c r="K935" s="591"/>
      <c r="L935" s="591"/>
      <c r="M935" s="591"/>
      <c r="N935" s="591"/>
      <c r="O935" s="591"/>
      <c r="P935" s="591"/>
      <c r="Q935" s="591"/>
      <c r="R935" s="591"/>
      <c r="S935" s="591"/>
      <c r="T935" s="591"/>
      <c r="U935" s="591"/>
      <c r="V935" s="591"/>
      <c r="W935" s="591"/>
      <c r="X935" s="591"/>
      <c r="Y935" s="591"/>
      <c r="Z935" s="591"/>
    </row>
    <row r="936" spans="1:26" ht="15.75" customHeight="1">
      <c r="A936" s="591"/>
      <c r="B936" s="591"/>
      <c r="C936" s="591"/>
      <c r="D936" s="591"/>
      <c r="E936" s="591"/>
      <c r="F936" s="591"/>
      <c r="G936" s="591"/>
      <c r="H936" s="591"/>
      <c r="I936" s="591"/>
      <c r="J936" s="591"/>
      <c r="K936" s="591"/>
      <c r="L936" s="591"/>
      <c r="M936" s="591"/>
      <c r="N936" s="591"/>
      <c r="O936" s="591"/>
      <c r="P936" s="591"/>
      <c r="Q936" s="591"/>
      <c r="R936" s="591"/>
      <c r="S936" s="591"/>
      <c r="T936" s="591"/>
      <c r="U936" s="591"/>
      <c r="V936" s="591"/>
      <c r="W936" s="591"/>
      <c r="X936" s="591"/>
      <c r="Y936" s="591"/>
      <c r="Z936" s="591"/>
    </row>
    <row r="937" spans="1:26" ht="15.75" customHeight="1">
      <c r="A937" s="591"/>
      <c r="B937" s="591"/>
      <c r="C937" s="591"/>
      <c r="D937" s="591"/>
      <c r="E937" s="591"/>
      <c r="F937" s="591"/>
      <c r="G937" s="591"/>
      <c r="H937" s="591"/>
      <c r="I937" s="591"/>
      <c r="J937" s="591"/>
      <c r="K937" s="591"/>
      <c r="L937" s="591"/>
      <c r="M937" s="591"/>
      <c r="N937" s="591"/>
      <c r="O937" s="591"/>
      <c r="P937" s="591"/>
      <c r="Q937" s="591"/>
      <c r="R937" s="591"/>
      <c r="S937" s="591"/>
      <c r="T937" s="591"/>
      <c r="U937" s="591"/>
      <c r="V937" s="591"/>
      <c r="W937" s="591"/>
      <c r="X937" s="591"/>
      <c r="Y937" s="591"/>
      <c r="Z937" s="591"/>
    </row>
    <row r="938" spans="1:26" ht="15.75" customHeight="1">
      <c r="A938" s="591"/>
      <c r="B938" s="591"/>
      <c r="C938" s="591"/>
      <c r="D938" s="591"/>
      <c r="E938" s="591"/>
      <c r="F938" s="591"/>
      <c r="G938" s="591"/>
      <c r="H938" s="591"/>
      <c r="I938" s="591"/>
      <c r="J938" s="591"/>
      <c r="K938" s="591"/>
      <c r="L938" s="591"/>
      <c r="M938" s="591"/>
      <c r="N938" s="591"/>
      <c r="O938" s="591"/>
      <c r="P938" s="591"/>
      <c r="Q938" s="591"/>
      <c r="R938" s="591"/>
      <c r="S938" s="591"/>
      <c r="T938" s="591"/>
      <c r="U938" s="591"/>
      <c r="V938" s="591"/>
      <c r="W938" s="591"/>
      <c r="X938" s="591"/>
      <c r="Y938" s="591"/>
      <c r="Z938" s="591"/>
    </row>
    <row r="939" spans="1:26" ht="15.75" customHeight="1">
      <c r="A939" s="591"/>
      <c r="B939" s="591"/>
      <c r="C939" s="591"/>
      <c r="D939" s="591"/>
      <c r="E939" s="591"/>
      <c r="F939" s="591"/>
      <c r="G939" s="591"/>
      <c r="H939" s="591"/>
      <c r="I939" s="591"/>
      <c r="J939" s="591"/>
      <c r="K939" s="591"/>
      <c r="L939" s="591"/>
      <c r="M939" s="591"/>
      <c r="N939" s="591"/>
      <c r="O939" s="591"/>
      <c r="P939" s="591"/>
      <c r="Q939" s="591"/>
      <c r="R939" s="591"/>
      <c r="S939" s="591"/>
      <c r="T939" s="591"/>
      <c r="U939" s="591"/>
      <c r="V939" s="591"/>
      <c r="W939" s="591"/>
      <c r="X939" s="591"/>
      <c r="Y939" s="591"/>
      <c r="Z939" s="591"/>
    </row>
    <row r="940" spans="1:26" ht="15.75" customHeight="1">
      <c r="A940" s="591"/>
      <c r="B940" s="591"/>
      <c r="C940" s="591"/>
      <c r="D940" s="591"/>
      <c r="E940" s="591"/>
      <c r="F940" s="591"/>
      <c r="G940" s="591"/>
      <c r="H940" s="591"/>
      <c r="I940" s="591"/>
      <c r="J940" s="591"/>
      <c r="K940" s="591"/>
      <c r="L940" s="591"/>
      <c r="M940" s="591"/>
      <c r="N940" s="591"/>
      <c r="O940" s="591"/>
      <c r="P940" s="591"/>
      <c r="Q940" s="591"/>
      <c r="R940" s="591"/>
      <c r="S940" s="591"/>
      <c r="T940" s="591"/>
      <c r="U940" s="591"/>
      <c r="V940" s="591"/>
      <c r="W940" s="591"/>
      <c r="X940" s="591"/>
      <c r="Y940" s="591"/>
      <c r="Z940" s="591"/>
    </row>
    <row r="941" spans="1:26" ht="15.75" customHeight="1">
      <c r="A941" s="591"/>
      <c r="B941" s="591"/>
      <c r="C941" s="591"/>
      <c r="D941" s="591"/>
      <c r="E941" s="591"/>
      <c r="F941" s="591"/>
      <c r="G941" s="591"/>
      <c r="H941" s="591"/>
      <c r="I941" s="591"/>
      <c r="J941" s="591"/>
      <c r="K941" s="591"/>
      <c r="L941" s="591"/>
      <c r="M941" s="591"/>
      <c r="N941" s="591"/>
      <c r="O941" s="591"/>
      <c r="P941" s="591"/>
      <c r="Q941" s="591"/>
      <c r="R941" s="591"/>
      <c r="S941" s="591"/>
      <c r="T941" s="591"/>
      <c r="U941" s="591"/>
      <c r="V941" s="591"/>
      <c r="W941" s="591"/>
      <c r="X941" s="591"/>
      <c r="Y941" s="591"/>
      <c r="Z941" s="591"/>
    </row>
    <row r="942" spans="1:26" ht="15.75" customHeight="1">
      <c r="A942" s="591"/>
      <c r="B942" s="591"/>
      <c r="C942" s="591"/>
      <c r="D942" s="591"/>
      <c r="E942" s="591"/>
      <c r="F942" s="591"/>
      <c r="G942" s="591"/>
      <c r="H942" s="591"/>
      <c r="I942" s="591"/>
      <c r="J942" s="591"/>
      <c r="K942" s="591"/>
      <c r="L942" s="591"/>
      <c r="M942" s="591"/>
      <c r="N942" s="591"/>
      <c r="O942" s="591"/>
      <c r="P942" s="591"/>
      <c r="Q942" s="591"/>
      <c r="R942" s="591"/>
      <c r="S942" s="591"/>
      <c r="T942" s="591"/>
      <c r="U942" s="591"/>
      <c r="V942" s="591"/>
      <c r="W942" s="591"/>
      <c r="X942" s="591"/>
      <c r="Y942" s="591"/>
      <c r="Z942" s="591"/>
    </row>
    <row r="943" spans="1:26" ht="15.75" customHeight="1">
      <c r="A943" s="591"/>
      <c r="B943" s="591"/>
      <c r="C943" s="591"/>
      <c r="D943" s="591"/>
      <c r="E943" s="591"/>
      <c r="F943" s="591"/>
      <c r="G943" s="591"/>
      <c r="H943" s="591"/>
      <c r="I943" s="591"/>
      <c r="J943" s="591"/>
      <c r="K943" s="591"/>
      <c r="L943" s="591"/>
      <c r="M943" s="591"/>
      <c r="N943" s="591"/>
      <c r="O943" s="591"/>
      <c r="P943" s="591"/>
      <c r="Q943" s="591"/>
      <c r="R943" s="591"/>
      <c r="S943" s="591"/>
      <c r="T943" s="591"/>
      <c r="U943" s="591"/>
      <c r="V943" s="591"/>
      <c r="W943" s="591"/>
      <c r="X943" s="591"/>
      <c r="Y943" s="591"/>
      <c r="Z943" s="591"/>
    </row>
    <row r="944" spans="1:26" ht="15.75" customHeight="1">
      <c r="A944" s="591"/>
      <c r="B944" s="591"/>
      <c r="C944" s="591"/>
      <c r="D944" s="591"/>
      <c r="E944" s="591"/>
      <c r="F944" s="591"/>
      <c r="G944" s="591"/>
      <c r="H944" s="591"/>
      <c r="I944" s="591"/>
      <c r="J944" s="591"/>
      <c r="K944" s="591"/>
      <c r="L944" s="591"/>
      <c r="M944" s="591"/>
      <c r="N944" s="591"/>
      <c r="O944" s="591"/>
      <c r="P944" s="591"/>
      <c r="Q944" s="591"/>
      <c r="R944" s="591"/>
      <c r="S944" s="591"/>
      <c r="T944" s="591"/>
      <c r="U944" s="591"/>
      <c r="V944" s="591"/>
      <c r="W944" s="591"/>
      <c r="X944" s="591"/>
      <c r="Y944" s="591"/>
      <c r="Z944" s="591"/>
    </row>
    <row r="945" spans="1:26" ht="15.75" customHeight="1">
      <c r="A945" s="591"/>
      <c r="B945" s="591"/>
      <c r="C945" s="591"/>
      <c r="D945" s="591"/>
      <c r="E945" s="591"/>
      <c r="F945" s="591"/>
      <c r="G945" s="591"/>
      <c r="H945" s="591"/>
      <c r="I945" s="591"/>
      <c r="J945" s="591"/>
      <c r="K945" s="591"/>
      <c r="L945" s="591"/>
      <c r="M945" s="591"/>
      <c r="N945" s="591"/>
      <c r="O945" s="591"/>
      <c r="P945" s="591"/>
      <c r="Q945" s="591"/>
      <c r="R945" s="591"/>
      <c r="S945" s="591"/>
      <c r="T945" s="591"/>
      <c r="U945" s="591"/>
      <c r="V945" s="591"/>
      <c r="W945" s="591"/>
      <c r="X945" s="591"/>
      <c r="Y945" s="591"/>
      <c r="Z945" s="591"/>
    </row>
    <row r="946" spans="1:26" ht="15.75" customHeight="1">
      <c r="A946" s="591"/>
      <c r="B946" s="591"/>
      <c r="C946" s="591"/>
      <c r="D946" s="591"/>
      <c r="E946" s="591"/>
      <c r="F946" s="591"/>
      <c r="G946" s="591"/>
      <c r="H946" s="591"/>
      <c r="I946" s="591"/>
      <c r="J946" s="591"/>
      <c r="K946" s="591"/>
      <c r="L946" s="591"/>
      <c r="M946" s="591"/>
      <c r="N946" s="591"/>
      <c r="O946" s="591"/>
      <c r="P946" s="591"/>
      <c r="Q946" s="591"/>
      <c r="R946" s="591"/>
      <c r="S946" s="591"/>
      <c r="T946" s="591"/>
      <c r="U946" s="591"/>
      <c r="V946" s="591"/>
      <c r="W946" s="591"/>
      <c r="X946" s="591"/>
      <c r="Y946" s="591"/>
      <c r="Z946" s="591"/>
    </row>
    <row r="947" spans="1:26" ht="15.75" customHeight="1">
      <c r="A947" s="591"/>
      <c r="B947" s="591"/>
      <c r="C947" s="591"/>
      <c r="D947" s="591"/>
      <c r="E947" s="591"/>
      <c r="F947" s="591"/>
      <c r="G947" s="591"/>
      <c r="H947" s="591"/>
      <c r="I947" s="591"/>
      <c r="J947" s="591"/>
      <c r="K947" s="591"/>
      <c r="L947" s="591"/>
      <c r="M947" s="591"/>
      <c r="N947" s="591"/>
      <c r="O947" s="591"/>
      <c r="P947" s="591"/>
      <c r="Q947" s="591"/>
      <c r="R947" s="591"/>
      <c r="S947" s="591"/>
      <c r="T947" s="591"/>
      <c r="U947" s="591"/>
      <c r="V947" s="591"/>
      <c r="W947" s="591"/>
      <c r="X947" s="591"/>
      <c r="Y947" s="591"/>
      <c r="Z947" s="591"/>
    </row>
    <row r="948" spans="1:26" ht="15.75" customHeight="1">
      <c r="A948" s="591"/>
      <c r="B948" s="591"/>
      <c r="C948" s="591"/>
      <c r="D948" s="591"/>
      <c r="E948" s="591"/>
      <c r="F948" s="591"/>
      <c r="G948" s="591"/>
      <c r="H948" s="591"/>
      <c r="I948" s="591"/>
      <c r="J948" s="591"/>
      <c r="K948" s="591"/>
      <c r="L948" s="591"/>
      <c r="M948" s="591"/>
      <c r="N948" s="591"/>
      <c r="O948" s="591"/>
      <c r="P948" s="591"/>
      <c r="Q948" s="591"/>
      <c r="R948" s="591"/>
      <c r="S948" s="591"/>
      <c r="T948" s="591"/>
      <c r="U948" s="591"/>
      <c r="V948" s="591"/>
      <c r="W948" s="591"/>
      <c r="X948" s="591"/>
      <c r="Y948" s="591"/>
      <c r="Z948" s="591"/>
    </row>
    <row r="949" spans="1:26" ht="15.75" customHeight="1">
      <c r="A949" s="591"/>
      <c r="B949" s="591"/>
      <c r="C949" s="591"/>
      <c r="D949" s="591"/>
      <c r="E949" s="591"/>
      <c r="F949" s="591"/>
      <c r="G949" s="591"/>
      <c r="H949" s="591"/>
      <c r="I949" s="591"/>
      <c r="J949" s="591"/>
      <c r="K949" s="591"/>
      <c r="L949" s="591"/>
      <c r="M949" s="591"/>
      <c r="N949" s="591"/>
      <c r="O949" s="591"/>
      <c r="P949" s="591"/>
      <c r="Q949" s="591"/>
      <c r="R949" s="591"/>
      <c r="S949" s="591"/>
      <c r="T949" s="591"/>
      <c r="U949" s="591"/>
      <c r="V949" s="591"/>
      <c r="W949" s="591"/>
      <c r="X949" s="591"/>
      <c r="Y949" s="591"/>
      <c r="Z949" s="591"/>
    </row>
    <row r="950" spans="1:26" ht="15.75" customHeight="1">
      <c r="A950" s="591"/>
      <c r="B950" s="591"/>
      <c r="C950" s="591"/>
      <c r="D950" s="591"/>
      <c r="E950" s="591"/>
      <c r="F950" s="591"/>
      <c r="G950" s="591"/>
      <c r="H950" s="591"/>
      <c r="I950" s="591"/>
      <c r="J950" s="591"/>
      <c r="K950" s="591"/>
      <c r="L950" s="591"/>
      <c r="M950" s="591"/>
      <c r="N950" s="591"/>
      <c r="O950" s="591"/>
      <c r="P950" s="591"/>
      <c r="Q950" s="591"/>
      <c r="R950" s="591"/>
      <c r="S950" s="591"/>
      <c r="T950" s="591"/>
      <c r="U950" s="591"/>
      <c r="V950" s="591"/>
      <c r="W950" s="591"/>
      <c r="X950" s="591"/>
      <c r="Y950" s="591"/>
      <c r="Z950" s="591"/>
    </row>
    <row r="951" spans="1:26" ht="15.75" customHeight="1">
      <c r="A951" s="591"/>
      <c r="B951" s="591"/>
      <c r="C951" s="591"/>
      <c r="D951" s="591"/>
      <c r="E951" s="591"/>
      <c r="F951" s="591"/>
      <c r="G951" s="591"/>
      <c r="H951" s="591"/>
      <c r="I951" s="591"/>
      <c r="J951" s="591"/>
      <c r="K951" s="591"/>
      <c r="L951" s="591"/>
      <c r="M951" s="591"/>
      <c r="N951" s="591"/>
      <c r="O951" s="591"/>
      <c r="P951" s="591"/>
      <c r="Q951" s="591"/>
      <c r="R951" s="591"/>
      <c r="S951" s="591"/>
      <c r="T951" s="591"/>
      <c r="U951" s="591"/>
      <c r="V951" s="591"/>
      <c r="W951" s="591"/>
      <c r="X951" s="591"/>
      <c r="Y951" s="591"/>
      <c r="Z951" s="591"/>
    </row>
    <row r="952" spans="1:26" ht="15.75" customHeight="1">
      <c r="A952" s="591"/>
      <c r="B952" s="591"/>
      <c r="C952" s="591"/>
      <c r="D952" s="591"/>
      <c r="E952" s="591"/>
      <c r="F952" s="591"/>
      <c r="G952" s="591"/>
      <c r="H952" s="591"/>
      <c r="I952" s="591"/>
      <c r="J952" s="591"/>
      <c r="K952" s="591"/>
      <c r="L952" s="591"/>
      <c r="M952" s="591"/>
      <c r="N952" s="591"/>
      <c r="O952" s="591"/>
      <c r="P952" s="591"/>
      <c r="Q952" s="591"/>
      <c r="R952" s="591"/>
      <c r="S952" s="591"/>
      <c r="T952" s="591"/>
      <c r="U952" s="591"/>
      <c r="V952" s="591"/>
      <c r="W952" s="591"/>
      <c r="X952" s="591"/>
      <c r="Y952" s="591"/>
      <c r="Z952" s="591"/>
    </row>
    <row r="953" spans="1:26" ht="15.75" customHeight="1">
      <c r="A953" s="591"/>
      <c r="B953" s="591"/>
      <c r="C953" s="591"/>
      <c r="D953" s="591"/>
      <c r="E953" s="591"/>
      <c r="F953" s="591"/>
      <c r="G953" s="591"/>
      <c r="H953" s="591"/>
      <c r="I953" s="591"/>
      <c r="J953" s="591"/>
      <c r="K953" s="591"/>
      <c r="L953" s="591"/>
      <c r="M953" s="591"/>
      <c r="N953" s="591"/>
      <c r="O953" s="591"/>
      <c r="P953" s="591"/>
      <c r="Q953" s="591"/>
      <c r="R953" s="591"/>
      <c r="S953" s="591"/>
      <c r="T953" s="591"/>
      <c r="U953" s="591"/>
      <c r="V953" s="591"/>
      <c r="W953" s="591"/>
      <c r="X953" s="591"/>
      <c r="Y953" s="591"/>
      <c r="Z953" s="591"/>
    </row>
    <row r="954" spans="1:26" ht="15.75" customHeight="1">
      <c r="A954" s="591"/>
      <c r="B954" s="591"/>
      <c r="C954" s="591"/>
      <c r="D954" s="591"/>
      <c r="E954" s="591"/>
      <c r="F954" s="591"/>
      <c r="G954" s="591"/>
      <c r="H954" s="591"/>
      <c r="I954" s="591"/>
      <c r="J954" s="591"/>
      <c r="K954" s="591"/>
      <c r="L954" s="591"/>
      <c r="M954" s="591"/>
      <c r="N954" s="591"/>
      <c r="O954" s="591"/>
      <c r="P954" s="591"/>
      <c r="Q954" s="591"/>
      <c r="R954" s="591"/>
      <c r="S954" s="591"/>
      <c r="T954" s="591"/>
      <c r="U954" s="591"/>
      <c r="V954" s="591"/>
      <c r="W954" s="591"/>
      <c r="X954" s="591"/>
      <c r="Y954" s="591"/>
      <c r="Z954" s="591"/>
    </row>
    <row r="955" spans="1:26" ht="15.75" customHeight="1">
      <c r="A955" s="591"/>
      <c r="B955" s="591"/>
      <c r="C955" s="591"/>
      <c r="D955" s="591"/>
      <c r="E955" s="591"/>
      <c r="F955" s="591"/>
      <c r="G955" s="591"/>
      <c r="H955" s="591"/>
      <c r="I955" s="591"/>
      <c r="J955" s="591"/>
      <c r="K955" s="591"/>
      <c r="L955" s="591"/>
      <c r="M955" s="591"/>
      <c r="N955" s="591"/>
      <c r="O955" s="591"/>
      <c r="P955" s="591"/>
      <c r="Q955" s="591"/>
      <c r="R955" s="591"/>
      <c r="S955" s="591"/>
      <c r="T955" s="591"/>
      <c r="U955" s="591"/>
      <c r="V955" s="591"/>
      <c r="W955" s="591"/>
      <c r="X955" s="591"/>
      <c r="Y955" s="591"/>
      <c r="Z955" s="591"/>
    </row>
    <row r="956" spans="1:26" ht="15.75" customHeight="1">
      <c r="A956" s="591"/>
      <c r="B956" s="591"/>
      <c r="C956" s="591"/>
      <c r="D956" s="591"/>
      <c r="E956" s="591"/>
      <c r="F956" s="591"/>
      <c r="G956" s="591"/>
      <c r="H956" s="591"/>
      <c r="I956" s="591"/>
      <c r="J956" s="591"/>
      <c r="K956" s="591"/>
      <c r="L956" s="591"/>
      <c r="M956" s="591"/>
      <c r="N956" s="591"/>
      <c r="O956" s="591"/>
      <c r="P956" s="591"/>
      <c r="Q956" s="591"/>
      <c r="R956" s="591"/>
      <c r="S956" s="591"/>
      <c r="T956" s="591"/>
      <c r="U956" s="591"/>
      <c r="V956" s="591"/>
      <c r="W956" s="591"/>
      <c r="X956" s="591"/>
      <c r="Y956" s="591"/>
      <c r="Z956" s="591"/>
    </row>
    <row r="957" spans="1:26" ht="15.75" customHeight="1">
      <c r="A957" s="591"/>
      <c r="B957" s="591"/>
      <c r="C957" s="591"/>
      <c r="D957" s="591"/>
      <c r="E957" s="591"/>
      <c r="F957" s="591"/>
      <c r="G957" s="591"/>
      <c r="H957" s="591"/>
      <c r="I957" s="591"/>
      <c r="J957" s="591"/>
      <c r="K957" s="591"/>
      <c r="L957" s="591"/>
      <c r="M957" s="591"/>
      <c r="N957" s="591"/>
      <c r="O957" s="591"/>
      <c r="P957" s="591"/>
      <c r="Q957" s="591"/>
      <c r="R957" s="591"/>
      <c r="S957" s="591"/>
      <c r="T957" s="591"/>
      <c r="U957" s="591"/>
      <c r="V957" s="591"/>
      <c r="W957" s="591"/>
      <c r="X957" s="591"/>
      <c r="Y957" s="591"/>
      <c r="Z957" s="591"/>
    </row>
    <row r="958" spans="1:26" ht="15.75" customHeight="1">
      <c r="A958" s="591"/>
      <c r="B958" s="591"/>
      <c r="C958" s="591"/>
      <c r="D958" s="591"/>
      <c r="E958" s="591"/>
      <c r="F958" s="591"/>
      <c r="G958" s="591"/>
      <c r="H958" s="591"/>
      <c r="I958" s="591"/>
      <c r="J958" s="591"/>
      <c r="K958" s="591"/>
      <c r="L958" s="591"/>
      <c r="M958" s="591"/>
      <c r="N958" s="591"/>
      <c r="O958" s="591"/>
      <c r="P958" s="591"/>
      <c r="Q958" s="591"/>
      <c r="R958" s="591"/>
      <c r="S958" s="591"/>
      <c r="T958" s="591"/>
      <c r="U958" s="591"/>
      <c r="V958" s="591"/>
      <c r="W958" s="591"/>
      <c r="X958" s="591"/>
      <c r="Y958" s="591"/>
      <c r="Z958" s="591"/>
    </row>
    <row r="959" spans="1:26" ht="15.75" customHeight="1">
      <c r="A959" s="591"/>
      <c r="B959" s="591"/>
      <c r="C959" s="591"/>
      <c r="D959" s="591"/>
      <c r="E959" s="591"/>
      <c r="F959" s="591"/>
      <c r="G959" s="591"/>
      <c r="H959" s="591"/>
      <c r="I959" s="591"/>
      <c r="J959" s="591"/>
      <c r="K959" s="591"/>
      <c r="L959" s="591"/>
      <c r="M959" s="591"/>
      <c r="N959" s="591"/>
      <c r="O959" s="591"/>
      <c r="P959" s="591"/>
      <c r="Q959" s="591"/>
      <c r="R959" s="591"/>
      <c r="S959" s="591"/>
      <c r="T959" s="591"/>
      <c r="U959" s="591"/>
      <c r="V959" s="591"/>
      <c r="W959" s="591"/>
      <c r="X959" s="591"/>
      <c r="Y959" s="591"/>
      <c r="Z959" s="591"/>
    </row>
    <row r="960" spans="1:26" ht="15.75" customHeight="1">
      <c r="A960" s="591"/>
      <c r="B960" s="591"/>
      <c r="C960" s="591"/>
      <c r="D960" s="591"/>
      <c r="E960" s="591"/>
      <c r="F960" s="591"/>
      <c r="G960" s="591"/>
      <c r="H960" s="591"/>
      <c r="I960" s="591"/>
      <c r="J960" s="591"/>
      <c r="K960" s="591"/>
      <c r="L960" s="591"/>
      <c r="M960" s="591"/>
      <c r="N960" s="591"/>
      <c r="O960" s="591"/>
      <c r="P960" s="591"/>
      <c r="Q960" s="591"/>
      <c r="R960" s="591"/>
      <c r="S960" s="591"/>
      <c r="T960" s="591"/>
      <c r="U960" s="591"/>
      <c r="V960" s="591"/>
      <c r="W960" s="591"/>
      <c r="X960" s="591"/>
      <c r="Y960" s="591"/>
      <c r="Z960" s="591"/>
    </row>
    <row r="961" spans="1:26" ht="15.75" customHeight="1">
      <c r="A961" s="591"/>
      <c r="B961" s="591"/>
      <c r="C961" s="591"/>
      <c r="D961" s="591"/>
      <c r="E961" s="591"/>
      <c r="F961" s="591"/>
      <c r="G961" s="591"/>
      <c r="H961" s="591"/>
      <c r="I961" s="591"/>
      <c r="J961" s="591"/>
      <c r="K961" s="591"/>
      <c r="L961" s="591"/>
      <c r="M961" s="591"/>
      <c r="N961" s="591"/>
      <c r="O961" s="591"/>
      <c r="P961" s="591"/>
      <c r="Q961" s="591"/>
      <c r="R961" s="591"/>
      <c r="S961" s="591"/>
      <c r="T961" s="591"/>
      <c r="U961" s="591"/>
      <c r="V961" s="591"/>
      <c r="W961" s="591"/>
      <c r="X961" s="591"/>
      <c r="Y961" s="591"/>
      <c r="Z961" s="591"/>
    </row>
    <row r="962" spans="1:26" ht="15.75" customHeight="1">
      <c r="A962" s="591"/>
      <c r="B962" s="591"/>
      <c r="C962" s="591"/>
      <c r="D962" s="591"/>
      <c r="E962" s="591"/>
      <c r="F962" s="591"/>
      <c r="G962" s="591"/>
      <c r="H962" s="591"/>
      <c r="I962" s="591"/>
      <c r="J962" s="591"/>
      <c r="K962" s="591"/>
      <c r="L962" s="591"/>
      <c r="M962" s="591"/>
      <c r="N962" s="591"/>
      <c r="O962" s="591"/>
      <c r="P962" s="591"/>
      <c r="Q962" s="591"/>
      <c r="R962" s="591"/>
      <c r="S962" s="591"/>
      <c r="T962" s="591"/>
      <c r="U962" s="591"/>
      <c r="V962" s="591"/>
      <c r="W962" s="591"/>
      <c r="X962" s="591"/>
      <c r="Y962" s="591"/>
      <c r="Z962" s="591"/>
    </row>
    <row r="963" spans="1:26" ht="15.75" customHeight="1">
      <c r="A963" s="591"/>
      <c r="B963" s="591"/>
      <c r="C963" s="591"/>
      <c r="D963" s="591"/>
      <c r="E963" s="591"/>
      <c r="F963" s="591"/>
      <c r="G963" s="591"/>
      <c r="H963" s="591"/>
      <c r="I963" s="591"/>
      <c r="J963" s="591"/>
      <c r="K963" s="591"/>
      <c r="L963" s="591"/>
      <c r="M963" s="591"/>
      <c r="N963" s="591"/>
      <c r="O963" s="591"/>
      <c r="P963" s="591"/>
      <c r="Q963" s="591"/>
      <c r="R963" s="591"/>
      <c r="S963" s="591"/>
      <c r="T963" s="591"/>
      <c r="U963" s="591"/>
      <c r="V963" s="591"/>
      <c r="W963" s="591"/>
      <c r="X963" s="591"/>
      <c r="Y963" s="591"/>
      <c r="Z963" s="591"/>
    </row>
    <row r="964" spans="1:26" ht="15.75" customHeight="1">
      <c r="A964" s="591"/>
      <c r="B964" s="591"/>
      <c r="C964" s="591"/>
      <c r="D964" s="591"/>
      <c r="E964" s="591"/>
      <c r="F964" s="591"/>
      <c r="G964" s="591"/>
      <c r="H964" s="591"/>
      <c r="I964" s="591"/>
      <c r="J964" s="591"/>
      <c r="K964" s="591"/>
      <c r="L964" s="591"/>
      <c r="M964" s="591"/>
      <c r="N964" s="591"/>
      <c r="O964" s="591"/>
      <c r="P964" s="591"/>
      <c r="Q964" s="591"/>
      <c r="R964" s="591"/>
      <c r="S964" s="591"/>
      <c r="T964" s="591"/>
      <c r="U964" s="591"/>
      <c r="V964" s="591"/>
      <c r="W964" s="591"/>
      <c r="X964" s="591"/>
      <c r="Y964" s="591"/>
      <c r="Z964" s="591"/>
    </row>
    <row r="965" spans="1:26" ht="15.75" customHeight="1">
      <c r="A965" s="591"/>
      <c r="B965" s="591"/>
      <c r="C965" s="591"/>
      <c r="D965" s="591"/>
      <c r="E965" s="591"/>
      <c r="F965" s="591"/>
      <c r="G965" s="591"/>
      <c r="H965" s="591"/>
      <c r="I965" s="591"/>
      <c r="J965" s="591"/>
      <c r="K965" s="591"/>
      <c r="L965" s="591"/>
      <c r="M965" s="591"/>
      <c r="N965" s="591"/>
      <c r="O965" s="591"/>
      <c r="P965" s="591"/>
      <c r="Q965" s="591"/>
      <c r="R965" s="591"/>
      <c r="S965" s="591"/>
      <c r="T965" s="591"/>
      <c r="U965" s="591"/>
      <c r="V965" s="591"/>
      <c r="W965" s="591"/>
      <c r="X965" s="591"/>
      <c r="Y965" s="591"/>
      <c r="Z965" s="591"/>
    </row>
    <row r="966" spans="1:26" ht="15.75" customHeight="1">
      <c r="A966" s="591"/>
      <c r="B966" s="591"/>
      <c r="C966" s="591"/>
      <c r="D966" s="591"/>
      <c r="E966" s="591"/>
      <c r="F966" s="591"/>
      <c r="G966" s="591"/>
      <c r="H966" s="591"/>
      <c r="I966" s="591"/>
      <c r="J966" s="591"/>
      <c r="K966" s="591"/>
      <c r="L966" s="591"/>
      <c r="M966" s="591"/>
      <c r="N966" s="591"/>
      <c r="O966" s="591"/>
      <c r="P966" s="591"/>
      <c r="Q966" s="591"/>
      <c r="R966" s="591"/>
      <c r="S966" s="591"/>
      <c r="T966" s="591"/>
      <c r="U966" s="591"/>
      <c r="V966" s="591"/>
      <c r="W966" s="591"/>
      <c r="X966" s="591"/>
      <c r="Y966" s="591"/>
      <c r="Z966" s="591"/>
    </row>
    <row r="967" spans="1:26" ht="15.75" customHeight="1">
      <c r="A967" s="591"/>
      <c r="B967" s="591"/>
      <c r="C967" s="591"/>
      <c r="D967" s="591"/>
      <c r="E967" s="591"/>
      <c r="F967" s="591"/>
      <c r="G967" s="591"/>
      <c r="H967" s="591"/>
      <c r="I967" s="591"/>
      <c r="J967" s="591"/>
      <c r="K967" s="591"/>
      <c r="L967" s="591"/>
      <c r="M967" s="591"/>
      <c r="N967" s="591"/>
      <c r="O967" s="591"/>
      <c r="P967" s="591"/>
      <c r="Q967" s="591"/>
      <c r="R967" s="591"/>
      <c r="S967" s="591"/>
      <c r="T967" s="591"/>
      <c r="U967" s="591"/>
      <c r="V967" s="591"/>
      <c r="W967" s="591"/>
      <c r="X967" s="591"/>
      <c r="Y967" s="591"/>
      <c r="Z967" s="591"/>
    </row>
    <row r="968" spans="1:26" ht="15.75" customHeight="1">
      <c r="A968" s="591"/>
      <c r="B968" s="591"/>
      <c r="C968" s="591"/>
      <c r="D968" s="591"/>
      <c r="E968" s="591"/>
      <c r="F968" s="591"/>
      <c r="G968" s="591"/>
      <c r="H968" s="591"/>
      <c r="I968" s="591"/>
      <c r="J968" s="591"/>
      <c r="K968" s="591"/>
      <c r="L968" s="591"/>
      <c r="M968" s="591"/>
      <c r="N968" s="591"/>
      <c r="O968" s="591"/>
      <c r="P968" s="591"/>
      <c r="Q968" s="591"/>
      <c r="R968" s="591"/>
      <c r="S968" s="591"/>
      <c r="T968" s="591"/>
      <c r="U968" s="591"/>
      <c r="V968" s="591"/>
      <c r="W968" s="591"/>
      <c r="X968" s="591"/>
      <c r="Y968" s="591"/>
      <c r="Z968" s="591"/>
    </row>
    <row r="969" spans="1:26" ht="15.75" customHeight="1">
      <c r="A969" s="591"/>
      <c r="B969" s="591"/>
      <c r="C969" s="591"/>
      <c r="D969" s="591"/>
      <c r="E969" s="591"/>
      <c r="F969" s="591"/>
      <c r="G969" s="591"/>
      <c r="H969" s="591"/>
      <c r="I969" s="591"/>
      <c r="J969" s="591"/>
      <c r="K969" s="591"/>
      <c r="L969" s="591"/>
      <c r="M969" s="591"/>
      <c r="N969" s="591"/>
      <c r="O969" s="591"/>
      <c r="P969" s="591"/>
      <c r="Q969" s="591"/>
      <c r="R969" s="591"/>
      <c r="S969" s="591"/>
      <c r="T969" s="591"/>
      <c r="U969" s="591"/>
      <c r="V969" s="591"/>
      <c r="W969" s="591"/>
      <c r="X969" s="591"/>
      <c r="Y969" s="591"/>
      <c r="Z969" s="591"/>
    </row>
    <row r="970" spans="1:26" ht="15.75" customHeight="1">
      <c r="A970" s="591"/>
      <c r="B970" s="591"/>
      <c r="C970" s="591"/>
      <c r="D970" s="591"/>
      <c r="E970" s="591"/>
      <c r="F970" s="591"/>
      <c r="G970" s="591"/>
      <c r="H970" s="591"/>
      <c r="I970" s="591"/>
      <c r="J970" s="591"/>
      <c r="K970" s="591"/>
      <c r="L970" s="591"/>
      <c r="M970" s="591"/>
      <c r="N970" s="591"/>
      <c r="O970" s="591"/>
      <c r="P970" s="591"/>
      <c r="Q970" s="591"/>
      <c r="R970" s="591"/>
      <c r="S970" s="591"/>
      <c r="T970" s="591"/>
      <c r="U970" s="591"/>
      <c r="V970" s="591"/>
      <c r="W970" s="591"/>
      <c r="X970" s="591"/>
      <c r="Y970" s="591"/>
      <c r="Z970" s="591"/>
    </row>
    <row r="971" spans="1:26" ht="15.75" customHeight="1">
      <c r="A971" s="591"/>
      <c r="B971" s="591"/>
      <c r="C971" s="591"/>
      <c r="D971" s="591"/>
      <c r="E971" s="591"/>
      <c r="F971" s="591"/>
      <c r="G971" s="591"/>
      <c r="H971" s="591"/>
      <c r="I971" s="591"/>
      <c r="J971" s="591"/>
      <c r="K971" s="591"/>
      <c r="L971" s="591"/>
      <c r="M971" s="591"/>
      <c r="N971" s="591"/>
      <c r="O971" s="591"/>
      <c r="P971" s="591"/>
      <c r="Q971" s="591"/>
      <c r="R971" s="591"/>
      <c r="S971" s="591"/>
      <c r="T971" s="591"/>
      <c r="U971" s="591"/>
      <c r="V971" s="591"/>
      <c r="W971" s="591"/>
      <c r="X971" s="591"/>
      <c r="Y971" s="591"/>
      <c r="Z971" s="591"/>
    </row>
    <row r="972" spans="1:26" ht="15.75" customHeight="1">
      <c r="A972" s="591"/>
      <c r="B972" s="591"/>
      <c r="C972" s="591"/>
      <c r="D972" s="591"/>
      <c r="E972" s="591"/>
      <c r="F972" s="591"/>
      <c r="G972" s="591"/>
      <c r="H972" s="591"/>
      <c r="I972" s="591"/>
      <c r="J972" s="591"/>
      <c r="K972" s="591"/>
      <c r="L972" s="591"/>
      <c r="M972" s="591"/>
      <c r="N972" s="591"/>
      <c r="O972" s="591"/>
      <c r="P972" s="591"/>
      <c r="Q972" s="591"/>
      <c r="R972" s="591"/>
      <c r="S972" s="591"/>
      <c r="T972" s="591"/>
      <c r="U972" s="591"/>
      <c r="V972" s="591"/>
      <c r="W972" s="591"/>
      <c r="X972" s="591"/>
      <c r="Y972" s="591"/>
      <c r="Z972" s="591"/>
    </row>
    <row r="973" spans="1:26" ht="15.75" customHeight="1">
      <c r="A973" s="591"/>
      <c r="B973" s="591"/>
      <c r="C973" s="591"/>
      <c r="D973" s="591"/>
      <c r="E973" s="591"/>
      <c r="F973" s="591"/>
      <c r="G973" s="591"/>
      <c r="H973" s="591"/>
      <c r="I973" s="591"/>
      <c r="J973" s="591"/>
      <c r="K973" s="591"/>
      <c r="L973" s="591"/>
      <c r="M973" s="591"/>
      <c r="N973" s="591"/>
      <c r="O973" s="591"/>
      <c r="P973" s="591"/>
      <c r="Q973" s="591"/>
      <c r="R973" s="591"/>
      <c r="S973" s="591"/>
      <c r="T973" s="591"/>
      <c r="U973" s="591"/>
      <c r="V973" s="591"/>
      <c r="W973" s="591"/>
      <c r="X973" s="591"/>
      <c r="Y973" s="591"/>
      <c r="Z973" s="591"/>
    </row>
    <row r="974" spans="1:26" ht="15.75" customHeight="1">
      <c r="A974" s="591"/>
      <c r="B974" s="591"/>
      <c r="C974" s="591"/>
      <c r="D974" s="591"/>
      <c r="E974" s="591"/>
      <c r="F974" s="591"/>
      <c r="G974" s="591"/>
      <c r="H974" s="591"/>
      <c r="I974" s="591"/>
      <c r="J974" s="591"/>
      <c r="K974" s="591"/>
      <c r="L974" s="591"/>
      <c r="M974" s="591"/>
      <c r="N974" s="591"/>
      <c r="O974" s="591"/>
      <c r="P974" s="591"/>
      <c r="Q974" s="591"/>
      <c r="R974" s="591"/>
      <c r="S974" s="591"/>
      <c r="T974" s="591"/>
      <c r="U974" s="591"/>
      <c r="V974" s="591"/>
      <c r="W974" s="591"/>
      <c r="X974" s="591"/>
      <c r="Y974" s="591"/>
      <c r="Z974" s="591"/>
    </row>
    <row r="975" spans="1:26" ht="15.75" customHeight="1">
      <c r="A975" s="591"/>
      <c r="B975" s="591"/>
      <c r="C975" s="591"/>
      <c r="D975" s="591"/>
      <c r="E975" s="591"/>
      <c r="F975" s="591"/>
      <c r="G975" s="591"/>
      <c r="H975" s="591"/>
      <c r="I975" s="591"/>
      <c r="J975" s="591"/>
      <c r="K975" s="591"/>
      <c r="L975" s="591"/>
      <c r="M975" s="591"/>
      <c r="N975" s="591"/>
      <c r="O975" s="591"/>
      <c r="P975" s="591"/>
      <c r="Q975" s="591"/>
      <c r="R975" s="591"/>
      <c r="S975" s="591"/>
      <c r="T975" s="591"/>
      <c r="U975" s="591"/>
      <c r="V975" s="591"/>
      <c r="W975" s="591"/>
      <c r="X975" s="591"/>
      <c r="Y975" s="591"/>
      <c r="Z975" s="591"/>
    </row>
    <row r="976" spans="1:26" ht="15.75" customHeight="1">
      <c r="A976" s="591"/>
      <c r="B976" s="591"/>
      <c r="C976" s="591"/>
      <c r="D976" s="591"/>
      <c r="E976" s="591"/>
      <c r="F976" s="591"/>
      <c r="G976" s="591"/>
      <c r="H976" s="591"/>
      <c r="I976" s="591"/>
      <c r="J976" s="591"/>
      <c r="K976" s="591"/>
      <c r="L976" s="591"/>
      <c r="M976" s="591"/>
      <c r="N976" s="591"/>
      <c r="O976" s="591"/>
      <c r="P976" s="591"/>
      <c r="Q976" s="591"/>
      <c r="R976" s="591"/>
      <c r="S976" s="591"/>
      <c r="T976" s="591"/>
      <c r="U976" s="591"/>
      <c r="V976" s="591"/>
      <c r="W976" s="591"/>
      <c r="X976" s="591"/>
      <c r="Y976" s="591"/>
      <c r="Z976" s="591"/>
    </row>
    <row r="977" spans="1:26" ht="15.75" customHeight="1">
      <c r="A977" s="591"/>
      <c r="B977" s="591"/>
      <c r="C977" s="591"/>
      <c r="D977" s="591"/>
      <c r="E977" s="591"/>
      <c r="F977" s="591"/>
      <c r="G977" s="591"/>
      <c r="H977" s="591"/>
      <c r="I977" s="591"/>
      <c r="J977" s="591"/>
      <c r="K977" s="591"/>
      <c r="L977" s="591"/>
      <c r="M977" s="591"/>
      <c r="N977" s="591"/>
      <c r="O977" s="591"/>
      <c r="P977" s="591"/>
      <c r="Q977" s="591"/>
      <c r="R977" s="591"/>
      <c r="S977" s="591"/>
      <c r="T977" s="591"/>
      <c r="U977" s="591"/>
      <c r="V977" s="591"/>
      <c r="W977" s="591"/>
      <c r="X977" s="591"/>
      <c r="Y977" s="591"/>
      <c r="Z977" s="591"/>
    </row>
    <row r="978" spans="1:26" ht="15.75" customHeight="1">
      <c r="A978" s="591"/>
      <c r="B978" s="591"/>
      <c r="C978" s="591"/>
      <c r="D978" s="591"/>
      <c r="E978" s="591"/>
      <c r="F978" s="591"/>
      <c r="G978" s="591"/>
      <c r="H978" s="591"/>
      <c r="I978" s="591"/>
      <c r="J978" s="591"/>
      <c r="K978" s="591"/>
      <c r="L978" s="591"/>
      <c r="M978" s="591"/>
      <c r="N978" s="591"/>
      <c r="O978" s="591"/>
      <c r="P978" s="591"/>
      <c r="Q978" s="591"/>
      <c r="R978" s="591"/>
      <c r="S978" s="591"/>
      <c r="T978" s="591"/>
      <c r="U978" s="591"/>
      <c r="V978" s="591"/>
      <c r="W978" s="591"/>
      <c r="X978" s="591"/>
      <c r="Y978" s="591"/>
      <c r="Z978" s="591"/>
    </row>
    <row r="979" spans="1:26" ht="15.75" customHeight="1">
      <c r="A979" s="591"/>
      <c r="B979" s="591"/>
      <c r="C979" s="591"/>
      <c r="D979" s="591"/>
      <c r="E979" s="591"/>
      <c r="F979" s="591"/>
      <c r="G979" s="591"/>
      <c r="H979" s="591"/>
      <c r="I979" s="591"/>
      <c r="J979" s="591"/>
      <c r="K979" s="591"/>
      <c r="L979" s="591"/>
      <c r="M979" s="591"/>
      <c r="N979" s="591"/>
      <c r="O979" s="591"/>
      <c r="P979" s="591"/>
      <c r="Q979" s="591"/>
      <c r="R979" s="591"/>
      <c r="S979" s="591"/>
      <c r="T979" s="591"/>
      <c r="U979" s="591"/>
      <c r="V979" s="591"/>
      <c r="W979" s="591"/>
      <c r="X979" s="591"/>
      <c r="Y979" s="591"/>
      <c r="Z979" s="591"/>
    </row>
    <row r="980" spans="1:26" ht="15.75" customHeight="1">
      <c r="A980" s="591"/>
      <c r="B980" s="591"/>
      <c r="C980" s="591"/>
      <c r="D980" s="591"/>
      <c r="E980" s="591"/>
      <c r="F980" s="591"/>
      <c r="G980" s="591"/>
      <c r="H980" s="591"/>
      <c r="I980" s="591"/>
      <c r="J980" s="591"/>
      <c r="K980" s="591"/>
      <c r="L980" s="591"/>
      <c r="M980" s="591"/>
      <c r="N980" s="591"/>
      <c r="O980" s="591"/>
      <c r="P980" s="591"/>
      <c r="Q980" s="591"/>
      <c r="R980" s="591"/>
      <c r="S980" s="591"/>
      <c r="T980" s="591"/>
      <c r="U980" s="591"/>
      <c r="V980" s="591"/>
      <c r="W980" s="591"/>
      <c r="X980" s="591"/>
      <c r="Y980" s="591"/>
      <c r="Z980" s="591"/>
    </row>
    <row r="981" spans="1:26" ht="15.75" customHeight="1">
      <c r="A981" s="591"/>
      <c r="B981" s="591"/>
      <c r="C981" s="591"/>
      <c r="D981" s="591"/>
      <c r="E981" s="591"/>
      <c r="F981" s="591"/>
      <c r="G981" s="591"/>
      <c r="H981" s="591"/>
      <c r="I981" s="591"/>
      <c r="J981" s="591"/>
      <c r="K981" s="591"/>
      <c r="L981" s="591"/>
      <c r="M981" s="591"/>
      <c r="N981" s="591"/>
      <c r="O981" s="591"/>
      <c r="P981" s="591"/>
      <c r="Q981" s="591"/>
      <c r="R981" s="591"/>
      <c r="S981" s="591"/>
      <c r="T981" s="591"/>
      <c r="U981" s="591"/>
      <c r="V981" s="591"/>
      <c r="W981" s="591"/>
      <c r="X981" s="591"/>
      <c r="Y981" s="591"/>
      <c r="Z981" s="591"/>
    </row>
    <row r="982" spans="1:26" ht="15.75" customHeight="1">
      <c r="A982" s="591"/>
      <c r="B982" s="591"/>
      <c r="C982" s="591"/>
      <c r="D982" s="591"/>
      <c r="E982" s="591"/>
      <c r="F982" s="591"/>
      <c r="G982" s="591"/>
      <c r="H982" s="591"/>
      <c r="I982" s="591"/>
      <c r="J982" s="591"/>
      <c r="K982" s="591"/>
      <c r="L982" s="591"/>
      <c r="M982" s="591"/>
      <c r="N982" s="591"/>
      <c r="O982" s="591"/>
      <c r="P982" s="591"/>
      <c r="Q982" s="591"/>
      <c r="R982" s="591"/>
      <c r="S982" s="591"/>
      <c r="T982" s="591"/>
      <c r="U982" s="591"/>
      <c r="V982" s="591"/>
      <c r="W982" s="591"/>
      <c r="X982" s="591"/>
      <c r="Y982" s="591"/>
      <c r="Z982" s="591"/>
    </row>
    <row r="983" spans="1:26" ht="15.75" customHeight="1">
      <c r="A983" s="591"/>
      <c r="B983" s="591"/>
      <c r="C983" s="591"/>
      <c r="D983" s="591"/>
      <c r="E983" s="591"/>
      <c r="F983" s="591"/>
      <c r="G983" s="591"/>
      <c r="H983" s="591"/>
      <c r="I983" s="591"/>
      <c r="J983" s="591"/>
      <c r="K983" s="591"/>
      <c r="L983" s="591"/>
      <c r="M983" s="591"/>
      <c r="N983" s="591"/>
      <c r="O983" s="591"/>
      <c r="P983" s="591"/>
      <c r="Q983" s="591"/>
      <c r="R983" s="591"/>
      <c r="S983" s="591"/>
      <c r="T983" s="591"/>
      <c r="U983" s="591"/>
      <c r="V983" s="591"/>
      <c r="W983" s="591"/>
      <c r="X983" s="591"/>
      <c r="Y983" s="591"/>
      <c r="Z983" s="591"/>
    </row>
    <row r="984" spans="1:26" ht="15.75" customHeight="1">
      <c r="A984" s="591"/>
      <c r="B984" s="591"/>
      <c r="C984" s="591"/>
      <c r="D984" s="591"/>
      <c r="E984" s="591"/>
      <c r="F984" s="591"/>
      <c r="G984" s="591"/>
      <c r="H984" s="591"/>
      <c r="I984" s="591"/>
      <c r="J984" s="591"/>
      <c r="K984" s="591"/>
      <c r="L984" s="591"/>
      <c r="M984" s="591"/>
      <c r="N984" s="591"/>
      <c r="O984" s="591"/>
      <c r="P984" s="591"/>
      <c r="Q984" s="591"/>
      <c r="R984" s="591"/>
      <c r="S984" s="591"/>
      <c r="T984" s="591"/>
      <c r="U984" s="591"/>
      <c r="V984" s="591"/>
      <c r="W984" s="591"/>
      <c r="X984" s="591"/>
      <c r="Y984" s="591"/>
      <c r="Z984" s="591"/>
    </row>
    <row r="985" spans="1:26" ht="15.75" customHeight="1">
      <c r="A985" s="591"/>
      <c r="B985" s="591"/>
      <c r="C985" s="591"/>
      <c r="D985" s="591"/>
      <c r="E985" s="591"/>
      <c r="F985" s="591"/>
      <c r="G985" s="591"/>
      <c r="H985" s="591"/>
      <c r="I985" s="591"/>
      <c r="J985" s="591"/>
      <c r="K985" s="591"/>
      <c r="L985" s="591"/>
      <c r="M985" s="591"/>
      <c r="N985" s="591"/>
      <c r="O985" s="591"/>
      <c r="P985" s="591"/>
      <c r="Q985" s="591"/>
      <c r="R985" s="591"/>
      <c r="S985" s="591"/>
      <c r="T985" s="591"/>
      <c r="U985" s="591"/>
      <c r="V985" s="591"/>
      <c r="W985" s="591"/>
      <c r="X985" s="591"/>
      <c r="Y985" s="591"/>
      <c r="Z985" s="591"/>
    </row>
    <row r="986" spans="1:26" ht="15.75" customHeight="1">
      <c r="A986" s="591"/>
      <c r="B986" s="591"/>
      <c r="C986" s="591"/>
      <c r="D986" s="591"/>
      <c r="E986" s="591"/>
      <c r="F986" s="591"/>
      <c r="G986" s="591"/>
      <c r="H986" s="591"/>
      <c r="I986" s="591"/>
      <c r="J986" s="591"/>
      <c r="K986" s="591"/>
      <c r="L986" s="591"/>
      <c r="M986" s="591"/>
      <c r="N986" s="591"/>
      <c r="O986" s="591"/>
      <c r="P986" s="591"/>
      <c r="Q986" s="591"/>
      <c r="R986" s="591"/>
      <c r="S986" s="591"/>
      <c r="T986" s="591"/>
      <c r="U986" s="591"/>
      <c r="V986" s="591"/>
      <c r="W986" s="591"/>
      <c r="X986" s="591"/>
      <c r="Y986" s="591"/>
      <c r="Z986" s="591"/>
    </row>
    <row r="987" spans="1:26" ht="15.75" customHeight="1">
      <c r="A987" s="591"/>
      <c r="B987" s="591"/>
      <c r="C987" s="591"/>
      <c r="D987" s="591"/>
      <c r="E987" s="591"/>
      <c r="F987" s="591"/>
      <c r="G987" s="591"/>
      <c r="H987" s="591"/>
      <c r="I987" s="591"/>
      <c r="J987" s="591"/>
      <c r="K987" s="591"/>
      <c r="L987" s="591"/>
      <c r="M987" s="591"/>
      <c r="N987" s="591"/>
      <c r="O987" s="591"/>
      <c r="P987" s="591"/>
      <c r="Q987" s="591"/>
      <c r="R987" s="591"/>
      <c r="S987" s="591"/>
      <c r="T987" s="591"/>
      <c r="U987" s="591"/>
      <c r="V987" s="591"/>
      <c r="W987" s="591"/>
      <c r="X987" s="591"/>
      <c r="Y987" s="591"/>
      <c r="Z987" s="591"/>
    </row>
    <row r="988" spans="1:26" ht="15.75" customHeight="1">
      <c r="A988" s="591"/>
      <c r="B988" s="591"/>
      <c r="C988" s="591"/>
      <c r="D988" s="591"/>
      <c r="E988" s="591"/>
      <c r="F988" s="591"/>
      <c r="G988" s="591"/>
      <c r="H988" s="591"/>
      <c r="I988" s="591"/>
      <c r="J988" s="591"/>
      <c r="K988" s="591"/>
      <c r="L988" s="591"/>
      <c r="M988" s="591"/>
      <c r="N988" s="591"/>
      <c r="O988" s="591"/>
      <c r="P988" s="591"/>
      <c r="Q988" s="591"/>
      <c r="R988" s="591"/>
      <c r="S988" s="591"/>
      <c r="T988" s="591"/>
      <c r="U988" s="591"/>
      <c r="V988" s="591"/>
      <c r="W988" s="591"/>
      <c r="X988" s="591"/>
      <c r="Y988" s="591"/>
      <c r="Z988" s="591"/>
    </row>
    <row r="989" spans="1:26" ht="15.75" customHeight="1">
      <c r="A989" s="591"/>
      <c r="B989" s="591"/>
      <c r="C989" s="591"/>
      <c r="D989" s="591"/>
      <c r="E989" s="591"/>
      <c r="F989" s="591"/>
      <c r="G989" s="591"/>
      <c r="H989" s="591"/>
      <c r="I989" s="591"/>
      <c r="J989" s="591"/>
      <c r="K989" s="591"/>
      <c r="L989" s="591"/>
      <c r="M989" s="591"/>
      <c r="N989" s="591"/>
      <c r="O989" s="591"/>
      <c r="P989" s="591"/>
      <c r="Q989" s="591"/>
      <c r="R989" s="591"/>
      <c r="S989" s="591"/>
      <c r="T989" s="591"/>
      <c r="U989" s="591"/>
      <c r="V989" s="591"/>
      <c r="W989" s="591"/>
      <c r="X989" s="591"/>
      <c r="Y989" s="591"/>
      <c r="Z989" s="591"/>
    </row>
    <row r="990" spans="1:26" ht="15.75" customHeight="1">
      <c r="A990" s="591"/>
      <c r="B990" s="591"/>
      <c r="C990" s="591"/>
      <c r="D990" s="591"/>
      <c r="E990" s="591"/>
      <c r="F990" s="591"/>
      <c r="G990" s="591"/>
      <c r="H990" s="591"/>
      <c r="I990" s="591"/>
      <c r="J990" s="591"/>
      <c r="K990" s="591"/>
      <c r="L990" s="591"/>
      <c r="M990" s="591"/>
      <c r="N990" s="591"/>
      <c r="O990" s="591"/>
      <c r="P990" s="591"/>
      <c r="Q990" s="591"/>
      <c r="R990" s="591"/>
      <c r="S990" s="591"/>
      <c r="T990" s="591"/>
      <c r="U990" s="591"/>
      <c r="V990" s="591"/>
      <c r="W990" s="591"/>
      <c r="X990" s="591"/>
      <c r="Y990" s="591"/>
      <c r="Z990" s="591"/>
    </row>
    <row r="991" spans="1:26" ht="15.75" customHeight="1">
      <c r="A991" s="591"/>
      <c r="B991" s="591"/>
      <c r="C991" s="591"/>
      <c r="D991" s="591"/>
      <c r="E991" s="591"/>
      <c r="F991" s="591"/>
      <c r="G991" s="591"/>
      <c r="H991" s="591"/>
      <c r="I991" s="591"/>
      <c r="J991" s="591"/>
      <c r="K991" s="591"/>
      <c r="L991" s="591"/>
      <c r="M991" s="591"/>
      <c r="N991" s="591"/>
      <c r="O991" s="591"/>
      <c r="P991" s="591"/>
      <c r="Q991" s="591"/>
      <c r="R991" s="591"/>
      <c r="S991" s="591"/>
      <c r="T991" s="591"/>
      <c r="U991" s="591"/>
      <c r="V991" s="591"/>
      <c r="W991" s="591"/>
      <c r="X991" s="591"/>
      <c r="Y991" s="591"/>
      <c r="Z991" s="591"/>
    </row>
    <row r="992" spans="1:26" ht="15.75" customHeight="1">
      <c r="A992" s="591"/>
      <c r="B992" s="591"/>
      <c r="C992" s="591"/>
      <c r="D992" s="591"/>
      <c r="E992" s="591"/>
      <c r="F992" s="591"/>
      <c r="G992" s="591"/>
      <c r="H992" s="591"/>
      <c r="I992" s="591"/>
      <c r="J992" s="591"/>
      <c r="K992" s="591"/>
      <c r="L992" s="591"/>
      <c r="M992" s="591"/>
      <c r="N992" s="591"/>
      <c r="O992" s="591"/>
      <c r="P992" s="591"/>
      <c r="Q992" s="591"/>
      <c r="R992" s="591"/>
      <c r="S992" s="591"/>
      <c r="T992" s="591"/>
      <c r="U992" s="591"/>
      <c r="V992" s="591"/>
      <c r="W992" s="591"/>
      <c r="X992" s="591"/>
      <c r="Y992" s="591"/>
      <c r="Z992" s="591"/>
    </row>
    <row r="993" spans="1:26" ht="15.75" customHeight="1">
      <c r="A993" s="591"/>
      <c r="B993" s="591"/>
      <c r="C993" s="591"/>
      <c r="D993" s="591"/>
      <c r="E993" s="591"/>
      <c r="F993" s="591"/>
      <c r="G993" s="591"/>
      <c r="H993" s="591"/>
      <c r="I993" s="591"/>
      <c r="J993" s="591"/>
      <c r="K993" s="591"/>
      <c r="L993" s="591"/>
      <c r="M993" s="591"/>
      <c r="N993" s="591"/>
      <c r="O993" s="591"/>
      <c r="P993" s="591"/>
      <c r="Q993" s="591"/>
      <c r="R993" s="591"/>
      <c r="S993" s="591"/>
      <c r="T993" s="591"/>
      <c r="U993" s="591"/>
      <c r="V993" s="591"/>
      <c r="W993" s="591"/>
      <c r="X993" s="591"/>
      <c r="Y993" s="591"/>
      <c r="Z993" s="591"/>
    </row>
    <row r="994" spans="1:26" ht="15.75" customHeight="1">
      <c r="A994" s="591"/>
      <c r="B994" s="591"/>
      <c r="C994" s="591"/>
      <c r="D994" s="591"/>
      <c r="E994" s="591"/>
      <c r="F994" s="591"/>
      <c r="G994" s="591"/>
      <c r="H994" s="591"/>
      <c r="I994" s="591"/>
      <c r="J994" s="591"/>
      <c r="K994" s="591"/>
      <c r="L994" s="591"/>
      <c r="M994" s="591"/>
      <c r="N994" s="591"/>
      <c r="O994" s="591"/>
      <c r="P994" s="591"/>
      <c r="Q994" s="591"/>
      <c r="R994" s="591"/>
      <c r="S994" s="591"/>
      <c r="T994" s="591"/>
      <c r="U994" s="591"/>
      <c r="V994" s="591"/>
      <c r="W994" s="591"/>
      <c r="X994" s="591"/>
      <c r="Y994" s="591"/>
      <c r="Z994" s="591"/>
    </row>
    <row r="995" spans="1:26" ht="15.75" customHeight="1">
      <c r="A995" s="591"/>
      <c r="B995" s="591"/>
      <c r="C995" s="591"/>
      <c r="D995" s="591"/>
      <c r="E995" s="591"/>
      <c r="F995" s="591"/>
      <c r="G995" s="591"/>
      <c r="H995" s="591"/>
      <c r="I995" s="591"/>
      <c r="J995" s="591"/>
      <c r="K995" s="591"/>
      <c r="L995" s="591"/>
      <c r="M995" s="591"/>
      <c r="N995" s="591"/>
      <c r="O995" s="591"/>
      <c r="P995" s="591"/>
      <c r="Q995" s="591"/>
      <c r="R995" s="591"/>
      <c r="S995" s="591"/>
      <c r="T995" s="591"/>
      <c r="U995" s="591"/>
      <c r="V995" s="591"/>
      <c r="W995" s="591"/>
      <c r="X995" s="591"/>
      <c r="Y995" s="591"/>
      <c r="Z995" s="591"/>
    </row>
  </sheetData>
  <mergeCells count="8">
    <mergeCell ref="B18:B19"/>
    <mergeCell ref="C19:K19"/>
    <mergeCell ref="B2:K2"/>
    <mergeCell ref="B3:K3"/>
    <mergeCell ref="B8:B9"/>
    <mergeCell ref="C9:K9"/>
    <mergeCell ref="B13:B14"/>
    <mergeCell ref="C14:K14"/>
  </mergeCells>
  <pageMargins left="0.27" right="0.39" top="1" bottom="1" header="0" footer="0"/>
  <pageSetup paperSize="9" orientation="landscape" r:id="rId1"/>
  <colBreaks count="1" manualBreakCount="1">
    <brk id="11"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U45"/>
  <sheetViews>
    <sheetView topLeftCell="A2" workbookViewId="0">
      <selection activeCell="E11" sqref="A11:XFD11"/>
    </sheetView>
  </sheetViews>
  <sheetFormatPr defaultColWidth="8.3984375" defaultRowHeight="16.8"/>
  <cols>
    <col min="1" max="1" width="8.3984375" style="670"/>
    <col min="2" max="2" width="3.19921875" style="670" bestFit="1" customWidth="1"/>
    <col min="3" max="3" width="30.09765625" style="670" bestFit="1" customWidth="1"/>
    <col min="4" max="4" width="30.09765625" style="670" customWidth="1"/>
    <col min="5" max="5" width="21.69921875" style="670" bestFit="1" customWidth="1"/>
    <col min="6" max="6" width="17" style="670" bestFit="1" customWidth="1"/>
    <col min="7" max="7" width="14.59765625" style="670" bestFit="1" customWidth="1"/>
    <col min="8" max="8" width="15.69921875" style="670" bestFit="1" customWidth="1"/>
    <col min="9" max="9" width="14.59765625" style="670" bestFit="1" customWidth="1"/>
    <col min="10" max="10" width="15.09765625" style="670" bestFit="1" customWidth="1"/>
    <col min="11" max="13" width="12.69921875" style="670" customWidth="1"/>
    <col min="14" max="14" width="83.8984375" style="670" hidden="1" customWidth="1"/>
    <col min="15" max="15" width="13" style="672" hidden="1" customWidth="1"/>
    <col min="16" max="16" width="13" style="672" customWidth="1"/>
    <col min="17" max="17" width="14.19921875" style="672" bestFit="1" customWidth="1"/>
    <col min="18" max="18" width="8.3984375" style="670"/>
    <col min="19" max="19" width="13.8984375" style="670" bestFit="1" customWidth="1"/>
    <col min="20" max="20" width="13.19921875" style="670" bestFit="1" customWidth="1"/>
    <col min="21" max="21" width="11" style="670" bestFit="1" customWidth="1"/>
    <col min="22" max="16384" width="8.3984375" style="670"/>
  </cols>
  <sheetData>
    <row r="1" spans="2:21">
      <c r="G1" s="947" t="s">
        <v>1657</v>
      </c>
      <c r="H1" s="947"/>
      <c r="I1" s="947" t="s">
        <v>1541</v>
      </c>
      <c r="J1" s="947"/>
      <c r="K1" s="671">
        <v>11163256</v>
      </c>
      <c r="L1" s="671"/>
      <c r="M1" s="671"/>
    </row>
    <row r="2" spans="2:21">
      <c r="B2" s="673" t="s">
        <v>1542</v>
      </c>
      <c r="C2" s="673" t="s">
        <v>1543</v>
      </c>
      <c r="D2" s="673" t="s">
        <v>1544</v>
      </c>
      <c r="E2" s="673" t="s">
        <v>1545</v>
      </c>
      <c r="F2" s="673" t="s">
        <v>1546</v>
      </c>
      <c r="G2" s="673" t="s">
        <v>1545</v>
      </c>
      <c r="H2" s="673" t="s">
        <v>1546</v>
      </c>
      <c r="I2" s="673" t="s">
        <v>1545</v>
      </c>
      <c r="J2" s="673" t="s">
        <v>1546</v>
      </c>
      <c r="K2" s="673" t="s">
        <v>1657</v>
      </c>
      <c r="L2" s="673" t="s">
        <v>1541</v>
      </c>
      <c r="M2" s="673" t="s">
        <v>1547</v>
      </c>
      <c r="N2" s="673" t="s">
        <v>1548</v>
      </c>
      <c r="O2" s="674" t="s">
        <v>1549</v>
      </c>
      <c r="P2" s="675" t="s">
        <v>259</v>
      </c>
      <c r="Q2" s="675"/>
    </row>
    <row r="3" spans="2:21">
      <c r="B3" s="676">
        <f>1</f>
        <v>1</v>
      </c>
      <c r="C3" s="677" t="s">
        <v>1550</v>
      </c>
      <c r="D3" s="678" t="s">
        <v>1551</v>
      </c>
      <c r="E3" s="678" t="s">
        <v>1552</v>
      </c>
      <c r="F3" s="678" t="s">
        <v>1553</v>
      </c>
      <c r="G3" s="679">
        <f>'Balance Sheet'!D21</f>
        <v>185.10185999999999</v>
      </c>
      <c r="H3" s="679">
        <f>'Balance Sheet'!D45</f>
        <v>2122.3238899999992</v>
      </c>
      <c r="I3" s="679">
        <f>'Balance Sheet'!E21</f>
        <v>184.32332999999997</v>
      </c>
      <c r="J3" s="679">
        <f>'Balance Sheet'!E45</f>
        <v>2107.4632799999999</v>
      </c>
      <c r="K3" s="680">
        <f>ROUND(G3/H3,2)</f>
        <v>0.09</v>
      </c>
      <c r="L3" s="681">
        <f>ROUND(I3/J3,2)</f>
        <v>0.09</v>
      </c>
      <c r="M3" s="682">
        <f t="shared" ref="M3:M13" si="0">(K3-L3)/L3</f>
        <v>0</v>
      </c>
      <c r="N3" s="683" t="s">
        <v>1554</v>
      </c>
      <c r="O3" s="684">
        <f>[5]BS!D27/[5]BS!D56</f>
        <v>5.5746570346529953</v>
      </c>
      <c r="P3" s="685"/>
      <c r="Q3" s="685"/>
    </row>
    <row r="4" spans="2:21">
      <c r="B4" s="686">
        <f>B3+1</f>
        <v>2</v>
      </c>
      <c r="C4" s="687" t="s">
        <v>1555</v>
      </c>
      <c r="D4" s="688" t="s">
        <v>1556</v>
      </c>
      <c r="E4" s="689" t="s">
        <v>1557</v>
      </c>
      <c r="F4" s="689" t="s">
        <v>1558</v>
      </c>
      <c r="G4" s="690">
        <f>'Balance Sheet'!D34</f>
        <v>3495.6147019999999</v>
      </c>
      <c r="H4" s="691">
        <f>'Balance Sheet'!D29</f>
        <v>-5432.5857900000001</v>
      </c>
      <c r="I4" s="692">
        <f>'Balance Sheet'!E34</f>
        <v>3495.6147000000001</v>
      </c>
      <c r="J4" s="691">
        <f>'Balance Sheet'!E29</f>
        <v>-5418.5036700000001</v>
      </c>
      <c r="K4" s="680">
        <f>ROUND(G4/H4,2)</f>
        <v>-0.64</v>
      </c>
      <c r="L4" s="693">
        <f>ROUND(I4/J4,2)</f>
        <v>-0.65</v>
      </c>
      <c r="M4" s="694">
        <v>0</v>
      </c>
      <c r="N4" s="683" t="s">
        <v>1559</v>
      </c>
      <c r="O4" s="684">
        <f>[5]BS!D44/[5]BS!D36</f>
        <v>6.2226765973795971E-4</v>
      </c>
      <c r="P4" s="685"/>
      <c r="Q4" s="685"/>
    </row>
    <row r="5" spans="2:21" ht="33.6">
      <c r="B5" s="695">
        <f t="shared" ref="B5:B12" si="1">B4+1</f>
        <v>3</v>
      </c>
      <c r="C5" s="696" t="s">
        <v>1560</v>
      </c>
      <c r="D5" s="697" t="s">
        <v>1561</v>
      </c>
      <c r="E5" s="698" t="s">
        <v>1562</v>
      </c>
      <c r="F5" s="699" t="s">
        <v>1563</v>
      </c>
      <c r="G5" s="700">
        <f>'P&amp;L'!D22+'P&amp;L'!D17</f>
        <v>-0.28211999999999904</v>
      </c>
      <c r="H5" s="701">
        <f>'Balance Sheet'!D39</f>
        <v>1874.39555</v>
      </c>
      <c r="I5" s="692">
        <f>'P&amp;L'!E22+'P&amp;L'!E17+'P&amp;L'!E18</f>
        <v>-39.769410000000008</v>
      </c>
      <c r="J5" s="701">
        <f>'Balance Sheet'!E39</f>
        <v>1874.39555</v>
      </c>
      <c r="K5" s="702">
        <f>ROUND(G5/H5,2)</f>
        <v>0</v>
      </c>
      <c r="L5" s="693">
        <f>ROUND(I5/J5,2)</f>
        <v>-0.02</v>
      </c>
      <c r="M5" s="703">
        <f>(K5-L5)/L5</f>
        <v>-1</v>
      </c>
      <c r="N5" s="683" t="s">
        <v>1564</v>
      </c>
      <c r="O5" s="704" t="e">
        <f>S5/T5</f>
        <v>#DIV/0!</v>
      </c>
      <c r="P5" s="705"/>
      <c r="Q5" s="705"/>
      <c r="S5" s="706"/>
      <c r="T5" s="706"/>
    </row>
    <row r="6" spans="2:21" ht="33.6">
      <c r="B6" s="686">
        <f t="shared" si="1"/>
        <v>4</v>
      </c>
      <c r="C6" s="707" t="s">
        <v>1565</v>
      </c>
      <c r="D6" s="688" t="s">
        <v>1566</v>
      </c>
      <c r="E6" s="708" t="s">
        <v>1567</v>
      </c>
      <c r="F6" s="709" t="s">
        <v>1568</v>
      </c>
      <c r="G6" s="710">
        <f>'P&amp;L'!D32</f>
        <v>-14.08212</v>
      </c>
      <c r="H6" s="691">
        <f>('Balance Sheet'!D29+'Balance Sheet'!E29)/2</f>
        <v>-5425.5447299999996</v>
      </c>
      <c r="I6" s="691">
        <f>'P&amp;L'!E32</f>
        <v>-53.569410000000005</v>
      </c>
      <c r="J6" s="690">
        <f>('Balance Sheet'!E29-5364.93)/2</f>
        <v>-5391.7168350000002</v>
      </c>
      <c r="K6" s="690">
        <f>ROUND(G6/H6,2)</f>
        <v>0</v>
      </c>
      <c r="L6" s="688">
        <f>ROUND(I6/J6,2)</f>
        <v>0.01</v>
      </c>
      <c r="M6" s="711">
        <f t="shared" si="0"/>
        <v>-1</v>
      </c>
      <c r="N6" s="683" t="s">
        <v>1569</v>
      </c>
      <c r="O6" s="684">
        <f>'[5]P&amp;L'!D37/[5]BS!D36</f>
        <v>0.38204605706478784</v>
      </c>
      <c r="P6" s="685"/>
      <c r="Q6" s="685"/>
    </row>
    <row r="7" spans="2:21" ht="33.6">
      <c r="B7" s="686">
        <f t="shared" si="1"/>
        <v>5</v>
      </c>
      <c r="C7" s="707" t="s">
        <v>1570</v>
      </c>
      <c r="D7" s="688" t="s">
        <v>1571</v>
      </c>
      <c r="E7" s="712" t="s">
        <v>1572</v>
      </c>
      <c r="F7" s="713" t="s">
        <v>1573</v>
      </c>
      <c r="G7" s="690">
        <f>'P&amp;L'!D12</f>
        <v>0</v>
      </c>
      <c r="H7" s="690">
        <f>('Balance Sheet'!D18+'Balance Sheet'!E18)/2</f>
        <v>0</v>
      </c>
      <c r="I7" s="690">
        <f>'P&amp;L'!E12</f>
        <v>0</v>
      </c>
      <c r="J7" s="714">
        <f>('Balance Sheet'!E18)/2</f>
        <v>0</v>
      </c>
      <c r="K7" s="715" t="e">
        <f>ROUND(G7/H7,2)</f>
        <v>#DIV/0!</v>
      </c>
      <c r="L7" s="690" t="e">
        <f>ROUND(I7/J7,2)</f>
        <v>#DIV/0!</v>
      </c>
      <c r="M7" s="716" t="e">
        <f t="shared" si="0"/>
        <v>#DIV/0!</v>
      </c>
      <c r="N7" s="683" t="s">
        <v>1574</v>
      </c>
      <c r="O7" s="684" t="e">
        <f>'[5]P&amp;L'!D8/'Ratio analysis'!T7</f>
        <v>#DIV/0!</v>
      </c>
      <c r="P7" s="685"/>
      <c r="Q7" s="717"/>
      <c r="S7" s="718"/>
    </row>
    <row r="8" spans="2:21" ht="33.6">
      <c r="B8" s="695">
        <f t="shared" si="1"/>
        <v>6</v>
      </c>
      <c r="C8" s="696" t="s">
        <v>1575</v>
      </c>
      <c r="D8" s="697" t="s">
        <v>1576</v>
      </c>
      <c r="E8" s="698" t="s">
        <v>1577</v>
      </c>
      <c r="F8" s="698" t="s">
        <v>1578</v>
      </c>
      <c r="G8" s="692">
        <f>('P&amp;L'!D19-'Notes to P&amp;L'!C67-'Notes to P&amp;L'!C72)*0</f>
        <v>0</v>
      </c>
      <c r="H8" s="719">
        <f>('Balance Sheet'!D41+'Balance Sheet'!D42+'Balance Sheet'!E42)/2</f>
        <v>102.80112999999957</v>
      </c>
      <c r="I8" s="719">
        <f>('P&amp;L'!E19-'Notes to P&amp;L'!D67-'Notes to P&amp;L'!D72)*0</f>
        <v>0</v>
      </c>
      <c r="J8" s="719">
        <f>('Balance Sheet'!E41+'Balance Sheet'!E42+102.89)/2</f>
        <v>102.845575</v>
      </c>
      <c r="K8" s="692">
        <f t="shared" ref="K8:K13" si="2">ROUND(G8/H8,2)</f>
        <v>0</v>
      </c>
      <c r="L8" s="701">
        <f t="shared" ref="L8:L13" si="3">ROUND(I8/J8,2)</f>
        <v>0</v>
      </c>
      <c r="M8" s="694" t="e">
        <f t="shared" si="0"/>
        <v>#DIV/0!</v>
      </c>
      <c r="N8" s="683" t="s">
        <v>1579</v>
      </c>
      <c r="O8" s="684" t="e">
        <f>U8/T8</f>
        <v>#DIV/0!</v>
      </c>
      <c r="P8" s="685"/>
      <c r="Q8" s="685"/>
      <c r="S8" s="718"/>
      <c r="U8" s="718"/>
    </row>
    <row r="9" spans="2:21" ht="33.6">
      <c r="B9" s="695">
        <f t="shared" si="1"/>
        <v>7</v>
      </c>
      <c r="C9" s="696" t="s">
        <v>1580</v>
      </c>
      <c r="D9" s="697" t="s">
        <v>1581</v>
      </c>
      <c r="E9" s="720" t="s">
        <v>65</v>
      </c>
      <c r="F9" s="720" t="s">
        <v>1582</v>
      </c>
      <c r="G9" s="692">
        <f>'P&amp;L'!D14</f>
        <v>1</v>
      </c>
      <c r="H9" s="721">
        <f>(G3-H3)/2</f>
        <v>-968.61101499999961</v>
      </c>
      <c r="I9" s="692">
        <f>'P&amp;L'!E12</f>
        <v>0</v>
      </c>
      <c r="J9" s="721">
        <f>(I3-J3)/2</f>
        <v>-961.569975</v>
      </c>
      <c r="K9" s="692">
        <f t="shared" si="2"/>
        <v>0</v>
      </c>
      <c r="L9" s="701">
        <f t="shared" si="3"/>
        <v>0</v>
      </c>
      <c r="M9" s="694" t="e">
        <f t="shared" si="0"/>
        <v>#DIV/0!</v>
      </c>
      <c r="N9" s="683" t="s">
        <v>1583</v>
      </c>
      <c r="O9" s="684">
        <f>'[5]P&amp;L'!D8/[5]BS!D36</f>
        <v>0.4899099728807686</v>
      </c>
      <c r="P9" s="685"/>
      <c r="Q9" s="685"/>
    </row>
    <row r="10" spans="2:21">
      <c r="B10" s="695">
        <f t="shared" si="1"/>
        <v>8</v>
      </c>
      <c r="C10" s="696" t="s">
        <v>1584</v>
      </c>
      <c r="D10" s="697" t="s">
        <v>1585</v>
      </c>
      <c r="E10" s="720" t="s">
        <v>1586</v>
      </c>
      <c r="F10" s="720" t="s">
        <v>1187</v>
      </c>
      <c r="G10" s="721">
        <f>'P&amp;L'!D32</f>
        <v>-14.08212</v>
      </c>
      <c r="H10" s="692">
        <f>'P&amp;L'!D14</f>
        <v>1</v>
      </c>
      <c r="I10" s="721">
        <f>'P&amp;L'!E32</f>
        <v>-53.569410000000005</v>
      </c>
      <c r="J10" s="692">
        <f>'P&amp;L'!E14</f>
        <v>0</v>
      </c>
      <c r="K10" s="692">
        <f t="shared" si="2"/>
        <v>-14.08</v>
      </c>
      <c r="L10" s="697" t="e">
        <f t="shared" si="3"/>
        <v>#DIV/0!</v>
      </c>
      <c r="M10" s="694" t="e">
        <f t="shared" si="0"/>
        <v>#DIV/0!</v>
      </c>
      <c r="N10" s="683" t="s">
        <v>1587</v>
      </c>
      <c r="O10" s="684">
        <f>'[5]P&amp;L'!D25/[5]BS!D36</f>
        <v>0.38204489981887441</v>
      </c>
      <c r="P10" s="685"/>
      <c r="Q10" s="717"/>
    </row>
    <row r="11" spans="2:21" ht="33.6">
      <c r="B11" s="695">
        <f t="shared" si="1"/>
        <v>9</v>
      </c>
      <c r="C11" s="696" t="s">
        <v>1588</v>
      </c>
      <c r="D11" s="697" t="s">
        <v>1589</v>
      </c>
      <c r="E11" s="722" t="s">
        <v>1590</v>
      </c>
      <c r="F11" s="723" t="s">
        <v>1591</v>
      </c>
      <c r="G11" s="721">
        <f>'P&amp;L'!D22+'P&amp;L'!D17</f>
        <v>-0.28211999999999904</v>
      </c>
      <c r="H11" s="721">
        <f>'Balance Sheet'!D29+'Balance Sheet'!D35+'Balance Sheet'!D39</f>
        <v>-62.575538000000279</v>
      </c>
      <c r="I11" s="721">
        <f>'P&amp;L'!E22+'P&amp;L'!E17</f>
        <v>-39.769410000000008</v>
      </c>
      <c r="J11" s="721">
        <f>'Balance Sheet'!E29+'Balance Sheet'!E34+'Balance Sheet'!E39</f>
        <v>-48.493420000000015</v>
      </c>
      <c r="K11" s="692">
        <f t="shared" si="2"/>
        <v>0</v>
      </c>
      <c r="L11" s="697">
        <f t="shared" si="3"/>
        <v>0.82</v>
      </c>
      <c r="M11" s="694">
        <f t="shared" si="0"/>
        <v>-1</v>
      </c>
      <c r="N11" s="683" t="s">
        <v>1592</v>
      </c>
      <c r="O11" s="684" t="e">
        <f>S11/T11</f>
        <v>#DIV/0!</v>
      </c>
      <c r="P11" s="685"/>
      <c r="Q11" s="717"/>
      <c r="S11" s="685"/>
      <c r="T11" s="718"/>
    </row>
    <row r="12" spans="2:21" ht="50.4">
      <c r="B12" s="948">
        <f t="shared" si="1"/>
        <v>10</v>
      </c>
      <c r="C12" s="950" t="s">
        <v>1593</v>
      </c>
      <c r="D12" s="697" t="s">
        <v>1594</v>
      </c>
      <c r="E12" s="698" t="s">
        <v>1595</v>
      </c>
      <c r="F12" s="698" t="s">
        <v>1596</v>
      </c>
      <c r="G12" s="692" t="s">
        <v>1599</v>
      </c>
      <c r="H12" s="692" t="s">
        <v>1599</v>
      </c>
      <c r="I12" s="692" t="s">
        <v>1599</v>
      </c>
      <c r="J12" s="692" t="s">
        <v>1599</v>
      </c>
      <c r="K12" s="692" t="e">
        <f t="shared" si="2"/>
        <v>#VALUE!</v>
      </c>
      <c r="L12" s="697" t="e">
        <f t="shared" si="3"/>
        <v>#VALUE!</v>
      </c>
      <c r="M12" s="694" t="e">
        <f t="shared" si="0"/>
        <v>#VALUE!</v>
      </c>
      <c r="N12" s="683" t="s">
        <v>1597</v>
      </c>
      <c r="O12" s="724">
        <f>'[5]P&amp;L'!D25/[5]BS!D20*100</f>
        <v>1491.1534689242205</v>
      </c>
      <c r="P12" s="725"/>
      <c r="Q12" s="725"/>
    </row>
    <row r="13" spans="2:21" ht="50.4">
      <c r="B13" s="949"/>
      <c r="C13" s="951"/>
      <c r="D13" s="697" t="s">
        <v>1598</v>
      </c>
      <c r="E13" s="698" t="s">
        <v>1595</v>
      </c>
      <c r="F13" s="698" t="s">
        <v>1596</v>
      </c>
      <c r="G13" s="692" t="s">
        <v>1599</v>
      </c>
      <c r="H13" s="692" t="s">
        <v>1599</v>
      </c>
      <c r="I13" s="692" t="s">
        <v>1599</v>
      </c>
      <c r="J13" s="692" t="s">
        <v>1599</v>
      </c>
      <c r="K13" s="692" t="e">
        <f t="shared" si="2"/>
        <v>#VALUE!</v>
      </c>
      <c r="L13" s="697" t="e">
        <f t="shared" si="3"/>
        <v>#VALUE!</v>
      </c>
      <c r="M13" s="694" t="e">
        <f t="shared" si="0"/>
        <v>#VALUE!</v>
      </c>
    </row>
    <row r="45" spans="2:2">
      <c r="B45" s="726"/>
    </row>
  </sheetData>
  <mergeCells count="4">
    <mergeCell ref="G1:H1"/>
    <mergeCell ref="I1:J1"/>
    <mergeCell ref="B12:B13"/>
    <mergeCell ref="C12:C13"/>
  </mergeCell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Z997"/>
  <sheetViews>
    <sheetView showGridLines="0" topLeftCell="A16" workbookViewId="0">
      <selection activeCell="B25" sqref="B25:F25"/>
    </sheetView>
  </sheetViews>
  <sheetFormatPr defaultColWidth="12.59765625" defaultRowHeight="15" customHeight="1"/>
  <cols>
    <col min="1" max="1" width="7.59765625" style="476" customWidth="1"/>
    <col min="2" max="2" width="36.19921875" style="476" customWidth="1"/>
    <col min="3" max="3" width="12.69921875" style="476" customWidth="1"/>
    <col min="4" max="4" width="12.09765625" style="476" customWidth="1"/>
    <col min="5" max="5" width="12.69921875" style="476" customWidth="1"/>
    <col min="6" max="6" width="12.09765625" style="476" customWidth="1"/>
    <col min="7" max="26" width="7.59765625" style="476" customWidth="1"/>
    <col min="27" max="16384" width="12.59765625" style="476"/>
  </cols>
  <sheetData>
    <row r="2" spans="2:10" ht="16.8">
      <c r="B2" s="943" t="s">
        <v>20</v>
      </c>
      <c r="C2" s="915"/>
      <c r="D2" s="915"/>
      <c r="E2" s="915"/>
      <c r="F2" s="915"/>
    </row>
    <row r="3" spans="2:10" ht="32.25" customHeight="1">
      <c r="B3" s="954" t="s">
        <v>1626</v>
      </c>
      <c r="C3" s="915"/>
      <c r="D3" s="915"/>
      <c r="E3" s="915"/>
      <c r="F3" s="915"/>
      <c r="G3" s="633"/>
    </row>
    <row r="4" spans="2:10" ht="16.8">
      <c r="B4" s="727" t="s">
        <v>167</v>
      </c>
      <c r="C4" s="557"/>
      <c r="D4" s="557"/>
      <c r="E4" s="658"/>
      <c r="F4" s="557"/>
    </row>
    <row r="5" spans="2:10" ht="16.8">
      <c r="B5" s="727" t="s">
        <v>40</v>
      </c>
      <c r="C5" s="557"/>
      <c r="D5" s="557"/>
      <c r="E5" s="557"/>
      <c r="F5" s="557" t="s">
        <v>1644</v>
      </c>
    </row>
    <row r="6" spans="2:10" ht="16.8">
      <c r="B6" s="955" t="s">
        <v>21</v>
      </c>
      <c r="C6" s="957" t="s">
        <v>1627</v>
      </c>
      <c r="D6" s="946"/>
      <c r="E6" s="957" t="s">
        <v>1518</v>
      </c>
      <c r="F6" s="946"/>
    </row>
    <row r="7" spans="2:10" ht="16.8">
      <c r="B7" s="956"/>
      <c r="C7" s="728" t="s">
        <v>131</v>
      </c>
      <c r="D7" s="729" t="s">
        <v>1644</v>
      </c>
      <c r="E7" s="728" t="s">
        <v>131</v>
      </c>
      <c r="F7" s="729" t="s">
        <v>1644</v>
      </c>
      <c r="I7" s="549"/>
      <c r="J7" s="549"/>
    </row>
    <row r="8" spans="2:10" ht="16.8">
      <c r="B8" s="730" t="s">
        <v>133</v>
      </c>
      <c r="C8" s="731"/>
      <c r="D8" s="732"/>
      <c r="E8" s="732"/>
      <c r="F8" s="482"/>
      <c r="I8" s="549"/>
      <c r="J8" s="549"/>
    </row>
    <row r="9" spans="2:10" ht="16.8">
      <c r="B9" s="733" t="s">
        <v>134</v>
      </c>
      <c r="C9" s="734">
        <v>50</v>
      </c>
      <c r="D9" s="483">
        <f>C9*10</f>
        <v>500</v>
      </c>
      <c r="E9" s="735">
        <v>50</v>
      </c>
      <c r="F9" s="483">
        <f>E9*10</f>
        <v>500</v>
      </c>
      <c r="I9" s="549"/>
      <c r="J9" s="549"/>
    </row>
    <row r="10" spans="2:10" ht="16.8">
      <c r="B10" s="733"/>
      <c r="C10" s="736">
        <f>SUM(C8:C9)</f>
        <v>50</v>
      </c>
      <c r="D10" s="668">
        <f>SUM(D8:D9)</f>
        <v>500</v>
      </c>
      <c r="E10" s="737">
        <f>SUM(E8:E9)</f>
        <v>50</v>
      </c>
      <c r="F10" s="668">
        <f>SUM(F8:F9)</f>
        <v>500</v>
      </c>
    </row>
    <row r="11" spans="2:10" ht="16.8">
      <c r="B11" s="738" t="s">
        <v>135</v>
      </c>
      <c r="C11" s="739"/>
      <c r="D11" s="483"/>
      <c r="E11" s="483"/>
      <c r="F11" s="483"/>
    </row>
    <row r="12" spans="2:10" ht="16.8">
      <c r="B12" s="733" t="s">
        <v>134</v>
      </c>
      <c r="C12" s="740">
        <v>16.500060000000001</v>
      </c>
      <c r="D12" s="741">
        <f>C12*10</f>
        <v>165.00060000000002</v>
      </c>
      <c r="E12" s="742">
        <v>16.500060000000001</v>
      </c>
      <c r="F12" s="741">
        <f>E12*10</f>
        <v>165.00060000000002</v>
      </c>
    </row>
    <row r="13" spans="2:10" ht="16.8">
      <c r="B13" s="743"/>
      <c r="C13" s="736">
        <f>SUM(C12:C12)</f>
        <v>16.500060000000001</v>
      </c>
      <c r="D13" s="668">
        <f>SUM(D12:D12)</f>
        <v>165.00060000000002</v>
      </c>
      <c r="E13" s="737">
        <f>SUM(E12:E12)</f>
        <v>16.500060000000001</v>
      </c>
      <c r="F13" s="668">
        <f>SUM(F12:F12)</f>
        <v>165.00060000000002</v>
      </c>
      <c r="G13" s="549"/>
      <c r="H13" s="549"/>
    </row>
    <row r="14" spans="2:10" ht="16.8">
      <c r="B14" s="744"/>
      <c r="C14" s="591"/>
      <c r="D14" s="599"/>
      <c r="E14" s="599"/>
      <c r="F14" s="599"/>
      <c r="G14" s="549"/>
      <c r="H14" s="549"/>
    </row>
    <row r="15" spans="2:10" ht="16.8">
      <c r="B15" s="633" t="s">
        <v>136</v>
      </c>
      <c r="C15" s="591"/>
      <c r="D15" s="599"/>
      <c r="E15" s="599"/>
      <c r="F15" s="599"/>
      <c r="G15" s="549"/>
      <c r="H15" s="549"/>
    </row>
    <row r="16" spans="2:10" ht="16.8">
      <c r="B16" s="633"/>
      <c r="C16" s="591"/>
      <c r="D16" s="599"/>
      <c r="E16" s="599"/>
      <c r="F16" s="599"/>
      <c r="G16" s="549"/>
      <c r="H16" s="549"/>
    </row>
    <row r="17" spans="1:26" ht="16.8">
      <c r="B17" s="958" t="s">
        <v>21</v>
      </c>
      <c r="C17" s="959" t="s">
        <v>1649</v>
      </c>
      <c r="D17" s="942"/>
      <c r="E17" s="959" t="s">
        <v>1519</v>
      </c>
      <c r="F17" s="942"/>
    </row>
    <row r="18" spans="1:26" ht="16.8">
      <c r="B18" s="956"/>
      <c r="C18" s="745" t="s">
        <v>137</v>
      </c>
      <c r="D18" s="746" t="s">
        <v>132</v>
      </c>
      <c r="E18" s="745" t="s">
        <v>137</v>
      </c>
      <c r="F18" s="746" t="s">
        <v>132</v>
      </c>
    </row>
    <row r="19" spans="1:26" ht="15.75" customHeight="1">
      <c r="B19" s="747" t="s">
        <v>138</v>
      </c>
      <c r="C19" s="490"/>
      <c r="D19" s="748"/>
      <c r="E19" s="732"/>
      <c r="F19" s="748"/>
    </row>
    <row r="20" spans="1:26" ht="15.75" customHeight="1">
      <c r="B20" s="640" t="s">
        <v>139</v>
      </c>
      <c r="C20" s="740">
        <v>16.500060000000001</v>
      </c>
      <c r="D20" s="749">
        <f>C20*10</f>
        <v>165.00060000000002</v>
      </c>
      <c r="E20" s="742">
        <v>16.500060000000001</v>
      </c>
      <c r="F20" s="749">
        <f>(E20*10)</f>
        <v>165.00060000000002</v>
      </c>
    </row>
    <row r="21" spans="1:26" ht="15.75" customHeight="1">
      <c r="B21" s="750" t="s">
        <v>140</v>
      </c>
      <c r="C21" s="741">
        <v>0</v>
      </c>
      <c r="D21" s="749">
        <v>0</v>
      </c>
      <c r="E21" s="749">
        <v>0</v>
      </c>
      <c r="F21" s="749">
        <v>0</v>
      </c>
    </row>
    <row r="22" spans="1:26" ht="15.75" customHeight="1">
      <c r="B22" s="751" t="s">
        <v>141</v>
      </c>
      <c r="C22" s="752">
        <f t="shared" ref="C22:F22" si="0">SUM(C20:C21)</f>
        <v>16.500060000000001</v>
      </c>
      <c r="D22" s="668">
        <f t="shared" si="0"/>
        <v>165.00060000000002</v>
      </c>
      <c r="E22" s="752">
        <f t="shared" si="0"/>
        <v>16.500060000000001</v>
      </c>
      <c r="F22" s="668">
        <f t="shared" si="0"/>
        <v>165.00060000000002</v>
      </c>
    </row>
    <row r="23" spans="1:26" ht="15.75" customHeight="1">
      <c r="B23" s="753"/>
      <c r="C23" s="591"/>
      <c r="D23" s="599"/>
      <c r="E23" s="599"/>
      <c r="F23" s="599"/>
    </row>
    <row r="24" spans="1:26" ht="42" customHeight="1">
      <c r="B24" s="962" t="s">
        <v>142</v>
      </c>
      <c r="C24" s="962"/>
      <c r="D24" s="962"/>
      <c r="E24" s="962"/>
      <c r="F24" s="962"/>
    </row>
    <row r="25" spans="1:26" ht="35.25" customHeight="1">
      <c r="A25" s="650"/>
      <c r="B25" s="963" t="s">
        <v>143</v>
      </c>
      <c r="C25" s="962"/>
      <c r="D25" s="962"/>
      <c r="E25" s="964"/>
      <c r="F25" s="964"/>
      <c r="G25" s="650"/>
      <c r="H25" s="650"/>
      <c r="I25" s="650"/>
      <c r="J25" s="650"/>
      <c r="K25" s="650"/>
      <c r="L25" s="650"/>
      <c r="M25" s="650"/>
      <c r="N25" s="650"/>
      <c r="O25" s="650"/>
      <c r="P25" s="650"/>
      <c r="Q25" s="650"/>
      <c r="R25" s="650"/>
      <c r="S25" s="650"/>
      <c r="T25" s="650"/>
      <c r="U25" s="650"/>
      <c r="V25" s="650"/>
      <c r="W25" s="650"/>
      <c r="X25" s="650"/>
      <c r="Y25" s="650"/>
      <c r="Z25" s="650"/>
    </row>
    <row r="26" spans="1:26" ht="48" customHeight="1">
      <c r="B26" s="963" t="s">
        <v>144</v>
      </c>
      <c r="C26" s="962"/>
      <c r="D26" s="962"/>
      <c r="E26" s="964"/>
      <c r="F26" s="964"/>
    </row>
    <row r="27" spans="1:26" ht="15.75" customHeight="1">
      <c r="B27" s="754"/>
      <c r="C27" s="755"/>
      <c r="D27" s="755"/>
      <c r="E27" s="755"/>
      <c r="F27" s="599"/>
    </row>
    <row r="28" spans="1:26" ht="15.75" customHeight="1">
      <c r="B28" s="960" t="s">
        <v>145</v>
      </c>
      <c r="C28" s="961"/>
      <c r="D28" s="961"/>
      <c r="E28" s="753"/>
      <c r="F28" s="599"/>
    </row>
    <row r="29" spans="1:26" ht="15.75" customHeight="1">
      <c r="B29" s="952" t="s">
        <v>146</v>
      </c>
      <c r="C29" s="953" t="s">
        <v>1627</v>
      </c>
      <c r="D29" s="942"/>
      <c r="E29" s="953" t="s">
        <v>1518</v>
      </c>
      <c r="F29" s="942"/>
    </row>
    <row r="30" spans="1:26" ht="15.75" customHeight="1">
      <c r="B30" s="918"/>
      <c r="C30" s="756" t="s">
        <v>147</v>
      </c>
      <c r="D30" s="756" t="s">
        <v>148</v>
      </c>
      <c r="E30" s="756" t="s">
        <v>147</v>
      </c>
      <c r="F30" s="756" t="s">
        <v>148</v>
      </c>
    </row>
    <row r="31" spans="1:26" ht="15.75" customHeight="1">
      <c r="B31" s="757" t="s">
        <v>149</v>
      </c>
      <c r="C31" s="758">
        <v>99.99</v>
      </c>
      <c r="D31" s="759">
        <v>16.500060000000001</v>
      </c>
      <c r="E31" s="758">
        <v>99.99</v>
      </c>
      <c r="F31" s="759">
        <v>16.500060000000001</v>
      </c>
    </row>
    <row r="32" spans="1:26" ht="15.75" customHeight="1"/>
    <row r="33" spans="2:2" ht="15.75" customHeight="1"/>
    <row r="34" spans="2:2" ht="15.75" customHeight="1"/>
    <row r="35" spans="2:2" ht="15.75" customHeight="1"/>
    <row r="36" spans="2:2" ht="15.75" customHeight="1"/>
    <row r="37" spans="2:2" ht="15.75" customHeight="1"/>
    <row r="38" spans="2:2" ht="15.75" customHeight="1"/>
    <row r="39" spans="2:2" ht="15.75" customHeight="1"/>
    <row r="40" spans="2:2" ht="15.75" customHeight="1"/>
    <row r="41" spans="2:2" ht="15.75" customHeight="1"/>
    <row r="42" spans="2:2" ht="15.75" customHeight="1">
      <c r="B42" s="760"/>
    </row>
    <row r="43" spans="2:2" ht="15.75" customHeight="1"/>
    <row r="44" spans="2:2" ht="15.75" customHeight="1"/>
    <row r="45" spans="2:2" ht="15.75" customHeight="1"/>
    <row r="46" spans="2:2" ht="15.75" customHeight="1"/>
    <row r="47" spans="2:2" ht="15.75" customHeight="1"/>
    <row r="48" spans="2:2"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sheetData>
  <mergeCells count="15">
    <mergeCell ref="B29:B30"/>
    <mergeCell ref="C29:D29"/>
    <mergeCell ref="E29:F29"/>
    <mergeCell ref="B2:F2"/>
    <mergeCell ref="B3:F3"/>
    <mergeCell ref="B6:B7"/>
    <mergeCell ref="C6:D6"/>
    <mergeCell ref="E6:F6"/>
    <mergeCell ref="B17:B18"/>
    <mergeCell ref="E17:F17"/>
    <mergeCell ref="C17:D17"/>
    <mergeCell ref="B28:D28"/>
    <mergeCell ref="B24:F24"/>
    <mergeCell ref="B25:F25"/>
    <mergeCell ref="B26:F26"/>
  </mergeCells>
  <conditionalFormatting sqref="B24:B26">
    <cfRule type="cellIs" dxfId="11" priority="1" stopIfTrue="1" operator="lessThan">
      <formula>0</formula>
    </cfRule>
  </conditionalFormatting>
  <pageMargins left="0.7" right="0.7" top="0.75" bottom="0.75" header="0" footer="0"/>
  <pageSetup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991"/>
  <sheetViews>
    <sheetView showGridLines="0" topLeftCell="A24" workbookViewId="0">
      <selection activeCell="C38" sqref="C38"/>
    </sheetView>
  </sheetViews>
  <sheetFormatPr defaultColWidth="12.59765625" defaultRowHeight="15" customHeight="1"/>
  <cols>
    <col min="1" max="1" width="7.59765625" style="476" customWidth="1"/>
    <col min="2" max="2" width="52.19921875" style="504" customWidth="1"/>
    <col min="3" max="4" width="17.59765625" style="841" customWidth="1"/>
    <col min="5" max="5" width="18.19921875" style="476" hidden="1" customWidth="1"/>
    <col min="6" max="6" width="13.19921875" style="476" hidden="1" customWidth="1"/>
    <col min="7" max="7" width="12" style="476" bestFit="1" customWidth="1"/>
    <col min="8" max="8" width="14.8984375" style="476" bestFit="1" customWidth="1"/>
    <col min="9" max="9" width="14.19921875" style="476" customWidth="1"/>
    <col min="10" max="10" width="12.19921875" style="476" customWidth="1"/>
    <col min="11" max="11" width="7.59765625" style="476" customWidth="1"/>
    <col min="12" max="12" width="11.09765625" style="476" bestFit="1" customWidth="1"/>
    <col min="13" max="13" width="11" style="476" customWidth="1"/>
    <col min="14" max="26" width="7.59765625" style="476" customWidth="1"/>
    <col min="27" max="16384" width="12.59765625" style="476"/>
  </cols>
  <sheetData>
    <row r="1" spans="2:10" ht="16.8">
      <c r="C1" s="503"/>
      <c r="D1" s="503"/>
    </row>
    <row r="2" spans="2:10" ht="16.8">
      <c r="B2" s="965" t="s">
        <v>20</v>
      </c>
      <c r="C2" s="966"/>
      <c r="D2" s="966"/>
    </row>
    <row r="3" spans="2:10" ht="33" customHeight="1">
      <c r="B3" s="967" t="s">
        <v>1650</v>
      </c>
      <c r="C3" s="966"/>
      <c r="D3" s="966"/>
    </row>
    <row r="4" spans="2:10" ht="16.8">
      <c r="B4" s="761"/>
      <c r="C4" s="503"/>
      <c r="D4" s="503"/>
    </row>
    <row r="5" spans="2:10" ht="16.8">
      <c r="B5" s="762" t="s">
        <v>156</v>
      </c>
      <c r="C5" s="503"/>
      <c r="D5" s="503"/>
    </row>
    <row r="6" spans="2:10" ht="16.8">
      <c r="B6" s="763" t="s">
        <v>32</v>
      </c>
      <c r="C6" s="764"/>
      <c r="D6" s="968" t="s">
        <v>1643</v>
      </c>
      <c r="E6" s="969"/>
    </row>
    <row r="7" spans="2:10" ht="33.6">
      <c r="B7" s="765" t="s">
        <v>21</v>
      </c>
      <c r="C7" s="766" t="s">
        <v>1640</v>
      </c>
      <c r="D7" s="766" t="s">
        <v>1639</v>
      </c>
      <c r="E7" s="767"/>
      <c r="I7" s="549"/>
      <c r="J7" s="549"/>
    </row>
    <row r="8" spans="2:10" ht="16.8">
      <c r="B8" s="768" t="s">
        <v>157</v>
      </c>
      <c r="C8" s="769">
        <f>TB.!C59</f>
        <v>23.98312</v>
      </c>
      <c r="D8" s="502">
        <v>23.98312</v>
      </c>
      <c r="E8" s="474"/>
      <c r="I8" s="549"/>
      <c r="J8" s="549"/>
    </row>
    <row r="9" spans="2:10" ht="16.8">
      <c r="B9" s="770" t="s">
        <v>158</v>
      </c>
      <c r="C9" s="643">
        <f>-TB.!D70</f>
        <v>-23.98312</v>
      </c>
      <c r="D9" s="771">
        <v>-23.98312</v>
      </c>
    </row>
    <row r="10" spans="2:10" ht="16.8">
      <c r="B10" s="772" t="s">
        <v>119</v>
      </c>
      <c r="C10" s="773">
        <f>SUM(C8:C9)</f>
        <v>0</v>
      </c>
      <c r="D10" s="773">
        <f>SUM(D8:D9)</f>
        <v>0</v>
      </c>
    </row>
    <row r="11" spans="2:10" ht="16.8">
      <c r="B11" s="774"/>
      <c r="C11" s="775"/>
      <c r="D11" s="775"/>
    </row>
    <row r="12" spans="2:10" ht="16.8">
      <c r="B12" s="762" t="s">
        <v>159</v>
      </c>
      <c r="C12" s="503"/>
      <c r="D12" s="503"/>
      <c r="G12" s="549"/>
      <c r="H12" s="549"/>
    </row>
    <row r="13" spans="2:10" ht="16.8">
      <c r="B13" s="774" t="s">
        <v>160</v>
      </c>
      <c r="C13" s="503"/>
      <c r="D13" s="503"/>
      <c r="G13" s="549"/>
      <c r="H13" s="549"/>
    </row>
    <row r="14" spans="2:10" ht="33.6">
      <c r="B14" s="765" t="s">
        <v>21</v>
      </c>
      <c r="C14" s="766" t="str">
        <f>+C7</f>
        <v>As at 
March 31, 2023</v>
      </c>
      <c r="D14" s="766" t="str">
        <f>+D7</f>
        <v>As at 
March 31, 2022</v>
      </c>
      <c r="G14" s="549"/>
      <c r="H14" s="549"/>
    </row>
    <row r="15" spans="2:10" ht="16.8">
      <c r="B15" s="776" t="s">
        <v>161</v>
      </c>
      <c r="C15" s="643"/>
      <c r="D15" s="502"/>
    </row>
    <row r="16" spans="2:10" ht="16.8">
      <c r="B16" s="777" t="s">
        <v>1501</v>
      </c>
      <c r="C16" s="643"/>
      <c r="D16" s="502"/>
    </row>
    <row r="17" spans="2:9" ht="15.75" customHeight="1">
      <c r="B17" s="778" t="s">
        <v>1502</v>
      </c>
      <c r="C17" s="779">
        <f>TB.!C66-C20</f>
        <v>0</v>
      </c>
      <c r="D17" s="502">
        <v>0</v>
      </c>
    </row>
    <row r="18" spans="2:9" ht="15.75" customHeight="1">
      <c r="B18" s="778" t="s">
        <v>1660</v>
      </c>
      <c r="C18" s="779">
        <v>0</v>
      </c>
      <c r="D18" s="643">
        <v>0</v>
      </c>
    </row>
    <row r="19" spans="2:9" ht="15.75" customHeight="1">
      <c r="B19" s="778"/>
      <c r="C19" s="780">
        <f t="shared" ref="C19:D19" si="0">SUM(C17:C18)</f>
        <v>0</v>
      </c>
      <c r="D19" s="780">
        <f t="shared" si="0"/>
        <v>0</v>
      </c>
    </row>
    <row r="20" spans="2:9" ht="15.75" customHeight="1">
      <c r="B20" s="781" t="s">
        <v>1503</v>
      </c>
      <c r="C20" s="643">
        <f>TB.!C66</f>
        <v>1334.20892</v>
      </c>
      <c r="D20" s="502">
        <v>1335.20892</v>
      </c>
      <c r="F20" s="599"/>
      <c r="H20" s="908">
        <f>+C20*10^5</f>
        <v>133420892</v>
      </c>
    </row>
    <row r="21" spans="2:9" ht="15.75" customHeight="1">
      <c r="B21" s="782" t="s">
        <v>1661</v>
      </c>
      <c r="C21" s="643">
        <f>-TB.!D68-TB.!D69</f>
        <v>-1334.2089500000002</v>
      </c>
      <c r="D21" s="771">
        <v>-1335.20892</v>
      </c>
      <c r="H21" s="783"/>
    </row>
    <row r="22" spans="2:9" ht="15.75" hidden="1" customHeight="1">
      <c r="B22" s="770" t="s">
        <v>162</v>
      </c>
      <c r="C22" s="780">
        <f t="shared" ref="C22:D22" si="1">SUM(C20:C21)</f>
        <v>-3.0000000151630957E-5</v>
      </c>
      <c r="D22" s="780">
        <f t="shared" si="1"/>
        <v>0</v>
      </c>
      <c r="H22" s="784"/>
      <c r="I22" s="784"/>
    </row>
    <row r="23" spans="2:9" ht="15.75" customHeight="1">
      <c r="B23" s="785" t="s">
        <v>119</v>
      </c>
      <c r="C23" s="773">
        <f t="shared" ref="C23:D23" si="2">C19</f>
        <v>0</v>
      </c>
      <c r="D23" s="773">
        <f t="shared" si="2"/>
        <v>0</v>
      </c>
      <c r="E23" s="474"/>
      <c r="G23" s="786"/>
    </row>
    <row r="24" spans="2:9" ht="15.75" customHeight="1">
      <c r="B24" s="761"/>
      <c r="C24" s="503"/>
      <c r="D24" s="503"/>
    </row>
    <row r="25" spans="2:9" ht="15.75" customHeight="1">
      <c r="B25" s="762" t="s">
        <v>163</v>
      </c>
      <c r="C25" s="503"/>
      <c r="D25" s="503"/>
    </row>
    <row r="26" spans="2:9" ht="15.75" customHeight="1">
      <c r="B26" s="762" t="s">
        <v>164</v>
      </c>
      <c r="C26" s="787"/>
      <c r="D26" s="503"/>
    </row>
    <row r="27" spans="2:9" ht="32.25" customHeight="1">
      <c r="B27" s="765" t="s">
        <v>21</v>
      </c>
      <c r="C27" s="766" t="str">
        <f>+C7</f>
        <v>As at 
March 31, 2023</v>
      </c>
      <c r="D27" s="766" t="str">
        <f>+D7</f>
        <v>As at 
March 31, 2022</v>
      </c>
    </row>
    <row r="28" spans="2:9" ht="15.75" customHeight="1">
      <c r="B28" s="778" t="s">
        <v>165</v>
      </c>
      <c r="C28" s="643">
        <f>TB.!C75</f>
        <v>1.05</v>
      </c>
      <c r="D28" s="502">
        <v>0.27128999999999998</v>
      </c>
      <c r="H28" s="476">
        <f>+C28*10^5</f>
        <v>105000</v>
      </c>
    </row>
    <row r="29" spans="2:9" ht="15.75" hidden="1" customHeight="1">
      <c r="B29" s="778" t="s">
        <v>166</v>
      </c>
      <c r="C29" s="643">
        <f>TB.!C73</f>
        <v>0</v>
      </c>
      <c r="D29" s="502">
        <f>18/100000</f>
        <v>1.8000000000000001E-4</v>
      </c>
    </row>
    <row r="30" spans="2:9" ht="15.75" customHeight="1">
      <c r="B30" s="788" t="s">
        <v>119</v>
      </c>
      <c r="C30" s="773">
        <f>SUM(C28:C29)</f>
        <v>1.05</v>
      </c>
      <c r="D30" s="773">
        <f>SUM(D28:D29)</f>
        <v>0.27146999999999999</v>
      </c>
      <c r="G30" s="789">
        <f>+D30-C30</f>
        <v>-0.77853000000000006</v>
      </c>
    </row>
    <row r="31" spans="2:9" ht="15.75" customHeight="1">
      <c r="B31" s="790"/>
      <c r="C31" s="775"/>
      <c r="D31" s="775"/>
    </row>
    <row r="32" spans="2:9" ht="15.75" customHeight="1">
      <c r="B32" s="790"/>
      <c r="C32" s="775"/>
      <c r="D32" s="775"/>
    </row>
    <row r="33" spans="2:8" ht="15.75" customHeight="1">
      <c r="B33" s="762" t="s">
        <v>1600</v>
      </c>
      <c r="C33" s="775"/>
      <c r="D33" s="503"/>
    </row>
    <row r="34" spans="2:8" ht="15.75" customHeight="1">
      <c r="B34" s="762" t="s">
        <v>168</v>
      </c>
      <c r="C34" s="791"/>
      <c r="D34" s="503"/>
    </row>
    <row r="35" spans="2:8" ht="33.6">
      <c r="B35" s="765" t="s">
        <v>21</v>
      </c>
      <c r="C35" s="766" t="str">
        <f>+C7</f>
        <v>As at 
March 31, 2023</v>
      </c>
      <c r="D35" s="766" t="str">
        <f>+D7</f>
        <v>As at 
March 31, 2022</v>
      </c>
    </row>
    <row r="36" spans="2:8" ht="15.75" customHeight="1">
      <c r="B36" s="792" t="s">
        <v>161</v>
      </c>
      <c r="C36" s="502"/>
      <c r="D36" s="502"/>
    </row>
    <row r="37" spans="2:8" ht="15.75" customHeight="1">
      <c r="B37" s="778" t="s">
        <v>169</v>
      </c>
      <c r="C37" s="502">
        <f>TB.!C62</f>
        <v>22.727000000000004</v>
      </c>
      <c r="D37" s="502">
        <v>22.727</v>
      </c>
      <c r="H37" s="908">
        <f>+C37*10^5</f>
        <v>2272700.0000000005</v>
      </c>
    </row>
    <row r="38" spans="2:8" ht="15.75" customHeight="1">
      <c r="B38" s="793" t="s">
        <v>170</v>
      </c>
      <c r="C38" s="643">
        <f>GBS!C13+GBS!C14+GBS!C16+GBS!C18+GBS!C15</f>
        <v>161.32485999999997</v>
      </c>
      <c r="D38" s="502">
        <v>161.32485999999997</v>
      </c>
      <c r="H38" s="908">
        <f>+C38*10^5</f>
        <v>16132485.999999998</v>
      </c>
    </row>
    <row r="39" spans="2:8" ht="15.75" hidden="1" customHeight="1">
      <c r="B39" s="795" t="s">
        <v>171</v>
      </c>
      <c r="C39" s="502">
        <f>SUM(TB.!C95:C97)</f>
        <v>0</v>
      </c>
      <c r="D39" s="502">
        <v>0</v>
      </c>
    </row>
    <row r="40" spans="2:8" ht="15.75" hidden="1" customHeight="1">
      <c r="B40" s="796" t="s">
        <v>172</v>
      </c>
      <c r="C40" s="643">
        <f>TB.!C64</f>
        <v>0</v>
      </c>
      <c r="D40" s="502">
        <v>0</v>
      </c>
    </row>
    <row r="41" spans="2:8" ht="15.75" hidden="1" customHeight="1">
      <c r="B41" s="797" t="s">
        <v>173</v>
      </c>
      <c r="C41" s="798">
        <f>TB.!C63</f>
        <v>0</v>
      </c>
      <c r="D41" s="799">
        <v>0</v>
      </c>
    </row>
    <row r="42" spans="2:8" ht="16.8">
      <c r="B42" s="800" t="s">
        <v>119</v>
      </c>
      <c r="C42" s="506">
        <f t="shared" ref="C42:D42" si="3">SUM(C37:C41)</f>
        <v>184.05185999999998</v>
      </c>
      <c r="D42" s="506">
        <f t="shared" si="3"/>
        <v>184.05185999999998</v>
      </c>
    </row>
    <row r="43" spans="2:8" ht="31.5" customHeight="1">
      <c r="B43" s="970" t="s">
        <v>1654</v>
      </c>
      <c r="C43" s="970"/>
      <c r="D43" s="970"/>
    </row>
    <row r="44" spans="2:8" ht="31.5" customHeight="1">
      <c r="B44" s="801"/>
      <c r="C44" s="857"/>
      <c r="D44" s="801"/>
    </row>
    <row r="45" spans="2:8" ht="31.5" customHeight="1">
      <c r="B45" s="801"/>
      <c r="C45" s="857"/>
      <c r="D45" s="801"/>
    </row>
    <row r="46" spans="2:8" ht="15.75" customHeight="1">
      <c r="B46" s="762" t="s">
        <v>130</v>
      </c>
      <c r="C46" s="503"/>
      <c r="D46" s="503"/>
    </row>
    <row r="47" spans="2:8" ht="15.75" customHeight="1">
      <c r="B47" s="774" t="s">
        <v>41</v>
      </c>
      <c r="C47" s="503"/>
      <c r="D47" s="503"/>
      <c r="G47" s="786"/>
      <c r="H47" s="786"/>
    </row>
    <row r="48" spans="2:8" ht="33.6">
      <c r="B48" s="765" t="s">
        <v>21</v>
      </c>
      <c r="C48" s="766" t="str">
        <f>+C7</f>
        <v>As at 
March 31, 2023</v>
      </c>
      <c r="D48" s="766" t="str">
        <f>+D7</f>
        <v>As at 
March 31, 2022</v>
      </c>
    </row>
    <row r="49" spans="2:8" ht="15.75" customHeight="1">
      <c r="B49" s="659" t="s">
        <v>152</v>
      </c>
      <c r="C49" s="502">
        <f>D49</f>
        <v>75</v>
      </c>
      <c r="D49" s="502">
        <v>75</v>
      </c>
    </row>
    <row r="50" spans="2:8" ht="15.75" customHeight="1">
      <c r="B50" s="659" t="s">
        <v>153</v>
      </c>
      <c r="C50" s="502">
        <f>D50+'P&amp;L'!D32</f>
        <v>-5672.5863900000004</v>
      </c>
      <c r="D50" s="802">
        <v>-5658.5042700000004</v>
      </c>
      <c r="F50" s="599"/>
      <c r="G50" s="786"/>
      <c r="H50" s="908">
        <f>+C50*10^5</f>
        <v>-567258639</v>
      </c>
    </row>
    <row r="51" spans="2:8" ht="15.75" customHeight="1">
      <c r="B51" s="800" t="s">
        <v>119</v>
      </c>
      <c r="C51" s="506">
        <f>SUM(C49:C50)</f>
        <v>-5597.5863900000004</v>
      </c>
      <c r="D51" s="803">
        <f>SUM(D49:D50)</f>
        <v>-5583.5042700000004</v>
      </c>
    </row>
    <row r="52" spans="2:8" ht="15.75" customHeight="1">
      <c r="B52" s="804" t="s">
        <v>1664</v>
      </c>
      <c r="C52" s="805"/>
      <c r="D52" s="806"/>
    </row>
    <row r="53" spans="2:8" ht="15.75" customHeight="1">
      <c r="B53" s="807" t="s">
        <v>1655</v>
      </c>
      <c r="C53" s="808"/>
      <c r="D53" s="809"/>
    </row>
    <row r="54" spans="2:8" ht="15.75" customHeight="1">
      <c r="B54" s="804" t="s">
        <v>1665</v>
      </c>
      <c r="C54" s="805"/>
      <c r="D54" s="806"/>
    </row>
    <row r="55" spans="2:8" ht="38.25" customHeight="1">
      <c r="B55" s="971" t="s">
        <v>1656</v>
      </c>
      <c r="C55" s="972"/>
      <c r="D55" s="973"/>
    </row>
    <row r="56" spans="2:8" ht="15.75" customHeight="1">
      <c r="B56" s="761"/>
      <c r="C56" s="503"/>
      <c r="D56" s="503"/>
    </row>
    <row r="57" spans="2:8" ht="31.5" customHeight="1">
      <c r="B57" s="762" t="s">
        <v>174</v>
      </c>
      <c r="C57" s="503"/>
      <c r="D57" s="503"/>
    </row>
    <row r="58" spans="2:8" ht="15" customHeight="1">
      <c r="B58" s="774" t="s">
        <v>175</v>
      </c>
      <c r="C58" s="503"/>
      <c r="D58" s="503"/>
    </row>
    <row r="59" spans="2:8" ht="33.6">
      <c r="B59" s="765" t="s">
        <v>21</v>
      </c>
      <c r="C59" s="766" t="str">
        <f>+C7</f>
        <v>As at 
March 31, 2023</v>
      </c>
      <c r="D59" s="766" t="str">
        <f>+D7</f>
        <v>As at 
March 31, 2022</v>
      </c>
    </row>
    <row r="60" spans="2:8" ht="15.75" customHeight="1">
      <c r="B60" s="810" t="s">
        <v>176</v>
      </c>
      <c r="C60" s="813"/>
      <c r="D60" s="502"/>
    </row>
    <row r="61" spans="2:8" ht="15.75" hidden="1" customHeight="1">
      <c r="B61" s="810" t="s">
        <v>177</v>
      </c>
      <c r="C61" s="813"/>
      <c r="D61" s="502"/>
    </row>
    <row r="62" spans="2:8" ht="15.75" hidden="1" customHeight="1">
      <c r="B62" s="797" t="s">
        <v>178</v>
      </c>
      <c r="C62" s="814">
        <f>(Borrowings!D8)*0</f>
        <v>0</v>
      </c>
      <c r="D62" s="811">
        <v>0</v>
      </c>
    </row>
    <row r="63" spans="2:8" ht="15.75" hidden="1" customHeight="1">
      <c r="B63" s="797" t="s">
        <v>180</v>
      </c>
      <c r="C63" s="814">
        <f>(Borrowings!F8+Borrowings!F10)*0</f>
        <v>0</v>
      </c>
      <c r="D63" s="812">
        <v>0</v>
      </c>
    </row>
    <row r="64" spans="2:8" ht="33" customHeight="1">
      <c r="B64" s="810" t="s">
        <v>181</v>
      </c>
      <c r="C64" s="813"/>
      <c r="D64" s="502"/>
    </row>
    <row r="65" spans="2:9" ht="15" customHeight="1">
      <c r="B65" s="797" t="s">
        <v>182</v>
      </c>
      <c r="C65" s="814">
        <f>TB.!D12</f>
        <v>30</v>
      </c>
      <c r="D65" s="502">
        <v>30</v>
      </c>
      <c r="H65" s="908">
        <f>+C65*10^5</f>
        <v>3000000</v>
      </c>
    </row>
    <row r="66" spans="2:9" ht="15.75" customHeight="1">
      <c r="B66" s="797" t="s">
        <v>183</v>
      </c>
      <c r="C66" s="814">
        <f>TB.!D20</f>
        <v>3465.6147019999999</v>
      </c>
      <c r="D66" s="502">
        <v>3465.6147000000001</v>
      </c>
      <c r="H66" s="908">
        <f>+C66*10^5</f>
        <v>346561470.19999999</v>
      </c>
    </row>
    <row r="67" spans="2:9" ht="15.75" customHeight="1">
      <c r="B67" s="815"/>
      <c r="C67" s="814"/>
      <c r="D67" s="502">
        <v>0</v>
      </c>
    </row>
    <row r="68" spans="2:9" ht="15.75" customHeight="1">
      <c r="B68" s="816" t="s">
        <v>119</v>
      </c>
      <c r="C68" s="817">
        <f>SUM(C62:C67)</f>
        <v>3495.6147019999999</v>
      </c>
      <c r="D68" s="817">
        <f>SUM(D62:D67)</f>
        <v>3495.6147000000001</v>
      </c>
    </row>
    <row r="69" spans="2:9" ht="15.75" customHeight="1">
      <c r="B69" s="818" t="s">
        <v>161</v>
      </c>
      <c r="C69" s="814"/>
      <c r="D69" s="502"/>
      <c r="F69" s="474"/>
      <c r="H69" s="474">
        <f>D62+D63</f>
        <v>0</v>
      </c>
    </row>
    <row r="70" spans="2:9" ht="15.75" customHeight="1">
      <c r="B70" s="818" t="s">
        <v>177</v>
      </c>
      <c r="C70" s="814"/>
      <c r="D70" s="502"/>
      <c r="F70" s="591">
        <v>45330484</v>
      </c>
    </row>
    <row r="71" spans="2:9" ht="15.75" customHeight="1">
      <c r="B71" s="819" t="s">
        <v>178</v>
      </c>
      <c r="C71" s="814">
        <f>Borrowings!I9</f>
        <v>1874.39555</v>
      </c>
      <c r="D71" s="502">
        <v>1874.39555</v>
      </c>
      <c r="F71" s="474">
        <f>F70-D62</f>
        <v>45330484</v>
      </c>
      <c r="H71" s="908">
        <f>+C71*10^5</f>
        <v>187439555</v>
      </c>
    </row>
    <row r="72" spans="2:9" ht="15.75" customHeight="1">
      <c r="B72" s="819"/>
      <c r="C72" s="814"/>
      <c r="D72" s="502"/>
      <c r="H72" s="908">
        <f>+C72*10^5</f>
        <v>0</v>
      </c>
    </row>
    <row r="73" spans="2:9" ht="15.75" customHeight="1">
      <c r="B73" s="819"/>
      <c r="C73" s="814"/>
      <c r="D73" s="502"/>
      <c r="H73" s="474">
        <f>C66-D66</f>
        <v>1.99999976757681E-6</v>
      </c>
      <c r="I73" s="591"/>
    </row>
    <row r="74" spans="2:9" ht="15.75" customHeight="1">
      <c r="B74" s="820" t="s">
        <v>119</v>
      </c>
      <c r="C74" s="817">
        <f>SUM(C71)</f>
        <v>1874.39555</v>
      </c>
      <c r="D74" s="817">
        <f>SUM(D71)</f>
        <v>1874.39555</v>
      </c>
    </row>
    <row r="75" spans="2:9" ht="15.75" customHeight="1">
      <c r="B75" s="761"/>
      <c r="C75" s="503"/>
      <c r="D75" s="503"/>
      <c r="F75" s="591">
        <v>504989747</v>
      </c>
      <c r="G75" s="821"/>
      <c r="H75" s="821"/>
    </row>
    <row r="76" spans="2:9" ht="15.75" customHeight="1">
      <c r="B76" s="762" t="s">
        <v>1606</v>
      </c>
      <c r="C76" s="503"/>
      <c r="D76" s="503"/>
      <c r="F76" s="591"/>
      <c r="H76" s="821"/>
    </row>
    <row r="77" spans="2:9" ht="15.75" customHeight="1">
      <c r="B77" s="774" t="s">
        <v>185</v>
      </c>
      <c r="C77" s="503"/>
      <c r="D77" s="503"/>
      <c r="F77" s="591"/>
      <c r="H77" s="821"/>
    </row>
    <row r="78" spans="2:9" ht="33.6">
      <c r="B78" s="765" t="s">
        <v>21</v>
      </c>
      <c r="C78" s="766" t="str">
        <f>+C7</f>
        <v>As at 
March 31, 2023</v>
      </c>
      <c r="D78" s="766" t="str">
        <f>+D7</f>
        <v>As at 
March 31, 2022</v>
      </c>
      <c r="F78" s="591"/>
      <c r="H78" s="821"/>
    </row>
    <row r="79" spans="2:9" ht="15.75" customHeight="1">
      <c r="B79" s="822"/>
      <c r="C79" s="823"/>
      <c r="D79" s="824"/>
      <c r="F79" s="591"/>
      <c r="H79" s="821"/>
    </row>
    <row r="80" spans="2:9" ht="15.75" customHeight="1">
      <c r="B80" s="825" t="s">
        <v>1426</v>
      </c>
      <c r="C80" s="813">
        <f>'SUP-CY'!H59*0</f>
        <v>0</v>
      </c>
      <c r="D80" s="826">
        <f>2.065*0</f>
        <v>0</v>
      </c>
      <c r="F80" s="591"/>
      <c r="H80" s="821"/>
    </row>
    <row r="81" spans="2:10" ht="33.6">
      <c r="B81" s="778" t="s">
        <v>1427</v>
      </c>
      <c r="C81" s="813">
        <f>TB.!D39+TB.!D40+TB.!D41-'SUP-CY'!H13</f>
        <v>102.80110999999916</v>
      </c>
      <c r="D81" s="827">
        <v>102.80115000000001</v>
      </c>
      <c r="G81" s="794">
        <f>+C81-D81</f>
        <v>-4.0000000851136974E-5</v>
      </c>
      <c r="H81" s="908">
        <f>+C81*10^5</f>
        <v>10280110.999999916</v>
      </c>
      <c r="J81" s="828"/>
    </row>
    <row r="82" spans="2:10" ht="16.8">
      <c r="B82" s="816" t="s">
        <v>119</v>
      </c>
      <c r="C82" s="829">
        <f>SUM(C80:C81)</f>
        <v>102.80110999999916</v>
      </c>
      <c r="D82" s="829">
        <f>SUM(D80:D81)</f>
        <v>102.80115000000001</v>
      </c>
      <c r="J82" s="786"/>
    </row>
    <row r="83" spans="2:10" ht="30" customHeight="1">
      <c r="B83" s="830"/>
      <c r="C83" s="831"/>
      <c r="D83" s="831"/>
    </row>
    <row r="84" spans="2:10" ht="15.75" customHeight="1">
      <c r="B84" s="762" t="s">
        <v>1601</v>
      </c>
      <c r="C84" s="831"/>
      <c r="D84" s="503"/>
    </row>
    <row r="85" spans="2:10" ht="15.75" customHeight="1">
      <c r="B85" s="774" t="s">
        <v>187</v>
      </c>
      <c r="C85" s="503"/>
      <c r="D85" s="503"/>
    </row>
    <row r="86" spans="2:10" ht="33.6">
      <c r="B86" s="832" t="s">
        <v>21</v>
      </c>
      <c r="C86" s="833" t="str">
        <f>+C7</f>
        <v>As at 
March 31, 2023</v>
      </c>
      <c r="D86" s="833" t="str">
        <f>+D7</f>
        <v>As at 
March 31, 2022</v>
      </c>
    </row>
    <row r="87" spans="2:10" ht="15.75" customHeight="1">
      <c r="B87" s="834" t="s">
        <v>161</v>
      </c>
      <c r="C87" s="835"/>
      <c r="D87" s="835"/>
    </row>
    <row r="88" spans="2:10" ht="15.75" customHeight="1">
      <c r="B88" s="778" t="s">
        <v>189</v>
      </c>
      <c r="C88" s="814">
        <f>+TB.!D24-0.295</f>
        <v>51.1875</v>
      </c>
      <c r="D88" s="502">
        <v>37.387500000000003</v>
      </c>
      <c r="G88" s="549">
        <f>+C88-D88</f>
        <v>13.799999999999997</v>
      </c>
      <c r="H88" s="908">
        <f t="shared" ref="H88:H91" si="4">+C88*10^5</f>
        <v>5118750</v>
      </c>
    </row>
    <row r="89" spans="2:10" s="904" customFormat="1" ht="15.75" customHeight="1">
      <c r="B89" s="815" t="s">
        <v>1666</v>
      </c>
      <c r="C89" s="814">
        <f>+'SUP-CY'!H13</f>
        <v>4.5806500000000003</v>
      </c>
      <c r="D89" s="502">
        <v>0</v>
      </c>
      <c r="G89" s="549"/>
      <c r="H89" s="908">
        <f t="shared" si="4"/>
        <v>458065.00000000006</v>
      </c>
    </row>
    <row r="90" spans="2:10" ht="15.75" customHeight="1">
      <c r="B90" s="781" t="s">
        <v>190</v>
      </c>
      <c r="C90" s="814">
        <f>TB.!D22+TB.!D23</f>
        <v>10.94331</v>
      </c>
      <c r="D90" s="502">
        <v>10.94331</v>
      </c>
      <c r="G90" s="549">
        <f t="shared" ref="G90:G92" si="5">+C90-D90</f>
        <v>0</v>
      </c>
      <c r="H90" s="908">
        <f t="shared" si="4"/>
        <v>1094331</v>
      </c>
    </row>
    <row r="91" spans="2:10" ht="16.8">
      <c r="B91" s="778" t="s">
        <v>1529</v>
      </c>
      <c r="C91" s="814">
        <v>0.29499999999999998</v>
      </c>
      <c r="D91" s="502">
        <f>1.75+2.065</f>
        <v>3.8149999999999999</v>
      </c>
      <c r="G91" s="549">
        <f t="shared" si="5"/>
        <v>-3.52</v>
      </c>
      <c r="H91" s="908">
        <f t="shared" si="4"/>
        <v>29500</v>
      </c>
    </row>
    <row r="92" spans="2:10" ht="16.8">
      <c r="B92" s="815"/>
      <c r="C92" s="814"/>
      <c r="D92" s="502">
        <v>0</v>
      </c>
      <c r="G92" s="549">
        <f t="shared" si="5"/>
        <v>0</v>
      </c>
    </row>
    <row r="93" spans="2:10" ht="15.75" customHeight="1">
      <c r="B93" s="816" t="s">
        <v>119</v>
      </c>
      <c r="C93" s="773">
        <f>SUM(C88:C92)</f>
        <v>67.006460000000004</v>
      </c>
      <c r="D93" s="773">
        <f t="shared" ref="D93" si="6">SUM(D88:D92)</f>
        <v>52.145809999999997</v>
      </c>
      <c r="G93" s="549">
        <f>SUM(G88:G92)</f>
        <v>10.279999999999998</v>
      </c>
    </row>
    <row r="94" spans="2:10" ht="15.75" customHeight="1">
      <c r="B94" s="836"/>
      <c r="C94" s="837"/>
      <c r="D94" s="837"/>
      <c r="G94" s="549"/>
    </row>
    <row r="95" spans="2:10" ht="15.75" customHeight="1">
      <c r="B95" s="762" t="s">
        <v>184</v>
      </c>
      <c r="C95" s="503"/>
      <c r="D95" s="503"/>
    </row>
    <row r="96" spans="2:10" ht="30.75" customHeight="1">
      <c r="B96" s="774" t="s">
        <v>192</v>
      </c>
      <c r="C96" s="512"/>
      <c r="D96" s="503"/>
    </row>
    <row r="97" spans="2:14" ht="33.6">
      <c r="B97" s="765" t="s">
        <v>21</v>
      </c>
      <c r="C97" s="766" t="str">
        <f>+C7</f>
        <v>As at 
March 31, 2023</v>
      </c>
      <c r="D97" s="766" t="str">
        <f>+D7</f>
        <v>As at 
March 31, 2022</v>
      </c>
    </row>
    <row r="98" spans="2:14" ht="15.75" customHeight="1">
      <c r="B98" s="776" t="s">
        <v>161</v>
      </c>
      <c r="C98" s="814"/>
      <c r="D98" s="502"/>
    </row>
    <row r="99" spans="2:14" ht="15.75" hidden="1" customHeight="1">
      <c r="B99" s="778" t="s">
        <v>193</v>
      </c>
      <c r="C99" s="814">
        <f>TB.!D42</f>
        <v>0</v>
      </c>
      <c r="D99" s="827">
        <v>0</v>
      </c>
    </row>
    <row r="100" spans="2:14" ht="15.75" customHeight="1">
      <c r="B100" s="778" t="s">
        <v>194</v>
      </c>
      <c r="C100" s="814">
        <f>GBS!C10-(GBS!C17+GBS!C19+GBS!C20+GBS!C21)</f>
        <v>78.120770000000007</v>
      </c>
      <c r="D100" s="502">
        <v>78.120770000000007</v>
      </c>
      <c r="H100" s="908">
        <f>+C100*10^5</f>
        <v>7812077.0000000009</v>
      </c>
    </row>
    <row r="101" spans="2:14" ht="15" customHeight="1">
      <c r="B101" s="816" t="s">
        <v>119</v>
      </c>
      <c r="C101" s="773">
        <f>SUM(C99:C100)</f>
        <v>78.120770000000007</v>
      </c>
      <c r="D101" s="773">
        <f>SUM(D99:D100)</f>
        <v>78.120770000000007</v>
      </c>
    </row>
    <row r="102" spans="2:14" ht="15.75" customHeight="1">
      <c r="C102" s="503"/>
      <c r="D102" s="503"/>
    </row>
    <row r="103" spans="2:14" ht="15.75" customHeight="1">
      <c r="C103" s="503"/>
      <c r="D103" s="503"/>
      <c r="E103" s="591" t="s">
        <v>179</v>
      </c>
      <c r="F103" s="474">
        <f>C88-D88</f>
        <v>13.799999999999997</v>
      </c>
      <c r="G103" s="474"/>
      <c r="H103" s="474">
        <f>C88-D88</f>
        <v>13.799999999999997</v>
      </c>
      <c r="I103" s="474"/>
    </row>
    <row r="104" spans="2:14" ht="15.75" customHeight="1">
      <c r="C104" s="503"/>
      <c r="D104" s="503"/>
      <c r="F104" s="474"/>
      <c r="G104" s="474"/>
      <c r="H104" s="474">
        <v>1094331</v>
      </c>
      <c r="I104" s="474"/>
      <c r="J104" s="838"/>
      <c r="K104" s="767"/>
      <c r="L104" s="839"/>
      <c r="M104" s="839"/>
      <c r="N104" s="839"/>
    </row>
    <row r="105" spans="2:14" ht="15.75" customHeight="1">
      <c r="C105" s="503"/>
      <c r="D105" s="503"/>
      <c r="F105" s="474"/>
      <c r="H105" s="474"/>
      <c r="I105" s="786"/>
      <c r="J105" s="838"/>
      <c r="K105" s="767"/>
      <c r="L105" s="839"/>
      <c r="M105" s="839"/>
      <c r="N105" s="839"/>
    </row>
    <row r="106" spans="2:14" ht="15.75" customHeight="1">
      <c r="C106" s="503"/>
      <c r="D106" s="503"/>
      <c r="J106" s="838"/>
      <c r="K106" s="767"/>
      <c r="L106" s="839"/>
      <c r="M106" s="838"/>
      <c r="N106" s="839"/>
    </row>
    <row r="107" spans="2:14" ht="15.75" customHeight="1">
      <c r="C107" s="503"/>
      <c r="D107" s="503"/>
      <c r="F107" s="591">
        <v>124685927</v>
      </c>
      <c r="G107" s="474"/>
      <c r="J107" s="840"/>
      <c r="K107" s="840"/>
      <c r="L107" s="840"/>
      <c r="M107" s="838"/>
      <c r="N107" s="839"/>
    </row>
    <row r="108" spans="2:14" ht="15.75" customHeight="1">
      <c r="C108" s="503"/>
      <c r="D108" s="503"/>
      <c r="J108" s="767"/>
      <c r="K108" s="767"/>
      <c r="L108" s="767"/>
      <c r="M108" s="838"/>
      <c r="N108" s="839"/>
    </row>
    <row r="109" spans="2:14" ht="15.75" customHeight="1">
      <c r="C109" s="503"/>
      <c r="D109" s="503"/>
      <c r="J109" s="767"/>
      <c r="K109" s="767"/>
      <c r="L109" s="767"/>
      <c r="M109" s="840"/>
      <c r="N109" s="840"/>
    </row>
    <row r="110" spans="2:14" ht="15.75" customHeight="1">
      <c r="C110" s="503"/>
      <c r="D110" s="503"/>
    </row>
    <row r="111" spans="2:14" ht="33" customHeight="1">
      <c r="C111" s="503"/>
      <c r="D111" s="503"/>
    </row>
    <row r="112" spans="2:14" ht="15" customHeight="1">
      <c r="C112" s="503"/>
      <c r="D112" s="503"/>
    </row>
    <row r="113" spans="3:4" ht="15.75" customHeight="1">
      <c r="C113" s="503"/>
      <c r="D113" s="503"/>
    </row>
    <row r="114" spans="3:4" ht="15.75" customHeight="1">
      <c r="C114" s="503"/>
      <c r="D114" s="503"/>
    </row>
    <row r="115" spans="3:4" ht="15.75" customHeight="1">
      <c r="C115" s="503"/>
      <c r="D115" s="503"/>
    </row>
    <row r="116" spans="3:4" ht="15.75" customHeight="1">
      <c r="C116" s="503"/>
      <c r="D116" s="503"/>
    </row>
    <row r="117" spans="3:4" ht="15.75" customHeight="1">
      <c r="C117" s="503"/>
      <c r="D117" s="503"/>
    </row>
    <row r="118" spans="3:4" ht="15.75" customHeight="1">
      <c r="C118" s="503"/>
      <c r="D118" s="503"/>
    </row>
    <row r="119" spans="3:4" ht="15.75" customHeight="1">
      <c r="C119" s="503"/>
      <c r="D119" s="503"/>
    </row>
    <row r="120" spans="3:4" ht="15.75" customHeight="1">
      <c r="C120" s="503"/>
      <c r="D120" s="503"/>
    </row>
    <row r="121" spans="3:4" ht="15.75" customHeight="1">
      <c r="C121" s="503"/>
      <c r="D121" s="503"/>
    </row>
    <row r="122" spans="3:4" ht="15.75" customHeight="1">
      <c r="C122" s="503"/>
      <c r="D122" s="503"/>
    </row>
    <row r="123" spans="3:4" ht="15.75" customHeight="1">
      <c r="C123" s="503"/>
      <c r="D123" s="503"/>
    </row>
    <row r="124" spans="3:4" ht="15.75" customHeight="1">
      <c r="C124" s="503"/>
      <c r="D124" s="503"/>
    </row>
    <row r="125" spans="3:4" ht="15.75" customHeight="1">
      <c r="C125" s="503"/>
      <c r="D125" s="503"/>
    </row>
    <row r="126" spans="3:4" ht="15.75" customHeight="1">
      <c r="C126" s="503"/>
      <c r="D126" s="503"/>
    </row>
    <row r="127" spans="3:4" ht="15.75" customHeight="1">
      <c r="C127" s="503"/>
      <c r="D127" s="503"/>
    </row>
    <row r="128" spans="3:4" ht="15.75" customHeight="1">
      <c r="C128" s="503"/>
      <c r="D128" s="503"/>
    </row>
    <row r="129" spans="3:4" ht="15.75" customHeight="1">
      <c r="C129" s="503"/>
      <c r="D129" s="503"/>
    </row>
    <row r="130" spans="3:4" ht="15.75" customHeight="1">
      <c r="C130" s="503"/>
      <c r="D130" s="503"/>
    </row>
    <row r="131" spans="3:4" ht="15.75" customHeight="1">
      <c r="C131" s="503"/>
      <c r="D131" s="503"/>
    </row>
    <row r="132" spans="3:4" ht="15.75" customHeight="1">
      <c r="C132" s="503"/>
      <c r="D132" s="503"/>
    </row>
    <row r="133" spans="3:4" ht="15.75" customHeight="1">
      <c r="C133" s="503"/>
      <c r="D133" s="503"/>
    </row>
    <row r="134" spans="3:4" ht="15.75" customHeight="1">
      <c r="C134" s="503"/>
      <c r="D134" s="503"/>
    </row>
    <row r="135" spans="3:4" ht="15.75" customHeight="1">
      <c r="C135" s="503"/>
      <c r="D135" s="503"/>
    </row>
    <row r="136" spans="3:4" ht="15.75" customHeight="1">
      <c r="C136" s="503"/>
      <c r="D136" s="503"/>
    </row>
    <row r="137" spans="3:4" ht="15.75" customHeight="1">
      <c r="C137" s="503"/>
      <c r="D137" s="503"/>
    </row>
    <row r="138" spans="3:4" ht="15.75" customHeight="1">
      <c r="C138" s="503"/>
      <c r="D138" s="503"/>
    </row>
    <row r="139" spans="3:4" ht="15.75" customHeight="1">
      <c r="C139" s="503"/>
      <c r="D139" s="503"/>
    </row>
    <row r="140" spans="3:4" ht="15.75" customHeight="1">
      <c r="C140" s="503"/>
      <c r="D140" s="503"/>
    </row>
    <row r="141" spans="3:4" ht="15.75" customHeight="1">
      <c r="C141" s="503"/>
      <c r="D141" s="503"/>
    </row>
    <row r="142" spans="3:4" ht="15.75" customHeight="1">
      <c r="C142" s="503"/>
      <c r="D142" s="503"/>
    </row>
    <row r="143" spans="3:4" ht="15.75" customHeight="1">
      <c r="C143" s="503"/>
      <c r="D143" s="503"/>
    </row>
    <row r="144" spans="3:4" ht="15.75" customHeight="1">
      <c r="C144" s="503"/>
      <c r="D144" s="503"/>
    </row>
    <row r="145" spans="3:4" ht="15.75" customHeight="1">
      <c r="C145" s="503"/>
      <c r="D145" s="503"/>
    </row>
    <row r="146" spans="3:4" ht="15.75" customHeight="1">
      <c r="C146" s="503"/>
      <c r="D146" s="503"/>
    </row>
    <row r="147" spans="3:4" ht="15.75" customHeight="1">
      <c r="C147" s="503"/>
      <c r="D147" s="503"/>
    </row>
    <row r="148" spans="3:4" ht="15.75" customHeight="1">
      <c r="C148" s="503"/>
      <c r="D148" s="503"/>
    </row>
    <row r="149" spans="3:4" ht="15.75" customHeight="1">
      <c r="C149" s="503"/>
      <c r="D149" s="503"/>
    </row>
    <row r="150" spans="3:4" ht="15.75" customHeight="1">
      <c r="C150" s="503"/>
      <c r="D150" s="503"/>
    </row>
    <row r="151" spans="3:4" ht="15.75" customHeight="1">
      <c r="C151" s="503"/>
      <c r="D151" s="503"/>
    </row>
    <row r="152" spans="3:4" ht="15.75" customHeight="1">
      <c r="C152" s="503"/>
      <c r="D152" s="503"/>
    </row>
    <row r="153" spans="3:4" ht="15.75" customHeight="1">
      <c r="C153" s="503"/>
      <c r="D153" s="503"/>
    </row>
    <row r="154" spans="3:4" ht="15.75" customHeight="1">
      <c r="C154" s="503"/>
      <c r="D154" s="503"/>
    </row>
    <row r="155" spans="3:4" ht="15.75" customHeight="1">
      <c r="C155" s="503"/>
      <c r="D155" s="503"/>
    </row>
    <row r="156" spans="3:4" ht="15.75" customHeight="1">
      <c r="C156" s="503"/>
      <c r="D156" s="503"/>
    </row>
    <row r="157" spans="3:4" ht="15.75" customHeight="1">
      <c r="C157" s="503"/>
      <c r="D157" s="503"/>
    </row>
    <row r="158" spans="3:4" ht="15.75" customHeight="1">
      <c r="C158" s="503"/>
      <c r="D158" s="503"/>
    </row>
    <row r="159" spans="3:4" ht="15.75" customHeight="1">
      <c r="C159" s="503"/>
      <c r="D159" s="503"/>
    </row>
    <row r="160" spans="3:4" ht="15.75" customHeight="1">
      <c r="C160" s="503"/>
      <c r="D160" s="503"/>
    </row>
    <row r="161" spans="3:4" ht="15.75" customHeight="1">
      <c r="C161" s="503"/>
      <c r="D161" s="503"/>
    </row>
    <row r="162" spans="3:4" ht="15.75" customHeight="1">
      <c r="C162" s="503"/>
      <c r="D162" s="503"/>
    </row>
    <row r="163" spans="3:4" ht="15.75" customHeight="1">
      <c r="C163" s="503"/>
      <c r="D163" s="503"/>
    </row>
    <row r="164" spans="3:4" ht="15.75" customHeight="1">
      <c r="C164" s="503"/>
      <c r="D164" s="503"/>
    </row>
    <row r="165" spans="3:4" ht="15.75" customHeight="1">
      <c r="C165" s="503"/>
      <c r="D165" s="503"/>
    </row>
    <row r="166" spans="3:4" ht="15.75" customHeight="1">
      <c r="C166" s="503"/>
      <c r="D166" s="503"/>
    </row>
    <row r="167" spans="3:4" ht="15.75" customHeight="1">
      <c r="C167" s="503"/>
      <c r="D167" s="503"/>
    </row>
    <row r="168" spans="3:4" ht="15.75" customHeight="1">
      <c r="C168" s="503"/>
      <c r="D168" s="503"/>
    </row>
    <row r="169" spans="3:4" ht="15.75" customHeight="1">
      <c r="C169" s="503"/>
      <c r="D169" s="503"/>
    </row>
    <row r="170" spans="3:4" ht="15.75" customHeight="1">
      <c r="C170" s="503"/>
      <c r="D170" s="503"/>
    </row>
    <row r="171" spans="3:4" ht="15.75" customHeight="1">
      <c r="C171" s="503"/>
      <c r="D171" s="503"/>
    </row>
    <row r="172" spans="3:4" ht="15.75" customHeight="1">
      <c r="C172" s="503"/>
      <c r="D172" s="503"/>
    </row>
    <row r="173" spans="3:4" ht="15.75" customHeight="1">
      <c r="C173" s="503"/>
      <c r="D173" s="503"/>
    </row>
    <row r="174" spans="3:4" ht="15.75" customHeight="1">
      <c r="C174" s="503"/>
      <c r="D174" s="503"/>
    </row>
    <row r="175" spans="3:4" ht="15.75" customHeight="1">
      <c r="C175" s="503"/>
      <c r="D175" s="503"/>
    </row>
    <row r="176" spans="3:4" ht="15.75" customHeight="1">
      <c r="C176" s="503"/>
      <c r="D176" s="503"/>
    </row>
    <row r="177" spans="3:4" ht="15.75" customHeight="1">
      <c r="C177" s="503"/>
      <c r="D177" s="503"/>
    </row>
    <row r="178" spans="3:4" ht="15.75" customHeight="1">
      <c r="C178" s="503"/>
      <c r="D178" s="503"/>
    </row>
    <row r="179" spans="3:4" ht="15.75" customHeight="1">
      <c r="C179" s="503"/>
      <c r="D179" s="503"/>
    </row>
    <row r="180" spans="3:4" ht="15.75" customHeight="1">
      <c r="C180" s="503"/>
      <c r="D180" s="503"/>
    </row>
    <row r="181" spans="3:4" ht="15.75" customHeight="1">
      <c r="C181" s="503"/>
      <c r="D181" s="503"/>
    </row>
    <row r="182" spans="3:4" ht="15.75" customHeight="1">
      <c r="C182" s="503"/>
      <c r="D182" s="503"/>
    </row>
    <row r="183" spans="3:4" ht="15.75" customHeight="1">
      <c r="C183" s="503"/>
      <c r="D183" s="503"/>
    </row>
    <row r="184" spans="3:4" ht="15.75" customHeight="1">
      <c r="C184" s="503"/>
      <c r="D184" s="503"/>
    </row>
    <row r="185" spans="3:4" ht="15.75" customHeight="1">
      <c r="C185" s="503"/>
      <c r="D185" s="503"/>
    </row>
    <row r="186" spans="3:4" ht="15.75" customHeight="1">
      <c r="C186" s="503"/>
      <c r="D186" s="503"/>
    </row>
    <row r="187" spans="3:4" ht="15.75" customHeight="1">
      <c r="C187" s="503"/>
      <c r="D187" s="503"/>
    </row>
    <row r="188" spans="3:4" ht="15.75" customHeight="1">
      <c r="C188" s="503"/>
      <c r="D188" s="503"/>
    </row>
    <row r="189" spans="3:4" ht="15.75" customHeight="1">
      <c r="C189" s="503"/>
      <c r="D189" s="503"/>
    </row>
    <row r="190" spans="3:4" ht="15.75" customHeight="1">
      <c r="C190" s="503"/>
      <c r="D190" s="503"/>
    </row>
    <row r="191" spans="3:4" ht="15.75" customHeight="1">
      <c r="C191" s="503"/>
      <c r="D191" s="503"/>
    </row>
    <row r="192" spans="3:4" ht="15.75" customHeight="1">
      <c r="C192" s="503"/>
      <c r="D192" s="503"/>
    </row>
    <row r="193" spans="3:4" ht="15.75" customHeight="1">
      <c r="C193" s="503"/>
      <c r="D193" s="503"/>
    </row>
    <row r="194" spans="3:4" ht="15.75" customHeight="1">
      <c r="C194" s="503"/>
      <c r="D194" s="503"/>
    </row>
    <row r="195" spans="3:4" ht="15.75" customHeight="1">
      <c r="C195" s="503"/>
      <c r="D195" s="503"/>
    </row>
    <row r="196" spans="3:4" ht="15.75" customHeight="1">
      <c r="C196" s="503"/>
      <c r="D196" s="503"/>
    </row>
    <row r="197" spans="3:4" ht="15.75" customHeight="1">
      <c r="C197" s="503"/>
      <c r="D197" s="503"/>
    </row>
    <row r="198" spans="3:4" ht="15.75" customHeight="1">
      <c r="C198" s="503"/>
      <c r="D198" s="503"/>
    </row>
    <row r="199" spans="3:4" ht="15.75" customHeight="1">
      <c r="C199" s="503"/>
      <c r="D199" s="503"/>
    </row>
    <row r="200" spans="3:4" ht="15.75" customHeight="1">
      <c r="C200" s="503"/>
      <c r="D200" s="503"/>
    </row>
    <row r="201" spans="3:4" ht="15.75" customHeight="1">
      <c r="C201" s="503"/>
      <c r="D201" s="503"/>
    </row>
    <row r="202" spans="3:4" ht="15.75" customHeight="1">
      <c r="C202" s="503"/>
      <c r="D202" s="503"/>
    </row>
    <row r="203" spans="3:4" ht="15.75" customHeight="1">
      <c r="C203" s="503"/>
      <c r="D203" s="503"/>
    </row>
    <row r="204" spans="3:4" ht="15.75" customHeight="1">
      <c r="C204" s="503"/>
      <c r="D204" s="503"/>
    </row>
    <row r="205" spans="3:4" ht="15.75" customHeight="1">
      <c r="C205" s="503"/>
      <c r="D205" s="503"/>
    </row>
    <row r="206" spans="3:4" ht="15.75" customHeight="1">
      <c r="C206" s="503"/>
      <c r="D206" s="503"/>
    </row>
    <row r="207" spans="3:4" ht="15.75" customHeight="1">
      <c r="C207" s="503"/>
      <c r="D207" s="503"/>
    </row>
    <row r="208" spans="3:4" ht="15.75" customHeight="1">
      <c r="C208" s="503"/>
      <c r="D208" s="503"/>
    </row>
    <row r="209" spans="3:4" ht="15.75" customHeight="1">
      <c r="C209" s="503"/>
      <c r="D209" s="503"/>
    </row>
    <row r="210" spans="3:4" ht="15.75" customHeight="1">
      <c r="C210" s="503"/>
      <c r="D210" s="503"/>
    </row>
    <row r="211" spans="3:4" ht="15.75" customHeight="1">
      <c r="C211" s="503"/>
      <c r="D211" s="503"/>
    </row>
    <row r="212" spans="3:4" ht="15.75" customHeight="1">
      <c r="C212" s="503"/>
      <c r="D212" s="503"/>
    </row>
    <row r="213" spans="3:4" ht="15.75" customHeight="1">
      <c r="C213" s="503"/>
      <c r="D213" s="503"/>
    </row>
    <row r="214" spans="3:4" ht="15.75" customHeight="1">
      <c r="C214" s="503"/>
      <c r="D214" s="503"/>
    </row>
    <row r="215" spans="3:4" ht="15.75" customHeight="1">
      <c r="C215" s="503"/>
      <c r="D215" s="503"/>
    </row>
    <row r="216" spans="3:4" ht="15.75" customHeight="1">
      <c r="C216" s="503"/>
      <c r="D216" s="503"/>
    </row>
    <row r="217" spans="3:4" ht="15.75" customHeight="1">
      <c r="C217" s="503"/>
      <c r="D217" s="503"/>
    </row>
    <row r="218" spans="3:4" ht="15.75" customHeight="1">
      <c r="C218" s="503"/>
      <c r="D218" s="503"/>
    </row>
    <row r="219" spans="3:4" ht="15.75" customHeight="1">
      <c r="C219" s="503"/>
      <c r="D219" s="503"/>
    </row>
    <row r="220" spans="3:4" ht="15.75" customHeight="1">
      <c r="C220" s="503"/>
      <c r="D220" s="503"/>
    </row>
    <row r="221" spans="3:4" ht="15.75" customHeight="1">
      <c r="C221" s="503"/>
      <c r="D221" s="503"/>
    </row>
    <row r="222" spans="3:4" ht="15.75" customHeight="1">
      <c r="C222" s="503"/>
      <c r="D222" s="503"/>
    </row>
    <row r="223" spans="3:4" ht="15.75" customHeight="1">
      <c r="C223" s="503"/>
      <c r="D223" s="503"/>
    </row>
    <row r="224" spans="3:4" ht="15.75" customHeight="1">
      <c r="C224" s="503"/>
      <c r="D224" s="503"/>
    </row>
    <row r="225" spans="3:4" ht="15.75" customHeight="1">
      <c r="C225" s="503"/>
      <c r="D225" s="503"/>
    </row>
    <row r="226" spans="3:4" ht="15.75" customHeight="1">
      <c r="C226" s="503"/>
      <c r="D226" s="503"/>
    </row>
    <row r="227" spans="3:4" ht="15.75" customHeight="1">
      <c r="C227" s="503"/>
      <c r="D227" s="503"/>
    </row>
    <row r="228" spans="3:4" ht="15.75" customHeight="1">
      <c r="C228" s="503"/>
      <c r="D228" s="503"/>
    </row>
    <row r="229" spans="3:4" ht="15.75" customHeight="1">
      <c r="C229" s="503"/>
      <c r="D229" s="503"/>
    </row>
    <row r="230" spans="3:4" ht="15.75" customHeight="1">
      <c r="C230" s="503"/>
      <c r="D230" s="503"/>
    </row>
    <row r="231" spans="3:4" ht="15.75" customHeight="1">
      <c r="C231" s="503"/>
      <c r="D231" s="503"/>
    </row>
    <row r="232" spans="3:4" ht="15.75" customHeight="1">
      <c r="C232" s="503"/>
      <c r="D232" s="503"/>
    </row>
    <row r="233" spans="3:4" ht="15.75" customHeight="1">
      <c r="C233" s="503"/>
      <c r="D233" s="503"/>
    </row>
    <row r="234" spans="3:4" ht="15.75" customHeight="1">
      <c r="C234" s="503"/>
      <c r="D234" s="503"/>
    </row>
    <row r="235" spans="3:4" ht="15.75" customHeight="1">
      <c r="C235" s="503"/>
      <c r="D235" s="503"/>
    </row>
    <row r="236" spans="3:4" ht="15.75" customHeight="1">
      <c r="C236" s="503"/>
      <c r="D236" s="503"/>
    </row>
    <row r="237" spans="3:4" ht="15.75" customHeight="1">
      <c r="C237" s="503"/>
      <c r="D237" s="503"/>
    </row>
    <row r="238" spans="3:4" ht="15.75" customHeight="1">
      <c r="C238" s="503"/>
      <c r="D238" s="503"/>
    </row>
    <row r="239" spans="3:4" ht="15.75" customHeight="1">
      <c r="C239" s="503"/>
      <c r="D239" s="503"/>
    </row>
    <row r="240" spans="3:4" ht="15.75" customHeight="1">
      <c r="C240" s="503"/>
      <c r="D240" s="503"/>
    </row>
    <row r="241" spans="3:4" ht="15.75" customHeight="1">
      <c r="C241" s="503"/>
      <c r="D241" s="503"/>
    </row>
    <row r="242" spans="3:4" ht="15.75" customHeight="1">
      <c r="C242" s="503"/>
      <c r="D242" s="503"/>
    </row>
    <row r="243" spans="3:4" ht="15.75" customHeight="1">
      <c r="C243" s="503"/>
      <c r="D243" s="503"/>
    </row>
    <row r="244" spans="3:4" ht="15.75" customHeight="1">
      <c r="C244" s="503"/>
      <c r="D244" s="503"/>
    </row>
    <row r="245" spans="3:4" ht="15.75" customHeight="1">
      <c r="C245" s="503"/>
      <c r="D245" s="503"/>
    </row>
    <row r="246" spans="3:4" ht="15.75" customHeight="1">
      <c r="C246" s="503"/>
      <c r="D246" s="503"/>
    </row>
    <row r="247" spans="3:4" ht="15.75" customHeight="1">
      <c r="C247" s="503"/>
      <c r="D247" s="503"/>
    </row>
    <row r="248" spans="3:4" ht="15.75" customHeight="1">
      <c r="C248" s="503"/>
      <c r="D248" s="503"/>
    </row>
    <row r="249" spans="3:4" ht="15.75" customHeight="1">
      <c r="C249" s="503"/>
      <c r="D249" s="503"/>
    </row>
    <row r="250" spans="3:4" ht="15.75" customHeight="1">
      <c r="C250" s="503"/>
      <c r="D250" s="503"/>
    </row>
    <row r="251" spans="3:4" ht="15.75" customHeight="1">
      <c r="C251" s="503"/>
      <c r="D251" s="503"/>
    </row>
    <row r="252" spans="3:4" ht="15.75" customHeight="1">
      <c r="C252" s="503"/>
      <c r="D252" s="503"/>
    </row>
    <row r="253" spans="3:4" ht="15.75" customHeight="1">
      <c r="C253" s="503"/>
      <c r="D253" s="503"/>
    </row>
    <row r="254" spans="3:4" ht="15.75" customHeight="1">
      <c r="C254" s="503"/>
      <c r="D254" s="503"/>
    </row>
    <row r="255" spans="3:4" ht="15.75" customHeight="1">
      <c r="C255" s="503"/>
      <c r="D255" s="503"/>
    </row>
    <row r="256" spans="3:4" ht="15.75" customHeight="1">
      <c r="C256" s="503"/>
      <c r="D256" s="503"/>
    </row>
    <row r="257" spans="3:4" ht="15.75" customHeight="1">
      <c r="C257" s="503"/>
      <c r="D257" s="503"/>
    </row>
    <row r="258" spans="3:4" ht="15.75" customHeight="1">
      <c r="C258" s="503"/>
      <c r="D258" s="503"/>
    </row>
    <row r="259" spans="3:4" ht="15.75" customHeight="1">
      <c r="C259" s="503"/>
      <c r="D259" s="503"/>
    </row>
    <row r="260" spans="3:4" ht="15.75" customHeight="1">
      <c r="C260" s="503"/>
      <c r="D260" s="503"/>
    </row>
    <row r="261" spans="3:4" ht="15.75" customHeight="1">
      <c r="C261" s="503"/>
      <c r="D261" s="503"/>
    </row>
    <row r="262" spans="3:4" ht="15.75" customHeight="1">
      <c r="C262" s="503"/>
      <c r="D262" s="503"/>
    </row>
    <row r="263" spans="3:4" ht="15.75" customHeight="1">
      <c r="C263" s="503"/>
      <c r="D263" s="503"/>
    </row>
    <row r="264" spans="3:4" ht="15.75" customHeight="1">
      <c r="C264" s="503"/>
      <c r="D264" s="503"/>
    </row>
    <row r="265" spans="3:4" ht="15.75" customHeight="1">
      <c r="C265" s="503"/>
      <c r="D265" s="503"/>
    </row>
    <row r="266" spans="3:4" ht="15.75" customHeight="1">
      <c r="C266" s="503"/>
      <c r="D266" s="503"/>
    </row>
    <row r="267" spans="3:4" ht="15.75" customHeight="1">
      <c r="C267" s="503"/>
      <c r="D267" s="503"/>
    </row>
    <row r="268" spans="3:4" ht="15.75" customHeight="1">
      <c r="C268" s="503"/>
      <c r="D268" s="503"/>
    </row>
    <row r="269" spans="3:4" ht="15.75" customHeight="1">
      <c r="C269" s="503"/>
      <c r="D269" s="503"/>
    </row>
    <row r="270" spans="3:4" ht="15.75" customHeight="1">
      <c r="C270" s="503"/>
      <c r="D270" s="503"/>
    </row>
    <row r="271" spans="3:4" ht="15.75" customHeight="1">
      <c r="C271" s="503"/>
      <c r="D271" s="503"/>
    </row>
    <row r="272" spans="3:4" ht="15.75" customHeight="1">
      <c r="C272" s="503"/>
      <c r="D272" s="503"/>
    </row>
    <row r="273" spans="3:4" ht="15.75" customHeight="1">
      <c r="C273" s="503"/>
      <c r="D273" s="503"/>
    </row>
    <row r="274" spans="3:4" ht="15.75" customHeight="1">
      <c r="C274" s="503"/>
      <c r="D274" s="503"/>
    </row>
    <row r="275" spans="3:4" ht="15.75" customHeight="1">
      <c r="C275" s="503"/>
      <c r="D275" s="503"/>
    </row>
    <row r="276" spans="3:4" ht="15.75" customHeight="1">
      <c r="C276" s="503"/>
      <c r="D276" s="503"/>
    </row>
    <row r="277" spans="3:4" ht="15.75" customHeight="1">
      <c r="C277" s="503"/>
      <c r="D277" s="503"/>
    </row>
    <row r="278" spans="3:4" ht="15.75" customHeight="1">
      <c r="C278" s="503"/>
      <c r="D278" s="503"/>
    </row>
    <row r="279" spans="3:4" ht="15.75" customHeight="1">
      <c r="C279" s="503"/>
      <c r="D279" s="503"/>
    </row>
    <row r="280" spans="3:4" ht="15.75" customHeight="1">
      <c r="C280" s="503"/>
      <c r="D280" s="503"/>
    </row>
    <row r="281" spans="3:4" ht="15.75" customHeight="1">
      <c r="C281" s="503"/>
      <c r="D281" s="503"/>
    </row>
    <row r="282" spans="3:4" ht="15.75" customHeight="1">
      <c r="C282" s="503"/>
      <c r="D282" s="503"/>
    </row>
    <row r="283" spans="3:4" ht="15.75" customHeight="1">
      <c r="C283" s="503"/>
      <c r="D283" s="503"/>
    </row>
    <row r="284" spans="3:4" ht="15.75" customHeight="1">
      <c r="C284" s="503"/>
      <c r="D284" s="503"/>
    </row>
    <row r="285" spans="3:4" ht="15.75" customHeight="1">
      <c r="C285" s="503"/>
      <c r="D285" s="503"/>
    </row>
    <row r="286" spans="3:4" ht="15.75" customHeight="1">
      <c r="C286" s="503"/>
      <c r="D286" s="503"/>
    </row>
    <row r="287" spans="3:4" ht="15.75" customHeight="1">
      <c r="C287" s="503"/>
      <c r="D287" s="503"/>
    </row>
    <row r="288" spans="3:4" ht="15.75" customHeight="1">
      <c r="C288" s="503"/>
      <c r="D288" s="503"/>
    </row>
    <row r="289" spans="3:4" ht="15.75" customHeight="1">
      <c r="C289" s="503"/>
      <c r="D289" s="503"/>
    </row>
    <row r="290" spans="3:4" ht="15.75" customHeight="1">
      <c r="C290" s="503"/>
      <c r="D290" s="503"/>
    </row>
    <row r="291" spans="3:4" ht="15.75" customHeight="1">
      <c r="C291" s="503"/>
      <c r="D291" s="503"/>
    </row>
    <row r="292" spans="3:4" ht="15.75" customHeight="1">
      <c r="C292" s="503"/>
      <c r="D292" s="503"/>
    </row>
    <row r="293" spans="3:4" ht="15.75" customHeight="1">
      <c r="C293" s="503"/>
      <c r="D293" s="503"/>
    </row>
    <row r="294" spans="3:4" ht="15.75" customHeight="1">
      <c r="C294" s="503"/>
      <c r="D294" s="503"/>
    </row>
    <row r="295" spans="3:4" ht="15.75" customHeight="1">
      <c r="C295" s="503"/>
      <c r="D295" s="503"/>
    </row>
    <row r="296" spans="3:4" ht="15.75" customHeight="1">
      <c r="C296" s="503"/>
      <c r="D296" s="503"/>
    </row>
    <row r="297" spans="3:4" ht="15.75" customHeight="1">
      <c r="C297" s="503"/>
      <c r="D297" s="503"/>
    </row>
    <row r="298" spans="3:4" ht="15.75" customHeight="1">
      <c r="C298" s="503"/>
      <c r="D298" s="503"/>
    </row>
    <row r="299" spans="3:4" ht="15.75" customHeight="1">
      <c r="C299" s="503"/>
      <c r="D299" s="503"/>
    </row>
    <row r="300" spans="3:4" ht="15.75" customHeight="1">
      <c r="C300" s="503"/>
      <c r="D300" s="503"/>
    </row>
    <row r="301" spans="3:4" ht="15.75" customHeight="1">
      <c r="C301" s="503"/>
      <c r="D301" s="503"/>
    </row>
    <row r="302" spans="3:4" ht="15.75" customHeight="1">
      <c r="C302" s="503"/>
      <c r="D302" s="503"/>
    </row>
    <row r="303" spans="3:4" ht="15.75" customHeight="1">
      <c r="C303" s="503"/>
      <c r="D303" s="503"/>
    </row>
    <row r="304" spans="3:4" ht="15.75" customHeight="1">
      <c r="C304" s="503"/>
      <c r="D304" s="503"/>
    </row>
    <row r="305" spans="3:4" ht="15.75" customHeight="1">
      <c r="C305" s="503"/>
      <c r="D305" s="503"/>
    </row>
    <row r="306" spans="3:4" ht="15.75" customHeight="1">
      <c r="C306" s="503"/>
      <c r="D306" s="503"/>
    </row>
    <row r="307" spans="3:4" ht="15.75" customHeight="1">
      <c r="C307" s="503"/>
      <c r="D307" s="503"/>
    </row>
    <row r="308" spans="3:4" ht="15.75" customHeight="1">
      <c r="C308" s="503"/>
      <c r="D308" s="503"/>
    </row>
    <row r="309" spans="3:4" ht="15.75" customHeight="1">
      <c r="C309" s="503"/>
      <c r="D309" s="503"/>
    </row>
    <row r="310" spans="3:4" ht="15.75" customHeight="1">
      <c r="C310" s="503"/>
      <c r="D310" s="503"/>
    </row>
    <row r="311" spans="3:4" ht="15.75" customHeight="1">
      <c r="C311" s="503"/>
      <c r="D311" s="503"/>
    </row>
    <row r="312" spans="3:4" ht="15.75" customHeight="1">
      <c r="C312" s="503"/>
      <c r="D312" s="503"/>
    </row>
    <row r="313" spans="3:4" ht="15.75" customHeight="1">
      <c r="C313" s="503"/>
      <c r="D313" s="503"/>
    </row>
    <row r="314" spans="3:4" ht="15.75" customHeight="1">
      <c r="C314" s="503"/>
      <c r="D314" s="503"/>
    </row>
    <row r="315" spans="3:4" ht="15.75" customHeight="1">
      <c r="C315" s="503"/>
      <c r="D315" s="503"/>
    </row>
    <row r="316" spans="3:4" ht="15.75" customHeight="1">
      <c r="C316" s="503"/>
      <c r="D316" s="503"/>
    </row>
    <row r="317" spans="3:4" ht="15.75" customHeight="1">
      <c r="C317" s="503"/>
      <c r="D317" s="503"/>
    </row>
    <row r="318" spans="3:4" ht="15.75" customHeight="1">
      <c r="C318" s="503"/>
      <c r="D318" s="503"/>
    </row>
    <row r="319" spans="3:4" ht="15.75" customHeight="1">
      <c r="C319" s="503"/>
      <c r="D319" s="503"/>
    </row>
    <row r="320" spans="3:4" ht="15.75" customHeight="1">
      <c r="C320" s="503"/>
      <c r="D320" s="503"/>
    </row>
    <row r="321" spans="3:4" ht="15.75" customHeight="1">
      <c r="C321" s="503"/>
      <c r="D321" s="503"/>
    </row>
    <row r="322" spans="3:4" ht="15.75" customHeight="1">
      <c r="C322" s="503"/>
      <c r="D322" s="503"/>
    </row>
    <row r="323" spans="3:4" ht="15.75" customHeight="1">
      <c r="C323" s="503"/>
      <c r="D323" s="503"/>
    </row>
    <row r="324" spans="3:4" ht="15.75" customHeight="1">
      <c r="C324" s="503"/>
      <c r="D324" s="503"/>
    </row>
    <row r="325" spans="3:4" ht="15.75" customHeight="1">
      <c r="C325" s="503"/>
      <c r="D325" s="503"/>
    </row>
    <row r="326" spans="3:4" ht="15.75" customHeight="1">
      <c r="C326" s="503"/>
      <c r="D326" s="503"/>
    </row>
    <row r="327" spans="3:4" ht="15.75" customHeight="1">
      <c r="C327" s="503"/>
      <c r="D327" s="503"/>
    </row>
    <row r="328" spans="3:4" ht="15.75" customHeight="1">
      <c r="C328" s="503"/>
      <c r="D328" s="503"/>
    </row>
    <row r="329" spans="3:4" ht="15.75" customHeight="1">
      <c r="C329" s="503"/>
      <c r="D329" s="503"/>
    </row>
    <row r="330" spans="3:4" ht="15.75" customHeight="1">
      <c r="C330" s="503"/>
      <c r="D330" s="503"/>
    </row>
    <row r="331" spans="3:4" ht="15.75" customHeight="1">
      <c r="C331" s="503"/>
      <c r="D331" s="503"/>
    </row>
    <row r="332" spans="3:4" ht="15.75" customHeight="1">
      <c r="C332" s="503"/>
      <c r="D332" s="503"/>
    </row>
    <row r="333" spans="3:4" ht="15.75" customHeight="1">
      <c r="C333" s="503"/>
      <c r="D333" s="503"/>
    </row>
    <row r="334" spans="3:4" ht="15.75" customHeight="1">
      <c r="C334" s="503"/>
      <c r="D334" s="503"/>
    </row>
    <row r="335" spans="3:4" ht="15.75" customHeight="1">
      <c r="C335" s="503"/>
      <c r="D335" s="503"/>
    </row>
    <row r="336" spans="3:4" ht="15.75" customHeight="1">
      <c r="C336" s="503"/>
      <c r="D336" s="503"/>
    </row>
    <row r="337" spans="3:4" ht="15.75" customHeight="1">
      <c r="C337" s="503"/>
      <c r="D337" s="503"/>
    </row>
    <row r="338" spans="3:4" ht="15.75" customHeight="1">
      <c r="C338" s="503"/>
      <c r="D338" s="503"/>
    </row>
    <row r="339" spans="3:4" ht="15.75" customHeight="1">
      <c r="C339" s="503"/>
      <c r="D339" s="503"/>
    </row>
    <row r="340" spans="3:4" ht="15.75" customHeight="1">
      <c r="C340" s="503"/>
      <c r="D340" s="503"/>
    </row>
    <row r="341" spans="3:4" ht="15.75" customHeight="1">
      <c r="C341" s="503"/>
      <c r="D341" s="503"/>
    </row>
    <row r="342" spans="3:4" ht="15.75" customHeight="1">
      <c r="C342" s="503"/>
      <c r="D342" s="503"/>
    </row>
    <row r="343" spans="3:4" ht="15.75" customHeight="1">
      <c r="C343" s="503"/>
      <c r="D343" s="503"/>
    </row>
    <row r="344" spans="3:4" ht="15.75" customHeight="1">
      <c r="C344" s="503"/>
      <c r="D344" s="503"/>
    </row>
    <row r="345" spans="3:4" ht="15.75" customHeight="1">
      <c r="C345" s="503"/>
      <c r="D345" s="503"/>
    </row>
    <row r="346" spans="3:4" ht="15.75" customHeight="1">
      <c r="C346" s="503"/>
      <c r="D346" s="503"/>
    </row>
    <row r="347" spans="3:4" ht="15.75" customHeight="1">
      <c r="C347" s="503"/>
      <c r="D347" s="503"/>
    </row>
    <row r="348" spans="3:4" ht="15.75" customHeight="1">
      <c r="C348" s="503"/>
      <c r="D348" s="503"/>
    </row>
    <row r="349" spans="3:4" ht="15.75" customHeight="1">
      <c r="C349" s="503"/>
      <c r="D349" s="503"/>
    </row>
    <row r="350" spans="3:4" ht="15.75" customHeight="1">
      <c r="C350" s="503"/>
      <c r="D350" s="503"/>
    </row>
    <row r="351" spans="3:4" ht="15.75" customHeight="1">
      <c r="C351" s="503"/>
      <c r="D351" s="503"/>
    </row>
    <row r="352" spans="3:4" ht="15.75" customHeight="1">
      <c r="C352" s="503"/>
      <c r="D352" s="503"/>
    </row>
    <row r="353" spans="3:4" ht="15.75" customHeight="1">
      <c r="C353" s="503"/>
      <c r="D353" s="503"/>
    </row>
    <row r="354" spans="3:4" ht="15.75" customHeight="1">
      <c r="C354" s="503"/>
      <c r="D354" s="503"/>
    </row>
    <row r="355" spans="3:4" ht="15.75" customHeight="1">
      <c r="C355" s="503"/>
      <c r="D355" s="503"/>
    </row>
    <row r="356" spans="3:4" ht="15.75" customHeight="1">
      <c r="C356" s="503"/>
      <c r="D356" s="503"/>
    </row>
    <row r="357" spans="3:4" ht="15.75" customHeight="1">
      <c r="C357" s="503"/>
      <c r="D357" s="503"/>
    </row>
    <row r="358" spans="3:4" ht="15.75" customHeight="1">
      <c r="C358" s="503"/>
      <c r="D358" s="503"/>
    </row>
    <row r="359" spans="3:4" ht="15.75" customHeight="1">
      <c r="C359" s="503"/>
      <c r="D359" s="503"/>
    </row>
    <row r="360" spans="3:4" ht="15.75" customHeight="1">
      <c r="C360" s="503"/>
      <c r="D360" s="503"/>
    </row>
    <row r="361" spans="3:4" ht="15.75" customHeight="1">
      <c r="C361" s="503"/>
      <c r="D361" s="503"/>
    </row>
    <row r="362" spans="3:4" ht="15.75" customHeight="1">
      <c r="C362" s="503"/>
      <c r="D362" s="503"/>
    </row>
    <row r="363" spans="3:4" ht="15.75" customHeight="1">
      <c r="C363" s="503"/>
      <c r="D363" s="503"/>
    </row>
    <row r="364" spans="3:4" ht="15.75" customHeight="1">
      <c r="C364" s="503"/>
      <c r="D364" s="503"/>
    </row>
    <row r="365" spans="3:4" ht="15.75" customHeight="1">
      <c r="C365" s="503"/>
      <c r="D365" s="503"/>
    </row>
    <row r="366" spans="3:4" ht="15.75" customHeight="1">
      <c r="C366" s="503"/>
      <c r="D366" s="503"/>
    </row>
    <row r="367" spans="3:4" ht="15.75" customHeight="1">
      <c r="C367" s="503"/>
      <c r="D367" s="503"/>
    </row>
    <row r="368" spans="3:4" ht="15.75" customHeight="1">
      <c r="C368" s="503"/>
      <c r="D368" s="503"/>
    </row>
    <row r="369" spans="3:4" ht="15.75" customHeight="1">
      <c r="C369" s="503"/>
      <c r="D369" s="503"/>
    </row>
    <row r="370" spans="3:4" ht="15.75" customHeight="1">
      <c r="C370" s="503"/>
      <c r="D370" s="503"/>
    </row>
    <row r="371" spans="3:4" ht="15.75" customHeight="1">
      <c r="C371" s="503"/>
      <c r="D371" s="503"/>
    </row>
    <row r="372" spans="3:4" ht="15.75" customHeight="1">
      <c r="C372" s="503"/>
      <c r="D372" s="503"/>
    </row>
    <row r="373" spans="3:4" ht="15.75" customHeight="1">
      <c r="C373" s="503"/>
      <c r="D373" s="503"/>
    </row>
    <row r="374" spans="3:4" ht="15.75" customHeight="1">
      <c r="C374" s="503"/>
      <c r="D374" s="503"/>
    </row>
    <row r="375" spans="3:4" ht="15.75" customHeight="1">
      <c r="C375" s="503"/>
      <c r="D375" s="503"/>
    </row>
    <row r="376" spans="3:4" ht="15.75" customHeight="1">
      <c r="C376" s="503"/>
      <c r="D376" s="503"/>
    </row>
    <row r="377" spans="3:4" ht="15.75" customHeight="1">
      <c r="C377" s="503"/>
      <c r="D377" s="503"/>
    </row>
    <row r="378" spans="3:4" ht="15.75" customHeight="1">
      <c r="C378" s="503"/>
      <c r="D378" s="503"/>
    </row>
    <row r="379" spans="3:4" ht="15.75" customHeight="1">
      <c r="C379" s="503"/>
      <c r="D379" s="503"/>
    </row>
    <row r="380" spans="3:4" ht="15.75" customHeight="1">
      <c r="C380" s="503"/>
      <c r="D380" s="503"/>
    </row>
    <row r="381" spans="3:4" ht="15.75" customHeight="1">
      <c r="C381" s="503"/>
      <c r="D381" s="503"/>
    </row>
    <row r="382" spans="3:4" ht="15.75" customHeight="1">
      <c r="C382" s="503"/>
      <c r="D382" s="503"/>
    </row>
    <row r="383" spans="3:4" ht="15.75" customHeight="1">
      <c r="C383" s="503"/>
      <c r="D383" s="503"/>
    </row>
    <row r="384" spans="3:4" ht="15.75" customHeight="1">
      <c r="C384" s="503"/>
      <c r="D384" s="503"/>
    </row>
    <row r="385" spans="3:4" ht="15.75" customHeight="1">
      <c r="C385" s="503"/>
      <c r="D385" s="503"/>
    </row>
    <row r="386" spans="3:4" ht="15.75" customHeight="1">
      <c r="C386" s="503"/>
      <c r="D386" s="503"/>
    </row>
    <row r="387" spans="3:4" ht="15.75" customHeight="1">
      <c r="C387" s="503"/>
      <c r="D387" s="503"/>
    </row>
    <row r="388" spans="3:4" ht="15.75" customHeight="1">
      <c r="C388" s="503"/>
      <c r="D388" s="503"/>
    </row>
    <row r="389" spans="3:4" ht="15.75" customHeight="1">
      <c r="C389" s="503"/>
      <c r="D389" s="503"/>
    </row>
    <row r="390" spans="3:4" ht="15.75" customHeight="1">
      <c r="C390" s="503"/>
      <c r="D390" s="503"/>
    </row>
    <row r="391" spans="3:4" ht="15.75" customHeight="1">
      <c r="C391" s="503"/>
      <c r="D391" s="503"/>
    </row>
    <row r="392" spans="3:4" ht="15.75" customHeight="1">
      <c r="C392" s="503"/>
      <c r="D392" s="503"/>
    </row>
    <row r="393" spans="3:4" ht="15.75" customHeight="1">
      <c r="C393" s="503"/>
      <c r="D393" s="503"/>
    </row>
    <row r="394" spans="3:4" ht="15.75" customHeight="1">
      <c r="C394" s="503"/>
      <c r="D394" s="503"/>
    </row>
    <row r="395" spans="3:4" ht="15.75" customHeight="1">
      <c r="C395" s="503"/>
      <c r="D395" s="503"/>
    </row>
    <row r="396" spans="3:4" ht="15.75" customHeight="1">
      <c r="C396" s="503"/>
      <c r="D396" s="503"/>
    </row>
    <row r="397" spans="3:4" ht="15.75" customHeight="1">
      <c r="C397" s="503"/>
      <c r="D397" s="503"/>
    </row>
    <row r="398" spans="3:4" ht="15.75" customHeight="1">
      <c r="C398" s="503"/>
      <c r="D398" s="503"/>
    </row>
    <row r="399" spans="3:4" ht="15.75" customHeight="1">
      <c r="C399" s="503"/>
      <c r="D399" s="503"/>
    </row>
    <row r="400" spans="3:4" ht="15.75" customHeight="1">
      <c r="C400" s="503"/>
      <c r="D400" s="503"/>
    </row>
    <row r="401" spans="3:4" ht="15.75" customHeight="1">
      <c r="C401" s="503"/>
      <c r="D401" s="503"/>
    </row>
    <row r="402" spans="3:4" ht="15.75" customHeight="1">
      <c r="C402" s="503"/>
      <c r="D402" s="503"/>
    </row>
    <row r="403" spans="3:4" ht="15.75" customHeight="1">
      <c r="C403" s="503"/>
      <c r="D403" s="503"/>
    </row>
    <row r="404" spans="3:4" ht="15.75" customHeight="1">
      <c r="C404" s="503"/>
      <c r="D404" s="503"/>
    </row>
    <row r="405" spans="3:4" ht="15.75" customHeight="1">
      <c r="C405" s="503"/>
      <c r="D405" s="503"/>
    </row>
    <row r="406" spans="3:4" ht="15.75" customHeight="1">
      <c r="C406" s="503"/>
      <c r="D406" s="503"/>
    </row>
    <row r="407" spans="3:4" ht="15.75" customHeight="1">
      <c r="C407" s="503"/>
      <c r="D407" s="503"/>
    </row>
    <row r="408" spans="3:4" ht="15.75" customHeight="1">
      <c r="C408" s="503"/>
      <c r="D408" s="503"/>
    </row>
    <row r="409" spans="3:4" ht="15.75" customHeight="1">
      <c r="C409" s="503"/>
      <c r="D409" s="503"/>
    </row>
    <row r="410" spans="3:4" ht="15.75" customHeight="1">
      <c r="C410" s="503"/>
      <c r="D410" s="503"/>
    </row>
    <row r="411" spans="3:4" ht="15.75" customHeight="1">
      <c r="C411" s="503"/>
      <c r="D411" s="503"/>
    </row>
    <row r="412" spans="3:4" ht="15.75" customHeight="1">
      <c r="C412" s="503"/>
      <c r="D412" s="503"/>
    </row>
    <row r="413" spans="3:4" ht="15.75" customHeight="1">
      <c r="C413" s="503"/>
      <c r="D413" s="503"/>
    </row>
    <row r="414" spans="3:4" ht="15.75" customHeight="1">
      <c r="C414" s="503"/>
      <c r="D414" s="503"/>
    </row>
    <row r="415" spans="3:4" ht="15.75" customHeight="1">
      <c r="C415" s="503"/>
      <c r="D415" s="503"/>
    </row>
    <row r="416" spans="3:4" ht="15.75" customHeight="1">
      <c r="C416" s="503"/>
      <c r="D416" s="503"/>
    </row>
    <row r="417" spans="3:4" ht="15.75" customHeight="1">
      <c r="C417" s="503"/>
      <c r="D417" s="503"/>
    </row>
    <row r="418" spans="3:4" ht="15.75" customHeight="1">
      <c r="C418" s="503"/>
      <c r="D418" s="503"/>
    </row>
    <row r="419" spans="3:4" ht="15.75" customHeight="1">
      <c r="C419" s="503"/>
      <c r="D419" s="503"/>
    </row>
    <row r="420" spans="3:4" ht="15.75" customHeight="1">
      <c r="C420" s="503"/>
      <c r="D420" s="503"/>
    </row>
    <row r="421" spans="3:4" ht="15.75" customHeight="1">
      <c r="C421" s="503"/>
      <c r="D421" s="503"/>
    </row>
    <row r="422" spans="3:4" ht="15.75" customHeight="1">
      <c r="C422" s="503"/>
      <c r="D422" s="503"/>
    </row>
    <row r="423" spans="3:4" ht="15.75" customHeight="1">
      <c r="C423" s="503"/>
      <c r="D423" s="503"/>
    </row>
    <row r="424" spans="3:4" ht="15.75" customHeight="1">
      <c r="C424" s="503"/>
      <c r="D424" s="503"/>
    </row>
    <row r="425" spans="3:4" ht="15.75" customHeight="1">
      <c r="C425" s="503"/>
      <c r="D425" s="503"/>
    </row>
    <row r="426" spans="3:4" ht="15.75" customHeight="1">
      <c r="C426" s="503"/>
      <c r="D426" s="503"/>
    </row>
    <row r="427" spans="3:4" ht="15.75" customHeight="1">
      <c r="C427" s="503"/>
      <c r="D427" s="503"/>
    </row>
    <row r="428" spans="3:4" ht="15.75" customHeight="1">
      <c r="C428" s="503"/>
      <c r="D428" s="503"/>
    </row>
    <row r="429" spans="3:4" ht="15.75" customHeight="1">
      <c r="C429" s="503"/>
      <c r="D429" s="503"/>
    </row>
    <row r="430" spans="3:4" ht="15.75" customHeight="1">
      <c r="C430" s="503"/>
      <c r="D430" s="503"/>
    </row>
    <row r="431" spans="3:4" ht="15.75" customHeight="1">
      <c r="C431" s="503"/>
      <c r="D431" s="503"/>
    </row>
    <row r="432" spans="3:4" ht="15.75" customHeight="1">
      <c r="C432" s="503"/>
      <c r="D432" s="503"/>
    </row>
    <row r="433" spans="3:4" ht="15.75" customHeight="1">
      <c r="C433" s="503"/>
      <c r="D433" s="503"/>
    </row>
    <row r="434" spans="3:4" ht="15.75" customHeight="1">
      <c r="C434" s="503"/>
      <c r="D434" s="503"/>
    </row>
    <row r="435" spans="3:4" ht="15.75" customHeight="1">
      <c r="C435" s="503"/>
      <c r="D435" s="503"/>
    </row>
    <row r="436" spans="3:4" ht="15.75" customHeight="1">
      <c r="C436" s="503"/>
      <c r="D436" s="503"/>
    </row>
    <row r="437" spans="3:4" ht="15.75" customHeight="1">
      <c r="C437" s="503"/>
      <c r="D437" s="503"/>
    </row>
    <row r="438" spans="3:4" ht="15.75" customHeight="1">
      <c r="C438" s="503"/>
      <c r="D438" s="503"/>
    </row>
    <row r="439" spans="3:4" ht="15.75" customHeight="1">
      <c r="C439" s="503"/>
      <c r="D439" s="503"/>
    </row>
    <row r="440" spans="3:4" ht="15.75" customHeight="1">
      <c r="C440" s="503"/>
      <c r="D440" s="503"/>
    </row>
    <row r="441" spans="3:4" ht="15.75" customHeight="1">
      <c r="C441" s="503"/>
      <c r="D441" s="503"/>
    </row>
    <row r="442" spans="3:4" ht="15.75" customHeight="1">
      <c r="C442" s="503"/>
      <c r="D442" s="503"/>
    </row>
    <row r="443" spans="3:4" ht="15.75" customHeight="1">
      <c r="C443" s="503"/>
      <c r="D443" s="503"/>
    </row>
    <row r="444" spans="3:4" ht="15.75" customHeight="1">
      <c r="C444" s="503"/>
      <c r="D444" s="503"/>
    </row>
    <row r="445" spans="3:4" ht="15.75" customHeight="1">
      <c r="C445" s="503"/>
      <c r="D445" s="503"/>
    </row>
    <row r="446" spans="3:4" ht="15.75" customHeight="1">
      <c r="C446" s="503"/>
      <c r="D446" s="503"/>
    </row>
    <row r="447" spans="3:4" ht="15.75" customHeight="1">
      <c r="C447" s="503"/>
      <c r="D447" s="503"/>
    </row>
    <row r="448" spans="3:4" ht="15.75" customHeight="1">
      <c r="C448" s="503"/>
      <c r="D448" s="503"/>
    </row>
    <row r="449" spans="3:4" ht="15.75" customHeight="1">
      <c r="C449" s="503"/>
      <c r="D449" s="503"/>
    </row>
    <row r="450" spans="3:4" ht="15.75" customHeight="1">
      <c r="C450" s="503"/>
      <c r="D450" s="503"/>
    </row>
    <row r="451" spans="3:4" ht="15.75" customHeight="1">
      <c r="C451" s="503"/>
      <c r="D451" s="503"/>
    </row>
    <row r="452" spans="3:4" ht="15.75" customHeight="1">
      <c r="C452" s="503"/>
      <c r="D452" s="503"/>
    </row>
    <row r="453" spans="3:4" ht="15.75" customHeight="1">
      <c r="C453" s="503"/>
      <c r="D453" s="503"/>
    </row>
    <row r="454" spans="3:4" ht="15.75" customHeight="1">
      <c r="C454" s="503"/>
      <c r="D454" s="503"/>
    </row>
    <row r="455" spans="3:4" ht="15.75" customHeight="1">
      <c r="C455" s="503"/>
      <c r="D455" s="503"/>
    </row>
    <row r="456" spans="3:4" ht="15.75" customHeight="1">
      <c r="C456" s="503"/>
      <c r="D456" s="503"/>
    </row>
    <row r="457" spans="3:4" ht="15.75" customHeight="1">
      <c r="C457" s="503"/>
      <c r="D457" s="503"/>
    </row>
    <row r="458" spans="3:4" ht="15.75" customHeight="1">
      <c r="C458" s="503"/>
      <c r="D458" s="503"/>
    </row>
    <row r="459" spans="3:4" ht="15.75" customHeight="1">
      <c r="C459" s="503"/>
      <c r="D459" s="503"/>
    </row>
    <row r="460" spans="3:4" ht="15.75" customHeight="1">
      <c r="C460" s="503"/>
      <c r="D460" s="503"/>
    </row>
    <row r="461" spans="3:4" ht="15.75" customHeight="1">
      <c r="C461" s="503"/>
      <c r="D461" s="503"/>
    </row>
    <row r="462" spans="3:4" ht="15.75" customHeight="1">
      <c r="C462" s="503"/>
      <c r="D462" s="503"/>
    </row>
    <row r="463" spans="3:4" ht="15.75" customHeight="1">
      <c r="C463" s="503"/>
      <c r="D463" s="503"/>
    </row>
    <row r="464" spans="3:4" ht="15.75" customHeight="1">
      <c r="C464" s="503"/>
      <c r="D464" s="503"/>
    </row>
    <row r="465" spans="3:4" ht="15.75" customHeight="1">
      <c r="C465" s="503"/>
      <c r="D465" s="503"/>
    </row>
    <row r="466" spans="3:4" ht="15.75" customHeight="1">
      <c r="C466" s="503"/>
      <c r="D466" s="503"/>
    </row>
    <row r="467" spans="3:4" ht="15.75" customHeight="1">
      <c r="C467" s="503"/>
      <c r="D467" s="503"/>
    </row>
    <row r="468" spans="3:4" ht="15.75" customHeight="1">
      <c r="C468" s="503"/>
      <c r="D468" s="503"/>
    </row>
    <row r="469" spans="3:4" ht="15.75" customHeight="1">
      <c r="C469" s="503"/>
      <c r="D469" s="503"/>
    </row>
    <row r="470" spans="3:4" ht="15.75" customHeight="1">
      <c r="C470" s="503"/>
      <c r="D470" s="503"/>
    </row>
    <row r="471" spans="3:4" ht="15.75" customHeight="1">
      <c r="C471" s="503"/>
      <c r="D471" s="503"/>
    </row>
    <row r="472" spans="3:4" ht="15.75" customHeight="1">
      <c r="C472" s="503"/>
      <c r="D472" s="503"/>
    </row>
    <row r="473" spans="3:4" ht="15.75" customHeight="1">
      <c r="C473" s="503"/>
      <c r="D473" s="503"/>
    </row>
    <row r="474" spans="3:4" ht="15.75" customHeight="1">
      <c r="C474" s="503"/>
      <c r="D474" s="503"/>
    </row>
    <row r="475" spans="3:4" ht="15.75" customHeight="1">
      <c r="C475" s="503"/>
      <c r="D475" s="503"/>
    </row>
    <row r="476" spans="3:4" ht="15.75" customHeight="1">
      <c r="C476" s="503"/>
      <c r="D476" s="503"/>
    </row>
    <row r="477" spans="3:4" ht="15.75" customHeight="1">
      <c r="C477" s="503"/>
      <c r="D477" s="503"/>
    </row>
    <row r="478" spans="3:4" ht="15.75" customHeight="1">
      <c r="C478" s="503"/>
      <c r="D478" s="503"/>
    </row>
    <row r="479" spans="3:4" ht="15.75" customHeight="1">
      <c r="C479" s="503"/>
      <c r="D479" s="503"/>
    </row>
    <row r="480" spans="3:4" ht="15.75" customHeight="1">
      <c r="C480" s="503"/>
      <c r="D480" s="503"/>
    </row>
    <row r="481" spans="3:4" ht="15.75" customHeight="1">
      <c r="C481" s="503"/>
      <c r="D481" s="503"/>
    </row>
    <row r="482" spans="3:4" ht="15.75" customHeight="1">
      <c r="C482" s="503"/>
      <c r="D482" s="503"/>
    </row>
    <row r="483" spans="3:4" ht="15.75" customHeight="1">
      <c r="C483" s="503"/>
      <c r="D483" s="503"/>
    </row>
    <row r="484" spans="3:4" ht="15.75" customHeight="1">
      <c r="C484" s="503"/>
      <c r="D484" s="503"/>
    </row>
    <row r="485" spans="3:4" ht="15.75" customHeight="1">
      <c r="C485" s="503"/>
      <c r="D485" s="503"/>
    </row>
    <row r="486" spans="3:4" ht="15.75" customHeight="1">
      <c r="C486" s="503"/>
      <c r="D486" s="503"/>
    </row>
    <row r="487" spans="3:4" ht="15.75" customHeight="1">
      <c r="C487" s="503"/>
      <c r="D487" s="503"/>
    </row>
    <row r="488" spans="3:4" ht="15.75" customHeight="1">
      <c r="C488" s="503"/>
      <c r="D488" s="503"/>
    </row>
    <row r="489" spans="3:4" ht="15.75" customHeight="1">
      <c r="C489" s="503"/>
      <c r="D489" s="503"/>
    </row>
    <row r="490" spans="3:4" ht="15.75" customHeight="1">
      <c r="C490" s="503"/>
      <c r="D490" s="503"/>
    </row>
    <row r="491" spans="3:4" ht="15.75" customHeight="1">
      <c r="C491" s="503"/>
      <c r="D491" s="503"/>
    </row>
    <row r="492" spans="3:4" ht="15.75" customHeight="1">
      <c r="C492" s="503"/>
      <c r="D492" s="503"/>
    </row>
    <row r="493" spans="3:4" ht="15.75" customHeight="1">
      <c r="C493" s="503"/>
      <c r="D493" s="503"/>
    </row>
    <row r="494" spans="3:4" ht="15.75" customHeight="1">
      <c r="C494" s="503"/>
      <c r="D494" s="503"/>
    </row>
    <row r="495" spans="3:4" ht="15.75" customHeight="1">
      <c r="C495" s="503"/>
      <c r="D495" s="503"/>
    </row>
    <row r="496" spans="3:4" ht="15.75" customHeight="1">
      <c r="C496" s="503"/>
      <c r="D496" s="503"/>
    </row>
    <row r="497" spans="3:4" ht="15.75" customHeight="1">
      <c r="C497" s="503"/>
      <c r="D497" s="503"/>
    </row>
    <row r="498" spans="3:4" ht="15.75" customHeight="1">
      <c r="C498" s="503"/>
      <c r="D498" s="503"/>
    </row>
    <row r="499" spans="3:4" ht="15.75" customHeight="1">
      <c r="C499" s="503"/>
      <c r="D499" s="503"/>
    </row>
    <row r="500" spans="3:4" ht="15.75" customHeight="1">
      <c r="C500" s="503"/>
      <c r="D500" s="503"/>
    </row>
    <row r="501" spans="3:4" ht="15.75" customHeight="1">
      <c r="C501" s="503"/>
      <c r="D501" s="503"/>
    </row>
    <row r="502" spans="3:4" ht="15.75" customHeight="1">
      <c r="C502" s="503"/>
      <c r="D502" s="503"/>
    </row>
    <row r="503" spans="3:4" ht="15.75" customHeight="1">
      <c r="C503" s="503"/>
      <c r="D503" s="503"/>
    </row>
    <row r="504" spans="3:4" ht="15.75" customHeight="1">
      <c r="C504" s="503"/>
      <c r="D504" s="503"/>
    </row>
    <row r="505" spans="3:4" ht="15.75" customHeight="1">
      <c r="C505" s="503"/>
      <c r="D505" s="503"/>
    </row>
    <row r="506" spans="3:4" ht="15.75" customHeight="1">
      <c r="C506" s="503"/>
      <c r="D506" s="503"/>
    </row>
    <row r="507" spans="3:4" ht="15.75" customHeight="1">
      <c r="C507" s="503"/>
      <c r="D507" s="503"/>
    </row>
    <row r="508" spans="3:4" ht="15.75" customHeight="1">
      <c r="C508" s="503"/>
      <c r="D508" s="503"/>
    </row>
    <row r="509" spans="3:4" ht="15.75" customHeight="1">
      <c r="C509" s="503"/>
      <c r="D509" s="503"/>
    </row>
    <row r="510" spans="3:4" ht="15.75" customHeight="1">
      <c r="C510" s="503"/>
      <c r="D510" s="503"/>
    </row>
    <row r="511" spans="3:4" ht="15.75" customHeight="1">
      <c r="C511" s="503"/>
      <c r="D511" s="503"/>
    </row>
    <row r="512" spans="3:4" ht="15.75" customHeight="1">
      <c r="C512" s="503"/>
      <c r="D512" s="503"/>
    </row>
    <row r="513" spans="3:4" ht="15.75" customHeight="1">
      <c r="C513" s="503"/>
      <c r="D513" s="503"/>
    </row>
    <row r="514" spans="3:4" ht="15.75" customHeight="1">
      <c r="C514" s="503"/>
      <c r="D514" s="503"/>
    </row>
    <row r="515" spans="3:4" ht="15.75" customHeight="1">
      <c r="C515" s="503"/>
      <c r="D515" s="503"/>
    </row>
    <row r="516" spans="3:4" ht="15.75" customHeight="1">
      <c r="C516" s="503"/>
      <c r="D516" s="503"/>
    </row>
    <row r="517" spans="3:4" ht="15.75" customHeight="1">
      <c r="C517" s="503"/>
      <c r="D517" s="503"/>
    </row>
    <row r="518" spans="3:4" ht="15.75" customHeight="1">
      <c r="C518" s="503"/>
      <c r="D518" s="503"/>
    </row>
    <row r="519" spans="3:4" ht="15.75" customHeight="1">
      <c r="C519" s="503"/>
      <c r="D519" s="503"/>
    </row>
    <row r="520" spans="3:4" ht="15.75" customHeight="1">
      <c r="C520" s="503"/>
      <c r="D520" s="503"/>
    </row>
    <row r="521" spans="3:4" ht="15.75" customHeight="1">
      <c r="C521" s="503"/>
      <c r="D521" s="503"/>
    </row>
    <row r="522" spans="3:4" ht="15.75" customHeight="1">
      <c r="C522" s="503"/>
      <c r="D522" s="503"/>
    </row>
    <row r="523" spans="3:4" ht="15.75" customHeight="1">
      <c r="C523" s="503"/>
      <c r="D523" s="503"/>
    </row>
    <row r="524" spans="3:4" ht="15.75" customHeight="1">
      <c r="C524" s="503"/>
      <c r="D524" s="503"/>
    </row>
    <row r="525" spans="3:4" ht="15.75" customHeight="1">
      <c r="C525" s="503"/>
      <c r="D525" s="503"/>
    </row>
    <row r="526" spans="3:4" ht="15.75" customHeight="1">
      <c r="C526" s="503"/>
      <c r="D526" s="503"/>
    </row>
    <row r="527" spans="3:4" ht="15.75" customHeight="1">
      <c r="C527" s="503"/>
      <c r="D527" s="503"/>
    </row>
    <row r="528" spans="3:4" ht="15.75" customHeight="1">
      <c r="C528" s="503"/>
      <c r="D528" s="503"/>
    </row>
    <row r="529" spans="3:4" ht="15.75" customHeight="1">
      <c r="C529" s="503"/>
      <c r="D529" s="503"/>
    </row>
    <row r="530" spans="3:4" ht="15.75" customHeight="1">
      <c r="C530" s="503"/>
      <c r="D530" s="503"/>
    </row>
    <row r="531" spans="3:4" ht="15.75" customHeight="1">
      <c r="C531" s="503"/>
      <c r="D531" s="503"/>
    </row>
    <row r="532" spans="3:4" ht="15.75" customHeight="1">
      <c r="C532" s="503"/>
      <c r="D532" s="503"/>
    </row>
    <row r="533" spans="3:4" ht="15.75" customHeight="1">
      <c r="C533" s="503"/>
      <c r="D533" s="503"/>
    </row>
    <row r="534" spans="3:4" ht="15.75" customHeight="1">
      <c r="C534" s="503"/>
      <c r="D534" s="503"/>
    </row>
    <row r="535" spans="3:4" ht="15.75" customHeight="1">
      <c r="C535" s="503"/>
      <c r="D535" s="503"/>
    </row>
    <row r="536" spans="3:4" ht="15.75" customHeight="1">
      <c r="C536" s="503"/>
      <c r="D536" s="503"/>
    </row>
    <row r="537" spans="3:4" ht="15.75" customHeight="1">
      <c r="C537" s="503"/>
      <c r="D537" s="503"/>
    </row>
    <row r="538" spans="3:4" ht="15.75" customHeight="1">
      <c r="C538" s="503"/>
      <c r="D538" s="503"/>
    </row>
    <row r="539" spans="3:4" ht="15.75" customHeight="1">
      <c r="C539" s="503"/>
      <c r="D539" s="503"/>
    </row>
    <row r="540" spans="3:4" ht="15.75" customHeight="1">
      <c r="C540" s="503"/>
      <c r="D540" s="503"/>
    </row>
    <row r="541" spans="3:4" ht="15.75" customHeight="1">
      <c r="C541" s="503"/>
      <c r="D541" s="503"/>
    </row>
    <row r="542" spans="3:4" ht="15.75" customHeight="1">
      <c r="C542" s="503"/>
      <c r="D542" s="503"/>
    </row>
    <row r="543" spans="3:4" ht="15.75" customHeight="1">
      <c r="C543" s="503"/>
      <c r="D543" s="503"/>
    </row>
    <row r="544" spans="3:4" ht="15.75" customHeight="1">
      <c r="C544" s="503"/>
      <c r="D544" s="503"/>
    </row>
    <row r="545" spans="3:4" ht="15.75" customHeight="1">
      <c r="C545" s="503"/>
      <c r="D545" s="503"/>
    </row>
    <row r="546" spans="3:4" ht="15.75" customHeight="1">
      <c r="C546" s="503"/>
      <c r="D546" s="503"/>
    </row>
    <row r="547" spans="3:4" ht="15.75" customHeight="1">
      <c r="C547" s="503"/>
      <c r="D547" s="503"/>
    </row>
    <row r="548" spans="3:4" ht="15.75" customHeight="1">
      <c r="C548" s="503"/>
      <c r="D548" s="503"/>
    </row>
    <row r="549" spans="3:4" ht="15.75" customHeight="1">
      <c r="C549" s="503"/>
      <c r="D549" s="503"/>
    </row>
    <row r="550" spans="3:4" ht="15.75" customHeight="1">
      <c r="C550" s="503"/>
      <c r="D550" s="503"/>
    </row>
    <row r="551" spans="3:4" ht="15.75" customHeight="1">
      <c r="C551" s="503"/>
      <c r="D551" s="503"/>
    </row>
    <row r="552" spans="3:4" ht="15.75" customHeight="1">
      <c r="C552" s="503"/>
      <c r="D552" s="503"/>
    </row>
    <row r="553" spans="3:4" ht="15.75" customHeight="1">
      <c r="C553" s="503"/>
      <c r="D553" s="503"/>
    </row>
    <row r="554" spans="3:4" ht="15.75" customHeight="1">
      <c r="C554" s="503"/>
      <c r="D554" s="503"/>
    </row>
    <row r="555" spans="3:4" ht="15.75" customHeight="1">
      <c r="C555" s="503"/>
      <c r="D555" s="503"/>
    </row>
    <row r="556" spans="3:4" ht="15.75" customHeight="1">
      <c r="C556" s="503"/>
      <c r="D556" s="503"/>
    </row>
    <row r="557" spans="3:4" ht="15.75" customHeight="1">
      <c r="C557" s="503"/>
      <c r="D557" s="503"/>
    </row>
    <row r="558" spans="3:4" ht="15.75" customHeight="1">
      <c r="C558" s="503"/>
      <c r="D558" s="503"/>
    </row>
    <row r="559" spans="3:4" ht="15.75" customHeight="1">
      <c r="C559" s="503"/>
      <c r="D559" s="503"/>
    </row>
    <row r="560" spans="3:4" ht="15.75" customHeight="1">
      <c r="C560" s="503"/>
      <c r="D560" s="503"/>
    </row>
    <row r="561" spans="3:4" ht="15.75" customHeight="1">
      <c r="C561" s="503"/>
      <c r="D561" s="503"/>
    </row>
    <row r="562" spans="3:4" ht="15.75" customHeight="1">
      <c r="C562" s="503"/>
      <c r="D562" s="503"/>
    </row>
    <row r="563" spans="3:4" ht="15.75" customHeight="1">
      <c r="C563" s="503"/>
      <c r="D563" s="503"/>
    </row>
    <row r="564" spans="3:4" ht="15.75" customHeight="1">
      <c r="C564" s="503"/>
      <c r="D564" s="503"/>
    </row>
    <row r="565" spans="3:4" ht="15.75" customHeight="1">
      <c r="C565" s="503"/>
      <c r="D565" s="503"/>
    </row>
    <row r="566" spans="3:4" ht="15.75" customHeight="1">
      <c r="C566" s="503"/>
      <c r="D566" s="503"/>
    </row>
    <row r="567" spans="3:4" ht="15.75" customHeight="1">
      <c r="C567" s="503"/>
      <c r="D567" s="503"/>
    </row>
    <row r="568" spans="3:4" ht="15.75" customHeight="1">
      <c r="C568" s="503"/>
      <c r="D568" s="503"/>
    </row>
    <row r="569" spans="3:4" ht="15.75" customHeight="1">
      <c r="C569" s="503"/>
      <c r="D569" s="503"/>
    </row>
    <row r="570" spans="3:4" ht="15.75" customHeight="1">
      <c r="C570" s="503"/>
      <c r="D570" s="503"/>
    </row>
    <row r="571" spans="3:4" ht="15.75" customHeight="1">
      <c r="C571" s="503"/>
      <c r="D571" s="503"/>
    </row>
    <row r="572" spans="3:4" ht="15.75" customHeight="1">
      <c r="C572" s="503"/>
      <c r="D572" s="503"/>
    </row>
    <row r="573" spans="3:4" ht="15.75" customHeight="1">
      <c r="C573" s="503"/>
      <c r="D573" s="503"/>
    </row>
    <row r="574" spans="3:4" ht="15.75" customHeight="1">
      <c r="C574" s="503"/>
      <c r="D574" s="503"/>
    </row>
    <row r="575" spans="3:4" ht="15.75" customHeight="1">
      <c r="C575" s="503"/>
      <c r="D575" s="503"/>
    </row>
    <row r="576" spans="3:4" ht="15.75" customHeight="1">
      <c r="C576" s="503"/>
      <c r="D576" s="503"/>
    </row>
    <row r="577" spans="3:4" ht="15.75" customHeight="1">
      <c r="C577" s="503"/>
      <c r="D577" s="503"/>
    </row>
    <row r="578" spans="3:4" ht="15.75" customHeight="1">
      <c r="C578" s="503"/>
      <c r="D578" s="503"/>
    </row>
    <row r="579" spans="3:4" ht="15.75" customHeight="1">
      <c r="C579" s="503"/>
      <c r="D579" s="503"/>
    </row>
    <row r="580" spans="3:4" ht="15.75" customHeight="1">
      <c r="C580" s="503"/>
      <c r="D580" s="503"/>
    </row>
    <row r="581" spans="3:4" ht="15.75" customHeight="1">
      <c r="C581" s="503"/>
      <c r="D581" s="503"/>
    </row>
    <row r="582" spans="3:4" ht="15.75" customHeight="1">
      <c r="C582" s="503"/>
      <c r="D582" s="503"/>
    </row>
    <row r="583" spans="3:4" ht="15.75" customHeight="1">
      <c r="C583" s="503"/>
      <c r="D583" s="503"/>
    </row>
    <row r="584" spans="3:4" ht="15.75" customHeight="1">
      <c r="C584" s="503"/>
      <c r="D584" s="503"/>
    </row>
    <row r="585" spans="3:4" ht="15.75" customHeight="1">
      <c r="C585" s="503"/>
      <c r="D585" s="503"/>
    </row>
    <row r="586" spans="3:4" ht="15.75" customHeight="1">
      <c r="C586" s="503"/>
      <c r="D586" s="503"/>
    </row>
    <row r="587" spans="3:4" ht="15.75" customHeight="1">
      <c r="C587" s="503"/>
      <c r="D587" s="503"/>
    </row>
    <row r="588" spans="3:4" ht="15.75" customHeight="1">
      <c r="C588" s="503"/>
      <c r="D588" s="503"/>
    </row>
    <row r="589" spans="3:4" ht="15.75" customHeight="1">
      <c r="C589" s="503"/>
      <c r="D589" s="503"/>
    </row>
    <row r="590" spans="3:4" ht="15.75" customHeight="1">
      <c r="C590" s="503"/>
      <c r="D590" s="503"/>
    </row>
    <row r="591" spans="3:4" ht="15.75" customHeight="1">
      <c r="C591" s="503"/>
      <c r="D591" s="503"/>
    </row>
    <row r="592" spans="3:4" ht="15.75" customHeight="1">
      <c r="C592" s="503"/>
      <c r="D592" s="503"/>
    </row>
    <row r="593" spans="3:4" ht="15.75" customHeight="1">
      <c r="C593" s="503"/>
      <c r="D593" s="503"/>
    </row>
    <row r="594" spans="3:4" ht="15.75" customHeight="1">
      <c r="C594" s="503"/>
      <c r="D594" s="503"/>
    </row>
    <row r="595" spans="3:4" ht="15.75" customHeight="1">
      <c r="C595" s="503"/>
      <c r="D595" s="503"/>
    </row>
    <row r="596" spans="3:4" ht="15.75" customHeight="1">
      <c r="C596" s="503"/>
      <c r="D596" s="503"/>
    </row>
    <row r="597" spans="3:4" ht="15.75" customHeight="1">
      <c r="C597" s="503"/>
      <c r="D597" s="503"/>
    </row>
    <row r="598" spans="3:4" ht="15.75" customHeight="1">
      <c r="C598" s="503"/>
      <c r="D598" s="503"/>
    </row>
    <row r="599" spans="3:4" ht="15.75" customHeight="1">
      <c r="C599" s="503"/>
      <c r="D599" s="503"/>
    </row>
    <row r="600" spans="3:4" ht="15.75" customHeight="1">
      <c r="C600" s="503"/>
      <c r="D600" s="503"/>
    </row>
    <row r="601" spans="3:4" ht="15.75" customHeight="1">
      <c r="C601" s="503"/>
      <c r="D601" s="503"/>
    </row>
    <row r="602" spans="3:4" ht="15.75" customHeight="1">
      <c r="C602" s="503"/>
      <c r="D602" s="503"/>
    </row>
    <row r="603" spans="3:4" ht="15.75" customHeight="1">
      <c r="C603" s="503"/>
      <c r="D603" s="503"/>
    </row>
    <row r="604" spans="3:4" ht="15.75" customHeight="1">
      <c r="C604" s="503"/>
      <c r="D604" s="503"/>
    </row>
    <row r="605" spans="3:4" ht="15.75" customHeight="1">
      <c r="C605" s="503"/>
      <c r="D605" s="503"/>
    </row>
    <row r="606" spans="3:4" ht="15.75" customHeight="1">
      <c r="C606" s="503"/>
      <c r="D606" s="503"/>
    </row>
    <row r="607" spans="3:4" ht="15.75" customHeight="1">
      <c r="C607" s="503"/>
      <c r="D607" s="503"/>
    </row>
    <row r="608" spans="3:4" ht="15.75" customHeight="1">
      <c r="C608" s="503"/>
      <c r="D608" s="503"/>
    </row>
    <row r="609" spans="3:4" ht="15.75" customHeight="1">
      <c r="C609" s="503"/>
      <c r="D609" s="503"/>
    </row>
    <row r="610" spans="3:4" ht="15.75" customHeight="1">
      <c r="C610" s="503"/>
      <c r="D610" s="503"/>
    </row>
    <row r="611" spans="3:4" ht="15.75" customHeight="1">
      <c r="C611" s="503"/>
      <c r="D611" s="503"/>
    </row>
    <row r="612" spans="3:4" ht="15.75" customHeight="1">
      <c r="C612" s="503"/>
      <c r="D612" s="503"/>
    </row>
    <row r="613" spans="3:4" ht="15.75" customHeight="1">
      <c r="C613" s="503"/>
      <c r="D613" s="503"/>
    </row>
    <row r="614" spans="3:4" ht="15.75" customHeight="1">
      <c r="C614" s="503"/>
      <c r="D614" s="503"/>
    </row>
    <row r="615" spans="3:4" ht="15.75" customHeight="1">
      <c r="C615" s="503"/>
      <c r="D615" s="503"/>
    </row>
    <row r="616" spans="3:4" ht="15.75" customHeight="1">
      <c r="C616" s="503"/>
      <c r="D616" s="503"/>
    </row>
    <row r="617" spans="3:4" ht="15.75" customHeight="1">
      <c r="C617" s="503"/>
      <c r="D617" s="503"/>
    </row>
    <row r="618" spans="3:4" ht="15.75" customHeight="1">
      <c r="C618" s="503"/>
      <c r="D618" s="503"/>
    </row>
    <row r="619" spans="3:4" ht="15.75" customHeight="1">
      <c r="C619" s="503"/>
      <c r="D619" s="503"/>
    </row>
    <row r="620" spans="3:4" ht="15.75" customHeight="1">
      <c r="C620" s="503"/>
      <c r="D620" s="503"/>
    </row>
    <row r="621" spans="3:4" ht="15.75" customHeight="1">
      <c r="C621" s="503"/>
      <c r="D621" s="503"/>
    </row>
    <row r="622" spans="3:4" ht="15.75" customHeight="1">
      <c r="C622" s="503"/>
      <c r="D622" s="503"/>
    </row>
    <row r="623" spans="3:4" ht="15.75" customHeight="1">
      <c r="C623" s="503"/>
      <c r="D623" s="503"/>
    </row>
    <row r="624" spans="3:4" ht="15.75" customHeight="1">
      <c r="C624" s="503"/>
      <c r="D624" s="503"/>
    </row>
    <row r="625" spans="3:4" ht="15.75" customHeight="1">
      <c r="C625" s="503"/>
      <c r="D625" s="503"/>
    </row>
    <row r="626" spans="3:4" ht="15.75" customHeight="1">
      <c r="C626" s="503"/>
      <c r="D626" s="503"/>
    </row>
    <row r="627" spans="3:4" ht="15.75" customHeight="1">
      <c r="C627" s="503"/>
      <c r="D627" s="503"/>
    </row>
    <row r="628" spans="3:4" ht="15.75" customHeight="1">
      <c r="C628" s="503"/>
      <c r="D628" s="503"/>
    </row>
    <row r="629" spans="3:4" ht="15.75" customHeight="1">
      <c r="C629" s="503"/>
      <c r="D629" s="503"/>
    </row>
    <row r="630" spans="3:4" ht="15.75" customHeight="1">
      <c r="C630" s="503"/>
      <c r="D630" s="503"/>
    </row>
    <row r="631" spans="3:4" ht="15.75" customHeight="1">
      <c r="C631" s="503"/>
      <c r="D631" s="503"/>
    </row>
    <row r="632" spans="3:4" ht="15.75" customHeight="1">
      <c r="C632" s="503"/>
      <c r="D632" s="503"/>
    </row>
    <row r="633" spans="3:4" ht="15.75" customHeight="1">
      <c r="C633" s="503"/>
      <c r="D633" s="503"/>
    </row>
    <row r="634" spans="3:4" ht="15.75" customHeight="1">
      <c r="C634" s="503"/>
      <c r="D634" s="503"/>
    </row>
    <row r="635" spans="3:4" ht="15.75" customHeight="1">
      <c r="C635" s="503"/>
      <c r="D635" s="503"/>
    </row>
    <row r="636" spans="3:4" ht="15.75" customHeight="1">
      <c r="C636" s="503"/>
      <c r="D636" s="503"/>
    </row>
    <row r="637" spans="3:4" ht="15.75" customHeight="1">
      <c r="C637" s="503"/>
      <c r="D637" s="503"/>
    </row>
    <row r="638" spans="3:4" ht="15.75" customHeight="1">
      <c r="C638" s="503"/>
      <c r="D638" s="503"/>
    </row>
    <row r="639" spans="3:4" ht="15.75" customHeight="1">
      <c r="C639" s="503"/>
      <c r="D639" s="503"/>
    </row>
    <row r="640" spans="3:4" ht="15.75" customHeight="1">
      <c r="C640" s="503"/>
      <c r="D640" s="503"/>
    </row>
    <row r="641" spans="3:4" ht="15.75" customHeight="1">
      <c r="C641" s="503"/>
      <c r="D641" s="503"/>
    </row>
    <row r="642" spans="3:4" ht="15.75" customHeight="1">
      <c r="C642" s="503"/>
      <c r="D642" s="503"/>
    </row>
    <row r="643" spans="3:4" ht="15.75" customHeight="1">
      <c r="C643" s="503"/>
      <c r="D643" s="503"/>
    </row>
    <row r="644" spans="3:4" ht="15.75" customHeight="1">
      <c r="C644" s="503"/>
      <c r="D644" s="503"/>
    </row>
    <row r="645" spans="3:4" ht="15.75" customHeight="1">
      <c r="C645" s="503"/>
      <c r="D645" s="503"/>
    </row>
    <row r="646" spans="3:4" ht="15.75" customHeight="1">
      <c r="C646" s="503"/>
      <c r="D646" s="503"/>
    </row>
    <row r="647" spans="3:4" ht="15.75" customHeight="1">
      <c r="C647" s="503"/>
      <c r="D647" s="503"/>
    </row>
    <row r="648" spans="3:4" ht="15.75" customHeight="1">
      <c r="C648" s="503"/>
      <c r="D648" s="503"/>
    </row>
    <row r="649" spans="3:4" ht="15.75" customHeight="1">
      <c r="C649" s="503"/>
      <c r="D649" s="503"/>
    </row>
    <row r="650" spans="3:4" ht="15.75" customHeight="1">
      <c r="C650" s="503"/>
      <c r="D650" s="503"/>
    </row>
    <row r="651" spans="3:4" ht="15.75" customHeight="1">
      <c r="C651" s="503"/>
      <c r="D651" s="503"/>
    </row>
    <row r="652" spans="3:4" ht="15.75" customHeight="1">
      <c r="C652" s="503"/>
      <c r="D652" s="503"/>
    </row>
    <row r="653" spans="3:4" ht="15.75" customHeight="1">
      <c r="C653" s="503"/>
      <c r="D653" s="503"/>
    </row>
    <row r="654" spans="3:4" ht="15.75" customHeight="1">
      <c r="C654" s="503"/>
      <c r="D654" s="503"/>
    </row>
    <row r="655" spans="3:4" ht="15.75" customHeight="1">
      <c r="C655" s="503"/>
      <c r="D655" s="503"/>
    </row>
    <row r="656" spans="3:4" ht="15.75" customHeight="1">
      <c r="C656" s="503"/>
      <c r="D656" s="503"/>
    </row>
    <row r="657" spans="3:4" ht="15.75" customHeight="1">
      <c r="C657" s="503"/>
      <c r="D657" s="503"/>
    </row>
    <row r="658" spans="3:4" ht="15.75" customHeight="1">
      <c r="C658" s="503"/>
      <c r="D658" s="503"/>
    </row>
    <row r="659" spans="3:4" ht="15.75" customHeight="1">
      <c r="C659" s="503"/>
      <c r="D659" s="503"/>
    </row>
    <row r="660" spans="3:4" ht="15.75" customHeight="1">
      <c r="C660" s="503"/>
      <c r="D660" s="503"/>
    </row>
    <row r="661" spans="3:4" ht="15.75" customHeight="1">
      <c r="C661" s="503"/>
      <c r="D661" s="503"/>
    </row>
    <row r="662" spans="3:4" ht="15.75" customHeight="1">
      <c r="C662" s="503"/>
      <c r="D662" s="503"/>
    </row>
    <row r="663" spans="3:4" ht="15.75" customHeight="1">
      <c r="C663" s="503"/>
      <c r="D663" s="503"/>
    </row>
    <row r="664" spans="3:4" ht="15.75" customHeight="1">
      <c r="C664" s="503"/>
      <c r="D664" s="503"/>
    </row>
    <row r="665" spans="3:4" ht="15.75" customHeight="1">
      <c r="C665" s="503"/>
      <c r="D665" s="503"/>
    </row>
    <row r="666" spans="3:4" ht="15.75" customHeight="1">
      <c r="C666" s="503"/>
      <c r="D666" s="503"/>
    </row>
    <row r="667" spans="3:4" ht="15.75" customHeight="1">
      <c r="C667" s="503"/>
      <c r="D667" s="503"/>
    </row>
    <row r="668" spans="3:4" ht="15.75" customHeight="1">
      <c r="C668" s="503"/>
      <c r="D668" s="503"/>
    </row>
    <row r="669" spans="3:4" ht="15.75" customHeight="1">
      <c r="C669" s="503"/>
      <c r="D669" s="503"/>
    </row>
    <row r="670" spans="3:4" ht="15.75" customHeight="1">
      <c r="C670" s="503"/>
      <c r="D670" s="503"/>
    </row>
    <row r="671" spans="3:4" ht="15.75" customHeight="1">
      <c r="C671" s="503"/>
      <c r="D671" s="503"/>
    </row>
    <row r="672" spans="3:4" ht="15.75" customHeight="1">
      <c r="C672" s="503"/>
      <c r="D672" s="503"/>
    </row>
    <row r="673" spans="3:4" ht="15.75" customHeight="1">
      <c r="C673" s="503"/>
      <c r="D673" s="503"/>
    </row>
    <row r="674" spans="3:4" ht="15.75" customHeight="1">
      <c r="C674" s="503"/>
      <c r="D674" s="503"/>
    </row>
    <row r="675" spans="3:4" ht="15.75" customHeight="1">
      <c r="C675" s="503"/>
      <c r="D675" s="503"/>
    </row>
    <row r="676" spans="3:4" ht="15.75" customHeight="1">
      <c r="C676" s="503"/>
      <c r="D676" s="503"/>
    </row>
    <row r="677" spans="3:4" ht="15.75" customHeight="1">
      <c r="C677" s="503"/>
      <c r="D677" s="503"/>
    </row>
    <row r="678" spans="3:4" ht="15.75" customHeight="1">
      <c r="C678" s="503"/>
      <c r="D678" s="503"/>
    </row>
    <row r="679" spans="3:4" ht="15.75" customHeight="1">
      <c r="C679" s="503"/>
      <c r="D679" s="503"/>
    </row>
    <row r="680" spans="3:4" ht="15.75" customHeight="1">
      <c r="C680" s="503"/>
      <c r="D680" s="503"/>
    </row>
    <row r="681" spans="3:4" ht="15.75" customHeight="1">
      <c r="C681" s="503"/>
      <c r="D681" s="503"/>
    </row>
    <row r="682" spans="3:4" ht="15.75" customHeight="1">
      <c r="C682" s="503"/>
      <c r="D682" s="503"/>
    </row>
    <row r="683" spans="3:4" ht="15.75" customHeight="1">
      <c r="C683" s="503"/>
      <c r="D683" s="503"/>
    </row>
    <row r="684" spans="3:4" ht="15.75" customHeight="1">
      <c r="C684" s="503"/>
      <c r="D684" s="503"/>
    </row>
    <row r="685" spans="3:4" ht="15.75" customHeight="1">
      <c r="C685" s="503"/>
      <c r="D685" s="503"/>
    </row>
    <row r="686" spans="3:4" ht="15.75" customHeight="1">
      <c r="C686" s="503"/>
      <c r="D686" s="503"/>
    </row>
    <row r="687" spans="3:4" ht="15.75" customHeight="1">
      <c r="C687" s="503"/>
      <c r="D687" s="503"/>
    </row>
    <row r="688" spans="3:4" ht="15.75" customHeight="1">
      <c r="C688" s="503"/>
      <c r="D688" s="503"/>
    </row>
    <row r="689" spans="3:4" ht="15.75" customHeight="1">
      <c r="C689" s="503"/>
      <c r="D689" s="503"/>
    </row>
    <row r="690" spans="3:4" ht="15.75" customHeight="1">
      <c r="C690" s="503"/>
      <c r="D690" s="503"/>
    </row>
    <row r="691" spans="3:4" ht="15.75" customHeight="1">
      <c r="C691" s="503"/>
      <c r="D691" s="503"/>
    </row>
    <row r="692" spans="3:4" ht="15.75" customHeight="1">
      <c r="C692" s="503"/>
      <c r="D692" s="503"/>
    </row>
    <row r="693" spans="3:4" ht="15.75" customHeight="1">
      <c r="C693" s="503"/>
      <c r="D693" s="503"/>
    </row>
    <row r="694" spans="3:4" ht="15.75" customHeight="1">
      <c r="C694" s="503"/>
      <c r="D694" s="503"/>
    </row>
    <row r="695" spans="3:4" ht="15.75" customHeight="1">
      <c r="C695" s="503"/>
      <c r="D695" s="503"/>
    </row>
    <row r="696" spans="3:4" ht="15.75" customHeight="1">
      <c r="C696" s="503"/>
      <c r="D696" s="503"/>
    </row>
    <row r="697" spans="3:4" ht="15.75" customHeight="1">
      <c r="C697" s="503"/>
      <c r="D697" s="503"/>
    </row>
    <row r="698" spans="3:4" ht="15.75" customHeight="1">
      <c r="C698" s="503"/>
      <c r="D698" s="503"/>
    </row>
    <row r="699" spans="3:4" ht="15.75" customHeight="1">
      <c r="C699" s="503"/>
      <c r="D699" s="503"/>
    </row>
    <row r="700" spans="3:4" ht="15.75" customHeight="1">
      <c r="C700" s="503"/>
      <c r="D700" s="503"/>
    </row>
    <row r="701" spans="3:4" ht="15.75" customHeight="1">
      <c r="C701" s="503"/>
      <c r="D701" s="503"/>
    </row>
    <row r="702" spans="3:4" ht="15.75" customHeight="1">
      <c r="C702" s="503"/>
      <c r="D702" s="503"/>
    </row>
    <row r="703" spans="3:4" ht="15.75" customHeight="1">
      <c r="C703" s="503"/>
      <c r="D703" s="503"/>
    </row>
    <row r="704" spans="3:4" ht="15.75" customHeight="1">
      <c r="C704" s="503"/>
      <c r="D704" s="503"/>
    </row>
    <row r="705" spans="3:4" ht="15.75" customHeight="1">
      <c r="C705" s="503"/>
      <c r="D705" s="503"/>
    </row>
    <row r="706" spans="3:4" ht="15.75" customHeight="1">
      <c r="C706" s="503"/>
      <c r="D706" s="503"/>
    </row>
    <row r="707" spans="3:4" ht="15.75" customHeight="1">
      <c r="C707" s="503"/>
      <c r="D707" s="503"/>
    </row>
    <row r="708" spans="3:4" ht="15.75" customHeight="1">
      <c r="C708" s="503"/>
      <c r="D708" s="503"/>
    </row>
    <row r="709" spans="3:4" ht="15.75" customHeight="1">
      <c r="C709" s="503"/>
      <c r="D709" s="503"/>
    </row>
    <row r="710" spans="3:4" ht="15.75" customHeight="1">
      <c r="C710" s="503"/>
      <c r="D710" s="503"/>
    </row>
    <row r="711" spans="3:4" ht="15.75" customHeight="1">
      <c r="C711" s="503"/>
      <c r="D711" s="503"/>
    </row>
    <row r="712" spans="3:4" ht="15.75" customHeight="1">
      <c r="C712" s="503"/>
      <c r="D712" s="503"/>
    </row>
    <row r="713" spans="3:4" ht="15.75" customHeight="1">
      <c r="C713" s="503"/>
      <c r="D713" s="503"/>
    </row>
    <row r="714" spans="3:4" ht="15.75" customHeight="1">
      <c r="C714" s="503"/>
      <c r="D714" s="503"/>
    </row>
    <row r="715" spans="3:4" ht="15.75" customHeight="1">
      <c r="C715" s="503"/>
      <c r="D715" s="503"/>
    </row>
    <row r="716" spans="3:4" ht="15.75" customHeight="1">
      <c r="C716" s="503"/>
      <c r="D716" s="503"/>
    </row>
    <row r="717" spans="3:4" ht="15.75" customHeight="1">
      <c r="C717" s="503"/>
      <c r="D717" s="503"/>
    </row>
    <row r="718" spans="3:4" ht="15.75" customHeight="1">
      <c r="C718" s="503"/>
      <c r="D718" s="503"/>
    </row>
    <row r="719" spans="3:4" ht="15.75" customHeight="1">
      <c r="C719" s="503"/>
      <c r="D719" s="503"/>
    </row>
    <row r="720" spans="3:4" ht="15.75" customHeight="1">
      <c r="C720" s="503"/>
      <c r="D720" s="503"/>
    </row>
    <row r="721" spans="3:4" ht="15.75" customHeight="1">
      <c r="C721" s="503"/>
      <c r="D721" s="503"/>
    </row>
    <row r="722" spans="3:4" ht="15.75" customHeight="1">
      <c r="C722" s="503"/>
      <c r="D722" s="503"/>
    </row>
    <row r="723" spans="3:4" ht="15.75" customHeight="1">
      <c r="C723" s="503"/>
      <c r="D723" s="503"/>
    </row>
    <row r="724" spans="3:4" ht="15.75" customHeight="1">
      <c r="C724" s="503"/>
      <c r="D724" s="503"/>
    </row>
    <row r="725" spans="3:4" ht="15.75" customHeight="1">
      <c r="C725" s="503"/>
      <c r="D725" s="503"/>
    </row>
    <row r="726" spans="3:4" ht="15.75" customHeight="1">
      <c r="C726" s="503"/>
      <c r="D726" s="503"/>
    </row>
    <row r="727" spans="3:4" ht="15.75" customHeight="1">
      <c r="C727" s="503"/>
      <c r="D727" s="503"/>
    </row>
    <row r="728" spans="3:4" ht="15.75" customHeight="1">
      <c r="C728" s="503"/>
      <c r="D728" s="503"/>
    </row>
    <row r="729" spans="3:4" ht="15.75" customHeight="1">
      <c r="C729" s="503"/>
      <c r="D729" s="503"/>
    </row>
    <row r="730" spans="3:4" ht="15.75" customHeight="1">
      <c r="C730" s="503"/>
      <c r="D730" s="503"/>
    </row>
    <row r="731" spans="3:4" ht="15.75" customHeight="1">
      <c r="C731" s="503"/>
      <c r="D731" s="503"/>
    </row>
    <row r="732" spans="3:4" ht="15.75" customHeight="1">
      <c r="C732" s="503"/>
      <c r="D732" s="503"/>
    </row>
    <row r="733" spans="3:4" ht="15.75" customHeight="1">
      <c r="C733" s="503"/>
      <c r="D733" s="503"/>
    </row>
    <row r="734" spans="3:4" ht="15.75" customHeight="1">
      <c r="C734" s="503"/>
      <c r="D734" s="503"/>
    </row>
    <row r="735" spans="3:4" ht="15.75" customHeight="1">
      <c r="C735" s="503"/>
      <c r="D735" s="503"/>
    </row>
    <row r="736" spans="3:4" ht="15.75" customHeight="1">
      <c r="C736" s="503"/>
      <c r="D736" s="503"/>
    </row>
    <row r="737" spans="3:4" ht="15.75" customHeight="1">
      <c r="C737" s="503"/>
      <c r="D737" s="503"/>
    </row>
    <row r="738" spans="3:4" ht="15.75" customHeight="1">
      <c r="C738" s="503"/>
      <c r="D738" s="503"/>
    </row>
    <row r="739" spans="3:4" ht="15.75" customHeight="1">
      <c r="C739" s="503"/>
      <c r="D739" s="503"/>
    </row>
    <row r="740" spans="3:4" ht="15.75" customHeight="1">
      <c r="C740" s="503"/>
      <c r="D740" s="503"/>
    </row>
    <row r="741" spans="3:4" ht="15.75" customHeight="1">
      <c r="C741" s="503"/>
      <c r="D741" s="503"/>
    </row>
    <row r="742" spans="3:4" ht="15.75" customHeight="1">
      <c r="C742" s="503"/>
      <c r="D742" s="503"/>
    </row>
    <row r="743" spans="3:4" ht="15.75" customHeight="1">
      <c r="C743" s="503"/>
      <c r="D743" s="503"/>
    </row>
    <row r="744" spans="3:4" ht="15.75" customHeight="1">
      <c r="C744" s="503"/>
      <c r="D744" s="503"/>
    </row>
    <row r="745" spans="3:4" ht="15.75" customHeight="1">
      <c r="C745" s="503"/>
      <c r="D745" s="503"/>
    </row>
    <row r="746" spans="3:4" ht="15.75" customHeight="1">
      <c r="C746" s="503"/>
      <c r="D746" s="503"/>
    </row>
    <row r="747" spans="3:4" ht="15.75" customHeight="1">
      <c r="C747" s="503"/>
      <c r="D747" s="503"/>
    </row>
    <row r="748" spans="3:4" ht="15.75" customHeight="1">
      <c r="C748" s="503"/>
      <c r="D748" s="503"/>
    </row>
    <row r="749" spans="3:4" ht="15.75" customHeight="1">
      <c r="C749" s="503"/>
      <c r="D749" s="503"/>
    </row>
    <row r="750" spans="3:4" ht="15.75" customHeight="1">
      <c r="C750" s="503"/>
      <c r="D750" s="503"/>
    </row>
    <row r="751" spans="3:4" ht="15.75" customHeight="1">
      <c r="C751" s="503"/>
      <c r="D751" s="503"/>
    </row>
    <row r="752" spans="3:4" ht="15.75" customHeight="1">
      <c r="C752" s="503"/>
      <c r="D752" s="503"/>
    </row>
    <row r="753" spans="3:4" ht="15.75" customHeight="1">
      <c r="C753" s="503"/>
      <c r="D753" s="503"/>
    </row>
    <row r="754" spans="3:4" ht="15.75" customHeight="1">
      <c r="C754" s="503"/>
      <c r="D754" s="503"/>
    </row>
    <row r="755" spans="3:4" ht="15.75" customHeight="1">
      <c r="C755" s="503"/>
      <c r="D755" s="503"/>
    </row>
    <row r="756" spans="3:4" ht="15.75" customHeight="1">
      <c r="C756" s="503"/>
      <c r="D756" s="503"/>
    </row>
    <row r="757" spans="3:4" ht="15.75" customHeight="1">
      <c r="C757" s="503"/>
      <c r="D757" s="503"/>
    </row>
    <row r="758" spans="3:4" ht="15.75" customHeight="1">
      <c r="C758" s="503"/>
      <c r="D758" s="503"/>
    </row>
    <row r="759" spans="3:4" ht="15.75" customHeight="1">
      <c r="C759" s="503"/>
      <c r="D759" s="503"/>
    </row>
    <row r="760" spans="3:4" ht="15.75" customHeight="1">
      <c r="C760" s="503"/>
      <c r="D760" s="503"/>
    </row>
    <row r="761" spans="3:4" ht="15.75" customHeight="1">
      <c r="C761" s="503"/>
      <c r="D761" s="503"/>
    </row>
    <row r="762" spans="3:4" ht="15.75" customHeight="1">
      <c r="C762" s="503"/>
      <c r="D762" s="503"/>
    </row>
    <row r="763" spans="3:4" ht="15.75" customHeight="1">
      <c r="C763" s="503"/>
      <c r="D763" s="503"/>
    </row>
    <row r="764" spans="3:4" ht="15.75" customHeight="1">
      <c r="C764" s="503"/>
      <c r="D764" s="503"/>
    </row>
    <row r="765" spans="3:4" ht="15.75" customHeight="1">
      <c r="C765" s="503"/>
      <c r="D765" s="503"/>
    </row>
    <row r="766" spans="3:4" ht="15.75" customHeight="1">
      <c r="C766" s="503"/>
      <c r="D766" s="503"/>
    </row>
    <row r="767" spans="3:4" ht="15.75" customHeight="1">
      <c r="C767" s="503"/>
      <c r="D767" s="503"/>
    </row>
    <row r="768" spans="3:4" ht="15.75" customHeight="1">
      <c r="C768" s="503"/>
      <c r="D768" s="503"/>
    </row>
    <row r="769" spans="3:4" ht="15.75" customHeight="1">
      <c r="C769" s="503"/>
      <c r="D769" s="503"/>
    </row>
    <row r="770" spans="3:4" ht="15.75" customHeight="1">
      <c r="C770" s="503"/>
      <c r="D770" s="503"/>
    </row>
    <row r="771" spans="3:4" ht="15.75" customHeight="1">
      <c r="C771" s="503"/>
      <c r="D771" s="503"/>
    </row>
    <row r="772" spans="3:4" ht="15.75" customHeight="1">
      <c r="C772" s="503"/>
      <c r="D772" s="503"/>
    </row>
    <row r="773" spans="3:4" ht="15.75" customHeight="1">
      <c r="C773" s="503"/>
      <c r="D773" s="503"/>
    </row>
    <row r="774" spans="3:4" ht="15.75" customHeight="1">
      <c r="C774" s="503"/>
      <c r="D774" s="503"/>
    </row>
    <row r="775" spans="3:4" ht="15.75" customHeight="1">
      <c r="C775" s="503"/>
      <c r="D775" s="503"/>
    </row>
    <row r="776" spans="3:4" ht="15.75" customHeight="1">
      <c r="C776" s="503"/>
      <c r="D776" s="503"/>
    </row>
    <row r="777" spans="3:4" ht="15.75" customHeight="1">
      <c r="C777" s="503"/>
      <c r="D777" s="503"/>
    </row>
    <row r="778" spans="3:4" ht="15.75" customHeight="1">
      <c r="C778" s="503"/>
      <c r="D778" s="503"/>
    </row>
    <row r="779" spans="3:4" ht="15.75" customHeight="1">
      <c r="C779" s="503"/>
      <c r="D779" s="503"/>
    </row>
    <row r="780" spans="3:4" ht="15.75" customHeight="1">
      <c r="C780" s="503"/>
      <c r="D780" s="503"/>
    </row>
    <row r="781" spans="3:4" ht="15.75" customHeight="1">
      <c r="C781" s="503"/>
      <c r="D781" s="503"/>
    </row>
    <row r="782" spans="3:4" ht="15.75" customHeight="1">
      <c r="C782" s="503"/>
      <c r="D782" s="503"/>
    </row>
    <row r="783" spans="3:4" ht="15.75" customHeight="1">
      <c r="C783" s="503"/>
      <c r="D783" s="503"/>
    </row>
    <row r="784" spans="3:4" ht="15.75" customHeight="1">
      <c r="C784" s="503"/>
      <c r="D784" s="503"/>
    </row>
    <row r="785" spans="3:4" ht="15.75" customHeight="1">
      <c r="C785" s="503"/>
      <c r="D785" s="503"/>
    </row>
    <row r="786" spans="3:4" ht="15.75" customHeight="1">
      <c r="C786" s="503"/>
      <c r="D786" s="503"/>
    </row>
    <row r="787" spans="3:4" ht="15.75" customHeight="1">
      <c r="C787" s="503"/>
      <c r="D787" s="503"/>
    </row>
    <row r="788" spans="3:4" ht="15.75" customHeight="1">
      <c r="C788" s="503"/>
      <c r="D788" s="503"/>
    </row>
    <row r="789" spans="3:4" ht="15.75" customHeight="1">
      <c r="C789" s="503"/>
      <c r="D789" s="503"/>
    </row>
    <row r="790" spans="3:4" ht="15.75" customHeight="1">
      <c r="C790" s="503"/>
      <c r="D790" s="503"/>
    </row>
    <row r="791" spans="3:4" ht="15.75" customHeight="1">
      <c r="C791" s="503"/>
      <c r="D791" s="503"/>
    </row>
    <row r="792" spans="3:4" ht="15.75" customHeight="1">
      <c r="C792" s="503"/>
      <c r="D792" s="503"/>
    </row>
    <row r="793" spans="3:4" ht="15.75" customHeight="1">
      <c r="C793" s="503"/>
      <c r="D793" s="503"/>
    </row>
    <row r="794" spans="3:4" ht="15.75" customHeight="1">
      <c r="C794" s="503"/>
      <c r="D794" s="503"/>
    </row>
    <row r="795" spans="3:4" ht="15.75" customHeight="1">
      <c r="C795" s="503"/>
      <c r="D795" s="503"/>
    </row>
    <row r="796" spans="3:4" ht="15.75" customHeight="1">
      <c r="C796" s="503"/>
      <c r="D796" s="503"/>
    </row>
    <row r="797" spans="3:4" ht="15.75" customHeight="1">
      <c r="C797" s="503"/>
      <c r="D797" s="503"/>
    </row>
    <row r="798" spans="3:4" ht="15.75" customHeight="1">
      <c r="C798" s="503"/>
      <c r="D798" s="503"/>
    </row>
    <row r="799" spans="3:4" ht="15.75" customHeight="1">
      <c r="C799" s="503"/>
      <c r="D799" s="503"/>
    </row>
    <row r="800" spans="3:4" ht="15.75" customHeight="1">
      <c r="C800" s="503"/>
      <c r="D800" s="503"/>
    </row>
    <row r="801" spans="3:4" ht="15.75" customHeight="1">
      <c r="C801" s="503"/>
      <c r="D801" s="503"/>
    </row>
    <row r="802" spans="3:4" ht="15.75" customHeight="1">
      <c r="C802" s="503"/>
      <c r="D802" s="503"/>
    </row>
    <row r="803" spans="3:4" ht="15.75" customHeight="1">
      <c r="C803" s="503"/>
      <c r="D803" s="503"/>
    </row>
    <row r="804" spans="3:4" ht="15.75" customHeight="1">
      <c r="C804" s="503"/>
      <c r="D804" s="503"/>
    </row>
    <row r="805" spans="3:4" ht="15.75" customHeight="1">
      <c r="C805" s="503"/>
      <c r="D805" s="503"/>
    </row>
    <row r="806" spans="3:4" ht="15.75" customHeight="1">
      <c r="C806" s="503"/>
      <c r="D806" s="503"/>
    </row>
    <row r="807" spans="3:4" ht="15.75" customHeight="1">
      <c r="C807" s="503"/>
      <c r="D807" s="503"/>
    </row>
    <row r="808" spans="3:4" ht="15.75" customHeight="1">
      <c r="C808" s="503"/>
      <c r="D808" s="503"/>
    </row>
    <row r="809" spans="3:4" ht="15.75" customHeight="1">
      <c r="C809" s="503"/>
      <c r="D809" s="503"/>
    </row>
    <row r="810" spans="3:4" ht="15.75" customHeight="1">
      <c r="C810" s="503"/>
      <c r="D810" s="503"/>
    </row>
    <row r="811" spans="3:4" ht="15.75" customHeight="1">
      <c r="C811" s="503"/>
      <c r="D811" s="503"/>
    </row>
    <row r="812" spans="3:4" ht="15.75" customHeight="1">
      <c r="C812" s="503"/>
      <c r="D812" s="503"/>
    </row>
    <row r="813" spans="3:4" ht="15.75" customHeight="1">
      <c r="C813" s="503"/>
      <c r="D813" s="503"/>
    </row>
    <row r="814" spans="3:4" ht="15.75" customHeight="1">
      <c r="C814" s="503"/>
      <c r="D814" s="503"/>
    </row>
    <row r="815" spans="3:4" ht="15.75" customHeight="1">
      <c r="C815" s="503"/>
      <c r="D815" s="503"/>
    </row>
    <row r="816" spans="3:4" ht="15.75" customHeight="1">
      <c r="C816" s="503"/>
      <c r="D816" s="503"/>
    </row>
    <row r="817" spans="3:4" ht="15.75" customHeight="1">
      <c r="C817" s="503"/>
      <c r="D817" s="503"/>
    </row>
    <row r="818" spans="3:4" ht="15.75" customHeight="1">
      <c r="C818" s="503"/>
      <c r="D818" s="503"/>
    </row>
    <row r="819" spans="3:4" ht="15.75" customHeight="1">
      <c r="C819" s="503"/>
      <c r="D819" s="503"/>
    </row>
    <row r="820" spans="3:4" ht="15.75" customHeight="1">
      <c r="C820" s="503"/>
      <c r="D820" s="503"/>
    </row>
    <row r="821" spans="3:4" ht="15.75" customHeight="1">
      <c r="C821" s="503"/>
      <c r="D821" s="503"/>
    </row>
    <row r="822" spans="3:4" ht="15.75" customHeight="1">
      <c r="C822" s="503"/>
      <c r="D822" s="503"/>
    </row>
    <row r="823" spans="3:4" ht="15.75" customHeight="1">
      <c r="C823" s="503"/>
      <c r="D823" s="503"/>
    </row>
    <row r="824" spans="3:4" ht="15.75" customHeight="1">
      <c r="C824" s="503"/>
      <c r="D824" s="503"/>
    </row>
    <row r="825" spans="3:4" ht="15.75" customHeight="1">
      <c r="C825" s="503"/>
      <c r="D825" s="503"/>
    </row>
    <row r="826" spans="3:4" ht="15.75" customHeight="1">
      <c r="C826" s="503"/>
      <c r="D826" s="503"/>
    </row>
    <row r="827" spans="3:4" ht="15.75" customHeight="1">
      <c r="C827" s="503"/>
      <c r="D827" s="503"/>
    </row>
    <row r="828" spans="3:4" ht="15.75" customHeight="1">
      <c r="C828" s="503"/>
      <c r="D828" s="503"/>
    </row>
    <row r="829" spans="3:4" ht="15.75" customHeight="1">
      <c r="C829" s="503"/>
      <c r="D829" s="503"/>
    </row>
    <row r="830" spans="3:4" ht="15.75" customHeight="1">
      <c r="C830" s="503"/>
      <c r="D830" s="503"/>
    </row>
    <row r="831" spans="3:4" ht="15.75" customHeight="1">
      <c r="C831" s="503"/>
      <c r="D831" s="503"/>
    </row>
    <row r="832" spans="3:4" ht="15.75" customHeight="1">
      <c r="C832" s="503"/>
      <c r="D832" s="503"/>
    </row>
    <row r="833" spans="3:4" ht="15.75" customHeight="1">
      <c r="C833" s="503"/>
      <c r="D833" s="503"/>
    </row>
    <row r="834" spans="3:4" ht="15.75" customHeight="1">
      <c r="C834" s="503"/>
      <c r="D834" s="503"/>
    </row>
    <row r="835" spans="3:4" ht="15.75" customHeight="1">
      <c r="C835" s="503"/>
      <c r="D835" s="503"/>
    </row>
    <row r="836" spans="3:4" ht="15.75" customHeight="1">
      <c r="C836" s="503"/>
      <c r="D836" s="503"/>
    </row>
    <row r="837" spans="3:4" ht="15.75" customHeight="1">
      <c r="C837" s="503"/>
      <c r="D837" s="503"/>
    </row>
    <row r="838" spans="3:4" ht="15.75" customHeight="1">
      <c r="C838" s="503"/>
      <c r="D838" s="503"/>
    </row>
    <row r="839" spans="3:4" ht="15.75" customHeight="1">
      <c r="C839" s="503"/>
      <c r="D839" s="503"/>
    </row>
    <row r="840" spans="3:4" ht="15.75" customHeight="1">
      <c r="C840" s="503"/>
      <c r="D840" s="503"/>
    </row>
    <row r="841" spans="3:4" ht="15.75" customHeight="1">
      <c r="C841" s="503"/>
      <c r="D841" s="503"/>
    </row>
    <row r="842" spans="3:4" ht="15.75" customHeight="1">
      <c r="C842" s="503"/>
      <c r="D842" s="503"/>
    </row>
    <row r="843" spans="3:4" ht="15.75" customHeight="1">
      <c r="C843" s="503"/>
      <c r="D843" s="503"/>
    </row>
    <row r="844" spans="3:4" ht="15.75" customHeight="1">
      <c r="C844" s="503"/>
      <c r="D844" s="503"/>
    </row>
    <row r="845" spans="3:4" ht="15.75" customHeight="1">
      <c r="C845" s="503"/>
      <c r="D845" s="503"/>
    </row>
    <row r="846" spans="3:4" ht="15.75" customHeight="1">
      <c r="C846" s="503"/>
      <c r="D846" s="503"/>
    </row>
    <row r="847" spans="3:4" ht="15.75" customHeight="1">
      <c r="C847" s="503"/>
      <c r="D847" s="503"/>
    </row>
    <row r="848" spans="3:4" ht="15.75" customHeight="1">
      <c r="C848" s="503"/>
      <c r="D848" s="503"/>
    </row>
    <row r="849" spans="3:4" ht="15.75" customHeight="1">
      <c r="C849" s="503"/>
      <c r="D849" s="503"/>
    </row>
    <row r="850" spans="3:4" ht="15.75" customHeight="1">
      <c r="C850" s="503"/>
      <c r="D850" s="503"/>
    </row>
    <row r="851" spans="3:4" ht="15.75" customHeight="1">
      <c r="C851" s="503"/>
      <c r="D851" s="503"/>
    </row>
    <row r="852" spans="3:4" ht="15.75" customHeight="1">
      <c r="C852" s="503"/>
      <c r="D852" s="503"/>
    </row>
    <row r="853" spans="3:4" ht="15.75" customHeight="1">
      <c r="C853" s="503"/>
      <c r="D853" s="503"/>
    </row>
    <row r="854" spans="3:4" ht="15.75" customHeight="1">
      <c r="C854" s="503"/>
      <c r="D854" s="503"/>
    </row>
    <row r="855" spans="3:4" ht="15.75" customHeight="1">
      <c r="C855" s="503"/>
      <c r="D855" s="503"/>
    </row>
    <row r="856" spans="3:4" ht="15.75" customHeight="1">
      <c r="C856" s="503"/>
      <c r="D856" s="503"/>
    </row>
    <row r="857" spans="3:4" ht="15.75" customHeight="1">
      <c r="C857" s="503"/>
      <c r="D857" s="503"/>
    </row>
    <row r="858" spans="3:4" ht="15.75" customHeight="1">
      <c r="C858" s="503"/>
      <c r="D858" s="503"/>
    </row>
    <row r="859" spans="3:4" ht="15.75" customHeight="1">
      <c r="C859" s="503"/>
      <c r="D859" s="503"/>
    </row>
    <row r="860" spans="3:4" ht="15.75" customHeight="1">
      <c r="C860" s="503"/>
      <c r="D860" s="503"/>
    </row>
    <row r="861" spans="3:4" ht="15.75" customHeight="1">
      <c r="C861" s="503"/>
      <c r="D861" s="503"/>
    </row>
    <row r="862" spans="3:4" ht="15.75" customHeight="1">
      <c r="C862" s="503"/>
      <c r="D862" s="503"/>
    </row>
    <row r="863" spans="3:4" ht="15.75" customHeight="1">
      <c r="C863" s="503"/>
      <c r="D863" s="503"/>
    </row>
    <row r="864" spans="3:4" ht="15.75" customHeight="1">
      <c r="C864" s="503"/>
      <c r="D864" s="503"/>
    </row>
    <row r="865" spans="3:4" ht="15.75" customHeight="1">
      <c r="C865" s="503"/>
      <c r="D865" s="503"/>
    </row>
    <row r="866" spans="3:4" ht="15.75" customHeight="1">
      <c r="C866" s="503"/>
      <c r="D866" s="503"/>
    </row>
    <row r="867" spans="3:4" ht="15.75" customHeight="1">
      <c r="C867" s="503"/>
      <c r="D867" s="503"/>
    </row>
    <row r="868" spans="3:4" ht="15.75" customHeight="1">
      <c r="C868" s="503"/>
      <c r="D868" s="503"/>
    </row>
    <row r="869" spans="3:4" ht="15.75" customHeight="1">
      <c r="C869" s="503"/>
      <c r="D869" s="503"/>
    </row>
    <row r="870" spans="3:4" ht="15.75" customHeight="1">
      <c r="C870" s="503"/>
      <c r="D870" s="503"/>
    </row>
    <row r="871" spans="3:4" ht="15.75" customHeight="1">
      <c r="C871" s="503"/>
      <c r="D871" s="503"/>
    </row>
    <row r="872" spans="3:4" ht="15.75" customHeight="1">
      <c r="C872" s="503"/>
      <c r="D872" s="503"/>
    </row>
    <row r="873" spans="3:4" ht="15.75" customHeight="1">
      <c r="C873" s="503"/>
      <c r="D873" s="503"/>
    </row>
    <row r="874" spans="3:4" ht="15.75" customHeight="1">
      <c r="C874" s="503"/>
      <c r="D874" s="503"/>
    </row>
    <row r="875" spans="3:4" ht="15.75" customHeight="1">
      <c r="C875" s="503"/>
      <c r="D875" s="503"/>
    </row>
    <row r="876" spans="3:4" ht="15.75" customHeight="1">
      <c r="C876" s="503"/>
      <c r="D876" s="503"/>
    </row>
    <row r="877" spans="3:4" ht="15.75" customHeight="1">
      <c r="C877" s="503"/>
      <c r="D877" s="503"/>
    </row>
    <row r="878" spans="3:4" ht="15.75" customHeight="1">
      <c r="C878" s="503"/>
      <c r="D878" s="503"/>
    </row>
    <row r="879" spans="3:4" ht="15.75" customHeight="1">
      <c r="C879" s="503"/>
      <c r="D879" s="503"/>
    </row>
    <row r="880" spans="3:4" ht="15.75" customHeight="1">
      <c r="C880" s="503"/>
      <c r="D880" s="503"/>
    </row>
    <row r="881" spans="3:4" ht="15.75" customHeight="1">
      <c r="C881" s="503"/>
      <c r="D881" s="503"/>
    </row>
    <row r="882" spans="3:4" ht="15.75" customHeight="1">
      <c r="C882" s="503"/>
      <c r="D882" s="503"/>
    </row>
    <row r="883" spans="3:4" ht="15.75" customHeight="1">
      <c r="C883" s="503"/>
      <c r="D883" s="503"/>
    </row>
    <row r="884" spans="3:4" ht="15.75" customHeight="1">
      <c r="C884" s="503"/>
      <c r="D884" s="503"/>
    </row>
    <row r="885" spans="3:4" ht="15.75" customHeight="1">
      <c r="C885" s="503"/>
      <c r="D885" s="503"/>
    </row>
    <row r="886" spans="3:4" ht="15.75" customHeight="1">
      <c r="C886" s="503"/>
      <c r="D886" s="503"/>
    </row>
    <row r="887" spans="3:4" ht="15.75" customHeight="1">
      <c r="C887" s="503"/>
      <c r="D887" s="503"/>
    </row>
    <row r="888" spans="3:4" ht="15.75" customHeight="1">
      <c r="C888" s="503"/>
      <c r="D888" s="503"/>
    </row>
    <row r="889" spans="3:4" ht="15.75" customHeight="1">
      <c r="C889" s="503"/>
      <c r="D889" s="503"/>
    </row>
    <row r="890" spans="3:4" ht="15.75" customHeight="1">
      <c r="C890" s="503"/>
      <c r="D890" s="503"/>
    </row>
    <row r="891" spans="3:4" ht="15.75" customHeight="1">
      <c r="C891" s="503"/>
      <c r="D891" s="503"/>
    </row>
    <row r="892" spans="3:4" ht="15.75" customHeight="1">
      <c r="C892" s="503"/>
      <c r="D892" s="503"/>
    </row>
    <row r="893" spans="3:4" ht="15.75" customHeight="1">
      <c r="C893" s="503"/>
      <c r="D893" s="503"/>
    </row>
    <row r="894" spans="3:4" ht="15.75" customHeight="1">
      <c r="C894" s="503"/>
      <c r="D894" s="503"/>
    </row>
    <row r="895" spans="3:4" ht="15.75" customHeight="1">
      <c r="C895" s="503"/>
      <c r="D895" s="503"/>
    </row>
    <row r="896" spans="3:4" ht="15.75" customHeight="1">
      <c r="C896" s="503"/>
      <c r="D896" s="503"/>
    </row>
    <row r="897" spans="3:4" ht="15.75" customHeight="1">
      <c r="C897" s="503"/>
      <c r="D897" s="503"/>
    </row>
    <row r="898" spans="3:4" ht="15.75" customHeight="1">
      <c r="C898" s="503"/>
      <c r="D898" s="503"/>
    </row>
    <row r="899" spans="3:4" ht="15.75" customHeight="1">
      <c r="C899" s="503"/>
      <c r="D899" s="503"/>
    </row>
    <row r="900" spans="3:4" ht="15.75" customHeight="1">
      <c r="C900" s="503"/>
      <c r="D900" s="503"/>
    </row>
    <row r="901" spans="3:4" ht="15.75" customHeight="1">
      <c r="C901" s="503"/>
      <c r="D901" s="503"/>
    </row>
    <row r="902" spans="3:4" ht="15.75" customHeight="1">
      <c r="C902" s="503"/>
      <c r="D902" s="503"/>
    </row>
    <row r="903" spans="3:4" ht="15.75" customHeight="1">
      <c r="C903" s="503"/>
      <c r="D903" s="503"/>
    </row>
    <row r="904" spans="3:4" ht="15.75" customHeight="1">
      <c r="C904" s="503"/>
      <c r="D904" s="503"/>
    </row>
    <row r="905" spans="3:4" ht="15.75" customHeight="1">
      <c r="C905" s="503"/>
      <c r="D905" s="503"/>
    </row>
    <row r="906" spans="3:4" ht="15.75" customHeight="1">
      <c r="C906" s="503"/>
      <c r="D906" s="503"/>
    </row>
    <row r="907" spans="3:4" ht="15.75" customHeight="1">
      <c r="C907" s="503"/>
      <c r="D907" s="503"/>
    </row>
    <row r="908" spans="3:4" ht="15.75" customHeight="1">
      <c r="C908" s="503"/>
      <c r="D908" s="503"/>
    </row>
    <row r="909" spans="3:4" ht="15.75" customHeight="1">
      <c r="C909" s="503"/>
      <c r="D909" s="503"/>
    </row>
    <row r="910" spans="3:4" ht="15.75" customHeight="1">
      <c r="C910" s="503"/>
      <c r="D910" s="503"/>
    </row>
    <row r="911" spans="3:4" ht="15.75" customHeight="1">
      <c r="C911" s="503"/>
      <c r="D911" s="503"/>
    </row>
    <row r="912" spans="3:4" ht="15.75" customHeight="1">
      <c r="C912" s="503"/>
      <c r="D912" s="503"/>
    </row>
    <row r="913" spans="3:4" ht="15.75" customHeight="1">
      <c r="C913" s="503"/>
      <c r="D913" s="503"/>
    </row>
    <row r="914" spans="3:4" ht="15.75" customHeight="1">
      <c r="C914" s="503"/>
      <c r="D914" s="503"/>
    </row>
    <row r="915" spans="3:4" ht="15.75" customHeight="1">
      <c r="C915" s="503"/>
      <c r="D915" s="503"/>
    </row>
    <row r="916" spans="3:4" ht="15.75" customHeight="1">
      <c r="C916" s="503"/>
      <c r="D916" s="503"/>
    </row>
    <row r="917" spans="3:4" ht="15.75" customHeight="1">
      <c r="C917" s="503"/>
      <c r="D917" s="503"/>
    </row>
    <row r="918" spans="3:4" ht="15.75" customHeight="1">
      <c r="C918" s="503"/>
      <c r="D918" s="503"/>
    </row>
    <row r="919" spans="3:4" ht="15.75" customHeight="1">
      <c r="C919" s="503"/>
      <c r="D919" s="503"/>
    </row>
    <row r="920" spans="3:4" ht="15.75" customHeight="1">
      <c r="C920" s="503"/>
      <c r="D920" s="503"/>
    </row>
    <row r="921" spans="3:4" ht="15.75" customHeight="1">
      <c r="C921" s="503"/>
      <c r="D921" s="503"/>
    </row>
    <row r="922" spans="3:4" ht="15.75" customHeight="1">
      <c r="C922" s="503"/>
      <c r="D922" s="503"/>
    </row>
    <row r="923" spans="3:4" ht="15.75" customHeight="1">
      <c r="C923" s="503"/>
      <c r="D923" s="503"/>
    </row>
    <row r="924" spans="3:4" ht="15.75" customHeight="1">
      <c r="C924" s="503"/>
      <c r="D924" s="503"/>
    </row>
    <row r="925" spans="3:4" ht="15.75" customHeight="1">
      <c r="C925" s="503"/>
      <c r="D925" s="503"/>
    </row>
    <row r="926" spans="3:4" ht="15.75" customHeight="1">
      <c r="C926" s="503"/>
      <c r="D926" s="503"/>
    </row>
    <row r="927" spans="3:4" ht="15.75" customHeight="1">
      <c r="C927" s="503"/>
      <c r="D927" s="503"/>
    </row>
    <row r="928" spans="3:4" ht="15.75" customHeight="1">
      <c r="C928" s="503"/>
      <c r="D928" s="503"/>
    </row>
    <row r="929" spans="3:4" ht="15.75" customHeight="1">
      <c r="C929" s="503"/>
      <c r="D929" s="503"/>
    </row>
    <row r="930" spans="3:4" ht="15.75" customHeight="1">
      <c r="C930" s="503"/>
      <c r="D930" s="503"/>
    </row>
    <row r="931" spans="3:4" ht="15.75" customHeight="1">
      <c r="C931" s="503"/>
      <c r="D931" s="503"/>
    </row>
    <row r="932" spans="3:4" ht="15.75" customHeight="1">
      <c r="C932" s="503"/>
      <c r="D932" s="503"/>
    </row>
    <row r="933" spans="3:4" ht="15.75" customHeight="1">
      <c r="C933" s="503"/>
      <c r="D933" s="503"/>
    </row>
    <row r="934" spans="3:4" ht="15.75" customHeight="1">
      <c r="C934" s="503"/>
      <c r="D934" s="503"/>
    </row>
    <row r="935" spans="3:4" ht="15.75" customHeight="1">
      <c r="C935" s="503"/>
      <c r="D935" s="503"/>
    </row>
    <row r="936" spans="3:4" ht="15.75" customHeight="1">
      <c r="C936" s="503"/>
      <c r="D936" s="503"/>
    </row>
    <row r="937" spans="3:4" ht="15.75" customHeight="1">
      <c r="C937" s="503"/>
      <c r="D937" s="503"/>
    </row>
    <row r="938" spans="3:4" ht="15.75" customHeight="1">
      <c r="C938" s="503"/>
      <c r="D938" s="503"/>
    </row>
    <row r="939" spans="3:4" ht="15.75" customHeight="1">
      <c r="C939" s="503"/>
      <c r="D939" s="503"/>
    </row>
    <row r="940" spans="3:4" ht="15.75" customHeight="1">
      <c r="C940" s="503"/>
      <c r="D940" s="503"/>
    </row>
    <row r="941" spans="3:4" ht="15.75" customHeight="1">
      <c r="C941" s="503"/>
      <c r="D941" s="503"/>
    </row>
    <row r="942" spans="3:4" ht="15.75" customHeight="1">
      <c r="C942" s="503"/>
      <c r="D942" s="503"/>
    </row>
    <row r="943" spans="3:4" ht="15.75" customHeight="1">
      <c r="C943" s="503"/>
      <c r="D943" s="503"/>
    </row>
    <row r="944" spans="3:4" ht="15.75" customHeight="1">
      <c r="C944" s="503"/>
      <c r="D944" s="503"/>
    </row>
    <row r="945" spans="3:4" ht="15.75" customHeight="1">
      <c r="C945" s="503"/>
      <c r="D945" s="503"/>
    </row>
    <row r="946" spans="3:4" ht="15.75" customHeight="1">
      <c r="C946" s="503"/>
      <c r="D946" s="503"/>
    </row>
    <row r="947" spans="3:4" ht="15.75" customHeight="1">
      <c r="C947" s="503"/>
      <c r="D947" s="503"/>
    </row>
    <row r="948" spans="3:4" ht="15.75" customHeight="1">
      <c r="C948" s="503"/>
      <c r="D948" s="503"/>
    </row>
    <row r="949" spans="3:4" ht="15.75" customHeight="1">
      <c r="C949" s="503"/>
      <c r="D949" s="503"/>
    </row>
    <row r="950" spans="3:4" ht="15.75" customHeight="1">
      <c r="C950" s="503"/>
      <c r="D950" s="503"/>
    </row>
    <row r="951" spans="3:4" ht="15.75" customHeight="1">
      <c r="C951" s="503"/>
      <c r="D951" s="503"/>
    </row>
    <row r="952" spans="3:4" ht="15.75" customHeight="1">
      <c r="C952" s="503"/>
      <c r="D952" s="503"/>
    </row>
    <row r="953" spans="3:4" ht="15.75" customHeight="1">
      <c r="C953" s="503"/>
      <c r="D953" s="503"/>
    </row>
    <row r="954" spans="3:4" ht="15.75" customHeight="1">
      <c r="C954" s="503"/>
      <c r="D954" s="503"/>
    </row>
    <row r="955" spans="3:4" ht="15.75" customHeight="1">
      <c r="C955" s="503"/>
      <c r="D955" s="503"/>
    </row>
    <row r="956" spans="3:4" ht="15.75" customHeight="1">
      <c r="C956" s="503"/>
      <c r="D956" s="503"/>
    </row>
    <row r="957" spans="3:4" ht="15.75" customHeight="1">
      <c r="C957" s="503"/>
      <c r="D957" s="503"/>
    </row>
    <row r="958" spans="3:4" ht="15.75" customHeight="1">
      <c r="C958" s="503"/>
      <c r="D958" s="503"/>
    </row>
    <row r="959" spans="3:4" ht="15.75" customHeight="1">
      <c r="C959" s="503"/>
      <c r="D959" s="503"/>
    </row>
    <row r="960" spans="3:4" ht="15.75" customHeight="1">
      <c r="C960" s="503"/>
      <c r="D960" s="503"/>
    </row>
    <row r="961" spans="3:4" ht="15.75" customHeight="1">
      <c r="C961" s="503"/>
      <c r="D961" s="503"/>
    </row>
    <row r="962" spans="3:4" ht="15.75" customHeight="1">
      <c r="C962" s="503"/>
      <c r="D962" s="503"/>
    </row>
    <row r="963" spans="3:4" ht="15.75" customHeight="1">
      <c r="C963" s="503"/>
      <c r="D963" s="503"/>
    </row>
    <row r="964" spans="3:4" ht="15.75" customHeight="1">
      <c r="C964" s="503"/>
      <c r="D964" s="503"/>
    </row>
    <row r="965" spans="3:4" ht="15.75" customHeight="1">
      <c r="C965" s="503"/>
      <c r="D965" s="503"/>
    </row>
    <row r="966" spans="3:4" ht="15.75" customHeight="1">
      <c r="C966" s="503"/>
      <c r="D966" s="503"/>
    </row>
    <row r="967" spans="3:4" ht="15.75" customHeight="1">
      <c r="C967" s="503"/>
      <c r="D967" s="503"/>
    </row>
    <row r="968" spans="3:4" ht="15.75" customHeight="1">
      <c r="C968" s="503"/>
      <c r="D968" s="503"/>
    </row>
    <row r="969" spans="3:4" ht="15.75" customHeight="1">
      <c r="C969" s="503"/>
      <c r="D969" s="503"/>
    </row>
    <row r="970" spans="3:4" ht="15.75" customHeight="1">
      <c r="C970" s="503"/>
      <c r="D970" s="503"/>
    </row>
    <row r="971" spans="3:4" ht="15.75" customHeight="1">
      <c r="C971" s="503"/>
      <c r="D971" s="503"/>
    </row>
    <row r="972" spans="3:4" ht="15.75" customHeight="1">
      <c r="C972" s="503"/>
      <c r="D972" s="503"/>
    </row>
    <row r="973" spans="3:4" ht="15.75" customHeight="1">
      <c r="C973" s="503"/>
      <c r="D973" s="503"/>
    </row>
    <row r="974" spans="3:4" ht="15.75" customHeight="1">
      <c r="C974" s="503"/>
      <c r="D974" s="503"/>
    </row>
    <row r="975" spans="3:4" ht="15.75" customHeight="1">
      <c r="C975" s="503"/>
      <c r="D975" s="503"/>
    </row>
    <row r="976" spans="3:4"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sheetData>
  <mergeCells count="5">
    <mergeCell ref="B2:D2"/>
    <mergeCell ref="B3:D3"/>
    <mergeCell ref="D6:E6"/>
    <mergeCell ref="B43:D43"/>
    <mergeCell ref="B55:D55"/>
  </mergeCells>
  <conditionalFormatting sqref="B69:B70 B60:B64 B38">
    <cfRule type="cellIs" dxfId="10" priority="5" stopIfTrue="1" operator="lessThan">
      <formula>0</formula>
    </cfRule>
  </conditionalFormatting>
  <pageMargins left="0.7" right="0.7" top="0.75" bottom="0.75" header="0" footer="0"/>
  <pageSetup paperSize="9" scale="90" orientation="portrait" horizontalDpi="4294967294" verticalDpi="4294967294"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showGridLines="0" workbookViewId="0"/>
  </sheetViews>
  <sheetFormatPr defaultColWidth="12.59765625" defaultRowHeight="15" customHeight="1"/>
  <cols>
    <col min="1" max="1" width="7.69921875" customWidth="1"/>
    <col min="2" max="2" width="40.69921875" customWidth="1"/>
    <col min="3" max="3" width="7.09765625" customWidth="1"/>
    <col min="4" max="4" width="12.69921875" customWidth="1"/>
    <col min="5" max="5" width="7.69921875" customWidth="1"/>
    <col min="6" max="6" width="12.69921875" customWidth="1"/>
    <col min="7" max="7" width="11.59765625" customWidth="1"/>
    <col min="8" max="8" width="11" customWidth="1"/>
    <col min="9" max="9" width="12.09765625" customWidth="1"/>
    <col min="10" max="26" width="7.69921875" customWidth="1"/>
  </cols>
  <sheetData>
    <row r="1" spans="1:26" ht="15.75" customHeight="1">
      <c r="A1" s="4"/>
      <c r="B1" s="4"/>
      <c r="C1" s="4"/>
      <c r="D1" s="4"/>
      <c r="E1" s="4"/>
      <c r="F1" s="4"/>
      <c r="G1" s="4"/>
      <c r="H1" s="4"/>
      <c r="I1" s="4"/>
      <c r="J1" s="4"/>
      <c r="K1" s="4"/>
      <c r="L1" s="4"/>
      <c r="M1" s="4"/>
      <c r="N1" s="4"/>
      <c r="O1" s="4"/>
      <c r="P1" s="4"/>
      <c r="Q1" s="4"/>
      <c r="R1" s="4"/>
      <c r="S1" s="4"/>
      <c r="T1" s="4"/>
      <c r="U1" s="4"/>
      <c r="V1" s="4"/>
      <c r="W1" s="4"/>
      <c r="X1" s="4"/>
      <c r="Y1" s="4"/>
      <c r="Z1" s="4"/>
    </row>
    <row r="2" spans="1:26" ht="15.75" customHeight="1">
      <c r="A2" s="4"/>
      <c r="B2" s="4"/>
      <c r="C2" s="4"/>
      <c r="D2" s="24"/>
      <c r="E2" s="4"/>
      <c r="F2" s="4"/>
      <c r="G2" s="4"/>
      <c r="H2" s="4"/>
      <c r="I2" s="4"/>
      <c r="J2" s="4"/>
      <c r="K2" s="4"/>
      <c r="L2" s="4"/>
      <c r="M2" s="4"/>
      <c r="N2" s="4"/>
      <c r="O2" s="4"/>
      <c r="P2" s="4"/>
      <c r="Q2" s="4"/>
      <c r="R2" s="4"/>
      <c r="S2" s="4"/>
      <c r="T2" s="4"/>
      <c r="U2" s="4"/>
      <c r="V2" s="4"/>
      <c r="W2" s="4"/>
      <c r="X2" s="4"/>
      <c r="Y2" s="4"/>
      <c r="Z2" s="4"/>
    </row>
    <row r="3" spans="1:26" ht="15.75" customHeight="1">
      <c r="A3" s="30"/>
      <c r="B3" s="31" t="s">
        <v>233</v>
      </c>
      <c r="C3" s="32"/>
      <c r="D3" s="33" t="s">
        <v>234</v>
      </c>
      <c r="E3" s="34"/>
      <c r="F3" s="33" t="s">
        <v>235</v>
      </c>
      <c r="G3" s="30"/>
      <c r="H3" s="30"/>
      <c r="I3" s="30"/>
      <c r="J3" s="30"/>
      <c r="K3" s="30"/>
      <c r="L3" s="35"/>
      <c r="M3" s="36"/>
      <c r="N3" s="36"/>
      <c r="O3" s="30"/>
      <c r="P3" s="30"/>
      <c r="Q3" s="30"/>
      <c r="R3" s="30"/>
      <c r="S3" s="30"/>
      <c r="T3" s="30"/>
      <c r="U3" s="30"/>
      <c r="V3" s="30"/>
      <c r="W3" s="30"/>
      <c r="X3" s="30"/>
      <c r="Y3" s="30"/>
      <c r="Z3" s="30"/>
    </row>
    <row r="4" spans="1:26" ht="15.75" customHeight="1">
      <c r="A4" s="30"/>
      <c r="B4" s="31" t="s">
        <v>236</v>
      </c>
      <c r="C4" s="32"/>
      <c r="D4" s="37"/>
      <c r="E4" s="38"/>
      <c r="F4" s="37"/>
      <c r="G4" s="30"/>
      <c r="H4" s="30"/>
      <c r="I4" s="30"/>
      <c r="J4" s="30"/>
      <c r="K4" s="30"/>
      <c r="L4" s="35"/>
      <c r="M4" s="36"/>
      <c r="N4" s="36"/>
      <c r="O4" s="30"/>
      <c r="P4" s="30"/>
      <c r="Q4" s="30"/>
      <c r="R4" s="30"/>
      <c r="S4" s="30"/>
      <c r="T4" s="30"/>
      <c r="U4" s="30"/>
      <c r="V4" s="30"/>
      <c r="W4" s="30"/>
      <c r="X4" s="30"/>
      <c r="Y4" s="30"/>
      <c r="Z4" s="30"/>
    </row>
    <row r="5" spans="1:26" ht="15.75" customHeight="1">
      <c r="A5" s="30"/>
      <c r="B5" s="31" t="s">
        <v>237</v>
      </c>
      <c r="C5" s="32"/>
      <c r="D5" s="39"/>
      <c r="E5" s="38"/>
      <c r="F5" s="37"/>
      <c r="G5" s="30"/>
      <c r="H5" s="30"/>
      <c r="I5" s="30"/>
      <c r="J5" s="30"/>
      <c r="K5" s="30"/>
      <c r="L5" s="35"/>
      <c r="M5" s="36"/>
      <c r="N5" s="36"/>
      <c r="O5" s="30"/>
      <c r="P5" s="30"/>
      <c r="Q5" s="30"/>
      <c r="R5" s="30"/>
      <c r="S5" s="30"/>
      <c r="T5" s="30"/>
      <c r="U5" s="30"/>
      <c r="V5" s="30"/>
      <c r="W5" s="30"/>
      <c r="X5" s="30"/>
      <c r="Y5" s="30"/>
      <c r="Z5" s="30"/>
    </row>
    <row r="6" spans="1:26" ht="15.75" customHeight="1">
      <c r="A6" s="30"/>
      <c r="B6" s="38" t="s">
        <v>238</v>
      </c>
      <c r="C6" s="32"/>
      <c r="D6" s="40">
        <f>17534327</f>
        <v>17534327</v>
      </c>
      <c r="E6" s="38"/>
      <c r="F6" s="39">
        <v>18813525</v>
      </c>
      <c r="G6" s="41">
        <f t="shared" ref="G6:G16" si="0">+F6-D6</f>
        <v>1279198</v>
      </c>
      <c r="H6" s="41">
        <f>+D6+D10</f>
        <v>17534327</v>
      </c>
      <c r="I6" s="30"/>
      <c r="J6" s="30"/>
      <c r="K6" s="30"/>
      <c r="L6" s="35"/>
      <c r="M6" s="36"/>
      <c r="N6" s="36"/>
      <c r="O6" s="30"/>
      <c r="P6" s="30"/>
      <c r="Q6" s="30"/>
      <c r="R6" s="30"/>
      <c r="S6" s="30"/>
      <c r="T6" s="30"/>
      <c r="U6" s="30"/>
      <c r="V6" s="30"/>
      <c r="W6" s="30"/>
      <c r="X6" s="30"/>
      <c r="Y6" s="30"/>
      <c r="Z6" s="30"/>
    </row>
    <row r="7" spans="1:26" ht="15.75" customHeight="1">
      <c r="A7" s="30"/>
      <c r="B7" s="38" t="s">
        <v>239</v>
      </c>
      <c r="C7" s="32"/>
      <c r="D7" s="40">
        <f>TB.!D68</f>
        <v>1135.6719800000001</v>
      </c>
      <c r="E7" s="38"/>
      <c r="F7" s="39">
        <v>115322347</v>
      </c>
      <c r="G7" s="41">
        <f t="shared" si="0"/>
        <v>115321211.32802001</v>
      </c>
      <c r="H7" s="30"/>
      <c r="I7" s="30"/>
      <c r="J7" s="30"/>
      <c r="K7" s="30"/>
      <c r="L7" s="35"/>
      <c r="M7" s="36"/>
      <c r="N7" s="36"/>
      <c r="O7" s="30"/>
      <c r="P7" s="30"/>
      <c r="Q7" s="30"/>
      <c r="R7" s="30"/>
      <c r="S7" s="30"/>
      <c r="T7" s="30"/>
      <c r="U7" s="30"/>
      <c r="V7" s="30"/>
      <c r="W7" s="30"/>
      <c r="X7" s="30"/>
      <c r="Y7" s="30"/>
      <c r="Z7" s="30"/>
    </row>
    <row r="8" spans="1:26" ht="15.75" customHeight="1">
      <c r="A8" s="30"/>
      <c r="B8" s="31"/>
      <c r="C8" s="32" t="s">
        <v>240</v>
      </c>
      <c r="D8" s="23">
        <f>SUM(D6:D7)</f>
        <v>17535462.671980001</v>
      </c>
      <c r="E8" s="38"/>
      <c r="F8" s="37">
        <f>SUM(F6:F7)</f>
        <v>134135872</v>
      </c>
      <c r="G8" s="41">
        <f t="shared" si="0"/>
        <v>116600409.32802001</v>
      </c>
      <c r="H8" s="30">
        <v>134511823</v>
      </c>
      <c r="I8" s="41">
        <f>+H8-D6</f>
        <v>116977496</v>
      </c>
      <c r="J8" s="30"/>
      <c r="K8" s="30"/>
      <c r="L8" s="35"/>
      <c r="M8" s="36"/>
      <c r="N8" s="36"/>
      <c r="O8" s="30"/>
      <c r="P8" s="30"/>
      <c r="Q8" s="30"/>
      <c r="R8" s="30"/>
      <c r="S8" s="30"/>
      <c r="T8" s="30"/>
      <c r="U8" s="30"/>
      <c r="V8" s="30"/>
      <c r="W8" s="30"/>
      <c r="X8" s="30"/>
      <c r="Y8" s="30"/>
      <c r="Z8" s="30"/>
    </row>
    <row r="9" spans="1:26" ht="15.75" customHeight="1">
      <c r="A9" s="30"/>
      <c r="B9" s="31" t="s">
        <v>241</v>
      </c>
      <c r="C9" s="32"/>
      <c r="D9" s="40"/>
      <c r="E9" s="38"/>
      <c r="F9" s="39"/>
      <c r="G9" s="41">
        <f t="shared" si="0"/>
        <v>0</v>
      </c>
      <c r="H9" s="30"/>
      <c r="I9" s="30"/>
      <c r="J9" s="30"/>
      <c r="K9" s="30"/>
      <c r="L9" s="35"/>
      <c r="M9" s="36"/>
      <c r="N9" s="36"/>
      <c r="O9" s="30"/>
      <c r="P9" s="30"/>
      <c r="Q9" s="30"/>
      <c r="R9" s="30"/>
      <c r="S9" s="30"/>
      <c r="T9" s="30"/>
      <c r="U9" s="30"/>
      <c r="V9" s="30"/>
      <c r="W9" s="30"/>
      <c r="X9" s="30"/>
      <c r="Y9" s="30"/>
      <c r="Z9" s="30"/>
    </row>
    <row r="10" spans="1:26" ht="15.75" customHeight="1">
      <c r="A10" s="30"/>
      <c r="B10" s="38" t="s">
        <v>238</v>
      </c>
      <c r="C10" s="32"/>
      <c r="D10" s="42"/>
      <c r="E10" s="38"/>
      <c r="F10" s="42">
        <v>1773193</v>
      </c>
      <c r="G10" s="41">
        <f t="shared" si="0"/>
        <v>1773193</v>
      </c>
      <c r="H10" s="30"/>
      <c r="I10" s="41"/>
      <c r="J10" s="30"/>
      <c r="K10" s="30"/>
      <c r="L10" s="35"/>
      <c r="M10" s="36"/>
      <c r="N10" s="36"/>
      <c r="O10" s="30"/>
      <c r="P10" s="30"/>
      <c r="Q10" s="30"/>
      <c r="R10" s="30"/>
      <c r="S10" s="30"/>
      <c r="T10" s="30"/>
      <c r="U10" s="30"/>
      <c r="V10" s="30"/>
      <c r="W10" s="30"/>
      <c r="X10" s="30"/>
      <c r="Y10" s="30"/>
      <c r="Z10" s="30"/>
    </row>
    <row r="11" spans="1:26" ht="15.75" customHeight="1">
      <c r="A11" s="30"/>
      <c r="B11" s="38" t="s">
        <v>239</v>
      </c>
      <c r="C11" s="32"/>
      <c r="D11" s="40">
        <v>0</v>
      </c>
      <c r="E11" s="38"/>
      <c r="F11" s="39">
        <v>0</v>
      </c>
      <c r="G11" s="41">
        <f t="shared" si="0"/>
        <v>0</v>
      </c>
      <c r="H11" s="30"/>
      <c r="I11" s="30"/>
      <c r="J11" s="30"/>
      <c r="K11" s="30"/>
      <c r="L11" s="35"/>
      <c r="M11" s="36"/>
      <c r="N11" s="36"/>
      <c r="O11" s="30"/>
      <c r="P11" s="30"/>
      <c r="Q11" s="30"/>
      <c r="R11" s="30"/>
      <c r="S11" s="30"/>
      <c r="T11" s="30"/>
      <c r="U11" s="30"/>
      <c r="V11" s="30"/>
      <c r="W11" s="30"/>
      <c r="X11" s="30"/>
      <c r="Y11" s="30"/>
      <c r="Z11" s="30"/>
    </row>
    <row r="12" spans="1:26" ht="15.75" customHeight="1">
      <c r="A12" s="30"/>
      <c r="B12" s="38"/>
      <c r="C12" s="32" t="s">
        <v>242</v>
      </c>
      <c r="D12" s="23">
        <f>SUM(D10:D11)</f>
        <v>0</v>
      </c>
      <c r="E12" s="38"/>
      <c r="F12" s="37">
        <f>SUM(F10:F11)</f>
        <v>1773193</v>
      </c>
      <c r="G12" s="41">
        <f t="shared" si="0"/>
        <v>1773193</v>
      </c>
      <c r="H12" s="30"/>
      <c r="I12" s="30"/>
      <c r="J12" s="30"/>
      <c r="K12" s="30"/>
      <c r="L12" s="35"/>
      <c r="M12" s="36"/>
      <c r="N12" s="36"/>
      <c r="O12" s="30"/>
      <c r="P12" s="30"/>
      <c r="Q12" s="30"/>
      <c r="R12" s="30"/>
      <c r="S12" s="30"/>
      <c r="T12" s="30"/>
      <c r="U12" s="30"/>
      <c r="V12" s="30"/>
      <c r="W12" s="30"/>
      <c r="X12" s="30"/>
      <c r="Y12" s="30"/>
      <c r="Z12" s="30"/>
    </row>
    <row r="13" spans="1:26" ht="15.75" customHeight="1">
      <c r="A13" s="30"/>
      <c r="B13" s="38"/>
      <c r="C13" s="32"/>
      <c r="D13" s="40"/>
      <c r="E13" s="38"/>
      <c r="F13" s="39"/>
      <c r="G13" s="41">
        <f t="shared" si="0"/>
        <v>0</v>
      </c>
      <c r="H13" s="30"/>
      <c r="I13" s="30"/>
      <c r="J13" s="30"/>
      <c r="K13" s="30"/>
      <c r="L13" s="35"/>
      <c r="M13" s="36"/>
      <c r="N13" s="36"/>
      <c r="O13" s="30"/>
      <c r="P13" s="30"/>
      <c r="Q13" s="30"/>
      <c r="R13" s="30"/>
      <c r="S13" s="30"/>
      <c r="T13" s="30"/>
      <c r="U13" s="30"/>
      <c r="V13" s="30"/>
      <c r="W13" s="30"/>
      <c r="X13" s="30"/>
      <c r="Y13" s="30"/>
      <c r="Z13" s="30"/>
    </row>
    <row r="14" spans="1:26" ht="15.75" customHeight="1">
      <c r="A14" s="30"/>
      <c r="B14" s="38"/>
      <c r="C14" s="32" t="s">
        <v>243</v>
      </c>
      <c r="D14" s="40">
        <f>D8+D12</f>
        <v>17535462.671980001</v>
      </c>
      <c r="E14" s="38"/>
      <c r="F14" s="39">
        <f>F8+F12</f>
        <v>135909065</v>
      </c>
      <c r="G14" s="41">
        <f t="shared" si="0"/>
        <v>118373602.32802001</v>
      </c>
      <c r="H14" s="30"/>
      <c r="I14" s="30"/>
      <c r="J14" s="30"/>
      <c r="K14" s="30"/>
      <c r="L14" s="35"/>
      <c r="M14" s="36"/>
      <c r="N14" s="36"/>
      <c r="O14" s="30"/>
      <c r="P14" s="30"/>
      <c r="Q14" s="30"/>
      <c r="R14" s="30"/>
      <c r="S14" s="30"/>
      <c r="T14" s="30"/>
      <c r="U14" s="30"/>
      <c r="V14" s="30"/>
      <c r="W14" s="30"/>
      <c r="X14" s="30"/>
      <c r="Y14" s="30"/>
      <c r="Z14" s="30"/>
    </row>
    <row r="15" spans="1:26" ht="15.75" customHeight="1">
      <c r="A15" s="30"/>
      <c r="B15" s="38" t="s">
        <v>244</v>
      </c>
      <c r="C15" s="32" t="s">
        <v>245</v>
      </c>
      <c r="D15" s="42">
        <f>TB.!D68</f>
        <v>1135.6719800000001</v>
      </c>
      <c r="E15" s="38"/>
      <c r="F15" s="39">
        <v>115322347</v>
      </c>
      <c r="G15" s="41">
        <f t="shared" si="0"/>
        <v>115321211.32802001</v>
      </c>
      <c r="H15" s="30"/>
      <c r="I15" s="30"/>
      <c r="J15" s="30"/>
      <c r="K15" s="30"/>
      <c r="L15" s="35"/>
      <c r="M15" s="36"/>
      <c r="N15" s="36"/>
      <c r="O15" s="30"/>
      <c r="P15" s="30"/>
      <c r="Q15" s="30"/>
      <c r="R15" s="30"/>
      <c r="S15" s="30"/>
      <c r="T15" s="30"/>
      <c r="U15" s="30"/>
      <c r="V15" s="30"/>
      <c r="W15" s="30"/>
      <c r="X15" s="30"/>
      <c r="Y15" s="30"/>
      <c r="Z15" s="30"/>
    </row>
    <row r="16" spans="1:26" ht="15.75" customHeight="1">
      <c r="A16" s="30"/>
      <c r="B16" s="38"/>
      <c r="C16" s="32" t="s">
        <v>246</v>
      </c>
      <c r="D16" s="37">
        <f>D14-D15</f>
        <v>17534327</v>
      </c>
      <c r="E16" s="38"/>
      <c r="F16" s="37">
        <f>F14-F15</f>
        <v>20586718</v>
      </c>
      <c r="G16" s="41">
        <f t="shared" si="0"/>
        <v>3052391</v>
      </c>
      <c r="H16" s="30"/>
      <c r="I16" s="30"/>
      <c r="J16" s="30"/>
      <c r="K16" s="30"/>
      <c r="L16" s="35"/>
      <c r="M16" s="36"/>
      <c r="N16" s="36"/>
      <c r="O16" s="30"/>
      <c r="P16" s="30"/>
      <c r="Q16" s="30"/>
      <c r="R16" s="30"/>
      <c r="S16" s="30"/>
      <c r="T16" s="30"/>
      <c r="U16" s="30"/>
      <c r="V16" s="30"/>
      <c r="W16" s="30"/>
      <c r="X16" s="30"/>
      <c r="Y16" s="30"/>
      <c r="Z16" s="30"/>
    </row>
    <row r="17" spans="1:26" ht="15.75" customHeight="1">
      <c r="A17" s="30"/>
      <c r="B17" s="31"/>
      <c r="C17" s="32"/>
      <c r="D17" s="37"/>
      <c r="E17" s="38"/>
      <c r="F17" s="37"/>
      <c r="G17" s="30"/>
      <c r="H17" s="30"/>
      <c r="I17" s="30"/>
      <c r="J17" s="30"/>
      <c r="K17" s="30"/>
      <c r="L17" s="35"/>
      <c r="M17" s="36"/>
      <c r="N17" s="36"/>
      <c r="O17" s="30"/>
      <c r="P17" s="30"/>
      <c r="Q17" s="30"/>
      <c r="R17" s="30"/>
      <c r="S17" s="30"/>
      <c r="T17" s="30"/>
      <c r="U17" s="30"/>
      <c r="V17" s="30"/>
      <c r="W17" s="30"/>
      <c r="X17" s="30"/>
      <c r="Y17" s="30"/>
      <c r="Z17" s="30"/>
    </row>
    <row r="18" spans="1:26" ht="15.75" customHeight="1">
      <c r="A18" s="30"/>
      <c r="B18" s="31" t="s">
        <v>233</v>
      </c>
      <c r="C18" s="32"/>
      <c r="D18" s="37"/>
      <c r="E18" s="38"/>
      <c r="F18" s="37"/>
      <c r="G18" s="30"/>
      <c r="H18" s="30"/>
      <c r="I18" s="30"/>
      <c r="J18" s="30"/>
      <c r="K18" s="30"/>
      <c r="L18" s="35"/>
      <c r="M18" s="36"/>
      <c r="N18" s="36"/>
      <c r="O18" s="30"/>
      <c r="P18" s="30"/>
      <c r="Q18" s="30"/>
      <c r="R18" s="30"/>
      <c r="S18" s="30"/>
      <c r="T18" s="30"/>
      <c r="U18" s="30"/>
      <c r="V18" s="30"/>
      <c r="W18" s="30"/>
      <c r="X18" s="30"/>
      <c r="Y18" s="30"/>
      <c r="Z18" s="30"/>
    </row>
    <row r="19" spans="1:26" ht="15.75" customHeight="1">
      <c r="A19" s="30"/>
      <c r="B19" s="38" t="s">
        <v>247</v>
      </c>
      <c r="C19" s="32"/>
      <c r="D19" s="23">
        <f>15034505/10^5</f>
        <v>150.34504999999999</v>
      </c>
      <c r="E19" s="38"/>
      <c r="F19" s="23">
        <f>15034505/10^5</f>
        <v>150.34504999999999</v>
      </c>
      <c r="G19" s="30"/>
      <c r="H19" s="30"/>
      <c r="I19" s="30"/>
      <c r="J19" s="30"/>
      <c r="K19" s="30"/>
      <c r="L19" s="35"/>
      <c r="M19" s="36"/>
      <c r="N19" s="36"/>
      <c r="O19" s="41"/>
      <c r="P19" s="30"/>
      <c r="Q19" s="30"/>
      <c r="R19" s="30"/>
      <c r="S19" s="30"/>
      <c r="T19" s="30"/>
      <c r="U19" s="30"/>
      <c r="V19" s="30"/>
      <c r="W19" s="30"/>
      <c r="X19" s="30"/>
      <c r="Y19" s="30"/>
      <c r="Z19" s="30"/>
    </row>
    <row r="20" spans="1:26" ht="15.75" customHeight="1">
      <c r="A20" s="30"/>
      <c r="B20" s="38"/>
      <c r="C20" s="32"/>
      <c r="D20" s="37"/>
      <c r="E20" s="37"/>
      <c r="F20" s="37"/>
      <c r="G20" s="30"/>
      <c r="H20" s="30"/>
      <c r="I20" s="30"/>
      <c r="J20" s="30"/>
      <c r="K20" s="30"/>
      <c r="L20" s="35"/>
      <c r="M20" s="36"/>
      <c r="N20" s="36"/>
      <c r="O20" s="30"/>
      <c r="P20" s="30"/>
      <c r="Q20" s="30"/>
      <c r="R20" s="30"/>
      <c r="S20" s="30"/>
      <c r="T20" s="30"/>
      <c r="U20" s="30"/>
      <c r="V20" s="30"/>
      <c r="W20" s="30"/>
      <c r="X20" s="30"/>
      <c r="Y20" s="30"/>
      <c r="Z20" s="30"/>
    </row>
    <row r="21" spans="1:26" ht="15.75" customHeight="1">
      <c r="A21" s="4"/>
      <c r="B21" s="4"/>
      <c r="C21" s="4"/>
      <c r="D21" s="4">
        <v>132856674</v>
      </c>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4"/>
      <c r="C22" s="4"/>
      <c r="D22" s="24">
        <f>+D21-D14</f>
        <v>115321211.32802001</v>
      </c>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4"/>
      <c r="C23" s="4"/>
      <c r="D23" s="4"/>
      <c r="E23" s="4"/>
      <c r="F23" s="24"/>
      <c r="G23" s="4"/>
      <c r="H23" s="4"/>
      <c r="I23" s="4"/>
      <c r="J23" s="4"/>
      <c r="K23" s="4"/>
      <c r="L23" s="4"/>
      <c r="M23" s="4"/>
      <c r="N23" s="4"/>
      <c r="O23" s="4"/>
      <c r="P23" s="4"/>
      <c r="Q23" s="4"/>
      <c r="R23" s="4"/>
      <c r="S23" s="4"/>
      <c r="T23" s="4"/>
      <c r="U23" s="4"/>
      <c r="V23" s="4"/>
      <c r="W23" s="4"/>
      <c r="X23" s="4"/>
      <c r="Y23" s="4"/>
      <c r="Z23" s="4"/>
    </row>
    <row r="24" spans="1:26" ht="15.75" customHeight="1">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conditionalFormatting sqref="E20 A3:C20 D4:D20 D3:F3 F4:F20">
    <cfRule type="cellIs" dxfId="9" priority="1" stopIfTrue="1" operator="lessThan">
      <formula>0</formula>
    </cfRule>
  </conditionalFormatting>
  <conditionalFormatting sqref="L3:M20">
    <cfRule type="cellIs" dxfId="8" priority="2" stopIfTrue="1" operator="lessThan">
      <formula>-10</formula>
    </cfRule>
  </conditionalFormatting>
  <conditionalFormatting sqref="L3:M20">
    <cfRule type="cellIs" dxfId="7" priority="3" stopIfTrue="1" operator="greaterThan">
      <formula>50</formula>
    </cfRule>
  </conditionalFormatting>
  <conditionalFormatting sqref="F10">
    <cfRule type="cellIs" dxfId="6" priority="4" stopIfTrue="1" operator="lessThan">
      <formula>0</formula>
    </cfRule>
  </conditionalFormatting>
  <conditionalFormatting sqref="F19">
    <cfRule type="cellIs" dxfId="5" priority="5" stopIfTrue="1" operator="lessThan">
      <formula>0</formula>
    </cfRule>
  </conditionalFormatting>
  <pageMargins left="0.75" right="0.75" top="1" bottom="1" header="0" footer="0"/>
  <pageSetup orientation="landscape"/>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defaultColWidth="12.59765625" defaultRowHeight="15" customHeight="1"/>
  <cols>
    <col min="1" max="1" width="21.5" customWidth="1"/>
    <col min="2" max="2" width="12.5" customWidth="1"/>
    <col min="3" max="3" width="13.5" customWidth="1"/>
    <col min="4" max="4" width="10.5" customWidth="1"/>
    <col min="5" max="6" width="11.5" customWidth="1"/>
    <col min="7" max="7" width="14.5" customWidth="1"/>
    <col min="8" max="8" width="12.5" customWidth="1"/>
    <col min="9" max="9" width="10.19921875" customWidth="1"/>
    <col min="10" max="10" width="16.69921875" customWidth="1"/>
    <col min="11" max="11" width="19.19921875" customWidth="1"/>
    <col min="12" max="26" width="19.69921875" customWidth="1"/>
  </cols>
  <sheetData>
    <row r="1" spans="1:26" ht="15.75" customHeight="1">
      <c r="A1" s="21" t="s">
        <v>248</v>
      </c>
      <c r="B1" s="43"/>
      <c r="C1" s="43"/>
      <c r="D1" s="43"/>
      <c r="E1" s="43"/>
      <c r="F1" s="43"/>
      <c r="G1" s="43"/>
      <c r="H1" s="43"/>
      <c r="I1" s="43"/>
      <c r="J1" s="43"/>
      <c r="K1" s="43"/>
      <c r="L1" s="43"/>
      <c r="M1" s="43"/>
      <c r="N1" s="43"/>
      <c r="O1" s="43"/>
      <c r="P1" s="43"/>
      <c r="Q1" s="43"/>
      <c r="R1" s="43"/>
      <c r="S1" s="43"/>
      <c r="T1" s="43"/>
      <c r="U1" s="43"/>
      <c r="V1" s="43"/>
      <c r="W1" s="43"/>
      <c r="X1" s="43"/>
      <c r="Y1" s="43"/>
      <c r="Z1" s="43"/>
    </row>
    <row r="2" spans="1:26" ht="15.75" customHeight="1">
      <c r="A2" s="21" t="s">
        <v>249</v>
      </c>
      <c r="B2" s="43"/>
      <c r="C2" s="43"/>
      <c r="D2" s="43"/>
      <c r="E2" s="43"/>
      <c r="F2" s="43"/>
      <c r="G2" s="43"/>
      <c r="H2" s="43"/>
      <c r="I2" s="43"/>
      <c r="J2" s="43"/>
      <c r="K2" s="43"/>
      <c r="L2" s="43"/>
      <c r="M2" s="43"/>
      <c r="N2" s="43"/>
      <c r="O2" s="43"/>
      <c r="P2" s="43"/>
      <c r="Q2" s="43"/>
      <c r="R2" s="43"/>
      <c r="S2" s="43"/>
      <c r="T2" s="43"/>
      <c r="U2" s="43"/>
      <c r="V2" s="43"/>
      <c r="W2" s="43"/>
      <c r="X2" s="43"/>
      <c r="Y2" s="43"/>
      <c r="Z2" s="43"/>
    </row>
    <row r="3" spans="1:26" ht="15.75" customHeight="1">
      <c r="A3" s="21"/>
      <c r="B3" s="43"/>
      <c r="C3" s="43"/>
      <c r="D3" s="43"/>
      <c r="E3" s="43"/>
      <c r="F3" s="43"/>
      <c r="G3" s="43"/>
      <c r="H3" s="43"/>
      <c r="I3" s="43"/>
      <c r="J3" s="43"/>
      <c r="K3" s="43"/>
      <c r="L3" s="43"/>
      <c r="M3" s="43"/>
      <c r="N3" s="43"/>
      <c r="O3" s="43"/>
      <c r="P3" s="43"/>
      <c r="Q3" s="43"/>
      <c r="R3" s="43"/>
      <c r="S3" s="43"/>
      <c r="T3" s="43"/>
      <c r="U3" s="43"/>
      <c r="V3" s="43"/>
      <c r="W3" s="43"/>
      <c r="X3" s="43"/>
      <c r="Y3" s="43"/>
      <c r="Z3" s="43"/>
    </row>
    <row r="4" spans="1:26" ht="15.75" customHeight="1">
      <c r="A4" s="43"/>
      <c r="B4" s="974" t="s">
        <v>250</v>
      </c>
      <c r="C4" s="975"/>
      <c r="D4" s="975"/>
      <c r="E4" s="975"/>
      <c r="F4" s="976"/>
      <c r="G4" s="44"/>
      <c r="H4" s="44"/>
      <c r="I4" s="44"/>
      <c r="J4" s="43"/>
      <c r="K4" s="43"/>
      <c r="L4" s="43"/>
      <c r="M4" s="43"/>
      <c r="N4" s="43"/>
      <c r="O4" s="43"/>
      <c r="P4" s="43"/>
      <c r="Q4" s="43"/>
      <c r="R4" s="43"/>
      <c r="S4" s="43"/>
      <c r="T4" s="43"/>
      <c r="U4" s="43"/>
      <c r="V4" s="43"/>
      <c r="W4" s="43"/>
      <c r="X4" s="43"/>
      <c r="Y4" s="43"/>
      <c r="Z4" s="43"/>
    </row>
    <row r="5" spans="1:26" ht="15.75" customHeight="1">
      <c r="A5" s="27" t="s">
        <v>21</v>
      </c>
      <c r="B5" s="27" t="s">
        <v>251</v>
      </c>
      <c r="C5" s="27" t="s">
        <v>252</v>
      </c>
      <c r="D5" s="27" t="s">
        <v>253</v>
      </c>
      <c r="E5" s="27" t="s">
        <v>254</v>
      </c>
      <c r="F5" s="27" t="s">
        <v>255</v>
      </c>
      <c r="G5" s="27" t="s">
        <v>256</v>
      </c>
      <c r="H5" s="27" t="s">
        <v>257</v>
      </c>
      <c r="I5" s="27"/>
      <c r="J5" s="27" t="s">
        <v>258</v>
      </c>
      <c r="K5" s="27" t="s">
        <v>259</v>
      </c>
      <c r="L5" s="43"/>
      <c r="M5" s="43"/>
      <c r="N5" s="43"/>
      <c r="O5" s="43"/>
      <c r="P5" s="43"/>
      <c r="Q5" s="43"/>
      <c r="R5" s="43"/>
      <c r="S5" s="43"/>
      <c r="T5" s="43"/>
      <c r="U5" s="43"/>
      <c r="V5" s="43"/>
      <c r="W5" s="43"/>
      <c r="X5" s="43"/>
      <c r="Y5" s="43"/>
      <c r="Z5" s="43"/>
    </row>
    <row r="6" spans="1:26" ht="15.75" customHeight="1">
      <c r="A6" s="45"/>
      <c r="B6" s="45"/>
      <c r="C6" s="45"/>
      <c r="D6" s="45"/>
      <c r="E6" s="45"/>
      <c r="F6" s="45"/>
      <c r="G6" s="45"/>
      <c r="H6" s="45"/>
      <c r="I6" s="45"/>
      <c r="J6" s="45"/>
      <c r="K6" s="45"/>
      <c r="L6" s="43"/>
      <c r="M6" s="43"/>
      <c r="N6" s="43"/>
      <c r="O6" s="43"/>
      <c r="P6" s="43"/>
      <c r="Q6" s="43"/>
      <c r="R6" s="43"/>
      <c r="S6" s="43"/>
      <c r="T6" s="43"/>
      <c r="U6" s="43"/>
      <c r="V6" s="43"/>
      <c r="W6" s="43"/>
      <c r="X6" s="43"/>
      <c r="Y6" s="43"/>
      <c r="Z6" s="43"/>
    </row>
    <row r="7" spans="1:26" ht="15.75" customHeight="1">
      <c r="A7" s="46" t="s">
        <v>260</v>
      </c>
      <c r="B7" s="45"/>
      <c r="C7" s="45"/>
      <c r="D7" s="45"/>
      <c r="E7" s="45"/>
      <c r="F7" s="45"/>
      <c r="G7" s="45"/>
      <c r="H7" s="45"/>
      <c r="I7" s="45"/>
      <c r="J7" s="45"/>
      <c r="K7" s="45"/>
      <c r="L7" s="43"/>
      <c r="M7" s="43"/>
      <c r="N7" s="43"/>
      <c r="O7" s="43"/>
      <c r="P7" s="43"/>
      <c r="Q7" s="43"/>
      <c r="R7" s="43"/>
      <c r="S7" s="43"/>
      <c r="T7" s="43"/>
      <c r="U7" s="43"/>
      <c r="V7" s="43"/>
      <c r="W7" s="43"/>
      <c r="X7" s="43"/>
      <c r="Y7" s="43"/>
      <c r="Z7" s="43"/>
    </row>
    <row r="8" spans="1:26" ht="15.75" customHeight="1">
      <c r="A8" s="47" t="s">
        <v>261</v>
      </c>
      <c r="B8" s="48">
        <v>20800000</v>
      </c>
      <c r="C8" s="48">
        <f>B8/4</f>
        <v>5200000</v>
      </c>
      <c r="D8" s="48">
        <f t="shared" ref="D8:D9" si="0">B8*(11%/4)</f>
        <v>572000</v>
      </c>
      <c r="E8" s="48" t="s">
        <v>262</v>
      </c>
      <c r="F8" s="48">
        <f>D8*8-572000</f>
        <v>4004000</v>
      </c>
      <c r="G8" s="48">
        <f>B8+(D8*9)-572000-572000</f>
        <v>24804000</v>
      </c>
      <c r="H8" s="48">
        <v>25948000</v>
      </c>
      <c r="I8" s="48">
        <f t="shared" ref="I8:I10" si="1">H8-G8</f>
        <v>1144000</v>
      </c>
      <c r="J8" s="47" t="s">
        <v>263</v>
      </c>
      <c r="K8" s="47" t="s">
        <v>264</v>
      </c>
      <c r="L8" s="49"/>
      <c r="M8" s="49"/>
      <c r="N8" s="49"/>
      <c r="O8" s="49"/>
      <c r="P8" s="49"/>
      <c r="Q8" s="49"/>
      <c r="R8" s="49"/>
      <c r="S8" s="49"/>
      <c r="T8" s="49"/>
      <c r="U8" s="49"/>
      <c r="V8" s="49"/>
      <c r="W8" s="49"/>
      <c r="X8" s="49"/>
      <c r="Y8" s="49"/>
      <c r="Z8" s="49"/>
    </row>
    <row r="9" spans="1:26" ht="15.75" customHeight="1">
      <c r="A9" s="47" t="s">
        <v>265</v>
      </c>
      <c r="B9" s="48">
        <v>170700000</v>
      </c>
      <c r="C9" s="48">
        <f t="shared" ref="C9:C10" si="2">B9/24</f>
        <v>7112500</v>
      </c>
      <c r="D9" s="48">
        <f t="shared" si="0"/>
        <v>4694250</v>
      </c>
      <c r="E9" s="48">
        <f t="shared" ref="E9:F9" si="3">C9*7</f>
        <v>49787500</v>
      </c>
      <c r="F9" s="48">
        <f t="shared" si="3"/>
        <v>32859750</v>
      </c>
      <c r="G9" s="48">
        <f>B9+(D9*7)</f>
        <v>203559750</v>
      </c>
      <c r="H9" s="48">
        <v>208254000</v>
      </c>
      <c r="I9" s="48">
        <f t="shared" si="1"/>
        <v>4694250</v>
      </c>
      <c r="J9" s="47" t="s">
        <v>266</v>
      </c>
      <c r="K9" s="47"/>
      <c r="L9" s="49"/>
      <c r="M9" s="49"/>
      <c r="N9" s="49"/>
      <c r="O9" s="49"/>
      <c r="P9" s="49"/>
      <c r="Q9" s="49"/>
      <c r="R9" s="49"/>
      <c r="S9" s="49"/>
      <c r="T9" s="49"/>
      <c r="U9" s="49"/>
      <c r="V9" s="49"/>
      <c r="W9" s="49"/>
      <c r="X9" s="49"/>
      <c r="Y9" s="49"/>
      <c r="Z9" s="49"/>
    </row>
    <row r="10" spans="1:26" ht="15.75" customHeight="1">
      <c r="A10" s="47" t="s">
        <v>267</v>
      </c>
      <c r="B10" s="48">
        <f>40986000-5000000</f>
        <v>35986000</v>
      </c>
      <c r="C10" s="48">
        <f t="shared" si="2"/>
        <v>1499416.6666666667</v>
      </c>
      <c r="D10" s="48">
        <f>40986000*(11%/4)</f>
        <v>1127115</v>
      </c>
      <c r="E10" s="48">
        <f t="shared" ref="E10:F10" si="4">C10*7</f>
        <v>10495916.666666668</v>
      </c>
      <c r="F10" s="48">
        <f t="shared" si="4"/>
        <v>7889805</v>
      </c>
      <c r="G10" s="48">
        <f>B10+(D10*7)-4000000</f>
        <v>39875805</v>
      </c>
      <c r="H10" s="48">
        <v>34037555</v>
      </c>
      <c r="I10" s="48">
        <f t="shared" si="1"/>
        <v>-5838250</v>
      </c>
      <c r="J10" s="47" t="s">
        <v>266</v>
      </c>
      <c r="K10" s="47"/>
      <c r="L10" s="49"/>
      <c r="M10" s="49"/>
      <c r="N10" s="49"/>
      <c r="O10" s="49"/>
      <c r="P10" s="49"/>
      <c r="Q10" s="49"/>
      <c r="R10" s="49"/>
      <c r="S10" s="49"/>
      <c r="T10" s="49"/>
      <c r="U10" s="49"/>
      <c r="V10" s="49"/>
      <c r="W10" s="49"/>
      <c r="X10" s="49"/>
      <c r="Y10" s="49"/>
      <c r="Z10" s="49"/>
    </row>
    <row r="11" spans="1:26" ht="15.75" customHeight="1">
      <c r="A11" s="46" t="s">
        <v>119</v>
      </c>
      <c r="B11" s="50">
        <v>232486000</v>
      </c>
      <c r="C11" s="50"/>
      <c r="D11" s="50"/>
      <c r="E11" s="50">
        <f>SUM(E9:E10)</f>
        <v>60283416.666666672</v>
      </c>
      <c r="F11" s="50">
        <f t="shared" ref="F11:H11" si="5">SUM(F8:F10)</f>
        <v>44753555</v>
      </c>
      <c r="G11" s="50">
        <f t="shared" si="5"/>
        <v>268239555</v>
      </c>
      <c r="H11" s="50">
        <f t="shared" si="5"/>
        <v>268239555</v>
      </c>
      <c r="I11" s="50"/>
      <c r="J11" s="45"/>
      <c r="K11" s="45"/>
      <c r="L11" s="43"/>
      <c r="M11" s="43"/>
      <c r="N11" s="43"/>
      <c r="O11" s="43"/>
      <c r="P11" s="43"/>
      <c r="Q11" s="43"/>
      <c r="R11" s="43"/>
      <c r="S11" s="43"/>
      <c r="T11" s="43"/>
      <c r="U11" s="43"/>
      <c r="V11" s="43"/>
      <c r="W11" s="43"/>
      <c r="X11" s="43"/>
      <c r="Y11" s="43"/>
      <c r="Z11" s="43"/>
    </row>
    <row r="12" spans="1:26" ht="15.75" customHeight="1">
      <c r="A12" s="46" t="s">
        <v>268</v>
      </c>
      <c r="B12" s="45"/>
      <c r="C12" s="45"/>
      <c r="D12" s="45"/>
      <c r="E12" s="50">
        <f>B30-5000000</f>
        <v>4000000</v>
      </c>
      <c r="F12" s="51">
        <v>0</v>
      </c>
      <c r="G12" s="51"/>
      <c r="H12" s="51">
        <f>H11-G11</f>
        <v>0</v>
      </c>
      <c r="I12" s="51"/>
      <c r="J12" s="45"/>
      <c r="K12" s="45"/>
      <c r="L12" s="43"/>
      <c r="M12" s="43"/>
      <c r="N12" s="43"/>
      <c r="O12" s="43"/>
      <c r="P12" s="43"/>
      <c r="Q12" s="43"/>
      <c r="R12" s="43"/>
      <c r="S12" s="43"/>
      <c r="T12" s="43"/>
      <c r="U12" s="43"/>
      <c r="V12" s="43"/>
      <c r="W12" s="43"/>
      <c r="X12" s="43"/>
      <c r="Y12" s="43"/>
      <c r="Z12" s="43"/>
    </row>
    <row r="13" spans="1:26" ht="15.75" customHeight="1">
      <c r="A13" s="52" t="s">
        <v>269</v>
      </c>
      <c r="B13" s="47"/>
      <c r="C13" s="47"/>
      <c r="D13" s="47"/>
      <c r="E13" s="53">
        <f t="shared" ref="E13:F13" si="6">E11-E12</f>
        <v>56283416.666666672</v>
      </c>
      <c r="F13" s="53">
        <f t="shared" si="6"/>
        <v>44753555</v>
      </c>
      <c r="G13" s="53"/>
      <c r="H13" s="53"/>
      <c r="I13" s="53"/>
      <c r="J13" s="47"/>
      <c r="K13" s="47"/>
      <c r="L13" s="49"/>
      <c r="M13" s="49"/>
      <c r="N13" s="49"/>
      <c r="O13" s="49"/>
      <c r="P13" s="49"/>
      <c r="Q13" s="49"/>
      <c r="R13" s="49"/>
      <c r="S13" s="49"/>
      <c r="T13" s="49"/>
      <c r="U13" s="49"/>
      <c r="V13" s="49"/>
      <c r="W13" s="49"/>
      <c r="X13" s="49"/>
      <c r="Y13" s="49"/>
      <c r="Z13" s="49"/>
    </row>
    <row r="14" spans="1:26" ht="15.75" customHeight="1">
      <c r="A14" s="21" t="s">
        <v>270</v>
      </c>
      <c r="B14" s="43"/>
      <c r="C14" s="43"/>
      <c r="D14" s="43"/>
      <c r="E14" s="54">
        <f>(C9*4)+(C10*4)</f>
        <v>34447666.666666664</v>
      </c>
      <c r="F14" s="25">
        <f>(D8+D9+D10)*4</f>
        <v>25573460</v>
      </c>
      <c r="G14" s="43"/>
      <c r="H14" s="43"/>
      <c r="I14" s="43"/>
      <c r="J14" s="43"/>
      <c r="K14" s="54"/>
      <c r="L14" s="54"/>
      <c r="M14" s="43"/>
      <c r="N14" s="43"/>
      <c r="O14" s="43"/>
      <c r="P14" s="43"/>
      <c r="Q14" s="43"/>
      <c r="R14" s="43"/>
      <c r="S14" s="43"/>
      <c r="T14" s="43"/>
      <c r="U14" s="43"/>
      <c r="V14" s="43"/>
      <c r="W14" s="43"/>
      <c r="X14" s="43"/>
      <c r="Y14" s="43"/>
      <c r="Z14" s="43"/>
    </row>
    <row r="15" spans="1:26" ht="15.75" customHeight="1">
      <c r="A15" s="21" t="s">
        <v>271</v>
      </c>
      <c r="B15" s="43"/>
      <c r="C15" s="43"/>
      <c r="D15" s="54"/>
      <c r="E15" s="55">
        <f t="shared" ref="E15:F15" si="7">E13+E14</f>
        <v>90731083.333333343</v>
      </c>
      <c r="F15" s="55">
        <f t="shared" si="7"/>
        <v>70327015</v>
      </c>
      <c r="G15" s="54">
        <f>ROUND(E15+F15,0)</f>
        <v>161058098</v>
      </c>
      <c r="H15" s="43"/>
      <c r="I15" s="43"/>
      <c r="J15" s="43"/>
      <c r="K15" s="54"/>
      <c r="L15" s="54"/>
      <c r="M15" s="43"/>
      <c r="N15" s="43"/>
      <c r="O15" s="43"/>
      <c r="P15" s="43"/>
      <c r="Q15" s="43"/>
      <c r="R15" s="43"/>
      <c r="S15" s="43"/>
      <c r="T15" s="43"/>
      <c r="U15" s="43"/>
      <c r="V15" s="43"/>
      <c r="W15" s="43"/>
      <c r="X15" s="43"/>
      <c r="Y15" s="43"/>
      <c r="Z15" s="43"/>
    </row>
    <row r="16" spans="1:26" ht="15.75" customHeight="1">
      <c r="A16" s="21" t="s">
        <v>272</v>
      </c>
      <c r="B16" s="43"/>
      <c r="C16" s="43"/>
      <c r="D16" s="54"/>
      <c r="E16" s="54"/>
      <c r="F16" s="54"/>
      <c r="G16" s="54">
        <f>G11-G15</f>
        <v>107181457</v>
      </c>
      <c r="H16" s="43"/>
      <c r="I16" s="43"/>
      <c r="J16" s="43"/>
      <c r="K16" s="54"/>
      <c r="L16" s="54"/>
      <c r="M16" s="43"/>
      <c r="N16" s="43"/>
      <c r="O16" s="43"/>
      <c r="P16" s="43"/>
      <c r="Q16" s="43"/>
      <c r="R16" s="43"/>
      <c r="S16" s="43"/>
      <c r="T16" s="43"/>
      <c r="U16" s="43"/>
      <c r="V16" s="43"/>
      <c r="W16" s="43"/>
      <c r="X16" s="43"/>
      <c r="Y16" s="43"/>
      <c r="Z16" s="43"/>
    </row>
    <row r="17" spans="1:26" ht="15.75" customHeight="1">
      <c r="A17" s="21"/>
      <c r="B17" s="43"/>
      <c r="C17" s="43"/>
      <c r="D17" s="54"/>
      <c r="E17" s="54"/>
      <c r="F17" s="54"/>
      <c r="G17" s="43"/>
      <c r="H17" s="43"/>
      <c r="I17" s="43"/>
      <c r="J17" s="43"/>
      <c r="K17" s="54"/>
      <c r="L17" s="54"/>
      <c r="M17" s="43"/>
      <c r="N17" s="43"/>
      <c r="O17" s="43"/>
      <c r="P17" s="43"/>
      <c r="Q17" s="43"/>
      <c r="R17" s="43"/>
      <c r="S17" s="43"/>
      <c r="T17" s="43"/>
      <c r="U17" s="43"/>
      <c r="V17" s="43"/>
      <c r="W17" s="43"/>
      <c r="X17" s="43"/>
      <c r="Y17" s="43"/>
      <c r="Z17" s="43"/>
    </row>
    <row r="18" spans="1:26" ht="15.75" customHeight="1">
      <c r="A18" s="21" t="s">
        <v>273</v>
      </c>
      <c r="B18" s="43"/>
      <c r="C18" s="43"/>
      <c r="D18" s="43"/>
      <c r="E18" s="43"/>
      <c r="F18" s="43"/>
      <c r="G18" s="43"/>
      <c r="H18" s="43"/>
      <c r="I18" s="43"/>
      <c r="J18" s="43"/>
      <c r="K18" s="43"/>
      <c r="L18" s="43"/>
      <c r="M18" s="43"/>
      <c r="N18" s="43"/>
      <c r="O18" s="43"/>
      <c r="P18" s="43"/>
      <c r="Q18" s="43"/>
      <c r="R18" s="43"/>
      <c r="S18" s="43"/>
      <c r="T18" s="43"/>
      <c r="U18" s="43"/>
      <c r="V18" s="43"/>
      <c r="W18" s="43"/>
      <c r="X18" s="43"/>
      <c r="Y18" s="43"/>
      <c r="Z18" s="43"/>
    </row>
    <row r="19" spans="1:26" ht="15.75" customHeight="1">
      <c r="A19" s="46" t="s">
        <v>274</v>
      </c>
      <c r="B19" s="46" t="s">
        <v>275</v>
      </c>
      <c r="C19" s="43"/>
      <c r="D19" s="43"/>
      <c r="E19" s="43"/>
      <c r="F19" s="43"/>
      <c r="G19" s="43"/>
      <c r="H19" s="43"/>
      <c r="I19" s="43"/>
      <c r="J19" s="43"/>
      <c r="K19" s="43"/>
      <c r="L19" s="43"/>
      <c r="M19" s="43"/>
      <c r="N19" s="43"/>
      <c r="O19" s="43"/>
      <c r="P19" s="43"/>
      <c r="Q19" s="43"/>
      <c r="R19" s="43"/>
      <c r="S19" s="43"/>
      <c r="T19" s="43"/>
      <c r="U19" s="43"/>
      <c r="V19" s="43"/>
      <c r="W19" s="43"/>
      <c r="X19" s="43"/>
      <c r="Y19" s="43"/>
      <c r="Z19" s="43"/>
    </row>
    <row r="20" spans="1:26" ht="15.75" customHeight="1">
      <c r="A20" s="45" t="s">
        <v>276</v>
      </c>
      <c r="B20" s="56">
        <v>1000000</v>
      </c>
      <c r="C20" s="43"/>
      <c r="D20" s="43"/>
      <c r="E20" s="43"/>
      <c r="F20" s="43"/>
      <c r="G20" s="43"/>
      <c r="H20" s="43"/>
      <c r="I20" s="43"/>
      <c r="J20" s="43"/>
      <c r="K20" s="43"/>
      <c r="L20" s="43"/>
      <c r="M20" s="43"/>
      <c r="N20" s="43"/>
      <c r="O20" s="43"/>
      <c r="P20" s="43"/>
      <c r="Q20" s="43"/>
      <c r="R20" s="43"/>
      <c r="S20" s="43"/>
      <c r="T20" s="43"/>
      <c r="U20" s="43"/>
      <c r="V20" s="43"/>
      <c r="W20" s="43"/>
      <c r="X20" s="43"/>
      <c r="Y20" s="43"/>
      <c r="Z20" s="43"/>
    </row>
    <row r="21" spans="1:26" ht="15.75" customHeight="1">
      <c r="A21" s="45" t="s">
        <v>277</v>
      </c>
      <c r="B21" s="56">
        <v>500000</v>
      </c>
      <c r="C21" s="43"/>
      <c r="D21" s="43"/>
      <c r="E21" s="43"/>
      <c r="F21" s="43"/>
      <c r="G21" s="43"/>
      <c r="H21" s="43"/>
      <c r="I21" s="43"/>
      <c r="J21" s="43"/>
      <c r="K21" s="43"/>
      <c r="L21" s="43"/>
      <c r="M21" s="43"/>
      <c r="N21" s="43"/>
      <c r="O21" s="43"/>
      <c r="P21" s="43"/>
      <c r="Q21" s="43"/>
      <c r="R21" s="43"/>
      <c r="S21" s="43"/>
      <c r="T21" s="43"/>
      <c r="U21" s="43"/>
      <c r="V21" s="43"/>
      <c r="W21" s="43"/>
      <c r="X21" s="43"/>
      <c r="Y21" s="43"/>
      <c r="Z21" s="43"/>
    </row>
    <row r="22" spans="1:26" ht="15.75" customHeight="1">
      <c r="A22" s="45" t="s">
        <v>278</v>
      </c>
      <c r="B22" s="56">
        <v>500000</v>
      </c>
      <c r="C22" s="43"/>
      <c r="D22" s="43"/>
      <c r="E22" s="43"/>
      <c r="F22" s="43"/>
      <c r="G22" s="43"/>
      <c r="H22" s="43"/>
      <c r="I22" s="43"/>
      <c r="J22" s="43"/>
      <c r="K22" s="43"/>
      <c r="L22" s="43"/>
      <c r="M22" s="43"/>
      <c r="N22" s="43"/>
      <c r="O22" s="43"/>
      <c r="P22" s="43"/>
      <c r="Q22" s="43"/>
      <c r="R22" s="43"/>
      <c r="S22" s="43"/>
      <c r="T22" s="43"/>
      <c r="U22" s="43"/>
      <c r="V22" s="43"/>
      <c r="W22" s="43"/>
      <c r="X22" s="43"/>
      <c r="Y22" s="43"/>
      <c r="Z22" s="43"/>
    </row>
    <row r="23" spans="1:26" ht="15.75" customHeight="1">
      <c r="A23" s="45" t="s">
        <v>278</v>
      </c>
      <c r="B23" s="56">
        <v>500000</v>
      </c>
      <c r="C23" s="43"/>
      <c r="D23" s="43"/>
      <c r="E23" s="43"/>
      <c r="F23" s="43"/>
      <c r="G23" s="43"/>
      <c r="H23" s="43"/>
      <c r="I23" s="43"/>
      <c r="J23" s="43"/>
      <c r="K23" s="43"/>
      <c r="L23" s="43"/>
      <c r="M23" s="43"/>
      <c r="N23" s="43"/>
      <c r="O23" s="43"/>
      <c r="P23" s="43"/>
      <c r="Q23" s="43"/>
      <c r="R23" s="43"/>
      <c r="S23" s="43"/>
      <c r="T23" s="43"/>
      <c r="U23" s="43"/>
      <c r="V23" s="43"/>
      <c r="W23" s="43"/>
      <c r="X23" s="43"/>
      <c r="Y23" s="43"/>
      <c r="Z23" s="43"/>
    </row>
    <row r="24" spans="1:26" ht="15.75" customHeight="1">
      <c r="A24" s="45" t="s">
        <v>279</v>
      </c>
      <c r="B24" s="56">
        <v>1500000</v>
      </c>
      <c r="C24" s="43"/>
      <c r="D24" s="43"/>
      <c r="E24" s="43"/>
      <c r="F24" s="43"/>
      <c r="G24" s="43"/>
      <c r="H24" s="43"/>
      <c r="I24" s="43"/>
      <c r="J24" s="43"/>
      <c r="K24" s="43"/>
      <c r="L24" s="43"/>
      <c r="M24" s="43"/>
      <c r="N24" s="43"/>
      <c r="O24" s="43"/>
      <c r="P24" s="43"/>
      <c r="Q24" s="43"/>
      <c r="R24" s="43"/>
      <c r="S24" s="43"/>
      <c r="T24" s="43"/>
      <c r="U24" s="43"/>
      <c r="V24" s="43"/>
      <c r="W24" s="43"/>
      <c r="X24" s="43"/>
      <c r="Y24" s="43"/>
      <c r="Z24" s="43"/>
    </row>
    <row r="25" spans="1:26" ht="15.75" customHeight="1">
      <c r="A25" s="45" t="s">
        <v>280</v>
      </c>
      <c r="B25" s="56">
        <v>500000</v>
      </c>
      <c r="C25" s="43"/>
      <c r="D25" s="43"/>
      <c r="E25" s="43"/>
      <c r="F25" s="43"/>
      <c r="G25" s="43"/>
      <c r="H25" s="43"/>
      <c r="I25" s="43"/>
      <c r="J25" s="43"/>
      <c r="K25" s="43"/>
      <c r="L25" s="43"/>
      <c r="M25" s="43"/>
      <c r="N25" s="43"/>
      <c r="O25" s="43"/>
      <c r="P25" s="43"/>
      <c r="Q25" s="43"/>
      <c r="R25" s="43"/>
      <c r="S25" s="43"/>
      <c r="T25" s="43"/>
      <c r="U25" s="43"/>
      <c r="V25" s="43"/>
      <c r="W25" s="43"/>
      <c r="X25" s="43"/>
      <c r="Y25" s="43"/>
      <c r="Z25" s="43"/>
    </row>
    <row r="26" spans="1:26" ht="15.75" customHeight="1">
      <c r="A26" s="45" t="s">
        <v>281</v>
      </c>
      <c r="B26" s="56">
        <v>1000000</v>
      </c>
      <c r="C26" s="43"/>
      <c r="D26" s="43"/>
      <c r="E26" s="43"/>
      <c r="F26" s="43"/>
      <c r="G26" s="43"/>
      <c r="H26" s="43"/>
      <c r="I26" s="43"/>
      <c r="J26" s="43"/>
      <c r="K26" s="43"/>
      <c r="L26" s="43"/>
      <c r="M26" s="43"/>
      <c r="N26" s="43"/>
      <c r="O26" s="43"/>
      <c r="P26" s="43"/>
      <c r="Q26" s="43"/>
      <c r="R26" s="43"/>
      <c r="S26" s="43"/>
      <c r="T26" s="43"/>
      <c r="U26" s="43"/>
      <c r="V26" s="43"/>
      <c r="W26" s="43"/>
      <c r="X26" s="43"/>
      <c r="Y26" s="43"/>
      <c r="Z26" s="43"/>
    </row>
    <row r="27" spans="1:26" ht="15.75" customHeight="1">
      <c r="A27" s="45" t="s">
        <v>282</v>
      </c>
      <c r="B27" s="56">
        <v>500000</v>
      </c>
      <c r="C27" s="43"/>
      <c r="D27" s="43"/>
      <c r="E27" s="43"/>
      <c r="F27" s="43"/>
      <c r="G27" s="43"/>
      <c r="H27" s="43"/>
      <c r="I27" s="43"/>
      <c r="J27" s="43"/>
      <c r="K27" s="43"/>
      <c r="L27" s="43"/>
      <c r="M27" s="43"/>
      <c r="N27" s="43"/>
      <c r="O27" s="43"/>
      <c r="P27" s="43"/>
      <c r="Q27" s="43"/>
      <c r="R27" s="43"/>
      <c r="S27" s="43"/>
      <c r="T27" s="43"/>
      <c r="U27" s="43"/>
      <c r="V27" s="43"/>
      <c r="W27" s="43"/>
      <c r="X27" s="43"/>
      <c r="Y27" s="43"/>
      <c r="Z27" s="43"/>
    </row>
    <row r="28" spans="1:26" ht="15.75" customHeight="1">
      <c r="A28" s="45" t="s">
        <v>283</v>
      </c>
      <c r="B28" s="56">
        <v>1000000</v>
      </c>
      <c r="C28" s="43"/>
      <c r="D28" s="43"/>
      <c r="E28" s="43"/>
      <c r="F28" s="43"/>
      <c r="G28" s="43"/>
      <c r="H28" s="43"/>
      <c r="I28" s="43"/>
      <c r="J28" s="43"/>
      <c r="K28" s="43"/>
      <c r="L28" s="43"/>
      <c r="M28" s="43"/>
      <c r="N28" s="43"/>
      <c r="O28" s="43"/>
      <c r="P28" s="43"/>
      <c r="Q28" s="43"/>
      <c r="R28" s="43"/>
      <c r="S28" s="43"/>
      <c r="T28" s="43"/>
      <c r="U28" s="43"/>
      <c r="V28" s="43"/>
      <c r="W28" s="43"/>
      <c r="X28" s="43"/>
      <c r="Y28" s="43"/>
      <c r="Z28" s="43"/>
    </row>
    <row r="29" spans="1:26" ht="15.75" customHeight="1">
      <c r="A29" s="45" t="s">
        <v>284</v>
      </c>
      <c r="B29" s="56">
        <v>2000000</v>
      </c>
      <c r="C29" s="43"/>
      <c r="D29" s="43"/>
      <c r="E29" s="43"/>
      <c r="F29" s="43"/>
      <c r="G29" s="43"/>
      <c r="H29" s="43"/>
      <c r="I29" s="43"/>
      <c r="J29" s="43"/>
      <c r="K29" s="43"/>
      <c r="L29" s="43"/>
      <c r="M29" s="43"/>
      <c r="N29" s="43"/>
      <c r="O29" s="43"/>
      <c r="P29" s="43"/>
      <c r="Q29" s="43"/>
      <c r="R29" s="43"/>
      <c r="S29" s="43"/>
      <c r="T29" s="43"/>
      <c r="U29" s="43"/>
      <c r="V29" s="43"/>
      <c r="W29" s="43"/>
      <c r="X29" s="43"/>
      <c r="Y29" s="43"/>
      <c r="Z29" s="43"/>
    </row>
    <row r="30" spans="1:26" ht="15.75" customHeight="1">
      <c r="A30" s="46" t="s">
        <v>119</v>
      </c>
      <c r="B30" s="50">
        <f>SUM(B20:B29)</f>
        <v>9000000</v>
      </c>
      <c r="C30" s="43"/>
      <c r="D30" s="43"/>
      <c r="E30" s="43"/>
      <c r="F30" s="43"/>
      <c r="G30" s="43"/>
      <c r="H30" s="43"/>
      <c r="I30" s="43"/>
      <c r="J30" s="43"/>
      <c r="K30" s="43"/>
      <c r="L30" s="43"/>
      <c r="M30" s="43"/>
      <c r="N30" s="43"/>
      <c r="O30" s="43"/>
      <c r="P30" s="43"/>
      <c r="Q30" s="43"/>
      <c r="R30" s="43"/>
      <c r="S30" s="43"/>
      <c r="T30" s="43"/>
      <c r="U30" s="43"/>
      <c r="V30" s="43"/>
      <c r="W30" s="43"/>
      <c r="X30" s="43"/>
      <c r="Y30" s="43"/>
      <c r="Z30" s="43"/>
    </row>
    <row r="31" spans="1:26" ht="15.75" customHeight="1">
      <c r="A31" s="43"/>
      <c r="B31" s="43"/>
      <c r="C31" s="43"/>
      <c r="D31" s="43"/>
      <c r="E31" s="43"/>
      <c r="F31" s="43"/>
      <c r="G31" s="43"/>
      <c r="H31" s="43"/>
      <c r="I31" s="43"/>
      <c r="J31" s="43"/>
      <c r="K31" s="43"/>
      <c r="L31" s="43"/>
      <c r="M31" s="43"/>
      <c r="N31" s="43"/>
      <c r="O31" s="43"/>
      <c r="P31" s="43"/>
      <c r="Q31" s="43"/>
      <c r="R31" s="43"/>
      <c r="S31" s="43"/>
      <c r="T31" s="43"/>
      <c r="U31" s="43"/>
      <c r="V31" s="43"/>
      <c r="W31" s="43"/>
      <c r="X31" s="43"/>
      <c r="Y31" s="43"/>
      <c r="Z31" s="43"/>
    </row>
    <row r="32" spans="1:26" ht="15.75" customHeight="1">
      <c r="A32" s="43"/>
      <c r="B32" s="43"/>
      <c r="C32" s="43"/>
      <c r="D32" s="43"/>
      <c r="E32" s="43"/>
      <c r="F32" s="43"/>
      <c r="G32" s="43"/>
      <c r="H32" s="43"/>
      <c r="I32" s="43"/>
      <c r="J32" s="43"/>
      <c r="K32" s="43"/>
      <c r="L32" s="43"/>
      <c r="M32" s="43"/>
      <c r="N32" s="43"/>
      <c r="O32" s="43"/>
      <c r="P32" s="43"/>
      <c r="Q32" s="43"/>
      <c r="R32" s="43"/>
      <c r="S32" s="43"/>
      <c r="T32" s="43"/>
      <c r="U32" s="43"/>
      <c r="V32" s="43"/>
      <c r="W32" s="43"/>
      <c r="X32" s="43"/>
      <c r="Y32" s="43"/>
      <c r="Z32" s="43"/>
    </row>
    <row r="33" spans="1:26" ht="15.75" customHeight="1">
      <c r="A33" s="43"/>
      <c r="B33" s="43"/>
      <c r="C33" s="43"/>
      <c r="D33" s="43"/>
      <c r="E33" s="43"/>
      <c r="F33" s="43"/>
      <c r="G33" s="43"/>
      <c r="H33" s="43"/>
      <c r="I33" s="43"/>
      <c r="J33" s="43"/>
      <c r="K33" s="43"/>
      <c r="L33" s="43"/>
      <c r="M33" s="43"/>
      <c r="N33" s="43"/>
      <c r="O33" s="43"/>
      <c r="P33" s="43"/>
      <c r="Q33" s="43"/>
      <c r="R33" s="43"/>
      <c r="S33" s="43"/>
      <c r="T33" s="43"/>
      <c r="U33" s="43"/>
      <c r="V33" s="43"/>
      <c r="W33" s="43"/>
      <c r="X33" s="43"/>
      <c r="Y33" s="43"/>
      <c r="Z33" s="43"/>
    </row>
    <row r="34" spans="1:26" ht="15.75" customHeight="1">
      <c r="A34" s="43"/>
      <c r="B34" s="43"/>
      <c r="C34" s="43"/>
      <c r="D34" s="43"/>
      <c r="E34" s="43"/>
      <c r="F34" s="43"/>
      <c r="G34" s="43"/>
      <c r="H34" s="43"/>
      <c r="I34" s="43"/>
      <c r="J34" s="43"/>
      <c r="K34" s="43"/>
      <c r="L34" s="43"/>
      <c r="M34" s="43"/>
      <c r="N34" s="43"/>
      <c r="O34" s="43"/>
      <c r="P34" s="43"/>
      <c r="Q34" s="43"/>
      <c r="R34" s="43"/>
      <c r="S34" s="43"/>
      <c r="T34" s="43"/>
      <c r="U34" s="43"/>
      <c r="V34" s="43"/>
      <c r="W34" s="43"/>
      <c r="X34" s="43"/>
      <c r="Y34" s="43"/>
      <c r="Z34" s="43"/>
    </row>
    <row r="35" spans="1:26" ht="15.75" customHeight="1">
      <c r="A35" s="43"/>
      <c r="B35" s="43"/>
      <c r="C35" s="43"/>
      <c r="D35" s="43"/>
      <c r="E35" s="43"/>
      <c r="F35" s="43"/>
      <c r="G35" s="43"/>
      <c r="H35" s="43"/>
      <c r="I35" s="43"/>
      <c r="J35" s="43"/>
      <c r="K35" s="43"/>
      <c r="L35" s="43"/>
      <c r="M35" s="43"/>
      <c r="N35" s="43"/>
      <c r="O35" s="43"/>
      <c r="P35" s="43"/>
      <c r="Q35" s="43"/>
      <c r="R35" s="43"/>
      <c r="S35" s="43"/>
      <c r="T35" s="43"/>
      <c r="U35" s="43"/>
      <c r="V35" s="43"/>
      <c r="W35" s="43"/>
      <c r="X35" s="43"/>
      <c r="Y35" s="43"/>
      <c r="Z35" s="43"/>
    </row>
    <row r="36" spans="1:26" ht="15.75" customHeight="1">
      <c r="A36" s="43"/>
      <c r="B36" s="43"/>
      <c r="C36" s="43"/>
      <c r="D36" s="43"/>
      <c r="E36" s="43"/>
      <c r="F36" s="43"/>
      <c r="G36" s="43"/>
      <c r="H36" s="43"/>
      <c r="I36" s="43"/>
      <c r="J36" s="43"/>
      <c r="K36" s="43"/>
      <c r="L36" s="43"/>
      <c r="M36" s="43"/>
      <c r="N36" s="43"/>
      <c r="O36" s="43"/>
      <c r="P36" s="43"/>
      <c r="Q36" s="43"/>
      <c r="R36" s="43"/>
      <c r="S36" s="43"/>
      <c r="T36" s="43"/>
      <c r="U36" s="43"/>
      <c r="V36" s="43"/>
      <c r="W36" s="43"/>
      <c r="X36" s="43"/>
      <c r="Y36" s="43"/>
      <c r="Z36" s="43"/>
    </row>
    <row r="37" spans="1:26" ht="15.75" customHeight="1">
      <c r="A37" s="43"/>
      <c r="B37" s="43"/>
      <c r="C37" s="43"/>
      <c r="D37" s="43"/>
      <c r="E37" s="43"/>
      <c r="F37" s="43"/>
      <c r="G37" s="43"/>
      <c r="H37" s="43"/>
      <c r="I37" s="43"/>
      <c r="J37" s="43"/>
      <c r="K37" s="43"/>
      <c r="L37" s="43"/>
      <c r="M37" s="43"/>
      <c r="N37" s="43"/>
      <c r="O37" s="43"/>
      <c r="P37" s="43"/>
      <c r="Q37" s="43"/>
      <c r="R37" s="43"/>
      <c r="S37" s="43"/>
      <c r="T37" s="43"/>
      <c r="U37" s="43"/>
      <c r="V37" s="43"/>
      <c r="W37" s="43"/>
      <c r="X37" s="43"/>
      <c r="Y37" s="43"/>
      <c r="Z37" s="43"/>
    </row>
    <row r="38" spans="1:26" ht="15.75" customHeight="1">
      <c r="A38" s="43"/>
      <c r="B38" s="43"/>
      <c r="C38" s="43"/>
      <c r="D38" s="43"/>
      <c r="E38" s="43"/>
      <c r="F38" s="43"/>
      <c r="G38" s="43"/>
      <c r="H38" s="43"/>
      <c r="I38" s="43"/>
      <c r="J38" s="43"/>
      <c r="K38" s="43"/>
      <c r="L38" s="43"/>
      <c r="M38" s="43"/>
      <c r="N38" s="43"/>
      <c r="O38" s="43"/>
      <c r="P38" s="43"/>
      <c r="Q38" s="43"/>
      <c r="R38" s="43"/>
      <c r="S38" s="43"/>
      <c r="T38" s="43"/>
      <c r="U38" s="43"/>
      <c r="V38" s="43"/>
      <c r="W38" s="43"/>
      <c r="X38" s="43"/>
      <c r="Y38" s="43"/>
      <c r="Z38" s="43"/>
    </row>
    <row r="39" spans="1:26" ht="15.75" customHeight="1">
      <c r="A39" s="43"/>
      <c r="B39" s="43"/>
      <c r="C39" s="43"/>
      <c r="D39" s="43"/>
      <c r="E39" s="43"/>
      <c r="F39" s="43"/>
      <c r="G39" s="43"/>
      <c r="H39" s="43"/>
      <c r="I39" s="43"/>
      <c r="J39" s="43"/>
      <c r="K39" s="43"/>
      <c r="L39" s="43"/>
      <c r="M39" s="43"/>
      <c r="N39" s="43"/>
      <c r="O39" s="43"/>
      <c r="P39" s="43"/>
      <c r="Q39" s="43"/>
      <c r="R39" s="43"/>
      <c r="S39" s="43"/>
      <c r="T39" s="43"/>
      <c r="U39" s="43"/>
      <c r="V39" s="43"/>
      <c r="W39" s="43"/>
      <c r="X39" s="43"/>
      <c r="Y39" s="43"/>
      <c r="Z39" s="43"/>
    </row>
    <row r="40" spans="1:26" ht="15.75" customHeight="1">
      <c r="A40" s="43"/>
      <c r="B40" s="43"/>
      <c r="C40" s="43"/>
      <c r="D40" s="43"/>
      <c r="E40" s="43"/>
      <c r="F40" s="43"/>
      <c r="G40" s="43"/>
      <c r="H40" s="43"/>
      <c r="I40" s="43"/>
      <c r="J40" s="43"/>
      <c r="K40" s="43"/>
      <c r="L40" s="43"/>
      <c r="M40" s="43"/>
      <c r="N40" s="43"/>
      <c r="O40" s="43"/>
      <c r="P40" s="43"/>
      <c r="Q40" s="43"/>
      <c r="R40" s="43"/>
      <c r="S40" s="43"/>
      <c r="T40" s="43"/>
      <c r="U40" s="43"/>
      <c r="V40" s="43"/>
      <c r="W40" s="43"/>
      <c r="X40" s="43"/>
      <c r="Y40" s="43"/>
      <c r="Z40" s="43"/>
    </row>
    <row r="41" spans="1:26" ht="15.75" customHeight="1">
      <c r="A41" s="43"/>
      <c r="B41" s="43"/>
      <c r="C41" s="43"/>
      <c r="D41" s="43"/>
      <c r="E41" s="43"/>
      <c r="F41" s="43"/>
      <c r="G41" s="43"/>
      <c r="H41" s="43"/>
      <c r="I41" s="43"/>
      <c r="J41" s="43"/>
      <c r="K41" s="43"/>
      <c r="L41" s="43"/>
      <c r="M41" s="43"/>
      <c r="N41" s="43"/>
      <c r="O41" s="43"/>
      <c r="P41" s="43"/>
      <c r="Q41" s="43"/>
      <c r="R41" s="43"/>
      <c r="S41" s="43"/>
      <c r="T41" s="43"/>
      <c r="U41" s="43"/>
      <c r="V41" s="43"/>
      <c r="W41" s="43"/>
      <c r="X41" s="43"/>
      <c r="Y41" s="43"/>
      <c r="Z41" s="43"/>
    </row>
    <row r="42" spans="1:26" ht="15.75" customHeight="1">
      <c r="A42" s="43"/>
      <c r="B42" s="43"/>
      <c r="C42" s="43"/>
      <c r="D42" s="43"/>
      <c r="E42" s="43"/>
      <c r="F42" s="43"/>
      <c r="G42" s="43"/>
      <c r="H42" s="43"/>
      <c r="I42" s="43"/>
      <c r="J42" s="43"/>
      <c r="K42" s="43"/>
      <c r="L42" s="43"/>
      <c r="M42" s="43"/>
      <c r="N42" s="43"/>
      <c r="O42" s="43"/>
      <c r="P42" s="43"/>
      <c r="Q42" s="43"/>
      <c r="R42" s="43"/>
      <c r="S42" s="43"/>
      <c r="T42" s="43"/>
      <c r="U42" s="43"/>
      <c r="V42" s="43"/>
      <c r="W42" s="43"/>
      <c r="X42" s="43"/>
      <c r="Y42" s="43"/>
      <c r="Z42" s="43"/>
    </row>
    <row r="43" spans="1:26" ht="15.75" customHeight="1">
      <c r="A43" s="43"/>
      <c r="B43" s="43"/>
      <c r="C43" s="43"/>
      <c r="D43" s="43"/>
      <c r="E43" s="43"/>
      <c r="F43" s="43"/>
      <c r="G43" s="43"/>
      <c r="H43" s="43"/>
      <c r="I43" s="43"/>
      <c r="J43" s="43"/>
      <c r="K43" s="43"/>
      <c r="L43" s="43"/>
      <c r="M43" s="43"/>
      <c r="N43" s="43"/>
      <c r="O43" s="43"/>
      <c r="P43" s="43"/>
      <c r="Q43" s="43"/>
      <c r="R43" s="43"/>
      <c r="S43" s="43"/>
      <c r="T43" s="43"/>
      <c r="U43" s="43"/>
      <c r="V43" s="43"/>
      <c r="W43" s="43"/>
      <c r="X43" s="43"/>
      <c r="Y43" s="43"/>
      <c r="Z43" s="43"/>
    </row>
    <row r="44" spans="1:26" ht="15.75" customHeight="1">
      <c r="A44" s="43"/>
      <c r="B44" s="43"/>
      <c r="C44" s="43"/>
      <c r="D44" s="43"/>
      <c r="E44" s="43"/>
      <c r="F44" s="43"/>
      <c r="G44" s="43"/>
      <c r="H44" s="43"/>
      <c r="I44" s="43"/>
      <c r="J44" s="43"/>
      <c r="K44" s="43"/>
      <c r="L44" s="43"/>
      <c r="M44" s="43"/>
      <c r="N44" s="43"/>
      <c r="O44" s="43"/>
      <c r="P44" s="43"/>
      <c r="Q44" s="43"/>
      <c r="R44" s="43"/>
      <c r="S44" s="43"/>
      <c r="T44" s="43"/>
      <c r="U44" s="43"/>
      <c r="V44" s="43"/>
      <c r="W44" s="43"/>
      <c r="X44" s="43"/>
      <c r="Y44" s="43"/>
      <c r="Z44" s="43"/>
    </row>
    <row r="45" spans="1:26" ht="15.75" customHeight="1">
      <c r="A45" s="43"/>
      <c r="B45" s="43"/>
      <c r="C45" s="43"/>
      <c r="D45" s="43"/>
      <c r="E45" s="43"/>
      <c r="F45" s="43"/>
      <c r="G45" s="43"/>
      <c r="H45" s="43"/>
      <c r="I45" s="43"/>
      <c r="J45" s="43"/>
      <c r="K45" s="43"/>
      <c r="L45" s="43"/>
      <c r="M45" s="43"/>
      <c r="N45" s="43"/>
      <c r="O45" s="43"/>
      <c r="P45" s="43"/>
      <c r="Q45" s="43"/>
      <c r="R45" s="43"/>
      <c r="S45" s="43"/>
      <c r="T45" s="43"/>
      <c r="U45" s="43"/>
      <c r="V45" s="43"/>
      <c r="W45" s="43"/>
      <c r="X45" s="43"/>
      <c r="Y45" s="43"/>
      <c r="Z45" s="43"/>
    </row>
    <row r="46" spans="1:26" ht="15.75" customHeight="1">
      <c r="A46" s="43"/>
      <c r="B46" s="43"/>
      <c r="C46" s="43"/>
      <c r="D46" s="43"/>
      <c r="E46" s="43"/>
      <c r="F46" s="43"/>
      <c r="G46" s="43"/>
      <c r="H46" s="43"/>
      <c r="I46" s="43"/>
      <c r="J46" s="43"/>
      <c r="K46" s="43"/>
      <c r="L46" s="43"/>
      <c r="M46" s="43"/>
      <c r="N46" s="43"/>
      <c r="O46" s="43"/>
      <c r="P46" s="43"/>
      <c r="Q46" s="43"/>
      <c r="R46" s="43"/>
      <c r="S46" s="43"/>
      <c r="T46" s="43"/>
      <c r="U46" s="43"/>
      <c r="V46" s="43"/>
      <c r="W46" s="43"/>
      <c r="X46" s="43"/>
      <c r="Y46" s="43"/>
      <c r="Z46" s="43"/>
    </row>
    <row r="47" spans="1:26" ht="15.75" customHeight="1">
      <c r="A47" s="43"/>
      <c r="B47" s="43"/>
      <c r="C47" s="43"/>
      <c r="D47" s="43"/>
      <c r="E47" s="43"/>
      <c r="F47" s="43"/>
      <c r="G47" s="43"/>
      <c r="H47" s="43"/>
      <c r="I47" s="43"/>
      <c r="J47" s="43"/>
      <c r="K47" s="43"/>
      <c r="L47" s="43"/>
      <c r="M47" s="43"/>
      <c r="N47" s="43"/>
      <c r="O47" s="43"/>
      <c r="P47" s="43"/>
      <c r="Q47" s="43"/>
      <c r="R47" s="43"/>
      <c r="S47" s="43"/>
      <c r="T47" s="43"/>
      <c r="U47" s="43"/>
      <c r="V47" s="43"/>
      <c r="W47" s="43"/>
      <c r="X47" s="43"/>
      <c r="Y47" s="43"/>
      <c r="Z47" s="43"/>
    </row>
    <row r="48" spans="1:26" ht="15.75" customHeight="1">
      <c r="A48" s="43"/>
      <c r="B48" s="43"/>
      <c r="C48" s="43"/>
      <c r="D48" s="43"/>
      <c r="E48" s="43"/>
      <c r="F48" s="43"/>
      <c r="G48" s="43"/>
      <c r="H48" s="43"/>
      <c r="I48" s="43"/>
      <c r="J48" s="43"/>
      <c r="K48" s="43"/>
      <c r="L48" s="43"/>
      <c r="M48" s="43"/>
      <c r="N48" s="43"/>
      <c r="O48" s="43"/>
      <c r="P48" s="43"/>
      <c r="Q48" s="43"/>
      <c r="R48" s="43"/>
      <c r="S48" s="43"/>
      <c r="T48" s="43"/>
      <c r="U48" s="43"/>
      <c r="V48" s="43"/>
      <c r="W48" s="43"/>
      <c r="X48" s="43"/>
      <c r="Y48" s="43"/>
      <c r="Z48" s="43"/>
    </row>
    <row r="49" spans="1:26" ht="15.75" customHeight="1">
      <c r="A49" s="43"/>
      <c r="B49" s="43"/>
      <c r="C49" s="43"/>
      <c r="D49" s="43"/>
      <c r="E49" s="43"/>
      <c r="F49" s="43"/>
      <c r="G49" s="43"/>
      <c r="H49" s="43"/>
      <c r="I49" s="43"/>
      <c r="J49" s="43"/>
      <c r="K49" s="43"/>
      <c r="L49" s="43"/>
      <c r="M49" s="43"/>
      <c r="N49" s="43"/>
      <c r="O49" s="43"/>
      <c r="P49" s="43"/>
      <c r="Q49" s="43"/>
      <c r="R49" s="43"/>
      <c r="S49" s="43"/>
      <c r="T49" s="43"/>
      <c r="U49" s="43"/>
      <c r="V49" s="43"/>
      <c r="W49" s="43"/>
      <c r="X49" s="43"/>
      <c r="Y49" s="43"/>
      <c r="Z49" s="43"/>
    </row>
    <row r="50" spans="1:26" ht="15.75" customHeight="1">
      <c r="A50" s="43"/>
      <c r="B50" s="43"/>
      <c r="C50" s="43"/>
      <c r="D50" s="43"/>
      <c r="E50" s="43"/>
      <c r="F50" s="43"/>
      <c r="G50" s="43"/>
      <c r="H50" s="43"/>
      <c r="I50" s="43"/>
      <c r="J50" s="43"/>
      <c r="K50" s="43"/>
      <c r="L50" s="43"/>
      <c r="M50" s="43"/>
      <c r="N50" s="43"/>
      <c r="O50" s="43"/>
      <c r="P50" s="43"/>
      <c r="Q50" s="43"/>
      <c r="R50" s="43"/>
      <c r="S50" s="43"/>
      <c r="T50" s="43"/>
      <c r="U50" s="43"/>
      <c r="V50" s="43"/>
      <c r="W50" s="43"/>
      <c r="X50" s="43"/>
      <c r="Y50" s="43"/>
      <c r="Z50" s="43"/>
    </row>
    <row r="51" spans="1:26" ht="15.75" customHeight="1">
      <c r="A51" s="43"/>
      <c r="B51" s="43"/>
      <c r="C51" s="43"/>
      <c r="D51" s="43"/>
      <c r="E51" s="43"/>
      <c r="F51" s="43"/>
      <c r="G51" s="43"/>
      <c r="H51" s="43"/>
      <c r="I51" s="43"/>
      <c r="J51" s="43"/>
      <c r="K51" s="43"/>
      <c r="L51" s="43"/>
      <c r="M51" s="43"/>
      <c r="N51" s="43"/>
      <c r="O51" s="43"/>
      <c r="P51" s="43"/>
      <c r="Q51" s="43"/>
      <c r="R51" s="43"/>
      <c r="S51" s="43"/>
      <c r="T51" s="43"/>
      <c r="U51" s="43"/>
      <c r="V51" s="43"/>
      <c r="W51" s="43"/>
      <c r="X51" s="43"/>
      <c r="Y51" s="43"/>
      <c r="Z51" s="43"/>
    </row>
    <row r="52" spans="1:26" ht="15.75" customHeight="1">
      <c r="A52" s="43"/>
      <c r="B52" s="43"/>
      <c r="C52" s="43"/>
      <c r="D52" s="43"/>
      <c r="E52" s="43"/>
      <c r="F52" s="43"/>
      <c r="G52" s="43"/>
      <c r="H52" s="43"/>
      <c r="I52" s="43"/>
      <c r="J52" s="43"/>
      <c r="K52" s="43"/>
      <c r="L52" s="43"/>
      <c r="M52" s="43"/>
      <c r="N52" s="43"/>
      <c r="O52" s="43"/>
      <c r="P52" s="43"/>
      <c r="Q52" s="43"/>
      <c r="R52" s="43"/>
      <c r="S52" s="43"/>
      <c r="T52" s="43"/>
      <c r="U52" s="43"/>
      <c r="V52" s="43"/>
      <c r="W52" s="43"/>
      <c r="X52" s="43"/>
      <c r="Y52" s="43"/>
      <c r="Z52" s="43"/>
    </row>
    <row r="53" spans="1:26" ht="15.75" customHeight="1">
      <c r="A53" s="43"/>
      <c r="B53" s="43"/>
      <c r="C53" s="43"/>
      <c r="D53" s="43"/>
      <c r="E53" s="43"/>
      <c r="F53" s="43"/>
      <c r="G53" s="43"/>
      <c r="H53" s="43"/>
      <c r="I53" s="43"/>
      <c r="J53" s="43"/>
      <c r="K53" s="43"/>
      <c r="L53" s="43"/>
      <c r="M53" s="43"/>
      <c r="N53" s="43"/>
      <c r="O53" s="43"/>
      <c r="P53" s="43"/>
      <c r="Q53" s="43"/>
      <c r="R53" s="43"/>
      <c r="S53" s="43"/>
      <c r="T53" s="43"/>
      <c r="U53" s="43"/>
      <c r="V53" s="43"/>
      <c r="W53" s="43"/>
      <c r="X53" s="43"/>
      <c r="Y53" s="43"/>
      <c r="Z53" s="43"/>
    </row>
    <row r="54" spans="1:26" ht="15.75" customHeight="1">
      <c r="A54" s="43"/>
      <c r="B54" s="43"/>
      <c r="C54" s="43"/>
      <c r="D54" s="43"/>
      <c r="E54" s="43"/>
      <c r="F54" s="43"/>
      <c r="G54" s="43"/>
      <c r="H54" s="43"/>
      <c r="I54" s="43"/>
      <c r="J54" s="43"/>
      <c r="K54" s="43"/>
      <c r="L54" s="43"/>
      <c r="M54" s="43"/>
      <c r="N54" s="43"/>
      <c r="O54" s="43"/>
      <c r="P54" s="43"/>
      <c r="Q54" s="43"/>
      <c r="R54" s="43"/>
      <c r="S54" s="43"/>
      <c r="T54" s="43"/>
      <c r="U54" s="43"/>
      <c r="V54" s="43"/>
      <c r="W54" s="43"/>
      <c r="X54" s="43"/>
      <c r="Y54" s="43"/>
      <c r="Z54" s="43"/>
    </row>
    <row r="55" spans="1:26" ht="15.75" customHeight="1">
      <c r="A55" s="43"/>
      <c r="B55" s="43"/>
      <c r="C55" s="43"/>
      <c r="D55" s="43"/>
      <c r="E55" s="43"/>
      <c r="F55" s="43"/>
      <c r="G55" s="43"/>
      <c r="H55" s="43"/>
      <c r="I55" s="43"/>
      <c r="J55" s="43"/>
      <c r="K55" s="43"/>
      <c r="L55" s="43"/>
      <c r="M55" s="43"/>
      <c r="N55" s="43"/>
      <c r="O55" s="43"/>
      <c r="P55" s="43"/>
      <c r="Q55" s="43"/>
      <c r="R55" s="43"/>
      <c r="S55" s="43"/>
      <c r="T55" s="43"/>
      <c r="U55" s="43"/>
      <c r="V55" s="43"/>
      <c r="W55" s="43"/>
      <c r="X55" s="43"/>
      <c r="Y55" s="43"/>
      <c r="Z55" s="43"/>
    </row>
    <row r="56" spans="1:26" ht="15.75" customHeight="1">
      <c r="A56" s="43"/>
      <c r="B56" s="43"/>
      <c r="C56" s="43"/>
      <c r="D56" s="43"/>
      <c r="E56" s="43"/>
      <c r="F56" s="43"/>
      <c r="G56" s="43"/>
      <c r="H56" s="43"/>
      <c r="I56" s="43"/>
      <c r="J56" s="43"/>
      <c r="K56" s="43"/>
      <c r="L56" s="43"/>
      <c r="M56" s="43"/>
      <c r="N56" s="43"/>
      <c r="O56" s="43"/>
      <c r="P56" s="43"/>
      <c r="Q56" s="43"/>
      <c r="R56" s="43"/>
      <c r="S56" s="43"/>
      <c r="T56" s="43"/>
      <c r="U56" s="43"/>
      <c r="V56" s="43"/>
      <c r="W56" s="43"/>
      <c r="X56" s="43"/>
      <c r="Y56" s="43"/>
      <c r="Z56" s="43"/>
    </row>
    <row r="57" spans="1:26" ht="15.75" customHeight="1">
      <c r="A57" s="43"/>
      <c r="B57" s="43"/>
      <c r="C57" s="43"/>
      <c r="D57" s="43"/>
      <c r="E57" s="43"/>
      <c r="F57" s="43"/>
      <c r="G57" s="43"/>
      <c r="H57" s="43"/>
      <c r="I57" s="43"/>
      <c r="J57" s="43"/>
      <c r="K57" s="43"/>
      <c r="L57" s="43"/>
      <c r="M57" s="43"/>
      <c r="N57" s="43"/>
      <c r="O57" s="43"/>
      <c r="P57" s="43"/>
      <c r="Q57" s="43"/>
      <c r="R57" s="43"/>
      <c r="S57" s="43"/>
      <c r="T57" s="43"/>
      <c r="U57" s="43"/>
      <c r="V57" s="43"/>
      <c r="W57" s="43"/>
      <c r="X57" s="43"/>
      <c r="Y57" s="43"/>
      <c r="Z57" s="43"/>
    </row>
    <row r="58" spans="1:26" ht="15.75" customHeight="1">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row>
    <row r="59" spans="1:26" ht="15.75" customHeight="1">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row>
    <row r="60" spans="1:26" ht="15.75" customHeight="1">
      <c r="A60" s="43"/>
      <c r="B60" s="43"/>
      <c r="C60" s="43"/>
      <c r="D60" s="43"/>
      <c r="E60" s="43"/>
      <c r="F60" s="43"/>
      <c r="G60" s="43"/>
      <c r="H60" s="43"/>
      <c r="I60" s="43"/>
      <c r="J60" s="43"/>
      <c r="K60" s="43"/>
      <c r="L60" s="43"/>
      <c r="M60" s="43"/>
      <c r="N60" s="43"/>
      <c r="O60" s="43"/>
      <c r="P60" s="43"/>
      <c r="Q60" s="43"/>
      <c r="R60" s="43"/>
      <c r="S60" s="43"/>
      <c r="T60" s="43"/>
      <c r="U60" s="43"/>
      <c r="V60" s="43"/>
      <c r="W60" s="43"/>
      <c r="X60" s="43"/>
      <c r="Y60" s="43"/>
      <c r="Z60" s="43"/>
    </row>
    <row r="61" spans="1:26" ht="15.75" customHeight="1">
      <c r="A61" s="43"/>
      <c r="B61" s="43"/>
      <c r="C61" s="43"/>
      <c r="D61" s="43"/>
      <c r="E61" s="43"/>
      <c r="F61" s="43"/>
      <c r="G61" s="43"/>
      <c r="H61" s="43"/>
      <c r="I61" s="43"/>
      <c r="J61" s="43"/>
      <c r="K61" s="43"/>
      <c r="L61" s="43"/>
      <c r="M61" s="43"/>
      <c r="N61" s="43"/>
      <c r="O61" s="43"/>
      <c r="P61" s="43"/>
      <c r="Q61" s="43"/>
      <c r="R61" s="43"/>
      <c r="S61" s="43"/>
      <c r="T61" s="43"/>
      <c r="U61" s="43"/>
      <c r="V61" s="43"/>
      <c r="W61" s="43"/>
      <c r="X61" s="43"/>
      <c r="Y61" s="43"/>
      <c r="Z61" s="43"/>
    </row>
    <row r="62" spans="1:26" ht="15.75" customHeight="1">
      <c r="A62" s="43"/>
      <c r="B62" s="43"/>
      <c r="C62" s="43"/>
      <c r="D62" s="43"/>
      <c r="E62" s="43"/>
      <c r="F62" s="43"/>
      <c r="G62" s="43"/>
      <c r="H62" s="43"/>
      <c r="I62" s="43"/>
      <c r="J62" s="43"/>
      <c r="K62" s="43"/>
      <c r="L62" s="43"/>
      <c r="M62" s="43"/>
      <c r="N62" s="43"/>
      <c r="O62" s="43"/>
      <c r="P62" s="43"/>
      <c r="Q62" s="43"/>
      <c r="R62" s="43"/>
      <c r="S62" s="43"/>
      <c r="T62" s="43"/>
      <c r="U62" s="43"/>
      <c r="V62" s="43"/>
      <c r="W62" s="43"/>
      <c r="X62" s="43"/>
      <c r="Y62" s="43"/>
      <c r="Z62" s="43"/>
    </row>
    <row r="63" spans="1:26" ht="15.75" customHeight="1">
      <c r="A63" s="43"/>
      <c r="B63" s="43"/>
      <c r="C63" s="43"/>
      <c r="D63" s="43"/>
      <c r="E63" s="43"/>
      <c r="F63" s="43"/>
      <c r="G63" s="43"/>
      <c r="H63" s="43"/>
      <c r="I63" s="43"/>
      <c r="J63" s="43"/>
      <c r="K63" s="43"/>
      <c r="L63" s="43"/>
      <c r="M63" s="43"/>
      <c r="N63" s="43"/>
      <c r="O63" s="43"/>
      <c r="P63" s="43"/>
      <c r="Q63" s="43"/>
      <c r="R63" s="43"/>
      <c r="S63" s="43"/>
      <c r="T63" s="43"/>
      <c r="U63" s="43"/>
      <c r="V63" s="43"/>
      <c r="W63" s="43"/>
      <c r="X63" s="43"/>
      <c r="Y63" s="43"/>
      <c r="Z63" s="43"/>
    </row>
    <row r="64" spans="1:26" ht="15.75" customHeight="1">
      <c r="A64" s="43"/>
      <c r="B64" s="43"/>
      <c r="C64" s="43"/>
      <c r="D64" s="43"/>
      <c r="E64" s="43"/>
      <c r="F64" s="43"/>
      <c r="G64" s="43"/>
      <c r="H64" s="43"/>
      <c r="I64" s="43"/>
      <c r="J64" s="43"/>
      <c r="K64" s="43"/>
      <c r="L64" s="43"/>
      <c r="M64" s="43"/>
      <c r="N64" s="43"/>
      <c r="O64" s="43"/>
      <c r="P64" s="43"/>
      <c r="Q64" s="43"/>
      <c r="R64" s="43"/>
      <c r="S64" s="43"/>
      <c r="T64" s="43"/>
      <c r="U64" s="43"/>
      <c r="V64" s="43"/>
      <c r="W64" s="43"/>
      <c r="X64" s="43"/>
      <c r="Y64" s="43"/>
      <c r="Z64" s="43"/>
    </row>
    <row r="65" spans="1:26" ht="15.75" customHeight="1">
      <c r="A65" s="43"/>
      <c r="B65" s="43"/>
      <c r="C65" s="43"/>
      <c r="D65" s="43"/>
      <c r="E65" s="43"/>
      <c r="F65" s="43"/>
      <c r="G65" s="43"/>
      <c r="H65" s="43"/>
      <c r="I65" s="43"/>
      <c r="J65" s="43"/>
      <c r="K65" s="43"/>
      <c r="L65" s="43"/>
      <c r="M65" s="43"/>
      <c r="N65" s="43"/>
      <c r="O65" s="43"/>
      <c r="P65" s="43"/>
      <c r="Q65" s="43"/>
      <c r="R65" s="43"/>
      <c r="S65" s="43"/>
      <c r="T65" s="43"/>
      <c r="U65" s="43"/>
      <c r="V65" s="43"/>
      <c r="W65" s="43"/>
      <c r="X65" s="43"/>
      <c r="Y65" s="43"/>
      <c r="Z65" s="43"/>
    </row>
    <row r="66" spans="1:26" ht="15.75" customHeight="1">
      <c r="A66" s="43"/>
      <c r="B66" s="43"/>
      <c r="C66" s="43"/>
      <c r="D66" s="43"/>
      <c r="E66" s="43"/>
      <c r="F66" s="43"/>
      <c r="G66" s="43"/>
      <c r="H66" s="43"/>
      <c r="I66" s="43"/>
      <c r="J66" s="43"/>
      <c r="K66" s="43"/>
      <c r="L66" s="43"/>
      <c r="M66" s="43"/>
      <c r="N66" s="43"/>
      <c r="O66" s="43"/>
      <c r="P66" s="43"/>
      <c r="Q66" s="43"/>
      <c r="R66" s="43"/>
      <c r="S66" s="43"/>
      <c r="T66" s="43"/>
      <c r="U66" s="43"/>
      <c r="V66" s="43"/>
      <c r="W66" s="43"/>
      <c r="X66" s="43"/>
      <c r="Y66" s="43"/>
      <c r="Z66" s="43"/>
    </row>
    <row r="67" spans="1:26" ht="15.75" customHeight="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row>
    <row r="68" spans="1:26" ht="15.75" customHeight="1">
      <c r="A68" s="43"/>
      <c r="B68" s="43"/>
      <c r="C68" s="43"/>
      <c r="D68" s="43"/>
      <c r="E68" s="43"/>
      <c r="F68" s="43"/>
      <c r="G68" s="43"/>
      <c r="H68" s="43"/>
      <c r="I68" s="43"/>
      <c r="J68" s="43"/>
      <c r="K68" s="43"/>
      <c r="L68" s="43"/>
      <c r="M68" s="43"/>
      <c r="N68" s="43"/>
      <c r="O68" s="43"/>
      <c r="P68" s="43"/>
      <c r="Q68" s="43"/>
      <c r="R68" s="43"/>
      <c r="S68" s="43"/>
      <c r="T68" s="43"/>
      <c r="U68" s="43"/>
      <c r="V68" s="43"/>
      <c r="W68" s="43"/>
      <c r="X68" s="43"/>
      <c r="Y68" s="43"/>
      <c r="Z68" s="43"/>
    </row>
    <row r="69" spans="1:26" ht="15.75" customHeight="1">
      <c r="A69" s="43"/>
      <c r="B69" s="43"/>
      <c r="C69" s="43"/>
      <c r="D69" s="43"/>
      <c r="E69" s="43"/>
      <c r="F69" s="43"/>
      <c r="G69" s="43"/>
      <c r="H69" s="43"/>
      <c r="I69" s="43"/>
      <c r="J69" s="43"/>
      <c r="K69" s="43"/>
      <c r="L69" s="43"/>
      <c r="M69" s="43"/>
      <c r="N69" s="43"/>
      <c r="O69" s="43"/>
      <c r="P69" s="43"/>
      <c r="Q69" s="43"/>
      <c r="R69" s="43"/>
      <c r="S69" s="43"/>
      <c r="T69" s="43"/>
      <c r="U69" s="43"/>
      <c r="V69" s="43"/>
      <c r="W69" s="43"/>
      <c r="X69" s="43"/>
      <c r="Y69" s="43"/>
      <c r="Z69" s="43"/>
    </row>
    <row r="70" spans="1:26" ht="15.75" customHeight="1">
      <c r="A70" s="43"/>
      <c r="B70" s="43"/>
      <c r="C70" s="43"/>
      <c r="D70" s="43"/>
      <c r="E70" s="43"/>
      <c r="F70" s="43"/>
      <c r="G70" s="43"/>
      <c r="H70" s="43"/>
      <c r="I70" s="43"/>
      <c r="J70" s="43"/>
      <c r="K70" s="43"/>
      <c r="L70" s="43"/>
      <c r="M70" s="43"/>
      <c r="N70" s="43"/>
      <c r="O70" s="43"/>
      <c r="P70" s="43"/>
      <c r="Q70" s="43"/>
      <c r="R70" s="43"/>
      <c r="S70" s="43"/>
      <c r="T70" s="43"/>
      <c r="U70" s="43"/>
      <c r="V70" s="43"/>
      <c r="W70" s="43"/>
      <c r="X70" s="43"/>
      <c r="Y70" s="43"/>
      <c r="Z70" s="43"/>
    </row>
    <row r="71" spans="1:26" ht="15.75" customHeight="1">
      <c r="A71" s="43"/>
      <c r="B71" s="43"/>
      <c r="C71" s="43"/>
      <c r="D71" s="43"/>
      <c r="E71" s="43"/>
      <c r="F71" s="43"/>
      <c r="G71" s="43"/>
      <c r="H71" s="43"/>
      <c r="I71" s="43"/>
      <c r="J71" s="43"/>
      <c r="K71" s="43"/>
      <c r="L71" s="43"/>
      <c r="M71" s="43"/>
      <c r="N71" s="43"/>
      <c r="O71" s="43"/>
      <c r="P71" s="43"/>
      <c r="Q71" s="43"/>
      <c r="R71" s="43"/>
      <c r="S71" s="43"/>
      <c r="T71" s="43"/>
      <c r="U71" s="43"/>
      <c r="V71" s="43"/>
      <c r="W71" s="43"/>
      <c r="X71" s="43"/>
      <c r="Y71" s="43"/>
      <c r="Z71" s="43"/>
    </row>
    <row r="72" spans="1:26" ht="15.75" customHeight="1">
      <c r="A72" s="43"/>
      <c r="B72" s="43"/>
      <c r="C72" s="43"/>
      <c r="D72" s="43"/>
      <c r="E72" s="43"/>
      <c r="F72" s="43"/>
      <c r="G72" s="43"/>
      <c r="H72" s="43"/>
      <c r="I72" s="43"/>
      <c r="J72" s="43"/>
      <c r="K72" s="43"/>
      <c r="L72" s="43"/>
      <c r="M72" s="43"/>
      <c r="N72" s="43"/>
      <c r="O72" s="43"/>
      <c r="P72" s="43"/>
      <c r="Q72" s="43"/>
      <c r="R72" s="43"/>
      <c r="S72" s="43"/>
      <c r="T72" s="43"/>
      <c r="U72" s="43"/>
      <c r="V72" s="43"/>
      <c r="W72" s="43"/>
      <c r="X72" s="43"/>
      <c r="Y72" s="43"/>
      <c r="Z72" s="43"/>
    </row>
    <row r="73" spans="1:26" ht="15.75" customHeight="1">
      <c r="A73" s="43"/>
      <c r="B73" s="43"/>
      <c r="C73" s="43"/>
      <c r="D73" s="43"/>
      <c r="E73" s="43"/>
      <c r="F73" s="43"/>
      <c r="G73" s="43"/>
      <c r="H73" s="43"/>
      <c r="I73" s="43"/>
      <c r="J73" s="43"/>
      <c r="K73" s="43"/>
      <c r="L73" s="43"/>
      <c r="M73" s="43"/>
      <c r="N73" s="43"/>
      <c r="O73" s="43"/>
      <c r="P73" s="43"/>
      <c r="Q73" s="43"/>
      <c r="R73" s="43"/>
      <c r="S73" s="43"/>
      <c r="T73" s="43"/>
      <c r="U73" s="43"/>
      <c r="V73" s="43"/>
      <c r="W73" s="43"/>
      <c r="X73" s="43"/>
      <c r="Y73" s="43"/>
      <c r="Z73" s="43"/>
    </row>
    <row r="74" spans="1:26" ht="15.75" customHeight="1">
      <c r="A74" s="43"/>
      <c r="B74" s="43"/>
      <c r="C74" s="43"/>
      <c r="D74" s="43"/>
      <c r="E74" s="43"/>
      <c r="F74" s="43"/>
      <c r="G74" s="43"/>
      <c r="H74" s="43"/>
      <c r="I74" s="43"/>
      <c r="J74" s="43"/>
      <c r="K74" s="43"/>
      <c r="L74" s="43"/>
      <c r="M74" s="43"/>
      <c r="N74" s="43"/>
      <c r="O74" s="43"/>
      <c r="P74" s="43"/>
      <c r="Q74" s="43"/>
      <c r="R74" s="43"/>
      <c r="S74" s="43"/>
      <c r="T74" s="43"/>
      <c r="U74" s="43"/>
      <c r="V74" s="43"/>
      <c r="W74" s="43"/>
      <c r="X74" s="43"/>
      <c r="Y74" s="43"/>
      <c r="Z74" s="43"/>
    </row>
    <row r="75" spans="1:26" ht="15.75" customHeight="1">
      <c r="A75" s="43"/>
      <c r="B75" s="43"/>
      <c r="C75" s="43"/>
      <c r="D75" s="43"/>
      <c r="E75" s="43"/>
      <c r="F75" s="43"/>
      <c r="G75" s="43"/>
      <c r="H75" s="43"/>
      <c r="I75" s="43"/>
      <c r="J75" s="43"/>
      <c r="K75" s="43"/>
      <c r="L75" s="43"/>
      <c r="M75" s="43"/>
      <c r="N75" s="43"/>
      <c r="O75" s="43"/>
      <c r="P75" s="43"/>
      <c r="Q75" s="43"/>
      <c r="R75" s="43"/>
      <c r="S75" s="43"/>
      <c r="T75" s="43"/>
      <c r="U75" s="43"/>
      <c r="V75" s="43"/>
      <c r="W75" s="43"/>
      <c r="X75" s="43"/>
      <c r="Y75" s="43"/>
      <c r="Z75" s="43"/>
    </row>
    <row r="76" spans="1:26" ht="15.75" customHeight="1">
      <c r="A76" s="43"/>
      <c r="B76" s="43"/>
      <c r="C76" s="43"/>
      <c r="D76" s="43"/>
      <c r="E76" s="43"/>
      <c r="F76" s="43"/>
      <c r="G76" s="43"/>
      <c r="H76" s="43"/>
      <c r="I76" s="43"/>
      <c r="J76" s="43"/>
      <c r="K76" s="43"/>
      <c r="L76" s="43"/>
      <c r="M76" s="43"/>
      <c r="N76" s="43"/>
      <c r="O76" s="43"/>
      <c r="P76" s="43"/>
      <c r="Q76" s="43"/>
      <c r="R76" s="43"/>
      <c r="S76" s="43"/>
      <c r="T76" s="43"/>
      <c r="U76" s="43"/>
      <c r="V76" s="43"/>
      <c r="W76" s="43"/>
      <c r="X76" s="43"/>
      <c r="Y76" s="43"/>
      <c r="Z76" s="43"/>
    </row>
    <row r="77" spans="1:26" ht="15.75" customHeight="1">
      <c r="A77" s="43"/>
      <c r="B77" s="43"/>
      <c r="C77" s="43"/>
      <c r="D77" s="43"/>
      <c r="E77" s="43"/>
      <c r="F77" s="43"/>
      <c r="G77" s="43"/>
      <c r="H77" s="43"/>
      <c r="I77" s="43"/>
      <c r="J77" s="43"/>
      <c r="K77" s="43"/>
      <c r="L77" s="43"/>
      <c r="M77" s="43"/>
      <c r="N77" s="43"/>
      <c r="O77" s="43"/>
      <c r="P77" s="43"/>
      <c r="Q77" s="43"/>
      <c r="R77" s="43"/>
      <c r="S77" s="43"/>
      <c r="T77" s="43"/>
      <c r="U77" s="43"/>
      <c r="V77" s="43"/>
      <c r="W77" s="43"/>
      <c r="X77" s="43"/>
      <c r="Y77" s="43"/>
      <c r="Z77" s="43"/>
    </row>
    <row r="78" spans="1:26" ht="15.75" customHeight="1">
      <c r="A78" s="43"/>
      <c r="B78" s="43"/>
      <c r="C78" s="43"/>
      <c r="D78" s="43"/>
      <c r="E78" s="43"/>
      <c r="F78" s="43"/>
      <c r="G78" s="43"/>
      <c r="H78" s="43"/>
      <c r="I78" s="43"/>
      <c r="J78" s="43"/>
      <c r="K78" s="43"/>
      <c r="L78" s="43"/>
      <c r="M78" s="43"/>
      <c r="N78" s="43"/>
      <c r="O78" s="43"/>
      <c r="P78" s="43"/>
      <c r="Q78" s="43"/>
      <c r="R78" s="43"/>
      <c r="S78" s="43"/>
      <c r="T78" s="43"/>
      <c r="U78" s="43"/>
      <c r="V78" s="43"/>
      <c r="W78" s="43"/>
      <c r="X78" s="43"/>
      <c r="Y78" s="43"/>
      <c r="Z78" s="43"/>
    </row>
    <row r="79" spans="1:26" ht="15.75" customHeight="1">
      <c r="A79" s="43"/>
      <c r="B79" s="43"/>
      <c r="C79" s="43"/>
      <c r="D79" s="43"/>
      <c r="E79" s="43"/>
      <c r="F79" s="43"/>
      <c r="G79" s="43"/>
      <c r="H79" s="43"/>
      <c r="I79" s="43"/>
      <c r="J79" s="43"/>
      <c r="K79" s="43"/>
      <c r="L79" s="43"/>
      <c r="M79" s="43"/>
      <c r="N79" s="43"/>
      <c r="O79" s="43"/>
      <c r="P79" s="43"/>
      <c r="Q79" s="43"/>
      <c r="R79" s="43"/>
      <c r="S79" s="43"/>
      <c r="T79" s="43"/>
      <c r="U79" s="43"/>
      <c r="V79" s="43"/>
      <c r="W79" s="43"/>
      <c r="X79" s="43"/>
      <c r="Y79" s="43"/>
      <c r="Z79" s="43"/>
    </row>
    <row r="80" spans="1:26" ht="15.75" customHeight="1">
      <c r="A80" s="43"/>
      <c r="B80" s="43"/>
      <c r="C80" s="43"/>
      <c r="D80" s="43"/>
      <c r="E80" s="43"/>
      <c r="F80" s="43"/>
      <c r="G80" s="43"/>
      <c r="H80" s="43"/>
      <c r="I80" s="43"/>
      <c r="J80" s="43"/>
      <c r="K80" s="43"/>
      <c r="L80" s="43"/>
      <c r="M80" s="43"/>
      <c r="N80" s="43"/>
      <c r="O80" s="43"/>
      <c r="P80" s="43"/>
      <c r="Q80" s="43"/>
      <c r="R80" s="43"/>
      <c r="S80" s="43"/>
      <c r="T80" s="43"/>
      <c r="U80" s="43"/>
      <c r="V80" s="43"/>
      <c r="W80" s="43"/>
      <c r="X80" s="43"/>
      <c r="Y80" s="43"/>
      <c r="Z80" s="43"/>
    </row>
    <row r="81" spans="1:26" ht="15.75" customHeight="1">
      <c r="A81" s="43"/>
      <c r="B81" s="43"/>
      <c r="C81" s="43"/>
      <c r="D81" s="43"/>
      <c r="E81" s="43"/>
      <c r="F81" s="43"/>
      <c r="G81" s="43"/>
      <c r="H81" s="43"/>
      <c r="I81" s="43"/>
      <c r="J81" s="43"/>
      <c r="K81" s="43"/>
      <c r="L81" s="43"/>
      <c r="M81" s="43"/>
      <c r="N81" s="43"/>
      <c r="O81" s="43"/>
      <c r="P81" s="43"/>
      <c r="Q81" s="43"/>
      <c r="R81" s="43"/>
      <c r="S81" s="43"/>
      <c r="T81" s="43"/>
      <c r="U81" s="43"/>
      <c r="V81" s="43"/>
      <c r="W81" s="43"/>
      <c r="X81" s="43"/>
      <c r="Y81" s="43"/>
      <c r="Z81" s="43"/>
    </row>
    <row r="82" spans="1:26" ht="15.75" customHeight="1">
      <c r="A82" s="43"/>
      <c r="B82" s="43"/>
      <c r="C82" s="43"/>
      <c r="D82" s="43"/>
      <c r="E82" s="43"/>
      <c r="F82" s="43"/>
      <c r="G82" s="43"/>
      <c r="H82" s="43"/>
      <c r="I82" s="43"/>
      <c r="J82" s="43"/>
      <c r="K82" s="43"/>
      <c r="L82" s="43"/>
      <c r="M82" s="43"/>
      <c r="N82" s="43"/>
      <c r="O82" s="43"/>
      <c r="P82" s="43"/>
      <c r="Q82" s="43"/>
      <c r="R82" s="43"/>
      <c r="S82" s="43"/>
      <c r="T82" s="43"/>
      <c r="U82" s="43"/>
      <c r="V82" s="43"/>
      <c r="W82" s="43"/>
      <c r="X82" s="43"/>
      <c r="Y82" s="43"/>
      <c r="Z82" s="43"/>
    </row>
    <row r="83" spans="1:26" ht="15.75" customHeight="1">
      <c r="A83" s="43"/>
      <c r="B83" s="43"/>
      <c r="C83" s="43"/>
      <c r="D83" s="43"/>
      <c r="E83" s="43"/>
      <c r="F83" s="43"/>
      <c r="G83" s="43"/>
      <c r="H83" s="43"/>
      <c r="I83" s="43"/>
      <c r="J83" s="43"/>
      <c r="K83" s="43"/>
      <c r="L83" s="43"/>
      <c r="M83" s="43"/>
      <c r="N83" s="43"/>
      <c r="O83" s="43"/>
      <c r="P83" s="43"/>
      <c r="Q83" s="43"/>
      <c r="R83" s="43"/>
      <c r="S83" s="43"/>
      <c r="T83" s="43"/>
      <c r="U83" s="43"/>
      <c r="V83" s="43"/>
      <c r="W83" s="43"/>
      <c r="X83" s="43"/>
      <c r="Y83" s="43"/>
      <c r="Z83" s="43"/>
    </row>
    <row r="84" spans="1:26" ht="15.75" customHeight="1">
      <c r="A84" s="43"/>
      <c r="B84" s="43"/>
      <c r="C84" s="43"/>
      <c r="D84" s="43"/>
      <c r="E84" s="43"/>
      <c r="F84" s="43"/>
      <c r="G84" s="43"/>
      <c r="H84" s="43"/>
      <c r="I84" s="43"/>
      <c r="J84" s="43"/>
      <c r="K84" s="43"/>
      <c r="L84" s="43"/>
      <c r="M84" s="43"/>
      <c r="N84" s="43"/>
      <c r="O84" s="43"/>
      <c r="P84" s="43"/>
      <c r="Q84" s="43"/>
      <c r="R84" s="43"/>
      <c r="S84" s="43"/>
      <c r="T84" s="43"/>
      <c r="U84" s="43"/>
      <c r="V84" s="43"/>
      <c r="W84" s="43"/>
      <c r="X84" s="43"/>
      <c r="Y84" s="43"/>
      <c r="Z84" s="43"/>
    </row>
    <row r="85" spans="1:26" ht="15.75" customHeight="1">
      <c r="A85" s="43"/>
      <c r="B85" s="43"/>
      <c r="C85" s="43"/>
      <c r="D85" s="43"/>
      <c r="E85" s="43"/>
      <c r="F85" s="43"/>
      <c r="G85" s="43"/>
      <c r="H85" s="43"/>
      <c r="I85" s="43"/>
      <c r="J85" s="43"/>
      <c r="K85" s="43"/>
      <c r="L85" s="43"/>
      <c r="M85" s="43"/>
      <c r="N85" s="43"/>
      <c r="O85" s="43"/>
      <c r="P85" s="43"/>
      <c r="Q85" s="43"/>
      <c r="R85" s="43"/>
      <c r="S85" s="43"/>
      <c r="T85" s="43"/>
      <c r="U85" s="43"/>
      <c r="V85" s="43"/>
      <c r="W85" s="43"/>
      <c r="X85" s="43"/>
      <c r="Y85" s="43"/>
      <c r="Z85" s="43"/>
    </row>
    <row r="86" spans="1:26" ht="15.75" customHeight="1">
      <c r="A86" s="43"/>
      <c r="B86" s="43"/>
      <c r="C86" s="43"/>
      <c r="D86" s="43"/>
      <c r="E86" s="43"/>
      <c r="F86" s="43"/>
      <c r="G86" s="43"/>
      <c r="H86" s="43"/>
      <c r="I86" s="43"/>
      <c r="J86" s="43"/>
      <c r="K86" s="43"/>
      <c r="L86" s="43"/>
      <c r="M86" s="43"/>
      <c r="N86" s="43"/>
      <c r="O86" s="43"/>
      <c r="P86" s="43"/>
      <c r="Q86" s="43"/>
      <c r="R86" s="43"/>
      <c r="S86" s="43"/>
      <c r="T86" s="43"/>
      <c r="U86" s="43"/>
      <c r="V86" s="43"/>
      <c r="W86" s="43"/>
      <c r="X86" s="43"/>
      <c r="Y86" s="43"/>
      <c r="Z86" s="43"/>
    </row>
    <row r="87" spans="1:26" ht="15.75" customHeight="1">
      <c r="A87" s="43"/>
      <c r="B87" s="43"/>
      <c r="C87" s="43"/>
      <c r="D87" s="43"/>
      <c r="E87" s="43"/>
      <c r="F87" s="43"/>
      <c r="G87" s="43"/>
      <c r="H87" s="43"/>
      <c r="I87" s="43"/>
      <c r="J87" s="43"/>
      <c r="K87" s="43"/>
      <c r="L87" s="43"/>
      <c r="M87" s="43"/>
      <c r="N87" s="43"/>
      <c r="O87" s="43"/>
      <c r="P87" s="43"/>
      <c r="Q87" s="43"/>
      <c r="R87" s="43"/>
      <c r="S87" s="43"/>
      <c r="T87" s="43"/>
      <c r="U87" s="43"/>
      <c r="V87" s="43"/>
      <c r="W87" s="43"/>
      <c r="X87" s="43"/>
      <c r="Y87" s="43"/>
      <c r="Z87" s="43"/>
    </row>
    <row r="88" spans="1:26" ht="15.75" customHeight="1">
      <c r="A88" s="43"/>
      <c r="B88" s="43"/>
      <c r="C88" s="43"/>
      <c r="D88" s="43"/>
      <c r="E88" s="43"/>
      <c r="F88" s="43"/>
      <c r="G88" s="43"/>
      <c r="H88" s="43"/>
      <c r="I88" s="43"/>
      <c r="J88" s="43"/>
      <c r="K88" s="43"/>
      <c r="L88" s="43"/>
      <c r="M88" s="43"/>
      <c r="N88" s="43"/>
      <c r="O88" s="43"/>
      <c r="P88" s="43"/>
      <c r="Q88" s="43"/>
      <c r="R88" s="43"/>
      <c r="S88" s="43"/>
      <c r="T88" s="43"/>
      <c r="U88" s="43"/>
      <c r="V88" s="43"/>
      <c r="W88" s="43"/>
      <c r="X88" s="43"/>
      <c r="Y88" s="43"/>
      <c r="Z88" s="43"/>
    </row>
    <row r="89" spans="1:26" ht="15.75" customHeight="1">
      <c r="A89" s="43"/>
      <c r="B89" s="43"/>
      <c r="C89" s="43"/>
      <c r="D89" s="43"/>
      <c r="E89" s="43"/>
      <c r="F89" s="43"/>
      <c r="G89" s="43"/>
      <c r="H89" s="43"/>
      <c r="I89" s="43"/>
      <c r="J89" s="43"/>
      <c r="K89" s="43"/>
      <c r="L89" s="43"/>
      <c r="M89" s="43"/>
      <c r="N89" s="43"/>
      <c r="O89" s="43"/>
      <c r="P89" s="43"/>
      <c r="Q89" s="43"/>
      <c r="R89" s="43"/>
      <c r="S89" s="43"/>
      <c r="T89" s="43"/>
      <c r="U89" s="43"/>
      <c r="V89" s="43"/>
      <c r="W89" s="43"/>
      <c r="X89" s="43"/>
      <c r="Y89" s="43"/>
      <c r="Z89" s="43"/>
    </row>
    <row r="90" spans="1:26" ht="15.75" customHeight="1">
      <c r="A90" s="43"/>
      <c r="B90" s="43"/>
      <c r="C90" s="43"/>
      <c r="D90" s="43"/>
      <c r="E90" s="43"/>
      <c r="F90" s="43"/>
      <c r="G90" s="43"/>
      <c r="H90" s="43"/>
      <c r="I90" s="43"/>
      <c r="J90" s="43"/>
      <c r="K90" s="43"/>
      <c r="L90" s="43"/>
      <c r="M90" s="43"/>
      <c r="N90" s="43"/>
      <c r="O90" s="43"/>
      <c r="P90" s="43"/>
      <c r="Q90" s="43"/>
      <c r="R90" s="43"/>
      <c r="S90" s="43"/>
      <c r="T90" s="43"/>
      <c r="U90" s="43"/>
      <c r="V90" s="43"/>
      <c r="W90" s="43"/>
      <c r="X90" s="43"/>
      <c r="Y90" s="43"/>
      <c r="Z90" s="43"/>
    </row>
    <row r="91" spans="1:26" ht="15.75" customHeight="1">
      <c r="A91" s="43"/>
      <c r="B91" s="43"/>
      <c r="C91" s="43"/>
      <c r="D91" s="43"/>
      <c r="E91" s="43"/>
      <c r="F91" s="43"/>
      <c r="G91" s="43"/>
      <c r="H91" s="43"/>
      <c r="I91" s="43"/>
      <c r="J91" s="43"/>
      <c r="K91" s="43"/>
      <c r="L91" s="43"/>
      <c r="M91" s="43"/>
      <c r="N91" s="43"/>
      <c r="O91" s="43"/>
      <c r="P91" s="43"/>
      <c r="Q91" s="43"/>
      <c r="R91" s="43"/>
      <c r="S91" s="43"/>
      <c r="T91" s="43"/>
      <c r="U91" s="43"/>
      <c r="V91" s="43"/>
      <c r="W91" s="43"/>
      <c r="X91" s="43"/>
      <c r="Y91" s="43"/>
      <c r="Z91" s="43"/>
    </row>
    <row r="92" spans="1:26" ht="15.75" customHeight="1">
      <c r="A92" s="43"/>
      <c r="B92" s="43"/>
      <c r="C92" s="43"/>
      <c r="D92" s="43"/>
      <c r="E92" s="43"/>
      <c r="F92" s="43"/>
      <c r="G92" s="43"/>
      <c r="H92" s="43"/>
      <c r="I92" s="43"/>
      <c r="J92" s="43"/>
      <c r="K92" s="43"/>
      <c r="L92" s="43"/>
      <c r="M92" s="43"/>
      <c r="N92" s="43"/>
      <c r="O92" s="43"/>
      <c r="P92" s="43"/>
      <c r="Q92" s="43"/>
      <c r="R92" s="43"/>
      <c r="S92" s="43"/>
      <c r="T92" s="43"/>
      <c r="U92" s="43"/>
      <c r="V92" s="43"/>
      <c r="W92" s="43"/>
      <c r="X92" s="43"/>
      <c r="Y92" s="43"/>
      <c r="Z92" s="43"/>
    </row>
    <row r="93" spans="1:26" ht="15.75" customHeight="1">
      <c r="A93" s="43"/>
      <c r="B93" s="43"/>
      <c r="C93" s="43"/>
      <c r="D93" s="43"/>
      <c r="E93" s="43"/>
      <c r="F93" s="43"/>
      <c r="G93" s="43"/>
      <c r="H93" s="43"/>
      <c r="I93" s="43"/>
      <c r="J93" s="43"/>
      <c r="K93" s="43"/>
      <c r="L93" s="43"/>
      <c r="M93" s="43"/>
      <c r="N93" s="43"/>
      <c r="O93" s="43"/>
      <c r="P93" s="43"/>
      <c r="Q93" s="43"/>
      <c r="R93" s="43"/>
      <c r="S93" s="43"/>
      <c r="T93" s="43"/>
      <c r="U93" s="43"/>
      <c r="V93" s="43"/>
      <c r="W93" s="43"/>
      <c r="X93" s="43"/>
      <c r="Y93" s="43"/>
      <c r="Z93" s="43"/>
    </row>
    <row r="94" spans="1:26" ht="15.75" customHeight="1">
      <c r="A94" s="43"/>
      <c r="B94" s="43"/>
      <c r="C94" s="43"/>
      <c r="D94" s="43"/>
      <c r="E94" s="43"/>
      <c r="F94" s="43"/>
      <c r="G94" s="43"/>
      <c r="H94" s="43"/>
      <c r="I94" s="43"/>
      <c r="J94" s="43"/>
      <c r="K94" s="43"/>
      <c r="L94" s="43"/>
      <c r="M94" s="43"/>
      <c r="N94" s="43"/>
      <c r="O94" s="43"/>
      <c r="P94" s="43"/>
      <c r="Q94" s="43"/>
      <c r="R94" s="43"/>
      <c r="S94" s="43"/>
      <c r="T94" s="43"/>
      <c r="U94" s="43"/>
      <c r="V94" s="43"/>
      <c r="W94" s="43"/>
      <c r="X94" s="43"/>
      <c r="Y94" s="43"/>
      <c r="Z94" s="43"/>
    </row>
    <row r="95" spans="1:26" ht="15.75" customHeight="1">
      <c r="A95" s="43"/>
      <c r="B95" s="43"/>
      <c r="C95" s="43"/>
      <c r="D95" s="43"/>
      <c r="E95" s="43"/>
      <c r="F95" s="43"/>
      <c r="G95" s="43"/>
      <c r="H95" s="43"/>
      <c r="I95" s="43"/>
      <c r="J95" s="43"/>
      <c r="K95" s="43"/>
      <c r="L95" s="43"/>
      <c r="M95" s="43"/>
      <c r="N95" s="43"/>
      <c r="O95" s="43"/>
      <c r="P95" s="43"/>
      <c r="Q95" s="43"/>
      <c r="R95" s="43"/>
      <c r="S95" s="43"/>
      <c r="T95" s="43"/>
      <c r="U95" s="43"/>
      <c r="V95" s="43"/>
      <c r="W95" s="43"/>
      <c r="X95" s="43"/>
      <c r="Y95" s="43"/>
      <c r="Z95" s="43"/>
    </row>
    <row r="96" spans="1:26" ht="15.75" customHeight="1">
      <c r="A96" s="43"/>
      <c r="B96" s="43"/>
      <c r="C96" s="43"/>
      <c r="D96" s="43"/>
      <c r="E96" s="43"/>
      <c r="F96" s="43"/>
      <c r="G96" s="43"/>
      <c r="H96" s="43"/>
      <c r="I96" s="43"/>
      <c r="J96" s="43"/>
      <c r="K96" s="43"/>
      <c r="L96" s="43"/>
      <c r="M96" s="43"/>
      <c r="N96" s="43"/>
      <c r="O96" s="43"/>
      <c r="P96" s="43"/>
      <c r="Q96" s="43"/>
      <c r="R96" s="43"/>
      <c r="S96" s="43"/>
      <c r="T96" s="43"/>
      <c r="U96" s="43"/>
      <c r="V96" s="43"/>
      <c r="W96" s="43"/>
      <c r="X96" s="43"/>
      <c r="Y96" s="43"/>
      <c r="Z96" s="43"/>
    </row>
    <row r="97" spans="1:26" ht="15.75" customHeight="1">
      <c r="A97" s="43"/>
      <c r="B97" s="43"/>
      <c r="C97" s="43"/>
      <c r="D97" s="43"/>
      <c r="E97" s="43"/>
      <c r="F97" s="43"/>
      <c r="G97" s="43"/>
      <c r="H97" s="43"/>
      <c r="I97" s="43"/>
      <c r="J97" s="43"/>
      <c r="K97" s="43"/>
      <c r="L97" s="43"/>
      <c r="M97" s="43"/>
      <c r="N97" s="43"/>
      <c r="O97" s="43"/>
      <c r="P97" s="43"/>
      <c r="Q97" s="43"/>
      <c r="R97" s="43"/>
      <c r="S97" s="43"/>
      <c r="T97" s="43"/>
      <c r="U97" s="43"/>
      <c r="V97" s="43"/>
      <c r="W97" s="43"/>
      <c r="X97" s="43"/>
      <c r="Y97" s="43"/>
      <c r="Z97" s="43"/>
    </row>
    <row r="98" spans="1:26" ht="15.75" customHeight="1">
      <c r="A98" s="43"/>
      <c r="B98" s="43"/>
      <c r="C98" s="43"/>
      <c r="D98" s="43"/>
      <c r="E98" s="43"/>
      <c r="F98" s="43"/>
      <c r="G98" s="43"/>
      <c r="H98" s="43"/>
      <c r="I98" s="43"/>
      <c r="J98" s="43"/>
      <c r="K98" s="43"/>
      <c r="L98" s="43"/>
      <c r="M98" s="43"/>
      <c r="N98" s="43"/>
      <c r="O98" s="43"/>
      <c r="P98" s="43"/>
      <c r="Q98" s="43"/>
      <c r="R98" s="43"/>
      <c r="S98" s="43"/>
      <c r="T98" s="43"/>
      <c r="U98" s="43"/>
      <c r="V98" s="43"/>
      <c r="W98" s="43"/>
      <c r="X98" s="43"/>
      <c r="Y98" s="43"/>
      <c r="Z98" s="43"/>
    </row>
    <row r="99" spans="1:26" ht="15.75" customHeight="1">
      <c r="A99" s="43"/>
      <c r="B99" s="43"/>
      <c r="C99" s="43"/>
      <c r="D99" s="43"/>
      <c r="E99" s="43"/>
      <c r="F99" s="43"/>
      <c r="G99" s="43"/>
      <c r="H99" s="43"/>
      <c r="I99" s="43"/>
      <c r="J99" s="43"/>
      <c r="K99" s="43"/>
      <c r="L99" s="43"/>
      <c r="M99" s="43"/>
      <c r="N99" s="43"/>
      <c r="O99" s="43"/>
      <c r="P99" s="43"/>
      <c r="Q99" s="43"/>
      <c r="R99" s="43"/>
      <c r="S99" s="43"/>
      <c r="T99" s="43"/>
      <c r="U99" s="43"/>
      <c r="V99" s="43"/>
      <c r="W99" s="43"/>
      <c r="X99" s="43"/>
      <c r="Y99" s="43"/>
      <c r="Z99" s="43"/>
    </row>
    <row r="100" spans="1:26" ht="15.75" customHeight="1">
      <c r="A100" s="43"/>
      <c r="B100" s="43"/>
      <c r="C100" s="43"/>
      <c r="D100" s="43"/>
      <c r="E100" s="43"/>
      <c r="F100" s="43"/>
      <c r="G100" s="43"/>
      <c r="H100" s="43"/>
      <c r="I100" s="43"/>
      <c r="J100" s="43"/>
      <c r="K100" s="43"/>
      <c r="L100" s="43"/>
      <c r="M100" s="43"/>
      <c r="N100" s="43"/>
      <c r="O100" s="43"/>
      <c r="P100" s="43"/>
      <c r="Q100" s="43"/>
      <c r="R100" s="43"/>
      <c r="S100" s="43"/>
      <c r="T100" s="43"/>
      <c r="U100" s="43"/>
      <c r="V100" s="43"/>
      <c r="W100" s="43"/>
      <c r="X100" s="43"/>
      <c r="Y100" s="43"/>
      <c r="Z100" s="43"/>
    </row>
    <row r="101" spans="1:26" ht="15.75" customHeight="1">
      <c r="A101" s="43"/>
      <c r="B101" s="43"/>
      <c r="C101" s="43"/>
      <c r="D101" s="43"/>
      <c r="E101" s="43"/>
      <c r="F101" s="43"/>
      <c r="G101" s="43"/>
      <c r="H101" s="43"/>
      <c r="I101" s="43"/>
      <c r="J101" s="43"/>
      <c r="K101" s="43"/>
      <c r="L101" s="43"/>
      <c r="M101" s="43"/>
      <c r="N101" s="43"/>
      <c r="O101" s="43"/>
      <c r="P101" s="43"/>
      <c r="Q101" s="43"/>
      <c r="R101" s="43"/>
      <c r="S101" s="43"/>
      <c r="T101" s="43"/>
      <c r="U101" s="43"/>
      <c r="V101" s="43"/>
      <c r="W101" s="43"/>
      <c r="X101" s="43"/>
      <c r="Y101" s="43"/>
      <c r="Z101" s="43"/>
    </row>
    <row r="102" spans="1:26" ht="15.75" customHeight="1">
      <c r="A102" s="43"/>
      <c r="B102" s="43"/>
      <c r="C102" s="43"/>
      <c r="D102" s="43"/>
      <c r="E102" s="43"/>
      <c r="F102" s="43"/>
      <c r="G102" s="43"/>
      <c r="H102" s="43"/>
      <c r="I102" s="43"/>
      <c r="J102" s="43"/>
      <c r="K102" s="43"/>
      <c r="L102" s="43"/>
      <c r="M102" s="43"/>
      <c r="N102" s="43"/>
      <c r="O102" s="43"/>
      <c r="P102" s="43"/>
      <c r="Q102" s="43"/>
      <c r="R102" s="43"/>
      <c r="S102" s="43"/>
      <c r="T102" s="43"/>
      <c r="U102" s="43"/>
      <c r="V102" s="43"/>
      <c r="W102" s="43"/>
      <c r="X102" s="43"/>
      <c r="Y102" s="43"/>
      <c r="Z102" s="43"/>
    </row>
    <row r="103" spans="1:26" ht="15.75" customHeight="1">
      <c r="A103" s="43"/>
      <c r="B103" s="43"/>
      <c r="C103" s="43"/>
      <c r="D103" s="43"/>
      <c r="E103" s="43"/>
      <c r="F103" s="43"/>
      <c r="G103" s="43"/>
      <c r="H103" s="43"/>
      <c r="I103" s="43"/>
      <c r="J103" s="43"/>
      <c r="K103" s="43"/>
      <c r="L103" s="43"/>
      <c r="M103" s="43"/>
      <c r="N103" s="43"/>
      <c r="O103" s="43"/>
      <c r="P103" s="43"/>
      <c r="Q103" s="43"/>
      <c r="R103" s="43"/>
      <c r="S103" s="43"/>
      <c r="T103" s="43"/>
      <c r="U103" s="43"/>
      <c r="V103" s="43"/>
      <c r="W103" s="43"/>
      <c r="X103" s="43"/>
      <c r="Y103" s="43"/>
      <c r="Z103" s="43"/>
    </row>
    <row r="104" spans="1:26" ht="15.75" customHeight="1">
      <c r="A104" s="43"/>
      <c r="B104" s="43"/>
      <c r="C104" s="43"/>
      <c r="D104" s="43"/>
      <c r="E104" s="43"/>
      <c r="F104" s="43"/>
      <c r="G104" s="43"/>
      <c r="H104" s="43"/>
      <c r="I104" s="43"/>
      <c r="J104" s="43"/>
      <c r="K104" s="43"/>
      <c r="L104" s="43"/>
      <c r="M104" s="43"/>
      <c r="N104" s="43"/>
      <c r="O104" s="43"/>
      <c r="P104" s="43"/>
      <c r="Q104" s="43"/>
      <c r="R104" s="43"/>
      <c r="S104" s="43"/>
      <c r="T104" s="43"/>
      <c r="U104" s="43"/>
      <c r="V104" s="43"/>
      <c r="W104" s="43"/>
      <c r="X104" s="43"/>
      <c r="Y104" s="43"/>
      <c r="Z104" s="43"/>
    </row>
    <row r="105" spans="1:26" ht="15.75" customHeight="1">
      <c r="A105" s="43"/>
      <c r="B105" s="43"/>
      <c r="C105" s="43"/>
      <c r="D105" s="43"/>
      <c r="E105" s="43"/>
      <c r="F105" s="43"/>
      <c r="G105" s="43"/>
      <c r="H105" s="43"/>
      <c r="I105" s="43"/>
      <c r="J105" s="43"/>
      <c r="K105" s="43"/>
      <c r="L105" s="43"/>
      <c r="M105" s="43"/>
      <c r="N105" s="43"/>
      <c r="O105" s="43"/>
      <c r="P105" s="43"/>
      <c r="Q105" s="43"/>
      <c r="R105" s="43"/>
      <c r="S105" s="43"/>
      <c r="T105" s="43"/>
      <c r="U105" s="43"/>
      <c r="V105" s="43"/>
      <c r="W105" s="43"/>
      <c r="X105" s="43"/>
      <c r="Y105" s="43"/>
      <c r="Z105" s="43"/>
    </row>
    <row r="106" spans="1:26" ht="15.75" customHeight="1">
      <c r="A106" s="43"/>
      <c r="B106" s="43"/>
      <c r="C106" s="43"/>
      <c r="D106" s="43"/>
      <c r="E106" s="43"/>
      <c r="F106" s="43"/>
      <c r="G106" s="43"/>
      <c r="H106" s="43"/>
      <c r="I106" s="43"/>
      <c r="J106" s="43"/>
      <c r="K106" s="43"/>
      <c r="L106" s="43"/>
      <c r="M106" s="43"/>
      <c r="N106" s="43"/>
      <c r="O106" s="43"/>
      <c r="P106" s="43"/>
      <c r="Q106" s="43"/>
      <c r="R106" s="43"/>
      <c r="S106" s="43"/>
      <c r="T106" s="43"/>
      <c r="U106" s="43"/>
      <c r="V106" s="43"/>
      <c r="W106" s="43"/>
      <c r="X106" s="43"/>
      <c r="Y106" s="43"/>
      <c r="Z106" s="43"/>
    </row>
    <row r="107" spans="1:26" ht="15.75" customHeight="1">
      <c r="A107" s="43"/>
      <c r="B107" s="43"/>
      <c r="C107" s="43"/>
      <c r="D107" s="43"/>
      <c r="E107" s="43"/>
      <c r="F107" s="43"/>
      <c r="G107" s="43"/>
      <c r="H107" s="43"/>
      <c r="I107" s="43"/>
      <c r="J107" s="43"/>
      <c r="K107" s="43"/>
      <c r="L107" s="43"/>
      <c r="M107" s="43"/>
      <c r="N107" s="43"/>
      <c r="O107" s="43"/>
      <c r="P107" s="43"/>
      <c r="Q107" s="43"/>
      <c r="R107" s="43"/>
      <c r="S107" s="43"/>
      <c r="T107" s="43"/>
      <c r="U107" s="43"/>
      <c r="V107" s="43"/>
      <c r="W107" s="43"/>
      <c r="X107" s="43"/>
      <c r="Y107" s="43"/>
      <c r="Z107" s="43"/>
    </row>
    <row r="108" spans="1:26" ht="15.75" customHeight="1">
      <c r="A108" s="43"/>
      <c r="B108" s="43"/>
      <c r="C108" s="43"/>
      <c r="D108" s="43"/>
      <c r="E108" s="43"/>
      <c r="F108" s="43"/>
      <c r="G108" s="43"/>
      <c r="H108" s="43"/>
      <c r="I108" s="43"/>
      <c r="J108" s="43"/>
      <c r="K108" s="43"/>
      <c r="L108" s="43"/>
      <c r="M108" s="43"/>
      <c r="N108" s="43"/>
      <c r="O108" s="43"/>
      <c r="P108" s="43"/>
      <c r="Q108" s="43"/>
      <c r="R108" s="43"/>
      <c r="S108" s="43"/>
      <c r="T108" s="43"/>
      <c r="U108" s="43"/>
      <c r="V108" s="43"/>
      <c r="W108" s="43"/>
      <c r="X108" s="43"/>
      <c r="Y108" s="43"/>
      <c r="Z108" s="43"/>
    </row>
    <row r="109" spans="1:26" ht="15.75" customHeight="1">
      <c r="A109" s="43"/>
      <c r="B109" s="43"/>
      <c r="C109" s="43"/>
      <c r="D109" s="43"/>
      <c r="E109" s="43"/>
      <c r="F109" s="43"/>
      <c r="G109" s="43"/>
      <c r="H109" s="43"/>
      <c r="I109" s="43"/>
      <c r="J109" s="43"/>
      <c r="K109" s="43"/>
      <c r="L109" s="43"/>
      <c r="M109" s="43"/>
      <c r="N109" s="43"/>
      <c r="O109" s="43"/>
      <c r="P109" s="43"/>
      <c r="Q109" s="43"/>
      <c r="R109" s="43"/>
      <c r="S109" s="43"/>
      <c r="T109" s="43"/>
      <c r="U109" s="43"/>
      <c r="V109" s="43"/>
      <c r="W109" s="43"/>
      <c r="X109" s="43"/>
      <c r="Y109" s="43"/>
      <c r="Z109" s="43"/>
    </row>
    <row r="110" spans="1:26" ht="15.75" customHeight="1">
      <c r="A110" s="43"/>
      <c r="B110" s="43"/>
      <c r="C110" s="43"/>
      <c r="D110" s="43"/>
      <c r="E110" s="43"/>
      <c r="F110" s="43"/>
      <c r="G110" s="43"/>
      <c r="H110" s="43"/>
      <c r="I110" s="43"/>
      <c r="J110" s="43"/>
      <c r="K110" s="43"/>
      <c r="L110" s="43"/>
      <c r="M110" s="43"/>
      <c r="N110" s="43"/>
      <c r="O110" s="43"/>
      <c r="P110" s="43"/>
      <c r="Q110" s="43"/>
      <c r="R110" s="43"/>
      <c r="S110" s="43"/>
      <c r="T110" s="43"/>
      <c r="U110" s="43"/>
      <c r="V110" s="43"/>
      <c r="W110" s="43"/>
      <c r="X110" s="43"/>
      <c r="Y110" s="43"/>
      <c r="Z110" s="43"/>
    </row>
    <row r="111" spans="1:26" ht="15.75" customHeight="1">
      <c r="A111" s="43"/>
      <c r="B111" s="43"/>
      <c r="C111" s="43"/>
      <c r="D111" s="43"/>
      <c r="E111" s="43"/>
      <c r="F111" s="43"/>
      <c r="G111" s="43"/>
      <c r="H111" s="43"/>
      <c r="I111" s="43"/>
      <c r="J111" s="43"/>
      <c r="K111" s="43"/>
      <c r="L111" s="43"/>
      <c r="M111" s="43"/>
      <c r="N111" s="43"/>
      <c r="O111" s="43"/>
      <c r="P111" s="43"/>
      <c r="Q111" s="43"/>
      <c r="R111" s="43"/>
      <c r="S111" s="43"/>
      <c r="T111" s="43"/>
      <c r="U111" s="43"/>
      <c r="V111" s="43"/>
      <c r="W111" s="43"/>
      <c r="X111" s="43"/>
      <c r="Y111" s="43"/>
      <c r="Z111" s="43"/>
    </row>
    <row r="112" spans="1:26" ht="15.75" customHeight="1">
      <c r="A112" s="43"/>
      <c r="B112" s="43"/>
      <c r="C112" s="43"/>
      <c r="D112" s="43"/>
      <c r="E112" s="43"/>
      <c r="F112" s="43"/>
      <c r="G112" s="43"/>
      <c r="H112" s="43"/>
      <c r="I112" s="43"/>
      <c r="J112" s="43"/>
      <c r="K112" s="43"/>
      <c r="L112" s="43"/>
      <c r="M112" s="43"/>
      <c r="N112" s="43"/>
      <c r="O112" s="43"/>
      <c r="P112" s="43"/>
      <c r="Q112" s="43"/>
      <c r="R112" s="43"/>
      <c r="S112" s="43"/>
      <c r="T112" s="43"/>
      <c r="U112" s="43"/>
      <c r="V112" s="43"/>
      <c r="W112" s="43"/>
      <c r="X112" s="43"/>
      <c r="Y112" s="43"/>
      <c r="Z112" s="43"/>
    </row>
    <row r="113" spans="1:26" ht="15.75" customHeight="1">
      <c r="A113" s="43"/>
      <c r="B113" s="43"/>
      <c r="C113" s="43"/>
      <c r="D113" s="43"/>
      <c r="E113" s="43"/>
      <c r="F113" s="43"/>
      <c r="G113" s="43"/>
      <c r="H113" s="43"/>
      <c r="I113" s="43"/>
      <c r="J113" s="43"/>
      <c r="K113" s="43"/>
      <c r="L113" s="43"/>
      <c r="M113" s="43"/>
      <c r="N113" s="43"/>
      <c r="O113" s="43"/>
      <c r="P113" s="43"/>
      <c r="Q113" s="43"/>
      <c r="R113" s="43"/>
      <c r="S113" s="43"/>
      <c r="T113" s="43"/>
      <c r="U113" s="43"/>
      <c r="V113" s="43"/>
      <c r="W113" s="43"/>
      <c r="X113" s="43"/>
      <c r="Y113" s="43"/>
      <c r="Z113" s="43"/>
    </row>
    <row r="114" spans="1:26" ht="15.75" customHeight="1">
      <c r="A114" s="43"/>
      <c r="B114" s="43"/>
      <c r="C114" s="43"/>
      <c r="D114" s="43"/>
      <c r="E114" s="43"/>
      <c r="F114" s="43"/>
      <c r="G114" s="43"/>
      <c r="H114" s="43"/>
      <c r="I114" s="43"/>
      <c r="J114" s="43"/>
      <c r="K114" s="43"/>
      <c r="L114" s="43"/>
      <c r="M114" s="43"/>
      <c r="N114" s="43"/>
      <c r="O114" s="43"/>
      <c r="P114" s="43"/>
      <c r="Q114" s="43"/>
      <c r="R114" s="43"/>
      <c r="S114" s="43"/>
      <c r="T114" s="43"/>
      <c r="U114" s="43"/>
      <c r="V114" s="43"/>
      <c r="W114" s="43"/>
      <c r="X114" s="43"/>
      <c r="Y114" s="43"/>
      <c r="Z114" s="43"/>
    </row>
    <row r="115" spans="1:26" ht="15.75" customHeight="1">
      <c r="A115" s="43"/>
      <c r="B115" s="43"/>
      <c r="C115" s="43"/>
      <c r="D115" s="43"/>
      <c r="E115" s="43"/>
      <c r="F115" s="43"/>
      <c r="G115" s="43"/>
      <c r="H115" s="43"/>
      <c r="I115" s="43"/>
      <c r="J115" s="43"/>
      <c r="K115" s="43"/>
      <c r="L115" s="43"/>
      <c r="M115" s="43"/>
      <c r="N115" s="43"/>
      <c r="O115" s="43"/>
      <c r="P115" s="43"/>
      <c r="Q115" s="43"/>
      <c r="R115" s="43"/>
      <c r="S115" s="43"/>
      <c r="T115" s="43"/>
      <c r="U115" s="43"/>
      <c r="V115" s="43"/>
      <c r="W115" s="43"/>
      <c r="X115" s="43"/>
      <c r="Y115" s="43"/>
      <c r="Z115" s="43"/>
    </row>
    <row r="116" spans="1:26" ht="15.75" customHeight="1">
      <c r="A116" s="43"/>
      <c r="B116" s="43"/>
      <c r="C116" s="43"/>
      <c r="D116" s="43"/>
      <c r="E116" s="43"/>
      <c r="F116" s="43"/>
      <c r="G116" s="43"/>
      <c r="H116" s="43"/>
      <c r="I116" s="43"/>
      <c r="J116" s="43"/>
      <c r="K116" s="43"/>
      <c r="L116" s="43"/>
      <c r="M116" s="43"/>
      <c r="N116" s="43"/>
      <c r="O116" s="43"/>
      <c r="P116" s="43"/>
      <c r="Q116" s="43"/>
      <c r="R116" s="43"/>
      <c r="S116" s="43"/>
      <c r="T116" s="43"/>
      <c r="U116" s="43"/>
      <c r="V116" s="43"/>
      <c r="W116" s="43"/>
      <c r="X116" s="43"/>
      <c r="Y116" s="43"/>
      <c r="Z116" s="43"/>
    </row>
    <row r="117" spans="1:26" ht="15.75" customHeight="1">
      <c r="A117" s="43"/>
      <c r="B117" s="43"/>
      <c r="C117" s="43"/>
      <c r="D117" s="43"/>
      <c r="E117" s="43"/>
      <c r="F117" s="43"/>
      <c r="G117" s="43"/>
      <c r="H117" s="43"/>
      <c r="I117" s="43"/>
      <c r="J117" s="43"/>
      <c r="K117" s="43"/>
      <c r="L117" s="43"/>
      <c r="M117" s="43"/>
      <c r="N117" s="43"/>
      <c r="O117" s="43"/>
      <c r="P117" s="43"/>
      <c r="Q117" s="43"/>
      <c r="R117" s="43"/>
      <c r="S117" s="43"/>
      <c r="T117" s="43"/>
      <c r="U117" s="43"/>
      <c r="V117" s="43"/>
      <c r="W117" s="43"/>
      <c r="X117" s="43"/>
      <c r="Y117" s="43"/>
      <c r="Z117" s="43"/>
    </row>
    <row r="118" spans="1:26" ht="15.75" customHeight="1">
      <c r="A118" s="43"/>
      <c r="B118" s="43"/>
      <c r="C118" s="43"/>
      <c r="D118" s="43"/>
      <c r="E118" s="43"/>
      <c r="F118" s="43"/>
      <c r="G118" s="43"/>
      <c r="H118" s="43"/>
      <c r="I118" s="43"/>
      <c r="J118" s="43"/>
      <c r="K118" s="43"/>
      <c r="L118" s="43"/>
      <c r="M118" s="43"/>
      <c r="N118" s="43"/>
      <c r="O118" s="43"/>
      <c r="P118" s="43"/>
      <c r="Q118" s="43"/>
      <c r="R118" s="43"/>
      <c r="S118" s="43"/>
      <c r="T118" s="43"/>
      <c r="U118" s="43"/>
      <c r="V118" s="43"/>
      <c r="W118" s="43"/>
      <c r="X118" s="43"/>
      <c r="Y118" s="43"/>
      <c r="Z118" s="43"/>
    </row>
    <row r="119" spans="1:26" ht="15.75" customHeight="1">
      <c r="A119" s="43"/>
      <c r="B119" s="43"/>
      <c r="C119" s="43"/>
      <c r="D119" s="43"/>
      <c r="E119" s="43"/>
      <c r="F119" s="43"/>
      <c r="G119" s="43"/>
      <c r="H119" s="43"/>
      <c r="I119" s="43"/>
      <c r="J119" s="43"/>
      <c r="K119" s="43"/>
      <c r="L119" s="43"/>
      <c r="M119" s="43"/>
      <c r="N119" s="43"/>
      <c r="O119" s="43"/>
      <c r="P119" s="43"/>
      <c r="Q119" s="43"/>
      <c r="R119" s="43"/>
      <c r="S119" s="43"/>
      <c r="T119" s="43"/>
      <c r="U119" s="43"/>
      <c r="V119" s="43"/>
      <c r="W119" s="43"/>
      <c r="X119" s="43"/>
      <c r="Y119" s="43"/>
      <c r="Z119" s="43"/>
    </row>
    <row r="120" spans="1:26" ht="15.75" customHeight="1">
      <c r="A120" s="43"/>
      <c r="B120" s="43"/>
      <c r="C120" s="43"/>
      <c r="D120" s="43"/>
      <c r="E120" s="43"/>
      <c r="F120" s="43"/>
      <c r="G120" s="43"/>
      <c r="H120" s="43"/>
      <c r="I120" s="43"/>
      <c r="J120" s="43"/>
      <c r="K120" s="43"/>
      <c r="L120" s="43"/>
      <c r="M120" s="43"/>
      <c r="N120" s="43"/>
      <c r="O120" s="43"/>
      <c r="P120" s="43"/>
      <c r="Q120" s="43"/>
      <c r="R120" s="43"/>
      <c r="S120" s="43"/>
      <c r="T120" s="43"/>
      <c r="U120" s="43"/>
      <c r="V120" s="43"/>
      <c r="W120" s="43"/>
      <c r="X120" s="43"/>
      <c r="Y120" s="43"/>
      <c r="Z120" s="43"/>
    </row>
    <row r="121" spans="1:26" ht="15.75" customHeight="1">
      <c r="A121" s="43"/>
      <c r="B121" s="43"/>
      <c r="C121" s="43"/>
      <c r="D121" s="43"/>
      <c r="E121" s="43"/>
      <c r="F121" s="43"/>
      <c r="G121" s="43"/>
      <c r="H121" s="43"/>
      <c r="I121" s="43"/>
      <c r="J121" s="43"/>
      <c r="K121" s="43"/>
      <c r="L121" s="43"/>
      <c r="M121" s="43"/>
      <c r="N121" s="43"/>
      <c r="O121" s="43"/>
      <c r="P121" s="43"/>
      <c r="Q121" s="43"/>
      <c r="R121" s="43"/>
      <c r="S121" s="43"/>
      <c r="T121" s="43"/>
      <c r="U121" s="43"/>
      <c r="V121" s="43"/>
      <c r="W121" s="43"/>
      <c r="X121" s="43"/>
      <c r="Y121" s="43"/>
      <c r="Z121" s="43"/>
    </row>
    <row r="122" spans="1:26" ht="15.75" customHeight="1">
      <c r="A122" s="43"/>
      <c r="B122" s="43"/>
      <c r="C122" s="43"/>
      <c r="D122" s="43"/>
      <c r="E122" s="43"/>
      <c r="F122" s="43"/>
      <c r="G122" s="43"/>
      <c r="H122" s="43"/>
      <c r="I122" s="43"/>
      <c r="J122" s="43"/>
      <c r="K122" s="43"/>
      <c r="L122" s="43"/>
      <c r="M122" s="43"/>
      <c r="N122" s="43"/>
      <c r="O122" s="43"/>
      <c r="P122" s="43"/>
      <c r="Q122" s="43"/>
      <c r="R122" s="43"/>
      <c r="S122" s="43"/>
      <c r="T122" s="43"/>
      <c r="U122" s="43"/>
      <c r="V122" s="43"/>
      <c r="W122" s="43"/>
      <c r="X122" s="43"/>
      <c r="Y122" s="43"/>
      <c r="Z122" s="43"/>
    </row>
    <row r="123" spans="1:26" ht="15.75" customHeight="1">
      <c r="A123" s="43"/>
      <c r="B123" s="43"/>
      <c r="C123" s="43"/>
      <c r="D123" s="43"/>
      <c r="E123" s="43"/>
      <c r="F123" s="43"/>
      <c r="G123" s="43"/>
      <c r="H123" s="43"/>
      <c r="I123" s="43"/>
      <c r="J123" s="43"/>
      <c r="K123" s="43"/>
      <c r="L123" s="43"/>
      <c r="M123" s="43"/>
      <c r="N123" s="43"/>
      <c r="O123" s="43"/>
      <c r="P123" s="43"/>
      <c r="Q123" s="43"/>
      <c r="R123" s="43"/>
      <c r="S123" s="43"/>
      <c r="T123" s="43"/>
      <c r="U123" s="43"/>
      <c r="V123" s="43"/>
      <c r="W123" s="43"/>
      <c r="X123" s="43"/>
      <c r="Y123" s="43"/>
      <c r="Z123" s="43"/>
    </row>
    <row r="124" spans="1:26" ht="15.75" customHeight="1">
      <c r="A124" s="43"/>
      <c r="B124" s="43"/>
      <c r="C124" s="43"/>
      <c r="D124" s="43"/>
      <c r="E124" s="43"/>
      <c r="F124" s="43"/>
      <c r="G124" s="43"/>
      <c r="H124" s="43"/>
      <c r="I124" s="43"/>
      <c r="J124" s="43"/>
      <c r="K124" s="43"/>
      <c r="L124" s="43"/>
      <c r="M124" s="43"/>
      <c r="N124" s="43"/>
      <c r="O124" s="43"/>
      <c r="P124" s="43"/>
      <c r="Q124" s="43"/>
      <c r="R124" s="43"/>
      <c r="S124" s="43"/>
      <c r="T124" s="43"/>
      <c r="U124" s="43"/>
      <c r="V124" s="43"/>
      <c r="W124" s="43"/>
      <c r="X124" s="43"/>
      <c r="Y124" s="43"/>
      <c r="Z124" s="43"/>
    </row>
    <row r="125" spans="1:26" ht="15.75" customHeight="1">
      <c r="A125" s="43"/>
      <c r="B125" s="43"/>
      <c r="C125" s="43"/>
      <c r="D125" s="43"/>
      <c r="E125" s="43"/>
      <c r="F125" s="43"/>
      <c r="G125" s="43"/>
      <c r="H125" s="43"/>
      <c r="I125" s="43"/>
      <c r="J125" s="43"/>
      <c r="K125" s="43"/>
      <c r="L125" s="43"/>
      <c r="M125" s="43"/>
      <c r="N125" s="43"/>
      <c r="O125" s="43"/>
      <c r="P125" s="43"/>
      <c r="Q125" s="43"/>
      <c r="R125" s="43"/>
      <c r="S125" s="43"/>
      <c r="T125" s="43"/>
      <c r="U125" s="43"/>
      <c r="V125" s="43"/>
      <c r="W125" s="43"/>
      <c r="X125" s="43"/>
      <c r="Y125" s="43"/>
      <c r="Z125" s="43"/>
    </row>
    <row r="126" spans="1:26" ht="15.75" customHeight="1">
      <c r="A126" s="43"/>
      <c r="B126" s="43"/>
      <c r="C126" s="43"/>
      <c r="D126" s="43"/>
      <c r="E126" s="43"/>
      <c r="F126" s="43"/>
      <c r="G126" s="43"/>
      <c r="H126" s="43"/>
      <c r="I126" s="43"/>
      <c r="J126" s="43"/>
      <c r="K126" s="43"/>
      <c r="L126" s="43"/>
      <c r="M126" s="43"/>
      <c r="N126" s="43"/>
      <c r="O126" s="43"/>
      <c r="P126" s="43"/>
      <c r="Q126" s="43"/>
      <c r="R126" s="43"/>
      <c r="S126" s="43"/>
      <c r="T126" s="43"/>
      <c r="U126" s="43"/>
      <c r="V126" s="43"/>
      <c r="W126" s="43"/>
      <c r="X126" s="43"/>
      <c r="Y126" s="43"/>
      <c r="Z126" s="43"/>
    </row>
    <row r="127" spans="1:26" ht="15.75" customHeight="1">
      <c r="A127" s="43"/>
      <c r="B127" s="43"/>
      <c r="C127" s="43"/>
      <c r="D127" s="43"/>
      <c r="E127" s="43"/>
      <c r="F127" s="43"/>
      <c r="G127" s="43"/>
      <c r="H127" s="43"/>
      <c r="I127" s="43"/>
      <c r="J127" s="43"/>
      <c r="K127" s="43"/>
      <c r="L127" s="43"/>
      <c r="M127" s="43"/>
      <c r="N127" s="43"/>
      <c r="O127" s="43"/>
      <c r="P127" s="43"/>
      <c r="Q127" s="43"/>
      <c r="R127" s="43"/>
      <c r="S127" s="43"/>
      <c r="T127" s="43"/>
      <c r="U127" s="43"/>
      <c r="V127" s="43"/>
      <c r="W127" s="43"/>
      <c r="X127" s="43"/>
      <c r="Y127" s="43"/>
      <c r="Z127" s="43"/>
    </row>
    <row r="128" spans="1:26" ht="15.75" customHeight="1">
      <c r="A128" s="43"/>
      <c r="B128" s="43"/>
      <c r="C128" s="43"/>
      <c r="D128" s="43"/>
      <c r="E128" s="43"/>
      <c r="F128" s="43"/>
      <c r="G128" s="43"/>
      <c r="H128" s="43"/>
      <c r="I128" s="43"/>
      <c r="J128" s="43"/>
      <c r="K128" s="43"/>
      <c r="L128" s="43"/>
      <c r="M128" s="43"/>
      <c r="N128" s="43"/>
      <c r="O128" s="43"/>
      <c r="P128" s="43"/>
      <c r="Q128" s="43"/>
      <c r="R128" s="43"/>
      <c r="S128" s="43"/>
      <c r="T128" s="43"/>
      <c r="U128" s="43"/>
      <c r="V128" s="43"/>
      <c r="W128" s="43"/>
      <c r="X128" s="43"/>
      <c r="Y128" s="43"/>
      <c r="Z128" s="43"/>
    </row>
    <row r="129" spans="1:26" ht="15.75" customHeight="1">
      <c r="A129" s="43"/>
      <c r="B129" s="43"/>
      <c r="C129" s="43"/>
      <c r="D129" s="43"/>
      <c r="E129" s="43"/>
      <c r="F129" s="43"/>
      <c r="G129" s="43"/>
      <c r="H129" s="43"/>
      <c r="I129" s="43"/>
      <c r="J129" s="43"/>
      <c r="K129" s="43"/>
      <c r="L129" s="43"/>
      <c r="M129" s="43"/>
      <c r="N129" s="43"/>
      <c r="O129" s="43"/>
      <c r="P129" s="43"/>
      <c r="Q129" s="43"/>
      <c r="R129" s="43"/>
      <c r="S129" s="43"/>
      <c r="T129" s="43"/>
      <c r="U129" s="43"/>
      <c r="V129" s="43"/>
      <c r="W129" s="43"/>
      <c r="X129" s="43"/>
      <c r="Y129" s="43"/>
      <c r="Z129" s="43"/>
    </row>
    <row r="130" spans="1:26" ht="15.75" customHeight="1">
      <c r="A130" s="43"/>
      <c r="B130" s="43"/>
      <c r="C130" s="43"/>
      <c r="D130" s="43"/>
      <c r="E130" s="43"/>
      <c r="F130" s="43"/>
      <c r="G130" s="43"/>
      <c r="H130" s="43"/>
      <c r="I130" s="43"/>
      <c r="J130" s="43"/>
      <c r="K130" s="43"/>
      <c r="L130" s="43"/>
      <c r="M130" s="43"/>
      <c r="N130" s="43"/>
      <c r="O130" s="43"/>
      <c r="P130" s="43"/>
      <c r="Q130" s="43"/>
      <c r="R130" s="43"/>
      <c r="S130" s="43"/>
      <c r="T130" s="43"/>
      <c r="U130" s="43"/>
      <c r="V130" s="43"/>
      <c r="W130" s="43"/>
      <c r="X130" s="43"/>
      <c r="Y130" s="43"/>
      <c r="Z130" s="43"/>
    </row>
    <row r="131" spans="1:26" ht="15.75" customHeight="1">
      <c r="A131" s="43"/>
      <c r="B131" s="43"/>
      <c r="C131" s="43"/>
      <c r="D131" s="43"/>
      <c r="E131" s="43"/>
      <c r="F131" s="43"/>
      <c r="G131" s="43"/>
      <c r="H131" s="43"/>
      <c r="I131" s="43"/>
      <c r="J131" s="43"/>
      <c r="K131" s="43"/>
      <c r="L131" s="43"/>
      <c r="M131" s="43"/>
      <c r="N131" s="43"/>
      <c r="O131" s="43"/>
      <c r="P131" s="43"/>
      <c r="Q131" s="43"/>
      <c r="R131" s="43"/>
      <c r="S131" s="43"/>
      <c r="T131" s="43"/>
      <c r="U131" s="43"/>
      <c r="V131" s="43"/>
      <c r="W131" s="43"/>
      <c r="X131" s="43"/>
      <c r="Y131" s="43"/>
      <c r="Z131" s="43"/>
    </row>
    <row r="132" spans="1:26" ht="15.75" customHeight="1">
      <c r="A132" s="43"/>
      <c r="B132" s="43"/>
      <c r="C132" s="43"/>
      <c r="D132" s="43"/>
      <c r="E132" s="43"/>
      <c r="F132" s="43"/>
      <c r="G132" s="43"/>
      <c r="H132" s="43"/>
      <c r="I132" s="43"/>
      <c r="J132" s="43"/>
      <c r="K132" s="43"/>
      <c r="L132" s="43"/>
      <c r="M132" s="43"/>
      <c r="N132" s="43"/>
      <c r="O132" s="43"/>
      <c r="P132" s="43"/>
      <c r="Q132" s="43"/>
      <c r="R132" s="43"/>
      <c r="S132" s="43"/>
      <c r="T132" s="43"/>
      <c r="U132" s="43"/>
      <c r="V132" s="43"/>
      <c r="W132" s="43"/>
      <c r="X132" s="43"/>
      <c r="Y132" s="43"/>
      <c r="Z132" s="43"/>
    </row>
    <row r="133" spans="1:26" ht="15.75" customHeight="1">
      <c r="A133" s="43"/>
      <c r="B133" s="43"/>
      <c r="C133" s="43"/>
      <c r="D133" s="43"/>
      <c r="E133" s="43"/>
      <c r="F133" s="43"/>
      <c r="G133" s="43"/>
      <c r="H133" s="43"/>
      <c r="I133" s="43"/>
      <c r="J133" s="43"/>
      <c r="K133" s="43"/>
      <c r="L133" s="43"/>
      <c r="M133" s="43"/>
      <c r="N133" s="43"/>
      <c r="O133" s="43"/>
      <c r="P133" s="43"/>
      <c r="Q133" s="43"/>
      <c r="R133" s="43"/>
      <c r="S133" s="43"/>
      <c r="T133" s="43"/>
      <c r="U133" s="43"/>
      <c r="V133" s="43"/>
      <c r="W133" s="43"/>
      <c r="X133" s="43"/>
      <c r="Y133" s="43"/>
      <c r="Z133" s="43"/>
    </row>
    <row r="134" spans="1:26" ht="15.75" customHeight="1">
      <c r="A134" s="43"/>
      <c r="B134" s="43"/>
      <c r="C134" s="43"/>
      <c r="D134" s="43"/>
      <c r="E134" s="43"/>
      <c r="F134" s="43"/>
      <c r="G134" s="43"/>
      <c r="H134" s="43"/>
      <c r="I134" s="43"/>
      <c r="J134" s="43"/>
      <c r="K134" s="43"/>
      <c r="L134" s="43"/>
      <c r="M134" s="43"/>
      <c r="N134" s="43"/>
      <c r="O134" s="43"/>
      <c r="P134" s="43"/>
      <c r="Q134" s="43"/>
      <c r="R134" s="43"/>
      <c r="S134" s="43"/>
      <c r="T134" s="43"/>
      <c r="U134" s="43"/>
      <c r="V134" s="43"/>
      <c r="W134" s="43"/>
      <c r="X134" s="43"/>
      <c r="Y134" s="43"/>
      <c r="Z134" s="43"/>
    </row>
    <row r="135" spans="1:26" ht="15.75" customHeight="1">
      <c r="A135" s="43"/>
      <c r="B135" s="43"/>
      <c r="C135" s="43"/>
      <c r="D135" s="43"/>
      <c r="E135" s="43"/>
      <c r="F135" s="43"/>
      <c r="G135" s="43"/>
      <c r="H135" s="43"/>
      <c r="I135" s="43"/>
      <c r="J135" s="43"/>
      <c r="K135" s="43"/>
      <c r="L135" s="43"/>
      <c r="M135" s="43"/>
      <c r="N135" s="43"/>
      <c r="O135" s="43"/>
      <c r="P135" s="43"/>
      <c r="Q135" s="43"/>
      <c r="R135" s="43"/>
      <c r="S135" s="43"/>
      <c r="T135" s="43"/>
      <c r="U135" s="43"/>
      <c r="V135" s="43"/>
      <c r="W135" s="43"/>
      <c r="X135" s="43"/>
      <c r="Y135" s="43"/>
      <c r="Z135" s="43"/>
    </row>
    <row r="136" spans="1:26" ht="15.75" customHeight="1">
      <c r="A136" s="43"/>
      <c r="B136" s="43"/>
      <c r="C136" s="43"/>
      <c r="D136" s="43"/>
      <c r="E136" s="43"/>
      <c r="F136" s="43"/>
      <c r="G136" s="43"/>
      <c r="H136" s="43"/>
      <c r="I136" s="43"/>
      <c r="J136" s="43"/>
      <c r="K136" s="43"/>
      <c r="L136" s="43"/>
      <c r="M136" s="43"/>
      <c r="N136" s="43"/>
      <c r="O136" s="43"/>
      <c r="P136" s="43"/>
      <c r="Q136" s="43"/>
      <c r="R136" s="43"/>
      <c r="S136" s="43"/>
      <c r="T136" s="43"/>
      <c r="U136" s="43"/>
      <c r="V136" s="43"/>
      <c r="W136" s="43"/>
      <c r="X136" s="43"/>
      <c r="Y136" s="43"/>
      <c r="Z136" s="43"/>
    </row>
    <row r="137" spans="1:26" ht="15.75" customHeight="1">
      <c r="A137" s="43"/>
      <c r="B137" s="43"/>
      <c r="C137" s="43"/>
      <c r="D137" s="43"/>
      <c r="E137" s="43"/>
      <c r="F137" s="43"/>
      <c r="G137" s="43"/>
      <c r="H137" s="43"/>
      <c r="I137" s="43"/>
      <c r="J137" s="43"/>
      <c r="K137" s="43"/>
      <c r="L137" s="43"/>
      <c r="M137" s="43"/>
      <c r="N137" s="43"/>
      <c r="O137" s="43"/>
      <c r="P137" s="43"/>
      <c r="Q137" s="43"/>
      <c r="R137" s="43"/>
      <c r="S137" s="43"/>
      <c r="T137" s="43"/>
      <c r="U137" s="43"/>
      <c r="V137" s="43"/>
      <c r="W137" s="43"/>
      <c r="X137" s="43"/>
      <c r="Y137" s="43"/>
      <c r="Z137" s="43"/>
    </row>
    <row r="138" spans="1:26" ht="15.75" customHeight="1">
      <c r="A138" s="43"/>
      <c r="B138" s="43"/>
      <c r="C138" s="43"/>
      <c r="D138" s="43"/>
      <c r="E138" s="43"/>
      <c r="F138" s="43"/>
      <c r="G138" s="43"/>
      <c r="H138" s="43"/>
      <c r="I138" s="43"/>
      <c r="J138" s="43"/>
      <c r="K138" s="43"/>
      <c r="L138" s="43"/>
      <c r="M138" s="43"/>
      <c r="N138" s="43"/>
      <c r="O138" s="43"/>
      <c r="P138" s="43"/>
      <c r="Q138" s="43"/>
      <c r="R138" s="43"/>
      <c r="S138" s="43"/>
      <c r="T138" s="43"/>
      <c r="U138" s="43"/>
      <c r="V138" s="43"/>
      <c r="W138" s="43"/>
      <c r="X138" s="43"/>
      <c r="Y138" s="43"/>
      <c r="Z138" s="43"/>
    </row>
    <row r="139" spans="1:26" ht="15.75" customHeight="1">
      <c r="A139" s="43"/>
      <c r="B139" s="43"/>
      <c r="C139" s="43"/>
      <c r="D139" s="43"/>
      <c r="E139" s="43"/>
      <c r="F139" s="43"/>
      <c r="G139" s="43"/>
      <c r="H139" s="43"/>
      <c r="I139" s="43"/>
      <c r="J139" s="43"/>
      <c r="K139" s="43"/>
      <c r="L139" s="43"/>
      <c r="M139" s="43"/>
      <c r="N139" s="43"/>
      <c r="O139" s="43"/>
      <c r="P139" s="43"/>
      <c r="Q139" s="43"/>
      <c r="R139" s="43"/>
      <c r="S139" s="43"/>
      <c r="T139" s="43"/>
      <c r="U139" s="43"/>
      <c r="V139" s="43"/>
      <c r="W139" s="43"/>
      <c r="X139" s="43"/>
      <c r="Y139" s="43"/>
      <c r="Z139" s="43"/>
    </row>
    <row r="140" spans="1:26" ht="15.75" customHeight="1">
      <c r="A140" s="43"/>
      <c r="B140" s="43"/>
      <c r="C140" s="43"/>
      <c r="D140" s="43"/>
      <c r="E140" s="43"/>
      <c r="F140" s="43"/>
      <c r="G140" s="43"/>
      <c r="H140" s="43"/>
      <c r="I140" s="43"/>
      <c r="J140" s="43"/>
      <c r="K140" s="43"/>
      <c r="L140" s="43"/>
      <c r="M140" s="43"/>
      <c r="N140" s="43"/>
      <c r="O140" s="43"/>
      <c r="P140" s="43"/>
      <c r="Q140" s="43"/>
      <c r="R140" s="43"/>
      <c r="S140" s="43"/>
      <c r="T140" s="43"/>
      <c r="U140" s="43"/>
      <c r="V140" s="43"/>
      <c r="W140" s="43"/>
      <c r="X140" s="43"/>
      <c r="Y140" s="43"/>
      <c r="Z140" s="43"/>
    </row>
    <row r="141" spans="1:26" ht="15.75" customHeight="1">
      <c r="A141" s="43"/>
      <c r="B141" s="43"/>
      <c r="C141" s="43"/>
      <c r="D141" s="43"/>
      <c r="E141" s="43"/>
      <c r="F141" s="43"/>
      <c r="G141" s="43"/>
      <c r="H141" s="43"/>
      <c r="I141" s="43"/>
      <c r="J141" s="43"/>
      <c r="K141" s="43"/>
      <c r="L141" s="43"/>
      <c r="M141" s="43"/>
      <c r="N141" s="43"/>
      <c r="O141" s="43"/>
      <c r="P141" s="43"/>
      <c r="Q141" s="43"/>
      <c r="R141" s="43"/>
      <c r="S141" s="43"/>
      <c r="T141" s="43"/>
      <c r="U141" s="43"/>
      <c r="V141" s="43"/>
      <c r="W141" s="43"/>
      <c r="X141" s="43"/>
      <c r="Y141" s="43"/>
      <c r="Z141" s="43"/>
    </row>
    <row r="142" spans="1:26" ht="15.75" customHeight="1">
      <c r="A142" s="43"/>
      <c r="B142" s="43"/>
      <c r="C142" s="43"/>
      <c r="D142" s="43"/>
      <c r="E142" s="43"/>
      <c r="F142" s="43"/>
      <c r="G142" s="43"/>
      <c r="H142" s="43"/>
      <c r="I142" s="43"/>
      <c r="J142" s="43"/>
      <c r="K142" s="43"/>
      <c r="L142" s="43"/>
      <c r="M142" s="43"/>
      <c r="N142" s="43"/>
      <c r="O142" s="43"/>
      <c r="P142" s="43"/>
      <c r="Q142" s="43"/>
      <c r="R142" s="43"/>
      <c r="S142" s="43"/>
      <c r="T142" s="43"/>
      <c r="U142" s="43"/>
      <c r="V142" s="43"/>
      <c r="W142" s="43"/>
      <c r="X142" s="43"/>
      <c r="Y142" s="43"/>
      <c r="Z142" s="43"/>
    </row>
    <row r="143" spans="1:26" ht="15.75" customHeight="1">
      <c r="A143" s="43"/>
      <c r="B143" s="43"/>
      <c r="C143" s="43"/>
      <c r="D143" s="43"/>
      <c r="E143" s="43"/>
      <c r="F143" s="43"/>
      <c r="G143" s="43"/>
      <c r="H143" s="43"/>
      <c r="I143" s="43"/>
      <c r="J143" s="43"/>
      <c r="K143" s="43"/>
      <c r="L143" s="43"/>
      <c r="M143" s="43"/>
      <c r="N143" s="43"/>
      <c r="O143" s="43"/>
      <c r="P143" s="43"/>
      <c r="Q143" s="43"/>
      <c r="R143" s="43"/>
      <c r="S143" s="43"/>
      <c r="T143" s="43"/>
      <c r="U143" s="43"/>
      <c r="V143" s="43"/>
      <c r="W143" s="43"/>
      <c r="X143" s="43"/>
      <c r="Y143" s="43"/>
      <c r="Z143" s="43"/>
    </row>
    <row r="144" spans="1:26" ht="15.75" customHeight="1">
      <c r="A144" s="43"/>
      <c r="B144" s="43"/>
      <c r="C144" s="43"/>
      <c r="D144" s="43"/>
      <c r="E144" s="43"/>
      <c r="F144" s="43"/>
      <c r="G144" s="43"/>
      <c r="H144" s="43"/>
      <c r="I144" s="43"/>
      <c r="J144" s="43"/>
      <c r="K144" s="43"/>
      <c r="L144" s="43"/>
      <c r="M144" s="43"/>
      <c r="N144" s="43"/>
      <c r="O144" s="43"/>
      <c r="P144" s="43"/>
      <c r="Q144" s="43"/>
      <c r="R144" s="43"/>
      <c r="S144" s="43"/>
      <c r="T144" s="43"/>
      <c r="U144" s="43"/>
      <c r="V144" s="43"/>
      <c r="W144" s="43"/>
      <c r="X144" s="43"/>
      <c r="Y144" s="43"/>
      <c r="Z144" s="43"/>
    </row>
    <row r="145" spans="1:26" ht="15.75" customHeight="1">
      <c r="A145" s="43"/>
      <c r="B145" s="43"/>
      <c r="C145" s="43"/>
      <c r="D145" s="43"/>
      <c r="E145" s="43"/>
      <c r="F145" s="43"/>
      <c r="G145" s="43"/>
      <c r="H145" s="43"/>
      <c r="I145" s="43"/>
      <c r="J145" s="43"/>
      <c r="K145" s="43"/>
      <c r="L145" s="43"/>
      <c r="M145" s="43"/>
      <c r="N145" s="43"/>
      <c r="O145" s="43"/>
      <c r="P145" s="43"/>
      <c r="Q145" s="43"/>
      <c r="R145" s="43"/>
      <c r="S145" s="43"/>
      <c r="T145" s="43"/>
      <c r="U145" s="43"/>
      <c r="V145" s="43"/>
      <c r="W145" s="43"/>
      <c r="X145" s="43"/>
      <c r="Y145" s="43"/>
      <c r="Z145" s="43"/>
    </row>
    <row r="146" spans="1:26" ht="15.75" customHeight="1">
      <c r="A146" s="43"/>
      <c r="B146" s="43"/>
      <c r="C146" s="43"/>
      <c r="D146" s="43"/>
      <c r="E146" s="43"/>
      <c r="F146" s="43"/>
      <c r="G146" s="43"/>
      <c r="H146" s="43"/>
      <c r="I146" s="43"/>
      <c r="J146" s="43"/>
      <c r="K146" s="43"/>
      <c r="L146" s="43"/>
      <c r="M146" s="43"/>
      <c r="N146" s="43"/>
      <c r="O146" s="43"/>
      <c r="P146" s="43"/>
      <c r="Q146" s="43"/>
      <c r="R146" s="43"/>
      <c r="S146" s="43"/>
      <c r="T146" s="43"/>
      <c r="U146" s="43"/>
      <c r="V146" s="43"/>
      <c r="W146" s="43"/>
      <c r="X146" s="43"/>
      <c r="Y146" s="43"/>
      <c r="Z146" s="43"/>
    </row>
    <row r="147" spans="1:26" ht="15.75" customHeight="1">
      <c r="A147" s="43"/>
      <c r="B147" s="43"/>
      <c r="C147" s="43"/>
      <c r="D147" s="43"/>
      <c r="E147" s="43"/>
      <c r="F147" s="43"/>
      <c r="G147" s="43"/>
      <c r="H147" s="43"/>
      <c r="I147" s="43"/>
      <c r="J147" s="43"/>
      <c r="K147" s="43"/>
      <c r="L147" s="43"/>
      <c r="M147" s="43"/>
      <c r="N147" s="43"/>
      <c r="O147" s="43"/>
      <c r="P147" s="43"/>
      <c r="Q147" s="43"/>
      <c r="R147" s="43"/>
      <c r="S147" s="43"/>
      <c r="T147" s="43"/>
      <c r="U147" s="43"/>
      <c r="V147" s="43"/>
      <c r="W147" s="43"/>
      <c r="X147" s="43"/>
      <c r="Y147" s="43"/>
      <c r="Z147" s="43"/>
    </row>
    <row r="148" spans="1:26" ht="15.75" customHeight="1">
      <c r="A148" s="43"/>
      <c r="B148" s="43"/>
      <c r="C148" s="43"/>
      <c r="D148" s="43"/>
      <c r="E148" s="43"/>
      <c r="F148" s="43"/>
      <c r="G148" s="43"/>
      <c r="H148" s="43"/>
      <c r="I148" s="43"/>
      <c r="J148" s="43"/>
      <c r="K148" s="43"/>
      <c r="L148" s="43"/>
      <c r="M148" s="43"/>
      <c r="N148" s="43"/>
      <c r="O148" s="43"/>
      <c r="P148" s="43"/>
      <c r="Q148" s="43"/>
      <c r="R148" s="43"/>
      <c r="S148" s="43"/>
      <c r="T148" s="43"/>
      <c r="U148" s="43"/>
      <c r="V148" s="43"/>
      <c r="W148" s="43"/>
      <c r="X148" s="43"/>
      <c r="Y148" s="43"/>
      <c r="Z148" s="43"/>
    </row>
    <row r="149" spans="1:26" ht="15.75" customHeight="1">
      <c r="A149" s="43"/>
      <c r="B149" s="43"/>
      <c r="C149" s="43"/>
      <c r="D149" s="43"/>
      <c r="E149" s="43"/>
      <c r="F149" s="43"/>
      <c r="G149" s="43"/>
      <c r="H149" s="43"/>
      <c r="I149" s="43"/>
      <c r="J149" s="43"/>
      <c r="K149" s="43"/>
      <c r="L149" s="43"/>
      <c r="M149" s="43"/>
      <c r="N149" s="43"/>
      <c r="O149" s="43"/>
      <c r="P149" s="43"/>
      <c r="Q149" s="43"/>
      <c r="R149" s="43"/>
      <c r="S149" s="43"/>
      <c r="T149" s="43"/>
      <c r="U149" s="43"/>
      <c r="V149" s="43"/>
      <c r="W149" s="43"/>
      <c r="X149" s="43"/>
      <c r="Y149" s="43"/>
      <c r="Z149" s="43"/>
    </row>
    <row r="150" spans="1:26" ht="15.75" customHeight="1">
      <c r="A150" s="43"/>
      <c r="B150" s="43"/>
      <c r="C150" s="43"/>
      <c r="D150" s="43"/>
      <c r="E150" s="43"/>
      <c r="F150" s="43"/>
      <c r="G150" s="43"/>
      <c r="H150" s="43"/>
      <c r="I150" s="43"/>
      <c r="J150" s="43"/>
      <c r="K150" s="43"/>
      <c r="L150" s="43"/>
      <c r="M150" s="43"/>
      <c r="N150" s="43"/>
      <c r="O150" s="43"/>
      <c r="P150" s="43"/>
      <c r="Q150" s="43"/>
      <c r="R150" s="43"/>
      <c r="S150" s="43"/>
      <c r="T150" s="43"/>
      <c r="U150" s="43"/>
      <c r="V150" s="43"/>
      <c r="W150" s="43"/>
      <c r="X150" s="43"/>
      <c r="Y150" s="43"/>
      <c r="Z150" s="43"/>
    </row>
    <row r="151" spans="1:26" ht="15.75" customHeight="1">
      <c r="A151" s="43"/>
      <c r="B151" s="43"/>
      <c r="C151" s="43"/>
      <c r="D151" s="43"/>
      <c r="E151" s="43"/>
      <c r="F151" s="43"/>
      <c r="G151" s="43"/>
      <c r="H151" s="43"/>
      <c r="I151" s="43"/>
      <c r="J151" s="43"/>
      <c r="K151" s="43"/>
      <c r="L151" s="43"/>
      <c r="M151" s="43"/>
      <c r="N151" s="43"/>
      <c r="O151" s="43"/>
      <c r="P151" s="43"/>
      <c r="Q151" s="43"/>
      <c r="R151" s="43"/>
      <c r="S151" s="43"/>
      <c r="T151" s="43"/>
      <c r="U151" s="43"/>
      <c r="V151" s="43"/>
      <c r="W151" s="43"/>
      <c r="X151" s="43"/>
      <c r="Y151" s="43"/>
      <c r="Z151" s="43"/>
    </row>
    <row r="152" spans="1:26" ht="15.75" customHeight="1">
      <c r="A152" s="43"/>
      <c r="B152" s="43"/>
      <c r="C152" s="43"/>
      <c r="D152" s="43"/>
      <c r="E152" s="43"/>
      <c r="F152" s="43"/>
      <c r="G152" s="43"/>
      <c r="H152" s="43"/>
      <c r="I152" s="43"/>
      <c r="J152" s="43"/>
      <c r="K152" s="43"/>
      <c r="L152" s="43"/>
      <c r="M152" s="43"/>
      <c r="N152" s="43"/>
      <c r="O152" s="43"/>
      <c r="P152" s="43"/>
      <c r="Q152" s="43"/>
      <c r="R152" s="43"/>
      <c r="S152" s="43"/>
      <c r="T152" s="43"/>
      <c r="U152" s="43"/>
      <c r="V152" s="43"/>
      <c r="W152" s="43"/>
      <c r="X152" s="43"/>
      <c r="Y152" s="43"/>
      <c r="Z152" s="43"/>
    </row>
    <row r="153" spans="1:26" ht="15.75" customHeight="1">
      <c r="A153" s="43"/>
      <c r="B153" s="43"/>
      <c r="C153" s="43"/>
      <c r="D153" s="43"/>
      <c r="E153" s="43"/>
      <c r="F153" s="43"/>
      <c r="G153" s="43"/>
      <c r="H153" s="43"/>
      <c r="I153" s="43"/>
      <c r="J153" s="43"/>
      <c r="K153" s="43"/>
      <c r="L153" s="43"/>
      <c r="M153" s="43"/>
      <c r="N153" s="43"/>
      <c r="O153" s="43"/>
      <c r="P153" s="43"/>
      <c r="Q153" s="43"/>
      <c r="R153" s="43"/>
      <c r="S153" s="43"/>
      <c r="T153" s="43"/>
      <c r="U153" s="43"/>
      <c r="V153" s="43"/>
      <c r="W153" s="43"/>
      <c r="X153" s="43"/>
      <c r="Y153" s="43"/>
      <c r="Z153" s="43"/>
    </row>
    <row r="154" spans="1:26" ht="15.75" customHeight="1">
      <c r="A154" s="43"/>
      <c r="B154" s="43"/>
      <c r="C154" s="43"/>
      <c r="D154" s="43"/>
      <c r="E154" s="43"/>
      <c r="F154" s="43"/>
      <c r="G154" s="43"/>
      <c r="H154" s="43"/>
      <c r="I154" s="43"/>
      <c r="J154" s="43"/>
      <c r="K154" s="43"/>
      <c r="L154" s="43"/>
      <c r="M154" s="43"/>
      <c r="N154" s="43"/>
      <c r="O154" s="43"/>
      <c r="P154" s="43"/>
      <c r="Q154" s="43"/>
      <c r="R154" s="43"/>
      <c r="S154" s="43"/>
      <c r="T154" s="43"/>
      <c r="U154" s="43"/>
      <c r="V154" s="43"/>
      <c r="W154" s="43"/>
      <c r="X154" s="43"/>
      <c r="Y154" s="43"/>
      <c r="Z154" s="43"/>
    </row>
    <row r="155" spans="1:26" ht="15.75" customHeight="1">
      <c r="A155" s="43"/>
      <c r="B155" s="43"/>
      <c r="C155" s="43"/>
      <c r="D155" s="43"/>
      <c r="E155" s="43"/>
      <c r="F155" s="43"/>
      <c r="G155" s="43"/>
      <c r="H155" s="43"/>
      <c r="I155" s="43"/>
      <c r="J155" s="43"/>
      <c r="K155" s="43"/>
      <c r="L155" s="43"/>
      <c r="M155" s="43"/>
      <c r="N155" s="43"/>
      <c r="O155" s="43"/>
      <c r="P155" s="43"/>
      <c r="Q155" s="43"/>
      <c r="R155" s="43"/>
      <c r="S155" s="43"/>
      <c r="T155" s="43"/>
      <c r="U155" s="43"/>
      <c r="V155" s="43"/>
      <c r="W155" s="43"/>
      <c r="X155" s="43"/>
      <c r="Y155" s="43"/>
      <c r="Z155" s="43"/>
    </row>
    <row r="156" spans="1:26" ht="15.75" customHeight="1">
      <c r="A156" s="43"/>
      <c r="B156" s="43"/>
      <c r="C156" s="43"/>
      <c r="D156" s="43"/>
      <c r="E156" s="43"/>
      <c r="F156" s="43"/>
      <c r="G156" s="43"/>
      <c r="H156" s="43"/>
      <c r="I156" s="43"/>
      <c r="J156" s="43"/>
      <c r="K156" s="43"/>
      <c r="L156" s="43"/>
      <c r="M156" s="43"/>
      <c r="N156" s="43"/>
      <c r="O156" s="43"/>
      <c r="P156" s="43"/>
      <c r="Q156" s="43"/>
      <c r="R156" s="43"/>
      <c r="S156" s="43"/>
      <c r="T156" s="43"/>
      <c r="U156" s="43"/>
      <c r="V156" s="43"/>
      <c r="W156" s="43"/>
      <c r="X156" s="43"/>
      <c r="Y156" s="43"/>
      <c r="Z156" s="43"/>
    </row>
    <row r="157" spans="1:26" ht="15.75" customHeight="1">
      <c r="A157" s="43"/>
      <c r="B157" s="43"/>
      <c r="C157" s="43"/>
      <c r="D157" s="43"/>
      <c r="E157" s="43"/>
      <c r="F157" s="43"/>
      <c r="G157" s="43"/>
      <c r="H157" s="43"/>
      <c r="I157" s="43"/>
      <c r="J157" s="43"/>
      <c r="K157" s="43"/>
      <c r="L157" s="43"/>
      <c r="M157" s="43"/>
      <c r="N157" s="43"/>
      <c r="O157" s="43"/>
      <c r="P157" s="43"/>
      <c r="Q157" s="43"/>
      <c r="R157" s="43"/>
      <c r="S157" s="43"/>
      <c r="T157" s="43"/>
      <c r="U157" s="43"/>
      <c r="V157" s="43"/>
      <c r="W157" s="43"/>
      <c r="X157" s="43"/>
      <c r="Y157" s="43"/>
      <c r="Z157" s="43"/>
    </row>
    <row r="158" spans="1:26" ht="15.75" customHeight="1">
      <c r="A158" s="43"/>
      <c r="B158" s="43"/>
      <c r="C158" s="43"/>
      <c r="D158" s="43"/>
      <c r="E158" s="43"/>
      <c r="F158" s="43"/>
      <c r="G158" s="43"/>
      <c r="H158" s="43"/>
      <c r="I158" s="43"/>
      <c r="J158" s="43"/>
      <c r="K158" s="43"/>
      <c r="L158" s="43"/>
      <c r="M158" s="43"/>
      <c r="N158" s="43"/>
      <c r="O158" s="43"/>
      <c r="P158" s="43"/>
      <c r="Q158" s="43"/>
      <c r="R158" s="43"/>
      <c r="S158" s="43"/>
      <c r="T158" s="43"/>
      <c r="U158" s="43"/>
      <c r="V158" s="43"/>
      <c r="W158" s="43"/>
      <c r="X158" s="43"/>
      <c r="Y158" s="43"/>
      <c r="Z158" s="43"/>
    </row>
    <row r="159" spans="1:26" ht="15.75" customHeight="1">
      <c r="A159" s="43"/>
      <c r="B159" s="43"/>
      <c r="C159" s="43"/>
      <c r="D159" s="43"/>
      <c r="E159" s="43"/>
      <c r="F159" s="43"/>
      <c r="G159" s="43"/>
      <c r="H159" s="43"/>
      <c r="I159" s="43"/>
      <c r="J159" s="43"/>
      <c r="K159" s="43"/>
      <c r="L159" s="43"/>
      <c r="M159" s="43"/>
      <c r="N159" s="43"/>
      <c r="O159" s="43"/>
      <c r="P159" s="43"/>
      <c r="Q159" s="43"/>
      <c r="R159" s="43"/>
      <c r="S159" s="43"/>
      <c r="T159" s="43"/>
      <c r="U159" s="43"/>
      <c r="V159" s="43"/>
      <c r="W159" s="43"/>
      <c r="X159" s="43"/>
      <c r="Y159" s="43"/>
      <c r="Z159" s="43"/>
    </row>
    <row r="160" spans="1:26" ht="15.75" customHeight="1">
      <c r="A160" s="43"/>
      <c r="B160" s="43"/>
      <c r="C160" s="43"/>
      <c r="D160" s="43"/>
      <c r="E160" s="43"/>
      <c r="F160" s="43"/>
      <c r="G160" s="43"/>
      <c r="H160" s="43"/>
      <c r="I160" s="43"/>
      <c r="J160" s="43"/>
      <c r="K160" s="43"/>
      <c r="L160" s="43"/>
      <c r="M160" s="43"/>
      <c r="N160" s="43"/>
      <c r="O160" s="43"/>
      <c r="P160" s="43"/>
      <c r="Q160" s="43"/>
      <c r="R160" s="43"/>
      <c r="S160" s="43"/>
      <c r="T160" s="43"/>
      <c r="U160" s="43"/>
      <c r="V160" s="43"/>
      <c r="W160" s="43"/>
      <c r="X160" s="43"/>
      <c r="Y160" s="43"/>
      <c r="Z160" s="43"/>
    </row>
    <row r="161" spans="1:26" ht="15.75" customHeight="1">
      <c r="A161" s="43"/>
      <c r="B161" s="43"/>
      <c r="C161" s="43"/>
      <c r="D161" s="43"/>
      <c r="E161" s="43"/>
      <c r="F161" s="43"/>
      <c r="G161" s="43"/>
      <c r="H161" s="43"/>
      <c r="I161" s="43"/>
      <c r="J161" s="43"/>
      <c r="K161" s="43"/>
      <c r="L161" s="43"/>
      <c r="M161" s="43"/>
      <c r="N161" s="43"/>
      <c r="O161" s="43"/>
      <c r="P161" s="43"/>
      <c r="Q161" s="43"/>
      <c r="R161" s="43"/>
      <c r="S161" s="43"/>
      <c r="T161" s="43"/>
      <c r="U161" s="43"/>
      <c r="V161" s="43"/>
      <c r="W161" s="43"/>
      <c r="X161" s="43"/>
      <c r="Y161" s="43"/>
      <c r="Z161" s="43"/>
    </row>
    <row r="162" spans="1:26" ht="15.75" customHeight="1">
      <c r="A162" s="43"/>
      <c r="B162" s="43"/>
      <c r="C162" s="43"/>
      <c r="D162" s="43"/>
      <c r="E162" s="43"/>
      <c r="F162" s="43"/>
      <c r="G162" s="43"/>
      <c r="H162" s="43"/>
      <c r="I162" s="43"/>
      <c r="J162" s="43"/>
      <c r="K162" s="43"/>
      <c r="L162" s="43"/>
      <c r="M162" s="43"/>
      <c r="N162" s="43"/>
      <c r="O162" s="43"/>
      <c r="P162" s="43"/>
      <c r="Q162" s="43"/>
      <c r="R162" s="43"/>
      <c r="S162" s="43"/>
      <c r="T162" s="43"/>
      <c r="U162" s="43"/>
      <c r="V162" s="43"/>
      <c r="W162" s="43"/>
      <c r="X162" s="43"/>
      <c r="Y162" s="43"/>
      <c r="Z162" s="43"/>
    </row>
    <row r="163" spans="1:26" ht="15.75" customHeight="1">
      <c r="A163" s="43"/>
      <c r="B163" s="43"/>
      <c r="C163" s="43"/>
      <c r="D163" s="43"/>
      <c r="E163" s="43"/>
      <c r="F163" s="43"/>
      <c r="G163" s="43"/>
      <c r="H163" s="43"/>
      <c r="I163" s="43"/>
      <c r="J163" s="43"/>
      <c r="K163" s="43"/>
      <c r="L163" s="43"/>
      <c r="M163" s="43"/>
      <c r="N163" s="43"/>
      <c r="O163" s="43"/>
      <c r="P163" s="43"/>
      <c r="Q163" s="43"/>
      <c r="R163" s="43"/>
      <c r="S163" s="43"/>
      <c r="T163" s="43"/>
      <c r="U163" s="43"/>
      <c r="V163" s="43"/>
      <c r="W163" s="43"/>
      <c r="X163" s="43"/>
      <c r="Y163" s="43"/>
      <c r="Z163" s="43"/>
    </row>
    <row r="164" spans="1:26" ht="15.75" customHeight="1">
      <c r="A164" s="43"/>
      <c r="B164" s="43"/>
      <c r="C164" s="43"/>
      <c r="D164" s="43"/>
      <c r="E164" s="43"/>
      <c r="F164" s="43"/>
      <c r="G164" s="43"/>
      <c r="H164" s="43"/>
      <c r="I164" s="43"/>
      <c r="J164" s="43"/>
      <c r="K164" s="43"/>
      <c r="L164" s="43"/>
      <c r="M164" s="43"/>
      <c r="N164" s="43"/>
      <c r="O164" s="43"/>
      <c r="P164" s="43"/>
      <c r="Q164" s="43"/>
      <c r="R164" s="43"/>
      <c r="S164" s="43"/>
      <c r="T164" s="43"/>
      <c r="U164" s="43"/>
      <c r="V164" s="43"/>
      <c r="W164" s="43"/>
      <c r="X164" s="43"/>
      <c r="Y164" s="43"/>
      <c r="Z164" s="43"/>
    </row>
    <row r="165" spans="1:26" ht="15.75" customHeight="1">
      <c r="A165" s="43"/>
      <c r="B165" s="43"/>
      <c r="C165" s="43"/>
      <c r="D165" s="43"/>
      <c r="E165" s="43"/>
      <c r="F165" s="43"/>
      <c r="G165" s="43"/>
      <c r="H165" s="43"/>
      <c r="I165" s="43"/>
      <c r="J165" s="43"/>
      <c r="K165" s="43"/>
      <c r="L165" s="43"/>
      <c r="M165" s="43"/>
      <c r="N165" s="43"/>
      <c r="O165" s="43"/>
      <c r="P165" s="43"/>
      <c r="Q165" s="43"/>
      <c r="R165" s="43"/>
      <c r="S165" s="43"/>
      <c r="T165" s="43"/>
      <c r="U165" s="43"/>
      <c r="V165" s="43"/>
      <c r="W165" s="43"/>
      <c r="X165" s="43"/>
      <c r="Y165" s="43"/>
      <c r="Z165" s="43"/>
    </row>
    <row r="166" spans="1:26" ht="15.75" customHeight="1">
      <c r="A166" s="43"/>
      <c r="B166" s="43"/>
      <c r="C166" s="43"/>
      <c r="D166" s="43"/>
      <c r="E166" s="43"/>
      <c r="F166" s="43"/>
      <c r="G166" s="43"/>
      <c r="H166" s="43"/>
      <c r="I166" s="43"/>
      <c r="J166" s="43"/>
      <c r="K166" s="43"/>
      <c r="L166" s="43"/>
      <c r="M166" s="43"/>
      <c r="N166" s="43"/>
      <c r="O166" s="43"/>
      <c r="P166" s="43"/>
      <c r="Q166" s="43"/>
      <c r="R166" s="43"/>
      <c r="S166" s="43"/>
      <c r="T166" s="43"/>
      <c r="U166" s="43"/>
      <c r="V166" s="43"/>
      <c r="W166" s="43"/>
      <c r="X166" s="43"/>
      <c r="Y166" s="43"/>
      <c r="Z166" s="43"/>
    </row>
    <row r="167" spans="1:26" ht="15.75" customHeight="1">
      <c r="A167" s="43"/>
      <c r="B167" s="43"/>
      <c r="C167" s="43"/>
      <c r="D167" s="43"/>
      <c r="E167" s="43"/>
      <c r="F167" s="43"/>
      <c r="G167" s="43"/>
      <c r="H167" s="43"/>
      <c r="I167" s="43"/>
      <c r="J167" s="43"/>
      <c r="K167" s="43"/>
      <c r="L167" s="43"/>
      <c r="M167" s="43"/>
      <c r="N167" s="43"/>
      <c r="O167" s="43"/>
      <c r="P167" s="43"/>
      <c r="Q167" s="43"/>
      <c r="R167" s="43"/>
      <c r="S167" s="43"/>
      <c r="T167" s="43"/>
      <c r="U167" s="43"/>
      <c r="V167" s="43"/>
      <c r="W167" s="43"/>
      <c r="X167" s="43"/>
      <c r="Y167" s="43"/>
      <c r="Z167" s="43"/>
    </row>
    <row r="168" spans="1:26" ht="15.75" customHeight="1">
      <c r="A168" s="43"/>
      <c r="B168" s="43"/>
      <c r="C168" s="43"/>
      <c r="D168" s="43"/>
      <c r="E168" s="43"/>
      <c r="F168" s="43"/>
      <c r="G168" s="43"/>
      <c r="H168" s="43"/>
      <c r="I168" s="43"/>
      <c r="J168" s="43"/>
      <c r="K168" s="43"/>
      <c r="L168" s="43"/>
      <c r="M168" s="43"/>
      <c r="N168" s="43"/>
      <c r="O168" s="43"/>
      <c r="P168" s="43"/>
      <c r="Q168" s="43"/>
      <c r="R168" s="43"/>
      <c r="S168" s="43"/>
      <c r="T168" s="43"/>
      <c r="U168" s="43"/>
      <c r="V168" s="43"/>
      <c r="W168" s="43"/>
      <c r="X168" s="43"/>
      <c r="Y168" s="43"/>
      <c r="Z168" s="43"/>
    </row>
    <row r="169" spans="1:26" ht="15.75" customHeight="1">
      <c r="A169" s="43"/>
      <c r="B169" s="43"/>
      <c r="C169" s="43"/>
      <c r="D169" s="43"/>
      <c r="E169" s="43"/>
      <c r="F169" s="43"/>
      <c r="G169" s="43"/>
      <c r="H169" s="43"/>
      <c r="I169" s="43"/>
      <c r="J169" s="43"/>
      <c r="K169" s="43"/>
      <c r="L169" s="43"/>
      <c r="M169" s="43"/>
      <c r="N169" s="43"/>
      <c r="O169" s="43"/>
      <c r="P169" s="43"/>
      <c r="Q169" s="43"/>
      <c r="R169" s="43"/>
      <c r="S169" s="43"/>
      <c r="T169" s="43"/>
      <c r="U169" s="43"/>
      <c r="V169" s="43"/>
      <c r="W169" s="43"/>
      <c r="X169" s="43"/>
      <c r="Y169" s="43"/>
      <c r="Z169" s="43"/>
    </row>
    <row r="170" spans="1:26" ht="15.75" customHeight="1">
      <c r="A170" s="43"/>
      <c r="B170" s="43"/>
      <c r="C170" s="43"/>
      <c r="D170" s="43"/>
      <c r="E170" s="43"/>
      <c r="F170" s="43"/>
      <c r="G170" s="43"/>
      <c r="H170" s="43"/>
      <c r="I170" s="43"/>
      <c r="J170" s="43"/>
      <c r="K170" s="43"/>
      <c r="L170" s="43"/>
      <c r="M170" s="43"/>
      <c r="N170" s="43"/>
      <c r="O170" s="43"/>
      <c r="P170" s="43"/>
      <c r="Q170" s="43"/>
      <c r="R170" s="43"/>
      <c r="S170" s="43"/>
      <c r="T170" s="43"/>
      <c r="U170" s="43"/>
      <c r="V170" s="43"/>
      <c r="W170" s="43"/>
      <c r="X170" s="43"/>
      <c r="Y170" s="43"/>
      <c r="Z170" s="43"/>
    </row>
    <row r="171" spans="1:26" ht="15.75" customHeight="1">
      <c r="A171" s="43"/>
      <c r="B171" s="43"/>
      <c r="C171" s="43"/>
      <c r="D171" s="43"/>
      <c r="E171" s="43"/>
      <c r="F171" s="43"/>
      <c r="G171" s="43"/>
      <c r="H171" s="43"/>
      <c r="I171" s="43"/>
      <c r="J171" s="43"/>
      <c r="K171" s="43"/>
      <c r="L171" s="43"/>
      <c r="M171" s="43"/>
      <c r="N171" s="43"/>
      <c r="O171" s="43"/>
      <c r="P171" s="43"/>
      <c r="Q171" s="43"/>
      <c r="R171" s="43"/>
      <c r="S171" s="43"/>
      <c r="T171" s="43"/>
      <c r="U171" s="43"/>
      <c r="V171" s="43"/>
      <c r="W171" s="43"/>
      <c r="X171" s="43"/>
      <c r="Y171" s="43"/>
      <c r="Z171" s="43"/>
    </row>
    <row r="172" spans="1:26" ht="15.75" customHeight="1">
      <c r="A172" s="43"/>
      <c r="B172" s="43"/>
      <c r="C172" s="43"/>
      <c r="D172" s="43"/>
      <c r="E172" s="43"/>
      <c r="F172" s="43"/>
      <c r="G172" s="43"/>
      <c r="H172" s="43"/>
      <c r="I172" s="43"/>
      <c r="J172" s="43"/>
      <c r="K172" s="43"/>
      <c r="L172" s="43"/>
      <c r="M172" s="43"/>
      <c r="N172" s="43"/>
      <c r="O172" s="43"/>
      <c r="P172" s="43"/>
      <c r="Q172" s="43"/>
      <c r="R172" s="43"/>
      <c r="S172" s="43"/>
      <c r="T172" s="43"/>
      <c r="U172" s="43"/>
      <c r="V172" s="43"/>
      <c r="W172" s="43"/>
      <c r="X172" s="43"/>
      <c r="Y172" s="43"/>
      <c r="Z172" s="43"/>
    </row>
    <row r="173" spans="1:26" ht="15.75" customHeight="1">
      <c r="A173" s="43"/>
      <c r="B173" s="43"/>
      <c r="C173" s="43"/>
      <c r="D173" s="43"/>
      <c r="E173" s="43"/>
      <c r="F173" s="43"/>
      <c r="G173" s="43"/>
      <c r="H173" s="43"/>
      <c r="I173" s="43"/>
      <c r="J173" s="43"/>
      <c r="K173" s="43"/>
      <c r="L173" s="43"/>
      <c r="M173" s="43"/>
      <c r="N173" s="43"/>
      <c r="O173" s="43"/>
      <c r="P173" s="43"/>
      <c r="Q173" s="43"/>
      <c r="R173" s="43"/>
      <c r="S173" s="43"/>
      <c r="T173" s="43"/>
      <c r="U173" s="43"/>
      <c r="V173" s="43"/>
      <c r="W173" s="43"/>
      <c r="X173" s="43"/>
      <c r="Y173" s="43"/>
      <c r="Z173" s="43"/>
    </row>
    <row r="174" spans="1:26" ht="15.75" customHeight="1">
      <c r="A174" s="43"/>
      <c r="B174" s="43"/>
      <c r="C174" s="43"/>
      <c r="D174" s="43"/>
      <c r="E174" s="43"/>
      <c r="F174" s="43"/>
      <c r="G174" s="43"/>
      <c r="H174" s="43"/>
      <c r="I174" s="43"/>
      <c r="J174" s="43"/>
      <c r="K174" s="43"/>
      <c r="L174" s="43"/>
      <c r="M174" s="43"/>
      <c r="N174" s="43"/>
      <c r="O174" s="43"/>
      <c r="P174" s="43"/>
      <c r="Q174" s="43"/>
      <c r="R174" s="43"/>
      <c r="S174" s="43"/>
      <c r="T174" s="43"/>
      <c r="U174" s="43"/>
      <c r="V174" s="43"/>
      <c r="W174" s="43"/>
      <c r="X174" s="43"/>
      <c r="Y174" s="43"/>
      <c r="Z174" s="43"/>
    </row>
    <row r="175" spans="1:26" ht="15.75" customHeight="1">
      <c r="A175" s="43"/>
      <c r="B175" s="43"/>
      <c r="C175" s="43"/>
      <c r="D175" s="43"/>
      <c r="E175" s="43"/>
      <c r="F175" s="43"/>
      <c r="G175" s="43"/>
      <c r="H175" s="43"/>
      <c r="I175" s="43"/>
      <c r="J175" s="43"/>
      <c r="K175" s="43"/>
      <c r="L175" s="43"/>
      <c r="M175" s="43"/>
      <c r="N175" s="43"/>
      <c r="O175" s="43"/>
      <c r="P175" s="43"/>
      <c r="Q175" s="43"/>
      <c r="R175" s="43"/>
      <c r="S175" s="43"/>
      <c r="T175" s="43"/>
      <c r="U175" s="43"/>
      <c r="V175" s="43"/>
      <c r="W175" s="43"/>
      <c r="X175" s="43"/>
      <c r="Y175" s="43"/>
      <c r="Z175" s="43"/>
    </row>
    <row r="176" spans="1:26" ht="15.75" customHeight="1">
      <c r="A176" s="43"/>
      <c r="B176" s="43"/>
      <c r="C176" s="43"/>
      <c r="D176" s="43"/>
      <c r="E176" s="43"/>
      <c r="F176" s="43"/>
      <c r="G176" s="43"/>
      <c r="H176" s="43"/>
      <c r="I176" s="43"/>
      <c r="J176" s="43"/>
      <c r="K176" s="43"/>
      <c r="L176" s="43"/>
      <c r="M176" s="43"/>
      <c r="N176" s="43"/>
      <c r="O176" s="43"/>
      <c r="P176" s="43"/>
      <c r="Q176" s="43"/>
      <c r="R176" s="43"/>
      <c r="S176" s="43"/>
      <c r="T176" s="43"/>
      <c r="U176" s="43"/>
      <c r="V176" s="43"/>
      <c r="W176" s="43"/>
      <c r="X176" s="43"/>
      <c r="Y176" s="43"/>
      <c r="Z176" s="43"/>
    </row>
    <row r="177" spans="1:26" ht="15.75" customHeight="1">
      <c r="A177" s="43"/>
      <c r="B177" s="43"/>
      <c r="C177" s="43"/>
      <c r="D177" s="43"/>
      <c r="E177" s="43"/>
      <c r="F177" s="43"/>
      <c r="G177" s="43"/>
      <c r="H177" s="43"/>
      <c r="I177" s="43"/>
      <c r="J177" s="43"/>
      <c r="K177" s="43"/>
      <c r="L177" s="43"/>
      <c r="M177" s="43"/>
      <c r="N177" s="43"/>
      <c r="O177" s="43"/>
      <c r="P177" s="43"/>
      <c r="Q177" s="43"/>
      <c r="R177" s="43"/>
      <c r="S177" s="43"/>
      <c r="T177" s="43"/>
      <c r="U177" s="43"/>
      <c r="V177" s="43"/>
      <c r="W177" s="43"/>
      <c r="X177" s="43"/>
      <c r="Y177" s="43"/>
      <c r="Z177" s="43"/>
    </row>
    <row r="178" spans="1:26" ht="15.75" customHeight="1">
      <c r="A178" s="43"/>
      <c r="B178" s="43"/>
      <c r="C178" s="43"/>
      <c r="D178" s="43"/>
      <c r="E178" s="43"/>
      <c r="F178" s="43"/>
      <c r="G178" s="43"/>
      <c r="H178" s="43"/>
      <c r="I178" s="43"/>
      <c r="J178" s="43"/>
      <c r="K178" s="43"/>
      <c r="L178" s="43"/>
      <c r="M178" s="43"/>
      <c r="N178" s="43"/>
      <c r="O178" s="43"/>
      <c r="P178" s="43"/>
      <c r="Q178" s="43"/>
      <c r="R178" s="43"/>
      <c r="S178" s="43"/>
      <c r="T178" s="43"/>
      <c r="U178" s="43"/>
      <c r="V178" s="43"/>
      <c r="W178" s="43"/>
      <c r="X178" s="43"/>
      <c r="Y178" s="43"/>
      <c r="Z178" s="43"/>
    </row>
    <row r="179" spans="1:26" ht="15.75" customHeight="1">
      <c r="A179" s="43"/>
      <c r="B179" s="43"/>
      <c r="C179" s="43"/>
      <c r="D179" s="43"/>
      <c r="E179" s="43"/>
      <c r="F179" s="43"/>
      <c r="G179" s="43"/>
      <c r="H179" s="43"/>
      <c r="I179" s="43"/>
      <c r="J179" s="43"/>
      <c r="K179" s="43"/>
      <c r="L179" s="43"/>
      <c r="M179" s="43"/>
      <c r="N179" s="43"/>
      <c r="O179" s="43"/>
      <c r="P179" s="43"/>
      <c r="Q179" s="43"/>
      <c r="R179" s="43"/>
      <c r="S179" s="43"/>
      <c r="T179" s="43"/>
      <c r="U179" s="43"/>
      <c r="V179" s="43"/>
      <c r="W179" s="43"/>
      <c r="X179" s="43"/>
      <c r="Y179" s="43"/>
      <c r="Z179" s="43"/>
    </row>
    <row r="180" spans="1:26" ht="15.75" customHeight="1">
      <c r="A180" s="43"/>
      <c r="B180" s="43"/>
      <c r="C180" s="43"/>
      <c r="D180" s="43"/>
      <c r="E180" s="43"/>
      <c r="F180" s="43"/>
      <c r="G180" s="43"/>
      <c r="H180" s="43"/>
      <c r="I180" s="43"/>
      <c r="J180" s="43"/>
      <c r="K180" s="43"/>
      <c r="L180" s="43"/>
      <c r="M180" s="43"/>
      <c r="N180" s="43"/>
      <c r="O180" s="43"/>
      <c r="P180" s="43"/>
      <c r="Q180" s="43"/>
      <c r="R180" s="43"/>
      <c r="S180" s="43"/>
      <c r="T180" s="43"/>
      <c r="U180" s="43"/>
      <c r="V180" s="43"/>
      <c r="W180" s="43"/>
      <c r="X180" s="43"/>
      <c r="Y180" s="43"/>
      <c r="Z180" s="43"/>
    </row>
    <row r="181" spans="1:26" ht="15.75" customHeight="1">
      <c r="A181" s="43"/>
      <c r="B181" s="43"/>
      <c r="C181" s="43"/>
      <c r="D181" s="43"/>
      <c r="E181" s="43"/>
      <c r="F181" s="43"/>
      <c r="G181" s="43"/>
      <c r="H181" s="43"/>
      <c r="I181" s="43"/>
      <c r="J181" s="43"/>
      <c r="K181" s="43"/>
      <c r="L181" s="43"/>
      <c r="M181" s="43"/>
      <c r="N181" s="43"/>
      <c r="O181" s="43"/>
      <c r="P181" s="43"/>
      <c r="Q181" s="43"/>
      <c r="R181" s="43"/>
      <c r="S181" s="43"/>
      <c r="T181" s="43"/>
      <c r="U181" s="43"/>
      <c r="V181" s="43"/>
      <c r="W181" s="43"/>
      <c r="X181" s="43"/>
      <c r="Y181" s="43"/>
      <c r="Z181" s="43"/>
    </row>
    <row r="182" spans="1:26" ht="15.75" customHeight="1">
      <c r="A182" s="43"/>
      <c r="B182" s="43"/>
      <c r="C182" s="43"/>
      <c r="D182" s="43"/>
      <c r="E182" s="43"/>
      <c r="F182" s="43"/>
      <c r="G182" s="43"/>
      <c r="H182" s="43"/>
      <c r="I182" s="43"/>
      <c r="J182" s="43"/>
      <c r="K182" s="43"/>
      <c r="L182" s="43"/>
      <c r="M182" s="43"/>
      <c r="N182" s="43"/>
      <c r="O182" s="43"/>
      <c r="P182" s="43"/>
      <c r="Q182" s="43"/>
      <c r="R182" s="43"/>
      <c r="S182" s="43"/>
      <c r="T182" s="43"/>
      <c r="U182" s="43"/>
      <c r="V182" s="43"/>
      <c r="W182" s="43"/>
      <c r="X182" s="43"/>
      <c r="Y182" s="43"/>
      <c r="Z182" s="43"/>
    </row>
    <row r="183" spans="1:26" ht="15.75" customHeight="1">
      <c r="A183" s="43"/>
      <c r="B183" s="43"/>
      <c r="C183" s="43"/>
      <c r="D183" s="43"/>
      <c r="E183" s="43"/>
      <c r="F183" s="43"/>
      <c r="G183" s="43"/>
      <c r="H183" s="43"/>
      <c r="I183" s="43"/>
      <c r="J183" s="43"/>
      <c r="K183" s="43"/>
      <c r="L183" s="43"/>
      <c r="M183" s="43"/>
      <c r="N183" s="43"/>
      <c r="O183" s="43"/>
      <c r="P183" s="43"/>
      <c r="Q183" s="43"/>
      <c r="R183" s="43"/>
      <c r="S183" s="43"/>
      <c r="T183" s="43"/>
      <c r="U183" s="43"/>
      <c r="V183" s="43"/>
      <c r="W183" s="43"/>
      <c r="X183" s="43"/>
      <c r="Y183" s="43"/>
      <c r="Z183" s="43"/>
    </row>
    <row r="184" spans="1:26" ht="15.75" customHeight="1">
      <c r="A184" s="43"/>
      <c r="B184" s="43"/>
      <c r="C184" s="43"/>
      <c r="D184" s="43"/>
      <c r="E184" s="43"/>
      <c r="F184" s="43"/>
      <c r="G184" s="43"/>
      <c r="H184" s="43"/>
      <c r="I184" s="43"/>
      <c r="J184" s="43"/>
      <c r="K184" s="43"/>
      <c r="L184" s="43"/>
      <c r="M184" s="43"/>
      <c r="N184" s="43"/>
      <c r="O184" s="43"/>
      <c r="P184" s="43"/>
      <c r="Q184" s="43"/>
      <c r="R184" s="43"/>
      <c r="S184" s="43"/>
      <c r="T184" s="43"/>
      <c r="U184" s="43"/>
      <c r="V184" s="43"/>
      <c r="W184" s="43"/>
      <c r="X184" s="43"/>
      <c r="Y184" s="43"/>
      <c r="Z184" s="43"/>
    </row>
    <row r="185" spans="1:26" ht="15.75" customHeight="1">
      <c r="A185" s="43"/>
      <c r="B185" s="43"/>
      <c r="C185" s="43"/>
      <c r="D185" s="43"/>
      <c r="E185" s="43"/>
      <c r="F185" s="43"/>
      <c r="G185" s="43"/>
      <c r="H185" s="43"/>
      <c r="I185" s="43"/>
      <c r="J185" s="43"/>
      <c r="K185" s="43"/>
      <c r="L185" s="43"/>
      <c r="M185" s="43"/>
      <c r="N185" s="43"/>
      <c r="O185" s="43"/>
      <c r="P185" s="43"/>
      <c r="Q185" s="43"/>
      <c r="R185" s="43"/>
      <c r="S185" s="43"/>
      <c r="T185" s="43"/>
      <c r="U185" s="43"/>
      <c r="V185" s="43"/>
      <c r="W185" s="43"/>
      <c r="X185" s="43"/>
      <c r="Y185" s="43"/>
      <c r="Z185" s="43"/>
    </row>
    <row r="186" spans="1:26" ht="15.75" customHeight="1">
      <c r="A186" s="43"/>
      <c r="B186" s="43"/>
      <c r="C186" s="43"/>
      <c r="D186" s="43"/>
      <c r="E186" s="43"/>
      <c r="F186" s="43"/>
      <c r="G186" s="43"/>
      <c r="H186" s="43"/>
      <c r="I186" s="43"/>
      <c r="J186" s="43"/>
      <c r="K186" s="43"/>
      <c r="L186" s="43"/>
      <c r="M186" s="43"/>
      <c r="N186" s="43"/>
      <c r="O186" s="43"/>
      <c r="P186" s="43"/>
      <c r="Q186" s="43"/>
      <c r="R186" s="43"/>
      <c r="S186" s="43"/>
      <c r="T186" s="43"/>
      <c r="U186" s="43"/>
      <c r="V186" s="43"/>
      <c r="W186" s="43"/>
      <c r="X186" s="43"/>
      <c r="Y186" s="43"/>
      <c r="Z186" s="43"/>
    </row>
    <row r="187" spans="1:26" ht="15.75" customHeight="1">
      <c r="A187" s="43"/>
      <c r="B187" s="43"/>
      <c r="C187" s="43"/>
      <c r="D187" s="43"/>
      <c r="E187" s="43"/>
      <c r="F187" s="43"/>
      <c r="G187" s="43"/>
      <c r="H187" s="43"/>
      <c r="I187" s="43"/>
      <c r="J187" s="43"/>
      <c r="K187" s="43"/>
      <c r="L187" s="43"/>
      <c r="M187" s="43"/>
      <c r="N187" s="43"/>
      <c r="O187" s="43"/>
      <c r="P187" s="43"/>
      <c r="Q187" s="43"/>
      <c r="R187" s="43"/>
      <c r="S187" s="43"/>
      <c r="T187" s="43"/>
      <c r="U187" s="43"/>
      <c r="V187" s="43"/>
      <c r="W187" s="43"/>
      <c r="X187" s="43"/>
      <c r="Y187" s="43"/>
      <c r="Z187" s="43"/>
    </row>
    <row r="188" spans="1:26" ht="15.75" customHeight="1">
      <c r="A188" s="43"/>
      <c r="B188" s="43"/>
      <c r="C188" s="43"/>
      <c r="D188" s="43"/>
      <c r="E188" s="43"/>
      <c r="F188" s="43"/>
      <c r="G188" s="43"/>
      <c r="H188" s="43"/>
      <c r="I188" s="43"/>
      <c r="J188" s="43"/>
      <c r="K188" s="43"/>
      <c r="L188" s="43"/>
      <c r="M188" s="43"/>
      <c r="N188" s="43"/>
      <c r="O188" s="43"/>
      <c r="P188" s="43"/>
      <c r="Q188" s="43"/>
      <c r="R188" s="43"/>
      <c r="S188" s="43"/>
      <c r="T188" s="43"/>
      <c r="U188" s="43"/>
      <c r="V188" s="43"/>
      <c r="W188" s="43"/>
      <c r="X188" s="43"/>
      <c r="Y188" s="43"/>
      <c r="Z188" s="43"/>
    </row>
    <row r="189" spans="1:26" ht="15.75" customHeight="1">
      <c r="A189" s="43"/>
      <c r="B189" s="43"/>
      <c r="C189" s="43"/>
      <c r="D189" s="43"/>
      <c r="E189" s="43"/>
      <c r="F189" s="43"/>
      <c r="G189" s="43"/>
      <c r="H189" s="43"/>
      <c r="I189" s="43"/>
      <c r="J189" s="43"/>
      <c r="K189" s="43"/>
      <c r="L189" s="43"/>
      <c r="M189" s="43"/>
      <c r="N189" s="43"/>
      <c r="O189" s="43"/>
      <c r="P189" s="43"/>
      <c r="Q189" s="43"/>
      <c r="R189" s="43"/>
      <c r="S189" s="43"/>
      <c r="T189" s="43"/>
      <c r="U189" s="43"/>
      <c r="V189" s="43"/>
      <c r="W189" s="43"/>
      <c r="X189" s="43"/>
      <c r="Y189" s="43"/>
      <c r="Z189" s="43"/>
    </row>
    <row r="190" spans="1:26" ht="15.75" customHeight="1">
      <c r="A190" s="43"/>
      <c r="B190" s="43"/>
      <c r="C190" s="43"/>
      <c r="D190" s="43"/>
      <c r="E190" s="43"/>
      <c r="F190" s="43"/>
      <c r="G190" s="43"/>
      <c r="H190" s="43"/>
      <c r="I190" s="43"/>
      <c r="J190" s="43"/>
      <c r="K190" s="43"/>
      <c r="L190" s="43"/>
      <c r="M190" s="43"/>
      <c r="N190" s="43"/>
      <c r="O190" s="43"/>
      <c r="P190" s="43"/>
      <c r="Q190" s="43"/>
      <c r="R190" s="43"/>
      <c r="S190" s="43"/>
      <c r="T190" s="43"/>
      <c r="U190" s="43"/>
      <c r="V190" s="43"/>
      <c r="W190" s="43"/>
      <c r="X190" s="43"/>
      <c r="Y190" s="43"/>
      <c r="Z190" s="43"/>
    </row>
    <row r="191" spans="1:26" ht="15.75" customHeight="1">
      <c r="A191" s="43"/>
      <c r="B191" s="43"/>
      <c r="C191" s="43"/>
      <c r="D191" s="43"/>
      <c r="E191" s="43"/>
      <c r="F191" s="43"/>
      <c r="G191" s="43"/>
      <c r="H191" s="43"/>
      <c r="I191" s="43"/>
      <c r="J191" s="43"/>
      <c r="K191" s="43"/>
      <c r="L191" s="43"/>
      <c r="M191" s="43"/>
      <c r="N191" s="43"/>
      <c r="O191" s="43"/>
      <c r="P191" s="43"/>
      <c r="Q191" s="43"/>
      <c r="R191" s="43"/>
      <c r="S191" s="43"/>
      <c r="T191" s="43"/>
      <c r="U191" s="43"/>
      <c r="V191" s="43"/>
      <c r="W191" s="43"/>
      <c r="X191" s="43"/>
      <c r="Y191" s="43"/>
      <c r="Z191" s="43"/>
    </row>
    <row r="192" spans="1:26" ht="15.75" customHeight="1">
      <c r="A192" s="43"/>
      <c r="B192" s="43"/>
      <c r="C192" s="43"/>
      <c r="D192" s="43"/>
      <c r="E192" s="43"/>
      <c r="F192" s="43"/>
      <c r="G192" s="43"/>
      <c r="H192" s="43"/>
      <c r="I192" s="43"/>
      <c r="J192" s="43"/>
      <c r="K192" s="43"/>
      <c r="L192" s="43"/>
      <c r="M192" s="43"/>
      <c r="N192" s="43"/>
      <c r="O192" s="43"/>
      <c r="P192" s="43"/>
      <c r="Q192" s="43"/>
      <c r="R192" s="43"/>
      <c r="S192" s="43"/>
      <c r="T192" s="43"/>
      <c r="U192" s="43"/>
      <c r="V192" s="43"/>
      <c r="W192" s="43"/>
      <c r="X192" s="43"/>
      <c r="Y192" s="43"/>
      <c r="Z192" s="43"/>
    </row>
    <row r="193" spans="1:26" ht="15.75" customHeight="1">
      <c r="A193" s="43"/>
      <c r="B193" s="43"/>
      <c r="C193" s="43"/>
      <c r="D193" s="43"/>
      <c r="E193" s="43"/>
      <c r="F193" s="43"/>
      <c r="G193" s="43"/>
      <c r="H193" s="43"/>
      <c r="I193" s="43"/>
      <c r="J193" s="43"/>
      <c r="K193" s="43"/>
      <c r="L193" s="43"/>
      <c r="M193" s="43"/>
      <c r="N193" s="43"/>
      <c r="O193" s="43"/>
      <c r="P193" s="43"/>
      <c r="Q193" s="43"/>
      <c r="R193" s="43"/>
      <c r="S193" s="43"/>
      <c r="T193" s="43"/>
      <c r="U193" s="43"/>
      <c r="V193" s="43"/>
      <c r="W193" s="43"/>
      <c r="X193" s="43"/>
      <c r="Y193" s="43"/>
      <c r="Z193" s="43"/>
    </row>
    <row r="194" spans="1:26" ht="15.75" customHeight="1">
      <c r="A194" s="43"/>
      <c r="B194" s="43"/>
      <c r="C194" s="43"/>
      <c r="D194" s="43"/>
      <c r="E194" s="43"/>
      <c r="F194" s="43"/>
      <c r="G194" s="43"/>
      <c r="H194" s="43"/>
      <c r="I194" s="43"/>
      <c r="J194" s="43"/>
      <c r="K194" s="43"/>
      <c r="L194" s="43"/>
      <c r="M194" s="43"/>
      <c r="N194" s="43"/>
      <c r="O194" s="43"/>
      <c r="P194" s="43"/>
      <c r="Q194" s="43"/>
      <c r="R194" s="43"/>
      <c r="S194" s="43"/>
      <c r="T194" s="43"/>
      <c r="U194" s="43"/>
      <c r="V194" s="43"/>
      <c r="W194" s="43"/>
      <c r="X194" s="43"/>
      <c r="Y194" s="43"/>
      <c r="Z194" s="43"/>
    </row>
    <row r="195" spans="1:26" ht="15.75" customHeight="1">
      <c r="A195" s="43"/>
      <c r="B195" s="43"/>
      <c r="C195" s="43"/>
      <c r="D195" s="43"/>
      <c r="E195" s="43"/>
      <c r="F195" s="43"/>
      <c r="G195" s="43"/>
      <c r="H195" s="43"/>
      <c r="I195" s="43"/>
      <c r="J195" s="43"/>
      <c r="K195" s="43"/>
      <c r="L195" s="43"/>
      <c r="M195" s="43"/>
      <c r="N195" s="43"/>
      <c r="O195" s="43"/>
      <c r="P195" s="43"/>
      <c r="Q195" s="43"/>
      <c r="R195" s="43"/>
      <c r="S195" s="43"/>
      <c r="T195" s="43"/>
      <c r="U195" s="43"/>
      <c r="V195" s="43"/>
      <c r="W195" s="43"/>
      <c r="X195" s="43"/>
      <c r="Y195" s="43"/>
      <c r="Z195" s="43"/>
    </row>
    <row r="196" spans="1:26" ht="15.75" customHeight="1">
      <c r="A196" s="43"/>
      <c r="B196" s="43"/>
      <c r="C196" s="43"/>
      <c r="D196" s="43"/>
      <c r="E196" s="43"/>
      <c r="F196" s="43"/>
      <c r="G196" s="43"/>
      <c r="H196" s="43"/>
      <c r="I196" s="43"/>
      <c r="J196" s="43"/>
      <c r="K196" s="43"/>
      <c r="L196" s="43"/>
      <c r="M196" s="43"/>
      <c r="N196" s="43"/>
      <c r="O196" s="43"/>
      <c r="P196" s="43"/>
      <c r="Q196" s="43"/>
      <c r="R196" s="43"/>
      <c r="S196" s="43"/>
      <c r="T196" s="43"/>
      <c r="U196" s="43"/>
      <c r="V196" s="43"/>
      <c r="W196" s="43"/>
      <c r="X196" s="43"/>
      <c r="Y196" s="43"/>
      <c r="Z196" s="43"/>
    </row>
    <row r="197" spans="1:26" ht="15.75" customHeight="1">
      <c r="A197" s="43"/>
      <c r="B197" s="43"/>
      <c r="C197" s="43"/>
      <c r="D197" s="43"/>
      <c r="E197" s="43"/>
      <c r="F197" s="43"/>
      <c r="G197" s="43"/>
      <c r="H197" s="43"/>
      <c r="I197" s="43"/>
      <c r="J197" s="43"/>
      <c r="K197" s="43"/>
      <c r="L197" s="43"/>
      <c r="M197" s="43"/>
      <c r="N197" s="43"/>
      <c r="O197" s="43"/>
      <c r="P197" s="43"/>
      <c r="Q197" s="43"/>
      <c r="R197" s="43"/>
      <c r="S197" s="43"/>
      <c r="T197" s="43"/>
      <c r="U197" s="43"/>
      <c r="V197" s="43"/>
      <c r="W197" s="43"/>
      <c r="X197" s="43"/>
      <c r="Y197" s="43"/>
      <c r="Z197" s="43"/>
    </row>
    <row r="198" spans="1:26" ht="15.75" customHeight="1">
      <c r="A198" s="43"/>
      <c r="B198" s="43"/>
      <c r="C198" s="43"/>
      <c r="D198" s="43"/>
      <c r="E198" s="43"/>
      <c r="F198" s="43"/>
      <c r="G198" s="43"/>
      <c r="H198" s="43"/>
      <c r="I198" s="43"/>
      <c r="J198" s="43"/>
      <c r="K198" s="43"/>
      <c r="L198" s="43"/>
      <c r="M198" s="43"/>
      <c r="N198" s="43"/>
      <c r="O198" s="43"/>
      <c r="P198" s="43"/>
      <c r="Q198" s="43"/>
      <c r="R198" s="43"/>
      <c r="S198" s="43"/>
      <c r="T198" s="43"/>
      <c r="U198" s="43"/>
      <c r="V198" s="43"/>
      <c r="W198" s="43"/>
      <c r="X198" s="43"/>
      <c r="Y198" s="43"/>
      <c r="Z198" s="43"/>
    </row>
    <row r="199" spans="1:26" ht="15.75" customHeight="1">
      <c r="A199" s="43"/>
      <c r="B199" s="43"/>
      <c r="C199" s="43"/>
      <c r="D199" s="43"/>
      <c r="E199" s="43"/>
      <c r="F199" s="43"/>
      <c r="G199" s="43"/>
      <c r="H199" s="43"/>
      <c r="I199" s="43"/>
      <c r="J199" s="43"/>
      <c r="K199" s="43"/>
      <c r="L199" s="43"/>
      <c r="M199" s="43"/>
      <c r="N199" s="43"/>
      <c r="O199" s="43"/>
      <c r="P199" s="43"/>
      <c r="Q199" s="43"/>
      <c r="R199" s="43"/>
      <c r="S199" s="43"/>
      <c r="T199" s="43"/>
      <c r="U199" s="43"/>
      <c r="V199" s="43"/>
      <c r="W199" s="43"/>
      <c r="X199" s="43"/>
      <c r="Y199" s="43"/>
      <c r="Z199" s="43"/>
    </row>
    <row r="200" spans="1:26" ht="15.75" customHeight="1">
      <c r="A200" s="43"/>
      <c r="B200" s="43"/>
      <c r="C200" s="43"/>
      <c r="D200" s="43"/>
      <c r="E200" s="43"/>
      <c r="F200" s="43"/>
      <c r="G200" s="43"/>
      <c r="H200" s="43"/>
      <c r="I200" s="43"/>
      <c r="J200" s="43"/>
      <c r="K200" s="43"/>
      <c r="L200" s="43"/>
      <c r="M200" s="43"/>
      <c r="N200" s="43"/>
      <c r="O200" s="43"/>
      <c r="P200" s="43"/>
      <c r="Q200" s="43"/>
      <c r="R200" s="43"/>
      <c r="S200" s="43"/>
      <c r="T200" s="43"/>
      <c r="U200" s="43"/>
      <c r="V200" s="43"/>
      <c r="W200" s="43"/>
      <c r="X200" s="43"/>
      <c r="Y200" s="43"/>
      <c r="Z200" s="43"/>
    </row>
    <row r="201" spans="1:26" ht="15.75" customHeight="1">
      <c r="A201" s="43"/>
      <c r="B201" s="43"/>
      <c r="C201" s="43"/>
      <c r="D201" s="43"/>
      <c r="E201" s="43"/>
      <c r="F201" s="43"/>
      <c r="G201" s="43"/>
      <c r="H201" s="43"/>
      <c r="I201" s="43"/>
      <c r="J201" s="43"/>
      <c r="K201" s="43"/>
      <c r="L201" s="43"/>
      <c r="M201" s="43"/>
      <c r="N201" s="43"/>
      <c r="O201" s="43"/>
      <c r="P201" s="43"/>
      <c r="Q201" s="43"/>
      <c r="R201" s="43"/>
      <c r="S201" s="43"/>
      <c r="T201" s="43"/>
      <c r="U201" s="43"/>
      <c r="V201" s="43"/>
      <c r="W201" s="43"/>
      <c r="X201" s="43"/>
      <c r="Y201" s="43"/>
      <c r="Z201" s="43"/>
    </row>
    <row r="202" spans="1:26" ht="15.75" customHeight="1">
      <c r="A202" s="43"/>
      <c r="B202" s="43"/>
      <c r="C202" s="43"/>
      <c r="D202" s="43"/>
      <c r="E202" s="43"/>
      <c r="F202" s="43"/>
      <c r="G202" s="43"/>
      <c r="H202" s="43"/>
      <c r="I202" s="43"/>
      <c r="J202" s="43"/>
      <c r="K202" s="43"/>
      <c r="L202" s="43"/>
      <c r="M202" s="43"/>
      <c r="N202" s="43"/>
      <c r="O202" s="43"/>
      <c r="P202" s="43"/>
      <c r="Q202" s="43"/>
      <c r="R202" s="43"/>
      <c r="S202" s="43"/>
      <c r="T202" s="43"/>
      <c r="U202" s="43"/>
      <c r="V202" s="43"/>
      <c r="W202" s="43"/>
      <c r="X202" s="43"/>
      <c r="Y202" s="43"/>
      <c r="Z202" s="43"/>
    </row>
    <row r="203" spans="1:26" ht="15.75" customHeight="1">
      <c r="A203" s="43"/>
      <c r="B203" s="43"/>
      <c r="C203" s="43"/>
      <c r="D203" s="43"/>
      <c r="E203" s="43"/>
      <c r="F203" s="43"/>
      <c r="G203" s="43"/>
      <c r="H203" s="43"/>
      <c r="I203" s="43"/>
      <c r="J203" s="43"/>
      <c r="K203" s="43"/>
      <c r="L203" s="43"/>
      <c r="M203" s="43"/>
      <c r="N203" s="43"/>
      <c r="O203" s="43"/>
      <c r="P203" s="43"/>
      <c r="Q203" s="43"/>
      <c r="R203" s="43"/>
      <c r="S203" s="43"/>
      <c r="T203" s="43"/>
      <c r="U203" s="43"/>
      <c r="V203" s="43"/>
      <c r="W203" s="43"/>
      <c r="X203" s="43"/>
      <c r="Y203" s="43"/>
      <c r="Z203" s="43"/>
    </row>
    <row r="204" spans="1:26" ht="15.75" customHeight="1">
      <c r="A204" s="43"/>
      <c r="B204" s="43"/>
      <c r="C204" s="43"/>
      <c r="D204" s="43"/>
      <c r="E204" s="43"/>
      <c r="F204" s="43"/>
      <c r="G204" s="43"/>
      <c r="H204" s="43"/>
      <c r="I204" s="43"/>
      <c r="J204" s="43"/>
      <c r="K204" s="43"/>
      <c r="L204" s="43"/>
      <c r="M204" s="43"/>
      <c r="N204" s="43"/>
      <c r="O204" s="43"/>
      <c r="P204" s="43"/>
      <c r="Q204" s="43"/>
      <c r="R204" s="43"/>
      <c r="S204" s="43"/>
      <c r="T204" s="43"/>
      <c r="U204" s="43"/>
      <c r="V204" s="43"/>
      <c r="W204" s="43"/>
      <c r="X204" s="43"/>
      <c r="Y204" s="43"/>
      <c r="Z204" s="43"/>
    </row>
    <row r="205" spans="1:26" ht="15.75" customHeight="1">
      <c r="A205" s="43"/>
      <c r="B205" s="43"/>
      <c r="C205" s="43"/>
      <c r="D205" s="43"/>
      <c r="E205" s="43"/>
      <c r="F205" s="43"/>
      <c r="G205" s="43"/>
      <c r="H205" s="43"/>
      <c r="I205" s="43"/>
      <c r="J205" s="43"/>
      <c r="K205" s="43"/>
      <c r="L205" s="43"/>
      <c r="M205" s="43"/>
      <c r="N205" s="43"/>
      <c r="O205" s="43"/>
      <c r="P205" s="43"/>
      <c r="Q205" s="43"/>
      <c r="R205" s="43"/>
      <c r="S205" s="43"/>
      <c r="T205" s="43"/>
      <c r="U205" s="43"/>
      <c r="V205" s="43"/>
      <c r="W205" s="43"/>
      <c r="X205" s="43"/>
      <c r="Y205" s="43"/>
      <c r="Z205" s="43"/>
    </row>
    <row r="206" spans="1:26" ht="15.75" customHeight="1">
      <c r="A206" s="43"/>
      <c r="B206" s="43"/>
      <c r="C206" s="43"/>
      <c r="D206" s="43"/>
      <c r="E206" s="43"/>
      <c r="F206" s="43"/>
      <c r="G206" s="43"/>
      <c r="H206" s="43"/>
      <c r="I206" s="43"/>
      <c r="J206" s="43"/>
      <c r="K206" s="43"/>
      <c r="L206" s="43"/>
      <c r="M206" s="43"/>
      <c r="N206" s="43"/>
      <c r="O206" s="43"/>
      <c r="P206" s="43"/>
      <c r="Q206" s="43"/>
      <c r="R206" s="43"/>
      <c r="S206" s="43"/>
      <c r="T206" s="43"/>
      <c r="U206" s="43"/>
      <c r="V206" s="43"/>
      <c r="W206" s="43"/>
      <c r="X206" s="43"/>
      <c r="Y206" s="43"/>
      <c r="Z206" s="43"/>
    </row>
    <row r="207" spans="1:26" ht="15.75" customHeight="1">
      <c r="A207" s="43"/>
      <c r="B207" s="43"/>
      <c r="C207" s="43"/>
      <c r="D207" s="43"/>
      <c r="E207" s="43"/>
      <c r="F207" s="43"/>
      <c r="G207" s="43"/>
      <c r="H207" s="43"/>
      <c r="I207" s="43"/>
      <c r="J207" s="43"/>
      <c r="K207" s="43"/>
      <c r="L207" s="43"/>
      <c r="M207" s="43"/>
      <c r="N207" s="43"/>
      <c r="O207" s="43"/>
      <c r="P207" s="43"/>
      <c r="Q207" s="43"/>
      <c r="R207" s="43"/>
      <c r="S207" s="43"/>
      <c r="T207" s="43"/>
      <c r="U207" s="43"/>
      <c r="V207" s="43"/>
      <c r="W207" s="43"/>
      <c r="X207" s="43"/>
      <c r="Y207" s="43"/>
      <c r="Z207" s="43"/>
    </row>
    <row r="208" spans="1:26" ht="15.75" customHeight="1">
      <c r="A208" s="43"/>
      <c r="B208" s="43"/>
      <c r="C208" s="43"/>
      <c r="D208" s="43"/>
      <c r="E208" s="43"/>
      <c r="F208" s="43"/>
      <c r="G208" s="43"/>
      <c r="H208" s="43"/>
      <c r="I208" s="43"/>
      <c r="J208" s="43"/>
      <c r="K208" s="43"/>
      <c r="L208" s="43"/>
      <c r="M208" s="43"/>
      <c r="N208" s="43"/>
      <c r="O208" s="43"/>
      <c r="P208" s="43"/>
      <c r="Q208" s="43"/>
      <c r="R208" s="43"/>
      <c r="S208" s="43"/>
      <c r="T208" s="43"/>
      <c r="U208" s="43"/>
      <c r="V208" s="43"/>
      <c r="W208" s="43"/>
      <c r="X208" s="43"/>
      <c r="Y208" s="43"/>
      <c r="Z208" s="43"/>
    </row>
    <row r="209" spans="1:26" ht="15.75" customHeight="1">
      <c r="A209" s="43"/>
      <c r="B209" s="43"/>
      <c r="C209" s="43"/>
      <c r="D209" s="43"/>
      <c r="E209" s="43"/>
      <c r="F209" s="43"/>
      <c r="G209" s="43"/>
      <c r="H209" s="43"/>
      <c r="I209" s="43"/>
      <c r="J209" s="43"/>
      <c r="K209" s="43"/>
      <c r="L209" s="43"/>
      <c r="M209" s="43"/>
      <c r="N209" s="43"/>
      <c r="O209" s="43"/>
      <c r="P209" s="43"/>
      <c r="Q209" s="43"/>
      <c r="R209" s="43"/>
      <c r="S209" s="43"/>
      <c r="T209" s="43"/>
      <c r="U209" s="43"/>
      <c r="V209" s="43"/>
      <c r="W209" s="43"/>
      <c r="X209" s="43"/>
      <c r="Y209" s="43"/>
      <c r="Z209" s="43"/>
    </row>
    <row r="210" spans="1:26" ht="15.75" customHeight="1">
      <c r="A210" s="43"/>
      <c r="B210" s="43"/>
      <c r="C210" s="43"/>
      <c r="D210" s="43"/>
      <c r="E210" s="43"/>
      <c r="F210" s="43"/>
      <c r="G210" s="43"/>
      <c r="H210" s="43"/>
      <c r="I210" s="43"/>
      <c r="J210" s="43"/>
      <c r="K210" s="43"/>
      <c r="L210" s="43"/>
      <c r="M210" s="43"/>
      <c r="N210" s="43"/>
      <c r="O210" s="43"/>
      <c r="P210" s="43"/>
      <c r="Q210" s="43"/>
      <c r="R210" s="43"/>
      <c r="S210" s="43"/>
      <c r="T210" s="43"/>
      <c r="U210" s="43"/>
      <c r="V210" s="43"/>
      <c r="W210" s="43"/>
      <c r="X210" s="43"/>
      <c r="Y210" s="43"/>
      <c r="Z210" s="43"/>
    </row>
    <row r="211" spans="1:26" ht="15.75" customHeight="1">
      <c r="A211" s="43"/>
      <c r="B211" s="43"/>
      <c r="C211" s="43"/>
      <c r="D211" s="43"/>
      <c r="E211" s="43"/>
      <c r="F211" s="43"/>
      <c r="G211" s="43"/>
      <c r="H211" s="43"/>
      <c r="I211" s="43"/>
      <c r="J211" s="43"/>
      <c r="K211" s="43"/>
      <c r="L211" s="43"/>
      <c r="M211" s="43"/>
      <c r="N211" s="43"/>
      <c r="O211" s="43"/>
      <c r="P211" s="43"/>
      <c r="Q211" s="43"/>
      <c r="R211" s="43"/>
      <c r="S211" s="43"/>
      <c r="T211" s="43"/>
      <c r="U211" s="43"/>
      <c r="V211" s="43"/>
      <c r="W211" s="43"/>
      <c r="X211" s="43"/>
      <c r="Y211" s="43"/>
      <c r="Z211" s="43"/>
    </row>
    <row r="212" spans="1:26" ht="15.75" customHeight="1">
      <c r="A212" s="43"/>
      <c r="B212" s="43"/>
      <c r="C212" s="43"/>
      <c r="D212" s="43"/>
      <c r="E212" s="43"/>
      <c r="F212" s="43"/>
      <c r="G212" s="43"/>
      <c r="H212" s="43"/>
      <c r="I212" s="43"/>
      <c r="J212" s="43"/>
      <c r="K212" s="43"/>
      <c r="L212" s="43"/>
      <c r="M212" s="43"/>
      <c r="N212" s="43"/>
      <c r="O212" s="43"/>
      <c r="P212" s="43"/>
      <c r="Q212" s="43"/>
      <c r="R212" s="43"/>
      <c r="S212" s="43"/>
      <c r="T212" s="43"/>
      <c r="U212" s="43"/>
      <c r="V212" s="43"/>
      <c r="W212" s="43"/>
      <c r="X212" s="43"/>
      <c r="Y212" s="43"/>
      <c r="Z212" s="43"/>
    </row>
    <row r="213" spans="1:26" ht="15.75" customHeight="1">
      <c r="A213" s="43"/>
      <c r="B213" s="43"/>
      <c r="C213" s="43"/>
      <c r="D213" s="43"/>
      <c r="E213" s="43"/>
      <c r="F213" s="43"/>
      <c r="G213" s="43"/>
      <c r="H213" s="43"/>
      <c r="I213" s="43"/>
      <c r="J213" s="43"/>
      <c r="K213" s="43"/>
      <c r="L213" s="43"/>
      <c r="M213" s="43"/>
      <c r="N213" s="43"/>
      <c r="O213" s="43"/>
      <c r="P213" s="43"/>
      <c r="Q213" s="43"/>
      <c r="R213" s="43"/>
      <c r="S213" s="43"/>
      <c r="T213" s="43"/>
      <c r="U213" s="43"/>
      <c r="V213" s="43"/>
      <c r="W213" s="43"/>
      <c r="X213" s="43"/>
      <c r="Y213" s="43"/>
      <c r="Z213" s="43"/>
    </row>
    <row r="214" spans="1:26" ht="15.75" customHeight="1">
      <c r="A214" s="43"/>
      <c r="B214" s="43"/>
      <c r="C214" s="43"/>
      <c r="D214" s="43"/>
      <c r="E214" s="43"/>
      <c r="F214" s="43"/>
      <c r="G214" s="43"/>
      <c r="H214" s="43"/>
      <c r="I214" s="43"/>
      <c r="J214" s="43"/>
      <c r="K214" s="43"/>
      <c r="L214" s="43"/>
      <c r="M214" s="43"/>
      <c r="N214" s="43"/>
      <c r="O214" s="43"/>
      <c r="P214" s="43"/>
      <c r="Q214" s="43"/>
      <c r="R214" s="43"/>
      <c r="S214" s="43"/>
      <c r="T214" s="43"/>
      <c r="U214" s="43"/>
      <c r="V214" s="43"/>
      <c r="W214" s="43"/>
      <c r="X214" s="43"/>
      <c r="Y214" s="43"/>
      <c r="Z214" s="43"/>
    </row>
    <row r="215" spans="1:26" ht="15.75" customHeight="1">
      <c r="A215" s="43"/>
      <c r="B215" s="43"/>
      <c r="C215" s="43"/>
      <c r="D215" s="43"/>
      <c r="E215" s="43"/>
      <c r="F215" s="43"/>
      <c r="G215" s="43"/>
      <c r="H215" s="43"/>
      <c r="I215" s="43"/>
      <c r="J215" s="43"/>
      <c r="K215" s="43"/>
      <c r="L215" s="43"/>
      <c r="M215" s="43"/>
      <c r="N215" s="43"/>
      <c r="O215" s="43"/>
      <c r="P215" s="43"/>
      <c r="Q215" s="43"/>
      <c r="R215" s="43"/>
      <c r="S215" s="43"/>
      <c r="T215" s="43"/>
      <c r="U215" s="43"/>
      <c r="V215" s="43"/>
      <c r="W215" s="43"/>
      <c r="X215" s="43"/>
      <c r="Y215" s="43"/>
      <c r="Z215" s="43"/>
    </row>
    <row r="216" spans="1:26" ht="15.75" customHeight="1">
      <c r="A216" s="43"/>
      <c r="B216" s="43"/>
      <c r="C216" s="43"/>
      <c r="D216" s="43"/>
      <c r="E216" s="43"/>
      <c r="F216" s="43"/>
      <c r="G216" s="43"/>
      <c r="H216" s="43"/>
      <c r="I216" s="43"/>
      <c r="J216" s="43"/>
      <c r="K216" s="43"/>
      <c r="L216" s="43"/>
      <c r="M216" s="43"/>
      <c r="N216" s="43"/>
      <c r="O216" s="43"/>
      <c r="P216" s="43"/>
      <c r="Q216" s="43"/>
      <c r="R216" s="43"/>
      <c r="S216" s="43"/>
      <c r="T216" s="43"/>
      <c r="U216" s="43"/>
      <c r="V216" s="43"/>
      <c r="W216" s="43"/>
      <c r="X216" s="43"/>
      <c r="Y216" s="43"/>
      <c r="Z216" s="43"/>
    </row>
    <row r="217" spans="1:26" ht="15.75" customHeight="1">
      <c r="A217" s="43"/>
      <c r="B217" s="43"/>
      <c r="C217" s="43"/>
      <c r="D217" s="43"/>
      <c r="E217" s="43"/>
      <c r="F217" s="43"/>
      <c r="G217" s="43"/>
      <c r="H217" s="43"/>
      <c r="I217" s="43"/>
      <c r="J217" s="43"/>
      <c r="K217" s="43"/>
      <c r="L217" s="43"/>
      <c r="M217" s="43"/>
      <c r="N217" s="43"/>
      <c r="O217" s="43"/>
      <c r="P217" s="43"/>
      <c r="Q217" s="43"/>
      <c r="R217" s="43"/>
      <c r="S217" s="43"/>
      <c r="T217" s="43"/>
      <c r="U217" s="43"/>
      <c r="V217" s="43"/>
      <c r="W217" s="43"/>
      <c r="X217" s="43"/>
      <c r="Y217" s="43"/>
      <c r="Z217" s="43"/>
    </row>
    <row r="218" spans="1:26" ht="15.75" customHeight="1">
      <c r="A218" s="43"/>
      <c r="B218" s="43"/>
      <c r="C218" s="43"/>
      <c r="D218" s="43"/>
      <c r="E218" s="43"/>
      <c r="F218" s="43"/>
      <c r="G218" s="43"/>
      <c r="H218" s="43"/>
      <c r="I218" s="43"/>
      <c r="J218" s="43"/>
      <c r="K218" s="43"/>
      <c r="L218" s="43"/>
      <c r="M218" s="43"/>
      <c r="N218" s="43"/>
      <c r="O218" s="43"/>
      <c r="P218" s="43"/>
      <c r="Q218" s="43"/>
      <c r="R218" s="43"/>
      <c r="S218" s="43"/>
      <c r="T218" s="43"/>
      <c r="U218" s="43"/>
      <c r="V218" s="43"/>
      <c r="W218" s="43"/>
      <c r="X218" s="43"/>
      <c r="Y218" s="43"/>
      <c r="Z218" s="43"/>
    </row>
    <row r="219" spans="1:26" ht="15.75" customHeight="1">
      <c r="A219" s="43"/>
      <c r="B219" s="43"/>
      <c r="C219" s="43"/>
      <c r="D219" s="43"/>
      <c r="E219" s="43"/>
      <c r="F219" s="43"/>
      <c r="G219" s="43"/>
      <c r="H219" s="43"/>
      <c r="I219" s="43"/>
      <c r="J219" s="43"/>
      <c r="K219" s="43"/>
      <c r="L219" s="43"/>
      <c r="M219" s="43"/>
      <c r="N219" s="43"/>
      <c r="O219" s="43"/>
      <c r="P219" s="43"/>
      <c r="Q219" s="43"/>
      <c r="R219" s="43"/>
      <c r="S219" s="43"/>
      <c r="T219" s="43"/>
      <c r="U219" s="43"/>
      <c r="V219" s="43"/>
      <c r="W219" s="43"/>
      <c r="X219" s="43"/>
      <c r="Y219" s="43"/>
      <c r="Z219" s="43"/>
    </row>
    <row r="220" spans="1:26" ht="15.75" customHeight="1">
      <c r="A220" s="43"/>
      <c r="B220" s="43"/>
      <c r="C220" s="43"/>
      <c r="D220" s="43"/>
      <c r="E220" s="43"/>
      <c r="F220" s="43"/>
      <c r="G220" s="43"/>
      <c r="H220" s="43"/>
      <c r="I220" s="43"/>
      <c r="J220" s="43"/>
      <c r="K220" s="43"/>
      <c r="L220" s="43"/>
      <c r="M220" s="43"/>
      <c r="N220" s="43"/>
      <c r="O220" s="43"/>
      <c r="P220" s="43"/>
      <c r="Q220" s="43"/>
      <c r="R220" s="43"/>
      <c r="S220" s="43"/>
      <c r="T220" s="43"/>
      <c r="U220" s="43"/>
      <c r="V220" s="43"/>
      <c r="W220" s="43"/>
      <c r="X220" s="43"/>
      <c r="Y220" s="43"/>
      <c r="Z220" s="43"/>
    </row>
    <row r="221" spans="1:26" ht="15.75" customHeight="1">
      <c r="A221" s="43"/>
      <c r="B221" s="43"/>
      <c r="C221" s="43"/>
      <c r="D221" s="43"/>
      <c r="E221" s="43"/>
      <c r="F221" s="43"/>
      <c r="G221" s="43"/>
      <c r="H221" s="43"/>
      <c r="I221" s="43"/>
      <c r="J221" s="43"/>
      <c r="K221" s="43"/>
      <c r="L221" s="43"/>
      <c r="M221" s="43"/>
      <c r="N221" s="43"/>
      <c r="O221" s="43"/>
      <c r="P221" s="43"/>
      <c r="Q221" s="43"/>
      <c r="R221" s="43"/>
      <c r="S221" s="43"/>
      <c r="T221" s="43"/>
      <c r="U221" s="43"/>
      <c r="V221" s="43"/>
      <c r="W221" s="43"/>
      <c r="X221" s="43"/>
      <c r="Y221" s="43"/>
      <c r="Z221" s="43"/>
    </row>
    <row r="222" spans="1:26" ht="15.75" customHeight="1">
      <c r="A222" s="43"/>
      <c r="B222" s="43"/>
      <c r="C222" s="43"/>
      <c r="D222" s="43"/>
      <c r="E222" s="43"/>
      <c r="F222" s="43"/>
      <c r="G222" s="43"/>
      <c r="H222" s="43"/>
      <c r="I222" s="43"/>
      <c r="J222" s="43"/>
      <c r="K222" s="43"/>
      <c r="L222" s="43"/>
      <c r="M222" s="43"/>
      <c r="N222" s="43"/>
      <c r="O222" s="43"/>
      <c r="P222" s="43"/>
      <c r="Q222" s="43"/>
      <c r="R222" s="43"/>
      <c r="S222" s="43"/>
      <c r="T222" s="43"/>
      <c r="U222" s="43"/>
      <c r="V222" s="43"/>
      <c r="W222" s="43"/>
      <c r="X222" s="43"/>
      <c r="Y222" s="43"/>
      <c r="Z222" s="43"/>
    </row>
    <row r="223" spans="1:26" ht="15.75" customHeight="1">
      <c r="A223" s="43"/>
      <c r="B223" s="43"/>
      <c r="C223" s="43"/>
      <c r="D223" s="43"/>
      <c r="E223" s="43"/>
      <c r="F223" s="43"/>
      <c r="G223" s="43"/>
      <c r="H223" s="43"/>
      <c r="I223" s="43"/>
      <c r="J223" s="43"/>
      <c r="K223" s="43"/>
      <c r="L223" s="43"/>
      <c r="M223" s="43"/>
      <c r="N223" s="43"/>
      <c r="O223" s="43"/>
      <c r="P223" s="43"/>
      <c r="Q223" s="43"/>
      <c r="R223" s="43"/>
      <c r="S223" s="43"/>
      <c r="T223" s="43"/>
      <c r="U223" s="43"/>
      <c r="V223" s="43"/>
      <c r="W223" s="43"/>
      <c r="X223" s="43"/>
      <c r="Y223" s="43"/>
      <c r="Z223" s="43"/>
    </row>
    <row r="224" spans="1:26" ht="15.75" customHeight="1">
      <c r="A224" s="43"/>
      <c r="B224" s="43"/>
      <c r="C224" s="43"/>
      <c r="D224" s="43"/>
      <c r="E224" s="43"/>
      <c r="F224" s="43"/>
      <c r="G224" s="43"/>
      <c r="H224" s="43"/>
      <c r="I224" s="43"/>
      <c r="J224" s="43"/>
      <c r="K224" s="43"/>
      <c r="L224" s="43"/>
      <c r="M224" s="43"/>
      <c r="N224" s="43"/>
      <c r="O224" s="43"/>
      <c r="P224" s="43"/>
      <c r="Q224" s="43"/>
      <c r="R224" s="43"/>
      <c r="S224" s="43"/>
      <c r="T224" s="43"/>
      <c r="U224" s="43"/>
      <c r="V224" s="43"/>
      <c r="W224" s="43"/>
      <c r="X224" s="43"/>
      <c r="Y224" s="43"/>
      <c r="Z224" s="43"/>
    </row>
    <row r="225" spans="1:26" ht="15.75" customHeight="1">
      <c r="A225" s="43"/>
      <c r="B225" s="43"/>
      <c r="C225" s="43"/>
      <c r="D225" s="43"/>
      <c r="E225" s="43"/>
      <c r="F225" s="43"/>
      <c r="G225" s="43"/>
      <c r="H225" s="43"/>
      <c r="I225" s="43"/>
      <c r="J225" s="43"/>
      <c r="K225" s="43"/>
      <c r="L225" s="43"/>
      <c r="M225" s="43"/>
      <c r="N225" s="43"/>
      <c r="O225" s="43"/>
      <c r="P225" s="43"/>
      <c r="Q225" s="43"/>
      <c r="R225" s="43"/>
      <c r="S225" s="43"/>
      <c r="T225" s="43"/>
      <c r="U225" s="43"/>
      <c r="V225" s="43"/>
      <c r="W225" s="43"/>
      <c r="X225" s="43"/>
      <c r="Y225" s="43"/>
      <c r="Z225" s="43"/>
    </row>
    <row r="226" spans="1:26" ht="15.75" customHeight="1">
      <c r="A226" s="43"/>
      <c r="B226" s="43"/>
      <c r="C226" s="43"/>
      <c r="D226" s="43"/>
      <c r="E226" s="43"/>
      <c r="F226" s="43"/>
      <c r="G226" s="43"/>
      <c r="H226" s="43"/>
      <c r="I226" s="43"/>
      <c r="J226" s="43"/>
      <c r="K226" s="43"/>
      <c r="L226" s="43"/>
      <c r="M226" s="43"/>
      <c r="N226" s="43"/>
      <c r="O226" s="43"/>
      <c r="P226" s="43"/>
      <c r="Q226" s="43"/>
      <c r="R226" s="43"/>
      <c r="S226" s="43"/>
      <c r="T226" s="43"/>
      <c r="U226" s="43"/>
      <c r="V226" s="43"/>
      <c r="W226" s="43"/>
      <c r="X226" s="43"/>
      <c r="Y226" s="43"/>
      <c r="Z226" s="43"/>
    </row>
    <row r="227" spans="1:26" ht="15.75" customHeight="1">
      <c r="A227" s="43"/>
      <c r="B227" s="43"/>
      <c r="C227" s="43"/>
      <c r="D227" s="43"/>
      <c r="E227" s="43"/>
      <c r="F227" s="43"/>
      <c r="G227" s="43"/>
      <c r="H227" s="43"/>
      <c r="I227" s="43"/>
      <c r="J227" s="43"/>
      <c r="K227" s="43"/>
      <c r="L227" s="43"/>
      <c r="M227" s="43"/>
      <c r="N227" s="43"/>
      <c r="O227" s="43"/>
      <c r="P227" s="43"/>
      <c r="Q227" s="43"/>
      <c r="R227" s="43"/>
      <c r="S227" s="43"/>
      <c r="T227" s="43"/>
      <c r="U227" s="43"/>
      <c r="V227" s="43"/>
      <c r="W227" s="43"/>
      <c r="X227" s="43"/>
      <c r="Y227" s="43"/>
      <c r="Z227" s="43"/>
    </row>
    <row r="228" spans="1:26" ht="15.75" customHeight="1">
      <c r="A228" s="43"/>
      <c r="B228" s="43"/>
      <c r="C228" s="43"/>
      <c r="D228" s="43"/>
      <c r="E228" s="43"/>
      <c r="F228" s="43"/>
      <c r="G228" s="43"/>
      <c r="H228" s="43"/>
      <c r="I228" s="43"/>
      <c r="J228" s="43"/>
      <c r="K228" s="43"/>
      <c r="L228" s="43"/>
      <c r="M228" s="43"/>
      <c r="N228" s="43"/>
      <c r="O228" s="43"/>
      <c r="P228" s="43"/>
      <c r="Q228" s="43"/>
      <c r="R228" s="43"/>
      <c r="S228" s="43"/>
      <c r="T228" s="43"/>
      <c r="U228" s="43"/>
      <c r="V228" s="43"/>
      <c r="W228" s="43"/>
      <c r="X228" s="43"/>
      <c r="Y228" s="43"/>
      <c r="Z228" s="43"/>
    </row>
    <row r="229" spans="1:26" ht="15.75" customHeight="1">
      <c r="A229" s="43"/>
      <c r="B229" s="43"/>
      <c r="C229" s="43"/>
      <c r="D229" s="43"/>
      <c r="E229" s="43"/>
      <c r="F229" s="43"/>
      <c r="G229" s="43"/>
      <c r="H229" s="43"/>
      <c r="I229" s="43"/>
      <c r="J229" s="43"/>
      <c r="K229" s="43"/>
      <c r="L229" s="43"/>
      <c r="M229" s="43"/>
      <c r="N229" s="43"/>
      <c r="O229" s="43"/>
      <c r="P229" s="43"/>
      <c r="Q229" s="43"/>
      <c r="R229" s="43"/>
      <c r="S229" s="43"/>
      <c r="T229" s="43"/>
      <c r="U229" s="43"/>
      <c r="V229" s="43"/>
      <c r="W229" s="43"/>
      <c r="X229" s="43"/>
      <c r="Y229" s="43"/>
      <c r="Z229" s="43"/>
    </row>
    <row r="230" spans="1:26" ht="15.75" customHeight="1">
      <c r="A230" s="43"/>
      <c r="B230" s="43"/>
      <c r="C230" s="43"/>
      <c r="D230" s="43"/>
      <c r="E230" s="43"/>
      <c r="F230" s="43"/>
      <c r="G230" s="43"/>
      <c r="H230" s="43"/>
      <c r="I230" s="43"/>
      <c r="J230" s="43"/>
      <c r="K230" s="43"/>
      <c r="L230" s="43"/>
      <c r="M230" s="43"/>
      <c r="N230" s="43"/>
      <c r="O230" s="43"/>
      <c r="P230" s="43"/>
      <c r="Q230" s="43"/>
      <c r="R230" s="43"/>
      <c r="S230" s="43"/>
      <c r="T230" s="43"/>
      <c r="U230" s="43"/>
      <c r="V230" s="43"/>
      <c r="W230" s="43"/>
      <c r="X230" s="43"/>
      <c r="Y230" s="43"/>
      <c r="Z230" s="43"/>
    </row>
    <row r="231" spans="1:26" ht="15.75" customHeight="1">
      <c r="A231" s="43"/>
      <c r="B231" s="43"/>
      <c r="C231" s="43"/>
      <c r="D231" s="43"/>
      <c r="E231" s="43"/>
      <c r="F231" s="43"/>
      <c r="G231" s="43"/>
      <c r="H231" s="43"/>
      <c r="I231" s="43"/>
      <c r="J231" s="43"/>
      <c r="K231" s="43"/>
      <c r="L231" s="43"/>
      <c r="M231" s="43"/>
      <c r="N231" s="43"/>
      <c r="O231" s="43"/>
      <c r="P231" s="43"/>
      <c r="Q231" s="43"/>
      <c r="R231" s="43"/>
      <c r="S231" s="43"/>
      <c r="T231" s="43"/>
      <c r="U231" s="43"/>
      <c r="V231" s="43"/>
      <c r="W231" s="43"/>
      <c r="X231" s="43"/>
      <c r="Y231" s="43"/>
      <c r="Z231" s="43"/>
    </row>
    <row r="232" spans="1:26" ht="15.75" customHeight="1">
      <c r="A232" s="43"/>
      <c r="B232" s="43"/>
      <c r="C232" s="43"/>
      <c r="D232" s="43"/>
      <c r="E232" s="43"/>
      <c r="F232" s="43"/>
      <c r="G232" s="43"/>
      <c r="H232" s="43"/>
      <c r="I232" s="43"/>
      <c r="J232" s="43"/>
      <c r="K232" s="43"/>
      <c r="L232" s="43"/>
      <c r="M232" s="43"/>
      <c r="N232" s="43"/>
      <c r="O232" s="43"/>
      <c r="P232" s="43"/>
      <c r="Q232" s="43"/>
      <c r="R232" s="43"/>
      <c r="S232" s="43"/>
      <c r="T232" s="43"/>
      <c r="U232" s="43"/>
      <c r="V232" s="43"/>
      <c r="W232" s="43"/>
      <c r="X232" s="43"/>
      <c r="Y232" s="43"/>
      <c r="Z232" s="43"/>
    </row>
    <row r="233" spans="1:26" ht="15.75" customHeight="1">
      <c r="A233" s="43"/>
      <c r="B233" s="43"/>
      <c r="C233" s="43"/>
      <c r="D233" s="43"/>
      <c r="E233" s="43"/>
      <c r="F233" s="43"/>
      <c r="G233" s="43"/>
      <c r="H233" s="43"/>
      <c r="I233" s="43"/>
      <c r="J233" s="43"/>
      <c r="K233" s="43"/>
      <c r="L233" s="43"/>
      <c r="M233" s="43"/>
      <c r="N233" s="43"/>
      <c r="O233" s="43"/>
      <c r="P233" s="43"/>
      <c r="Q233" s="43"/>
      <c r="R233" s="43"/>
      <c r="S233" s="43"/>
      <c r="T233" s="43"/>
      <c r="U233" s="43"/>
      <c r="V233" s="43"/>
      <c r="W233" s="43"/>
      <c r="X233" s="43"/>
      <c r="Y233" s="43"/>
      <c r="Z233" s="43"/>
    </row>
    <row r="234" spans="1:26" ht="15.75" customHeight="1">
      <c r="A234" s="43"/>
      <c r="B234" s="43"/>
      <c r="C234" s="43"/>
      <c r="D234" s="43"/>
      <c r="E234" s="43"/>
      <c r="F234" s="43"/>
      <c r="G234" s="43"/>
      <c r="H234" s="43"/>
      <c r="I234" s="43"/>
      <c r="J234" s="43"/>
      <c r="K234" s="43"/>
      <c r="L234" s="43"/>
      <c r="M234" s="43"/>
      <c r="N234" s="43"/>
      <c r="O234" s="43"/>
      <c r="P234" s="43"/>
      <c r="Q234" s="43"/>
      <c r="R234" s="43"/>
      <c r="S234" s="43"/>
      <c r="T234" s="43"/>
      <c r="U234" s="43"/>
      <c r="V234" s="43"/>
      <c r="W234" s="43"/>
      <c r="X234" s="43"/>
      <c r="Y234" s="43"/>
      <c r="Z234" s="43"/>
    </row>
    <row r="235" spans="1:26" ht="15.75" customHeight="1">
      <c r="A235" s="43"/>
      <c r="B235" s="43"/>
      <c r="C235" s="43"/>
      <c r="D235" s="43"/>
      <c r="E235" s="43"/>
      <c r="F235" s="43"/>
      <c r="G235" s="43"/>
      <c r="H235" s="43"/>
      <c r="I235" s="43"/>
      <c r="J235" s="43"/>
      <c r="K235" s="43"/>
      <c r="L235" s="43"/>
      <c r="M235" s="43"/>
      <c r="N235" s="43"/>
      <c r="O235" s="43"/>
      <c r="P235" s="43"/>
      <c r="Q235" s="43"/>
      <c r="R235" s="43"/>
      <c r="S235" s="43"/>
      <c r="T235" s="43"/>
      <c r="U235" s="43"/>
      <c r="V235" s="43"/>
      <c r="W235" s="43"/>
      <c r="X235" s="43"/>
      <c r="Y235" s="43"/>
      <c r="Z235" s="43"/>
    </row>
    <row r="236" spans="1:26" ht="15.75" customHeight="1">
      <c r="A236" s="43"/>
      <c r="B236" s="43"/>
      <c r="C236" s="43"/>
      <c r="D236" s="43"/>
      <c r="E236" s="43"/>
      <c r="F236" s="43"/>
      <c r="G236" s="43"/>
      <c r="H236" s="43"/>
      <c r="I236" s="43"/>
      <c r="J236" s="43"/>
      <c r="K236" s="43"/>
      <c r="L236" s="43"/>
      <c r="M236" s="43"/>
      <c r="N236" s="43"/>
      <c r="O236" s="43"/>
      <c r="P236" s="43"/>
      <c r="Q236" s="43"/>
      <c r="R236" s="43"/>
      <c r="S236" s="43"/>
      <c r="T236" s="43"/>
      <c r="U236" s="43"/>
      <c r="V236" s="43"/>
      <c r="W236" s="43"/>
      <c r="X236" s="43"/>
      <c r="Y236" s="43"/>
      <c r="Z236" s="43"/>
    </row>
    <row r="237" spans="1:26" ht="15.75" customHeight="1">
      <c r="A237" s="43"/>
      <c r="B237" s="43"/>
      <c r="C237" s="43"/>
      <c r="D237" s="43"/>
      <c r="E237" s="43"/>
      <c r="F237" s="43"/>
      <c r="G237" s="43"/>
      <c r="H237" s="43"/>
      <c r="I237" s="43"/>
      <c r="J237" s="43"/>
      <c r="K237" s="43"/>
      <c r="L237" s="43"/>
      <c r="M237" s="43"/>
      <c r="N237" s="43"/>
      <c r="O237" s="43"/>
      <c r="P237" s="43"/>
      <c r="Q237" s="43"/>
      <c r="R237" s="43"/>
      <c r="S237" s="43"/>
      <c r="T237" s="43"/>
      <c r="U237" s="43"/>
      <c r="V237" s="43"/>
      <c r="W237" s="43"/>
      <c r="X237" s="43"/>
      <c r="Y237" s="43"/>
      <c r="Z237" s="43"/>
    </row>
    <row r="238" spans="1:26" ht="15.75" customHeight="1">
      <c r="A238" s="43"/>
      <c r="B238" s="43"/>
      <c r="C238" s="43"/>
      <c r="D238" s="43"/>
      <c r="E238" s="43"/>
      <c r="F238" s="43"/>
      <c r="G238" s="43"/>
      <c r="H238" s="43"/>
      <c r="I238" s="43"/>
      <c r="J238" s="43"/>
      <c r="K238" s="43"/>
      <c r="L238" s="43"/>
      <c r="M238" s="43"/>
      <c r="N238" s="43"/>
      <c r="O238" s="43"/>
      <c r="P238" s="43"/>
      <c r="Q238" s="43"/>
      <c r="R238" s="43"/>
      <c r="S238" s="43"/>
      <c r="T238" s="43"/>
      <c r="U238" s="43"/>
      <c r="V238" s="43"/>
      <c r="W238" s="43"/>
      <c r="X238" s="43"/>
      <c r="Y238" s="43"/>
      <c r="Z238" s="43"/>
    </row>
    <row r="239" spans="1:26" ht="15.75" customHeight="1">
      <c r="A239" s="43"/>
      <c r="B239" s="43"/>
      <c r="C239" s="43"/>
      <c r="D239" s="43"/>
      <c r="E239" s="43"/>
      <c r="F239" s="43"/>
      <c r="G239" s="43"/>
      <c r="H239" s="43"/>
      <c r="I239" s="43"/>
      <c r="J239" s="43"/>
      <c r="K239" s="43"/>
      <c r="L239" s="43"/>
      <c r="M239" s="43"/>
      <c r="N239" s="43"/>
      <c r="O239" s="43"/>
      <c r="P239" s="43"/>
      <c r="Q239" s="43"/>
      <c r="R239" s="43"/>
      <c r="S239" s="43"/>
      <c r="T239" s="43"/>
      <c r="U239" s="43"/>
      <c r="V239" s="43"/>
      <c r="W239" s="43"/>
      <c r="X239" s="43"/>
      <c r="Y239" s="43"/>
      <c r="Z239" s="43"/>
    </row>
    <row r="240" spans="1:26" ht="15.75" customHeight="1">
      <c r="A240" s="43"/>
      <c r="B240" s="43"/>
      <c r="C240" s="43"/>
      <c r="D240" s="43"/>
      <c r="E240" s="43"/>
      <c r="F240" s="43"/>
      <c r="G240" s="43"/>
      <c r="H240" s="43"/>
      <c r="I240" s="43"/>
      <c r="J240" s="43"/>
      <c r="K240" s="43"/>
      <c r="L240" s="43"/>
      <c r="M240" s="43"/>
      <c r="N240" s="43"/>
      <c r="O240" s="43"/>
      <c r="P240" s="43"/>
      <c r="Q240" s="43"/>
      <c r="R240" s="43"/>
      <c r="S240" s="43"/>
      <c r="T240" s="43"/>
      <c r="U240" s="43"/>
      <c r="V240" s="43"/>
      <c r="W240" s="43"/>
      <c r="X240" s="43"/>
      <c r="Y240" s="43"/>
      <c r="Z240" s="43"/>
    </row>
    <row r="241" spans="1:26" ht="15.75" customHeight="1">
      <c r="A241" s="43"/>
      <c r="B241" s="43"/>
      <c r="C241" s="43"/>
      <c r="D241" s="43"/>
      <c r="E241" s="43"/>
      <c r="F241" s="43"/>
      <c r="G241" s="43"/>
      <c r="H241" s="43"/>
      <c r="I241" s="43"/>
      <c r="J241" s="43"/>
      <c r="K241" s="43"/>
      <c r="L241" s="43"/>
      <c r="M241" s="43"/>
      <c r="N241" s="43"/>
      <c r="O241" s="43"/>
      <c r="P241" s="43"/>
      <c r="Q241" s="43"/>
      <c r="R241" s="43"/>
      <c r="S241" s="43"/>
      <c r="T241" s="43"/>
      <c r="U241" s="43"/>
      <c r="V241" s="43"/>
      <c r="W241" s="43"/>
      <c r="X241" s="43"/>
      <c r="Y241" s="43"/>
      <c r="Z241" s="43"/>
    </row>
    <row r="242" spans="1:26" ht="15.75" customHeight="1">
      <c r="A242" s="43"/>
      <c r="B242" s="43"/>
      <c r="C242" s="43"/>
      <c r="D242" s="43"/>
      <c r="E242" s="43"/>
      <c r="F242" s="43"/>
      <c r="G242" s="43"/>
      <c r="H242" s="43"/>
      <c r="I242" s="43"/>
      <c r="J242" s="43"/>
      <c r="K242" s="43"/>
      <c r="L242" s="43"/>
      <c r="M242" s="43"/>
      <c r="N242" s="43"/>
      <c r="O242" s="43"/>
      <c r="P242" s="43"/>
      <c r="Q242" s="43"/>
      <c r="R242" s="43"/>
      <c r="S242" s="43"/>
      <c r="T242" s="43"/>
      <c r="U242" s="43"/>
      <c r="V242" s="43"/>
      <c r="W242" s="43"/>
      <c r="X242" s="43"/>
      <c r="Y242" s="43"/>
      <c r="Z242" s="43"/>
    </row>
    <row r="243" spans="1:26" ht="15.75" customHeight="1">
      <c r="A243" s="43"/>
      <c r="B243" s="43"/>
      <c r="C243" s="43"/>
      <c r="D243" s="43"/>
      <c r="E243" s="43"/>
      <c r="F243" s="43"/>
      <c r="G243" s="43"/>
      <c r="H243" s="43"/>
      <c r="I243" s="43"/>
      <c r="J243" s="43"/>
      <c r="K243" s="43"/>
      <c r="L243" s="43"/>
      <c r="M243" s="43"/>
      <c r="N243" s="43"/>
      <c r="O243" s="43"/>
      <c r="P243" s="43"/>
      <c r="Q243" s="43"/>
      <c r="R243" s="43"/>
      <c r="S243" s="43"/>
      <c r="T243" s="43"/>
      <c r="U243" s="43"/>
      <c r="V243" s="43"/>
      <c r="W243" s="43"/>
      <c r="X243" s="43"/>
      <c r="Y243" s="43"/>
      <c r="Z243" s="43"/>
    </row>
    <row r="244" spans="1:26" ht="15.75" customHeight="1">
      <c r="A244" s="43"/>
      <c r="B244" s="43"/>
      <c r="C244" s="43"/>
      <c r="D244" s="43"/>
      <c r="E244" s="43"/>
      <c r="F244" s="43"/>
      <c r="G244" s="43"/>
      <c r="H244" s="43"/>
      <c r="I244" s="43"/>
      <c r="J244" s="43"/>
      <c r="K244" s="43"/>
      <c r="L244" s="43"/>
      <c r="M244" s="43"/>
      <c r="N244" s="43"/>
      <c r="O244" s="43"/>
      <c r="P244" s="43"/>
      <c r="Q244" s="43"/>
      <c r="R244" s="43"/>
      <c r="S244" s="43"/>
      <c r="T244" s="43"/>
      <c r="U244" s="43"/>
      <c r="V244" s="43"/>
      <c r="W244" s="43"/>
      <c r="X244" s="43"/>
      <c r="Y244" s="43"/>
      <c r="Z244" s="43"/>
    </row>
    <row r="245" spans="1:26" ht="15.75" customHeight="1">
      <c r="A245" s="43"/>
      <c r="B245" s="43"/>
      <c r="C245" s="43"/>
      <c r="D245" s="43"/>
      <c r="E245" s="43"/>
      <c r="F245" s="43"/>
      <c r="G245" s="43"/>
      <c r="H245" s="43"/>
      <c r="I245" s="43"/>
      <c r="J245" s="43"/>
      <c r="K245" s="43"/>
      <c r="L245" s="43"/>
      <c r="M245" s="43"/>
      <c r="N245" s="43"/>
      <c r="O245" s="43"/>
      <c r="P245" s="43"/>
      <c r="Q245" s="43"/>
      <c r="R245" s="43"/>
      <c r="S245" s="43"/>
      <c r="T245" s="43"/>
      <c r="U245" s="43"/>
      <c r="V245" s="43"/>
      <c r="W245" s="43"/>
      <c r="X245" s="43"/>
      <c r="Y245" s="43"/>
      <c r="Z245" s="43"/>
    </row>
    <row r="246" spans="1:26" ht="15.75" customHeight="1">
      <c r="A246" s="43"/>
      <c r="B246" s="43"/>
      <c r="C246" s="43"/>
      <c r="D246" s="43"/>
      <c r="E246" s="43"/>
      <c r="F246" s="43"/>
      <c r="G246" s="43"/>
      <c r="H246" s="43"/>
      <c r="I246" s="43"/>
      <c r="J246" s="43"/>
      <c r="K246" s="43"/>
      <c r="L246" s="43"/>
      <c r="M246" s="43"/>
      <c r="N246" s="43"/>
      <c r="O246" s="43"/>
      <c r="P246" s="43"/>
      <c r="Q246" s="43"/>
      <c r="R246" s="43"/>
      <c r="S246" s="43"/>
      <c r="T246" s="43"/>
      <c r="U246" s="43"/>
      <c r="V246" s="43"/>
      <c r="W246" s="43"/>
      <c r="X246" s="43"/>
      <c r="Y246" s="43"/>
      <c r="Z246" s="43"/>
    </row>
    <row r="247" spans="1:26" ht="15.75" customHeight="1">
      <c r="A247" s="43"/>
      <c r="B247" s="43"/>
      <c r="C247" s="43"/>
      <c r="D247" s="43"/>
      <c r="E247" s="43"/>
      <c r="F247" s="43"/>
      <c r="G247" s="43"/>
      <c r="H247" s="43"/>
      <c r="I247" s="43"/>
      <c r="J247" s="43"/>
      <c r="K247" s="43"/>
      <c r="L247" s="43"/>
      <c r="M247" s="43"/>
      <c r="N247" s="43"/>
      <c r="O247" s="43"/>
      <c r="P247" s="43"/>
      <c r="Q247" s="43"/>
      <c r="R247" s="43"/>
      <c r="S247" s="43"/>
      <c r="T247" s="43"/>
      <c r="U247" s="43"/>
      <c r="V247" s="43"/>
      <c r="W247" s="43"/>
      <c r="X247" s="43"/>
      <c r="Y247" s="43"/>
      <c r="Z247" s="43"/>
    </row>
    <row r="248" spans="1:26" ht="15.75" customHeight="1">
      <c r="A248" s="43"/>
      <c r="B248" s="43"/>
      <c r="C248" s="43"/>
      <c r="D248" s="43"/>
      <c r="E248" s="43"/>
      <c r="F248" s="43"/>
      <c r="G248" s="43"/>
      <c r="H248" s="43"/>
      <c r="I248" s="43"/>
      <c r="J248" s="43"/>
      <c r="K248" s="43"/>
      <c r="L248" s="43"/>
      <c r="M248" s="43"/>
      <c r="N248" s="43"/>
      <c r="O248" s="43"/>
      <c r="P248" s="43"/>
      <c r="Q248" s="43"/>
      <c r="R248" s="43"/>
      <c r="S248" s="43"/>
      <c r="T248" s="43"/>
      <c r="U248" s="43"/>
      <c r="V248" s="43"/>
      <c r="W248" s="43"/>
      <c r="X248" s="43"/>
      <c r="Y248" s="43"/>
      <c r="Z248" s="43"/>
    </row>
    <row r="249" spans="1:26" ht="15.75" customHeight="1">
      <c r="A249" s="43"/>
      <c r="B249" s="43"/>
      <c r="C249" s="43"/>
      <c r="D249" s="43"/>
      <c r="E249" s="43"/>
      <c r="F249" s="43"/>
      <c r="G249" s="43"/>
      <c r="H249" s="43"/>
      <c r="I249" s="43"/>
      <c r="J249" s="43"/>
      <c r="K249" s="43"/>
      <c r="L249" s="43"/>
      <c r="M249" s="43"/>
      <c r="N249" s="43"/>
      <c r="O249" s="43"/>
      <c r="P249" s="43"/>
      <c r="Q249" s="43"/>
      <c r="R249" s="43"/>
      <c r="S249" s="43"/>
      <c r="T249" s="43"/>
      <c r="U249" s="43"/>
      <c r="V249" s="43"/>
      <c r="W249" s="43"/>
      <c r="X249" s="43"/>
      <c r="Y249" s="43"/>
      <c r="Z249" s="43"/>
    </row>
    <row r="250" spans="1:26" ht="15.75" customHeight="1">
      <c r="A250" s="43"/>
      <c r="B250" s="43"/>
      <c r="C250" s="43"/>
      <c r="D250" s="43"/>
      <c r="E250" s="43"/>
      <c r="F250" s="43"/>
      <c r="G250" s="43"/>
      <c r="H250" s="43"/>
      <c r="I250" s="43"/>
      <c r="J250" s="43"/>
      <c r="K250" s="43"/>
      <c r="L250" s="43"/>
      <c r="M250" s="43"/>
      <c r="N250" s="43"/>
      <c r="O250" s="43"/>
      <c r="P250" s="43"/>
      <c r="Q250" s="43"/>
      <c r="R250" s="43"/>
      <c r="S250" s="43"/>
      <c r="T250" s="43"/>
      <c r="U250" s="43"/>
      <c r="V250" s="43"/>
      <c r="W250" s="43"/>
      <c r="X250" s="43"/>
      <c r="Y250" s="43"/>
      <c r="Z250" s="43"/>
    </row>
    <row r="251" spans="1:26" ht="15.75" customHeight="1">
      <c r="A251" s="43"/>
      <c r="B251" s="43"/>
      <c r="C251" s="43"/>
      <c r="D251" s="43"/>
      <c r="E251" s="43"/>
      <c r="F251" s="43"/>
      <c r="G251" s="43"/>
      <c r="H251" s="43"/>
      <c r="I251" s="43"/>
      <c r="J251" s="43"/>
      <c r="K251" s="43"/>
      <c r="L251" s="43"/>
      <c r="M251" s="43"/>
      <c r="N251" s="43"/>
      <c r="O251" s="43"/>
      <c r="P251" s="43"/>
      <c r="Q251" s="43"/>
      <c r="R251" s="43"/>
      <c r="S251" s="43"/>
      <c r="T251" s="43"/>
      <c r="U251" s="43"/>
      <c r="V251" s="43"/>
      <c r="W251" s="43"/>
      <c r="X251" s="43"/>
      <c r="Y251" s="43"/>
      <c r="Z251" s="43"/>
    </row>
    <row r="252" spans="1:26" ht="15.75" customHeight="1">
      <c r="A252" s="43"/>
      <c r="B252" s="43"/>
      <c r="C252" s="43"/>
      <c r="D252" s="43"/>
      <c r="E252" s="43"/>
      <c r="F252" s="43"/>
      <c r="G252" s="43"/>
      <c r="H252" s="43"/>
      <c r="I252" s="43"/>
      <c r="J252" s="43"/>
      <c r="K252" s="43"/>
      <c r="L252" s="43"/>
      <c r="M252" s="43"/>
      <c r="N252" s="43"/>
      <c r="O252" s="43"/>
      <c r="P252" s="43"/>
      <c r="Q252" s="43"/>
      <c r="R252" s="43"/>
      <c r="S252" s="43"/>
      <c r="T252" s="43"/>
      <c r="U252" s="43"/>
      <c r="V252" s="43"/>
      <c r="W252" s="43"/>
      <c r="X252" s="43"/>
      <c r="Y252" s="43"/>
      <c r="Z252" s="43"/>
    </row>
    <row r="253" spans="1:26" ht="15.75" customHeight="1">
      <c r="A253" s="43"/>
      <c r="B253" s="43"/>
      <c r="C253" s="43"/>
      <c r="D253" s="43"/>
      <c r="E253" s="43"/>
      <c r="F253" s="43"/>
      <c r="G253" s="43"/>
      <c r="H253" s="43"/>
      <c r="I253" s="43"/>
      <c r="J253" s="43"/>
      <c r="K253" s="43"/>
      <c r="L253" s="43"/>
      <c r="M253" s="43"/>
      <c r="N253" s="43"/>
      <c r="O253" s="43"/>
      <c r="P253" s="43"/>
      <c r="Q253" s="43"/>
      <c r="R253" s="43"/>
      <c r="S253" s="43"/>
      <c r="T253" s="43"/>
      <c r="U253" s="43"/>
      <c r="V253" s="43"/>
      <c r="W253" s="43"/>
      <c r="X253" s="43"/>
      <c r="Y253" s="43"/>
      <c r="Z253" s="43"/>
    </row>
    <row r="254" spans="1:26" ht="15.75" customHeight="1">
      <c r="A254" s="43"/>
      <c r="B254" s="43"/>
      <c r="C254" s="43"/>
      <c r="D254" s="43"/>
      <c r="E254" s="43"/>
      <c r="F254" s="43"/>
      <c r="G254" s="43"/>
      <c r="H254" s="43"/>
      <c r="I254" s="43"/>
      <c r="J254" s="43"/>
      <c r="K254" s="43"/>
      <c r="L254" s="43"/>
      <c r="M254" s="43"/>
      <c r="N254" s="43"/>
      <c r="O254" s="43"/>
      <c r="P254" s="43"/>
      <c r="Q254" s="43"/>
      <c r="R254" s="43"/>
      <c r="S254" s="43"/>
      <c r="T254" s="43"/>
      <c r="U254" s="43"/>
      <c r="V254" s="43"/>
      <c r="W254" s="43"/>
      <c r="X254" s="43"/>
      <c r="Y254" s="43"/>
      <c r="Z254" s="43"/>
    </row>
    <row r="255" spans="1:26" ht="15.75" customHeight="1">
      <c r="A255" s="43"/>
      <c r="B255" s="43"/>
      <c r="C255" s="43"/>
      <c r="D255" s="43"/>
      <c r="E255" s="43"/>
      <c r="F255" s="43"/>
      <c r="G255" s="43"/>
      <c r="H255" s="43"/>
      <c r="I255" s="43"/>
      <c r="J255" s="43"/>
      <c r="K255" s="43"/>
      <c r="L255" s="43"/>
      <c r="M255" s="43"/>
      <c r="N255" s="43"/>
      <c r="O255" s="43"/>
      <c r="P255" s="43"/>
      <c r="Q255" s="43"/>
      <c r="R255" s="43"/>
      <c r="S255" s="43"/>
      <c r="T255" s="43"/>
      <c r="U255" s="43"/>
      <c r="V255" s="43"/>
      <c r="W255" s="43"/>
      <c r="X255" s="43"/>
      <c r="Y255" s="43"/>
      <c r="Z255" s="43"/>
    </row>
    <row r="256" spans="1:26" ht="15.75" customHeight="1">
      <c r="A256" s="43"/>
      <c r="B256" s="43"/>
      <c r="C256" s="43"/>
      <c r="D256" s="43"/>
      <c r="E256" s="43"/>
      <c r="F256" s="43"/>
      <c r="G256" s="43"/>
      <c r="H256" s="43"/>
      <c r="I256" s="43"/>
      <c r="J256" s="43"/>
      <c r="K256" s="43"/>
      <c r="L256" s="43"/>
      <c r="M256" s="43"/>
      <c r="N256" s="43"/>
      <c r="O256" s="43"/>
      <c r="P256" s="43"/>
      <c r="Q256" s="43"/>
      <c r="R256" s="43"/>
      <c r="S256" s="43"/>
      <c r="T256" s="43"/>
      <c r="U256" s="43"/>
      <c r="V256" s="43"/>
      <c r="W256" s="43"/>
      <c r="X256" s="43"/>
      <c r="Y256" s="43"/>
      <c r="Z256" s="43"/>
    </row>
    <row r="257" spans="1:26" ht="15.75" customHeight="1">
      <c r="A257" s="43"/>
      <c r="B257" s="43"/>
      <c r="C257" s="43"/>
      <c r="D257" s="43"/>
      <c r="E257" s="43"/>
      <c r="F257" s="43"/>
      <c r="G257" s="43"/>
      <c r="H257" s="43"/>
      <c r="I257" s="43"/>
      <c r="J257" s="43"/>
      <c r="K257" s="43"/>
      <c r="L257" s="43"/>
      <c r="M257" s="43"/>
      <c r="N257" s="43"/>
      <c r="O257" s="43"/>
      <c r="P257" s="43"/>
      <c r="Q257" s="43"/>
      <c r="R257" s="43"/>
      <c r="S257" s="43"/>
      <c r="T257" s="43"/>
      <c r="U257" s="43"/>
      <c r="V257" s="43"/>
      <c r="W257" s="43"/>
      <c r="X257" s="43"/>
      <c r="Y257" s="43"/>
      <c r="Z257" s="43"/>
    </row>
    <row r="258" spans="1:26" ht="15.75" customHeight="1">
      <c r="A258" s="43"/>
      <c r="B258" s="43"/>
      <c r="C258" s="43"/>
      <c r="D258" s="43"/>
      <c r="E258" s="43"/>
      <c r="F258" s="43"/>
      <c r="G258" s="43"/>
      <c r="H258" s="43"/>
      <c r="I258" s="43"/>
      <c r="J258" s="43"/>
      <c r="K258" s="43"/>
      <c r="L258" s="43"/>
      <c r="M258" s="43"/>
      <c r="N258" s="43"/>
      <c r="O258" s="43"/>
      <c r="P258" s="43"/>
      <c r="Q258" s="43"/>
      <c r="R258" s="43"/>
      <c r="S258" s="43"/>
      <c r="T258" s="43"/>
      <c r="U258" s="43"/>
      <c r="V258" s="43"/>
      <c r="W258" s="43"/>
      <c r="X258" s="43"/>
      <c r="Y258" s="43"/>
      <c r="Z258" s="43"/>
    </row>
    <row r="259" spans="1:26" ht="15.75" customHeight="1">
      <c r="A259" s="43"/>
      <c r="B259" s="43"/>
      <c r="C259" s="43"/>
      <c r="D259" s="43"/>
      <c r="E259" s="43"/>
      <c r="F259" s="43"/>
      <c r="G259" s="43"/>
      <c r="H259" s="43"/>
      <c r="I259" s="43"/>
      <c r="J259" s="43"/>
      <c r="K259" s="43"/>
      <c r="L259" s="43"/>
      <c r="M259" s="43"/>
      <c r="N259" s="43"/>
      <c r="O259" s="43"/>
      <c r="P259" s="43"/>
      <c r="Q259" s="43"/>
      <c r="R259" s="43"/>
      <c r="S259" s="43"/>
      <c r="T259" s="43"/>
      <c r="U259" s="43"/>
      <c r="V259" s="43"/>
      <c r="W259" s="43"/>
      <c r="X259" s="43"/>
      <c r="Y259" s="43"/>
      <c r="Z259" s="43"/>
    </row>
    <row r="260" spans="1:26" ht="15.75" customHeight="1">
      <c r="A260" s="43"/>
      <c r="B260" s="43"/>
      <c r="C260" s="43"/>
      <c r="D260" s="43"/>
      <c r="E260" s="43"/>
      <c r="F260" s="43"/>
      <c r="G260" s="43"/>
      <c r="H260" s="43"/>
      <c r="I260" s="43"/>
      <c r="J260" s="43"/>
      <c r="K260" s="43"/>
      <c r="L260" s="43"/>
      <c r="M260" s="43"/>
      <c r="N260" s="43"/>
      <c r="O260" s="43"/>
      <c r="P260" s="43"/>
      <c r="Q260" s="43"/>
      <c r="R260" s="43"/>
      <c r="S260" s="43"/>
      <c r="T260" s="43"/>
      <c r="U260" s="43"/>
      <c r="V260" s="43"/>
      <c r="W260" s="43"/>
      <c r="X260" s="43"/>
      <c r="Y260" s="43"/>
      <c r="Z260" s="43"/>
    </row>
    <row r="261" spans="1:26" ht="15.75" customHeight="1">
      <c r="A261" s="43"/>
      <c r="B261" s="43"/>
      <c r="C261" s="43"/>
      <c r="D261" s="43"/>
      <c r="E261" s="43"/>
      <c r="F261" s="43"/>
      <c r="G261" s="43"/>
      <c r="H261" s="43"/>
      <c r="I261" s="43"/>
      <c r="J261" s="43"/>
      <c r="K261" s="43"/>
      <c r="L261" s="43"/>
      <c r="M261" s="43"/>
      <c r="N261" s="43"/>
      <c r="O261" s="43"/>
      <c r="P261" s="43"/>
      <c r="Q261" s="43"/>
      <c r="R261" s="43"/>
      <c r="S261" s="43"/>
      <c r="T261" s="43"/>
      <c r="U261" s="43"/>
      <c r="V261" s="43"/>
      <c r="W261" s="43"/>
      <c r="X261" s="43"/>
      <c r="Y261" s="43"/>
      <c r="Z261" s="43"/>
    </row>
    <row r="262" spans="1:26" ht="15.75" customHeight="1">
      <c r="A262" s="43"/>
      <c r="B262" s="43"/>
      <c r="C262" s="43"/>
      <c r="D262" s="43"/>
      <c r="E262" s="43"/>
      <c r="F262" s="43"/>
      <c r="G262" s="43"/>
      <c r="H262" s="43"/>
      <c r="I262" s="43"/>
      <c r="J262" s="43"/>
      <c r="K262" s="43"/>
      <c r="L262" s="43"/>
      <c r="M262" s="43"/>
      <c r="N262" s="43"/>
      <c r="O262" s="43"/>
      <c r="P262" s="43"/>
      <c r="Q262" s="43"/>
      <c r="R262" s="43"/>
      <c r="S262" s="43"/>
      <c r="T262" s="43"/>
      <c r="U262" s="43"/>
      <c r="V262" s="43"/>
      <c r="W262" s="43"/>
      <c r="X262" s="43"/>
      <c r="Y262" s="43"/>
      <c r="Z262" s="43"/>
    </row>
    <row r="263" spans="1:26" ht="15.75" customHeight="1">
      <c r="A263" s="43"/>
      <c r="B263" s="43"/>
      <c r="C263" s="43"/>
      <c r="D263" s="43"/>
      <c r="E263" s="43"/>
      <c r="F263" s="43"/>
      <c r="G263" s="43"/>
      <c r="H263" s="43"/>
      <c r="I263" s="43"/>
      <c r="J263" s="43"/>
      <c r="K263" s="43"/>
      <c r="L263" s="43"/>
      <c r="M263" s="43"/>
      <c r="N263" s="43"/>
      <c r="O263" s="43"/>
      <c r="P263" s="43"/>
      <c r="Q263" s="43"/>
      <c r="R263" s="43"/>
      <c r="S263" s="43"/>
      <c r="T263" s="43"/>
      <c r="U263" s="43"/>
      <c r="V263" s="43"/>
      <c r="W263" s="43"/>
      <c r="X263" s="43"/>
      <c r="Y263" s="43"/>
      <c r="Z263" s="43"/>
    </row>
    <row r="264" spans="1:26" ht="15.75" customHeight="1">
      <c r="A264" s="43"/>
      <c r="B264" s="43"/>
      <c r="C264" s="43"/>
      <c r="D264" s="43"/>
      <c r="E264" s="43"/>
      <c r="F264" s="43"/>
      <c r="G264" s="43"/>
      <c r="H264" s="43"/>
      <c r="I264" s="43"/>
      <c r="J264" s="43"/>
      <c r="K264" s="43"/>
      <c r="L264" s="43"/>
      <c r="M264" s="43"/>
      <c r="N264" s="43"/>
      <c r="O264" s="43"/>
      <c r="P264" s="43"/>
      <c r="Q264" s="43"/>
      <c r="R264" s="43"/>
      <c r="S264" s="43"/>
      <c r="T264" s="43"/>
      <c r="U264" s="43"/>
      <c r="V264" s="43"/>
      <c r="W264" s="43"/>
      <c r="X264" s="43"/>
      <c r="Y264" s="43"/>
      <c r="Z264" s="43"/>
    </row>
    <row r="265" spans="1:26" ht="15.75" customHeight="1">
      <c r="A265" s="43"/>
      <c r="B265" s="43"/>
      <c r="C265" s="43"/>
      <c r="D265" s="43"/>
      <c r="E265" s="43"/>
      <c r="F265" s="43"/>
      <c r="G265" s="43"/>
      <c r="H265" s="43"/>
      <c r="I265" s="43"/>
      <c r="J265" s="43"/>
      <c r="K265" s="43"/>
      <c r="L265" s="43"/>
      <c r="M265" s="43"/>
      <c r="N265" s="43"/>
      <c r="O265" s="43"/>
      <c r="P265" s="43"/>
      <c r="Q265" s="43"/>
      <c r="R265" s="43"/>
      <c r="S265" s="43"/>
      <c r="T265" s="43"/>
      <c r="U265" s="43"/>
      <c r="V265" s="43"/>
      <c r="W265" s="43"/>
      <c r="X265" s="43"/>
      <c r="Y265" s="43"/>
      <c r="Z265" s="43"/>
    </row>
    <row r="266" spans="1:26" ht="15.75" customHeight="1">
      <c r="A266" s="43"/>
      <c r="B266" s="43"/>
      <c r="C266" s="43"/>
      <c r="D266" s="43"/>
      <c r="E266" s="43"/>
      <c r="F266" s="43"/>
      <c r="G266" s="43"/>
      <c r="H266" s="43"/>
      <c r="I266" s="43"/>
      <c r="J266" s="43"/>
      <c r="K266" s="43"/>
      <c r="L266" s="43"/>
      <c r="M266" s="43"/>
      <c r="N266" s="43"/>
      <c r="O266" s="43"/>
      <c r="P266" s="43"/>
      <c r="Q266" s="43"/>
      <c r="R266" s="43"/>
      <c r="S266" s="43"/>
      <c r="T266" s="43"/>
      <c r="U266" s="43"/>
      <c r="V266" s="43"/>
      <c r="W266" s="43"/>
      <c r="X266" s="43"/>
      <c r="Y266" s="43"/>
      <c r="Z266" s="43"/>
    </row>
    <row r="267" spans="1:26" ht="15.75" customHeight="1">
      <c r="A267" s="43"/>
      <c r="B267" s="43"/>
      <c r="C267" s="43"/>
      <c r="D267" s="43"/>
      <c r="E267" s="43"/>
      <c r="F267" s="43"/>
      <c r="G267" s="43"/>
      <c r="H267" s="43"/>
      <c r="I267" s="43"/>
      <c r="J267" s="43"/>
      <c r="K267" s="43"/>
      <c r="L267" s="43"/>
      <c r="M267" s="43"/>
      <c r="N267" s="43"/>
      <c r="O267" s="43"/>
      <c r="P267" s="43"/>
      <c r="Q267" s="43"/>
      <c r="R267" s="43"/>
      <c r="S267" s="43"/>
      <c r="T267" s="43"/>
      <c r="U267" s="43"/>
      <c r="V267" s="43"/>
      <c r="W267" s="43"/>
      <c r="X267" s="43"/>
      <c r="Y267" s="43"/>
      <c r="Z267" s="43"/>
    </row>
    <row r="268" spans="1:26" ht="15.75" customHeight="1">
      <c r="A268" s="43"/>
      <c r="B268" s="43"/>
      <c r="C268" s="43"/>
      <c r="D268" s="43"/>
      <c r="E268" s="43"/>
      <c r="F268" s="43"/>
      <c r="G268" s="43"/>
      <c r="H268" s="43"/>
      <c r="I268" s="43"/>
      <c r="J268" s="43"/>
      <c r="K268" s="43"/>
      <c r="L268" s="43"/>
      <c r="M268" s="43"/>
      <c r="N268" s="43"/>
      <c r="O268" s="43"/>
      <c r="P268" s="43"/>
      <c r="Q268" s="43"/>
      <c r="R268" s="43"/>
      <c r="S268" s="43"/>
      <c r="T268" s="43"/>
      <c r="U268" s="43"/>
      <c r="V268" s="43"/>
      <c r="W268" s="43"/>
      <c r="X268" s="43"/>
      <c r="Y268" s="43"/>
      <c r="Z268" s="43"/>
    </row>
    <row r="269" spans="1:26" ht="15.75" customHeight="1">
      <c r="A269" s="43"/>
      <c r="B269" s="43"/>
      <c r="C269" s="43"/>
      <c r="D269" s="43"/>
      <c r="E269" s="43"/>
      <c r="F269" s="43"/>
      <c r="G269" s="43"/>
      <c r="H269" s="43"/>
      <c r="I269" s="43"/>
      <c r="J269" s="43"/>
      <c r="K269" s="43"/>
      <c r="L269" s="43"/>
      <c r="M269" s="43"/>
      <c r="N269" s="43"/>
      <c r="O269" s="43"/>
      <c r="P269" s="43"/>
      <c r="Q269" s="43"/>
      <c r="R269" s="43"/>
      <c r="S269" s="43"/>
      <c r="T269" s="43"/>
      <c r="U269" s="43"/>
      <c r="V269" s="43"/>
      <c r="W269" s="43"/>
      <c r="X269" s="43"/>
      <c r="Y269" s="43"/>
      <c r="Z269" s="43"/>
    </row>
    <row r="270" spans="1:26" ht="15.75" customHeight="1">
      <c r="A270" s="43"/>
      <c r="B270" s="43"/>
      <c r="C270" s="43"/>
      <c r="D270" s="43"/>
      <c r="E270" s="43"/>
      <c r="F270" s="43"/>
      <c r="G270" s="43"/>
      <c r="H270" s="43"/>
      <c r="I270" s="43"/>
      <c r="J270" s="43"/>
      <c r="K270" s="43"/>
      <c r="L270" s="43"/>
      <c r="M270" s="43"/>
      <c r="N270" s="43"/>
      <c r="O270" s="43"/>
      <c r="P270" s="43"/>
      <c r="Q270" s="43"/>
      <c r="R270" s="43"/>
      <c r="S270" s="43"/>
      <c r="T270" s="43"/>
      <c r="U270" s="43"/>
      <c r="V270" s="43"/>
      <c r="W270" s="43"/>
      <c r="X270" s="43"/>
      <c r="Y270" s="43"/>
      <c r="Z270" s="43"/>
    </row>
    <row r="271" spans="1:26" ht="15.75" customHeight="1">
      <c r="A271" s="43"/>
      <c r="B271" s="43"/>
      <c r="C271" s="43"/>
      <c r="D271" s="43"/>
      <c r="E271" s="43"/>
      <c r="F271" s="43"/>
      <c r="G271" s="43"/>
      <c r="H271" s="43"/>
      <c r="I271" s="43"/>
      <c r="J271" s="43"/>
      <c r="K271" s="43"/>
      <c r="L271" s="43"/>
      <c r="M271" s="43"/>
      <c r="N271" s="43"/>
      <c r="O271" s="43"/>
      <c r="P271" s="43"/>
      <c r="Q271" s="43"/>
      <c r="R271" s="43"/>
      <c r="S271" s="43"/>
      <c r="T271" s="43"/>
      <c r="U271" s="43"/>
      <c r="V271" s="43"/>
      <c r="W271" s="43"/>
      <c r="X271" s="43"/>
      <c r="Y271" s="43"/>
      <c r="Z271" s="43"/>
    </row>
    <row r="272" spans="1:26" ht="15.75" customHeight="1">
      <c r="A272" s="43"/>
      <c r="B272" s="43"/>
      <c r="C272" s="43"/>
      <c r="D272" s="43"/>
      <c r="E272" s="43"/>
      <c r="F272" s="43"/>
      <c r="G272" s="43"/>
      <c r="H272" s="43"/>
      <c r="I272" s="43"/>
      <c r="J272" s="43"/>
      <c r="K272" s="43"/>
      <c r="L272" s="43"/>
      <c r="M272" s="43"/>
      <c r="N272" s="43"/>
      <c r="O272" s="43"/>
      <c r="P272" s="43"/>
      <c r="Q272" s="43"/>
      <c r="R272" s="43"/>
      <c r="S272" s="43"/>
      <c r="T272" s="43"/>
      <c r="U272" s="43"/>
      <c r="V272" s="43"/>
      <c r="W272" s="43"/>
      <c r="X272" s="43"/>
      <c r="Y272" s="43"/>
      <c r="Z272" s="43"/>
    </row>
    <row r="273" spans="1:26" ht="15.75" customHeight="1">
      <c r="A273" s="43"/>
      <c r="B273" s="43"/>
      <c r="C273" s="43"/>
      <c r="D273" s="43"/>
      <c r="E273" s="43"/>
      <c r="F273" s="43"/>
      <c r="G273" s="43"/>
      <c r="H273" s="43"/>
      <c r="I273" s="43"/>
      <c r="J273" s="43"/>
      <c r="K273" s="43"/>
      <c r="L273" s="43"/>
      <c r="M273" s="43"/>
      <c r="N273" s="43"/>
      <c r="O273" s="43"/>
      <c r="P273" s="43"/>
      <c r="Q273" s="43"/>
      <c r="R273" s="43"/>
      <c r="S273" s="43"/>
      <c r="T273" s="43"/>
      <c r="U273" s="43"/>
      <c r="V273" s="43"/>
      <c r="W273" s="43"/>
      <c r="X273" s="43"/>
      <c r="Y273" s="43"/>
      <c r="Z273" s="43"/>
    </row>
    <row r="274" spans="1:26" ht="15.75" customHeight="1">
      <c r="A274" s="43"/>
      <c r="B274" s="43"/>
      <c r="C274" s="43"/>
      <c r="D274" s="43"/>
      <c r="E274" s="43"/>
      <c r="F274" s="43"/>
      <c r="G274" s="43"/>
      <c r="H274" s="43"/>
      <c r="I274" s="43"/>
      <c r="J274" s="43"/>
      <c r="K274" s="43"/>
      <c r="L274" s="43"/>
      <c r="M274" s="43"/>
      <c r="N274" s="43"/>
      <c r="O274" s="43"/>
      <c r="P274" s="43"/>
      <c r="Q274" s="43"/>
      <c r="R274" s="43"/>
      <c r="S274" s="43"/>
      <c r="T274" s="43"/>
      <c r="U274" s="43"/>
      <c r="V274" s="43"/>
      <c r="W274" s="43"/>
      <c r="X274" s="43"/>
      <c r="Y274" s="43"/>
      <c r="Z274" s="43"/>
    </row>
    <row r="275" spans="1:26" ht="15.75" customHeight="1">
      <c r="A275" s="43"/>
      <c r="B275" s="43"/>
      <c r="C275" s="43"/>
      <c r="D275" s="43"/>
      <c r="E275" s="43"/>
      <c r="F275" s="43"/>
      <c r="G275" s="43"/>
      <c r="H275" s="43"/>
      <c r="I275" s="43"/>
      <c r="J275" s="43"/>
      <c r="K275" s="43"/>
      <c r="L275" s="43"/>
      <c r="M275" s="43"/>
      <c r="N275" s="43"/>
      <c r="O275" s="43"/>
      <c r="P275" s="43"/>
      <c r="Q275" s="43"/>
      <c r="R275" s="43"/>
      <c r="S275" s="43"/>
      <c r="T275" s="43"/>
      <c r="U275" s="43"/>
      <c r="V275" s="43"/>
      <c r="W275" s="43"/>
      <c r="X275" s="43"/>
      <c r="Y275" s="43"/>
      <c r="Z275" s="43"/>
    </row>
    <row r="276" spans="1:26" ht="15.75" customHeight="1">
      <c r="A276" s="43"/>
      <c r="B276" s="43"/>
      <c r="C276" s="43"/>
      <c r="D276" s="43"/>
      <c r="E276" s="43"/>
      <c r="F276" s="43"/>
      <c r="G276" s="43"/>
      <c r="H276" s="43"/>
      <c r="I276" s="43"/>
      <c r="J276" s="43"/>
      <c r="K276" s="43"/>
      <c r="L276" s="43"/>
      <c r="M276" s="43"/>
      <c r="N276" s="43"/>
      <c r="O276" s="43"/>
      <c r="P276" s="43"/>
      <c r="Q276" s="43"/>
      <c r="R276" s="43"/>
      <c r="S276" s="43"/>
      <c r="T276" s="43"/>
      <c r="U276" s="43"/>
      <c r="V276" s="43"/>
      <c r="W276" s="43"/>
      <c r="X276" s="43"/>
      <c r="Y276" s="43"/>
      <c r="Z276" s="43"/>
    </row>
    <row r="277" spans="1:26" ht="15.75" customHeight="1">
      <c r="A277" s="43"/>
      <c r="B277" s="43"/>
      <c r="C277" s="43"/>
      <c r="D277" s="43"/>
      <c r="E277" s="43"/>
      <c r="F277" s="43"/>
      <c r="G277" s="43"/>
      <c r="H277" s="43"/>
      <c r="I277" s="43"/>
      <c r="J277" s="43"/>
      <c r="K277" s="43"/>
      <c r="L277" s="43"/>
      <c r="M277" s="43"/>
      <c r="N277" s="43"/>
      <c r="O277" s="43"/>
      <c r="P277" s="43"/>
      <c r="Q277" s="43"/>
      <c r="R277" s="43"/>
      <c r="S277" s="43"/>
      <c r="T277" s="43"/>
      <c r="U277" s="43"/>
      <c r="V277" s="43"/>
      <c r="W277" s="43"/>
      <c r="X277" s="43"/>
      <c r="Y277" s="43"/>
      <c r="Z277" s="43"/>
    </row>
    <row r="278" spans="1:26" ht="15.75" customHeight="1">
      <c r="A278" s="43"/>
      <c r="B278" s="43"/>
      <c r="C278" s="43"/>
      <c r="D278" s="43"/>
      <c r="E278" s="43"/>
      <c r="F278" s="43"/>
      <c r="G278" s="43"/>
      <c r="H278" s="43"/>
      <c r="I278" s="43"/>
      <c r="J278" s="43"/>
      <c r="K278" s="43"/>
      <c r="L278" s="43"/>
      <c r="M278" s="43"/>
      <c r="N278" s="43"/>
      <c r="O278" s="43"/>
      <c r="P278" s="43"/>
      <c r="Q278" s="43"/>
      <c r="R278" s="43"/>
      <c r="S278" s="43"/>
      <c r="T278" s="43"/>
      <c r="U278" s="43"/>
      <c r="V278" s="43"/>
      <c r="W278" s="43"/>
      <c r="X278" s="43"/>
      <c r="Y278" s="43"/>
      <c r="Z278" s="43"/>
    </row>
    <row r="279" spans="1:26" ht="15.75" customHeight="1">
      <c r="A279" s="43"/>
      <c r="B279" s="43"/>
      <c r="C279" s="43"/>
      <c r="D279" s="43"/>
      <c r="E279" s="43"/>
      <c r="F279" s="43"/>
      <c r="G279" s="43"/>
      <c r="H279" s="43"/>
      <c r="I279" s="43"/>
      <c r="J279" s="43"/>
      <c r="K279" s="43"/>
      <c r="L279" s="43"/>
      <c r="M279" s="43"/>
      <c r="N279" s="43"/>
      <c r="O279" s="43"/>
      <c r="P279" s="43"/>
      <c r="Q279" s="43"/>
      <c r="R279" s="43"/>
      <c r="S279" s="43"/>
      <c r="T279" s="43"/>
      <c r="U279" s="43"/>
      <c r="V279" s="43"/>
      <c r="W279" s="43"/>
      <c r="X279" s="43"/>
      <c r="Y279" s="43"/>
      <c r="Z279" s="43"/>
    </row>
    <row r="280" spans="1:26" ht="15.75" customHeight="1">
      <c r="A280" s="43"/>
      <c r="B280" s="43"/>
      <c r="C280" s="43"/>
      <c r="D280" s="43"/>
      <c r="E280" s="43"/>
      <c r="F280" s="43"/>
      <c r="G280" s="43"/>
      <c r="H280" s="43"/>
      <c r="I280" s="43"/>
      <c r="J280" s="43"/>
      <c r="K280" s="43"/>
      <c r="L280" s="43"/>
      <c r="M280" s="43"/>
      <c r="N280" s="43"/>
      <c r="O280" s="43"/>
      <c r="P280" s="43"/>
      <c r="Q280" s="43"/>
      <c r="R280" s="43"/>
      <c r="S280" s="43"/>
      <c r="T280" s="43"/>
      <c r="U280" s="43"/>
      <c r="V280" s="43"/>
      <c r="W280" s="43"/>
      <c r="X280" s="43"/>
      <c r="Y280" s="43"/>
      <c r="Z280" s="43"/>
    </row>
    <row r="281" spans="1:26" ht="15.75" customHeight="1">
      <c r="A281" s="43"/>
      <c r="B281" s="43"/>
      <c r="C281" s="43"/>
      <c r="D281" s="43"/>
      <c r="E281" s="43"/>
      <c r="F281" s="43"/>
      <c r="G281" s="43"/>
      <c r="H281" s="43"/>
      <c r="I281" s="43"/>
      <c r="J281" s="43"/>
      <c r="K281" s="43"/>
      <c r="L281" s="43"/>
      <c r="M281" s="43"/>
      <c r="N281" s="43"/>
      <c r="O281" s="43"/>
      <c r="P281" s="43"/>
      <c r="Q281" s="43"/>
      <c r="R281" s="43"/>
      <c r="S281" s="43"/>
      <c r="T281" s="43"/>
      <c r="U281" s="43"/>
      <c r="V281" s="43"/>
      <c r="W281" s="43"/>
      <c r="X281" s="43"/>
      <c r="Y281" s="43"/>
      <c r="Z281" s="43"/>
    </row>
    <row r="282" spans="1:26" ht="15.75" customHeight="1">
      <c r="A282" s="43"/>
      <c r="B282" s="43"/>
      <c r="C282" s="43"/>
      <c r="D282" s="43"/>
      <c r="E282" s="43"/>
      <c r="F282" s="43"/>
      <c r="G282" s="43"/>
      <c r="H282" s="43"/>
      <c r="I282" s="43"/>
      <c r="J282" s="43"/>
      <c r="K282" s="43"/>
      <c r="L282" s="43"/>
      <c r="M282" s="43"/>
      <c r="N282" s="43"/>
      <c r="O282" s="43"/>
      <c r="P282" s="43"/>
      <c r="Q282" s="43"/>
      <c r="R282" s="43"/>
      <c r="S282" s="43"/>
      <c r="T282" s="43"/>
      <c r="U282" s="43"/>
      <c r="V282" s="43"/>
      <c r="W282" s="43"/>
      <c r="X282" s="43"/>
      <c r="Y282" s="43"/>
      <c r="Z282" s="43"/>
    </row>
    <row r="283" spans="1:26" ht="15.75" customHeight="1">
      <c r="A283" s="43"/>
      <c r="B283" s="43"/>
      <c r="C283" s="43"/>
      <c r="D283" s="43"/>
      <c r="E283" s="43"/>
      <c r="F283" s="43"/>
      <c r="G283" s="43"/>
      <c r="H283" s="43"/>
      <c r="I283" s="43"/>
      <c r="J283" s="43"/>
      <c r="K283" s="43"/>
      <c r="L283" s="43"/>
      <c r="M283" s="43"/>
      <c r="N283" s="43"/>
      <c r="O283" s="43"/>
      <c r="P283" s="43"/>
      <c r="Q283" s="43"/>
      <c r="R283" s="43"/>
      <c r="S283" s="43"/>
      <c r="T283" s="43"/>
      <c r="U283" s="43"/>
      <c r="V283" s="43"/>
      <c r="W283" s="43"/>
      <c r="X283" s="43"/>
      <c r="Y283" s="43"/>
      <c r="Z283" s="43"/>
    </row>
    <row r="284" spans="1:26" ht="15.75" customHeight="1">
      <c r="A284" s="43"/>
      <c r="B284" s="43"/>
      <c r="C284" s="43"/>
      <c r="D284" s="43"/>
      <c r="E284" s="43"/>
      <c r="F284" s="43"/>
      <c r="G284" s="43"/>
      <c r="H284" s="43"/>
      <c r="I284" s="43"/>
      <c r="J284" s="43"/>
      <c r="K284" s="43"/>
      <c r="L284" s="43"/>
      <c r="M284" s="43"/>
      <c r="N284" s="43"/>
      <c r="O284" s="43"/>
      <c r="P284" s="43"/>
      <c r="Q284" s="43"/>
      <c r="R284" s="43"/>
      <c r="S284" s="43"/>
      <c r="T284" s="43"/>
      <c r="U284" s="43"/>
      <c r="V284" s="43"/>
      <c r="W284" s="43"/>
      <c r="X284" s="43"/>
      <c r="Y284" s="43"/>
      <c r="Z284" s="43"/>
    </row>
    <row r="285" spans="1:26" ht="15.75" customHeight="1">
      <c r="A285" s="43"/>
      <c r="B285" s="43"/>
      <c r="C285" s="43"/>
      <c r="D285" s="43"/>
      <c r="E285" s="43"/>
      <c r="F285" s="43"/>
      <c r="G285" s="43"/>
      <c r="H285" s="43"/>
      <c r="I285" s="43"/>
      <c r="J285" s="43"/>
      <c r="K285" s="43"/>
      <c r="L285" s="43"/>
      <c r="M285" s="43"/>
      <c r="N285" s="43"/>
      <c r="O285" s="43"/>
      <c r="P285" s="43"/>
      <c r="Q285" s="43"/>
      <c r="R285" s="43"/>
      <c r="S285" s="43"/>
      <c r="T285" s="43"/>
      <c r="U285" s="43"/>
      <c r="V285" s="43"/>
      <c r="W285" s="43"/>
      <c r="X285" s="43"/>
      <c r="Y285" s="43"/>
      <c r="Z285" s="43"/>
    </row>
    <row r="286" spans="1:26" ht="15.75" customHeight="1">
      <c r="A286" s="43"/>
      <c r="B286" s="43"/>
      <c r="C286" s="43"/>
      <c r="D286" s="43"/>
      <c r="E286" s="43"/>
      <c r="F286" s="43"/>
      <c r="G286" s="43"/>
      <c r="H286" s="43"/>
      <c r="I286" s="43"/>
      <c r="J286" s="43"/>
      <c r="K286" s="43"/>
      <c r="L286" s="43"/>
      <c r="M286" s="43"/>
      <c r="N286" s="43"/>
      <c r="O286" s="43"/>
      <c r="P286" s="43"/>
      <c r="Q286" s="43"/>
      <c r="R286" s="43"/>
      <c r="S286" s="43"/>
      <c r="T286" s="43"/>
      <c r="U286" s="43"/>
      <c r="V286" s="43"/>
      <c r="W286" s="43"/>
      <c r="X286" s="43"/>
      <c r="Y286" s="43"/>
      <c r="Z286" s="43"/>
    </row>
    <row r="287" spans="1:26" ht="15.75" customHeight="1">
      <c r="A287" s="43"/>
      <c r="B287" s="43"/>
      <c r="C287" s="43"/>
      <c r="D287" s="43"/>
      <c r="E287" s="43"/>
      <c r="F287" s="43"/>
      <c r="G287" s="43"/>
      <c r="H287" s="43"/>
      <c r="I287" s="43"/>
      <c r="J287" s="43"/>
      <c r="K287" s="43"/>
      <c r="L287" s="43"/>
      <c r="M287" s="43"/>
      <c r="N287" s="43"/>
      <c r="O287" s="43"/>
      <c r="P287" s="43"/>
      <c r="Q287" s="43"/>
      <c r="R287" s="43"/>
      <c r="S287" s="43"/>
      <c r="T287" s="43"/>
      <c r="U287" s="43"/>
      <c r="V287" s="43"/>
      <c r="W287" s="43"/>
      <c r="X287" s="43"/>
      <c r="Y287" s="43"/>
      <c r="Z287" s="43"/>
    </row>
    <row r="288" spans="1:26" ht="15.75" customHeight="1">
      <c r="A288" s="43"/>
      <c r="B288" s="43"/>
      <c r="C288" s="43"/>
      <c r="D288" s="43"/>
      <c r="E288" s="43"/>
      <c r="F288" s="43"/>
      <c r="G288" s="43"/>
      <c r="H288" s="43"/>
      <c r="I288" s="43"/>
      <c r="J288" s="43"/>
      <c r="K288" s="43"/>
      <c r="L288" s="43"/>
      <c r="M288" s="43"/>
      <c r="N288" s="43"/>
      <c r="O288" s="43"/>
      <c r="P288" s="43"/>
      <c r="Q288" s="43"/>
      <c r="R288" s="43"/>
      <c r="S288" s="43"/>
      <c r="T288" s="43"/>
      <c r="U288" s="43"/>
      <c r="V288" s="43"/>
      <c r="W288" s="43"/>
      <c r="X288" s="43"/>
      <c r="Y288" s="43"/>
      <c r="Z288" s="43"/>
    </row>
    <row r="289" spans="1:26" ht="15.75" customHeight="1">
      <c r="A289" s="43"/>
      <c r="B289" s="43"/>
      <c r="C289" s="43"/>
      <c r="D289" s="43"/>
      <c r="E289" s="43"/>
      <c r="F289" s="43"/>
      <c r="G289" s="43"/>
      <c r="H289" s="43"/>
      <c r="I289" s="43"/>
      <c r="J289" s="43"/>
      <c r="K289" s="43"/>
      <c r="L289" s="43"/>
      <c r="M289" s="43"/>
      <c r="N289" s="43"/>
      <c r="O289" s="43"/>
      <c r="P289" s="43"/>
      <c r="Q289" s="43"/>
      <c r="R289" s="43"/>
      <c r="S289" s="43"/>
      <c r="T289" s="43"/>
      <c r="U289" s="43"/>
      <c r="V289" s="43"/>
      <c r="W289" s="43"/>
      <c r="X289" s="43"/>
      <c r="Y289" s="43"/>
      <c r="Z289" s="43"/>
    </row>
    <row r="290" spans="1:26" ht="15.75" customHeight="1">
      <c r="A290" s="43"/>
      <c r="B290" s="43"/>
      <c r="C290" s="43"/>
      <c r="D290" s="43"/>
      <c r="E290" s="43"/>
      <c r="F290" s="43"/>
      <c r="G290" s="43"/>
      <c r="H290" s="43"/>
      <c r="I290" s="43"/>
      <c r="J290" s="43"/>
      <c r="K290" s="43"/>
      <c r="L290" s="43"/>
      <c r="M290" s="43"/>
      <c r="N290" s="43"/>
      <c r="O290" s="43"/>
      <c r="P290" s="43"/>
      <c r="Q290" s="43"/>
      <c r="R290" s="43"/>
      <c r="S290" s="43"/>
      <c r="T290" s="43"/>
      <c r="U290" s="43"/>
      <c r="V290" s="43"/>
      <c r="W290" s="43"/>
      <c r="X290" s="43"/>
      <c r="Y290" s="43"/>
      <c r="Z290" s="43"/>
    </row>
    <row r="291" spans="1:26" ht="15.75" customHeight="1">
      <c r="A291" s="43"/>
      <c r="B291" s="43"/>
      <c r="C291" s="43"/>
      <c r="D291" s="43"/>
      <c r="E291" s="43"/>
      <c r="F291" s="43"/>
      <c r="G291" s="43"/>
      <c r="H291" s="43"/>
      <c r="I291" s="43"/>
      <c r="J291" s="43"/>
      <c r="K291" s="43"/>
      <c r="L291" s="43"/>
      <c r="M291" s="43"/>
      <c r="N291" s="43"/>
      <c r="O291" s="43"/>
      <c r="P291" s="43"/>
      <c r="Q291" s="43"/>
      <c r="R291" s="43"/>
      <c r="S291" s="43"/>
      <c r="T291" s="43"/>
      <c r="U291" s="43"/>
      <c r="V291" s="43"/>
      <c r="W291" s="43"/>
      <c r="X291" s="43"/>
      <c r="Y291" s="43"/>
      <c r="Z291" s="43"/>
    </row>
    <row r="292" spans="1:26" ht="15.75" customHeight="1">
      <c r="A292" s="43"/>
      <c r="B292" s="43"/>
      <c r="C292" s="43"/>
      <c r="D292" s="43"/>
      <c r="E292" s="43"/>
      <c r="F292" s="43"/>
      <c r="G292" s="43"/>
      <c r="H292" s="43"/>
      <c r="I292" s="43"/>
      <c r="J292" s="43"/>
      <c r="K292" s="43"/>
      <c r="L292" s="43"/>
      <c r="M292" s="43"/>
      <c r="N292" s="43"/>
      <c r="O292" s="43"/>
      <c r="P292" s="43"/>
      <c r="Q292" s="43"/>
      <c r="R292" s="43"/>
      <c r="S292" s="43"/>
      <c r="T292" s="43"/>
      <c r="U292" s="43"/>
      <c r="V292" s="43"/>
      <c r="W292" s="43"/>
      <c r="X292" s="43"/>
      <c r="Y292" s="43"/>
      <c r="Z292" s="43"/>
    </row>
    <row r="293" spans="1:26" ht="15.75" customHeight="1">
      <c r="A293" s="43"/>
      <c r="B293" s="43"/>
      <c r="C293" s="43"/>
      <c r="D293" s="43"/>
      <c r="E293" s="43"/>
      <c r="F293" s="43"/>
      <c r="G293" s="43"/>
      <c r="H293" s="43"/>
      <c r="I293" s="43"/>
      <c r="J293" s="43"/>
      <c r="K293" s="43"/>
      <c r="L293" s="43"/>
      <c r="M293" s="43"/>
      <c r="N293" s="43"/>
      <c r="O293" s="43"/>
      <c r="P293" s="43"/>
      <c r="Q293" s="43"/>
      <c r="R293" s="43"/>
      <c r="S293" s="43"/>
      <c r="T293" s="43"/>
      <c r="U293" s="43"/>
      <c r="V293" s="43"/>
      <c r="W293" s="43"/>
      <c r="X293" s="43"/>
      <c r="Y293" s="43"/>
      <c r="Z293" s="43"/>
    </row>
    <row r="294" spans="1:26" ht="15.75" customHeight="1">
      <c r="A294" s="43"/>
      <c r="B294" s="43"/>
      <c r="C294" s="43"/>
      <c r="D294" s="43"/>
      <c r="E294" s="43"/>
      <c r="F294" s="43"/>
      <c r="G294" s="43"/>
      <c r="H294" s="43"/>
      <c r="I294" s="43"/>
      <c r="J294" s="43"/>
      <c r="K294" s="43"/>
      <c r="L294" s="43"/>
      <c r="M294" s="43"/>
      <c r="N294" s="43"/>
      <c r="O294" s="43"/>
      <c r="P294" s="43"/>
      <c r="Q294" s="43"/>
      <c r="R294" s="43"/>
      <c r="S294" s="43"/>
      <c r="T294" s="43"/>
      <c r="U294" s="43"/>
      <c r="V294" s="43"/>
      <c r="W294" s="43"/>
      <c r="X294" s="43"/>
      <c r="Y294" s="43"/>
      <c r="Z294" s="43"/>
    </row>
    <row r="295" spans="1:26" ht="15.75" customHeight="1">
      <c r="A295" s="43"/>
      <c r="B295" s="43"/>
      <c r="C295" s="43"/>
      <c r="D295" s="43"/>
      <c r="E295" s="43"/>
      <c r="F295" s="43"/>
      <c r="G295" s="43"/>
      <c r="H295" s="43"/>
      <c r="I295" s="43"/>
      <c r="J295" s="43"/>
      <c r="K295" s="43"/>
      <c r="L295" s="43"/>
      <c r="M295" s="43"/>
      <c r="N295" s="43"/>
      <c r="O295" s="43"/>
      <c r="P295" s="43"/>
      <c r="Q295" s="43"/>
      <c r="R295" s="43"/>
      <c r="S295" s="43"/>
      <c r="T295" s="43"/>
      <c r="U295" s="43"/>
      <c r="V295" s="43"/>
      <c r="W295" s="43"/>
      <c r="X295" s="43"/>
      <c r="Y295" s="43"/>
      <c r="Z295" s="43"/>
    </row>
    <row r="296" spans="1:26" ht="15.75" customHeight="1">
      <c r="A296" s="43"/>
      <c r="B296" s="43"/>
      <c r="C296" s="43"/>
      <c r="D296" s="43"/>
      <c r="E296" s="43"/>
      <c r="F296" s="43"/>
      <c r="G296" s="43"/>
      <c r="H296" s="43"/>
      <c r="I296" s="43"/>
      <c r="J296" s="43"/>
      <c r="K296" s="43"/>
      <c r="L296" s="43"/>
      <c r="M296" s="43"/>
      <c r="N296" s="43"/>
      <c r="O296" s="43"/>
      <c r="P296" s="43"/>
      <c r="Q296" s="43"/>
      <c r="R296" s="43"/>
      <c r="S296" s="43"/>
      <c r="T296" s="43"/>
      <c r="U296" s="43"/>
      <c r="V296" s="43"/>
      <c r="W296" s="43"/>
      <c r="X296" s="43"/>
      <c r="Y296" s="43"/>
      <c r="Z296" s="43"/>
    </row>
    <row r="297" spans="1:26" ht="15.75" customHeight="1">
      <c r="A297" s="43"/>
      <c r="B297" s="43"/>
      <c r="C297" s="43"/>
      <c r="D297" s="43"/>
      <c r="E297" s="43"/>
      <c r="F297" s="43"/>
      <c r="G297" s="43"/>
      <c r="H297" s="43"/>
      <c r="I297" s="43"/>
      <c r="J297" s="43"/>
      <c r="K297" s="43"/>
      <c r="L297" s="43"/>
      <c r="M297" s="43"/>
      <c r="N297" s="43"/>
      <c r="O297" s="43"/>
      <c r="P297" s="43"/>
      <c r="Q297" s="43"/>
      <c r="R297" s="43"/>
      <c r="S297" s="43"/>
      <c r="T297" s="43"/>
      <c r="U297" s="43"/>
      <c r="V297" s="43"/>
      <c r="W297" s="43"/>
      <c r="X297" s="43"/>
      <c r="Y297" s="43"/>
      <c r="Z297" s="43"/>
    </row>
    <row r="298" spans="1:26" ht="15.75" customHeight="1">
      <c r="A298" s="43"/>
      <c r="B298" s="43"/>
      <c r="C298" s="43"/>
      <c r="D298" s="43"/>
      <c r="E298" s="43"/>
      <c r="F298" s="43"/>
      <c r="G298" s="43"/>
      <c r="H298" s="43"/>
      <c r="I298" s="43"/>
      <c r="J298" s="43"/>
      <c r="K298" s="43"/>
      <c r="L298" s="43"/>
      <c r="M298" s="43"/>
      <c r="N298" s="43"/>
      <c r="O298" s="43"/>
      <c r="P298" s="43"/>
      <c r="Q298" s="43"/>
      <c r="R298" s="43"/>
      <c r="S298" s="43"/>
      <c r="T298" s="43"/>
      <c r="U298" s="43"/>
      <c r="V298" s="43"/>
      <c r="W298" s="43"/>
      <c r="X298" s="43"/>
      <c r="Y298" s="43"/>
      <c r="Z298" s="43"/>
    </row>
    <row r="299" spans="1:26" ht="15.75" customHeight="1">
      <c r="A299" s="43"/>
      <c r="B299" s="43"/>
      <c r="C299" s="43"/>
      <c r="D299" s="43"/>
      <c r="E299" s="43"/>
      <c r="F299" s="43"/>
      <c r="G299" s="43"/>
      <c r="H299" s="43"/>
      <c r="I299" s="43"/>
      <c r="J299" s="43"/>
      <c r="K299" s="43"/>
      <c r="L299" s="43"/>
      <c r="M299" s="43"/>
      <c r="N299" s="43"/>
      <c r="O299" s="43"/>
      <c r="P299" s="43"/>
      <c r="Q299" s="43"/>
      <c r="R299" s="43"/>
      <c r="S299" s="43"/>
      <c r="T299" s="43"/>
      <c r="U299" s="43"/>
      <c r="V299" s="43"/>
      <c r="W299" s="43"/>
      <c r="X299" s="43"/>
      <c r="Y299" s="43"/>
      <c r="Z299" s="43"/>
    </row>
    <row r="300" spans="1:26" ht="15.75" customHeight="1">
      <c r="A300" s="43"/>
      <c r="B300" s="43"/>
      <c r="C300" s="43"/>
      <c r="D300" s="43"/>
      <c r="E300" s="43"/>
      <c r="F300" s="43"/>
      <c r="G300" s="43"/>
      <c r="H300" s="43"/>
      <c r="I300" s="43"/>
      <c r="J300" s="43"/>
      <c r="K300" s="43"/>
      <c r="L300" s="43"/>
      <c r="M300" s="43"/>
      <c r="N300" s="43"/>
      <c r="O300" s="43"/>
      <c r="P300" s="43"/>
      <c r="Q300" s="43"/>
      <c r="R300" s="43"/>
      <c r="S300" s="43"/>
      <c r="T300" s="43"/>
      <c r="U300" s="43"/>
      <c r="V300" s="43"/>
      <c r="W300" s="43"/>
      <c r="X300" s="43"/>
      <c r="Y300" s="43"/>
      <c r="Z300" s="43"/>
    </row>
    <row r="301" spans="1:26" ht="15.75" customHeight="1">
      <c r="A301" s="43"/>
      <c r="B301" s="43"/>
      <c r="C301" s="43"/>
      <c r="D301" s="43"/>
      <c r="E301" s="43"/>
      <c r="F301" s="43"/>
      <c r="G301" s="43"/>
      <c r="H301" s="43"/>
      <c r="I301" s="43"/>
      <c r="J301" s="43"/>
      <c r="K301" s="43"/>
      <c r="L301" s="43"/>
      <c r="M301" s="43"/>
      <c r="N301" s="43"/>
      <c r="O301" s="43"/>
      <c r="P301" s="43"/>
      <c r="Q301" s="43"/>
      <c r="R301" s="43"/>
      <c r="S301" s="43"/>
      <c r="T301" s="43"/>
      <c r="U301" s="43"/>
      <c r="V301" s="43"/>
      <c r="W301" s="43"/>
      <c r="X301" s="43"/>
      <c r="Y301" s="43"/>
      <c r="Z301" s="43"/>
    </row>
    <row r="302" spans="1:26" ht="15.75" customHeight="1">
      <c r="A302" s="43"/>
      <c r="B302" s="43"/>
      <c r="C302" s="43"/>
      <c r="D302" s="43"/>
      <c r="E302" s="43"/>
      <c r="F302" s="43"/>
      <c r="G302" s="43"/>
      <c r="H302" s="43"/>
      <c r="I302" s="43"/>
      <c r="J302" s="43"/>
      <c r="K302" s="43"/>
      <c r="L302" s="43"/>
      <c r="M302" s="43"/>
      <c r="N302" s="43"/>
      <c r="O302" s="43"/>
      <c r="P302" s="43"/>
      <c r="Q302" s="43"/>
      <c r="R302" s="43"/>
      <c r="S302" s="43"/>
      <c r="T302" s="43"/>
      <c r="U302" s="43"/>
      <c r="V302" s="43"/>
      <c r="W302" s="43"/>
      <c r="X302" s="43"/>
      <c r="Y302" s="43"/>
      <c r="Z302" s="43"/>
    </row>
    <row r="303" spans="1:26" ht="15.75" customHeight="1">
      <c r="A303" s="43"/>
      <c r="B303" s="43"/>
      <c r="C303" s="43"/>
      <c r="D303" s="43"/>
      <c r="E303" s="43"/>
      <c r="F303" s="43"/>
      <c r="G303" s="43"/>
      <c r="H303" s="43"/>
      <c r="I303" s="43"/>
      <c r="J303" s="43"/>
      <c r="K303" s="43"/>
      <c r="L303" s="43"/>
      <c r="M303" s="43"/>
      <c r="N303" s="43"/>
      <c r="O303" s="43"/>
      <c r="P303" s="43"/>
      <c r="Q303" s="43"/>
      <c r="R303" s="43"/>
      <c r="S303" s="43"/>
      <c r="T303" s="43"/>
      <c r="U303" s="43"/>
      <c r="V303" s="43"/>
      <c r="W303" s="43"/>
      <c r="X303" s="43"/>
      <c r="Y303" s="43"/>
      <c r="Z303" s="43"/>
    </row>
    <row r="304" spans="1:26" ht="15.75" customHeight="1">
      <c r="A304" s="43"/>
      <c r="B304" s="43"/>
      <c r="C304" s="43"/>
      <c r="D304" s="43"/>
      <c r="E304" s="43"/>
      <c r="F304" s="43"/>
      <c r="G304" s="43"/>
      <c r="H304" s="43"/>
      <c r="I304" s="43"/>
      <c r="J304" s="43"/>
      <c r="K304" s="43"/>
      <c r="L304" s="43"/>
      <c r="M304" s="43"/>
      <c r="N304" s="43"/>
      <c r="O304" s="43"/>
      <c r="P304" s="43"/>
      <c r="Q304" s="43"/>
      <c r="R304" s="43"/>
      <c r="S304" s="43"/>
      <c r="T304" s="43"/>
      <c r="U304" s="43"/>
      <c r="V304" s="43"/>
      <c r="W304" s="43"/>
      <c r="X304" s="43"/>
      <c r="Y304" s="43"/>
      <c r="Z304" s="43"/>
    </row>
    <row r="305" spans="1:26" ht="15.75" customHeight="1">
      <c r="A305" s="43"/>
      <c r="B305" s="43"/>
      <c r="C305" s="43"/>
      <c r="D305" s="43"/>
      <c r="E305" s="43"/>
      <c r="F305" s="43"/>
      <c r="G305" s="43"/>
      <c r="H305" s="43"/>
      <c r="I305" s="43"/>
      <c r="J305" s="43"/>
      <c r="K305" s="43"/>
      <c r="L305" s="43"/>
      <c r="M305" s="43"/>
      <c r="N305" s="43"/>
      <c r="O305" s="43"/>
      <c r="P305" s="43"/>
      <c r="Q305" s="43"/>
      <c r="R305" s="43"/>
      <c r="S305" s="43"/>
      <c r="T305" s="43"/>
      <c r="U305" s="43"/>
      <c r="V305" s="43"/>
      <c r="W305" s="43"/>
      <c r="X305" s="43"/>
      <c r="Y305" s="43"/>
      <c r="Z305" s="43"/>
    </row>
    <row r="306" spans="1:26" ht="15.75" customHeight="1">
      <c r="A306" s="43"/>
      <c r="B306" s="43"/>
      <c r="C306" s="43"/>
      <c r="D306" s="43"/>
      <c r="E306" s="43"/>
      <c r="F306" s="43"/>
      <c r="G306" s="43"/>
      <c r="H306" s="43"/>
      <c r="I306" s="43"/>
      <c r="J306" s="43"/>
      <c r="K306" s="43"/>
      <c r="L306" s="43"/>
      <c r="M306" s="43"/>
      <c r="N306" s="43"/>
      <c r="O306" s="43"/>
      <c r="P306" s="43"/>
      <c r="Q306" s="43"/>
      <c r="R306" s="43"/>
      <c r="S306" s="43"/>
      <c r="T306" s="43"/>
      <c r="U306" s="43"/>
      <c r="V306" s="43"/>
      <c r="W306" s="43"/>
      <c r="X306" s="43"/>
      <c r="Y306" s="43"/>
      <c r="Z306" s="43"/>
    </row>
    <row r="307" spans="1:26" ht="15.75" customHeight="1">
      <c r="A307" s="43"/>
      <c r="B307" s="43"/>
      <c r="C307" s="43"/>
      <c r="D307" s="43"/>
      <c r="E307" s="43"/>
      <c r="F307" s="43"/>
      <c r="G307" s="43"/>
      <c r="H307" s="43"/>
      <c r="I307" s="43"/>
      <c r="J307" s="43"/>
      <c r="K307" s="43"/>
      <c r="L307" s="43"/>
      <c r="M307" s="43"/>
      <c r="N307" s="43"/>
      <c r="O307" s="43"/>
      <c r="P307" s="43"/>
      <c r="Q307" s="43"/>
      <c r="R307" s="43"/>
      <c r="S307" s="43"/>
      <c r="T307" s="43"/>
      <c r="U307" s="43"/>
      <c r="V307" s="43"/>
      <c r="W307" s="43"/>
      <c r="X307" s="43"/>
      <c r="Y307" s="43"/>
      <c r="Z307" s="43"/>
    </row>
    <row r="308" spans="1:26" ht="15.75" customHeight="1">
      <c r="A308" s="43"/>
      <c r="B308" s="43"/>
      <c r="C308" s="43"/>
      <c r="D308" s="43"/>
      <c r="E308" s="43"/>
      <c r="F308" s="43"/>
      <c r="G308" s="43"/>
      <c r="H308" s="43"/>
      <c r="I308" s="43"/>
      <c r="J308" s="43"/>
      <c r="K308" s="43"/>
      <c r="L308" s="43"/>
      <c r="M308" s="43"/>
      <c r="N308" s="43"/>
      <c r="O308" s="43"/>
      <c r="P308" s="43"/>
      <c r="Q308" s="43"/>
      <c r="R308" s="43"/>
      <c r="S308" s="43"/>
      <c r="T308" s="43"/>
      <c r="U308" s="43"/>
      <c r="V308" s="43"/>
      <c r="W308" s="43"/>
      <c r="X308" s="43"/>
      <c r="Y308" s="43"/>
      <c r="Z308" s="43"/>
    </row>
    <row r="309" spans="1:26" ht="15.75" customHeight="1">
      <c r="A309" s="43"/>
      <c r="B309" s="43"/>
      <c r="C309" s="43"/>
      <c r="D309" s="43"/>
      <c r="E309" s="43"/>
      <c r="F309" s="43"/>
      <c r="G309" s="43"/>
      <c r="H309" s="43"/>
      <c r="I309" s="43"/>
      <c r="J309" s="43"/>
      <c r="K309" s="43"/>
      <c r="L309" s="43"/>
      <c r="M309" s="43"/>
      <c r="N309" s="43"/>
      <c r="O309" s="43"/>
      <c r="P309" s="43"/>
      <c r="Q309" s="43"/>
      <c r="R309" s="43"/>
      <c r="S309" s="43"/>
      <c r="T309" s="43"/>
      <c r="U309" s="43"/>
      <c r="V309" s="43"/>
      <c r="W309" s="43"/>
      <c r="X309" s="43"/>
      <c r="Y309" s="43"/>
      <c r="Z309" s="43"/>
    </row>
    <row r="310" spans="1:26" ht="15.75" customHeight="1">
      <c r="A310" s="43"/>
      <c r="B310" s="43"/>
      <c r="C310" s="43"/>
      <c r="D310" s="43"/>
      <c r="E310" s="43"/>
      <c r="F310" s="43"/>
      <c r="G310" s="43"/>
      <c r="H310" s="43"/>
      <c r="I310" s="43"/>
      <c r="J310" s="43"/>
      <c r="K310" s="43"/>
      <c r="L310" s="43"/>
      <c r="M310" s="43"/>
      <c r="N310" s="43"/>
      <c r="O310" s="43"/>
      <c r="P310" s="43"/>
      <c r="Q310" s="43"/>
      <c r="R310" s="43"/>
      <c r="S310" s="43"/>
      <c r="T310" s="43"/>
      <c r="U310" s="43"/>
      <c r="V310" s="43"/>
      <c r="W310" s="43"/>
      <c r="X310" s="43"/>
      <c r="Y310" s="43"/>
      <c r="Z310" s="43"/>
    </row>
    <row r="311" spans="1:26" ht="15.75" customHeight="1">
      <c r="A311" s="43"/>
      <c r="B311" s="43"/>
      <c r="C311" s="43"/>
      <c r="D311" s="43"/>
      <c r="E311" s="43"/>
      <c r="F311" s="43"/>
      <c r="G311" s="43"/>
      <c r="H311" s="43"/>
      <c r="I311" s="43"/>
      <c r="J311" s="43"/>
      <c r="K311" s="43"/>
      <c r="L311" s="43"/>
      <c r="M311" s="43"/>
      <c r="N311" s="43"/>
      <c r="O311" s="43"/>
      <c r="P311" s="43"/>
      <c r="Q311" s="43"/>
      <c r="R311" s="43"/>
      <c r="S311" s="43"/>
      <c r="T311" s="43"/>
      <c r="U311" s="43"/>
      <c r="V311" s="43"/>
      <c r="W311" s="43"/>
      <c r="X311" s="43"/>
      <c r="Y311" s="43"/>
      <c r="Z311" s="43"/>
    </row>
    <row r="312" spans="1:26" ht="15.75" customHeight="1">
      <c r="A312" s="43"/>
      <c r="B312" s="43"/>
      <c r="C312" s="43"/>
      <c r="D312" s="43"/>
      <c r="E312" s="43"/>
      <c r="F312" s="43"/>
      <c r="G312" s="43"/>
      <c r="H312" s="43"/>
      <c r="I312" s="43"/>
      <c r="J312" s="43"/>
      <c r="K312" s="43"/>
      <c r="L312" s="43"/>
      <c r="M312" s="43"/>
      <c r="N312" s="43"/>
      <c r="O312" s="43"/>
      <c r="P312" s="43"/>
      <c r="Q312" s="43"/>
      <c r="R312" s="43"/>
      <c r="S312" s="43"/>
      <c r="T312" s="43"/>
      <c r="U312" s="43"/>
      <c r="V312" s="43"/>
      <c r="W312" s="43"/>
      <c r="X312" s="43"/>
      <c r="Y312" s="43"/>
      <c r="Z312" s="43"/>
    </row>
    <row r="313" spans="1:26" ht="15.75" customHeight="1">
      <c r="A313" s="43"/>
      <c r="B313" s="43"/>
      <c r="C313" s="43"/>
      <c r="D313" s="43"/>
      <c r="E313" s="43"/>
      <c r="F313" s="43"/>
      <c r="G313" s="43"/>
      <c r="H313" s="43"/>
      <c r="I313" s="43"/>
      <c r="J313" s="43"/>
      <c r="K313" s="43"/>
      <c r="L313" s="43"/>
      <c r="M313" s="43"/>
      <c r="N313" s="43"/>
      <c r="O313" s="43"/>
      <c r="P313" s="43"/>
      <c r="Q313" s="43"/>
      <c r="R313" s="43"/>
      <c r="S313" s="43"/>
      <c r="T313" s="43"/>
      <c r="U313" s="43"/>
      <c r="V313" s="43"/>
      <c r="W313" s="43"/>
      <c r="X313" s="43"/>
      <c r="Y313" s="43"/>
      <c r="Z313" s="43"/>
    </row>
    <row r="314" spans="1:26" ht="15.75" customHeight="1">
      <c r="A314" s="43"/>
      <c r="B314" s="43"/>
      <c r="C314" s="43"/>
      <c r="D314" s="43"/>
      <c r="E314" s="43"/>
      <c r="F314" s="43"/>
      <c r="G314" s="43"/>
      <c r="H314" s="43"/>
      <c r="I314" s="43"/>
      <c r="J314" s="43"/>
      <c r="K314" s="43"/>
      <c r="L314" s="43"/>
      <c r="M314" s="43"/>
      <c r="N314" s="43"/>
      <c r="O314" s="43"/>
      <c r="P314" s="43"/>
      <c r="Q314" s="43"/>
      <c r="R314" s="43"/>
      <c r="S314" s="43"/>
      <c r="T314" s="43"/>
      <c r="U314" s="43"/>
      <c r="V314" s="43"/>
      <c r="W314" s="43"/>
      <c r="X314" s="43"/>
      <c r="Y314" s="43"/>
      <c r="Z314" s="43"/>
    </row>
    <row r="315" spans="1:26" ht="15.75" customHeight="1">
      <c r="A315" s="43"/>
      <c r="B315" s="43"/>
      <c r="C315" s="43"/>
      <c r="D315" s="43"/>
      <c r="E315" s="43"/>
      <c r="F315" s="43"/>
      <c r="G315" s="43"/>
      <c r="H315" s="43"/>
      <c r="I315" s="43"/>
      <c r="J315" s="43"/>
      <c r="K315" s="43"/>
      <c r="L315" s="43"/>
      <c r="M315" s="43"/>
      <c r="N315" s="43"/>
      <c r="O315" s="43"/>
      <c r="P315" s="43"/>
      <c r="Q315" s="43"/>
      <c r="R315" s="43"/>
      <c r="S315" s="43"/>
      <c r="T315" s="43"/>
      <c r="U315" s="43"/>
      <c r="V315" s="43"/>
      <c r="W315" s="43"/>
      <c r="X315" s="43"/>
      <c r="Y315" s="43"/>
      <c r="Z315" s="43"/>
    </row>
    <row r="316" spans="1:26" ht="15.75" customHeight="1">
      <c r="A316" s="43"/>
      <c r="B316" s="43"/>
      <c r="C316" s="43"/>
      <c r="D316" s="43"/>
      <c r="E316" s="43"/>
      <c r="F316" s="43"/>
      <c r="G316" s="43"/>
      <c r="H316" s="43"/>
      <c r="I316" s="43"/>
      <c r="J316" s="43"/>
      <c r="K316" s="43"/>
      <c r="L316" s="43"/>
      <c r="M316" s="43"/>
      <c r="N316" s="43"/>
      <c r="O316" s="43"/>
      <c r="P316" s="43"/>
      <c r="Q316" s="43"/>
      <c r="R316" s="43"/>
      <c r="S316" s="43"/>
      <c r="T316" s="43"/>
      <c r="U316" s="43"/>
      <c r="V316" s="43"/>
      <c r="W316" s="43"/>
      <c r="X316" s="43"/>
      <c r="Y316" s="43"/>
      <c r="Z316" s="43"/>
    </row>
    <row r="317" spans="1:26" ht="15.75" customHeight="1">
      <c r="A317" s="43"/>
      <c r="B317" s="43"/>
      <c r="C317" s="43"/>
      <c r="D317" s="43"/>
      <c r="E317" s="43"/>
      <c r="F317" s="43"/>
      <c r="G317" s="43"/>
      <c r="H317" s="43"/>
      <c r="I317" s="43"/>
      <c r="J317" s="43"/>
      <c r="K317" s="43"/>
      <c r="L317" s="43"/>
      <c r="M317" s="43"/>
      <c r="N317" s="43"/>
      <c r="O317" s="43"/>
      <c r="P317" s="43"/>
      <c r="Q317" s="43"/>
      <c r="R317" s="43"/>
      <c r="S317" s="43"/>
      <c r="T317" s="43"/>
      <c r="U317" s="43"/>
      <c r="V317" s="43"/>
      <c r="W317" s="43"/>
      <c r="X317" s="43"/>
      <c r="Y317" s="43"/>
      <c r="Z317" s="43"/>
    </row>
    <row r="318" spans="1:26" ht="15.75" customHeight="1">
      <c r="A318" s="43"/>
      <c r="B318" s="43"/>
      <c r="C318" s="43"/>
      <c r="D318" s="43"/>
      <c r="E318" s="43"/>
      <c r="F318" s="43"/>
      <c r="G318" s="43"/>
      <c r="H318" s="43"/>
      <c r="I318" s="43"/>
      <c r="J318" s="43"/>
      <c r="K318" s="43"/>
      <c r="L318" s="43"/>
      <c r="M318" s="43"/>
      <c r="N318" s="43"/>
      <c r="O318" s="43"/>
      <c r="P318" s="43"/>
      <c r="Q318" s="43"/>
      <c r="R318" s="43"/>
      <c r="S318" s="43"/>
      <c r="T318" s="43"/>
      <c r="U318" s="43"/>
      <c r="V318" s="43"/>
      <c r="W318" s="43"/>
      <c r="X318" s="43"/>
      <c r="Y318" s="43"/>
      <c r="Z318" s="43"/>
    </row>
    <row r="319" spans="1:26" ht="15.75" customHeight="1">
      <c r="A319" s="43"/>
      <c r="B319" s="43"/>
      <c r="C319" s="43"/>
      <c r="D319" s="43"/>
      <c r="E319" s="43"/>
      <c r="F319" s="43"/>
      <c r="G319" s="43"/>
      <c r="H319" s="43"/>
      <c r="I319" s="43"/>
      <c r="J319" s="43"/>
      <c r="K319" s="43"/>
      <c r="L319" s="43"/>
      <c r="M319" s="43"/>
      <c r="N319" s="43"/>
      <c r="O319" s="43"/>
      <c r="P319" s="43"/>
      <c r="Q319" s="43"/>
      <c r="R319" s="43"/>
      <c r="S319" s="43"/>
      <c r="T319" s="43"/>
      <c r="U319" s="43"/>
      <c r="V319" s="43"/>
      <c r="W319" s="43"/>
      <c r="X319" s="43"/>
      <c r="Y319" s="43"/>
      <c r="Z319" s="43"/>
    </row>
    <row r="320" spans="1:26" ht="15.75" customHeight="1">
      <c r="A320" s="43"/>
      <c r="B320" s="43"/>
      <c r="C320" s="43"/>
      <c r="D320" s="43"/>
      <c r="E320" s="43"/>
      <c r="F320" s="43"/>
      <c r="G320" s="43"/>
      <c r="H320" s="43"/>
      <c r="I320" s="43"/>
      <c r="J320" s="43"/>
      <c r="K320" s="43"/>
      <c r="L320" s="43"/>
      <c r="M320" s="43"/>
      <c r="N320" s="43"/>
      <c r="O320" s="43"/>
      <c r="P320" s="43"/>
      <c r="Q320" s="43"/>
      <c r="R320" s="43"/>
      <c r="S320" s="43"/>
      <c r="T320" s="43"/>
      <c r="U320" s="43"/>
      <c r="V320" s="43"/>
      <c r="W320" s="43"/>
      <c r="X320" s="43"/>
      <c r="Y320" s="43"/>
      <c r="Z320" s="43"/>
    </row>
    <row r="321" spans="1:26" ht="15.75" customHeight="1">
      <c r="A321" s="43"/>
      <c r="B321" s="43"/>
      <c r="C321" s="43"/>
      <c r="D321" s="43"/>
      <c r="E321" s="43"/>
      <c r="F321" s="43"/>
      <c r="G321" s="43"/>
      <c r="H321" s="43"/>
      <c r="I321" s="43"/>
      <c r="J321" s="43"/>
      <c r="K321" s="43"/>
      <c r="L321" s="43"/>
      <c r="M321" s="43"/>
      <c r="N321" s="43"/>
      <c r="O321" s="43"/>
      <c r="P321" s="43"/>
      <c r="Q321" s="43"/>
      <c r="R321" s="43"/>
      <c r="S321" s="43"/>
      <c r="T321" s="43"/>
      <c r="U321" s="43"/>
      <c r="V321" s="43"/>
      <c r="W321" s="43"/>
      <c r="X321" s="43"/>
      <c r="Y321" s="43"/>
      <c r="Z321" s="43"/>
    </row>
    <row r="322" spans="1:26" ht="15.75" customHeight="1">
      <c r="A322" s="43"/>
      <c r="B322" s="43"/>
      <c r="C322" s="43"/>
      <c r="D322" s="43"/>
      <c r="E322" s="43"/>
      <c r="F322" s="43"/>
      <c r="G322" s="43"/>
      <c r="H322" s="43"/>
      <c r="I322" s="43"/>
      <c r="J322" s="43"/>
      <c r="K322" s="43"/>
      <c r="L322" s="43"/>
      <c r="M322" s="43"/>
      <c r="N322" s="43"/>
      <c r="O322" s="43"/>
      <c r="P322" s="43"/>
      <c r="Q322" s="43"/>
      <c r="R322" s="43"/>
      <c r="S322" s="43"/>
      <c r="T322" s="43"/>
      <c r="U322" s="43"/>
      <c r="V322" s="43"/>
      <c r="W322" s="43"/>
      <c r="X322" s="43"/>
      <c r="Y322" s="43"/>
      <c r="Z322" s="43"/>
    </row>
    <row r="323" spans="1:26" ht="15.75" customHeight="1">
      <c r="A323" s="43"/>
      <c r="B323" s="43"/>
      <c r="C323" s="43"/>
      <c r="D323" s="43"/>
      <c r="E323" s="43"/>
      <c r="F323" s="43"/>
      <c r="G323" s="43"/>
      <c r="H323" s="43"/>
      <c r="I323" s="43"/>
      <c r="J323" s="43"/>
      <c r="K323" s="43"/>
      <c r="L323" s="43"/>
      <c r="M323" s="43"/>
      <c r="N323" s="43"/>
      <c r="O323" s="43"/>
      <c r="P323" s="43"/>
      <c r="Q323" s="43"/>
      <c r="R323" s="43"/>
      <c r="S323" s="43"/>
      <c r="T323" s="43"/>
      <c r="U323" s="43"/>
      <c r="V323" s="43"/>
      <c r="W323" s="43"/>
      <c r="X323" s="43"/>
      <c r="Y323" s="43"/>
      <c r="Z323" s="43"/>
    </row>
    <row r="324" spans="1:26" ht="15.75" customHeight="1">
      <c r="A324" s="43"/>
      <c r="B324" s="43"/>
      <c r="C324" s="43"/>
      <c r="D324" s="43"/>
      <c r="E324" s="43"/>
      <c r="F324" s="43"/>
      <c r="G324" s="43"/>
      <c r="H324" s="43"/>
      <c r="I324" s="43"/>
      <c r="J324" s="43"/>
      <c r="K324" s="43"/>
      <c r="L324" s="43"/>
      <c r="M324" s="43"/>
      <c r="N324" s="43"/>
      <c r="O324" s="43"/>
      <c r="P324" s="43"/>
      <c r="Q324" s="43"/>
      <c r="R324" s="43"/>
      <c r="S324" s="43"/>
      <c r="T324" s="43"/>
      <c r="U324" s="43"/>
      <c r="V324" s="43"/>
      <c r="W324" s="43"/>
      <c r="X324" s="43"/>
      <c r="Y324" s="43"/>
      <c r="Z324" s="43"/>
    </row>
    <row r="325" spans="1:26" ht="15.75" customHeight="1">
      <c r="A325" s="43"/>
      <c r="B325" s="43"/>
      <c r="C325" s="43"/>
      <c r="D325" s="43"/>
      <c r="E325" s="43"/>
      <c r="F325" s="43"/>
      <c r="G325" s="43"/>
      <c r="H325" s="43"/>
      <c r="I325" s="43"/>
      <c r="J325" s="43"/>
      <c r="K325" s="43"/>
      <c r="L325" s="43"/>
      <c r="M325" s="43"/>
      <c r="N325" s="43"/>
      <c r="O325" s="43"/>
      <c r="P325" s="43"/>
      <c r="Q325" s="43"/>
      <c r="R325" s="43"/>
      <c r="S325" s="43"/>
      <c r="T325" s="43"/>
      <c r="U325" s="43"/>
      <c r="V325" s="43"/>
      <c r="W325" s="43"/>
      <c r="X325" s="43"/>
      <c r="Y325" s="43"/>
      <c r="Z325" s="43"/>
    </row>
    <row r="326" spans="1:26" ht="15.75" customHeight="1">
      <c r="A326" s="43"/>
      <c r="B326" s="43"/>
      <c r="C326" s="43"/>
      <c r="D326" s="43"/>
      <c r="E326" s="43"/>
      <c r="F326" s="43"/>
      <c r="G326" s="43"/>
      <c r="H326" s="43"/>
      <c r="I326" s="43"/>
      <c r="J326" s="43"/>
      <c r="K326" s="43"/>
      <c r="L326" s="43"/>
      <c r="M326" s="43"/>
      <c r="N326" s="43"/>
      <c r="O326" s="43"/>
      <c r="P326" s="43"/>
      <c r="Q326" s="43"/>
      <c r="R326" s="43"/>
      <c r="S326" s="43"/>
      <c r="T326" s="43"/>
      <c r="U326" s="43"/>
      <c r="V326" s="43"/>
      <c r="W326" s="43"/>
      <c r="X326" s="43"/>
      <c r="Y326" s="43"/>
      <c r="Z326" s="43"/>
    </row>
    <row r="327" spans="1:26" ht="15.75" customHeight="1">
      <c r="A327" s="43"/>
      <c r="B327" s="43"/>
      <c r="C327" s="43"/>
      <c r="D327" s="43"/>
      <c r="E327" s="43"/>
      <c r="F327" s="43"/>
      <c r="G327" s="43"/>
      <c r="H327" s="43"/>
      <c r="I327" s="43"/>
      <c r="J327" s="43"/>
      <c r="K327" s="43"/>
      <c r="L327" s="43"/>
      <c r="M327" s="43"/>
      <c r="N327" s="43"/>
      <c r="O327" s="43"/>
      <c r="P327" s="43"/>
      <c r="Q327" s="43"/>
      <c r="R327" s="43"/>
      <c r="S327" s="43"/>
      <c r="T327" s="43"/>
      <c r="U327" s="43"/>
      <c r="V327" s="43"/>
      <c r="W327" s="43"/>
      <c r="X327" s="43"/>
      <c r="Y327" s="43"/>
      <c r="Z327" s="43"/>
    </row>
    <row r="328" spans="1:26" ht="15.75" customHeight="1">
      <c r="A328" s="43"/>
      <c r="B328" s="43"/>
      <c r="C328" s="43"/>
      <c r="D328" s="43"/>
      <c r="E328" s="43"/>
      <c r="F328" s="43"/>
      <c r="G328" s="43"/>
      <c r="H328" s="43"/>
      <c r="I328" s="43"/>
      <c r="J328" s="43"/>
      <c r="K328" s="43"/>
      <c r="L328" s="43"/>
      <c r="M328" s="43"/>
      <c r="N328" s="43"/>
      <c r="O328" s="43"/>
      <c r="P328" s="43"/>
      <c r="Q328" s="43"/>
      <c r="R328" s="43"/>
      <c r="S328" s="43"/>
      <c r="T328" s="43"/>
      <c r="U328" s="43"/>
      <c r="V328" s="43"/>
      <c r="W328" s="43"/>
      <c r="X328" s="43"/>
      <c r="Y328" s="43"/>
      <c r="Z328" s="43"/>
    </row>
    <row r="329" spans="1:26" ht="15.75" customHeight="1">
      <c r="A329" s="43"/>
      <c r="B329" s="43"/>
      <c r="C329" s="43"/>
      <c r="D329" s="43"/>
      <c r="E329" s="43"/>
      <c r="F329" s="43"/>
      <c r="G329" s="43"/>
      <c r="H329" s="43"/>
      <c r="I329" s="43"/>
      <c r="J329" s="43"/>
      <c r="K329" s="43"/>
      <c r="L329" s="43"/>
      <c r="M329" s="43"/>
      <c r="N329" s="43"/>
      <c r="O329" s="43"/>
      <c r="P329" s="43"/>
      <c r="Q329" s="43"/>
      <c r="R329" s="43"/>
      <c r="S329" s="43"/>
      <c r="T329" s="43"/>
      <c r="U329" s="43"/>
      <c r="V329" s="43"/>
      <c r="W329" s="43"/>
      <c r="X329" s="43"/>
      <c r="Y329" s="43"/>
      <c r="Z329" s="43"/>
    </row>
    <row r="330" spans="1:26" ht="15.75" customHeight="1">
      <c r="A330" s="43"/>
      <c r="B330" s="43"/>
      <c r="C330" s="43"/>
      <c r="D330" s="43"/>
      <c r="E330" s="43"/>
      <c r="F330" s="43"/>
      <c r="G330" s="43"/>
      <c r="H330" s="43"/>
      <c r="I330" s="43"/>
      <c r="J330" s="43"/>
      <c r="K330" s="43"/>
      <c r="L330" s="43"/>
      <c r="M330" s="43"/>
      <c r="N330" s="43"/>
      <c r="O330" s="43"/>
      <c r="P330" s="43"/>
      <c r="Q330" s="43"/>
      <c r="R330" s="43"/>
      <c r="S330" s="43"/>
      <c r="T330" s="43"/>
      <c r="U330" s="43"/>
      <c r="V330" s="43"/>
      <c r="W330" s="43"/>
      <c r="X330" s="43"/>
      <c r="Y330" s="43"/>
      <c r="Z330" s="43"/>
    </row>
    <row r="331" spans="1:26" ht="15.75" customHeight="1">
      <c r="A331" s="43"/>
      <c r="B331" s="43"/>
      <c r="C331" s="43"/>
      <c r="D331" s="43"/>
      <c r="E331" s="43"/>
      <c r="F331" s="43"/>
      <c r="G331" s="43"/>
      <c r="H331" s="43"/>
      <c r="I331" s="43"/>
      <c r="J331" s="43"/>
      <c r="K331" s="43"/>
      <c r="L331" s="43"/>
      <c r="M331" s="43"/>
      <c r="N331" s="43"/>
      <c r="O331" s="43"/>
      <c r="P331" s="43"/>
      <c r="Q331" s="43"/>
      <c r="R331" s="43"/>
      <c r="S331" s="43"/>
      <c r="T331" s="43"/>
      <c r="U331" s="43"/>
      <c r="V331" s="43"/>
      <c r="W331" s="43"/>
      <c r="X331" s="43"/>
      <c r="Y331" s="43"/>
      <c r="Z331" s="43"/>
    </row>
    <row r="332" spans="1:26" ht="15.75" customHeight="1">
      <c r="A332" s="43"/>
      <c r="B332" s="43"/>
      <c r="C332" s="43"/>
      <c r="D332" s="43"/>
      <c r="E332" s="43"/>
      <c r="F332" s="43"/>
      <c r="G332" s="43"/>
      <c r="H332" s="43"/>
      <c r="I332" s="43"/>
      <c r="J332" s="43"/>
      <c r="K332" s="43"/>
      <c r="L332" s="43"/>
      <c r="M332" s="43"/>
      <c r="N332" s="43"/>
      <c r="O332" s="43"/>
      <c r="P332" s="43"/>
      <c r="Q332" s="43"/>
      <c r="R332" s="43"/>
      <c r="S332" s="43"/>
      <c r="T332" s="43"/>
      <c r="U332" s="43"/>
      <c r="V332" s="43"/>
      <c r="W332" s="43"/>
      <c r="X332" s="43"/>
      <c r="Y332" s="43"/>
      <c r="Z332" s="43"/>
    </row>
    <row r="333" spans="1:26" ht="15.75" customHeight="1">
      <c r="A333" s="43"/>
      <c r="B333" s="43"/>
      <c r="C333" s="43"/>
      <c r="D333" s="43"/>
      <c r="E333" s="43"/>
      <c r="F333" s="43"/>
      <c r="G333" s="43"/>
      <c r="H333" s="43"/>
      <c r="I333" s="43"/>
      <c r="J333" s="43"/>
      <c r="K333" s="43"/>
      <c r="L333" s="43"/>
      <c r="M333" s="43"/>
      <c r="N333" s="43"/>
      <c r="O333" s="43"/>
      <c r="P333" s="43"/>
      <c r="Q333" s="43"/>
      <c r="R333" s="43"/>
      <c r="S333" s="43"/>
      <c r="T333" s="43"/>
      <c r="U333" s="43"/>
      <c r="V333" s="43"/>
      <c r="W333" s="43"/>
      <c r="X333" s="43"/>
      <c r="Y333" s="43"/>
      <c r="Z333" s="43"/>
    </row>
    <row r="334" spans="1:26" ht="15.75" customHeight="1">
      <c r="A334" s="43"/>
      <c r="B334" s="43"/>
      <c r="C334" s="43"/>
      <c r="D334" s="43"/>
      <c r="E334" s="43"/>
      <c r="F334" s="43"/>
      <c r="G334" s="43"/>
      <c r="H334" s="43"/>
      <c r="I334" s="43"/>
      <c r="J334" s="43"/>
      <c r="K334" s="43"/>
      <c r="L334" s="43"/>
      <c r="M334" s="43"/>
      <c r="N334" s="43"/>
      <c r="O334" s="43"/>
      <c r="P334" s="43"/>
      <c r="Q334" s="43"/>
      <c r="R334" s="43"/>
      <c r="S334" s="43"/>
      <c r="T334" s="43"/>
      <c r="U334" s="43"/>
      <c r="V334" s="43"/>
      <c r="W334" s="43"/>
      <c r="X334" s="43"/>
      <c r="Y334" s="43"/>
      <c r="Z334" s="43"/>
    </row>
    <row r="335" spans="1:26" ht="15.75" customHeight="1">
      <c r="A335" s="43"/>
      <c r="B335" s="43"/>
      <c r="C335" s="43"/>
      <c r="D335" s="43"/>
      <c r="E335" s="43"/>
      <c r="F335" s="43"/>
      <c r="G335" s="43"/>
      <c r="H335" s="43"/>
      <c r="I335" s="43"/>
      <c r="J335" s="43"/>
      <c r="K335" s="43"/>
      <c r="L335" s="43"/>
      <c r="M335" s="43"/>
      <c r="N335" s="43"/>
      <c r="O335" s="43"/>
      <c r="P335" s="43"/>
      <c r="Q335" s="43"/>
      <c r="R335" s="43"/>
      <c r="S335" s="43"/>
      <c r="T335" s="43"/>
      <c r="U335" s="43"/>
      <c r="V335" s="43"/>
      <c r="W335" s="43"/>
      <c r="X335" s="43"/>
      <c r="Y335" s="43"/>
      <c r="Z335" s="43"/>
    </row>
    <row r="336" spans="1:26" ht="15.75" customHeight="1">
      <c r="A336" s="43"/>
      <c r="B336" s="43"/>
      <c r="C336" s="43"/>
      <c r="D336" s="43"/>
      <c r="E336" s="43"/>
      <c r="F336" s="43"/>
      <c r="G336" s="43"/>
      <c r="H336" s="43"/>
      <c r="I336" s="43"/>
      <c r="J336" s="43"/>
      <c r="K336" s="43"/>
      <c r="L336" s="43"/>
      <c r="M336" s="43"/>
      <c r="N336" s="43"/>
      <c r="O336" s="43"/>
      <c r="P336" s="43"/>
      <c r="Q336" s="43"/>
      <c r="R336" s="43"/>
      <c r="S336" s="43"/>
      <c r="T336" s="43"/>
      <c r="U336" s="43"/>
      <c r="V336" s="43"/>
      <c r="W336" s="43"/>
      <c r="X336" s="43"/>
      <c r="Y336" s="43"/>
      <c r="Z336" s="43"/>
    </row>
    <row r="337" spans="1:26" ht="15.75" customHeight="1">
      <c r="A337" s="43"/>
      <c r="B337" s="43"/>
      <c r="C337" s="43"/>
      <c r="D337" s="43"/>
      <c r="E337" s="43"/>
      <c r="F337" s="43"/>
      <c r="G337" s="43"/>
      <c r="H337" s="43"/>
      <c r="I337" s="43"/>
      <c r="J337" s="43"/>
      <c r="K337" s="43"/>
      <c r="L337" s="43"/>
      <c r="M337" s="43"/>
      <c r="N337" s="43"/>
      <c r="O337" s="43"/>
      <c r="P337" s="43"/>
      <c r="Q337" s="43"/>
      <c r="R337" s="43"/>
      <c r="S337" s="43"/>
      <c r="T337" s="43"/>
      <c r="U337" s="43"/>
      <c r="V337" s="43"/>
      <c r="W337" s="43"/>
      <c r="X337" s="43"/>
      <c r="Y337" s="43"/>
      <c r="Z337" s="43"/>
    </row>
    <row r="338" spans="1:26" ht="15.75" customHeight="1">
      <c r="A338" s="43"/>
      <c r="B338" s="43"/>
      <c r="C338" s="43"/>
      <c r="D338" s="43"/>
      <c r="E338" s="43"/>
      <c r="F338" s="43"/>
      <c r="G338" s="43"/>
      <c r="H338" s="43"/>
      <c r="I338" s="43"/>
      <c r="J338" s="43"/>
      <c r="K338" s="43"/>
      <c r="L338" s="43"/>
      <c r="M338" s="43"/>
      <c r="N338" s="43"/>
      <c r="O338" s="43"/>
      <c r="P338" s="43"/>
      <c r="Q338" s="43"/>
      <c r="R338" s="43"/>
      <c r="S338" s="43"/>
      <c r="T338" s="43"/>
      <c r="U338" s="43"/>
      <c r="V338" s="43"/>
      <c r="W338" s="43"/>
      <c r="X338" s="43"/>
      <c r="Y338" s="43"/>
      <c r="Z338" s="43"/>
    </row>
    <row r="339" spans="1:26" ht="15.75" customHeight="1">
      <c r="A339" s="43"/>
      <c r="B339" s="43"/>
      <c r="C339" s="43"/>
      <c r="D339" s="43"/>
      <c r="E339" s="43"/>
      <c r="F339" s="43"/>
      <c r="G339" s="43"/>
      <c r="H339" s="43"/>
      <c r="I339" s="43"/>
      <c r="J339" s="43"/>
      <c r="K339" s="43"/>
      <c r="L339" s="43"/>
      <c r="M339" s="43"/>
      <c r="N339" s="43"/>
      <c r="O339" s="43"/>
      <c r="P339" s="43"/>
      <c r="Q339" s="43"/>
      <c r="R339" s="43"/>
      <c r="S339" s="43"/>
      <c r="T339" s="43"/>
      <c r="U339" s="43"/>
      <c r="V339" s="43"/>
      <c r="W339" s="43"/>
      <c r="X339" s="43"/>
      <c r="Y339" s="43"/>
      <c r="Z339" s="43"/>
    </row>
    <row r="340" spans="1:26" ht="15.75" customHeight="1">
      <c r="A340" s="43"/>
      <c r="B340" s="43"/>
      <c r="C340" s="43"/>
      <c r="D340" s="43"/>
      <c r="E340" s="43"/>
      <c r="F340" s="43"/>
      <c r="G340" s="43"/>
      <c r="H340" s="43"/>
      <c r="I340" s="43"/>
      <c r="J340" s="43"/>
      <c r="K340" s="43"/>
      <c r="L340" s="43"/>
      <c r="M340" s="43"/>
      <c r="N340" s="43"/>
      <c r="O340" s="43"/>
      <c r="P340" s="43"/>
      <c r="Q340" s="43"/>
      <c r="R340" s="43"/>
      <c r="S340" s="43"/>
      <c r="T340" s="43"/>
      <c r="U340" s="43"/>
      <c r="V340" s="43"/>
      <c r="W340" s="43"/>
      <c r="X340" s="43"/>
      <c r="Y340" s="43"/>
      <c r="Z340" s="43"/>
    </row>
    <row r="341" spans="1:26" ht="15.75" customHeight="1">
      <c r="A341" s="43"/>
      <c r="B341" s="43"/>
      <c r="C341" s="43"/>
      <c r="D341" s="43"/>
      <c r="E341" s="43"/>
      <c r="F341" s="43"/>
      <c r="G341" s="43"/>
      <c r="H341" s="43"/>
      <c r="I341" s="43"/>
      <c r="J341" s="43"/>
      <c r="K341" s="43"/>
      <c r="L341" s="43"/>
      <c r="M341" s="43"/>
      <c r="N341" s="43"/>
      <c r="O341" s="43"/>
      <c r="P341" s="43"/>
      <c r="Q341" s="43"/>
      <c r="R341" s="43"/>
      <c r="S341" s="43"/>
      <c r="T341" s="43"/>
      <c r="U341" s="43"/>
      <c r="V341" s="43"/>
      <c r="W341" s="43"/>
      <c r="X341" s="43"/>
      <c r="Y341" s="43"/>
      <c r="Z341" s="43"/>
    </row>
    <row r="342" spans="1:26" ht="15.75" customHeight="1">
      <c r="A342" s="43"/>
      <c r="B342" s="43"/>
      <c r="C342" s="43"/>
      <c r="D342" s="43"/>
      <c r="E342" s="43"/>
      <c r="F342" s="43"/>
      <c r="G342" s="43"/>
      <c r="H342" s="43"/>
      <c r="I342" s="43"/>
      <c r="J342" s="43"/>
      <c r="K342" s="43"/>
      <c r="L342" s="43"/>
      <c r="M342" s="43"/>
      <c r="N342" s="43"/>
      <c r="O342" s="43"/>
      <c r="P342" s="43"/>
      <c r="Q342" s="43"/>
      <c r="R342" s="43"/>
      <c r="S342" s="43"/>
      <c r="T342" s="43"/>
      <c r="U342" s="43"/>
      <c r="V342" s="43"/>
      <c r="W342" s="43"/>
      <c r="X342" s="43"/>
      <c r="Y342" s="43"/>
      <c r="Z342" s="43"/>
    </row>
    <row r="343" spans="1:26" ht="15.75" customHeight="1">
      <c r="A343" s="43"/>
      <c r="B343" s="43"/>
      <c r="C343" s="43"/>
      <c r="D343" s="43"/>
      <c r="E343" s="43"/>
      <c r="F343" s="43"/>
      <c r="G343" s="43"/>
      <c r="H343" s="43"/>
      <c r="I343" s="43"/>
      <c r="J343" s="43"/>
      <c r="K343" s="43"/>
      <c r="L343" s="43"/>
      <c r="M343" s="43"/>
      <c r="N343" s="43"/>
      <c r="O343" s="43"/>
      <c r="P343" s="43"/>
      <c r="Q343" s="43"/>
      <c r="R343" s="43"/>
      <c r="S343" s="43"/>
      <c r="T343" s="43"/>
      <c r="U343" s="43"/>
      <c r="V343" s="43"/>
      <c r="W343" s="43"/>
      <c r="X343" s="43"/>
      <c r="Y343" s="43"/>
      <c r="Z343" s="43"/>
    </row>
    <row r="344" spans="1:26" ht="15.75" customHeight="1">
      <c r="A344" s="43"/>
      <c r="B344" s="43"/>
      <c r="C344" s="43"/>
      <c r="D344" s="43"/>
      <c r="E344" s="43"/>
      <c r="F344" s="43"/>
      <c r="G344" s="43"/>
      <c r="H344" s="43"/>
      <c r="I344" s="43"/>
      <c r="J344" s="43"/>
      <c r="K344" s="43"/>
      <c r="L344" s="43"/>
      <c r="M344" s="43"/>
      <c r="N344" s="43"/>
      <c r="O344" s="43"/>
      <c r="P344" s="43"/>
      <c r="Q344" s="43"/>
      <c r="R344" s="43"/>
      <c r="S344" s="43"/>
      <c r="T344" s="43"/>
      <c r="U344" s="43"/>
      <c r="V344" s="43"/>
      <c r="W344" s="43"/>
      <c r="X344" s="43"/>
      <c r="Y344" s="43"/>
      <c r="Z344" s="43"/>
    </row>
    <row r="345" spans="1:26" ht="15.75" customHeight="1">
      <c r="A345" s="43"/>
      <c r="B345" s="43"/>
      <c r="C345" s="43"/>
      <c r="D345" s="43"/>
      <c r="E345" s="43"/>
      <c r="F345" s="43"/>
      <c r="G345" s="43"/>
      <c r="H345" s="43"/>
      <c r="I345" s="43"/>
      <c r="J345" s="43"/>
      <c r="K345" s="43"/>
      <c r="L345" s="43"/>
      <c r="M345" s="43"/>
      <c r="N345" s="43"/>
      <c r="O345" s="43"/>
      <c r="P345" s="43"/>
      <c r="Q345" s="43"/>
      <c r="R345" s="43"/>
      <c r="S345" s="43"/>
      <c r="T345" s="43"/>
      <c r="U345" s="43"/>
      <c r="V345" s="43"/>
      <c r="W345" s="43"/>
      <c r="X345" s="43"/>
      <c r="Y345" s="43"/>
      <c r="Z345" s="43"/>
    </row>
    <row r="346" spans="1:26" ht="15.75" customHeight="1">
      <c r="A346" s="43"/>
      <c r="B346" s="43"/>
      <c r="C346" s="43"/>
      <c r="D346" s="43"/>
      <c r="E346" s="43"/>
      <c r="F346" s="43"/>
      <c r="G346" s="43"/>
      <c r="H346" s="43"/>
      <c r="I346" s="43"/>
      <c r="J346" s="43"/>
      <c r="K346" s="43"/>
      <c r="L346" s="43"/>
      <c r="M346" s="43"/>
      <c r="N346" s="43"/>
      <c r="O346" s="43"/>
      <c r="P346" s="43"/>
      <c r="Q346" s="43"/>
      <c r="R346" s="43"/>
      <c r="S346" s="43"/>
      <c r="T346" s="43"/>
      <c r="U346" s="43"/>
      <c r="V346" s="43"/>
      <c r="W346" s="43"/>
      <c r="X346" s="43"/>
      <c r="Y346" s="43"/>
      <c r="Z346" s="43"/>
    </row>
    <row r="347" spans="1:26" ht="15.75" customHeight="1">
      <c r="A347" s="43"/>
      <c r="B347" s="43"/>
      <c r="C347" s="43"/>
      <c r="D347" s="43"/>
      <c r="E347" s="43"/>
      <c r="F347" s="43"/>
      <c r="G347" s="43"/>
      <c r="H347" s="43"/>
      <c r="I347" s="43"/>
      <c r="J347" s="43"/>
      <c r="K347" s="43"/>
      <c r="L347" s="43"/>
      <c r="M347" s="43"/>
      <c r="N347" s="43"/>
      <c r="O347" s="43"/>
      <c r="P347" s="43"/>
      <c r="Q347" s="43"/>
      <c r="R347" s="43"/>
      <c r="S347" s="43"/>
      <c r="T347" s="43"/>
      <c r="U347" s="43"/>
      <c r="V347" s="43"/>
      <c r="W347" s="43"/>
      <c r="X347" s="43"/>
      <c r="Y347" s="43"/>
      <c r="Z347" s="43"/>
    </row>
    <row r="348" spans="1:26" ht="15.75" customHeight="1">
      <c r="A348" s="43"/>
      <c r="B348" s="43"/>
      <c r="C348" s="43"/>
      <c r="D348" s="43"/>
      <c r="E348" s="43"/>
      <c r="F348" s="43"/>
      <c r="G348" s="43"/>
      <c r="H348" s="43"/>
      <c r="I348" s="43"/>
      <c r="J348" s="43"/>
      <c r="K348" s="43"/>
      <c r="L348" s="43"/>
      <c r="M348" s="43"/>
      <c r="N348" s="43"/>
      <c r="O348" s="43"/>
      <c r="P348" s="43"/>
      <c r="Q348" s="43"/>
      <c r="R348" s="43"/>
      <c r="S348" s="43"/>
      <c r="T348" s="43"/>
      <c r="U348" s="43"/>
      <c r="V348" s="43"/>
      <c r="W348" s="43"/>
      <c r="X348" s="43"/>
      <c r="Y348" s="43"/>
      <c r="Z348" s="43"/>
    </row>
    <row r="349" spans="1:26" ht="15.75" customHeight="1">
      <c r="A349" s="43"/>
      <c r="B349" s="43"/>
      <c r="C349" s="43"/>
      <c r="D349" s="43"/>
      <c r="E349" s="43"/>
      <c r="F349" s="43"/>
      <c r="G349" s="43"/>
      <c r="H349" s="43"/>
      <c r="I349" s="43"/>
      <c r="J349" s="43"/>
      <c r="K349" s="43"/>
      <c r="L349" s="43"/>
      <c r="M349" s="43"/>
      <c r="N349" s="43"/>
      <c r="O349" s="43"/>
      <c r="P349" s="43"/>
      <c r="Q349" s="43"/>
      <c r="R349" s="43"/>
      <c r="S349" s="43"/>
      <c r="T349" s="43"/>
      <c r="U349" s="43"/>
      <c r="V349" s="43"/>
      <c r="W349" s="43"/>
      <c r="X349" s="43"/>
      <c r="Y349" s="43"/>
      <c r="Z349" s="43"/>
    </row>
    <row r="350" spans="1:26" ht="15.75" customHeight="1">
      <c r="A350" s="43"/>
      <c r="B350" s="43"/>
      <c r="C350" s="43"/>
      <c r="D350" s="43"/>
      <c r="E350" s="43"/>
      <c r="F350" s="43"/>
      <c r="G350" s="43"/>
      <c r="H350" s="43"/>
      <c r="I350" s="43"/>
      <c r="J350" s="43"/>
      <c r="K350" s="43"/>
      <c r="L350" s="43"/>
      <c r="M350" s="43"/>
      <c r="N350" s="43"/>
      <c r="O350" s="43"/>
      <c r="P350" s="43"/>
      <c r="Q350" s="43"/>
      <c r="R350" s="43"/>
      <c r="S350" s="43"/>
      <c r="T350" s="43"/>
      <c r="U350" s="43"/>
      <c r="V350" s="43"/>
      <c r="W350" s="43"/>
      <c r="X350" s="43"/>
      <c r="Y350" s="43"/>
      <c r="Z350" s="43"/>
    </row>
    <row r="351" spans="1:26" ht="15.75" customHeight="1">
      <c r="A351" s="43"/>
      <c r="B351" s="43"/>
      <c r="C351" s="43"/>
      <c r="D351" s="43"/>
      <c r="E351" s="43"/>
      <c r="F351" s="43"/>
      <c r="G351" s="43"/>
      <c r="H351" s="43"/>
      <c r="I351" s="43"/>
      <c r="J351" s="43"/>
      <c r="K351" s="43"/>
      <c r="L351" s="43"/>
      <c r="M351" s="43"/>
      <c r="N351" s="43"/>
      <c r="O351" s="43"/>
      <c r="P351" s="43"/>
      <c r="Q351" s="43"/>
      <c r="R351" s="43"/>
      <c r="S351" s="43"/>
      <c r="T351" s="43"/>
      <c r="U351" s="43"/>
      <c r="V351" s="43"/>
      <c r="W351" s="43"/>
      <c r="X351" s="43"/>
      <c r="Y351" s="43"/>
      <c r="Z351" s="43"/>
    </row>
    <row r="352" spans="1:26" ht="15.75" customHeight="1">
      <c r="A352" s="43"/>
      <c r="B352" s="43"/>
      <c r="C352" s="43"/>
      <c r="D352" s="43"/>
      <c r="E352" s="43"/>
      <c r="F352" s="43"/>
      <c r="G352" s="43"/>
      <c r="H352" s="43"/>
      <c r="I352" s="43"/>
      <c r="J352" s="43"/>
      <c r="K352" s="43"/>
      <c r="L352" s="43"/>
      <c r="M352" s="43"/>
      <c r="N352" s="43"/>
      <c r="O352" s="43"/>
      <c r="P352" s="43"/>
      <c r="Q352" s="43"/>
      <c r="R352" s="43"/>
      <c r="S352" s="43"/>
      <c r="T352" s="43"/>
      <c r="U352" s="43"/>
      <c r="V352" s="43"/>
      <c r="W352" s="43"/>
      <c r="X352" s="43"/>
      <c r="Y352" s="43"/>
      <c r="Z352" s="43"/>
    </row>
    <row r="353" spans="1:26" ht="15.75" customHeight="1">
      <c r="A353" s="43"/>
      <c r="B353" s="43"/>
      <c r="C353" s="43"/>
      <c r="D353" s="43"/>
      <c r="E353" s="43"/>
      <c r="F353" s="43"/>
      <c r="G353" s="43"/>
      <c r="H353" s="43"/>
      <c r="I353" s="43"/>
      <c r="J353" s="43"/>
      <c r="K353" s="43"/>
      <c r="L353" s="43"/>
      <c r="M353" s="43"/>
      <c r="N353" s="43"/>
      <c r="O353" s="43"/>
      <c r="P353" s="43"/>
      <c r="Q353" s="43"/>
      <c r="R353" s="43"/>
      <c r="S353" s="43"/>
      <c r="T353" s="43"/>
      <c r="U353" s="43"/>
      <c r="V353" s="43"/>
      <c r="W353" s="43"/>
      <c r="X353" s="43"/>
      <c r="Y353" s="43"/>
      <c r="Z353" s="43"/>
    </row>
    <row r="354" spans="1:26" ht="15.75" customHeight="1">
      <c r="A354" s="43"/>
      <c r="B354" s="43"/>
      <c r="C354" s="43"/>
      <c r="D354" s="43"/>
      <c r="E354" s="43"/>
      <c r="F354" s="43"/>
      <c r="G354" s="43"/>
      <c r="H354" s="43"/>
      <c r="I354" s="43"/>
      <c r="J354" s="43"/>
      <c r="K354" s="43"/>
      <c r="L354" s="43"/>
      <c r="M354" s="43"/>
      <c r="N354" s="43"/>
      <c r="O354" s="43"/>
      <c r="P354" s="43"/>
      <c r="Q354" s="43"/>
      <c r="R354" s="43"/>
      <c r="S354" s="43"/>
      <c r="T354" s="43"/>
      <c r="U354" s="43"/>
      <c r="V354" s="43"/>
      <c r="W354" s="43"/>
      <c r="X354" s="43"/>
      <c r="Y354" s="43"/>
      <c r="Z354" s="43"/>
    </row>
    <row r="355" spans="1:26" ht="15.75" customHeight="1">
      <c r="A355" s="43"/>
      <c r="B355" s="43"/>
      <c r="C355" s="43"/>
      <c r="D355" s="43"/>
      <c r="E355" s="43"/>
      <c r="F355" s="43"/>
      <c r="G355" s="43"/>
      <c r="H355" s="43"/>
      <c r="I355" s="43"/>
      <c r="J355" s="43"/>
      <c r="K355" s="43"/>
      <c r="L355" s="43"/>
      <c r="M355" s="43"/>
      <c r="N355" s="43"/>
      <c r="O355" s="43"/>
      <c r="P355" s="43"/>
      <c r="Q355" s="43"/>
      <c r="R355" s="43"/>
      <c r="S355" s="43"/>
      <c r="T355" s="43"/>
      <c r="U355" s="43"/>
      <c r="V355" s="43"/>
      <c r="W355" s="43"/>
      <c r="X355" s="43"/>
      <c r="Y355" s="43"/>
      <c r="Z355" s="43"/>
    </row>
    <row r="356" spans="1:26" ht="15.75" customHeight="1">
      <c r="A356" s="43"/>
      <c r="B356" s="43"/>
      <c r="C356" s="43"/>
      <c r="D356" s="43"/>
      <c r="E356" s="43"/>
      <c r="F356" s="43"/>
      <c r="G356" s="43"/>
      <c r="H356" s="43"/>
      <c r="I356" s="43"/>
      <c r="J356" s="43"/>
      <c r="K356" s="43"/>
      <c r="L356" s="43"/>
      <c r="M356" s="43"/>
      <c r="N356" s="43"/>
      <c r="O356" s="43"/>
      <c r="P356" s="43"/>
      <c r="Q356" s="43"/>
      <c r="R356" s="43"/>
      <c r="S356" s="43"/>
      <c r="T356" s="43"/>
      <c r="U356" s="43"/>
      <c r="V356" s="43"/>
      <c r="W356" s="43"/>
      <c r="X356" s="43"/>
      <c r="Y356" s="43"/>
      <c r="Z356" s="43"/>
    </row>
    <row r="357" spans="1:26" ht="15.75" customHeight="1">
      <c r="A357" s="43"/>
      <c r="B357" s="43"/>
      <c r="C357" s="43"/>
      <c r="D357" s="43"/>
      <c r="E357" s="43"/>
      <c r="F357" s="43"/>
      <c r="G357" s="43"/>
      <c r="H357" s="43"/>
      <c r="I357" s="43"/>
      <c r="J357" s="43"/>
      <c r="K357" s="43"/>
      <c r="L357" s="43"/>
      <c r="M357" s="43"/>
      <c r="N357" s="43"/>
      <c r="O357" s="43"/>
      <c r="P357" s="43"/>
      <c r="Q357" s="43"/>
      <c r="R357" s="43"/>
      <c r="S357" s="43"/>
      <c r="T357" s="43"/>
      <c r="U357" s="43"/>
      <c r="V357" s="43"/>
      <c r="W357" s="43"/>
      <c r="X357" s="43"/>
      <c r="Y357" s="43"/>
      <c r="Z357" s="43"/>
    </row>
    <row r="358" spans="1:26" ht="15.75" customHeight="1">
      <c r="A358" s="43"/>
      <c r="B358" s="43"/>
      <c r="C358" s="43"/>
      <c r="D358" s="43"/>
      <c r="E358" s="43"/>
      <c r="F358" s="43"/>
      <c r="G358" s="43"/>
      <c r="H358" s="43"/>
      <c r="I358" s="43"/>
      <c r="J358" s="43"/>
      <c r="K358" s="43"/>
      <c r="L358" s="43"/>
      <c r="M358" s="43"/>
      <c r="N358" s="43"/>
      <c r="O358" s="43"/>
      <c r="P358" s="43"/>
      <c r="Q358" s="43"/>
      <c r="R358" s="43"/>
      <c r="S358" s="43"/>
      <c r="T358" s="43"/>
      <c r="U358" s="43"/>
      <c r="V358" s="43"/>
      <c r="W358" s="43"/>
      <c r="X358" s="43"/>
      <c r="Y358" s="43"/>
      <c r="Z358" s="43"/>
    </row>
    <row r="359" spans="1:26" ht="15.75" customHeight="1">
      <c r="A359" s="43"/>
      <c r="B359" s="43"/>
      <c r="C359" s="43"/>
      <c r="D359" s="43"/>
      <c r="E359" s="43"/>
      <c r="F359" s="43"/>
      <c r="G359" s="43"/>
      <c r="H359" s="43"/>
      <c r="I359" s="43"/>
      <c r="J359" s="43"/>
      <c r="K359" s="43"/>
      <c r="L359" s="43"/>
      <c r="M359" s="43"/>
      <c r="N359" s="43"/>
      <c r="O359" s="43"/>
      <c r="P359" s="43"/>
      <c r="Q359" s="43"/>
      <c r="R359" s="43"/>
      <c r="S359" s="43"/>
      <c r="T359" s="43"/>
      <c r="U359" s="43"/>
      <c r="V359" s="43"/>
      <c r="W359" s="43"/>
      <c r="X359" s="43"/>
      <c r="Y359" s="43"/>
      <c r="Z359" s="43"/>
    </row>
    <row r="360" spans="1:26" ht="15.75" customHeight="1">
      <c r="A360" s="43"/>
      <c r="B360" s="43"/>
      <c r="C360" s="43"/>
      <c r="D360" s="43"/>
      <c r="E360" s="43"/>
      <c r="F360" s="43"/>
      <c r="G360" s="43"/>
      <c r="H360" s="43"/>
      <c r="I360" s="43"/>
      <c r="J360" s="43"/>
      <c r="K360" s="43"/>
      <c r="L360" s="43"/>
      <c r="M360" s="43"/>
      <c r="N360" s="43"/>
      <c r="O360" s="43"/>
      <c r="P360" s="43"/>
      <c r="Q360" s="43"/>
      <c r="R360" s="43"/>
      <c r="S360" s="43"/>
      <c r="T360" s="43"/>
      <c r="U360" s="43"/>
      <c r="V360" s="43"/>
      <c r="W360" s="43"/>
      <c r="X360" s="43"/>
      <c r="Y360" s="43"/>
      <c r="Z360" s="43"/>
    </row>
    <row r="361" spans="1:26" ht="15.75" customHeight="1">
      <c r="A361" s="43"/>
      <c r="B361" s="43"/>
      <c r="C361" s="43"/>
      <c r="D361" s="43"/>
      <c r="E361" s="43"/>
      <c r="F361" s="43"/>
      <c r="G361" s="43"/>
      <c r="H361" s="43"/>
      <c r="I361" s="43"/>
      <c r="J361" s="43"/>
      <c r="K361" s="43"/>
      <c r="L361" s="43"/>
      <c r="M361" s="43"/>
      <c r="N361" s="43"/>
      <c r="O361" s="43"/>
      <c r="P361" s="43"/>
      <c r="Q361" s="43"/>
      <c r="R361" s="43"/>
      <c r="S361" s="43"/>
      <c r="T361" s="43"/>
      <c r="U361" s="43"/>
      <c r="V361" s="43"/>
      <c r="W361" s="43"/>
      <c r="X361" s="43"/>
      <c r="Y361" s="43"/>
      <c r="Z361" s="43"/>
    </row>
    <row r="362" spans="1:26" ht="15.75" customHeight="1">
      <c r="A362" s="43"/>
      <c r="B362" s="43"/>
      <c r="C362" s="43"/>
      <c r="D362" s="43"/>
      <c r="E362" s="43"/>
      <c r="F362" s="43"/>
      <c r="G362" s="43"/>
      <c r="H362" s="43"/>
      <c r="I362" s="43"/>
      <c r="J362" s="43"/>
      <c r="K362" s="43"/>
      <c r="L362" s="43"/>
      <c r="M362" s="43"/>
      <c r="N362" s="43"/>
      <c r="O362" s="43"/>
      <c r="P362" s="43"/>
      <c r="Q362" s="43"/>
      <c r="R362" s="43"/>
      <c r="S362" s="43"/>
      <c r="T362" s="43"/>
      <c r="U362" s="43"/>
      <c r="V362" s="43"/>
      <c r="W362" s="43"/>
      <c r="X362" s="43"/>
      <c r="Y362" s="43"/>
      <c r="Z362" s="43"/>
    </row>
    <row r="363" spans="1:26" ht="15.75" customHeight="1">
      <c r="A363" s="43"/>
      <c r="B363" s="43"/>
      <c r="C363" s="43"/>
      <c r="D363" s="43"/>
      <c r="E363" s="43"/>
      <c r="F363" s="43"/>
      <c r="G363" s="43"/>
      <c r="H363" s="43"/>
      <c r="I363" s="43"/>
      <c r="J363" s="43"/>
      <c r="K363" s="43"/>
      <c r="L363" s="43"/>
      <c r="M363" s="43"/>
      <c r="N363" s="43"/>
      <c r="O363" s="43"/>
      <c r="P363" s="43"/>
      <c r="Q363" s="43"/>
      <c r="R363" s="43"/>
      <c r="S363" s="43"/>
      <c r="T363" s="43"/>
      <c r="U363" s="43"/>
      <c r="V363" s="43"/>
      <c r="W363" s="43"/>
      <c r="X363" s="43"/>
      <c r="Y363" s="43"/>
      <c r="Z363" s="43"/>
    </row>
    <row r="364" spans="1:26" ht="15.75" customHeight="1">
      <c r="A364" s="43"/>
      <c r="B364" s="43"/>
      <c r="C364" s="43"/>
      <c r="D364" s="43"/>
      <c r="E364" s="43"/>
      <c r="F364" s="43"/>
      <c r="G364" s="43"/>
      <c r="H364" s="43"/>
      <c r="I364" s="43"/>
      <c r="J364" s="43"/>
      <c r="K364" s="43"/>
      <c r="L364" s="43"/>
      <c r="M364" s="43"/>
      <c r="N364" s="43"/>
      <c r="O364" s="43"/>
      <c r="P364" s="43"/>
      <c r="Q364" s="43"/>
      <c r="R364" s="43"/>
      <c r="S364" s="43"/>
      <c r="T364" s="43"/>
      <c r="U364" s="43"/>
      <c r="V364" s="43"/>
      <c r="W364" s="43"/>
      <c r="X364" s="43"/>
      <c r="Y364" s="43"/>
      <c r="Z364" s="43"/>
    </row>
    <row r="365" spans="1:26" ht="15.75" customHeight="1">
      <c r="A365" s="43"/>
      <c r="B365" s="43"/>
      <c r="C365" s="43"/>
      <c r="D365" s="43"/>
      <c r="E365" s="43"/>
      <c r="F365" s="43"/>
      <c r="G365" s="43"/>
      <c r="H365" s="43"/>
      <c r="I365" s="43"/>
      <c r="J365" s="43"/>
      <c r="K365" s="43"/>
      <c r="L365" s="43"/>
      <c r="M365" s="43"/>
      <c r="N365" s="43"/>
      <c r="O365" s="43"/>
      <c r="P365" s="43"/>
      <c r="Q365" s="43"/>
      <c r="R365" s="43"/>
      <c r="S365" s="43"/>
      <c r="T365" s="43"/>
      <c r="U365" s="43"/>
      <c r="V365" s="43"/>
      <c r="W365" s="43"/>
      <c r="X365" s="43"/>
      <c r="Y365" s="43"/>
      <c r="Z365" s="43"/>
    </row>
    <row r="366" spans="1:26" ht="15.75" customHeight="1">
      <c r="A366" s="43"/>
      <c r="B366" s="43"/>
      <c r="C366" s="43"/>
      <c r="D366" s="43"/>
      <c r="E366" s="43"/>
      <c r="F366" s="43"/>
      <c r="G366" s="43"/>
      <c r="H366" s="43"/>
      <c r="I366" s="43"/>
      <c r="J366" s="43"/>
      <c r="K366" s="43"/>
      <c r="L366" s="43"/>
      <c r="M366" s="43"/>
      <c r="N366" s="43"/>
      <c r="O366" s="43"/>
      <c r="P366" s="43"/>
      <c r="Q366" s="43"/>
      <c r="R366" s="43"/>
      <c r="S366" s="43"/>
      <c r="T366" s="43"/>
      <c r="U366" s="43"/>
      <c r="V366" s="43"/>
      <c r="W366" s="43"/>
      <c r="X366" s="43"/>
      <c r="Y366" s="43"/>
      <c r="Z366" s="43"/>
    </row>
    <row r="367" spans="1:26" ht="15.75" customHeight="1">
      <c r="A367" s="43"/>
      <c r="B367" s="43"/>
      <c r="C367" s="43"/>
      <c r="D367" s="43"/>
      <c r="E367" s="43"/>
      <c r="F367" s="43"/>
      <c r="G367" s="43"/>
      <c r="H367" s="43"/>
      <c r="I367" s="43"/>
      <c r="J367" s="43"/>
      <c r="K367" s="43"/>
      <c r="L367" s="43"/>
      <c r="M367" s="43"/>
      <c r="N367" s="43"/>
      <c r="O367" s="43"/>
      <c r="P367" s="43"/>
      <c r="Q367" s="43"/>
      <c r="R367" s="43"/>
      <c r="S367" s="43"/>
      <c r="T367" s="43"/>
      <c r="U367" s="43"/>
      <c r="V367" s="43"/>
      <c r="W367" s="43"/>
      <c r="X367" s="43"/>
      <c r="Y367" s="43"/>
      <c r="Z367" s="43"/>
    </row>
    <row r="368" spans="1:26" ht="15.75" customHeight="1">
      <c r="A368" s="43"/>
      <c r="B368" s="43"/>
      <c r="C368" s="43"/>
      <c r="D368" s="43"/>
      <c r="E368" s="43"/>
      <c r="F368" s="43"/>
      <c r="G368" s="43"/>
      <c r="H368" s="43"/>
      <c r="I368" s="43"/>
      <c r="J368" s="43"/>
      <c r="K368" s="43"/>
      <c r="L368" s="43"/>
      <c r="M368" s="43"/>
      <c r="N368" s="43"/>
      <c r="O368" s="43"/>
      <c r="P368" s="43"/>
      <c r="Q368" s="43"/>
      <c r="R368" s="43"/>
      <c r="S368" s="43"/>
      <c r="T368" s="43"/>
      <c r="U368" s="43"/>
      <c r="V368" s="43"/>
      <c r="W368" s="43"/>
      <c r="X368" s="43"/>
      <c r="Y368" s="43"/>
      <c r="Z368" s="43"/>
    </row>
    <row r="369" spans="1:26" ht="15.75" customHeight="1">
      <c r="A369" s="43"/>
      <c r="B369" s="43"/>
      <c r="C369" s="43"/>
      <c r="D369" s="43"/>
      <c r="E369" s="43"/>
      <c r="F369" s="43"/>
      <c r="G369" s="43"/>
      <c r="H369" s="43"/>
      <c r="I369" s="43"/>
      <c r="J369" s="43"/>
      <c r="K369" s="43"/>
      <c r="L369" s="43"/>
      <c r="M369" s="43"/>
      <c r="N369" s="43"/>
      <c r="O369" s="43"/>
      <c r="P369" s="43"/>
      <c r="Q369" s="43"/>
      <c r="R369" s="43"/>
      <c r="S369" s="43"/>
      <c r="T369" s="43"/>
      <c r="U369" s="43"/>
      <c r="V369" s="43"/>
      <c r="W369" s="43"/>
      <c r="X369" s="43"/>
      <c r="Y369" s="43"/>
      <c r="Z369" s="43"/>
    </row>
    <row r="370" spans="1:26" ht="15.75" customHeight="1">
      <c r="A370" s="43"/>
      <c r="B370" s="43"/>
      <c r="C370" s="43"/>
      <c r="D370" s="43"/>
      <c r="E370" s="43"/>
      <c r="F370" s="43"/>
      <c r="G370" s="43"/>
      <c r="H370" s="43"/>
      <c r="I370" s="43"/>
      <c r="J370" s="43"/>
      <c r="K370" s="43"/>
      <c r="L370" s="43"/>
      <c r="M370" s="43"/>
      <c r="N370" s="43"/>
      <c r="O370" s="43"/>
      <c r="P370" s="43"/>
      <c r="Q370" s="43"/>
      <c r="R370" s="43"/>
      <c r="S370" s="43"/>
      <c r="T370" s="43"/>
      <c r="U370" s="43"/>
      <c r="V370" s="43"/>
      <c r="W370" s="43"/>
      <c r="X370" s="43"/>
      <c r="Y370" s="43"/>
      <c r="Z370" s="43"/>
    </row>
    <row r="371" spans="1:26" ht="15.75" customHeight="1">
      <c r="A371" s="43"/>
      <c r="B371" s="43"/>
      <c r="C371" s="43"/>
      <c r="D371" s="43"/>
      <c r="E371" s="43"/>
      <c r="F371" s="43"/>
      <c r="G371" s="43"/>
      <c r="H371" s="43"/>
      <c r="I371" s="43"/>
      <c r="J371" s="43"/>
      <c r="K371" s="43"/>
      <c r="L371" s="43"/>
      <c r="M371" s="43"/>
      <c r="N371" s="43"/>
      <c r="O371" s="43"/>
      <c r="P371" s="43"/>
      <c r="Q371" s="43"/>
      <c r="R371" s="43"/>
      <c r="S371" s="43"/>
      <c r="T371" s="43"/>
      <c r="U371" s="43"/>
      <c r="V371" s="43"/>
      <c r="W371" s="43"/>
      <c r="X371" s="43"/>
      <c r="Y371" s="43"/>
      <c r="Z371" s="43"/>
    </row>
    <row r="372" spans="1:26" ht="15.75" customHeight="1">
      <c r="A372" s="43"/>
      <c r="B372" s="43"/>
      <c r="C372" s="43"/>
      <c r="D372" s="43"/>
      <c r="E372" s="43"/>
      <c r="F372" s="43"/>
      <c r="G372" s="43"/>
      <c r="H372" s="43"/>
      <c r="I372" s="43"/>
      <c r="J372" s="43"/>
      <c r="K372" s="43"/>
      <c r="L372" s="43"/>
      <c r="M372" s="43"/>
      <c r="N372" s="43"/>
      <c r="O372" s="43"/>
      <c r="P372" s="43"/>
      <c r="Q372" s="43"/>
      <c r="R372" s="43"/>
      <c r="S372" s="43"/>
      <c r="T372" s="43"/>
      <c r="U372" s="43"/>
      <c r="V372" s="43"/>
      <c r="W372" s="43"/>
      <c r="X372" s="43"/>
      <c r="Y372" s="43"/>
      <c r="Z372" s="43"/>
    </row>
    <row r="373" spans="1:26" ht="15.75" customHeight="1">
      <c r="A373" s="43"/>
      <c r="B373" s="43"/>
      <c r="C373" s="43"/>
      <c r="D373" s="43"/>
      <c r="E373" s="43"/>
      <c r="F373" s="43"/>
      <c r="G373" s="43"/>
      <c r="H373" s="43"/>
      <c r="I373" s="43"/>
      <c r="J373" s="43"/>
      <c r="K373" s="43"/>
      <c r="L373" s="43"/>
      <c r="M373" s="43"/>
      <c r="N373" s="43"/>
      <c r="O373" s="43"/>
      <c r="P373" s="43"/>
      <c r="Q373" s="43"/>
      <c r="R373" s="43"/>
      <c r="S373" s="43"/>
      <c r="T373" s="43"/>
      <c r="U373" s="43"/>
      <c r="V373" s="43"/>
      <c r="W373" s="43"/>
      <c r="X373" s="43"/>
      <c r="Y373" s="43"/>
      <c r="Z373" s="43"/>
    </row>
    <row r="374" spans="1:26" ht="15.75" customHeight="1">
      <c r="A374" s="43"/>
      <c r="B374" s="43"/>
      <c r="C374" s="43"/>
      <c r="D374" s="43"/>
      <c r="E374" s="43"/>
      <c r="F374" s="43"/>
      <c r="G374" s="43"/>
      <c r="H374" s="43"/>
      <c r="I374" s="43"/>
      <c r="J374" s="43"/>
      <c r="K374" s="43"/>
      <c r="L374" s="43"/>
      <c r="M374" s="43"/>
      <c r="N374" s="43"/>
      <c r="O374" s="43"/>
      <c r="P374" s="43"/>
      <c r="Q374" s="43"/>
      <c r="R374" s="43"/>
      <c r="S374" s="43"/>
      <c r="T374" s="43"/>
      <c r="U374" s="43"/>
      <c r="V374" s="43"/>
      <c r="W374" s="43"/>
      <c r="X374" s="43"/>
      <c r="Y374" s="43"/>
      <c r="Z374" s="43"/>
    </row>
    <row r="375" spans="1:26" ht="15.75" customHeight="1">
      <c r="A375" s="43"/>
      <c r="B375" s="43"/>
      <c r="C375" s="43"/>
      <c r="D375" s="43"/>
      <c r="E375" s="43"/>
      <c r="F375" s="43"/>
      <c r="G375" s="43"/>
      <c r="H375" s="43"/>
      <c r="I375" s="43"/>
      <c r="J375" s="43"/>
      <c r="K375" s="43"/>
      <c r="L375" s="43"/>
      <c r="M375" s="43"/>
      <c r="N375" s="43"/>
      <c r="O375" s="43"/>
      <c r="P375" s="43"/>
      <c r="Q375" s="43"/>
      <c r="R375" s="43"/>
      <c r="S375" s="43"/>
      <c r="T375" s="43"/>
      <c r="U375" s="43"/>
      <c r="V375" s="43"/>
      <c r="W375" s="43"/>
      <c r="X375" s="43"/>
      <c r="Y375" s="43"/>
      <c r="Z375" s="43"/>
    </row>
    <row r="376" spans="1:26" ht="15.75" customHeight="1">
      <c r="A376" s="43"/>
      <c r="B376" s="43"/>
      <c r="C376" s="43"/>
      <c r="D376" s="43"/>
      <c r="E376" s="43"/>
      <c r="F376" s="43"/>
      <c r="G376" s="43"/>
      <c r="H376" s="43"/>
      <c r="I376" s="43"/>
      <c r="J376" s="43"/>
      <c r="K376" s="43"/>
      <c r="L376" s="43"/>
      <c r="M376" s="43"/>
      <c r="N376" s="43"/>
      <c r="O376" s="43"/>
      <c r="P376" s="43"/>
      <c r="Q376" s="43"/>
      <c r="R376" s="43"/>
      <c r="S376" s="43"/>
      <c r="T376" s="43"/>
      <c r="U376" s="43"/>
      <c r="V376" s="43"/>
      <c r="W376" s="43"/>
      <c r="X376" s="43"/>
      <c r="Y376" s="43"/>
      <c r="Z376" s="43"/>
    </row>
    <row r="377" spans="1:26" ht="15.75" customHeight="1">
      <c r="A377" s="43"/>
      <c r="B377" s="43"/>
      <c r="C377" s="43"/>
      <c r="D377" s="43"/>
      <c r="E377" s="43"/>
      <c r="F377" s="43"/>
      <c r="G377" s="43"/>
      <c r="H377" s="43"/>
      <c r="I377" s="43"/>
      <c r="J377" s="43"/>
      <c r="K377" s="43"/>
      <c r="L377" s="43"/>
      <c r="M377" s="43"/>
      <c r="N377" s="43"/>
      <c r="O377" s="43"/>
      <c r="P377" s="43"/>
      <c r="Q377" s="43"/>
      <c r="R377" s="43"/>
      <c r="S377" s="43"/>
      <c r="T377" s="43"/>
      <c r="U377" s="43"/>
      <c r="V377" s="43"/>
      <c r="W377" s="43"/>
      <c r="X377" s="43"/>
      <c r="Y377" s="43"/>
      <c r="Z377" s="43"/>
    </row>
    <row r="378" spans="1:26" ht="15.75" customHeight="1">
      <c r="A378" s="43"/>
      <c r="B378" s="43"/>
      <c r="C378" s="43"/>
      <c r="D378" s="43"/>
      <c r="E378" s="43"/>
      <c r="F378" s="43"/>
      <c r="G378" s="43"/>
      <c r="H378" s="43"/>
      <c r="I378" s="43"/>
      <c r="J378" s="43"/>
      <c r="K378" s="43"/>
      <c r="L378" s="43"/>
      <c r="M378" s="43"/>
      <c r="N378" s="43"/>
      <c r="O378" s="43"/>
      <c r="P378" s="43"/>
      <c r="Q378" s="43"/>
      <c r="R378" s="43"/>
      <c r="S378" s="43"/>
      <c r="T378" s="43"/>
      <c r="U378" s="43"/>
      <c r="V378" s="43"/>
      <c r="W378" s="43"/>
      <c r="X378" s="43"/>
      <c r="Y378" s="43"/>
      <c r="Z378" s="43"/>
    </row>
    <row r="379" spans="1:26" ht="15.75" customHeight="1">
      <c r="A379" s="43"/>
      <c r="B379" s="43"/>
      <c r="C379" s="43"/>
      <c r="D379" s="43"/>
      <c r="E379" s="43"/>
      <c r="F379" s="43"/>
      <c r="G379" s="43"/>
      <c r="H379" s="43"/>
      <c r="I379" s="43"/>
      <c r="J379" s="43"/>
      <c r="K379" s="43"/>
      <c r="L379" s="43"/>
      <c r="M379" s="43"/>
      <c r="N379" s="43"/>
      <c r="O379" s="43"/>
      <c r="P379" s="43"/>
      <c r="Q379" s="43"/>
      <c r="R379" s="43"/>
      <c r="S379" s="43"/>
      <c r="T379" s="43"/>
      <c r="U379" s="43"/>
      <c r="V379" s="43"/>
      <c r="W379" s="43"/>
      <c r="X379" s="43"/>
      <c r="Y379" s="43"/>
      <c r="Z379" s="43"/>
    </row>
    <row r="380" spans="1:26" ht="15.75" customHeight="1">
      <c r="A380" s="43"/>
      <c r="B380" s="43"/>
      <c r="C380" s="43"/>
      <c r="D380" s="43"/>
      <c r="E380" s="43"/>
      <c r="F380" s="43"/>
      <c r="G380" s="43"/>
      <c r="H380" s="43"/>
      <c r="I380" s="43"/>
      <c r="J380" s="43"/>
      <c r="K380" s="43"/>
      <c r="L380" s="43"/>
      <c r="M380" s="43"/>
      <c r="N380" s="43"/>
      <c r="O380" s="43"/>
      <c r="P380" s="43"/>
      <c r="Q380" s="43"/>
      <c r="R380" s="43"/>
      <c r="S380" s="43"/>
      <c r="T380" s="43"/>
      <c r="U380" s="43"/>
      <c r="V380" s="43"/>
      <c r="W380" s="43"/>
      <c r="X380" s="43"/>
      <c r="Y380" s="43"/>
      <c r="Z380" s="43"/>
    </row>
    <row r="381" spans="1:26" ht="15.75" customHeight="1">
      <c r="A381" s="43"/>
      <c r="B381" s="43"/>
      <c r="C381" s="43"/>
      <c r="D381" s="43"/>
      <c r="E381" s="43"/>
      <c r="F381" s="43"/>
      <c r="G381" s="43"/>
      <c r="H381" s="43"/>
      <c r="I381" s="43"/>
      <c r="J381" s="43"/>
      <c r="K381" s="43"/>
      <c r="L381" s="43"/>
      <c r="M381" s="43"/>
      <c r="N381" s="43"/>
      <c r="O381" s="43"/>
      <c r="P381" s="43"/>
      <c r="Q381" s="43"/>
      <c r="R381" s="43"/>
      <c r="S381" s="43"/>
      <c r="T381" s="43"/>
      <c r="U381" s="43"/>
      <c r="V381" s="43"/>
      <c r="W381" s="43"/>
      <c r="X381" s="43"/>
      <c r="Y381" s="43"/>
      <c r="Z381" s="43"/>
    </row>
    <row r="382" spans="1:26" ht="15.75" customHeight="1">
      <c r="A382" s="43"/>
      <c r="B382" s="43"/>
      <c r="C382" s="43"/>
      <c r="D382" s="43"/>
      <c r="E382" s="43"/>
      <c r="F382" s="43"/>
      <c r="G382" s="43"/>
      <c r="H382" s="43"/>
      <c r="I382" s="43"/>
      <c r="J382" s="43"/>
      <c r="K382" s="43"/>
      <c r="L382" s="43"/>
      <c r="M382" s="43"/>
      <c r="N382" s="43"/>
      <c r="O382" s="43"/>
      <c r="P382" s="43"/>
      <c r="Q382" s="43"/>
      <c r="R382" s="43"/>
      <c r="S382" s="43"/>
      <c r="T382" s="43"/>
      <c r="U382" s="43"/>
      <c r="V382" s="43"/>
      <c r="W382" s="43"/>
      <c r="X382" s="43"/>
      <c r="Y382" s="43"/>
      <c r="Z382" s="43"/>
    </row>
    <row r="383" spans="1:26" ht="15.75" customHeight="1">
      <c r="A383" s="43"/>
      <c r="B383" s="43"/>
      <c r="C383" s="43"/>
      <c r="D383" s="43"/>
      <c r="E383" s="43"/>
      <c r="F383" s="43"/>
      <c r="G383" s="43"/>
      <c r="H383" s="43"/>
      <c r="I383" s="43"/>
      <c r="J383" s="43"/>
      <c r="K383" s="43"/>
      <c r="L383" s="43"/>
      <c r="M383" s="43"/>
      <c r="N383" s="43"/>
      <c r="O383" s="43"/>
      <c r="P383" s="43"/>
      <c r="Q383" s="43"/>
      <c r="R383" s="43"/>
      <c r="S383" s="43"/>
      <c r="T383" s="43"/>
      <c r="U383" s="43"/>
      <c r="V383" s="43"/>
      <c r="W383" s="43"/>
      <c r="X383" s="43"/>
      <c r="Y383" s="43"/>
      <c r="Z383" s="43"/>
    </row>
    <row r="384" spans="1:26" ht="15.75" customHeight="1">
      <c r="A384" s="43"/>
      <c r="B384" s="43"/>
      <c r="C384" s="43"/>
      <c r="D384" s="43"/>
      <c r="E384" s="43"/>
      <c r="F384" s="43"/>
      <c r="G384" s="43"/>
      <c r="H384" s="43"/>
      <c r="I384" s="43"/>
      <c r="J384" s="43"/>
      <c r="K384" s="43"/>
      <c r="L384" s="43"/>
      <c r="M384" s="43"/>
      <c r="N384" s="43"/>
      <c r="O384" s="43"/>
      <c r="P384" s="43"/>
      <c r="Q384" s="43"/>
      <c r="R384" s="43"/>
      <c r="S384" s="43"/>
      <c r="T384" s="43"/>
      <c r="U384" s="43"/>
      <c r="V384" s="43"/>
      <c r="W384" s="43"/>
      <c r="X384" s="43"/>
      <c r="Y384" s="43"/>
      <c r="Z384" s="43"/>
    </row>
    <row r="385" spans="1:26" ht="15.75" customHeight="1">
      <c r="A385" s="43"/>
      <c r="B385" s="43"/>
      <c r="C385" s="43"/>
      <c r="D385" s="43"/>
      <c r="E385" s="43"/>
      <c r="F385" s="43"/>
      <c r="G385" s="43"/>
      <c r="H385" s="43"/>
      <c r="I385" s="43"/>
      <c r="J385" s="43"/>
      <c r="K385" s="43"/>
      <c r="L385" s="43"/>
      <c r="M385" s="43"/>
      <c r="N385" s="43"/>
      <c r="O385" s="43"/>
      <c r="P385" s="43"/>
      <c r="Q385" s="43"/>
      <c r="R385" s="43"/>
      <c r="S385" s="43"/>
      <c r="T385" s="43"/>
      <c r="U385" s="43"/>
      <c r="V385" s="43"/>
      <c r="W385" s="43"/>
      <c r="X385" s="43"/>
      <c r="Y385" s="43"/>
      <c r="Z385" s="43"/>
    </row>
    <row r="386" spans="1:26" ht="15.75" customHeight="1">
      <c r="A386" s="43"/>
      <c r="B386" s="43"/>
      <c r="C386" s="43"/>
      <c r="D386" s="43"/>
      <c r="E386" s="43"/>
      <c r="F386" s="43"/>
      <c r="G386" s="43"/>
      <c r="H386" s="43"/>
      <c r="I386" s="43"/>
      <c r="J386" s="43"/>
      <c r="K386" s="43"/>
      <c r="L386" s="43"/>
      <c r="M386" s="43"/>
      <c r="N386" s="43"/>
      <c r="O386" s="43"/>
      <c r="P386" s="43"/>
      <c r="Q386" s="43"/>
      <c r="R386" s="43"/>
      <c r="S386" s="43"/>
      <c r="T386" s="43"/>
      <c r="U386" s="43"/>
      <c r="V386" s="43"/>
      <c r="W386" s="43"/>
      <c r="X386" s="43"/>
      <c r="Y386" s="43"/>
      <c r="Z386" s="43"/>
    </row>
    <row r="387" spans="1:26" ht="15.75" customHeight="1">
      <c r="A387" s="43"/>
      <c r="B387" s="43"/>
      <c r="C387" s="43"/>
      <c r="D387" s="43"/>
      <c r="E387" s="43"/>
      <c r="F387" s="43"/>
      <c r="G387" s="43"/>
      <c r="H387" s="43"/>
      <c r="I387" s="43"/>
      <c r="J387" s="43"/>
      <c r="K387" s="43"/>
      <c r="L387" s="43"/>
      <c r="M387" s="43"/>
      <c r="N387" s="43"/>
      <c r="O387" s="43"/>
      <c r="P387" s="43"/>
      <c r="Q387" s="43"/>
      <c r="R387" s="43"/>
      <c r="S387" s="43"/>
      <c r="T387" s="43"/>
      <c r="U387" s="43"/>
      <c r="V387" s="43"/>
      <c r="W387" s="43"/>
      <c r="X387" s="43"/>
      <c r="Y387" s="43"/>
      <c r="Z387" s="43"/>
    </row>
    <row r="388" spans="1:26" ht="15.75" customHeight="1">
      <c r="A388" s="43"/>
      <c r="B388" s="43"/>
      <c r="C388" s="43"/>
      <c r="D388" s="43"/>
      <c r="E388" s="43"/>
      <c r="F388" s="43"/>
      <c r="G388" s="43"/>
      <c r="H388" s="43"/>
      <c r="I388" s="43"/>
      <c r="J388" s="43"/>
      <c r="K388" s="43"/>
      <c r="L388" s="43"/>
      <c r="M388" s="43"/>
      <c r="N388" s="43"/>
      <c r="O388" s="43"/>
      <c r="P388" s="43"/>
      <c r="Q388" s="43"/>
      <c r="R388" s="43"/>
      <c r="S388" s="43"/>
      <c r="T388" s="43"/>
      <c r="U388" s="43"/>
      <c r="V388" s="43"/>
      <c r="W388" s="43"/>
      <c r="X388" s="43"/>
      <c r="Y388" s="43"/>
      <c r="Z388" s="43"/>
    </row>
    <row r="389" spans="1:26" ht="15.75" customHeight="1">
      <c r="A389" s="43"/>
      <c r="B389" s="43"/>
      <c r="C389" s="43"/>
      <c r="D389" s="43"/>
      <c r="E389" s="43"/>
      <c r="F389" s="43"/>
      <c r="G389" s="43"/>
      <c r="H389" s="43"/>
      <c r="I389" s="43"/>
      <c r="J389" s="43"/>
      <c r="K389" s="43"/>
      <c r="L389" s="43"/>
      <c r="M389" s="43"/>
      <c r="N389" s="43"/>
      <c r="O389" s="43"/>
      <c r="P389" s="43"/>
      <c r="Q389" s="43"/>
      <c r="R389" s="43"/>
      <c r="S389" s="43"/>
      <c r="T389" s="43"/>
      <c r="U389" s="43"/>
      <c r="V389" s="43"/>
      <c r="W389" s="43"/>
      <c r="X389" s="43"/>
      <c r="Y389" s="43"/>
      <c r="Z389" s="43"/>
    </row>
    <row r="390" spans="1:26" ht="15.75" customHeight="1">
      <c r="A390" s="43"/>
      <c r="B390" s="43"/>
      <c r="C390" s="43"/>
      <c r="D390" s="43"/>
      <c r="E390" s="43"/>
      <c r="F390" s="43"/>
      <c r="G390" s="43"/>
      <c r="H390" s="43"/>
      <c r="I390" s="43"/>
      <c r="J390" s="43"/>
      <c r="K390" s="43"/>
      <c r="L390" s="43"/>
      <c r="M390" s="43"/>
      <c r="N390" s="43"/>
      <c r="O390" s="43"/>
      <c r="P390" s="43"/>
      <c r="Q390" s="43"/>
      <c r="R390" s="43"/>
      <c r="S390" s="43"/>
      <c r="T390" s="43"/>
      <c r="U390" s="43"/>
      <c r="V390" s="43"/>
      <c r="W390" s="43"/>
      <c r="X390" s="43"/>
      <c r="Y390" s="43"/>
      <c r="Z390" s="43"/>
    </row>
    <row r="391" spans="1:26" ht="15.75" customHeight="1">
      <c r="A391" s="43"/>
      <c r="B391" s="43"/>
      <c r="C391" s="43"/>
      <c r="D391" s="43"/>
      <c r="E391" s="43"/>
      <c r="F391" s="43"/>
      <c r="G391" s="43"/>
      <c r="H391" s="43"/>
      <c r="I391" s="43"/>
      <c r="J391" s="43"/>
      <c r="K391" s="43"/>
      <c r="L391" s="43"/>
      <c r="M391" s="43"/>
      <c r="N391" s="43"/>
      <c r="O391" s="43"/>
      <c r="P391" s="43"/>
      <c r="Q391" s="43"/>
      <c r="R391" s="43"/>
      <c r="S391" s="43"/>
      <c r="T391" s="43"/>
      <c r="U391" s="43"/>
      <c r="V391" s="43"/>
      <c r="W391" s="43"/>
      <c r="X391" s="43"/>
      <c r="Y391" s="43"/>
      <c r="Z391" s="43"/>
    </row>
    <row r="392" spans="1:26" ht="15.75" customHeight="1">
      <c r="A392" s="43"/>
      <c r="B392" s="43"/>
      <c r="C392" s="43"/>
      <c r="D392" s="43"/>
      <c r="E392" s="43"/>
      <c r="F392" s="43"/>
      <c r="G392" s="43"/>
      <c r="H392" s="43"/>
      <c r="I392" s="43"/>
      <c r="J392" s="43"/>
      <c r="K392" s="43"/>
      <c r="L392" s="43"/>
      <c r="M392" s="43"/>
      <c r="N392" s="43"/>
      <c r="O392" s="43"/>
      <c r="P392" s="43"/>
      <c r="Q392" s="43"/>
      <c r="R392" s="43"/>
      <c r="S392" s="43"/>
      <c r="T392" s="43"/>
      <c r="U392" s="43"/>
      <c r="V392" s="43"/>
      <c r="W392" s="43"/>
      <c r="X392" s="43"/>
      <c r="Y392" s="43"/>
      <c r="Z392" s="43"/>
    </row>
    <row r="393" spans="1:26" ht="15.75" customHeight="1">
      <c r="A393" s="43"/>
      <c r="B393" s="43"/>
      <c r="C393" s="43"/>
      <c r="D393" s="43"/>
      <c r="E393" s="43"/>
      <c r="F393" s="43"/>
      <c r="G393" s="43"/>
      <c r="H393" s="43"/>
      <c r="I393" s="43"/>
      <c r="J393" s="43"/>
      <c r="K393" s="43"/>
      <c r="L393" s="43"/>
      <c r="M393" s="43"/>
      <c r="N393" s="43"/>
      <c r="O393" s="43"/>
      <c r="P393" s="43"/>
      <c r="Q393" s="43"/>
      <c r="R393" s="43"/>
      <c r="S393" s="43"/>
      <c r="T393" s="43"/>
      <c r="U393" s="43"/>
      <c r="V393" s="43"/>
      <c r="W393" s="43"/>
      <c r="X393" s="43"/>
      <c r="Y393" s="43"/>
      <c r="Z393" s="43"/>
    </row>
    <row r="394" spans="1:26" ht="15.75" customHeight="1">
      <c r="A394" s="43"/>
      <c r="B394" s="43"/>
      <c r="C394" s="43"/>
      <c r="D394" s="43"/>
      <c r="E394" s="43"/>
      <c r="F394" s="43"/>
      <c r="G394" s="43"/>
      <c r="H394" s="43"/>
      <c r="I394" s="43"/>
      <c r="J394" s="43"/>
      <c r="K394" s="43"/>
      <c r="L394" s="43"/>
      <c r="M394" s="43"/>
      <c r="N394" s="43"/>
      <c r="O394" s="43"/>
      <c r="P394" s="43"/>
      <c r="Q394" s="43"/>
      <c r="R394" s="43"/>
      <c r="S394" s="43"/>
      <c r="T394" s="43"/>
      <c r="U394" s="43"/>
      <c r="V394" s="43"/>
      <c r="W394" s="43"/>
      <c r="X394" s="43"/>
      <c r="Y394" s="43"/>
      <c r="Z394" s="43"/>
    </row>
    <row r="395" spans="1:26" ht="15.75" customHeight="1">
      <c r="A395" s="43"/>
      <c r="B395" s="43"/>
      <c r="C395" s="43"/>
      <c r="D395" s="43"/>
      <c r="E395" s="43"/>
      <c r="F395" s="43"/>
      <c r="G395" s="43"/>
      <c r="H395" s="43"/>
      <c r="I395" s="43"/>
      <c r="J395" s="43"/>
      <c r="K395" s="43"/>
      <c r="L395" s="43"/>
      <c r="M395" s="43"/>
      <c r="N395" s="43"/>
      <c r="O395" s="43"/>
      <c r="P395" s="43"/>
      <c r="Q395" s="43"/>
      <c r="R395" s="43"/>
      <c r="S395" s="43"/>
      <c r="T395" s="43"/>
      <c r="U395" s="43"/>
      <c r="V395" s="43"/>
      <c r="W395" s="43"/>
      <c r="X395" s="43"/>
      <c r="Y395" s="43"/>
      <c r="Z395" s="43"/>
    </row>
    <row r="396" spans="1:26" ht="15.75" customHeight="1">
      <c r="A396" s="43"/>
      <c r="B396" s="43"/>
      <c r="C396" s="43"/>
      <c r="D396" s="43"/>
      <c r="E396" s="43"/>
      <c r="F396" s="43"/>
      <c r="G396" s="43"/>
      <c r="H396" s="43"/>
      <c r="I396" s="43"/>
      <c r="J396" s="43"/>
      <c r="K396" s="43"/>
      <c r="L396" s="43"/>
      <c r="M396" s="43"/>
      <c r="N396" s="43"/>
      <c r="O396" s="43"/>
      <c r="P396" s="43"/>
      <c r="Q396" s="43"/>
      <c r="R396" s="43"/>
      <c r="S396" s="43"/>
      <c r="T396" s="43"/>
      <c r="U396" s="43"/>
      <c r="V396" s="43"/>
      <c r="W396" s="43"/>
      <c r="X396" s="43"/>
      <c r="Y396" s="43"/>
      <c r="Z396" s="43"/>
    </row>
    <row r="397" spans="1:26" ht="15.75" customHeight="1">
      <c r="A397" s="43"/>
      <c r="B397" s="43"/>
      <c r="C397" s="43"/>
      <c r="D397" s="43"/>
      <c r="E397" s="43"/>
      <c r="F397" s="43"/>
      <c r="G397" s="43"/>
      <c r="H397" s="43"/>
      <c r="I397" s="43"/>
      <c r="J397" s="43"/>
      <c r="K397" s="43"/>
      <c r="L397" s="43"/>
      <c r="M397" s="43"/>
      <c r="N397" s="43"/>
      <c r="O397" s="43"/>
      <c r="P397" s="43"/>
      <c r="Q397" s="43"/>
      <c r="R397" s="43"/>
      <c r="S397" s="43"/>
      <c r="T397" s="43"/>
      <c r="U397" s="43"/>
      <c r="V397" s="43"/>
      <c r="W397" s="43"/>
      <c r="X397" s="43"/>
      <c r="Y397" s="43"/>
      <c r="Z397" s="43"/>
    </row>
    <row r="398" spans="1:26" ht="15.75" customHeight="1">
      <c r="A398" s="43"/>
      <c r="B398" s="43"/>
      <c r="C398" s="43"/>
      <c r="D398" s="43"/>
      <c r="E398" s="43"/>
      <c r="F398" s="43"/>
      <c r="G398" s="43"/>
      <c r="H398" s="43"/>
      <c r="I398" s="43"/>
      <c r="J398" s="43"/>
      <c r="K398" s="43"/>
      <c r="L398" s="43"/>
      <c r="M398" s="43"/>
      <c r="N398" s="43"/>
      <c r="O398" s="43"/>
      <c r="P398" s="43"/>
      <c r="Q398" s="43"/>
      <c r="R398" s="43"/>
      <c r="S398" s="43"/>
      <c r="T398" s="43"/>
      <c r="U398" s="43"/>
      <c r="V398" s="43"/>
      <c r="W398" s="43"/>
      <c r="X398" s="43"/>
      <c r="Y398" s="43"/>
      <c r="Z398" s="43"/>
    </row>
    <row r="399" spans="1:26" ht="15.75" customHeight="1">
      <c r="A399" s="43"/>
      <c r="B399" s="43"/>
      <c r="C399" s="43"/>
      <c r="D399" s="43"/>
      <c r="E399" s="43"/>
      <c r="F399" s="43"/>
      <c r="G399" s="43"/>
      <c r="H399" s="43"/>
      <c r="I399" s="43"/>
      <c r="J399" s="43"/>
      <c r="K399" s="43"/>
      <c r="L399" s="43"/>
      <c r="M399" s="43"/>
      <c r="N399" s="43"/>
      <c r="O399" s="43"/>
      <c r="P399" s="43"/>
      <c r="Q399" s="43"/>
      <c r="R399" s="43"/>
      <c r="S399" s="43"/>
      <c r="T399" s="43"/>
      <c r="U399" s="43"/>
      <c r="V399" s="43"/>
      <c r="W399" s="43"/>
      <c r="X399" s="43"/>
      <c r="Y399" s="43"/>
      <c r="Z399" s="43"/>
    </row>
    <row r="400" spans="1:26" ht="15.75" customHeight="1">
      <c r="A400" s="43"/>
      <c r="B400" s="43"/>
      <c r="C400" s="43"/>
      <c r="D400" s="43"/>
      <c r="E400" s="43"/>
      <c r="F400" s="43"/>
      <c r="G400" s="43"/>
      <c r="H400" s="43"/>
      <c r="I400" s="43"/>
      <c r="J400" s="43"/>
      <c r="K400" s="43"/>
      <c r="L400" s="43"/>
      <c r="M400" s="43"/>
      <c r="N400" s="43"/>
      <c r="O400" s="43"/>
      <c r="P400" s="43"/>
      <c r="Q400" s="43"/>
      <c r="R400" s="43"/>
      <c r="S400" s="43"/>
      <c r="T400" s="43"/>
      <c r="U400" s="43"/>
      <c r="V400" s="43"/>
      <c r="W400" s="43"/>
      <c r="X400" s="43"/>
      <c r="Y400" s="43"/>
      <c r="Z400" s="43"/>
    </row>
    <row r="401" spans="1:26" ht="15.75" customHeight="1">
      <c r="A401" s="43"/>
      <c r="B401" s="43"/>
      <c r="C401" s="43"/>
      <c r="D401" s="43"/>
      <c r="E401" s="43"/>
      <c r="F401" s="43"/>
      <c r="G401" s="43"/>
      <c r="H401" s="43"/>
      <c r="I401" s="43"/>
      <c r="J401" s="43"/>
      <c r="K401" s="43"/>
      <c r="L401" s="43"/>
      <c r="M401" s="43"/>
      <c r="N401" s="43"/>
      <c r="O401" s="43"/>
      <c r="P401" s="43"/>
      <c r="Q401" s="43"/>
      <c r="R401" s="43"/>
      <c r="S401" s="43"/>
      <c r="T401" s="43"/>
      <c r="U401" s="43"/>
      <c r="V401" s="43"/>
      <c r="W401" s="43"/>
      <c r="X401" s="43"/>
      <c r="Y401" s="43"/>
      <c r="Z401" s="43"/>
    </row>
    <row r="402" spans="1:26" ht="15.75" customHeight="1">
      <c r="A402" s="43"/>
      <c r="B402" s="43"/>
      <c r="C402" s="43"/>
      <c r="D402" s="43"/>
      <c r="E402" s="43"/>
      <c r="F402" s="43"/>
      <c r="G402" s="43"/>
      <c r="H402" s="43"/>
      <c r="I402" s="43"/>
      <c r="J402" s="43"/>
      <c r="K402" s="43"/>
      <c r="L402" s="43"/>
      <c r="M402" s="43"/>
      <c r="N402" s="43"/>
      <c r="O402" s="43"/>
      <c r="P402" s="43"/>
      <c r="Q402" s="43"/>
      <c r="R402" s="43"/>
      <c r="S402" s="43"/>
      <c r="T402" s="43"/>
      <c r="U402" s="43"/>
      <c r="V402" s="43"/>
      <c r="W402" s="43"/>
      <c r="X402" s="43"/>
      <c r="Y402" s="43"/>
      <c r="Z402" s="43"/>
    </row>
    <row r="403" spans="1:26" ht="15.75" customHeight="1">
      <c r="A403" s="43"/>
      <c r="B403" s="43"/>
      <c r="C403" s="43"/>
      <c r="D403" s="43"/>
      <c r="E403" s="43"/>
      <c r="F403" s="43"/>
      <c r="G403" s="43"/>
      <c r="H403" s="43"/>
      <c r="I403" s="43"/>
      <c r="J403" s="43"/>
      <c r="K403" s="43"/>
      <c r="L403" s="43"/>
      <c r="M403" s="43"/>
      <c r="N403" s="43"/>
      <c r="O403" s="43"/>
      <c r="P403" s="43"/>
      <c r="Q403" s="43"/>
      <c r="R403" s="43"/>
      <c r="S403" s="43"/>
      <c r="T403" s="43"/>
      <c r="U403" s="43"/>
      <c r="V403" s="43"/>
      <c r="W403" s="43"/>
      <c r="X403" s="43"/>
      <c r="Y403" s="43"/>
      <c r="Z403" s="43"/>
    </row>
    <row r="404" spans="1:26" ht="15.75" customHeight="1">
      <c r="A404" s="43"/>
      <c r="B404" s="43"/>
      <c r="C404" s="43"/>
      <c r="D404" s="43"/>
      <c r="E404" s="43"/>
      <c r="F404" s="43"/>
      <c r="G404" s="43"/>
      <c r="H404" s="43"/>
      <c r="I404" s="43"/>
      <c r="J404" s="43"/>
      <c r="K404" s="43"/>
      <c r="L404" s="43"/>
      <c r="M404" s="43"/>
      <c r="N404" s="43"/>
      <c r="O404" s="43"/>
      <c r="P404" s="43"/>
      <c r="Q404" s="43"/>
      <c r="R404" s="43"/>
      <c r="S404" s="43"/>
      <c r="T404" s="43"/>
      <c r="U404" s="43"/>
      <c r="V404" s="43"/>
      <c r="W404" s="43"/>
      <c r="X404" s="43"/>
      <c r="Y404" s="43"/>
      <c r="Z404" s="43"/>
    </row>
    <row r="405" spans="1:26" ht="15.75" customHeight="1">
      <c r="A405" s="43"/>
      <c r="B405" s="43"/>
      <c r="C405" s="43"/>
      <c r="D405" s="43"/>
      <c r="E405" s="43"/>
      <c r="F405" s="43"/>
      <c r="G405" s="43"/>
      <c r="H405" s="43"/>
      <c r="I405" s="43"/>
      <c r="J405" s="43"/>
      <c r="K405" s="43"/>
      <c r="L405" s="43"/>
      <c r="M405" s="43"/>
      <c r="N405" s="43"/>
      <c r="O405" s="43"/>
      <c r="P405" s="43"/>
      <c r="Q405" s="43"/>
      <c r="R405" s="43"/>
      <c r="S405" s="43"/>
      <c r="T405" s="43"/>
      <c r="U405" s="43"/>
      <c r="V405" s="43"/>
      <c r="W405" s="43"/>
      <c r="X405" s="43"/>
      <c r="Y405" s="43"/>
      <c r="Z405" s="43"/>
    </row>
    <row r="406" spans="1:26" ht="15.75" customHeight="1">
      <c r="A406" s="43"/>
      <c r="B406" s="43"/>
      <c r="C406" s="43"/>
      <c r="D406" s="43"/>
      <c r="E406" s="43"/>
      <c r="F406" s="43"/>
      <c r="G406" s="43"/>
      <c r="H406" s="43"/>
      <c r="I406" s="43"/>
      <c r="J406" s="43"/>
      <c r="K406" s="43"/>
      <c r="L406" s="43"/>
      <c r="M406" s="43"/>
      <c r="N406" s="43"/>
      <c r="O406" s="43"/>
      <c r="P406" s="43"/>
      <c r="Q406" s="43"/>
      <c r="R406" s="43"/>
      <c r="S406" s="43"/>
      <c r="T406" s="43"/>
      <c r="U406" s="43"/>
      <c r="V406" s="43"/>
      <c r="W406" s="43"/>
      <c r="X406" s="43"/>
      <c r="Y406" s="43"/>
      <c r="Z406" s="43"/>
    </row>
    <row r="407" spans="1:26" ht="15.75" customHeight="1">
      <c r="A407" s="43"/>
      <c r="B407" s="43"/>
      <c r="C407" s="43"/>
      <c r="D407" s="43"/>
      <c r="E407" s="43"/>
      <c r="F407" s="43"/>
      <c r="G407" s="43"/>
      <c r="H407" s="43"/>
      <c r="I407" s="43"/>
      <c r="J407" s="43"/>
      <c r="K407" s="43"/>
      <c r="L407" s="43"/>
      <c r="M407" s="43"/>
      <c r="N407" s="43"/>
      <c r="O407" s="43"/>
      <c r="P407" s="43"/>
      <c r="Q407" s="43"/>
      <c r="R407" s="43"/>
      <c r="S407" s="43"/>
      <c r="T407" s="43"/>
      <c r="U407" s="43"/>
      <c r="V407" s="43"/>
      <c r="W407" s="43"/>
      <c r="X407" s="43"/>
      <c r="Y407" s="43"/>
      <c r="Z407" s="43"/>
    </row>
    <row r="408" spans="1:26" ht="15.75" customHeight="1">
      <c r="A408" s="43"/>
      <c r="B408" s="43"/>
      <c r="C408" s="43"/>
      <c r="D408" s="43"/>
      <c r="E408" s="43"/>
      <c r="F408" s="43"/>
      <c r="G408" s="43"/>
      <c r="H408" s="43"/>
      <c r="I408" s="43"/>
      <c r="J408" s="43"/>
      <c r="K408" s="43"/>
      <c r="L408" s="43"/>
      <c r="M408" s="43"/>
      <c r="N408" s="43"/>
      <c r="O408" s="43"/>
      <c r="P408" s="43"/>
      <c r="Q408" s="43"/>
      <c r="R408" s="43"/>
      <c r="S408" s="43"/>
      <c r="T408" s="43"/>
      <c r="U408" s="43"/>
      <c r="V408" s="43"/>
      <c r="W408" s="43"/>
      <c r="X408" s="43"/>
      <c r="Y408" s="43"/>
      <c r="Z408" s="43"/>
    </row>
    <row r="409" spans="1:26" ht="15.75" customHeight="1">
      <c r="A409" s="43"/>
      <c r="B409" s="43"/>
      <c r="C409" s="43"/>
      <c r="D409" s="43"/>
      <c r="E409" s="43"/>
      <c r="F409" s="43"/>
      <c r="G409" s="43"/>
      <c r="H409" s="43"/>
      <c r="I409" s="43"/>
      <c r="J409" s="43"/>
      <c r="K409" s="43"/>
      <c r="L409" s="43"/>
      <c r="M409" s="43"/>
      <c r="N409" s="43"/>
      <c r="O409" s="43"/>
      <c r="P409" s="43"/>
      <c r="Q409" s="43"/>
      <c r="R409" s="43"/>
      <c r="S409" s="43"/>
      <c r="T409" s="43"/>
      <c r="U409" s="43"/>
      <c r="V409" s="43"/>
      <c r="W409" s="43"/>
      <c r="X409" s="43"/>
      <c r="Y409" s="43"/>
      <c r="Z409" s="43"/>
    </row>
    <row r="410" spans="1:26" ht="15.75" customHeight="1">
      <c r="A410" s="43"/>
      <c r="B410" s="43"/>
      <c r="C410" s="43"/>
      <c r="D410" s="43"/>
      <c r="E410" s="43"/>
      <c r="F410" s="43"/>
      <c r="G410" s="43"/>
      <c r="H410" s="43"/>
      <c r="I410" s="43"/>
      <c r="J410" s="43"/>
      <c r="K410" s="43"/>
      <c r="L410" s="43"/>
      <c r="M410" s="43"/>
      <c r="N410" s="43"/>
      <c r="O410" s="43"/>
      <c r="P410" s="43"/>
      <c r="Q410" s="43"/>
      <c r="R410" s="43"/>
      <c r="S410" s="43"/>
      <c r="T410" s="43"/>
      <c r="U410" s="43"/>
      <c r="V410" s="43"/>
      <c r="W410" s="43"/>
      <c r="X410" s="43"/>
      <c r="Y410" s="43"/>
      <c r="Z410" s="43"/>
    </row>
    <row r="411" spans="1:26" ht="15.75" customHeight="1">
      <c r="A411" s="43"/>
      <c r="B411" s="43"/>
      <c r="C411" s="43"/>
      <c r="D411" s="43"/>
      <c r="E411" s="43"/>
      <c r="F411" s="43"/>
      <c r="G411" s="43"/>
      <c r="H411" s="43"/>
      <c r="I411" s="43"/>
      <c r="J411" s="43"/>
      <c r="K411" s="43"/>
      <c r="L411" s="43"/>
      <c r="M411" s="43"/>
      <c r="N411" s="43"/>
      <c r="O411" s="43"/>
      <c r="P411" s="43"/>
      <c r="Q411" s="43"/>
      <c r="R411" s="43"/>
      <c r="S411" s="43"/>
      <c r="T411" s="43"/>
      <c r="U411" s="43"/>
      <c r="V411" s="43"/>
      <c r="W411" s="43"/>
      <c r="X411" s="43"/>
      <c r="Y411" s="43"/>
      <c r="Z411" s="43"/>
    </row>
    <row r="412" spans="1:26" ht="15.75" customHeight="1">
      <c r="A412" s="43"/>
      <c r="B412" s="43"/>
      <c r="C412" s="43"/>
      <c r="D412" s="43"/>
      <c r="E412" s="43"/>
      <c r="F412" s="43"/>
      <c r="G412" s="43"/>
      <c r="H412" s="43"/>
      <c r="I412" s="43"/>
      <c r="J412" s="43"/>
      <c r="K412" s="43"/>
      <c r="L412" s="43"/>
      <c r="M412" s="43"/>
      <c r="N412" s="43"/>
      <c r="O412" s="43"/>
      <c r="P412" s="43"/>
      <c r="Q412" s="43"/>
      <c r="R412" s="43"/>
      <c r="S412" s="43"/>
      <c r="T412" s="43"/>
      <c r="U412" s="43"/>
      <c r="V412" s="43"/>
      <c r="W412" s="43"/>
      <c r="X412" s="43"/>
      <c r="Y412" s="43"/>
      <c r="Z412" s="43"/>
    </row>
    <row r="413" spans="1:26" ht="15.75" customHeight="1">
      <c r="A413" s="43"/>
      <c r="B413" s="43"/>
      <c r="C413" s="43"/>
      <c r="D413" s="43"/>
      <c r="E413" s="43"/>
      <c r="F413" s="43"/>
      <c r="G413" s="43"/>
      <c r="H413" s="43"/>
      <c r="I413" s="43"/>
      <c r="J413" s="43"/>
      <c r="K413" s="43"/>
      <c r="L413" s="43"/>
      <c r="M413" s="43"/>
      <c r="N413" s="43"/>
      <c r="O413" s="43"/>
      <c r="P413" s="43"/>
      <c r="Q413" s="43"/>
      <c r="R413" s="43"/>
      <c r="S413" s="43"/>
      <c r="T413" s="43"/>
      <c r="U413" s="43"/>
      <c r="V413" s="43"/>
      <c r="W413" s="43"/>
      <c r="X413" s="43"/>
      <c r="Y413" s="43"/>
      <c r="Z413" s="43"/>
    </row>
    <row r="414" spans="1:26" ht="15.75" customHeight="1">
      <c r="A414" s="43"/>
      <c r="B414" s="43"/>
      <c r="C414" s="43"/>
      <c r="D414" s="43"/>
      <c r="E414" s="43"/>
      <c r="F414" s="43"/>
      <c r="G414" s="43"/>
      <c r="H414" s="43"/>
      <c r="I414" s="43"/>
      <c r="J414" s="43"/>
      <c r="K414" s="43"/>
      <c r="L414" s="43"/>
      <c r="M414" s="43"/>
      <c r="N414" s="43"/>
      <c r="O414" s="43"/>
      <c r="P414" s="43"/>
      <c r="Q414" s="43"/>
      <c r="R414" s="43"/>
      <c r="S414" s="43"/>
      <c r="T414" s="43"/>
      <c r="U414" s="43"/>
      <c r="V414" s="43"/>
      <c r="W414" s="43"/>
      <c r="X414" s="43"/>
      <c r="Y414" s="43"/>
      <c r="Z414" s="43"/>
    </row>
    <row r="415" spans="1:26" ht="15.75" customHeight="1">
      <c r="A415" s="43"/>
      <c r="B415" s="43"/>
      <c r="C415" s="43"/>
      <c r="D415" s="43"/>
      <c r="E415" s="43"/>
      <c r="F415" s="43"/>
      <c r="G415" s="43"/>
      <c r="H415" s="43"/>
      <c r="I415" s="43"/>
      <c r="J415" s="43"/>
      <c r="K415" s="43"/>
      <c r="L415" s="43"/>
      <c r="M415" s="43"/>
      <c r="N415" s="43"/>
      <c r="O415" s="43"/>
      <c r="P415" s="43"/>
      <c r="Q415" s="43"/>
      <c r="R415" s="43"/>
      <c r="S415" s="43"/>
      <c r="T415" s="43"/>
      <c r="U415" s="43"/>
      <c r="V415" s="43"/>
      <c r="W415" s="43"/>
      <c r="X415" s="43"/>
      <c r="Y415" s="43"/>
      <c r="Z415" s="43"/>
    </row>
    <row r="416" spans="1:26" ht="15.75" customHeight="1">
      <c r="A416" s="43"/>
      <c r="B416" s="43"/>
      <c r="C416" s="43"/>
      <c r="D416" s="43"/>
      <c r="E416" s="43"/>
      <c r="F416" s="43"/>
      <c r="G416" s="43"/>
      <c r="H416" s="43"/>
      <c r="I416" s="43"/>
      <c r="J416" s="43"/>
      <c r="K416" s="43"/>
      <c r="L416" s="43"/>
      <c r="M416" s="43"/>
      <c r="N416" s="43"/>
      <c r="O416" s="43"/>
      <c r="P416" s="43"/>
      <c r="Q416" s="43"/>
      <c r="R416" s="43"/>
      <c r="S416" s="43"/>
      <c r="T416" s="43"/>
      <c r="U416" s="43"/>
      <c r="V416" s="43"/>
      <c r="W416" s="43"/>
      <c r="X416" s="43"/>
      <c r="Y416" s="43"/>
      <c r="Z416" s="43"/>
    </row>
    <row r="417" spans="1:26" ht="15.75" customHeight="1">
      <c r="A417" s="43"/>
      <c r="B417" s="43"/>
      <c r="C417" s="43"/>
      <c r="D417" s="43"/>
      <c r="E417" s="43"/>
      <c r="F417" s="43"/>
      <c r="G417" s="43"/>
      <c r="H417" s="43"/>
      <c r="I417" s="43"/>
      <c r="J417" s="43"/>
      <c r="K417" s="43"/>
      <c r="L417" s="43"/>
      <c r="M417" s="43"/>
      <c r="N417" s="43"/>
      <c r="O417" s="43"/>
      <c r="P417" s="43"/>
      <c r="Q417" s="43"/>
      <c r="R417" s="43"/>
      <c r="S417" s="43"/>
      <c r="T417" s="43"/>
      <c r="U417" s="43"/>
      <c r="V417" s="43"/>
      <c r="W417" s="43"/>
      <c r="X417" s="43"/>
      <c r="Y417" s="43"/>
      <c r="Z417" s="43"/>
    </row>
    <row r="418" spans="1:26" ht="15.75" customHeight="1">
      <c r="A418" s="43"/>
      <c r="B418" s="43"/>
      <c r="C418" s="43"/>
      <c r="D418" s="43"/>
      <c r="E418" s="43"/>
      <c r="F418" s="43"/>
      <c r="G418" s="43"/>
      <c r="H418" s="43"/>
      <c r="I418" s="43"/>
      <c r="J418" s="43"/>
      <c r="K418" s="43"/>
      <c r="L418" s="43"/>
      <c r="M418" s="43"/>
      <c r="N418" s="43"/>
      <c r="O418" s="43"/>
      <c r="P418" s="43"/>
      <c r="Q418" s="43"/>
      <c r="R418" s="43"/>
      <c r="S418" s="43"/>
      <c r="T418" s="43"/>
      <c r="U418" s="43"/>
      <c r="V418" s="43"/>
      <c r="W418" s="43"/>
      <c r="X418" s="43"/>
      <c r="Y418" s="43"/>
      <c r="Z418" s="43"/>
    </row>
    <row r="419" spans="1:26" ht="15.75" customHeight="1">
      <c r="A419" s="43"/>
      <c r="B419" s="43"/>
      <c r="C419" s="43"/>
      <c r="D419" s="43"/>
      <c r="E419" s="43"/>
      <c r="F419" s="43"/>
      <c r="G419" s="43"/>
      <c r="H419" s="43"/>
      <c r="I419" s="43"/>
      <c r="J419" s="43"/>
      <c r="K419" s="43"/>
      <c r="L419" s="43"/>
      <c r="M419" s="43"/>
      <c r="N419" s="43"/>
      <c r="O419" s="43"/>
      <c r="P419" s="43"/>
      <c r="Q419" s="43"/>
      <c r="R419" s="43"/>
      <c r="S419" s="43"/>
      <c r="T419" s="43"/>
      <c r="U419" s="43"/>
      <c r="V419" s="43"/>
      <c r="W419" s="43"/>
      <c r="X419" s="43"/>
      <c r="Y419" s="43"/>
      <c r="Z419" s="43"/>
    </row>
    <row r="420" spans="1:26" ht="15.75" customHeight="1">
      <c r="A420" s="43"/>
      <c r="B420" s="43"/>
      <c r="C420" s="43"/>
      <c r="D420" s="43"/>
      <c r="E420" s="43"/>
      <c r="F420" s="43"/>
      <c r="G420" s="43"/>
      <c r="H420" s="43"/>
      <c r="I420" s="43"/>
      <c r="J420" s="43"/>
      <c r="K420" s="43"/>
      <c r="L420" s="43"/>
      <c r="M420" s="43"/>
      <c r="N420" s="43"/>
      <c r="O420" s="43"/>
      <c r="P420" s="43"/>
      <c r="Q420" s="43"/>
      <c r="R420" s="43"/>
      <c r="S420" s="43"/>
      <c r="T420" s="43"/>
      <c r="U420" s="43"/>
      <c r="V420" s="43"/>
      <c r="W420" s="43"/>
      <c r="X420" s="43"/>
      <c r="Y420" s="43"/>
      <c r="Z420" s="43"/>
    </row>
    <row r="421" spans="1:26" ht="15.75" customHeight="1">
      <c r="A421" s="43"/>
      <c r="B421" s="43"/>
      <c r="C421" s="43"/>
      <c r="D421" s="43"/>
      <c r="E421" s="43"/>
      <c r="F421" s="43"/>
      <c r="G421" s="43"/>
      <c r="H421" s="43"/>
      <c r="I421" s="43"/>
      <c r="J421" s="43"/>
      <c r="K421" s="43"/>
      <c r="L421" s="43"/>
      <c r="M421" s="43"/>
      <c r="N421" s="43"/>
      <c r="O421" s="43"/>
      <c r="P421" s="43"/>
      <c r="Q421" s="43"/>
      <c r="R421" s="43"/>
      <c r="S421" s="43"/>
      <c r="T421" s="43"/>
      <c r="U421" s="43"/>
      <c r="V421" s="43"/>
      <c r="W421" s="43"/>
      <c r="X421" s="43"/>
      <c r="Y421" s="43"/>
      <c r="Z421" s="43"/>
    </row>
    <row r="422" spans="1:26" ht="15.75" customHeight="1">
      <c r="A422" s="43"/>
      <c r="B422" s="43"/>
      <c r="C422" s="43"/>
      <c r="D422" s="43"/>
      <c r="E422" s="43"/>
      <c r="F422" s="43"/>
      <c r="G422" s="43"/>
      <c r="H422" s="43"/>
      <c r="I422" s="43"/>
      <c r="J422" s="43"/>
      <c r="K422" s="43"/>
      <c r="L422" s="43"/>
      <c r="M422" s="43"/>
      <c r="N422" s="43"/>
      <c r="O422" s="43"/>
      <c r="P422" s="43"/>
      <c r="Q422" s="43"/>
      <c r="R422" s="43"/>
      <c r="S422" s="43"/>
      <c r="T422" s="43"/>
      <c r="U422" s="43"/>
      <c r="V422" s="43"/>
      <c r="W422" s="43"/>
      <c r="X422" s="43"/>
      <c r="Y422" s="43"/>
      <c r="Z422" s="43"/>
    </row>
    <row r="423" spans="1:26" ht="15.75" customHeight="1">
      <c r="A423" s="43"/>
      <c r="B423" s="43"/>
      <c r="C423" s="43"/>
      <c r="D423" s="43"/>
      <c r="E423" s="43"/>
      <c r="F423" s="43"/>
      <c r="G423" s="43"/>
      <c r="H423" s="43"/>
      <c r="I423" s="43"/>
      <c r="J423" s="43"/>
      <c r="K423" s="43"/>
      <c r="L423" s="43"/>
      <c r="M423" s="43"/>
      <c r="N423" s="43"/>
      <c r="O423" s="43"/>
      <c r="P423" s="43"/>
      <c r="Q423" s="43"/>
      <c r="R423" s="43"/>
      <c r="S423" s="43"/>
      <c r="T423" s="43"/>
      <c r="U423" s="43"/>
      <c r="V423" s="43"/>
      <c r="W423" s="43"/>
      <c r="X423" s="43"/>
      <c r="Y423" s="43"/>
      <c r="Z423" s="43"/>
    </row>
    <row r="424" spans="1:26" ht="15.75" customHeight="1">
      <c r="A424" s="43"/>
      <c r="B424" s="43"/>
      <c r="C424" s="43"/>
      <c r="D424" s="43"/>
      <c r="E424" s="43"/>
      <c r="F424" s="43"/>
      <c r="G424" s="43"/>
      <c r="H424" s="43"/>
      <c r="I424" s="43"/>
      <c r="J424" s="43"/>
      <c r="K424" s="43"/>
      <c r="L424" s="43"/>
      <c r="M424" s="43"/>
      <c r="N424" s="43"/>
      <c r="O424" s="43"/>
      <c r="P424" s="43"/>
      <c r="Q424" s="43"/>
      <c r="R424" s="43"/>
      <c r="S424" s="43"/>
      <c r="T424" s="43"/>
      <c r="U424" s="43"/>
      <c r="V424" s="43"/>
      <c r="W424" s="43"/>
      <c r="X424" s="43"/>
      <c r="Y424" s="43"/>
      <c r="Z424" s="43"/>
    </row>
    <row r="425" spans="1:26" ht="15.75" customHeight="1">
      <c r="A425" s="43"/>
      <c r="B425" s="43"/>
      <c r="C425" s="43"/>
      <c r="D425" s="43"/>
      <c r="E425" s="43"/>
      <c r="F425" s="43"/>
      <c r="G425" s="43"/>
      <c r="H425" s="43"/>
      <c r="I425" s="43"/>
      <c r="J425" s="43"/>
      <c r="K425" s="43"/>
      <c r="L425" s="43"/>
      <c r="M425" s="43"/>
      <c r="N425" s="43"/>
      <c r="O425" s="43"/>
      <c r="P425" s="43"/>
      <c r="Q425" s="43"/>
      <c r="R425" s="43"/>
      <c r="S425" s="43"/>
      <c r="T425" s="43"/>
      <c r="U425" s="43"/>
      <c r="V425" s="43"/>
      <c r="W425" s="43"/>
      <c r="X425" s="43"/>
      <c r="Y425" s="43"/>
      <c r="Z425" s="43"/>
    </row>
    <row r="426" spans="1:26" ht="15.75" customHeight="1">
      <c r="A426" s="43"/>
      <c r="B426" s="43"/>
      <c r="C426" s="43"/>
      <c r="D426" s="43"/>
      <c r="E426" s="43"/>
      <c r="F426" s="43"/>
      <c r="G426" s="43"/>
      <c r="H426" s="43"/>
      <c r="I426" s="43"/>
      <c r="J426" s="43"/>
      <c r="K426" s="43"/>
      <c r="L426" s="43"/>
      <c r="M426" s="43"/>
      <c r="N426" s="43"/>
      <c r="O426" s="43"/>
      <c r="P426" s="43"/>
      <c r="Q426" s="43"/>
      <c r="R426" s="43"/>
      <c r="S426" s="43"/>
      <c r="T426" s="43"/>
      <c r="U426" s="43"/>
      <c r="V426" s="43"/>
      <c r="W426" s="43"/>
      <c r="X426" s="43"/>
      <c r="Y426" s="43"/>
      <c r="Z426" s="43"/>
    </row>
    <row r="427" spans="1:26" ht="15.75" customHeight="1">
      <c r="A427" s="43"/>
      <c r="B427" s="43"/>
      <c r="C427" s="43"/>
      <c r="D427" s="43"/>
      <c r="E427" s="43"/>
      <c r="F427" s="43"/>
      <c r="G427" s="43"/>
      <c r="H427" s="43"/>
      <c r="I427" s="43"/>
      <c r="J427" s="43"/>
      <c r="K427" s="43"/>
      <c r="L427" s="43"/>
      <c r="M427" s="43"/>
      <c r="N427" s="43"/>
      <c r="O427" s="43"/>
      <c r="P427" s="43"/>
      <c r="Q427" s="43"/>
      <c r="R427" s="43"/>
      <c r="S427" s="43"/>
      <c r="T427" s="43"/>
      <c r="U427" s="43"/>
      <c r="V427" s="43"/>
      <c r="W427" s="43"/>
      <c r="X427" s="43"/>
      <c r="Y427" s="43"/>
      <c r="Z427" s="43"/>
    </row>
    <row r="428" spans="1:26" ht="15.75" customHeight="1">
      <c r="A428" s="43"/>
      <c r="B428" s="43"/>
      <c r="C428" s="43"/>
      <c r="D428" s="43"/>
      <c r="E428" s="43"/>
      <c r="F428" s="43"/>
      <c r="G428" s="43"/>
      <c r="H428" s="43"/>
      <c r="I428" s="43"/>
      <c r="J428" s="43"/>
      <c r="K428" s="43"/>
      <c r="L428" s="43"/>
      <c r="M428" s="43"/>
      <c r="N428" s="43"/>
      <c r="O428" s="43"/>
      <c r="P428" s="43"/>
      <c r="Q428" s="43"/>
      <c r="R428" s="43"/>
      <c r="S428" s="43"/>
      <c r="T428" s="43"/>
      <c r="U428" s="43"/>
      <c r="V428" s="43"/>
      <c r="W428" s="43"/>
      <c r="X428" s="43"/>
      <c r="Y428" s="43"/>
      <c r="Z428" s="43"/>
    </row>
    <row r="429" spans="1:26" ht="15.75" customHeight="1">
      <c r="A429" s="43"/>
      <c r="B429" s="43"/>
      <c r="C429" s="43"/>
      <c r="D429" s="43"/>
      <c r="E429" s="43"/>
      <c r="F429" s="43"/>
      <c r="G429" s="43"/>
      <c r="H429" s="43"/>
      <c r="I429" s="43"/>
      <c r="J429" s="43"/>
      <c r="K429" s="43"/>
      <c r="L429" s="43"/>
      <c r="M429" s="43"/>
      <c r="N429" s="43"/>
      <c r="O429" s="43"/>
      <c r="P429" s="43"/>
      <c r="Q429" s="43"/>
      <c r="R429" s="43"/>
      <c r="S429" s="43"/>
      <c r="T429" s="43"/>
      <c r="U429" s="43"/>
      <c r="V429" s="43"/>
      <c r="W429" s="43"/>
      <c r="X429" s="43"/>
      <c r="Y429" s="43"/>
      <c r="Z429" s="43"/>
    </row>
    <row r="430" spans="1:26" ht="15.75" customHeight="1">
      <c r="A430" s="43"/>
      <c r="B430" s="43"/>
      <c r="C430" s="43"/>
      <c r="D430" s="43"/>
      <c r="E430" s="43"/>
      <c r="F430" s="43"/>
      <c r="G430" s="43"/>
      <c r="H430" s="43"/>
      <c r="I430" s="43"/>
      <c r="J430" s="43"/>
      <c r="K430" s="43"/>
      <c r="L430" s="43"/>
      <c r="M430" s="43"/>
      <c r="N430" s="43"/>
      <c r="O430" s="43"/>
      <c r="P430" s="43"/>
      <c r="Q430" s="43"/>
      <c r="R430" s="43"/>
      <c r="S430" s="43"/>
      <c r="T430" s="43"/>
      <c r="U430" s="43"/>
      <c r="V430" s="43"/>
      <c r="W430" s="43"/>
      <c r="X430" s="43"/>
      <c r="Y430" s="43"/>
      <c r="Z430" s="43"/>
    </row>
    <row r="431" spans="1:26" ht="15.75" customHeight="1">
      <c r="A431" s="43"/>
      <c r="B431" s="43"/>
      <c r="C431" s="43"/>
      <c r="D431" s="43"/>
      <c r="E431" s="43"/>
      <c r="F431" s="43"/>
      <c r="G431" s="43"/>
      <c r="H431" s="43"/>
      <c r="I431" s="43"/>
      <c r="J431" s="43"/>
      <c r="K431" s="43"/>
      <c r="L431" s="43"/>
      <c r="M431" s="43"/>
      <c r="N431" s="43"/>
      <c r="O431" s="43"/>
      <c r="P431" s="43"/>
      <c r="Q431" s="43"/>
      <c r="R431" s="43"/>
      <c r="S431" s="43"/>
      <c r="T431" s="43"/>
      <c r="U431" s="43"/>
      <c r="V431" s="43"/>
      <c r="W431" s="43"/>
      <c r="X431" s="43"/>
      <c r="Y431" s="43"/>
      <c r="Z431" s="43"/>
    </row>
    <row r="432" spans="1:26" ht="15.75" customHeight="1">
      <c r="A432" s="43"/>
      <c r="B432" s="43"/>
      <c r="C432" s="43"/>
      <c r="D432" s="43"/>
      <c r="E432" s="43"/>
      <c r="F432" s="43"/>
      <c r="G432" s="43"/>
      <c r="H432" s="43"/>
      <c r="I432" s="43"/>
      <c r="J432" s="43"/>
      <c r="K432" s="43"/>
      <c r="L432" s="43"/>
      <c r="M432" s="43"/>
      <c r="N432" s="43"/>
      <c r="O432" s="43"/>
      <c r="P432" s="43"/>
      <c r="Q432" s="43"/>
      <c r="R432" s="43"/>
      <c r="S432" s="43"/>
      <c r="T432" s="43"/>
      <c r="U432" s="43"/>
      <c r="V432" s="43"/>
      <c r="W432" s="43"/>
      <c r="X432" s="43"/>
      <c r="Y432" s="43"/>
      <c r="Z432" s="43"/>
    </row>
    <row r="433" spans="1:26" ht="15.75" customHeight="1">
      <c r="A433" s="43"/>
      <c r="B433" s="43"/>
      <c r="C433" s="43"/>
      <c r="D433" s="43"/>
      <c r="E433" s="43"/>
      <c r="F433" s="43"/>
      <c r="G433" s="43"/>
      <c r="H433" s="43"/>
      <c r="I433" s="43"/>
      <c r="J433" s="43"/>
      <c r="K433" s="43"/>
      <c r="L433" s="43"/>
      <c r="M433" s="43"/>
      <c r="N433" s="43"/>
      <c r="O433" s="43"/>
      <c r="P433" s="43"/>
      <c r="Q433" s="43"/>
      <c r="R433" s="43"/>
      <c r="S433" s="43"/>
      <c r="T433" s="43"/>
      <c r="U433" s="43"/>
      <c r="V433" s="43"/>
      <c r="W433" s="43"/>
      <c r="X433" s="43"/>
      <c r="Y433" s="43"/>
      <c r="Z433" s="43"/>
    </row>
    <row r="434" spans="1:26" ht="15.75" customHeight="1">
      <c r="A434" s="43"/>
      <c r="B434" s="43"/>
      <c r="C434" s="43"/>
      <c r="D434" s="43"/>
      <c r="E434" s="43"/>
      <c r="F434" s="43"/>
      <c r="G434" s="43"/>
      <c r="H434" s="43"/>
      <c r="I434" s="43"/>
      <c r="J434" s="43"/>
      <c r="K434" s="43"/>
      <c r="L434" s="43"/>
      <c r="M434" s="43"/>
      <c r="N434" s="43"/>
      <c r="O434" s="43"/>
      <c r="P434" s="43"/>
      <c r="Q434" s="43"/>
      <c r="R434" s="43"/>
      <c r="S434" s="43"/>
      <c r="T434" s="43"/>
      <c r="U434" s="43"/>
      <c r="V434" s="43"/>
      <c r="W434" s="43"/>
      <c r="X434" s="43"/>
      <c r="Y434" s="43"/>
      <c r="Z434" s="43"/>
    </row>
    <row r="435" spans="1:26" ht="15.75" customHeight="1">
      <c r="A435" s="43"/>
      <c r="B435" s="43"/>
      <c r="C435" s="43"/>
      <c r="D435" s="43"/>
      <c r="E435" s="43"/>
      <c r="F435" s="43"/>
      <c r="G435" s="43"/>
      <c r="H435" s="43"/>
      <c r="I435" s="43"/>
      <c r="J435" s="43"/>
      <c r="K435" s="43"/>
      <c r="L435" s="43"/>
      <c r="M435" s="43"/>
      <c r="N435" s="43"/>
      <c r="O435" s="43"/>
      <c r="P435" s="43"/>
      <c r="Q435" s="43"/>
      <c r="R435" s="43"/>
      <c r="S435" s="43"/>
      <c r="T435" s="43"/>
      <c r="U435" s="43"/>
      <c r="V435" s="43"/>
      <c r="W435" s="43"/>
      <c r="X435" s="43"/>
      <c r="Y435" s="43"/>
      <c r="Z435" s="43"/>
    </row>
    <row r="436" spans="1:26" ht="15.75" customHeight="1">
      <c r="A436" s="43"/>
      <c r="B436" s="43"/>
      <c r="C436" s="43"/>
      <c r="D436" s="43"/>
      <c r="E436" s="43"/>
      <c r="F436" s="43"/>
      <c r="G436" s="43"/>
      <c r="H436" s="43"/>
      <c r="I436" s="43"/>
      <c r="J436" s="43"/>
      <c r="K436" s="43"/>
      <c r="L436" s="43"/>
      <c r="M436" s="43"/>
      <c r="N436" s="43"/>
      <c r="O436" s="43"/>
      <c r="P436" s="43"/>
      <c r="Q436" s="43"/>
      <c r="R436" s="43"/>
      <c r="S436" s="43"/>
      <c r="T436" s="43"/>
      <c r="U436" s="43"/>
      <c r="V436" s="43"/>
      <c r="W436" s="43"/>
      <c r="X436" s="43"/>
      <c r="Y436" s="43"/>
      <c r="Z436" s="43"/>
    </row>
    <row r="437" spans="1:26" ht="15.75" customHeight="1">
      <c r="A437" s="43"/>
      <c r="B437" s="43"/>
      <c r="C437" s="43"/>
      <c r="D437" s="43"/>
      <c r="E437" s="43"/>
      <c r="F437" s="43"/>
      <c r="G437" s="43"/>
      <c r="H437" s="43"/>
      <c r="I437" s="43"/>
      <c r="J437" s="43"/>
      <c r="K437" s="43"/>
      <c r="L437" s="43"/>
      <c r="M437" s="43"/>
      <c r="N437" s="43"/>
      <c r="O437" s="43"/>
      <c r="P437" s="43"/>
      <c r="Q437" s="43"/>
      <c r="R437" s="43"/>
      <c r="S437" s="43"/>
      <c r="T437" s="43"/>
      <c r="U437" s="43"/>
      <c r="V437" s="43"/>
      <c r="W437" s="43"/>
      <c r="X437" s="43"/>
      <c r="Y437" s="43"/>
      <c r="Z437" s="43"/>
    </row>
    <row r="438" spans="1:26" ht="15.75" customHeight="1">
      <c r="A438" s="43"/>
      <c r="B438" s="43"/>
      <c r="C438" s="43"/>
      <c r="D438" s="43"/>
      <c r="E438" s="43"/>
      <c r="F438" s="43"/>
      <c r="G438" s="43"/>
      <c r="H438" s="43"/>
      <c r="I438" s="43"/>
      <c r="J438" s="43"/>
      <c r="K438" s="43"/>
      <c r="L438" s="43"/>
      <c r="M438" s="43"/>
      <c r="N438" s="43"/>
      <c r="O438" s="43"/>
      <c r="P438" s="43"/>
      <c r="Q438" s="43"/>
      <c r="R438" s="43"/>
      <c r="S438" s="43"/>
      <c r="T438" s="43"/>
      <c r="U438" s="43"/>
      <c r="V438" s="43"/>
      <c r="W438" s="43"/>
      <c r="X438" s="43"/>
      <c r="Y438" s="43"/>
      <c r="Z438" s="43"/>
    </row>
    <row r="439" spans="1:26" ht="15.75" customHeight="1">
      <c r="A439" s="43"/>
      <c r="B439" s="43"/>
      <c r="C439" s="43"/>
      <c r="D439" s="43"/>
      <c r="E439" s="43"/>
      <c r="F439" s="43"/>
      <c r="G439" s="43"/>
      <c r="H439" s="43"/>
      <c r="I439" s="43"/>
      <c r="J439" s="43"/>
      <c r="K439" s="43"/>
      <c r="L439" s="43"/>
      <c r="M439" s="43"/>
      <c r="N439" s="43"/>
      <c r="O439" s="43"/>
      <c r="P439" s="43"/>
      <c r="Q439" s="43"/>
      <c r="R439" s="43"/>
      <c r="S439" s="43"/>
      <c r="T439" s="43"/>
      <c r="U439" s="43"/>
      <c r="V439" s="43"/>
      <c r="W439" s="43"/>
      <c r="X439" s="43"/>
      <c r="Y439" s="43"/>
      <c r="Z439" s="43"/>
    </row>
    <row r="440" spans="1:26" ht="15.75" customHeight="1">
      <c r="A440" s="43"/>
      <c r="B440" s="43"/>
      <c r="C440" s="43"/>
      <c r="D440" s="43"/>
      <c r="E440" s="43"/>
      <c r="F440" s="43"/>
      <c r="G440" s="43"/>
      <c r="H440" s="43"/>
      <c r="I440" s="43"/>
      <c r="J440" s="43"/>
      <c r="K440" s="43"/>
      <c r="L440" s="43"/>
      <c r="M440" s="43"/>
      <c r="N440" s="43"/>
      <c r="O440" s="43"/>
      <c r="P440" s="43"/>
      <c r="Q440" s="43"/>
      <c r="R440" s="43"/>
      <c r="S440" s="43"/>
      <c r="T440" s="43"/>
      <c r="U440" s="43"/>
      <c r="V440" s="43"/>
      <c r="W440" s="43"/>
      <c r="X440" s="43"/>
      <c r="Y440" s="43"/>
      <c r="Z440" s="43"/>
    </row>
    <row r="441" spans="1:26" ht="15.75" customHeight="1">
      <c r="A441" s="43"/>
      <c r="B441" s="43"/>
      <c r="C441" s="43"/>
      <c r="D441" s="43"/>
      <c r="E441" s="43"/>
      <c r="F441" s="43"/>
      <c r="G441" s="43"/>
      <c r="H441" s="43"/>
      <c r="I441" s="43"/>
      <c r="J441" s="43"/>
      <c r="K441" s="43"/>
      <c r="L441" s="43"/>
      <c r="M441" s="43"/>
      <c r="N441" s="43"/>
      <c r="O441" s="43"/>
      <c r="P441" s="43"/>
      <c r="Q441" s="43"/>
      <c r="R441" s="43"/>
      <c r="S441" s="43"/>
      <c r="T441" s="43"/>
      <c r="U441" s="43"/>
      <c r="V441" s="43"/>
      <c r="W441" s="43"/>
      <c r="X441" s="43"/>
      <c r="Y441" s="43"/>
      <c r="Z441" s="43"/>
    </row>
    <row r="442" spans="1:26" ht="15.75" customHeight="1">
      <c r="A442" s="43"/>
      <c r="B442" s="43"/>
      <c r="C442" s="43"/>
      <c r="D442" s="43"/>
      <c r="E442" s="43"/>
      <c r="F442" s="43"/>
      <c r="G442" s="43"/>
      <c r="H442" s="43"/>
      <c r="I442" s="43"/>
      <c r="J442" s="43"/>
      <c r="K442" s="43"/>
      <c r="L442" s="43"/>
      <c r="M442" s="43"/>
      <c r="N442" s="43"/>
      <c r="O442" s="43"/>
      <c r="P442" s="43"/>
      <c r="Q442" s="43"/>
      <c r="R442" s="43"/>
      <c r="S442" s="43"/>
      <c r="T442" s="43"/>
      <c r="U442" s="43"/>
      <c r="V442" s="43"/>
      <c r="W442" s="43"/>
      <c r="X442" s="43"/>
      <c r="Y442" s="43"/>
      <c r="Z442" s="43"/>
    </row>
    <row r="443" spans="1:26" ht="15.75" customHeight="1">
      <c r="A443" s="43"/>
      <c r="B443" s="43"/>
      <c r="C443" s="43"/>
      <c r="D443" s="43"/>
      <c r="E443" s="43"/>
      <c r="F443" s="43"/>
      <c r="G443" s="43"/>
      <c r="H443" s="43"/>
      <c r="I443" s="43"/>
      <c r="J443" s="43"/>
      <c r="K443" s="43"/>
      <c r="L443" s="43"/>
      <c r="M443" s="43"/>
      <c r="N443" s="43"/>
      <c r="O443" s="43"/>
      <c r="P443" s="43"/>
      <c r="Q443" s="43"/>
      <c r="R443" s="43"/>
      <c r="S443" s="43"/>
      <c r="T443" s="43"/>
      <c r="U443" s="43"/>
      <c r="V443" s="43"/>
      <c r="W443" s="43"/>
      <c r="X443" s="43"/>
      <c r="Y443" s="43"/>
      <c r="Z443" s="43"/>
    </row>
    <row r="444" spans="1:26" ht="15.75" customHeight="1">
      <c r="A444" s="43"/>
      <c r="B444" s="43"/>
      <c r="C444" s="43"/>
      <c r="D444" s="43"/>
      <c r="E444" s="43"/>
      <c r="F444" s="43"/>
      <c r="G444" s="43"/>
      <c r="H444" s="43"/>
      <c r="I444" s="43"/>
      <c r="J444" s="43"/>
      <c r="K444" s="43"/>
      <c r="L444" s="43"/>
      <c r="M444" s="43"/>
      <c r="N444" s="43"/>
      <c r="O444" s="43"/>
      <c r="P444" s="43"/>
      <c r="Q444" s="43"/>
      <c r="R444" s="43"/>
      <c r="S444" s="43"/>
      <c r="T444" s="43"/>
      <c r="U444" s="43"/>
      <c r="V444" s="43"/>
      <c r="W444" s="43"/>
      <c r="X444" s="43"/>
      <c r="Y444" s="43"/>
      <c r="Z444" s="43"/>
    </row>
    <row r="445" spans="1:26" ht="15.75" customHeight="1">
      <c r="A445" s="43"/>
      <c r="B445" s="43"/>
      <c r="C445" s="43"/>
      <c r="D445" s="43"/>
      <c r="E445" s="43"/>
      <c r="F445" s="43"/>
      <c r="G445" s="43"/>
      <c r="H445" s="43"/>
      <c r="I445" s="43"/>
      <c r="J445" s="43"/>
      <c r="K445" s="43"/>
      <c r="L445" s="43"/>
      <c r="M445" s="43"/>
      <c r="N445" s="43"/>
      <c r="O445" s="43"/>
      <c r="P445" s="43"/>
      <c r="Q445" s="43"/>
      <c r="R445" s="43"/>
      <c r="S445" s="43"/>
      <c r="T445" s="43"/>
      <c r="U445" s="43"/>
      <c r="V445" s="43"/>
      <c r="W445" s="43"/>
      <c r="X445" s="43"/>
      <c r="Y445" s="43"/>
      <c r="Z445" s="43"/>
    </row>
    <row r="446" spans="1:26" ht="15.75" customHeight="1">
      <c r="A446" s="43"/>
      <c r="B446" s="43"/>
      <c r="C446" s="43"/>
      <c r="D446" s="43"/>
      <c r="E446" s="43"/>
      <c r="F446" s="43"/>
      <c r="G446" s="43"/>
      <c r="H446" s="43"/>
      <c r="I446" s="43"/>
      <c r="J446" s="43"/>
      <c r="K446" s="43"/>
      <c r="L446" s="43"/>
      <c r="M446" s="43"/>
      <c r="N446" s="43"/>
      <c r="O446" s="43"/>
      <c r="P446" s="43"/>
      <c r="Q446" s="43"/>
      <c r="R446" s="43"/>
      <c r="S446" s="43"/>
      <c r="T446" s="43"/>
      <c r="U446" s="43"/>
      <c r="V446" s="43"/>
      <c r="W446" s="43"/>
      <c r="X446" s="43"/>
      <c r="Y446" s="43"/>
      <c r="Z446" s="43"/>
    </row>
    <row r="447" spans="1:26" ht="15.75" customHeight="1">
      <c r="A447" s="43"/>
      <c r="B447" s="43"/>
      <c r="C447" s="43"/>
      <c r="D447" s="43"/>
      <c r="E447" s="43"/>
      <c r="F447" s="43"/>
      <c r="G447" s="43"/>
      <c r="H447" s="43"/>
      <c r="I447" s="43"/>
      <c r="J447" s="43"/>
      <c r="K447" s="43"/>
      <c r="L447" s="43"/>
      <c r="M447" s="43"/>
      <c r="N447" s="43"/>
      <c r="O447" s="43"/>
      <c r="P447" s="43"/>
      <c r="Q447" s="43"/>
      <c r="R447" s="43"/>
      <c r="S447" s="43"/>
      <c r="T447" s="43"/>
      <c r="U447" s="43"/>
      <c r="V447" s="43"/>
      <c r="W447" s="43"/>
      <c r="X447" s="43"/>
      <c r="Y447" s="43"/>
      <c r="Z447" s="43"/>
    </row>
    <row r="448" spans="1:26" ht="15.75" customHeight="1">
      <c r="A448" s="43"/>
      <c r="B448" s="43"/>
      <c r="C448" s="43"/>
      <c r="D448" s="43"/>
      <c r="E448" s="43"/>
      <c r="F448" s="43"/>
      <c r="G448" s="43"/>
      <c r="H448" s="43"/>
      <c r="I448" s="43"/>
      <c r="J448" s="43"/>
      <c r="K448" s="43"/>
      <c r="L448" s="43"/>
      <c r="M448" s="43"/>
      <c r="N448" s="43"/>
      <c r="O448" s="43"/>
      <c r="P448" s="43"/>
      <c r="Q448" s="43"/>
      <c r="R448" s="43"/>
      <c r="S448" s="43"/>
      <c r="T448" s="43"/>
      <c r="U448" s="43"/>
      <c r="V448" s="43"/>
      <c r="W448" s="43"/>
      <c r="X448" s="43"/>
      <c r="Y448" s="43"/>
      <c r="Z448" s="43"/>
    </row>
    <row r="449" spans="1:26" ht="15.75" customHeight="1">
      <c r="A449" s="43"/>
      <c r="B449" s="43"/>
      <c r="C449" s="43"/>
      <c r="D449" s="43"/>
      <c r="E449" s="43"/>
      <c r="F449" s="43"/>
      <c r="G449" s="43"/>
      <c r="H449" s="43"/>
      <c r="I449" s="43"/>
      <c r="J449" s="43"/>
      <c r="K449" s="43"/>
      <c r="L449" s="43"/>
      <c r="M449" s="43"/>
      <c r="N449" s="43"/>
      <c r="O449" s="43"/>
      <c r="P449" s="43"/>
      <c r="Q449" s="43"/>
      <c r="R449" s="43"/>
      <c r="S449" s="43"/>
      <c r="T449" s="43"/>
      <c r="U449" s="43"/>
      <c r="V449" s="43"/>
      <c r="W449" s="43"/>
      <c r="X449" s="43"/>
      <c r="Y449" s="43"/>
      <c r="Z449" s="43"/>
    </row>
    <row r="450" spans="1:26" ht="15.75" customHeight="1">
      <c r="A450" s="43"/>
      <c r="B450" s="43"/>
      <c r="C450" s="43"/>
      <c r="D450" s="43"/>
      <c r="E450" s="43"/>
      <c r="F450" s="43"/>
      <c r="G450" s="43"/>
      <c r="H450" s="43"/>
      <c r="I450" s="43"/>
      <c r="J450" s="43"/>
      <c r="K450" s="43"/>
      <c r="L450" s="43"/>
      <c r="M450" s="43"/>
      <c r="N450" s="43"/>
      <c r="O450" s="43"/>
      <c r="P450" s="43"/>
      <c r="Q450" s="43"/>
      <c r="R450" s="43"/>
      <c r="S450" s="43"/>
      <c r="T450" s="43"/>
      <c r="U450" s="43"/>
      <c r="V450" s="43"/>
      <c r="W450" s="43"/>
      <c r="X450" s="43"/>
      <c r="Y450" s="43"/>
      <c r="Z450" s="43"/>
    </row>
    <row r="451" spans="1:26" ht="15.75" customHeight="1">
      <c r="A451" s="43"/>
      <c r="B451" s="43"/>
      <c r="C451" s="43"/>
      <c r="D451" s="43"/>
      <c r="E451" s="43"/>
      <c r="F451" s="43"/>
      <c r="G451" s="43"/>
      <c r="H451" s="43"/>
      <c r="I451" s="43"/>
      <c r="J451" s="43"/>
      <c r="K451" s="43"/>
      <c r="L451" s="43"/>
      <c r="M451" s="43"/>
      <c r="N451" s="43"/>
      <c r="O451" s="43"/>
      <c r="P451" s="43"/>
      <c r="Q451" s="43"/>
      <c r="R451" s="43"/>
      <c r="S451" s="43"/>
      <c r="T451" s="43"/>
      <c r="U451" s="43"/>
      <c r="V451" s="43"/>
      <c r="W451" s="43"/>
      <c r="X451" s="43"/>
      <c r="Y451" s="43"/>
      <c r="Z451" s="43"/>
    </row>
    <row r="452" spans="1:26" ht="15.75" customHeight="1">
      <c r="A452" s="43"/>
      <c r="B452" s="43"/>
      <c r="C452" s="43"/>
      <c r="D452" s="43"/>
      <c r="E452" s="43"/>
      <c r="F452" s="43"/>
      <c r="G452" s="43"/>
      <c r="H452" s="43"/>
      <c r="I452" s="43"/>
      <c r="J452" s="43"/>
      <c r="K452" s="43"/>
      <c r="L452" s="43"/>
      <c r="M452" s="43"/>
      <c r="N452" s="43"/>
      <c r="O452" s="43"/>
      <c r="P452" s="43"/>
      <c r="Q452" s="43"/>
      <c r="R452" s="43"/>
      <c r="S452" s="43"/>
      <c r="T452" s="43"/>
      <c r="U452" s="43"/>
      <c r="V452" s="43"/>
      <c r="W452" s="43"/>
      <c r="X452" s="43"/>
      <c r="Y452" s="43"/>
      <c r="Z452" s="43"/>
    </row>
    <row r="453" spans="1:26" ht="15.75" customHeight="1">
      <c r="A453" s="43"/>
      <c r="B453" s="43"/>
      <c r="C453" s="43"/>
      <c r="D453" s="43"/>
      <c r="E453" s="43"/>
      <c r="F453" s="43"/>
      <c r="G453" s="43"/>
      <c r="H453" s="43"/>
      <c r="I453" s="43"/>
      <c r="J453" s="43"/>
      <c r="K453" s="43"/>
      <c r="L453" s="43"/>
      <c r="M453" s="43"/>
      <c r="N453" s="43"/>
      <c r="O453" s="43"/>
      <c r="P453" s="43"/>
      <c r="Q453" s="43"/>
      <c r="R453" s="43"/>
      <c r="S453" s="43"/>
      <c r="T453" s="43"/>
      <c r="U453" s="43"/>
      <c r="V453" s="43"/>
      <c r="W453" s="43"/>
      <c r="X453" s="43"/>
      <c r="Y453" s="43"/>
      <c r="Z453" s="43"/>
    </row>
    <row r="454" spans="1:26" ht="15.75" customHeight="1">
      <c r="A454" s="43"/>
      <c r="B454" s="43"/>
      <c r="C454" s="43"/>
      <c r="D454" s="43"/>
      <c r="E454" s="43"/>
      <c r="F454" s="43"/>
      <c r="G454" s="43"/>
      <c r="H454" s="43"/>
      <c r="I454" s="43"/>
      <c r="J454" s="43"/>
      <c r="K454" s="43"/>
      <c r="L454" s="43"/>
      <c r="M454" s="43"/>
      <c r="N454" s="43"/>
      <c r="O454" s="43"/>
      <c r="P454" s="43"/>
      <c r="Q454" s="43"/>
      <c r="R454" s="43"/>
      <c r="S454" s="43"/>
      <c r="T454" s="43"/>
      <c r="U454" s="43"/>
      <c r="V454" s="43"/>
      <c r="W454" s="43"/>
      <c r="X454" s="43"/>
      <c r="Y454" s="43"/>
      <c r="Z454" s="43"/>
    </row>
    <row r="455" spans="1:26" ht="15.75" customHeight="1">
      <c r="A455" s="43"/>
      <c r="B455" s="43"/>
      <c r="C455" s="43"/>
      <c r="D455" s="43"/>
      <c r="E455" s="43"/>
      <c r="F455" s="43"/>
      <c r="G455" s="43"/>
      <c r="H455" s="43"/>
      <c r="I455" s="43"/>
      <c r="J455" s="43"/>
      <c r="K455" s="43"/>
      <c r="L455" s="43"/>
      <c r="M455" s="43"/>
      <c r="N455" s="43"/>
      <c r="O455" s="43"/>
      <c r="P455" s="43"/>
      <c r="Q455" s="43"/>
      <c r="R455" s="43"/>
      <c r="S455" s="43"/>
      <c r="T455" s="43"/>
      <c r="U455" s="43"/>
      <c r="V455" s="43"/>
      <c r="W455" s="43"/>
      <c r="X455" s="43"/>
      <c r="Y455" s="43"/>
      <c r="Z455" s="43"/>
    </row>
    <row r="456" spans="1:26" ht="15.75" customHeight="1">
      <c r="A456" s="43"/>
      <c r="B456" s="43"/>
      <c r="C456" s="43"/>
      <c r="D456" s="43"/>
      <c r="E456" s="43"/>
      <c r="F456" s="43"/>
      <c r="G456" s="43"/>
      <c r="H456" s="43"/>
      <c r="I456" s="43"/>
      <c r="J456" s="43"/>
      <c r="K456" s="43"/>
      <c r="L456" s="43"/>
      <c r="M456" s="43"/>
      <c r="N456" s="43"/>
      <c r="O456" s="43"/>
      <c r="P456" s="43"/>
      <c r="Q456" s="43"/>
      <c r="R456" s="43"/>
      <c r="S456" s="43"/>
      <c r="T456" s="43"/>
      <c r="U456" s="43"/>
      <c r="V456" s="43"/>
      <c r="W456" s="43"/>
      <c r="X456" s="43"/>
      <c r="Y456" s="43"/>
      <c r="Z456" s="43"/>
    </row>
    <row r="457" spans="1:26" ht="15.75" customHeight="1">
      <c r="A457" s="43"/>
      <c r="B457" s="43"/>
      <c r="C457" s="43"/>
      <c r="D457" s="43"/>
      <c r="E457" s="43"/>
      <c r="F457" s="43"/>
      <c r="G457" s="43"/>
      <c r="H457" s="43"/>
      <c r="I457" s="43"/>
      <c r="J457" s="43"/>
      <c r="K457" s="43"/>
      <c r="L457" s="43"/>
      <c r="M457" s="43"/>
      <c r="N457" s="43"/>
      <c r="O457" s="43"/>
      <c r="P457" s="43"/>
      <c r="Q457" s="43"/>
      <c r="R457" s="43"/>
      <c r="S457" s="43"/>
      <c r="T457" s="43"/>
      <c r="U457" s="43"/>
      <c r="V457" s="43"/>
      <c r="W457" s="43"/>
      <c r="X457" s="43"/>
      <c r="Y457" s="43"/>
      <c r="Z457" s="43"/>
    </row>
    <row r="458" spans="1:26" ht="15.75" customHeight="1">
      <c r="A458" s="43"/>
      <c r="B458" s="43"/>
      <c r="C458" s="43"/>
      <c r="D458" s="43"/>
      <c r="E458" s="43"/>
      <c r="F458" s="43"/>
      <c r="G458" s="43"/>
      <c r="H458" s="43"/>
      <c r="I458" s="43"/>
      <c r="J458" s="43"/>
      <c r="K458" s="43"/>
      <c r="L458" s="43"/>
      <c r="M458" s="43"/>
      <c r="N458" s="43"/>
      <c r="O458" s="43"/>
      <c r="P458" s="43"/>
      <c r="Q458" s="43"/>
      <c r="R458" s="43"/>
      <c r="S458" s="43"/>
      <c r="T458" s="43"/>
      <c r="U458" s="43"/>
      <c r="V458" s="43"/>
      <c r="W458" s="43"/>
      <c r="X458" s="43"/>
      <c r="Y458" s="43"/>
      <c r="Z458" s="43"/>
    </row>
    <row r="459" spans="1:26" ht="15.75" customHeight="1">
      <c r="A459" s="43"/>
      <c r="B459" s="43"/>
      <c r="C459" s="43"/>
      <c r="D459" s="43"/>
      <c r="E459" s="43"/>
      <c r="F459" s="43"/>
      <c r="G459" s="43"/>
      <c r="H459" s="43"/>
      <c r="I459" s="43"/>
      <c r="J459" s="43"/>
      <c r="K459" s="43"/>
      <c r="L459" s="43"/>
      <c r="M459" s="43"/>
      <c r="N459" s="43"/>
      <c r="O459" s="43"/>
      <c r="P459" s="43"/>
      <c r="Q459" s="43"/>
      <c r="R459" s="43"/>
      <c r="S459" s="43"/>
      <c r="T459" s="43"/>
      <c r="U459" s="43"/>
      <c r="V459" s="43"/>
      <c r="W459" s="43"/>
      <c r="X459" s="43"/>
      <c r="Y459" s="43"/>
      <c r="Z459" s="43"/>
    </row>
    <row r="460" spans="1:26" ht="15.75" customHeight="1">
      <c r="A460" s="43"/>
      <c r="B460" s="43"/>
      <c r="C460" s="43"/>
      <c r="D460" s="43"/>
      <c r="E460" s="43"/>
      <c r="F460" s="43"/>
      <c r="G460" s="43"/>
      <c r="H460" s="43"/>
      <c r="I460" s="43"/>
      <c r="J460" s="43"/>
      <c r="K460" s="43"/>
      <c r="L460" s="43"/>
      <c r="M460" s="43"/>
      <c r="N460" s="43"/>
      <c r="O460" s="43"/>
      <c r="P460" s="43"/>
      <c r="Q460" s="43"/>
      <c r="R460" s="43"/>
      <c r="S460" s="43"/>
      <c r="T460" s="43"/>
      <c r="U460" s="43"/>
      <c r="V460" s="43"/>
      <c r="W460" s="43"/>
      <c r="X460" s="43"/>
      <c r="Y460" s="43"/>
      <c r="Z460" s="43"/>
    </row>
    <row r="461" spans="1:26" ht="15.75" customHeight="1">
      <c r="A461" s="43"/>
      <c r="B461" s="43"/>
      <c r="C461" s="43"/>
      <c r="D461" s="43"/>
      <c r="E461" s="43"/>
      <c r="F461" s="43"/>
      <c r="G461" s="43"/>
      <c r="H461" s="43"/>
      <c r="I461" s="43"/>
      <c r="J461" s="43"/>
      <c r="K461" s="43"/>
      <c r="L461" s="43"/>
      <c r="M461" s="43"/>
      <c r="N461" s="43"/>
      <c r="O461" s="43"/>
      <c r="P461" s="43"/>
      <c r="Q461" s="43"/>
      <c r="R461" s="43"/>
      <c r="S461" s="43"/>
      <c r="T461" s="43"/>
      <c r="U461" s="43"/>
      <c r="V461" s="43"/>
      <c r="W461" s="43"/>
      <c r="X461" s="43"/>
      <c r="Y461" s="43"/>
      <c r="Z461" s="43"/>
    </row>
    <row r="462" spans="1:26" ht="15.75" customHeight="1">
      <c r="A462" s="43"/>
      <c r="B462" s="43"/>
      <c r="C462" s="43"/>
      <c r="D462" s="43"/>
      <c r="E462" s="43"/>
      <c r="F462" s="43"/>
      <c r="G462" s="43"/>
      <c r="H462" s="43"/>
      <c r="I462" s="43"/>
      <c r="J462" s="43"/>
      <c r="K462" s="43"/>
      <c r="L462" s="43"/>
      <c r="M462" s="43"/>
      <c r="N462" s="43"/>
      <c r="O462" s="43"/>
      <c r="P462" s="43"/>
      <c r="Q462" s="43"/>
      <c r="R462" s="43"/>
      <c r="S462" s="43"/>
      <c r="T462" s="43"/>
      <c r="U462" s="43"/>
      <c r="V462" s="43"/>
      <c r="W462" s="43"/>
      <c r="X462" s="43"/>
      <c r="Y462" s="43"/>
      <c r="Z462" s="43"/>
    </row>
    <row r="463" spans="1:26" ht="15.75" customHeight="1">
      <c r="A463" s="43"/>
      <c r="B463" s="43"/>
      <c r="C463" s="43"/>
      <c r="D463" s="43"/>
      <c r="E463" s="43"/>
      <c r="F463" s="43"/>
      <c r="G463" s="43"/>
      <c r="H463" s="43"/>
      <c r="I463" s="43"/>
      <c r="J463" s="43"/>
      <c r="K463" s="43"/>
      <c r="L463" s="43"/>
      <c r="M463" s="43"/>
      <c r="N463" s="43"/>
      <c r="O463" s="43"/>
      <c r="P463" s="43"/>
      <c r="Q463" s="43"/>
      <c r="R463" s="43"/>
      <c r="S463" s="43"/>
      <c r="T463" s="43"/>
      <c r="U463" s="43"/>
      <c r="V463" s="43"/>
      <c r="W463" s="43"/>
      <c r="X463" s="43"/>
      <c r="Y463" s="43"/>
      <c r="Z463" s="43"/>
    </row>
    <row r="464" spans="1:26" ht="15.75" customHeight="1">
      <c r="A464" s="43"/>
      <c r="B464" s="43"/>
      <c r="C464" s="43"/>
      <c r="D464" s="43"/>
      <c r="E464" s="43"/>
      <c r="F464" s="43"/>
      <c r="G464" s="43"/>
      <c r="H464" s="43"/>
      <c r="I464" s="43"/>
      <c r="J464" s="43"/>
      <c r="K464" s="43"/>
      <c r="L464" s="43"/>
      <c r="M464" s="43"/>
      <c r="N464" s="43"/>
      <c r="O464" s="43"/>
      <c r="P464" s="43"/>
      <c r="Q464" s="43"/>
      <c r="R464" s="43"/>
      <c r="S464" s="43"/>
      <c r="T464" s="43"/>
      <c r="U464" s="43"/>
      <c r="V464" s="43"/>
      <c r="W464" s="43"/>
      <c r="X464" s="43"/>
      <c r="Y464" s="43"/>
      <c r="Z464" s="43"/>
    </row>
    <row r="465" spans="1:26" ht="15.75" customHeight="1">
      <c r="A465" s="43"/>
      <c r="B465" s="43"/>
      <c r="C465" s="43"/>
      <c r="D465" s="43"/>
      <c r="E465" s="43"/>
      <c r="F465" s="43"/>
      <c r="G465" s="43"/>
      <c r="H465" s="43"/>
      <c r="I465" s="43"/>
      <c r="J465" s="43"/>
      <c r="K465" s="43"/>
      <c r="L465" s="43"/>
      <c r="M465" s="43"/>
      <c r="N465" s="43"/>
      <c r="O465" s="43"/>
      <c r="P465" s="43"/>
      <c r="Q465" s="43"/>
      <c r="R465" s="43"/>
      <c r="S465" s="43"/>
      <c r="T465" s="43"/>
      <c r="U465" s="43"/>
      <c r="V465" s="43"/>
      <c r="W465" s="43"/>
      <c r="X465" s="43"/>
      <c r="Y465" s="43"/>
      <c r="Z465" s="43"/>
    </row>
    <row r="466" spans="1:26" ht="15.75" customHeight="1">
      <c r="A466" s="43"/>
      <c r="B466" s="43"/>
      <c r="C466" s="43"/>
      <c r="D466" s="43"/>
      <c r="E466" s="43"/>
      <c r="F466" s="43"/>
      <c r="G466" s="43"/>
      <c r="H466" s="43"/>
      <c r="I466" s="43"/>
      <c r="J466" s="43"/>
      <c r="K466" s="43"/>
      <c r="L466" s="43"/>
      <c r="M466" s="43"/>
      <c r="N466" s="43"/>
      <c r="O466" s="43"/>
      <c r="P466" s="43"/>
      <c r="Q466" s="43"/>
      <c r="R466" s="43"/>
      <c r="S466" s="43"/>
      <c r="T466" s="43"/>
      <c r="U466" s="43"/>
      <c r="V466" s="43"/>
      <c r="W466" s="43"/>
      <c r="X466" s="43"/>
      <c r="Y466" s="43"/>
      <c r="Z466" s="43"/>
    </row>
    <row r="467" spans="1:26" ht="15.75" customHeight="1">
      <c r="A467" s="43"/>
      <c r="B467" s="43"/>
      <c r="C467" s="43"/>
      <c r="D467" s="43"/>
      <c r="E467" s="43"/>
      <c r="F467" s="43"/>
      <c r="G467" s="43"/>
      <c r="H467" s="43"/>
      <c r="I467" s="43"/>
      <c r="J467" s="43"/>
      <c r="K467" s="43"/>
      <c r="L467" s="43"/>
      <c r="M467" s="43"/>
      <c r="N467" s="43"/>
      <c r="O467" s="43"/>
      <c r="P467" s="43"/>
      <c r="Q467" s="43"/>
      <c r="R467" s="43"/>
      <c r="S467" s="43"/>
      <c r="T467" s="43"/>
      <c r="U467" s="43"/>
      <c r="V467" s="43"/>
      <c r="W467" s="43"/>
      <c r="X467" s="43"/>
      <c r="Y467" s="43"/>
      <c r="Z467" s="43"/>
    </row>
    <row r="468" spans="1:26" ht="15.75" customHeight="1">
      <c r="A468" s="43"/>
      <c r="B468" s="43"/>
      <c r="C468" s="43"/>
      <c r="D468" s="43"/>
      <c r="E468" s="43"/>
      <c r="F468" s="43"/>
      <c r="G468" s="43"/>
      <c r="H468" s="43"/>
      <c r="I468" s="43"/>
      <c r="J468" s="43"/>
      <c r="K468" s="43"/>
      <c r="L468" s="43"/>
      <c r="M468" s="43"/>
      <c r="N468" s="43"/>
      <c r="O468" s="43"/>
      <c r="P468" s="43"/>
      <c r="Q468" s="43"/>
      <c r="R468" s="43"/>
      <c r="S468" s="43"/>
      <c r="T468" s="43"/>
      <c r="U468" s="43"/>
      <c r="V468" s="43"/>
      <c r="W468" s="43"/>
      <c r="X468" s="43"/>
      <c r="Y468" s="43"/>
      <c r="Z468" s="43"/>
    </row>
    <row r="469" spans="1:26" ht="15.75" customHeight="1">
      <c r="A469" s="43"/>
      <c r="B469" s="43"/>
      <c r="C469" s="43"/>
      <c r="D469" s="43"/>
      <c r="E469" s="43"/>
      <c r="F469" s="43"/>
      <c r="G469" s="43"/>
      <c r="H469" s="43"/>
      <c r="I469" s="43"/>
      <c r="J469" s="43"/>
      <c r="K469" s="43"/>
      <c r="L469" s="43"/>
      <c r="M469" s="43"/>
      <c r="N469" s="43"/>
      <c r="O469" s="43"/>
      <c r="P469" s="43"/>
      <c r="Q469" s="43"/>
      <c r="R469" s="43"/>
      <c r="S469" s="43"/>
      <c r="T469" s="43"/>
      <c r="U469" s="43"/>
      <c r="V469" s="43"/>
      <c r="W469" s="43"/>
      <c r="X469" s="43"/>
      <c r="Y469" s="43"/>
      <c r="Z469" s="43"/>
    </row>
    <row r="470" spans="1:26" ht="15.75" customHeight="1">
      <c r="A470" s="43"/>
      <c r="B470" s="43"/>
      <c r="C470" s="43"/>
      <c r="D470" s="43"/>
      <c r="E470" s="43"/>
      <c r="F470" s="43"/>
      <c r="G470" s="43"/>
      <c r="H470" s="43"/>
      <c r="I470" s="43"/>
      <c r="J470" s="43"/>
      <c r="K470" s="43"/>
      <c r="L470" s="43"/>
      <c r="M470" s="43"/>
      <c r="N470" s="43"/>
      <c r="O470" s="43"/>
      <c r="P470" s="43"/>
      <c r="Q470" s="43"/>
      <c r="R470" s="43"/>
      <c r="S470" s="43"/>
      <c r="T470" s="43"/>
      <c r="U470" s="43"/>
      <c r="V470" s="43"/>
      <c r="W470" s="43"/>
      <c r="X470" s="43"/>
      <c r="Y470" s="43"/>
      <c r="Z470" s="43"/>
    </row>
    <row r="471" spans="1:26" ht="15.75" customHeight="1">
      <c r="A471" s="43"/>
      <c r="B471" s="43"/>
      <c r="C471" s="43"/>
      <c r="D471" s="43"/>
      <c r="E471" s="43"/>
      <c r="F471" s="43"/>
      <c r="G471" s="43"/>
      <c r="H471" s="43"/>
      <c r="I471" s="43"/>
      <c r="J471" s="43"/>
      <c r="K471" s="43"/>
      <c r="L471" s="43"/>
      <c r="M471" s="43"/>
      <c r="N471" s="43"/>
      <c r="O471" s="43"/>
      <c r="P471" s="43"/>
      <c r="Q471" s="43"/>
      <c r="R471" s="43"/>
      <c r="S471" s="43"/>
      <c r="T471" s="43"/>
      <c r="U471" s="43"/>
      <c r="V471" s="43"/>
      <c r="W471" s="43"/>
      <c r="X471" s="43"/>
      <c r="Y471" s="43"/>
      <c r="Z471" s="43"/>
    </row>
    <row r="472" spans="1:26" ht="15.75" customHeight="1">
      <c r="A472" s="43"/>
      <c r="B472" s="43"/>
      <c r="C472" s="43"/>
      <c r="D472" s="43"/>
      <c r="E472" s="43"/>
      <c r="F472" s="43"/>
      <c r="G472" s="43"/>
      <c r="H472" s="43"/>
      <c r="I472" s="43"/>
      <c r="J472" s="43"/>
      <c r="K472" s="43"/>
      <c r="L472" s="43"/>
      <c r="M472" s="43"/>
      <c r="N472" s="43"/>
      <c r="O472" s="43"/>
      <c r="P472" s="43"/>
      <c r="Q472" s="43"/>
      <c r="R472" s="43"/>
      <c r="S472" s="43"/>
      <c r="T472" s="43"/>
      <c r="U472" s="43"/>
      <c r="V472" s="43"/>
      <c r="W472" s="43"/>
      <c r="X472" s="43"/>
      <c r="Y472" s="43"/>
      <c r="Z472" s="43"/>
    </row>
    <row r="473" spans="1:26" ht="15.75" customHeight="1">
      <c r="A473" s="43"/>
      <c r="B473" s="43"/>
      <c r="C473" s="43"/>
      <c r="D473" s="43"/>
      <c r="E473" s="43"/>
      <c r="F473" s="43"/>
      <c r="G473" s="43"/>
      <c r="H473" s="43"/>
      <c r="I473" s="43"/>
      <c r="J473" s="43"/>
      <c r="K473" s="43"/>
      <c r="L473" s="43"/>
      <c r="M473" s="43"/>
      <c r="N473" s="43"/>
      <c r="O473" s="43"/>
      <c r="P473" s="43"/>
      <c r="Q473" s="43"/>
      <c r="R473" s="43"/>
      <c r="S473" s="43"/>
      <c r="T473" s="43"/>
      <c r="U473" s="43"/>
      <c r="V473" s="43"/>
      <c r="W473" s="43"/>
      <c r="X473" s="43"/>
      <c r="Y473" s="43"/>
      <c r="Z473" s="43"/>
    </row>
    <row r="474" spans="1:26" ht="15.75" customHeight="1">
      <c r="A474" s="43"/>
      <c r="B474" s="43"/>
      <c r="C474" s="43"/>
      <c r="D474" s="43"/>
      <c r="E474" s="43"/>
      <c r="F474" s="43"/>
      <c r="G474" s="43"/>
      <c r="H474" s="43"/>
      <c r="I474" s="43"/>
      <c r="J474" s="43"/>
      <c r="K474" s="43"/>
      <c r="L474" s="43"/>
      <c r="M474" s="43"/>
      <c r="N474" s="43"/>
      <c r="O474" s="43"/>
      <c r="P474" s="43"/>
      <c r="Q474" s="43"/>
      <c r="R474" s="43"/>
      <c r="S474" s="43"/>
      <c r="T474" s="43"/>
      <c r="U474" s="43"/>
      <c r="V474" s="43"/>
      <c r="W474" s="43"/>
      <c r="X474" s="43"/>
      <c r="Y474" s="43"/>
      <c r="Z474" s="43"/>
    </row>
    <row r="475" spans="1:26" ht="15.75" customHeight="1">
      <c r="A475" s="43"/>
      <c r="B475" s="43"/>
      <c r="C475" s="43"/>
      <c r="D475" s="43"/>
      <c r="E475" s="43"/>
      <c r="F475" s="43"/>
      <c r="G475" s="43"/>
      <c r="H475" s="43"/>
      <c r="I475" s="43"/>
      <c r="J475" s="43"/>
      <c r="K475" s="43"/>
      <c r="L475" s="43"/>
      <c r="M475" s="43"/>
      <c r="N475" s="43"/>
      <c r="O475" s="43"/>
      <c r="P475" s="43"/>
      <c r="Q475" s="43"/>
      <c r="R475" s="43"/>
      <c r="S475" s="43"/>
      <c r="T475" s="43"/>
      <c r="U475" s="43"/>
      <c r="V475" s="43"/>
      <c r="W475" s="43"/>
      <c r="X475" s="43"/>
      <c r="Y475" s="43"/>
      <c r="Z475" s="43"/>
    </row>
    <row r="476" spans="1:26" ht="15.75" customHeight="1">
      <c r="A476" s="43"/>
      <c r="B476" s="43"/>
      <c r="C476" s="43"/>
      <c r="D476" s="43"/>
      <c r="E476" s="43"/>
      <c r="F476" s="43"/>
      <c r="G476" s="43"/>
      <c r="H476" s="43"/>
      <c r="I476" s="43"/>
      <c r="J476" s="43"/>
      <c r="K476" s="43"/>
      <c r="L476" s="43"/>
      <c r="M476" s="43"/>
      <c r="N476" s="43"/>
      <c r="O476" s="43"/>
      <c r="P476" s="43"/>
      <c r="Q476" s="43"/>
      <c r="R476" s="43"/>
      <c r="S476" s="43"/>
      <c r="T476" s="43"/>
      <c r="U476" s="43"/>
      <c r="V476" s="43"/>
      <c r="W476" s="43"/>
      <c r="X476" s="43"/>
      <c r="Y476" s="43"/>
      <c r="Z476" s="43"/>
    </row>
    <row r="477" spans="1:26" ht="15.75" customHeight="1">
      <c r="A477" s="43"/>
      <c r="B477" s="43"/>
      <c r="C477" s="43"/>
      <c r="D477" s="43"/>
      <c r="E477" s="43"/>
      <c r="F477" s="43"/>
      <c r="G477" s="43"/>
      <c r="H477" s="43"/>
      <c r="I477" s="43"/>
      <c r="J477" s="43"/>
      <c r="K477" s="43"/>
      <c r="L477" s="43"/>
      <c r="M477" s="43"/>
      <c r="N477" s="43"/>
      <c r="O477" s="43"/>
      <c r="P477" s="43"/>
      <c r="Q477" s="43"/>
      <c r="R477" s="43"/>
      <c r="S477" s="43"/>
      <c r="T477" s="43"/>
      <c r="U477" s="43"/>
      <c r="V477" s="43"/>
      <c r="W477" s="43"/>
      <c r="X477" s="43"/>
      <c r="Y477" s="43"/>
      <c r="Z477" s="43"/>
    </row>
    <row r="478" spans="1:26" ht="15.75" customHeight="1">
      <c r="A478" s="43"/>
      <c r="B478" s="43"/>
      <c r="C478" s="43"/>
      <c r="D478" s="43"/>
      <c r="E478" s="43"/>
      <c r="F478" s="43"/>
      <c r="G478" s="43"/>
      <c r="H478" s="43"/>
      <c r="I478" s="43"/>
      <c r="J478" s="43"/>
      <c r="K478" s="43"/>
      <c r="L478" s="43"/>
      <c r="M478" s="43"/>
      <c r="N478" s="43"/>
      <c r="O478" s="43"/>
      <c r="P478" s="43"/>
      <c r="Q478" s="43"/>
      <c r="R478" s="43"/>
      <c r="S478" s="43"/>
      <c r="T478" s="43"/>
      <c r="U478" s="43"/>
      <c r="V478" s="43"/>
      <c r="W478" s="43"/>
      <c r="X478" s="43"/>
      <c r="Y478" s="43"/>
      <c r="Z478" s="43"/>
    </row>
    <row r="479" spans="1:26" ht="15.75" customHeight="1">
      <c r="A479" s="43"/>
      <c r="B479" s="43"/>
      <c r="C479" s="43"/>
      <c r="D479" s="43"/>
      <c r="E479" s="43"/>
      <c r="F479" s="43"/>
      <c r="G479" s="43"/>
      <c r="H479" s="43"/>
      <c r="I479" s="43"/>
      <c r="J479" s="43"/>
      <c r="K479" s="43"/>
      <c r="L479" s="43"/>
      <c r="M479" s="43"/>
      <c r="N479" s="43"/>
      <c r="O479" s="43"/>
      <c r="P479" s="43"/>
      <c r="Q479" s="43"/>
      <c r="R479" s="43"/>
      <c r="S479" s="43"/>
      <c r="T479" s="43"/>
      <c r="U479" s="43"/>
      <c r="V479" s="43"/>
      <c r="W479" s="43"/>
      <c r="X479" s="43"/>
      <c r="Y479" s="43"/>
      <c r="Z479" s="43"/>
    </row>
    <row r="480" spans="1:26" ht="15.75" customHeight="1">
      <c r="A480" s="43"/>
      <c r="B480" s="43"/>
      <c r="C480" s="43"/>
      <c r="D480" s="43"/>
      <c r="E480" s="43"/>
      <c r="F480" s="43"/>
      <c r="G480" s="43"/>
      <c r="H480" s="43"/>
      <c r="I480" s="43"/>
      <c r="J480" s="43"/>
      <c r="K480" s="43"/>
      <c r="L480" s="43"/>
      <c r="M480" s="43"/>
      <c r="N480" s="43"/>
      <c r="O480" s="43"/>
      <c r="P480" s="43"/>
      <c r="Q480" s="43"/>
      <c r="R480" s="43"/>
      <c r="S480" s="43"/>
      <c r="T480" s="43"/>
      <c r="U480" s="43"/>
      <c r="V480" s="43"/>
      <c r="W480" s="43"/>
      <c r="X480" s="43"/>
      <c r="Y480" s="43"/>
      <c r="Z480" s="43"/>
    </row>
    <row r="481" spans="1:26" ht="15.75" customHeight="1">
      <c r="A481" s="43"/>
      <c r="B481" s="43"/>
      <c r="C481" s="43"/>
      <c r="D481" s="43"/>
      <c r="E481" s="43"/>
      <c r="F481" s="43"/>
      <c r="G481" s="43"/>
      <c r="H481" s="43"/>
      <c r="I481" s="43"/>
      <c r="J481" s="43"/>
      <c r="K481" s="43"/>
      <c r="L481" s="43"/>
      <c r="M481" s="43"/>
      <c r="N481" s="43"/>
      <c r="O481" s="43"/>
      <c r="P481" s="43"/>
      <c r="Q481" s="43"/>
      <c r="R481" s="43"/>
      <c r="S481" s="43"/>
      <c r="T481" s="43"/>
      <c r="U481" s="43"/>
      <c r="V481" s="43"/>
      <c r="W481" s="43"/>
      <c r="X481" s="43"/>
      <c r="Y481" s="43"/>
      <c r="Z481" s="43"/>
    </row>
    <row r="482" spans="1:26" ht="15.75" customHeight="1">
      <c r="A482" s="43"/>
      <c r="B482" s="43"/>
      <c r="C482" s="43"/>
      <c r="D482" s="43"/>
      <c r="E482" s="43"/>
      <c r="F482" s="43"/>
      <c r="G482" s="43"/>
      <c r="H482" s="43"/>
      <c r="I482" s="43"/>
      <c r="J482" s="43"/>
      <c r="K482" s="43"/>
      <c r="L482" s="43"/>
      <c r="M482" s="43"/>
      <c r="N482" s="43"/>
      <c r="O482" s="43"/>
      <c r="P482" s="43"/>
      <c r="Q482" s="43"/>
      <c r="R482" s="43"/>
      <c r="S482" s="43"/>
      <c r="T482" s="43"/>
      <c r="U482" s="43"/>
      <c r="V482" s="43"/>
      <c r="W482" s="43"/>
      <c r="X482" s="43"/>
      <c r="Y482" s="43"/>
      <c r="Z482" s="43"/>
    </row>
    <row r="483" spans="1:26" ht="15.75" customHeight="1">
      <c r="A483" s="43"/>
      <c r="B483" s="43"/>
      <c r="C483" s="43"/>
      <c r="D483" s="43"/>
      <c r="E483" s="43"/>
      <c r="F483" s="43"/>
      <c r="G483" s="43"/>
      <c r="H483" s="43"/>
      <c r="I483" s="43"/>
      <c r="J483" s="43"/>
      <c r="K483" s="43"/>
      <c r="L483" s="43"/>
      <c r="M483" s="43"/>
      <c r="N483" s="43"/>
      <c r="O483" s="43"/>
      <c r="P483" s="43"/>
      <c r="Q483" s="43"/>
      <c r="R483" s="43"/>
      <c r="S483" s="43"/>
      <c r="T483" s="43"/>
      <c r="U483" s="43"/>
      <c r="V483" s="43"/>
      <c r="W483" s="43"/>
      <c r="X483" s="43"/>
      <c r="Y483" s="43"/>
      <c r="Z483" s="43"/>
    </row>
    <row r="484" spans="1:26" ht="15.75" customHeight="1">
      <c r="A484" s="43"/>
      <c r="B484" s="43"/>
      <c r="C484" s="43"/>
      <c r="D484" s="43"/>
      <c r="E484" s="43"/>
      <c r="F484" s="43"/>
      <c r="G484" s="43"/>
      <c r="H484" s="43"/>
      <c r="I484" s="43"/>
      <c r="J484" s="43"/>
      <c r="K484" s="43"/>
      <c r="L484" s="43"/>
      <c r="M484" s="43"/>
      <c r="N484" s="43"/>
      <c r="O484" s="43"/>
      <c r="P484" s="43"/>
      <c r="Q484" s="43"/>
      <c r="R484" s="43"/>
      <c r="S484" s="43"/>
      <c r="T484" s="43"/>
      <c r="U484" s="43"/>
      <c r="V484" s="43"/>
      <c r="W484" s="43"/>
      <c r="X484" s="43"/>
      <c r="Y484" s="43"/>
      <c r="Z484" s="43"/>
    </row>
    <row r="485" spans="1:26" ht="15.75" customHeight="1">
      <c r="A485" s="43"/>
      <c r="B485" s="43"/>
      <c r="C485" s="43"/>
      <c r="D485" s="43"/>
      <c r="E485" s="43"/>
      <c r="F485" s="43"/>
      <c r="G485" s="43"/>
      <c r="H485" s="43"/>
      <c r="I485" s="43"/>
      <c r="J485" s="43"/>
      <c r="K485" s="43"/>
      <c r="L485" s="43"/>
      <c r="M485" s="43"/>
      <c r="N485" s="43"/>
      <c r="O485" s="43"/>
      <c r="P485" s="43"/>
      <c r="Q485" s="43"/>
      <c r="R485" s="43"/>
      <c r="S485" s="43"/>
      <c r="T485" s="43"/>
      <c r="U485" s="43"/>
      <c r="V485" s="43"/>
      <c r="W485" s="43"/>
      <c r="X485" s="43"/>
      <c r="Y485" s="43"/>
      <c r="Z485" s="43"/>
    </row>
    <row r="486" spans="1:26" ht="15.75" customHeight="1">
      <c r="A486" s="43"/>
      <c r="B486" s="43"/>
      <c r="C486" s="43"/>
      <c r="D486" s="43"/>
      <c r="E486" s="43"/>
      <c r="F486" s="43"/>
      <c r="G486" s="43"/>
      <c r="H486" s="43"/>
      <c r="I486" s="43"/>
      <c r="J486" s="43"/>
      <c r="K486" s="43"/>
      <c r="L486" s="43"/>
      <c r="M486" s="43"/>
      <c r="N486" s="43"/>
      <c r="O486" s="43"/>
      <c r="P486" s="43"/>
      <c r="Q486" s="43"/>
      <c r="R486" s="43"/>
      <c r="S486" s="43"/>
      <c r="T486" s="43"/>
      <c r="U486" s="43"/>
      <c r="V486" s="43"/>
      <c r="W486" s="43"/>
      <c r="X486" s="43"/>
      <c r="Y486" s="43"/>
      <c r="Z486" s="43"/>
    </row>
    <row r="487" spans="1:26" ht="15.75" customHeight="1">
      <c r="A487" s="43"/>
      <c r="B487" s="43"/>
      <c r="C487" s="43"/>
      <c r="D487" s="43"/>
      <c r="E487" s="43"/>
      <c r="F487" s="43"/>
      <c r="G487" s="43"/>
      <c r="H487" s="43"/>
      <c r="I487" s="43"/>
      <c r="J487" s="43"/>
      <c r="K487" s="43"/>
      <c r="L487" s="43"/>
      <c r="M487" s="43"/>
      <c r="N487" s="43"/>
      <c r="O487" s="43"/>
      <c r="P487" s="43"/>
      <c r="Q487" s="43"/>
      <c r="R487" s="43"/>
      <c r="S487" s="43"/>
      <c r="T487" s="43"/>
      <c r="U487" s="43"/>
      <c r="V487" s="43"/>
      <c r="W487" s="43"/>
      <c r="X487" s="43"/>
      <c r="Y487" s="43"/>
      <c r="Z487" s="43"/>
    </row>
    <row r="488" spans="1:26" ht="15.75" customHeight="1">
      <c r="A488" s="43"/>
      <c r="B488" s="43"/>
      <c r="C488" s="43"/>
      <c r="D488" s="43"/>
      <c r="E488" s="43"/>
      <c r="F488" s="43"/>
      <c r="G488" s="43"/>
      <c r="H488" s="43"/>
      <c r="I488" s="43"/>
      <c r="J488" s="43"/>
      <c r="K488" s="43"/>
      <c r="L488" s="43"/>
      <c r="M488" s="43"/>
      <c r="N488" s="43"/>
      <c r="O488" s="43"/>
      <c r="P488" s="43"/>
      <c r="Q488" s="43"/>
      <c r="R488" s="43"/>
      <c r="S488" s="43"/>
      <c r="T488" s="43"/>
      <c r="U488" s="43"/>
      <c r="V488" s="43"/>
      <c r="W488" s="43"/>
      <c r="X488" s="43"/>
      <c r="Y488" s="43"/>
      <c r="Z488" s="43"/>
    </row>
    <row r="489" spans="1:26" ht="15.75" customHeight="1">
      <c r="A489" s="43"/>
      <c r="B489" s="43"/>
      <c r="C489" s="43"/>
      <c r="D489" s="43"/>
      <c r="E489" s="43"/>
      <c r="F489" s="43"/>
      <c r="G489" s="43"/>
      <c r="H489" s="43"/>
      <c r="I489" s="43"/>
      <c r="J489" s="43"/>
      <c r="K489" s="43"/>
      <c r="L489" s="43"/>
      <c r="M489" s="43"/>
      <c r="N489" s="43"/>
      <c r="O489" s="43"/>
      <c r="P489" s="43"/>
      <c r="Q489" s="43"/>
      <c r="R489" s="43"/>
      <c r="S489" s="43"/>
      <c r="T489" s="43"/>
      <c r="U489" s="43"/>
      <c r="V489" s="43"/>
      <c r="W489" s="43"/>
      <c r="X489" s="43"/>
      <c r="Y489" s="43"/>
      <c r="Z489" s="43"/>
    </row>
    <row r="490" spans="1:26" ht="15.75" customHeight="1">
      <c r="A490" s="43"/>
      <c r="B490" s="43"/>
      <c r="C490" s="43"/>
      <c r="D490" s="43"/>
      <c r="E490" s="43"/>
      <c r="F490" s="43"/>
      <c r="G490" s="43"/>
      <c r="H490" s="43"/>
      <c r="I490" s="43"/>
      <c r="J490" s="43"/>
      <c r="K490" s="43"/>
      <c r="L490" s="43"/>
      <c r="M490" s="43"/>
      <c r="N490" s="43"/>
      <c r="O490" s="43"/>
      <c r="P490" s="43"/>
      <c r="Q490" s="43"/>
      <c r="R490" s="43"/>
      <c r="S490" s="43"/>
      <c r="T490" s="43"/>
      <c r="U490" s="43"/>
      <c r="V490" s="43"/>
      <c r="W490" s="43"/>
      <c r="X490" s="43"/>
      <c r="Y490" s="43"/>
      <c r="Z490" s="43"/>
    </row>
    <row r="491" spans="1:26" ht="15.75" customHeight="1">
      <c r="A491" s="43"/>
      <c r="B491" s="43"/>
      <c r="C491" s="43"/>
      <c r="D491" s="43"/>
      <c r="E491" s="43"/>
      <c r="F491" s="43"/>
      <c r="G491" s="43"/>
      <c r="H491" s="43"/>
      <c r="I491" s="43"/>
      <c r="J491" s="43"/>
      <c r="K491" s="43"/>
      <c r="L491" s="43"/>
      <c r="M491" s="43"/>
      <c r="N491" s="43"/>
      <c r="O491" s="43"/>
      <c r="P491" s="43"/>
      <c r="Q491" s="43"/>
      <c r="R491" s="43"/>
      <c r="S491" s="43"/>
      <c r="T491" s="43"/>
      <c r="U491" s="43"/>
      <c r="V491" s="43"/>
      <c r="W491" s="43"/>
      <c r="X491" s="43"/>
      <c r="Y491" s="43"/>
      <c r="Z491" s="43"/>
    </row>
    <row r="492" spans="1:26" ht="15.75" customHeight="1">
      <c r="A492" s="43"/>
      <c r="B492" s="43"/>
      <c r="C492" s="43"/>
      <c r="D492" s="43"/>
      <c r="E492" s="43"/>
      <c r="F492" s="43"/>
      <c r="G492" s="43"/>
      <c r="H492" s="43"/>
      <c r="I492" s="43"/>
      <c r="J492" s="43"/>
      <c r="K492" s="43"/>
      <c r="L492" s="43"/>
      <c r="M492" s="43"/>
      <c r="N492" s="43"/>
      <c r="O492" s="43"/>
      <c r="P492" s="43"/>
      <c r="Q492" s="43"/>
      <c r="R492" s="43"/>
      <c r="S492" s="43"/>
      <c r="T492" s="43"/>
      <c r="U492" s="43"/>
      <c r="V492" s="43"/>
      <c r="W492" s="43"/>
      <c r="X492" s="43"/>
      <c r="Y492" s="43"/>
      <c r="Z492" s="43"/>
    </row>
    <row r="493" spans="1:26" ht="15.75" customHeight="1">
      <c r="A493" s="43"/>
      <c r="B493" s="43"/>
      <c r="C493" s="43"/>
      <c r="D493" s="43"/>
      <c r="E493" s="43"/>
      <c r="F493" s="43"/>
      <c r="G493" s="43"/>
      <c r="H493" s="43"/>
      <c r="I493" s="43"/>
      <c r="J493" s="43"/>
      <c r="K493" s="43"/>
      <c r="L493" s="43"/>
      <c r="M493" s="43"/>
      <c r="N493" s="43"/>
      <c r="O493" s="43"/>
      <c r="P493" s="43"/>
      <c r="Q493" s="43"/>
      <c r="R493" s="43"/>
      <c r="S493" s="43"/>
      <c r="T493" s="43"/>
      <c r="U493" s="43"/>
      <c r="V493" s="43"/>
      <c r="W493" s="43"/>
      <c r="X493" s="43"/>
      <c r="Y493" s="43"/>
      <c r="Z493" s="43"/>
    </row>
    <row r="494" spans="1:26" ht="15.75" customHeight="1">
      <c r="A494" s="43"/>
      <c r="B494" s="43"/>
      <c r="C494" s="43"/>
      <c r="D494" s="43"/>
      <c r="E494" s="43"/>
      <c r="F494" s="43"/>
      <c r="G494" s="43"/>
      <c r="H494" s="43"/>
      <c r="I494" s="43"/>
      <c r="J494" s="43"/>
      <c r="K494" s="43"/>
      <c r="L494" s="43"/>
      <c r="M494" s="43"/>
      <c r="N494" s="43"/>
      <c r="O494" s="43"/>
      <c r="P494" s="43"/>
      <c r="Q494" s="43"/>
      <c r="R494" s="43"/>
      <c r="S494" s="43"/>
      <c r="T494" s="43"/>
      <c r="U494" s="43"/>
      <c r="V494" s="43"/>
      <c r="W494" s="43"/>
      <c r="X494" s="43"/>
      <c r="Y494" s="43"/>
      <c r="Z494" s="43"/>
    </row>
    <row r="495" spans="1:26" ht="15.75" customHeight="1">
      <c r="A495" s="43"/>
      <c r="B495" s="43"/>
      <c r="C495" s="43"/>
      <c r="D495" s="43"/>
      <c r="E495" s="43"/>
      <c r="F495" s="43"/>
      <c r="G495" s="43"/>
      <c r="H495" s="43"/>
      <c r="I495" s="43"/>
      <c r="J495" s="43"/>
      <c r="K495" s="43"/>
      <c r="L495" s="43"/>
      <c r="M495" s="43"/>
      <c r="N495" s="43"/>
      <c r="O495" s="43"/>
      <c r="P495" s="43"/>
      <c r="Q495" s="43"/>
      <c r="R495" s="43"/>
      <c r="S495" s="43"/>
      <c r="T495" s="43"/>
      <c r="U495" s="43"/>
      <c r="V495" s="43"/>
      <c r="W495" s="43"/>
      <c r="X495" s="43"/>
      <c r="Y495" s="43"/>
      <c r="Z495" s="43"/>
    </row>
    <row r="496" spans="1:26" ht="15.75" customHeight="1">
      <c r="A496" s="43"/>
      <c r="B496" s="43"/>
      <c r="C496" s="43"/>
      <c r="D496" s="43"/>
      <c r="E496" s="43"/>
      <c r="F496" s="43"/>
      <c r="G496" s="43"/>
      <c r="H496" s="43"/>
      <c r="I496" s="43"/>
      <c r="J496" s="43"/>
      <c r="K496" s="43"/>
      <c r="L496" s="43"/>
      <c r="M496" s="43"/>
      <c r="N496" s="43"/>
      <c r="O496" s="43"/>
      <c r="P496" s="43"/>
      <c r="Q496" s="43"/>
      <c r="R496" s="43"/>
      <c r="S496" s="43"/>
      <c r="T496" s="43"/>
      <c r="U496" s="43"/>
      <c r="V496" s="43"/>
      <c r="W496" s="43"/>
      <c r="X496" s="43"/>
      <c r="Y496" s="43"/>
      <c r="Z496" s="43"/>
    </row>
    <row r="497" spans="1:26" ht="15.75" customHeight="1">
      <c r="A497" s="43"/>
      <c r="B497" s="43"/>
      <c r="C497" s="43"/>
      <c r="D497" s="43"/>
      <c r="E497" s="43"/>
      <c r="F497" s="43"/>
      <c r="G497" s="43"/>
      <c r="H497" s="43"/>
      <c r="I497" s="43"/>
      <c r="J497" s="43"/>
      <c r="K497" s="43"/>
      <c r="L497" s="43"/>
      <c r="M497" s="43"/>
      <c r="N497" s="43"/>
      <c r="O497" s="43"/>
      <c r="P497" s="43"/>
      <c r="Q497" s="43"/>
      <c r="R497" s="43"/>
      <c r="S497" s="43"/>
      <c r="T497" s="43"/>
      <c r="U497" s="43"/>
      <c r="V497" s="43"/>
      <c r="W497" s="43"/>
      <c r="X497" s="43"/>
      <c r="Y497" s="43"/>
      <c r="Z497" s="43"/>
    </row>
    <row r="498" spans="1:26" ht="15.75" customHeight="1">
      <c r="A498" s="43"/>
      <c r="B498" s="43"/>
      <c r="C498" s="43"/>
      <c r="D498" s="43"/>
      <c r="E498" s="43"/>
      <c r="F498" s="43"/>
      <c r="G498" s="43"/>
      <c r="H498" s="43"/>
      <c r="I498" s="43"/>
      <c r="J498" s="43"/>
      <c r="K498" s="43"/>
      <c r="L498" s="43"/>
      <c r="M498" s="43"/>
      <c r="N498" s="43"/>
      <c r="O498" s="43"/>
      <c r="P498" s="43"/>
      <c r="Q498" s="43"/>
      <c r="R498" s="43"/>
      <c r="S498" s="43"/>
      <c r="T498" s="43"/>
      <c r="U498" s="43"/>
      <c r="V498" s="43"/>
      <c r="W498" s="43"/>
      <c r="X498" s="43"/>
      <c r="Y498" s="43"/>
      <c r="Z498" s="43"/>
    </row>
    <row r="499" spans="1:26" ht="15.75" customHeight="1">
      <c r="A499" s="43"/>
      <c r="B499" s="43"/>
      <c r="C499" s="43"/>
      <c r="D499" s="43"/>
      <c r="E499" s="43"/>
      <c r="F499" s="43"/>
      <c r="G499" s="43"/>
      <c r="H499" s="43"/>
      <c r="I499" s="43"/>
      <c r="J499" s="43"/>
      <c r="K499" s="43"/>
      <c r="L499" s="43"/>
      <c r="M499" s="43"/>
      <c r="N499" s="43"/>
      <c r="O499" s="43"/>
      <c r="P499" s="43"/>
      <c r="Q499" s="43"/>
      <c r="R499" s="43"/>
      <c r="S499" s="43"/>
      <c r="T499" s="43"/>
      <c r="U499" s="43"/>
      <c r="V499" s="43"/>
      <c r="W499" s="43"/>
      <c r="X499" s="43"/>
      <c r="Y499" s="43"/>
      <c r="Z499" s="43"/>
    </row>
    <row r="500" spans="1:26" ht="15.75" customHeight="1">
      <c r="A500" s="43"/>
      <c r="B500" s="43"/>
      <c r="C500" s="43"/>
      <c r="D500" s="43"/>
      <c r="E500" s="43"/>
      <c r="F500" s="43"/>
      <c r="G500" s="43"/>
      <c r="H500" s="43"/>
      <c r="I500" s="43"/>
      <c r="J500" s="43"/>
      <c r="K500" s="43"/>
      <c r="L500" s="43"/>
      <c r="M500" s="43"/>
      <c r="N500" s="43"/>
      <c r="O500" s="43"/>
      <c r="P500" s="43"/>
      <c r="Q500" s="43"/>
      <c r="R500" s="43"/>
      <c r="S500" s="43"/>
      <c r="T500" s="43"/>
      <c r="U500" s="43"/>
      <c r="V500" s="43"/>
      <c r="W500" s="43"/>
      <c r="X500" s="43"/>
      <c r="Y500" s="43"/>
      <c r="Z500" s="43"/>
    </row>
    <row r="501" spans="1:26" ht="15.75" customHeight="1">
      <c r="A501" s="43"/>
      <c r="B501" s="43"/>
      <c r="C501" s="43"/>
      <c r="D501" s="43"/>
      <c r="E501" s="43"/>
      <c r="F501" s="43"/>
      <c r="G501" s="43"/>
      <c r="H501" s="43"/>
      <c r="I501" s="43"/>
      <c r="J501" s="43"/>
      <c r="K501" s="43"/>
      <c r="L501" s="43"/>
      <c r="M501" s="43"/>
      <c r="N501" s="43"/>
      <c r="O501" s="43"/>
      <c r="P501" s="43"/>
      <c r="Q501" s="43"/>
      <c r="R501" s="43"/>
      <c r="S501" s="43"/>
      <c r="T501" s="43"/>
      <c r="U501" s="43"/>
      <c r="V501" s="43"/>
      <c r="W501" s="43"/>
      <c r="X501" s="43"/>
      <c r="Y501" s="43"/>
      <c r="Z501" s="43"/>
    </row>
    <row r="502" spans="1:26" ht="15.75" customHeight="1">
      <c r="A502" s="43"/>
      <c r="B502" s="43"/>
      <c r="C502" s="43"/>
      <c r="D502" s="43"/>
      <c r="E502" s="43"/>
      <c r="F502" s="43"/>
      <c r="G502" s="43"/>
      <c r="H502" s="43"/>
      <c r="I502" s="43"/>
      <c r="J502" s="43"/>
      <c r="K502" s="43"/>
      <c r="L502" s="43"/>
      <c r="M502" s="43"/>
      <c r="N502" s="43"/>
      <c r="O502" s="43"/>
      <c r="P502" s="43"/>
      <c r="Q502" s="43"/>
      <c r="R502" s="43"/>
      <c r="S502" s="43"/>
      <c r="T502" s="43"/>
      <c r="U502" s="43"/>
      <c r="V502" s="43"/>
      <c r="W502" s="43"/>
      <c r="X502" s="43"/>
      <c r="Y502" s="43"/>
      <c r="Z502" s="43"/>
    </row>
    <row r="503" spans="1:26" ht="15.75" customHeight="1">
      <c r="A503" s="43"/>
      <c r="B503" s="43"/>
      <c r="C503" s="43"/>
      <c r="D503" s="43"/>
      <c r="E503" s="43"/>
      <c r="F503" s="43"/>
      <c r="G503" s="43"/>
      <c r="H503" s="43"/>
      <c r="I503" s="43"/>
      <c r="J503" s="43"/>
      <c r="K503" s="43"/>
      <c r="L503" s="43"/>
      <c r="M503" s="43"/>
      <c r="N503" s="43"/>
      <c r="O503" s="43"/>
      <c r="P503" s="43"/>
      <c r="Q503" s="43"/>
      <c r="R503" s="43"/>
      <c r="S503" s="43"/>
      <c r="T503" s="43"/>
      <c r="U503" s="43"/>
      <c r="V503" s="43"/>
      <c r="W503" s="43"/>
      <c r="X503" s="43"/>
      <c r="Y503" s="43"/>
      <c r="Z503" s="43"/>
    </row>
    <row r="504" spans="1:26" ht="15.75" customHeight="1">
      <c r="A504" s="43"/>
      <c r="B504" s="43"/>
      <c r="C504" s="43"/>
      <c r="D504" s="43"/>
      <c r="E504" s="43"/>
      <c r="F504" s="43"/>
      <c r="G504" s="43"/>
      <c r="H504" s="43"/>
      <c r="I504" s="43"/>
      <c r="J504" s="43"/>
      <c r="K504" s="43"/>
      <c r="L504" s="43"/>
      <c r="M504" s="43"/>
      <c r="N504" s="43"/>
      <c r="O504" s="43"/>
      <c r="P504" s="43"/>
      <c r="Q504" s="43"/>
      <c r="R504" s="43"/>
      <c r="S504" s="43"/>
      <c r="T504" s="43"/>
      <c r="U504" s="43"/>
      <c r="V504" s="43"/>
      <c r="W504" s="43"/>
      <c r="X504" s="43"/>
      <c r="Y504" s="43"/>
      <c r="Z504" s="43"/>
    </row>
    <row r="505" spans="1:26" ht="15.75" customHeight="1">
      <c r="A505" s="43"/>
      <c r="B505" s="43"/>
      <c r="C505" s="43"/>
      <c r="D505" s="43"/>
      <c r="E505" s="43"/>
      <c r="F505" s="43"/>
      <c r="G505" s="43"/>
      <c r="H505" s="43"/>
      <c r="I505" s="43"/>
      <c r="J505" s="43"/>
      <c r="K505" s="43"/>
      <c r="L505" s="43"/>
      <c r="M505" s="43"/>
      <c r="N505" s="43"/>
      <c r="O505" s="43"/>
      <c r="P505" s="43"/>
      <c r="Q505" s="43"/>
      <c r="R505" s="43"/>
      <c r="S505" s="43"/>
      <c r="T505" s="43"/>
      <c r="U505" s="43"/>
      <c r="V505" s="43"/>
      <c r="W505" s="43"/>
      <c r="X505" s="43"/>
      <c r="Y505" s="43"/>
      <c r="Z505" s="43"/>
    </row>
    <row r="506" spans="1:26" ht="15.75" customHeight="1">
      <c r="A506" s="43"/>
      <c r="B506" s="43"/>
      <c r="C506" s="43"/>
      <c r="D506" s="43"/>
      <c r="E506" s="43"/>
      <c r="F506" s="43"/>
      <c r="G506" s="43"/>
      <c r="H506" s="43"/>
      <c r="I506" s="43"/>
      <c r="J506" s="43"/>
      <c r="K506" s="43"/>
      <c r="L506" s="43"/>
      <c r="M506" s="43"/>
      <c r="N506" s="43"/>
      <c r="O506" s="43"/>
      <c r="P506" s="43"/>
      <c r="Q506" s="43"/>
      <c r="R506" s="43"/>
      <c r="S506" s="43"/>
      <c r="T506" s="43"/>
      <c r="U506" s="43"/>
      <c r="V506" s="43"/>
      <c r="W506" s="43"/>
      <c r="X506" s="43"/>
      <c r="Y506" s="43"/>
      <c r="Z506" s="43"/>
    </row>
    <row r="507" spans="1:26" ht="15.75" customHeight="1">
      <c r="A507" s="43"/>
      <c r="B507" s="43"/>
      <c r="C507" s="43"/>
      <c r="D507" s="43"/>
      <c r="E507" s="43"/>
      <c r="F507" s="43"/>
      <c r="G507" s="43"/>
      <c r="H507" s="43"/>
      <c r="I507" s="43"/>
      <c r="J507" s="43"/>
      <c r="K507" s="43"/>
      <c r="L507" s="43"/>
      <c r="M507" s="43"/>
      <c r="N507" s="43"/>
      <c r="O507" s="43"/>
      <c r="P507" s="43"/>
      <c r="Q507" s="43"/>
      <c r="R507" s="43"/>
      <c r="S507" s="43"/>
      <c r="T507" s="43"/>
      <c r="U507" s="43"/>
      <c r="V507" s="43"/>
      <c r="W507" s="43"/>
      <c r="X507" s="43"/>
      <c r="Y507" s="43"/>
      <c r="Z507" s="43"/>
    </row>
    <row r="508" spans="1:26" ht="15.75" customHeight="1">
      <c r="A508" s="43"/>
      <c r="B508" s="43"/>
      <c r="C508" s="43"/>
      <c r="D508" s="43"/>
      <c r="E508" s="43"/>
      <c r="F508" s="43"/>
      <c r="G508" s="43"/>
      <c r="H508" s="43"/>
      <c r="I508" s="43"/>
      <c r="J508" s="43"/>
      <c r="K508" s="43"/>
      <c r="L508" s="43"/>
      <c r="M508" s="43"/>
      <c r="N508" s="43"/>
      <c r="O508" s="43"/>
      <c r="P508" s="43"/>
      <c r="Q508" s="43"/>
      <c r="R508" s="43"/>
      <c r="S508" s="43"/>
      <c r="T508" s="43"/>
      <c r="U508" s="43"/>
      <c r="V508" s="43"/>
      <c r="W508" s="43"/>
      <c r="X508" s="43"/>
      <c r="Y508" s="43"/>
      <c r="Z508" s="43"/>
    </row>
    <row r="509" spans="1:26" ht="15.75" customHeight="1">
      <c r="A509" s="43"/>
      <c r="B509" s="43"/>
      <c r="C509" s="43"/>
      <c r="D509" s="43"/>
      <c r="E509" s="43"/>
      <c r="F509" s="43"/>
      <c r="G509" s="43"/>
      <c r="H509" s="43"/>
      <c r="I509" s="43"/>
      <c r="J509" s="43"/>
      <c r="K509" s="43"/>
      <c r="L509" s="43"/>
      <c r="M509" s="43"/>
      <c r="N509" s="43"/>
      <c r="O509" s="43"/>
      <c r="P509" s="43"/>
      <c r="Q509" s="43"/>
      <c r="R509" s="43"/>
      <c r="S509" s="43"/>
      <c r="T509" s="43"/>
      <c r="U509" s="43"/>
      <c r="V509" s="43"/>
      <c r="W509" s="43"/>
      <c r="X509" s="43"/>
      <c r="Y509" s="43"/>
      <c r="Z509" s="43"/>
    </row>
    <row r="510" spans="1:26" ht="15.75" customHeight="1">
      <c r="A510" s="43"/>
      <c r="B510" s="43"/>
      <c r="C510" s="43"/>
      <c r="D510" s="43"/>
      <c r="E510" s="43"/>
      <c r="F510" s="43"/>
      <c r="G510" s="43"/>
      <c r="H510" s="43"/>
      <c r="I510" s="43"/>
      <c r="J510" s="43"/>
      <c r="K510" s="43"/>
      <c r="L510" s="43"/>
      <c r="M510" s="43"/>
      <c r="N510" s="43"/>
      <c r="O510" s="43"/>
      <c r="P510" s="43"/>
      <c r="Q510" s="43"/>
      <c r="R510" s="43"/>
      <c r="S510" s="43"/>
      <c r="T510" s="43"/>
      <c r="U510" s="43"/>
      <c r="V510" s="43"/>
      <c r="W510" s="43"/>
      <c r="X510" s="43"/>
      <c r="Y510" s="43"/>
      <c r="Z510" s="43"/>
    </row>
    <row r="511" spans="1:26" ht="15.75" customHeight="1">
      <c r="A511" s="43"/>
      <c r="B511" s="43"/>
      <c r="C511" s="43"/>
      <c r="D511" s="43"/>
      <c r="E511" s="43"/>
      <c r="F511" s="43"/>
      <c r="G511" s="43"/>
      <c r="H511" s="43"/>
      <c r="I511" s="43"/>
      <c r="J511" s="43"/>
      <c r="K511" s="43"/>
      <c r="L511" s="43"/>
      <c r="M511" s="43"/>
      <c r="N511" s="43"/>
      <c r="O511" s="43"/>
      <c r="P511" s="43"/>
      <c r="Q511" s="43"/>
      <c r="R511" s="43"/>
      <c r="S511" s="43"/>
      <c r="T511" s="43"/>
      <c r="U511" s="43"/>
      <c r="V511" s="43"/>
      <c r="W511" s="43"/>
      <c r="X511" s="43"/>
      <c r="Y511" s="43"/>
      <c r="Z511" s="43"/>
    </row>
    <row r="512" spans="1:26" ht="15.75" customHeight="1">
      <c r="A512" s="43"/>
      <c r="B512" s="43"/>
      <c r="C512" s="43"/>
      <c r="D512" s="43"/>
      <c r="E512" s="43"/>
      <c r="F512" s="43"/>
      <c r="G512" s="43"/>
      <c r="H512" s="43"/>
      <c r="I512" s="43"/>
      <c r="J512" s="43"/>
      <c r="K512" s="43"/>
      <c r="L512" s="43"/>
      <c r="M512" s="43"/>
      <c r="N512" s="43"/>
      <c r="O512" s="43"/>
      <c r="P512" s="43"/>
      <c r="Q512" s="43"/>
      <c r="R512" s="43"/>
      <c r="S512" s="43"/>
      <c r="T512" s="43"/>
      <c r="U512" s="43"/>
      <c r="V512" s="43"/>
      <c r="W512" s="43"/>
      <c r="X512" s="43"/>
      <c r="Y512" s="43"/>
      <c r="Z512" s="43"/>
    </row>
    <row r="513" spans="1:26" ht="15.75" customHeight="1">
      <c r="A513" s="43"/>
      <c r="B513" s="43"/>
      <c r="C513" s="43"/>
      <c r="D513" s="43"/>
      <c r="E513" s="43"/>
      <c r="F513" s="43"/>
      <c r="G513" s="43"/>
      <c r="H513" s="43"/>
      <c r="I513" s="43"/>
      <c r="J513" s="43"/>
      <c r="K513" s="43"/>
      <c r="L513" s="43"/>
      <c r="M513" s="43"/>
      <c r="N513" s="43"/>
      <c r="O513" s="43"/>
      <c r="P513" s="43"/>
      <c r="Q513" s="43"/>
      <c r="R513" s="43"/>
      <c r="S513" s="43"/>
      <c r="T513" s="43"/>
      <c r="U513" s="43"/>
      <c r="V513" s="43"/>
      <c r="W513" s="43"/>
      <c r="X513" s="43"/>
      <c r="Y513" s="43"/>
      <c r="Z513" s="43"/>
    </row>
    <row r="514" spans="1:26" ht="15.75" customHeight="1">
      <c r="A514" s="43"/>
      <c r="B514" s="43"/>
      <c r="C514" s="43"/>
      <c r="D514" s="43"/>
      <c r="E514" s="43"/>
      <c r="F514" s="43"/>
      <c r="G514" s="43"/>
      <c r="H514" s="43"/>
      <c r="I514" s="43"/>
      <c r="J514" s="43"/>
      <c r="K514" s="43"/>
      <c r="L514" s="43"/>
      <c r="M514" s="43"/>
      <c r="N514" s="43"/>
      <c r="O514" s="43"/>
      <c r="P514" s="43"/>
      <c r="Q514" s="43"/>
      <c r="R514" s="43"/>
      <c r="S514" s="43"/>
      <c r="T514" s="43"/>
      <c r="U514" s="43"/>
      <c r="V514" s="43"/>
      <c r="W514" s="43"/>
      <c r="X514" s="43"/>
      <c r="Y514" s="43"/>
      <c r="Z514" s="43"/>
    </row>
    <row r="515" spans="1:26" ht="15.75" customHeight="1">
      <c r="A515" s="43"/>
      <c r="B515" s="43"/>
      <c r="C515" s="43"/>
      <c r="D515" s="43"/>
      <c r="E515" s="43"/>
      <c r="F515" s="43"/>
      <c r="G515" s="43"/>
      <c r="H515" s="43"/>
      <c r="I515" s="43"/>
      <c r="J515" s="43"/>
      <c r="K515" s="43"/>
      <c r="L515" s="43"/>
      <c r="M515" s="43"/>
      <c r="N515" s="43"/>
      <c r="O515" s="43"/>
      <c r="P515" s="43"/>
      <c r="Q515" s="43"/>
      <c r="R515" s="43"/>
      <c r="S515" s="43"/>
      <c r="T515" s="43"/>
      <c r="U515" s="43"/>
      <c r="V515" s="43"/>
      <c r="W515" s="43"/>
      <c r="X515" s="43"/>
      <c r="Y515" s="43"/>
      <c r="Z515" s="43"/>
    </row>
    <row r="516" spans="1:26" ht="15.75" customHeight="1">
      <c r="A516" s="43"/>
      <c r="B516" s="43"/>
      <c r="C516" s="43"/>
      <c r="D516" s="43"/>
      <c r="E516" s="43"/>
      <c r="F516" s="43"/>
      <c r="G516" s="43"/>
      <c r="H516" s="43"/>
      <c r="I516" s="43"/>
      <c r="J516" s="43"/>
      <c r="K516" s="43"/>
      <c r="L516" s="43"/>
      <c r="M516" s="43"/>
      <c r="N516" s="43"/>
      <c r="O516" s="43"/>
      <c r="P516" s="43"/>
      <c r="Q516" s="43"/>
      <c r="R516" s="43"/>
      <c r="S516" s="43"/>
      <c r="T516" s="43"/>
      <c r="U516" s="43"/>
      <c r="V516" s="43"/>
      <c r="W516" s="43"/>
      <c r="X516" s="43"/>
      <c r="Y516" s="43"/>
      <c r="Z516" s="43"/>
    </row>
    <row r="517" spans="1:26" ht="15.75" customHeight="1">
      <c r="A517" s="43"/>
      <c r="B517" s="43"/>
      <c r="C517" s="43"/>
      <c r="D517" s="43"/>
      <c r="E517" s="43"/>
      <c r="F517" s="43"/>
      <c r="G517" s="43"/>
      <c r="H517" s="43"/>
      <c r="I517" s="43"/>
      <c r="J517" s="43"/>
      <c r="K517" s="43"/>
      <c r="L517" s="43"/>
      <c r="M517" s="43"/>
      <c r="N517" s="43"/>
      <c r="O517" s="43"/>
      <c r="P517" s="43"/>
      <c r="Q517" s="43"/>
      <c r="R517" s="43"/>
      <c r="S517" s="43"/>
      <c r="T517" s="43"/>
      <c r="U517" s="43"/>
      <c r="V517" s="43"/>
      <c r="W517" s="43"/>
      <c r="X517" s="43"/>
      <c r="Y517" s="43"/>
      <c r="Z517" s="43"/>
    </row>
    <row r="518" spans="1:26" ht="15.75" customHeight="1">
      <c r="A518" s="43"/>
      <c r="B518" s="43"/>
      <c r="C518" s="43"/>
      <c r="D518" s="43"/>
      <c r="E518" s="43"/>
      <c r="F518" s="43"/>
      <c r="G518" s="43"/>
      <c r="H518" s="43"/>
      <c r="I518" s="43"/>
      <c r="J518" s="43"/>
      <c r="K518" s="43"/>
      <c r="L518" s="43"/>
      <c r="M518" s="43"/>
      <c r="N518" s="43"/>
      <c r="O518" s="43"/>
      <c r="P518" s="43"/>
      <c r="Q518" s="43"/>
      <c r="R518" s="43"/>
      <c r="S518" s="43"/>
      <c r="T518" s="43"/>
      <c r="U518" s="43"/>
      <c r="V518" s="43"/>
      <c r="W518" s="43"/>
      <c r="X518" s="43"/>
      <c r="Y518" s="43"/>
      <c r="Z518" s="43"/>
    </row>
    <row r="519" spans="1:26" ht="15.75" customHeight="1">
      <c r="A519" s="43"/>
      <c r="B519" s="43"/>
      <c r="C519" s="43"/>
      <c r="D519" s="43"/>
      <c r="E519" s="43"/>
      <c r="F519" s="43"/>
      <c r="G519" s="43"/>
      <c r="H519" s="43"/>
      <c r="I519" s="43"/>
      <c r="J519" s="43"/>
      <c r="K519" s="43"/>
      <c r="L519" s="43"/>
      <c r="M519" s="43"/>
      <c r="N519" s="43"/>
      <c r="O519" s="43"/>
      <c r="P519" s="43"/>
      <c r="Q519" s="43"/>
      <c r="R519" s="43"/>
      <c r="S519" s="43"/>
      <c r="T519" s="43"/>
      <c r="U519" s="43"/>
      <c r="V519" s="43"/>
      <c r="W519" s="43"/>
      <c r="X519" s="43"/>
      <c r="Y519" s="43"/>
      <c r="Z519" s="43"/>
    </row>
    <row r="520" spans="1:26" ht="15.75" customHeight="1">
      <c r="A520" s="43"/>
      <c r="B520" s="43"/>
      <c r="C520" s="43"/>
      <c r="D520" s="43"/>
      <c r="E520" s="43"/>
      <c r="F520" s="43"/>
      <c r="G520" s="43"/>
      <c r="H520" s="43"/>
      <c r="I520" s="43"/>
      <c r="J520" s="43"/>
      <c r="K520" s="43"/>
      <c r="L520" s="43"/>
      <c r="M520" s="43"/>
      <c r="N520" s="43"/>
      <c r="O520" s="43"/>
      <c r="P520" s="43"/>
      <c r="Q520" s="43"/>
      <c r="R520" s="43"/>
      <c r="S520" s="43"/>
      <c r="T520" s="43"/>
      <c r="U520" s="43"/>
      <c r="V520" s="43"/>
      <c r="W520" s="43"/>
      <c r="X520" s="43"/>
      <c r="Y520" s="43"/>
      <c r="Z520" s="43"/>
    </row>
    <row r="521" spans="1:26" ht="15.75" customHeight="1">
      <c r="A521" s="43"/>
      <c r="B521" s="43"/>
      <c r="C521" s="43"/>
      <c r="D521" s="43"/>
      <c r="E521" s="43"/>
      <c r="F521" s="43"/>
      <c r="G521" s="43"/>
      <c r="H521" s="43"/>
      <c r="I521" s="43"/>
      <c r="J521" s="43"/>
      <c r="K521" s="43"/>
      <c r="L521" s="43"/>
      <c r="M521" s="43"/>
      <c r="N521" s="43"/>
      <c r="O521" s="43"/>
      <c r="P521" s="43"/>
      <c r="Q521" s="43"/>
      <c r="R521" s="43"/>
      <c r="S521" s="43"/>
      <c r="T521" s="43"/>
      <c r="U521" s="43"/>
      <c r="V521" s="43"/>
      <c r="W521" s="43"/>
      <c r="X521" s="43"/>
      <c r="Y521" s="43"/>
      <c r="Z521" s="43"/>
    </row>
    <row r="522" spans="1:26" ht="15.75" customHeight="1">
      <c r="A522" s="43"/>
      <c r="B522" s="43"/>
      <c r="C522" s="43"/>
      <c r="D522" s="43"/>
      <c r="E522" s="43"/>
      <c r="F522" s="43"/>
      <c r="G522" s="43"/>
      <c r="H522" s="43"/>
      <c r="I522" s="43"/>
      <c r="J522" s="43"/>
      <c r="K522" s="43"/>
      <c r="L522" s="43"/>
      <c r="M522" s="43"/>
      <c r="N522" s="43"/>
      <c r="O522" s="43"/>
      <c r="P522" s="43"/>
      <c r="Q522" s="43"/>
      <c r="R522" s="43"/>
      <c r="S522" s="43"/>
      <c r="T522" s="43"/>
      <c r="U522" s="43"/>
      <c r="V522" s="43"/>
      <c r="W522" s="43"/>
      <c r="X522" s="43"/>
      <c r="Y522" s="43"/>
      <c r="Z522" s="43"/>
    </row>
    <row r="523" spans="1:26" ht="15.75" customHeight="1">
      <c r="A523" s="43"/>
      <c r="B523" s="43"/>
      <c r="C523" s="43"/>
      <c r="D523" s="43"/>
      <c r="E523" s="43"/>
      <c r="F523" s="43"/>
      <c r="G523" s="43"/>
      <c r="H523" s="43"/>
      <c r="I523" s="43"/>
      <c r="J523" s="43"/>
      <c r="K523" s="43"/>
      <c r="L523" s="43"/>
      <c r="M523" s="43"/>
      <c r="N523" s="43"/>
      <c r="O523" s="43"/>
      <c r="P523" s="43"/>
      <c r="Q523" s="43"/>
      <c r="R523" s="43"/>
      <c r="S523" s="43"/>
      <c r="T523" s="43"/>
      <c r="U523" s="43"/>
      <c r="V523" s="43"/>
      <c r="W523" s="43"/>
      <c r="X523" s="43"/>
      <c r="Y523" s="43"/>
      <c r="Z523" s="43"/>
    </row>
    <row r="524" spans="1:26" ht="15.75" customHeight="1">
      <c r="A524" s="43"/>
      <c r="B524" s="43"/>
      <c r="C524" s="43"/>
      <c r="D524" s="43"/>
      <c r="E524" s="43"/>
      <c r="F524" s="43"/>
      <c r="G524" s="43"/>
      <c r="H524" s="43"/>
      <c r="I524" s="43"/>
      <c r="J524" s="43"/>
      <c r="K524" s="43"/>
      <c r="L524" s="43"/>
      <c r="M524" s="43"/>
      <c r="N524" s="43"/>
      <c r="O524" s="43"/>
      <c r="P524" s="43"/>
      <c r="Q524" s="43"/>
      <c r="R524" s="43"/>
      <c r="S524" s="43"/>
      <c r="T524" s="43"/>
      <c r="U524" s="43"/>
      <c r="V524" s="43"/>
      <c r="W524" s="43"/>
      <c r="X524" s="43"/>
      <c r="Y524" s="43"/>
      <c r="Z524" s="43"/>
    </row>
    <row r="525" spans="1:26" ht="15.75" customHeight="1">
      <c r="A525" s="43"/>
      <c r="B525" s="43"/>
      <c r="C525" s="43"/>
      <c r="D525" s="43"/>
      <c r="E525" s="43"/>
      <c r="F525" s="43"/>
      <c r="G525" s="43"/>
      <c r="H525" s="43"/>
      <c r="I525" s="43"/>
      <c r="J525" s="43"/>
      <c r="K525" s="43"/>
      <c r="L525" s="43"/>
      <c r="M525" s="43"/>
      <c r="N525" s="43"/>
      <c r="O525" s="43"/>
      <c r="P525" s="43"/>
      <c r="Q525" s="43"/>
      <c r="R525" s="43"/>
      <c r="S525" s="43"/>
      <c r="T525" s="43"/>
      <c r="U525" s="43"/>
      <c r="V525" s="43"/>
      <c r="W525" s="43"/>
      <c r="X525" s="43"/>
      <c r="Y525" s="43"/>
      <c r="Z525" s="43"/>
    </row>
    <row r="526" spans="1:26" ht="15.75" customHeight="1">
      <c r="A526" s="43"/>
      <c r="B526" s="43"/>
      <c r="C526" s="43"/>
      <c r="D526" s="43"/>
      <c r="E526" s="43"/>
      <c r="F526" s="43"/>
      <c r="G526" s="43"/>
      <c r="H526" s="43"/>
      <c r="I526" s="43"/>
      <c r="J526" s="43"/>
      <c r="K526" s="43"/>
      <c r="L526" s="43"/>
      <c r="M526" s="43"/>
      <c r="N526" s="43"/>
      <c r="O526" s="43"/>
      <c r="P526" s="43"/>
      <c r="Q526" s="43"/>
      <c r="R526" s="43"/>
      <c r="S526" s="43"/>
      <c r="T526" s="43"/>
      <c r="U526" s="43"/>
      <c r="V526" s="43"/>
      <c r="W526" s="43"/>
      <c r="X526" s="43"/>
      <c r="Y526" s="43"/>
      <c r="Z526" s="43"/>
    </row>
    <row r="527" spans="1:26" ht="15.75" customHeight="1">
      <c r="A527" s="43"/>
      <c r="B527" s="43"/>
      <c r="C527" s="43"/>
      <c r="D527" s="43"/>
      <c r="E527" s="43"/>
      <c r="F527" s="43"/>
      <c r="G527" s="43"/>
      <c r="H527" s="43"/>
      <c r="I527" s="43"/>
      <c r="J527" s="43"/>
      <c r="K527" s="43"/>
      <c r="L527" s="43"/>
      <c r="M527" s="43"/>
      <c r="N527" s="43"/>
      <c r="O527" s="43"/>
      <c r="P527" s="43"/>
      <c r="Q527" s="43"/>
      <c r="R527" s="43"/>
      <c r="S527" s="43"/>
      <c r="T527" s="43"/>
      <c r="U527" s="43"/>
      <c r="V527" s="43"/>
      <c r="W527" s="43"/>
      <c r="X527" s="43"/>
      <c r="Y527" s="43"/>
      <c r="Z527" s="43"/>
    </row>
    <row r="528" spans="1:26" ht="15.75" customHeight="1">
      <c r="A528" s="43"/>
      <c r="B528" s="43"/>
      <c r="C528" s="43"/>
      <c r="D528" s="43"/>
      <c r="E528" s="43"/>
      <c r="F528" s="43"/>
      <c r="G528" s="43"/>
      <c r="H528" s="43"/>
      <c r="I528" s="43"/>
      <c r="J528" s="43"/>
      <c r="K528" s="43"/>
      <c r="L528" s="43"/>
      <c r="M528" s="43"/>
      <c r="N528" s="43"/>
      <c r="O528" s="43"/>
      <c r="P528" s="43"/>
      <c r="Q528" s="43"/>
      <c r="R528" s="43"/>
      <c r="S528" s="43"/>
      <c r="T528" s="43"/>
      <c r="U528" s="43"/>
      <c r="V528" s="43"/>
      <c r="W528" s="43"/>
      <c r="X528" s="43"/>
      <c r="Y528" s="43"/>
      <c r="Z528" s="43"/>
    </row>
    <row r="529" spans="1:26" ht="15.75" customHeight="1">
      <c r="A529" s="43"/>
      <c r="B529" s="43"/>
      <c r="C529" s="43"/>
      <c r="D529" s="43"/>
      <c r="E529" s="43"/>
      <c r="F529" s="43"/>
      <c r="G529" s="43"/>
      <c r="H529" s="43"/>
      <c r="I529" s="43"/>
      <c r="J529" s="43"/>
      <c r="K529" s="43"/>
      <c r="L529" s="43"/>
      <c r="M529" s="43"/>
      <c r="N529" s="43"/>
      <c r="O529" s="43"/>
      <c r="P529" s="43"/>
      <c r="Q529" s="43"/>
      <c r="R529" s="43"/>
      <c r="S529" s="43"/>
      <c r="T529" s="43"/>
      <c r="U529" s="43"/>
      <c r="V529" s="43"/>
      <c r="W529" s="43"/>
      <c r="X529" s="43"/>
      <c r="Y529" s="43"/>
      <c r="Z529" s="43"/>
    </row>
    <row r="530" spans="1:26" ht="15.75" customHeight="1">
      <c r="A530" s="43"/>
      <c r="B530" s="43"/>
      <c r="C530" s="43"/>
      <c r="D530" s="43"/>
      <c r="E530" s="43"/>
      <c r="F530" s="43"/>
      <c r="G530" s="43"/>
      <c r="H530" s="43"/>
      <c r="I530" s="43"/>
      <c r="J530" s="43"/>
      <c r="K530" s="43"/>
      <c r="L530" s="43"/>
      <c r="M530" s="43"/>
      <c r="N530" s="43"/>
      <c r="O530" s="43"/>
      <c r="P530" s="43"/>
      <c r="Q530" s="43"/>
      <c r="R530" s="43"/>
      <c r="S530" s="43"/>
      <c r="T530" s="43"/>
      <c r="U530" s="43"/>
      <c r="V530" s="43"/>
      <c r="W530" s="43"/>
      <c r="X530" s="43"/>
      <c r="Y530" s="43"/>
      <c r="Z530" s="43"/>
    </row>
    <row r="531" spans="1:26" ht="15.75" customHeight="1">
      <c r="A531" s="43"/>
      <c r="B531" s="43"/>
      <c r="C531" s="43"/>
      <c r="D531" s="43"/>
      <c r="E531" s="43"/>
      <c r="F531" s="43"/>
      <c r="G531" s="43"/>
      <c r="H531" s="43"/>
      <c r="I531" s="43"/>
      <c r="J531" s="43"/>
      <c r="K531" s="43"/>
      <c r="L531" s="43"/>
      <c r="M531" s="43"/>
      <c r="N531" s="43"/>
      <c r="O531" s="43"/>
      <c r="P531" s="43"/>
      <c r="Q531" s="43"/>
      <c r="R531" s="43"/>
      <c r="S531" s="43"/>
      <c r="T531" s="43"/>
      <c r="U531" s="43"/>
      <c r="V531" s="43"/>
      <c r="W531" s="43"/>
      <c r="X531" s="43"/>
      <c r="Y531" s="43"/>
      <c r="Z531" s="43"/>
    </row>
    <row r="532" spans="1:26" ht="15.75" customHeight="1">
      <c r="A532" s="43"/>
      <c r="B532" s="43"/>
      <c r="C532" s="43"/>
      <c r="D532" s="43"/>
      <c r="E532" s="43"/>
      <c r="F532" s="43"/>
      <c r="G532" s="43"/>
      <c r="H532" s="43"/>
      <c r="I532" s="43"/>
      <c r="J532" s="43"/>
      <c r="K532" s="43"/>
      <c r="L532" s="43"/>
      <c r="M532" s="43"/>
      <c r="N532" s="43"/>
      <c r="O532" s="43"/>
      <c r="P532" s="43"/>
      <c r="Q532" s="43"/>
      <c r="R532" s="43"/>
      <c r="S532" s="43"/>
      <c r="T532" s="43"/>
      <c r="U532" s="43"/>
      <c r="V532" s="43"/>
      <c r="W532" s="43"/>
      <c r="X532" s="43"/>
      <c r="Y532" s="43"/>
      <c r="Z532" s="43"/>
    </row>
    <row r="533" spans="1:26" ht="15.75" customHeight="1">
      <c r="A533" s="43"/>
      <c r="B533" s="43"/>
      <c r="C533" s="43"/>
      <c r="D533" s="43"/>
      <c r="E533" s="43"/>
      <c r="F533" s="43"/>
      <c r="G533" s="43"/>
      <c r="H533" s="43"/>
      <c r="I533" s="43"/>
      <c r="J533" s="43"/>
      <c r="K533" s="43"/>
      <c r="L533" s="43"/>
      <c r="M533" s="43"/>
      <c r="N533" s="43"/>
      <c r="O533" s="43"/>
      <c r="P533" s="43"/>
      <c r="Q533" s="43"/>
      <c r="R533" s="43"/>
      <c r="S533" s="43"/>
      <c r="T533" s="43"/>
      <c r="U533" s="43"/>
      <c r="V533" s="43"/>
      <c r="W533" s="43"/>
      <c r="X533" s="43"/>
      <c r="Y533" s="43"/>
      <c r="Z533" s="43"/>
    </row>
    <row r="534" spans="1:26" ht="15.75" customHeight="1">
      <c r="A534" s="43"/>
      <c r="B534" s="43"/>
      <c r="C534" s="43"/>
      <c r="D534" s="43"/>
      <c r="E534" s="43"/>
      <c r="F534" s="43"/>
      <c r="G534" s="43"/>
      <c r="H534" s="43"/>
      <c r="I534" s="43"/>
      <c r="J534" s="43"/>
      <c r="K534" s="43"/>
      <c r="L534" s="43"/>
      <c r="M534" s="43"/>
      <c r="N534" s="43"/>
      <c r="O534" s="43"/>
      <c r="P534" s="43"/>
      <c r="Q534" s="43"/>
      <c r="R534" s="43"/>
      <c r="S534" s="43"/>
      <c r="T534" s="43"/>
      <c r="U534" s="43"/>
      <c r="V534" s="43"/>
      <c r="W534" s="43"/>
      <c r="X534" s="43"/>
      <c r="Y534" s="43"/>
      <c r="Z534" s="43"/>
    </row>
    <row r="535" spans="1:26" ht="15.75" customHeight="1">
      <c r="A535" s="43"/>
      <c r="B535" s="43"/>
      <c r="C535" s="43"/>
      <c r="D535" s="43"/>
      <c r="E535" s="43"/>
      <c r="F535" s="43"/>
      <c r="G535" s="43"/>
      <c r="H535" s="43"/>
      <c r="I535" s="43"/>
      <c r="J535" s="43"/>
      <c r="K535" s="43"/>
      <c r="L535" s="43"/>
      <c r="M535" s="43"/>
      <c r="N535" s="43"/>
      <c r="O535" s="43"/>
      <c r="P535" s="43"/>
      <c r="Q535" s="43"/>
      <c r="R535" s="43"/>
      <c r="S535" s="43"/>
      <c r="T535" s="43"/>
      <c r="U535" s="43"/>
      <c r="V535" s="43"/>
      <c r="W535" s="43"/>
      <c r="X535" s="43"/>
      <c r="Y535" s="43"/>
      <c r="Z535" s="43"/>
    </row>
    <row r="536" spans="1:26" ht="15.75" customHeight="1">
      <c r="A536" s="43"/>
      <c r="B536" s="43"/>
      <c r="C536" s="43"/>
      <c r="D536" s="43"/>
      <c r="E536" s="43"/>
      <c r="F536" s="43"/>
      <c r="G536" s="43"/>
      <c r="H536" s="43"/>
      <c r="I536" s="43"/>
      <c r="J536" s="43"/>
      <c r="K536" s="43"/>
      <c r="L536" s="43"/>
      <c r="M536" s="43"/>
      <c r="N536" s="43"/>
      <c r="O536" s="43"/>
      <c r="P536" s="43"/>
      <c r="Q536" s="43"/>
      <c r="R536" s="43"/>
      <c r="S536" s="43"/>
      <c r="T536" s="43"/>
      <c r="U536" s="43"/>
      <c r="V536" s="43"/>
      <c r="W536" s="43"/>
      <c r="X536" s="43"/>
      <c r="Y536" s="43"/>
      <c r="Z536" s="43"/>
    </row>
    <row r="537" spans="1:26" ht="15.75" customHeight="1">
      <c r="A537" s="43"/>
      <c r="B537" s="43"/>
      <c r="C537" s="43"/>
      <c r="D537" s="43"/>
      <c r="E537" s="43"/>
      <c r="F537" s="43"/>
      <c r="G537" s="43"/>
      <c r="H537" s="43"/>
      <c r="I537" s="43"/>
      <c r="J537" s="43"/>
      <c r="K537" s="43"/>
      <c r="L537" s="43"/>
      <c r="M537" s="43"/>
      <c r="N537" s="43"/>
      <c r="O537" s="43"/>
      <c r="P537" s="43"/>
      <c r="Q537" s="43"/>
      <c r="R537" s="43"/>
      <c r="S537" s="43"/>
      <c r="T537" s="43"/>
      <c r="U537" s="43"/>
      <c r="V537" s="43"/>
      <c r="W537" s="43"/>
      <c r="X537" s="43"/>
      <c r="Y537" s="43"/>
      <c r="Z537" s="43"/>
    </row>
    <row r="538" spans="1:26" ht="15.75" customHeight="1">
      <c r="A538" s="43"/>
      <c r="B538" s="43"/>
      <c r="C538" s="43"/>
      <c r="D538" s="43"/>
      <c r="E538" s="43"/>
      <c r="F538" s="43"/>
      <c r="G538" s="43"/>
      <c r="H538" s="43"/>
      <c r="I538" s="43"/>
      <c r="J538" s="43"/>
      <c r="K538" s="43"/>
      <c r="L538" s="43"/>
      <c r="M538" s="43"/>
      <c r="N538" s="43"/>
      <c r="O538" s="43"/>
      <c r="P538" s="43"/>
      <c r="Q538" s="43"/>
      <c r="R538" s="43"/>
      <c r="S538" s="43"/>
      <c r="T538" s="43"/>
      <c r="U538" s="43"/>
      <c r="V538" s="43"/>
      <c r="W538" s="43"/>
      <c r="X538" s="43"/>
      <c r="Y538" s="43"/>
      <c r="Z538" s="43"/>
    </row>
    <row r="539" spans="1:26" ht="15.75" customHeight="1">
      <c r="A539" s="43"/>
      <c r="B539" s="43"/>
      <c r="C539" s="43"/>
      <c r="D539" s="43"/>
      <c r="E539" s="43"/>
      <c r="F539" s="43"/>
      <c r="G539" s="43"/>
      <c r="H539" s="43"/>
      <c r="I539" s="43"/>
      <c r="J539" s="43"/>
      <c r="K539" s="43"/>
      <c r="L539" s="43"/>
      <c r="M539" s="43"/>
      <c r="N539" s="43"/>
      <c r="O539" s="43"/>
      <c r="P539" s="43"/>
      <c r="Q539" s="43"/>
      <c r="R539" s="43"/>
      <c r="S539" s="43"/>
      <c r="T539" s="43"/>
      <c r="U539" s="43"/>
      <c r="V539" s="43"/>
      <c r="W539" s="43"/>
      <c r="X539" s="43"/>
      <c r="Y539" s="43"/>
      <c r="Z539" s="43"/>
    </row>
    <row r="540" spans="1:26" ht="15.75" customHeight="1">
      <c r="A540" s="43"/>
      <c r="B540" s="43"/>
      <c r="C540" s="43"/>
      <c r="D540" s="43"/>
      <c r="E540" s="43"/>
      <c r="F540" s="43"/>
      <c r="G540" s="43"/>
      <c r="H540" s="43"/>
      <c r="I540" s="43"/>
      <c r="J540" s="43"/>
      <c r="K540" s="43"/>
      <c r="L540" s="43"/>
      <c r="M540" s="43"/>
      <c r="N540" s="43"/>
      <c r="O540" s="43"/>
      <c r="P540" s="43"/>
      <c r="Q540" s="43"/>
      <c r="R540" s="43"/>
      <c r="S540" s="43"/>
      <c r="T540" s="43"/>
      <c r="U540" s="43"/>
      <c r="V540" s="43"/>
      <c r="W540" s="43"/>
      <c r="X540" s="43"/>
      <c r="Y540" s="43"/>
      <c r="Z540" s="43"/>
    </row>
    <row r="541" spans="1:26" ht="15.75" customHeight="1">
      <c r="A541" s="43"/>
      <c r="B541" s="43"/>
      <c r="C541" s="43"/>
      <c r="D541" s="43"/>
      <c r="E541" s="43"/>
      <c r="F541" s="43"/>
      <c r="G541" s="43"/>
      <c r="H541" s="43"/>
      <c r="I541" s="43"/>
      <c r="J541" s="43"/>
      <c r="K541" s="43"/>
      <c r="L541" s="43"/>
      <c r="M541" s="43"/>
      <c r="N541" s="43"/>
      <c r="O541" s="43"/>
      <c r="P541" s="43"/>
      <c r="Q541" s="43"/>
      <c r="R541" s="43"/>
      <c r="S541" s="43"/>
      <c r="T541" s="43"/>
      <c r="U541" s="43"/>
      <c r="V541" s="43"/>
      <c r="W541" s="43"/>
      <c r="X541" s="43"/>
      <c r="Y541" s="43"/>
      <c r="Z541" s="43"/>
    </row>
    <row r="542" spans="1:26" ht="15.75" customHeight="1">
      <c r="A542" s="43"/>
      <c r="B542" s="43"/>
      <c r="C542" s="43"/>
      <c r="D542" s="43"/>
      <c r="E542" s="43"/>
      <c r="F542" s="43"/>
      <c r="G542" s="43"/>
      <c r="H542" s="43"/>
      <c r="I542" s="43"/>
      <c r="J542" s="43"/>
      <c r="K542" s="43"/>
      <c r="L542" s="43"/>
      <c r="M542" s="43"/>
      <c r="N542" s="43"/>
      <c r="O542" s="43"/>
      <c r="P542" s="43"/>
      <c r="Q542" s="43"/>
      <c r="R542" s="43"/>
      <c r="S542" s="43"/>
      <c r="T542" s="43"/>
      <c r="U542" s="43"/>
      <c r="V542" s="43"/>
      <c r="W542" s="43"/>
      <c r="X542" s="43"/>
      <c r="Y542" s="43"/>
      <c r="Z542" s="43"/>
    </row>
    <row r="543" spans="1:26" ht="15.75" customHeight="1">
      <c r="A543" s="43"/>
      <c r="B543" s="43"/>
      <c r="C543" s="43"/>
      <c r="D543" s="43"/>
      <c r="E543" s="43"/>
      <c r="F543" s="43"/>
      <c r="G543" s="43"/>
      <c r="H543" s="43"/>
      <c r="I543" s="43"/>
      <c r="J543" s="43"/>
      <c r="K543" s="43"/>
      <c r="L543" s="43"/>
      <c r="M543" s="43"/>
      <c r="N543" s="43"/>
      <c r="O543" s="43"/>
      <c r="P543" s="43"/>
      <c r="Q543" s="43"/>
      <c r="R543" s="43"/>
      <c r="S543" s="43"/>
      <c r="T543" s="43"/>
      <c r="U543" s="43"/>
      <c r="V543" s="43"/>
      <c r="W543" s="43"/>
      <c r="X543" s="43"/>
      <c r="Y543" s="43"/>
      <c r="Z543" s="43"/>
    </row>
    <row r="544" spans="1:26" ht="15.75" customHeight="1">
      <c r="A544" s="43"/>
      <c r="B544" s="43"/>
      <c r="C544" s="43"/>
      <c r="D544" s="43"/>
      <c r="E544" s="43"/>
      <c r="F544" s="43"/>
      <c r="G544" s="43"/>
      <c r="H544" s="43"/>
      <c r="I544" s="43"/>
      <c r="J544" s="43"/>
      <c r="K544" s="43"/>
      <c r="L544" s="43"/>
      <c r="M544" s="43"/>
      <c r="N544" s="43"/>
      <c r="O544" s="43"/>
      <c r="P544" s="43"/>
      <c r="Q544" s="43"/>
      <c r="R544" s="43"/>
      <c r="S544" s="43"/>
      <c r="T544" s="43"/>
      <c r="U544" s="43"/>
      <c r="V544" s="43"/>
      <c r="W544" s="43"/>
      <c r="X544" s="43"/>
      <c r="Y544" s="43"/>
      <c r="Z544" s="43"/>
    </row>
    <row r="545" spans="1:26" ht="15.75" customHeight="1">
      <c r="A545" s="43"/>
      <c r="B545" s="43"/>
      <c r="C545" s="43"/>
      <c r="D545" s="43"/>
      <c r="E545" s="43"/>
      <c r="F545" s="43"/>
      <c r="G545" s="43"/>
      <c r="H545" s="43"/>
      <c r="I545" s="43"/>
      <c r="J545" s="43"/>
      <c r="K545" s="43"/>
      <c r="L545" s="43"/>
      <c r="M545" s="43"/>
      <c r="N545" s="43"/>
      <c r="O545" s="43"/>
      <c r="P545" s="43"/>
      <c r="Q545" s="43"/>
      <c r="R545" s="43"/>
      <c r="S545" s="43"/>
      <c r="T545" s="43"/>
      <c r="U545" s="43"/>
      <c r="V545" s="43"/>
      <c r="W545" s="43"/>
      <c r="X545" s="43"/>
      <c r="Y545" s="43"/>
      <c r="Z545" s="43"/>
    </row>
    <row r="546" spans="1:26" ht="15.75" customHeight="1">
      <c r="A546" s="43"/>
      <c r="B546" s="43"/>
      <c r="C546" s="43"/>
      <c r="D546" s="43"/>
      <c r="E546" s="43"/>
      <c r="F546" s="43"/>
      <c r="G546" s="43"/>
      <c r="H546" s="43"/>
      <c r="I546" s="43"/>
      <c r="J546" s="43"/>
      <c r="K546" s="43"/>
      <c r="L546" s="43"/>
      <c r="M546" s="43"/>
      <c r="N546" s="43"/>
      <c r="O546" s="43"/>
      <c r="P546" s="43"/>
      <c r="Q546" s="43"/>
      <c r="R546" s="43"/>
      <c r="S546" s="43"/>
      <c r="T546" s="43"/>
      <c r="U546" s="43"/>
      <c r="V546" s="43"/>
      <c r="W546" s="43"/>
      <c r="X546" s="43"/>
      <c r="Y546" s="43"/>
      <c r="Z546" s="43"/>
    </row>
    <row r="547" spans="1:26" ht="15.75" customHeight="1">
      <c r="A547" s="43"/>
      <c r="B547" s="43"/>
      <c r="C547" s="43"/>
      <c r="D547" s="43"/>
      <c r="E547" s="43"/>
      <c r="F547" s="43"/>
      <c r="G547" s="43"/>
      <c r="H547" s="43"/>
      <c r="I547" s="43"/>
      <c r="J547" s="43"/>
      <c r="K547" s="43"/>
      <c r="L547" s="43"/>
      <c r="M547" s="43"/>
      <c r="N547" s="43"/>
      <c r="O547" s="43"/>
      <c r="P547" s="43"/>
      <c r="Q547" s="43"/>
      <c r="R547" s="43"/>
      <c r="S547" s="43"/>
      <c r="T547" s="43"/>
      <c r="U547" s="43"/>
      <c r="V547" s="43"/>
      <c r="W547" s="43"/>
      <c r="X547" s="43"/>
      <c r="Y547" s="43"/>
      <c r="Z547" s="43"/>
    </row>
    <row r="548" spans="1:26" ht="15.75" customHeight="1">
      <c r="A548" s="43"/>
      <c r="B548" s="43"/>
      <c r="C548" s="43"/>
      <c r="D548" s="43"/>
      <c r="E548" s="43"/>
      <c r="F548" s="43"/>
      <c r="G548" s="43"/>
      <c r="H548" s="43"/>
      <c r="I548" s="43"/>
      <c r="J548" s="43"/>
      <c r="K548" s="43"/>
      <c r="L548" s="43"/>
      <c r="M548" s="43"/>
      <c r="N548" s="43"/>
      <c r="O548" s="43"/>
      <c r="P548" s="43"/>
      <c r="Q548" s="43"/>
      <c r="R548" s="43"/>
      <c r="S548" s="43"/>
      <c r="T548" s="43"/>
      <c r="U548" s="43"/>
      <c r="V548" s="43"/>
      <c r="W548" s="43"/>
      <c r="X548" s="43"/>
      <c r="Y548" s="43"/>
      <c r="Z548" s="43"/>
    </row>
    <row r="549" spans="1:26" ht="15.75" customHeight="1">
      <c r="A549" s="43"/>
      <c r="B549" s="43"/>
      <c r="C549" s="43"/>
      <c r="D549" s="43"/>
      <c r="E549" s="43"/>
      <c r="F549" s="43"/>
      <c r="G549" s="43"/>
      <c r="H549" s="43"/>
      <c r="I549" s="43"/>
      <c r="J549" s="43"/>
      <c r="K549" s="43"/>
      <c r="L549" s="43"/>
      <c r="M549" s="43"/>
      <c r="N549" s="43"/>
      <c r="O549" s="43"/>
      <c r="P549" s="43"/>
      <c r="Q549" s="43"/>
      <c r="R549" s="43"/>
      <c r="S549" s="43"/>
      <c r="T549" s="43"/>
      <c r="U549" s="43"/>
      <c r="V549" s="43"/>
      <c r="W549" s="43"/>
      <c r="X549" s="43"/>
      <c r="Y549" s="43"/>
      <c r="Z549" s="43"/>
    </row>
    <row r="550" spans="1:26" ht="15.75" customHeight="1">
      <c r="A550" s="43"/>
      <c r="B550" s="43"/>
      <c r="C550" s="43"/>
      <c r="D550" s="43"/>
      <c r="E550" s="43"/>
      <c r="F550" s="43"/>
      <c r="G550" s="43"/>
      <c r="H550" s="43"/>
      <c r="I550" s="43"/>
      <c r="J550" s="43"/>
      <c r="K550" s="43"/>
      <c r="L550" s="43"/>
      <c r="M550" s="43"/>
      <c r="N550" s="43"/>
      <c r="O550" s="43"/>
      <c r="P550" s="43"/>
      <c r="Q550" s="43"/>
      <c r="R550" s="43"/>
      <c r="S550" s="43"/>
      <c r="T550" s="43"/>
      <c r="U550" s="43"/>
      <c r="V550" s="43"/>
      <c r="W550" s="43"/>
      <c r="X550" s="43"/>
      <c r="Y550" s="43"/>
      <c r="Z550" s="43"/>
    </row>
    <row r="551" spans="1:26" ht="15.75" customHeight="1">
      <c r="A551" s="43"/>
      <c r="B551" s="43"/>
      <c r="C551" s="43"/>
      <c r="D551" s="43"/>
      <c r="E551" s="43"/>
      <c r="F551" s="43"/>
      <c r="G551" s="43"/>
      <c r="H551" s="43"/>
      <c r="I551" s="43"/>
      <c r="J551" s="43"/>
      <c r="K551" s="43"/>
      <c r="L551" s="43"/>
      <c r="M551" s="43"/>
      <c r="N551" s="43"/>
      <c r="O551" s="43"/>
      <c r="P551" s="43"/>
      <c r="Q551" s="43"/>
      <c r="R551" s="43"/>
      <c r="S551" s="43"/>
      <c r="T551" s="43"/>
      <c r="U551" s="43"/>
      <c r="V551" s="43"/>
      <c r="W551" s="43"/>
      <c r="X551" s="43"/>
      <c r="Y551" s="43"/>
      <c r="Z551" s="43"/>
    </row>
    <row r="552" spans="1:26" ht="15.75" customHeight="1">
      <c r="A552" s="43"/>
      <c r="B552" s="43"/>
      <c r="C552" s="43"/>
      <c r="D552" s="43"/>
      <c r="E552" s="43"/>
      <c r="F552" s="43"/>
      <c r="G552" s="43"/>
      <c r="H552" s="43"/>
      <c r="I552" s="43"/>
      <c r="J552" s="43"/>
      <c r="K552" s="43"/>
      <c r="L552" s="43"/>
      <c r="M552" s="43"/>
      <c r="N552" s="43"/>
      <c r="O552" s="43"/>
      <c r="P552" s="43"/>
      <c r="Q552" s="43"/>
      <c r="R552" s="43"/>
      <c r="S552" s="43"/>
      <c r="T552" s="43"/>
      <c r="U552" s="43"/>
      <c r="V552" s="43"/>
      <c r="W552" s="43"/>
      <c r="X552" s="43"/>
      <c r="Y552" s="43"/>
      <c r="Z552" s="43"/>
    </row>
    <row r="553" spans="1:26" ht="15.75" customHeight="1">
      <c r="A553" s="43"/>
      <c r="B553" s="43"/>
      <c r="C553" s="43"/>
      <c r="D553" s="43"/>
      <c r="E553" s="43"/>
      <c r="F553" s="43"/>
      <c r="G553" s="43"/>
      <c r="H553" s="43"/>
      <c r="I553" s="43"/>
      <c r="J553" s="43"/>
      <c r="K553" s="43"/>
      <c r="L553" s="43"/>
      <c r="M553" s="43"/>
      <c r="N553" s="43"/>
      <c r="O553" s="43"/>
      <c r="P553" s="43"/>
      <c r="Q553" s="43"/>
      <c r="R553" s="43"/>
      <c r="S553" s="43"/>
      <c r="T553" s="43"/>
      <c r="U553" s="43"/>
      <c r="V553" s="43"/>
      <c r="W553" s="43"/>
      <c r="X553" s="43"/>
      <c r="Y553" s="43"/>
      <c r="Z553" s="43"/>
    </row>
    <row r="554" spans="1:26" ht="15.75" customHeight="1">
      <c r="A554" s="43"/>
      <c r="B554" s="43"/>
      <c r="C554" s="43"/>
      <c r="D554" s="43"/>
      <c r="E554" s="43"/>
      <c r="F554" s="43"/>
      <c r="G554" s="43"/>
      <c r="H554" s="43"/>
      <c r="I554" s="43"/>
      <c r="J554" s="43"/>
      <c r="K554" s="43"/>
      <c r="L554" s="43"/>
      <c r="M554" s="43"/>
      <c r="N554" s="43"/>
      <c r="O554" s="43"/>
      <c r="P554" s="43"/>
      <c r="Q554" s="43"/>
      <c r="R554" s="43"/>
      <c r="S554" s="43"/>
      <c r="T554" s="43"/>
      <c r="U554" s="43"/>
      <c r="V554" s="43"/>
      <c r="W554" s="43"/>
      <c r="X554" s="43"/>
      <c r="Y554" s="43"/>
      <c r="Z554" s="43"/>
    </row>
    <row r="555" spans="1:26" ht="15.75" customHeight="1">
      <c r="A555" s="43"/>
      <c r="B555" s="43"/>
      <c r="C555" s="43"/>
      <c r="D555" s="43"/>
      <c r="E555" s="43"/>
      <c r="F555" s="43"/>
      <c r="G555" s="43"/>
      <c r="H555" s="43"/>
      <c r="I555" s="43"/>
      <c r="J555" s="43"/>
      <c r="K555" s="43"/>
      <c r="L555" s="43"/>
      <c r="M555" s="43"/>
      <c r="N555" s="43"/>
      <c r="O555" s="43"/>
      <c r="P555" s="43"/>
      <c r="Q555" s="43"/>
      <c r="R555" s="43"/>
      <c r="S555" s="43"/>
      <c r="T555" s="43"/>
      <c r="U555" s="43"/>
      <c r="V555" s="43"/>
      <c r="W555" s="43"/>
      <c r="X555" s="43"/>
      <c r="Y555" s="43"/>
      <c r="Z555" s="43"/>
    </row>
    <row r="556" spans="1:26" ht="15.75" customHeight="1">
      <c r="A556" s="43"/>
      <c r="B556" s="43"/>
      <c r="C556" s="43"/>
      <c r="D556" s="43"/>
      <c r="E556" s="43"/>
      <c r="F556" s="43"/>
      <c r="G556" s="43"/>
      <c r="H556" s="43"/>
      <c r="I556" s="43"/>
      <c r="J556" s="43"/>
      <c r="K556" s="43"/>
      <c r="L556" s="43"/>
      <c r="M556" s="43"/>
      <c r="N556" s="43"/>
      <c r="O556" s="43"/>
      <c r="P556" s="43"/>
      <c r="Q556" s="43"/>
      <c r="R556" s="43"/>
      <c r="S556" s="43"/>
      <c r="T556" s="43"/>
      <c r="U556" s="43"/>
      <c r="V556" s="43"/>
      <c r="W556" s="43"/>
      <c r="X556" s="43"/>
      <c r="Y556" s="43"/>
      <c r="Z556" s="43"/>
    </row>
    <row r="557" spans="1:26" ht="15.75" customHeight="1">
      <c r="A557" s="43"/>
      <c r="B557" s="43"/>
      <c r="C557" s="43"/>
      <c r="D557" s="43"/>
      <c r="E557" s="43"/>
      <c r="F557" s="43"/>
      <c r="G557" s="43"/>
      <c r="H557" s="43"/>
      <c r="I557" s="43"/>
      <c r="J557" s="43"/>
      <c r="K557" s="43"/>
      <c r="L557" s="43"/>
      <c r="M557" s="43"/>
      <c r="N557" s="43"/>
      <c r="O557" s="43"/>
      <c r="P557" s="43"/>
      <c r="Q557" s="43"/>
      <c r="R557" s="43"/>
      <c r="S557" s="43"/>
      <c r="T557" s="43"/>
      <c r="U557" s="43"/>
      <c r="V557" s="43"/>
      <c r="W557" s="43"/>
      <c r="X557" s="43"/>
      <c r="Y557" s="43"/>
      <c r="Z557" s="43"/>
    </row>
    <row r="558" spans="1:26" ht="15.75" customHeight="1">
      <c r="A558" s="43"/>
      <c r="B558" s="43"/>
      <c r="C558" s="43"/>
      <c r="D558" s="43"/>
      <c r="E558" s="43"/>
      <c r="F558" s="43"/>
      <c r="G558" s="43"/>
      <c r="H558" s="43"/>
      <c r="I558" s="43"/>
      <c r="J558" s="43"/>
      <c r="K558" s="43"/>
      <c r="L558" s="43"/>
      <c r="M558" s="43"/>
      <c r="N558" s="43"/>
      <c r="O558" s="43"/>
      <c r="P558" s="43"/>
      <c r="Q558" s="43"/>
      <c r="R558" s="43"/>
      <c r="S558" s="43"/>
      <c r="T558" s="43"/>
      <c r="U558" s="43"/>
      <c r="V558" s="43"/>
      <c r="W558" s="43"/>
      <c r="X558" s="43"/>
      <c r="Y558" s="43"/>
      <c r="Z558" s="43"/>
    </row>
    <row r="559" spans="1:26" ht="15.75" customHeight="1">
      <c r="A559" s="43"/>
      <c r="B559" s="43"/>
      <c r="C559" s="43"/>
      <c r="D559" s="43"/>
      <c r="E559" s="43"/>
      <c r="F559" s="43"/>
      <c r="G559" s="43"/>
      <c r="H559" s="43"/>
      <c r="I559" s="43"/>
      <c r="J559" s="43"/>
      <c r="K559" s="43"/>
      <c r="L559" s="43"/>
      <c r="M559" s="43"/>
      <c r="N559" s="43"/>
      <c r="O559" s="43"/>
      <c r="P559" s="43"/>
      <c r="Q559" s="43"/>
      <c r="R559" s="43"/>
      <c r="S559" s="43"/>
      <c r="T559" s="43"/>
      <c r="U559" s="43"/>
      <c r="V559" s="43"/>
      <c r="W559" s="43"/>
      <c r="X559" s="43"/>
      <c r="Y559" s="43"/>
      <c r="Z559" s="43"/>
    </row>
    <row r="560" spans="1:26" ht="15.75" customHeight="1">
      <c r="A560" s="43"/>
      <c r="B560" s="43"/>
      <c r="C560" s="43"/>
      <c r="D560" s="43"/>
      <c r="E560" s="43"/>
      <c r="F560" s="43"/>
      <c r="G560" s="43"/>
      <c r="H560" s="43"/>
      <c r="I560" s="43"/>
      <c r="J560" s="43"/>
      <c r="K560" s="43"/>
      <c r="L560" s="43"/>
      <c r="M560" s="43"/>
      <c r="N560" s="43"/>
      <c r="O560" s="43"/>
      <c r="P560" s="43"/>
      <c r="Q560" s="43"/>
      <c r="R560" s="43"/>
      <c r="S560" s="43"/>
      <c r="T560" s="43"/>
      <c r="U560" s="43"/>
      <c r="V560" s="43"/>
      <c r="W560" s="43"/>
      <c r="X560" s="43"/>
      <c r="Y560" s="43"/>
      <c r="Z560" s="43"/>
    </row>
    <row r="561" spans="1:26" ht="15.75" customHeight="1">
      <c r="A561" s="43"/>
      <c r="B561" s="43"/>
      <c r="C561" s="43"/>
      <c r="D561" s="43"/>
      <c r="E561" s="43"/>
      <c r="F561" s="43"/>
      <c r="G561" s="43"/>
      <c r="H561" s="43"/>
      <c r="I561" s="43"/>
      <c r="J561" s="43"/>
      <c r="K561" s="43"/>
      <c r="L561" s="43"/>
      <c r="M561" s="43"/>
      <c r="N561" s="43"/>
      <c r="O561" s="43"/>
      <c r="P561" s="43"/>
      <c r="Q561" s="43"/>
      <c r="R561" s="43"/>
      <c r="S561" s="43"/>
      <c r="T561" s="43"/>
      <c r="U561" s="43"/>
      <c r="V561" s="43"/>
      <c r="W561" s="43"/>
      <c r="X561" s="43"/>
      <c r="Y561" s="43"/>
      <c r="Z561" s="43"/>
    </row>
    <row r="562" spans="1:26" ht="15.75" customHeight="1">
      <c r="A562" s="43"/>
      <c r="B562" s="43"/>
      <c r="C562" s="43"/>
      <c r="D562" s="43"/>
      <c r="E562" s="43"/>
      <c r="F562" s="43"/>
      <c r="G562" s="43"/>
      <c r="H562" s="43"/>
      <c r="I562" s="43"/>
      <c r="J562" s="43"/>
      <c r="K562" s="43"/>
      <c r="L562" s="43"/>
      <c r="M562" s="43"/>
      <c r="N562" s="43"/>
      <c r="O562" s="43"/>
      <c r="P562" s="43"/>
      <c r="Q562" s="43"/>
      <c r="R562" s="43"/>
      <c r="S562" s="43"/>
      <c r="T562" s="43"/>
      <c r="U562" s="43"/>
      <c r="V562" s="43"/>
      <c r="W562" s="43"/>
      <c r="X562" s="43"/>
      <c r="Y562" s="43"/>
      <c r="Z562" s="43"/>
    </row>
    <row r="563" spans="1:26" ht="15.75" customHeight="1">
      <c r="A563" s="43"/>
      <c r="B563" s="43"/>
      <c r="C563" s="43"/>
      <c r="D563" s="43"/>
      <c r="E563" s="43"/>
      <c r="F563" s="43"/>
      <c r="G563" s="43"/>
      <c r="H563" s="43"/>
      <c r="I563" s="43"/>
      <c r="J563" s="43"/>
      <c r="K563" s="43"/>
      <c r="L563" s="43"/>
      <c r="M563" s="43"/>
      <c r="N563" s="43"/>
      <c r="O563" s="43"/>
      <c r="P563" s="43"/>
      <c r="Q563" s="43"/>
      <c r="R563" s="43"/>
      <c r="S563" s="43"/>
      <c r="T563" s="43"/>
      <c r="U563" s="43"/>
      <c r="V563" s="43"/>
      <c r="W563" s="43"/>
      <c r="X563" s="43"/>
      <c r="Y563" s="43"/>
      <c r="Z563" s="43"/>
    </row>
    <row r="564" spans="1:26" ht="15.75" customHeight="1">
      <c r="A564" s="43"/>
      <c r="B564" s="43"/>
      <c r="C564" s="43"/>
      <c r="D564" s="43"/>
      <c r="E564" s="43"/>
      <c r="F564" s="43"/>
      <c r="G564" s="43"/>
      <c r="H564" s="43"/>
      <c r="I564" s="43"/>
      <c r="J564" s="43"/>
      <c r="K564" s="43"/>
      <c r="L564" s="43"/>
      <c r="M564" s="43"/>
      <c r="N564" s="43"/>
      <c r="O564" s="43"/>
      <c r="P564" s="43"/>
      <c r="Q564" s="43"/>
      <c r="R564" s="43"/>
      <c r="S564" s="43"/>
      <c r="T564" s="43"/>
      <c r="U564" s="43"/>
      <c r="V564" s="43"/>
      <c r="W564" s="43"/>
      <c r="X564" s="43"/>
      <c r="Y564" s="43"/>
      <c r="Z564" s="43"/>
    </row>
    <row r="565" spans="1:26" ht="15.75" customHeight="1">
      <c r="A565" s="43"/>
      <c r="B565" s="43"/>
      <c r="C565" s="43"/>
      <c r="D565" s="43"/>
      <c r="E565" s="43"/>
      <c r="F565" s="43"/>
      <c r="G565" s="43"/>
      <c r="H565" s="43"/>
      <c r="I565" s="43"/>
      <c r="J565" s="43"/>
      <c r="K565" s="43"/>
      <c r="L565" s="43"/>
      <c r="M565" s="43"/>
      <c r="N565" s="43"/>
      <c r="O565" s="43"/>
      <c r="P565" s="43"/>
      <c r="Q565" s="43"/>
      <c r="R565" s="43"/>
      <c r="S565" s="43"/>
      <c r="T565" s="43"/>
      <c r="U565" s="43"/>
      <c r="V565" s="43"/>
      <c r="W565" s="43"/>
      <c r="X565" s="43"/>
      <c r="Y565" s="43"/>
      <c r="Z565" s="43"/>
    </row>
    <row r="566" spans="1:26" ht="15.75" customHeight="1">
      <c r="A566" s="43"/>
      <c r="B566" s="43"/>
      <c r="C566" s="43"/>
      <c r="D566" s="43"/>
      <c r="E566" s="43"/>
      <c r="F566" s="43"/>
      <c r="G566" s="43"/>
      <c r="H566" s="43"/>
      <c r="I566" s="43"/>
      <c r="J566" s="43"/>
      <c r="K566" s="43"/>
      <c r="L566" s="43"/>
      <c r="M566" s="43"/>
      <c r="N566" s="43"/>
      <c r="O566" s="43"/>
      <c r="P566" s="43"/>
      <c r="Q566" s="43"/>
      <c r="R566" s="43"/>
      <c r="S566" s="43"/>
      <c r="T566" s="43"/>
      <c r="U566" s="43"/>
      <c r="V566" s="43"/>
      <c r="W566" s="43"/>
      <c r="X566" s="43"/>
      <c r="Y566" s="43"/>
      <c r="Z566" s="43"/>
    </row>
    <row r="567" spans="1:26" ht="15.75" customHeight="1">
      <c r="A567" s="43"/>
      <c r="B567" s="43"/>
      <c r="C567" s="43"/>
      <c r="D567" s="43"/>
      <c r="E567" s="43"/>
      <c r="F567" s="43"/>
      <c r="G567" s="43"/>
      <c r="H567" s="43"/>
      <c r="I567" s="43"/>
      <c r="J567" s="43"/>
      <c r="K567" s="43"/>
      <c r="L567" s="43"/>
      <c r="M567" s="43"/>
      <c r="N567" s="43"/>
      <c r="O567" s="43"/>
      <c r="P567" s="43"/>
      <c r="Q567" s="43"/>
      <c r="R567" s="43"/>
      <c r="S567" s="43"/>
      <c r="T567" s="43"/>
      <c r="U567" s="43"/>
      <c r="V567" s="43"/>
      <c r="W567" s="43"/>
      <c r="X567" s="43"/>
      <c r="Y567" s="43"/>
      <c r="Z567" s="43"/>
    </row>
    <row r="568" spans="1:26" ht="15.75" customHeight="1">
      <c r="A568" s="43"/>
      <c r="B568" s="43"/>
      <c r="C568" s="43"/>
      <c r="D568" s="43"/>
      <c r="E568" s="43"/>
      <c r="F568" s="43"/>
      <c r="G568" s="43"/>
      <c r="H568" s="43"/>
      <c r="I568" s="43"/>
      <c r="J568" s="43"/>
      <c r="K568" s="43"/>
      <c r="L568" s="43"/>
      <c r="M568" s="43"/>
      <c r="N568" s="43"/>
      <c r="O568" s="43"/>
      <c r="P568" s="43"/>
      <c r="Q568" s="43"/>
      <c r="R568" s="43"/>
      <c r="S568" s="43"/>
      <c r="T568" s="43"/>
      <c r="U568" s="43"/>
      <c r="V568" s="43"/>
      <c r="W568" s="43"/>
      <c r="X568" s="43"/>
      <c r="Y568" s="43"/>
      <c r="Z568" s="43"/>
    </row>
    <row r="569" spans="1:26" ht="15.75" customHeight="1">
      <c r="A569" s="43"/>
      <c r="B569" s="43"/>
      <c r="C569" s="43"/>
      <c r="D569" s="43"/>
      <c r="E569" s="43"/>
      <c r="F569" s="43"/>
      <c r="G569" s="43"/>
      <c r="H569" s="43"/>
      <c r="I569" s="43"/>
      <c r="J569" s="43"/>
      <c r="K569" s="43"/>
      <c r="L569" s="43"/>
      <c r="M569" s="43"/>
      <c r="N569" s="43"/>
      <c r="O569" s="43"/>
      <c r="P569" s="43"/>
      <c r="Q569" s="43"/>
      <c r="R569" s="43"/>
      <c r="S569" s="43"/>
      <c r="T569" s="43"/>
      <c r="U569" s="43"/>
      <c r="V569" s="43"/>
      <c r="W569" s="43"/>
      <c r="X569" s="43"/>
      <c r="Y569" s="43"/>
      <c r="Z569" s="43"/>
    </row>
    <row r="570" spans="1:26" ht="15.75" customHeight="1">
      <c r="A570" s="43"/>
      <c r="B570" s="43"/>
      <c r="C570" s="43"/>
      <c r="D570" s="43"/>
      <c r="E570" s="43"/>
      <c r="F570" s="43"/>
      <c r="G570" s="43"/>
      <c r="H570" s="43"/>
      <c r="I570" s="43"/>
      <c r="J570" s="43"/>
      <c r="K570" s="43"/>
      <c r="L570" s="43"/>
      <c r="M570" s="43"/>
      <c r="N570" s="43"/>
      <c r="O570" s="43"/>
      <c r="P570" s="43"/>
      <c r="Q570" s="43"/>
      <c r="R570" s="43"/>
      <c r="S570" s="43"/>
      <c r="T570" s="43"/>
      <c r="U570" s="43"/>
      <c r="V570" s="43"/>
      <c r="W570" s="43"/>
      <c r="X570" s="43"/>
      <c r="Y570" s="43"/>
      <c r="Z570" s="43"/>
    </row>
    <row r="571" spans="1:26" ht="15.75" customHeight="1">
      <c r="A571" s="43"/>
      <c r="B571" s="43"/>
      <c r="C571" s="43"/>
      <c r="D571" s="43"/>
      <c r="E571" s="43"/>
      <c r="F571" s="43"/>
      <c r="G571" s="43"/>
      <c r="H571" s="43"/>
      <c r="I571" s="43"/>
      <c r="J571" s="43"/>
      <c r="K571" s="43"/>
      <c r="L571" s="43"/>
      <c r="M571" s="43"/>
      <c r="N571" s="43"/>
      <c r="O571" s="43"/>
      <c r="P571" s="43"/>
      <c r="Q571" s="43"/>
      <c r="R571" s="43"/>
      <c r="S571" s="43"/>
      <c r="T571" s="43"/>
      <c r="U571" s="43"/>
      <c r="V571" s="43"/>
      <c r="W571" s="43"/>
      <c r="X571" s="43"/>
      <c r="Y571" s="43"/>
      <c r="Z571" s="43"/>
    </row>
    <row r="572" spans="1:26" ht="15.75" customHeight="1">
      <c r="A572" s="43"/>
      <c r="B572" s="43"/>
      <c r="C572" s="43"/>
      <c r="D572" s="43"/>
      <c r="E572" s="43"/>
      <c r="F572" s="43"/>
      <c r="G572" s="43"/>
      <c r="H572" s="43"/>
      <c r="I572" s="43"/>
      <c r="J572" s="43"/>
      <c r="K572" s="43"/>
      <c r="L572" s="43"/>
      <c r="M572" s="43"/>
      <c r="N572" s="43"/>
      <c r="O572" s="43"/>
      <c r="P572" s="43"/>
      <c r="Q572" s="43"/>
      <c r="R572" s="43"/>
      <c r="S572" s="43"/>
      <c r="T572" s="43"/>
      <c r="U572" s="43"/>
      <c r="V572" s="43"/>
      <c r="W572" s="43"/>
      <c r="X572" s="43"/>
      <c r="Y572" s="43"/>
      <c r="Z572" s="43"/>
    </row>
    <row r="573" spans="1:26" ht="15.75" customHeight="1">
      <c r="A573" s="43"/>
      <c r="B573" s="43"/>
      <c r="C573" s="43"/>
      <c r="D573" s="43"/>
      <c r="E573" s="43"/>
      <c r="F573" s="43"/>
      <c r="G573" s="43"/>
      <c r="H573" s="43"/>
      <c r="I573" s="43"/>
      <c r="J573" s="43"/>
      <c r="K573" s="43"/>
      <c r="L573" s="43"/>
      <c r="M573" s="43"/>
      <c r="N573" s="43"/>
      <c r="O573" s="43"/>
      <c r="P573" s="43"/>
      <c r="Q573" s="43"/>
      <c r="R573" s="43"/>
      <c r="S573" s="43"/>
      <c r="T573" s="43"/>
      <c r="U573" s="43"/>
      <c r="V573" s="43"/>
      <c r="W573" s="43"/>
      <c r="X573" s="43"/>
      <c r="Y573" s="43"/>
      <c r="Z573" s="43"/>
    </row>
    <row r="574" spans="1:26" ht="15.75" customHeight="1">
      <c r="A574" s="43"/>
      <c r="B574" s="43"/>
      <c r="C574" s="43"/>
      <c r="D574" s="43"/>
      <c r="E574" s="43"/>
      <c r="F574" s="43"/>
      <c r="G574" s="43"/>
      <c r="H574" s="43"/>
      <c r="I574" s="43"/>
      <c r="J574" s="43"/>
      <c r="K574" s="43"/>
      <c r="L574" s="43"/>
      <c r="M574" s="43"/>
      <c r="N574" s="43"/>
      <c r="O574" s="43"/>
      <c r="P574" s="43"/>
      <c r="Q574" s="43"/>
      <c r="R574" s="43"/>
      <c r="S574" s="43"/>
      <c r="T574" s="43"/>
      <c r="U574" s="43"/>
      <c r="V574" s="43"/>
      <c r="W574" s="43"/>
      <c r="X574" s="43"/>
      <c r="Y574" s="43"/>
      <c r="Z574" s="43"/>
    </row>
    <row r="575" spans="1:26" ht="15.75" customHeight="1">
      <c r="A575" s="43"/>
      <c r="B575" s="43"/>
      <c r="C575" s="43"/>
      <c r="D575" s="43"/>
      <c r="E575" s="43"/>
      <c r="F575" s="43"/>
      <c r="G575" s="43"/>
      <c r="H575" s="43"/>
      <c r="I575" s="43"/>
      <c r="J575" s="43"/>
      <c r="K575" s="43"/>
      <c r="L575" s="43"/>
      <c r="M575" s="43"/>
      <c r="N575" s="43"/>
      <c r="O575" s="43"/>
      <c r="P575" s="43"/>
      <c r="Q575" s="43"/>
      <c r="R575" s="43"/>
      <c r="S575" s="43"/>
      <c r="T575" s="43"/>
      <c r="U575" s="43"/>
      <c r="V575" s="43"/>
      <c r="W575" s="43"/>
      <c r="X575" s="43"/>
      <c r="Y575" s="43"/>
      <c r="Z575" s="43"/>
    </row>
    <row r="576" spans="1:26" ht="15.75" customHeight="1">
      <c r="A576" s="43"/>
      <c r="B576" s="43"/>
      <c r="C576" s="43"/>
      <c r="D576" s="43"/>
      <c r="E576" s="43"/>
      <c r="F576" s="43"/>
      <c r="G576" s="43"/>
      <c r="H576" s="43"/>
      <c r="I576" s="43"/>
      <c r="J576" s="43"/>
      <c r="K576" s="43"/>
      <c r="L576" s="43"/>
      <c r="M576" s="43"/>
      <c r="N576" s="43"/>
      <c r="O576" s="43"/>
      <c r="P576" s="43"/>
      <c r="Q576" s="43"/>
      <c r="R576" s="43"/>
      <c r="S576" s="43"/>
      <c r="T576" s="43"/>
      <c r="U576" s="43"/>
      <c r="V576" s="43"/>
      <c r="W576" s="43"/>
      <c r="X576" s="43"/>
      <c r="Y576" s="43"/>
      <c r="Z576" s="43"/>
    </row>
    <row r="577" spans="1:26" ht="15.75" customHeight="1">
      <c r="A577" s="43"/>
      <c r="B577" s="43"/>
      <c r="C577" s="43"/>
      <c r="D577" s="43"/>
      <c r="E577" s="43"/>
      <c r="F577" s="43"/>
      <c r="G577" s="43"/>
      <c r="H577" s="43"/>
      <c r="I577" s="43"/>
      <c r="J577" s="43"/>
      <c r="K577" s="43"/>
      <c r="L577" s="43"/>
      <c r="M577" s="43"/>
      <c r="N577" s="43"/>
      <c r="O577" s="43"/>
      <c r="P577" s="43"/>
      <c r="Q577" s="43"/>
      <c r="R577" s="43"/>
      <c r="S577" s="43"/>
      <c r="T577" s="43"/>
      <c r="U577" s="43"/>
      <c r="V577" s="43"/>
      <c r="W577" s="43"/>
      <c r="X577" s="43"/>
      <c r="Y577" s="43"/>
      <c r="Z577" s="43"/>
    </row>
    <row r="578" spans="1:26" ht="15.75" customHeight="1">
      <c r="A578" s="43"/>
      <c r="B578" s="43"/>
      <c r="C578" s="43"/>
      <c r="D578" s="43"/>
      <c r="E578" s="43"/>
      <c r="F578" s="43"/>
      <c r="G578" s="43"/>
      <c r="H578" s="43"/>
      <c r="I578" s="43"/>
      <c r="J578" s="43"/>
      <c r="K578" s="43"/>
      <c r="L578" s="43"/>
      <c r="M578" s="43"/>
      <c r="N578" s="43"/>
      <c r="O578" s="43"/>
      <c r="P578" s="43"/>
      <c r="Q578" s="43"/>
      <c r="R578" s="43"/>
      <c r="S578" s="43"/>
      <c r="T578" s="43"/>
      <c r="U578" s="43"/>
      <c r="V578" s="43"/>
      <c r="W578" s="43"/>
      <c r="X578" s="43"/>
      <c r="Y578" s="43"/>
      <c r="Z578" s="43"/>
    </row>
    <row r="579" spans="1:26" ht="15.75" customHeight="1">
      <c r="A579" s="43"/>
      <c r="B579" s="43"/>
      <c r="C579" s="43"/>
      <c r="D579" s="43"/>
      <c r="E579" s="43"/>
      <c r="F579" s="43"/>
      <c r="G579" s="43"/>
      <c r="H579" s="43"/>
      <c r="I579" s="43"/>
      <c r="J579" s="43"/>
      <c r="K579" s="43"/>
      <c r="L579" s="43"/>
      <c r="M579" s="43"/>
      <c r="N579" s="43"/>
      <c r="O579" s="43"/>
      <c r="P579" s="43"/>
      <c r="Q579" s="43"/>
      <c r="R579" s="43"/>
      <c r="S579" s="43"/>
      <c r="T579" s="43"/>
      <c r="U579" s="43"/>
      <c r="V579" s="43"/>
      <c r="W579" s="43"/>
      <c r="X579" s="43"/>
      <c r="Y579" s="43"/>
      <c r="Z579" s="43"/>
    </row>
    <row r="580" spans="1:26" ht="15.75" customHeight="1">
      <c r="A580" s="43"/>
      <c r="B580" s="43"/>
      <c r="C580" s="43"/>
      <c r="D580" s="43"/>
      <c r="E580" s="43"/>
      <c r="F580" s="43"/>
      <c r="G580" s="43"/>
      <c r="H580" s="43"/>
      <c r="I580" s="43"/>
      <c r="J580" s="43"/>
      <c r="K580" s="43"/>
      <c r="L580" s="43"/>
      <c r="M580" s="43"/>
      <c r="N580" s="43"/>
      <c r="O580" s="43"/>
      <c r="P580" s="43"/>
      <c r="Q580" s="43"/>
      <c r="R580" s="43"/>
      <c r="S580" s="43"/>
      <c r="T580" s="43"/>
      <c r="U580" s="43"/>
      <c r="V580" s="43"/>
      <c r="W580" s="43"/>
      <c r="X580" s="43"/>
      <c r="Y580" s="43"/>
      <c r="Z580" s="43"/>
    </row>
    <row r="581" spans="1:26" ht="15.75" customHeight="1">
      <c r="A581" s="43"/>
      <c r="B581" s="43"/>
      <c r="C581" s="43"/>
      <c r="D581" s="43"/>
      <c r="E581" s="43"/>
      <c r="F581" s="43"/>
      <c r="G581" s="43"/>
      <c r="H581" s="43"/>
      <c r="I581" s="43"/>
      <c r="J581" s="43"/>
      <c r="K581" s="43"/>
      <c r="L581" s="43"/>
      <c r="M581" s="43"/>
      <c r="N581" s="43"/>
      <c r="O581" s="43"/>
      <c r="P581" s="43"/>
      <c r="Q581" s="43"/>
      <c r="R581" s="43"/>
      <c r="S581" s="43"/>
      <c r="T581" s="43"/>
      <c r="U581" s="43"/>
      <c r="V581" s="43"/>
      <c r="W581" s="43"/>
      <c r="X581" s="43"/>
      <c r="Y581" s="43"/>
      <c r="Z581" s="43"/>
    </row>
    <row r="582" spans="1:26" ht="15.75" customHeight="1">
      <c r="A582" s="43"/>
      <c r="B582" s="43"/>
      <c r="C582" s="43"/>
      <c r="D582" s="43"/>
      <c r="E582" s="43"/>
      <c r="F582" s="43"/>
      <c r="G582" s="43"/>
      <c r="H582" s="43"/>
      <c r="I582" s="43"/>
      <c r="J582" s="43"/>
      <c r="K582" s="43"/>
      <c r="L582" s="43"/>
      <c r="M582" s="43"/>
      <c r="N582" s="43"/>
      <c r="O582" s="43"/>
      <c r="P582" s="43"/>
      <c r="Q582" s="43"/>
      <c r="R582" s="43"/>
      <c r="S582" s="43"/>
      <c r="T582" s="43"/>
      <c r="U582" s="43"/>
      <c r="V582" s="43"/>
      <c r="W582" s="43"/>
      <c r="X582" s="43"/>
      <c r="Y582" s="43"/>
      <c r="Z582" s="43"/>
    </row>
    <row r="583" spans="1:26" ht="15.75" customHeight="1">
      <c r="A583" s="43"/>
      <c r="B583" s="43"/>
      <c r="C583" s="43"/>
      <c r="D583" s="43"/>
      <c r="E583" s="43"/>
      <c r="F583" s="43"/>
      <c r="G583" s="43"/>
      <c r="H583" s="43"/>
      <c r="I583" s="43"/>
      <c r="J583" s="43"/>
      <c r="K583" s="43"/>
      <c r="L583" s="43"/>
      <c r="M583" s="43"/>
      <c r="N583" s="43"/>
      <c r="O583" s="43"/>
      <c r="P583" s="43"/>
      <c r="Q583" s="43"/>
      <c r="R583" s="43"/>
      <c r="S583" s="43"/>
      <c r="T583" s="43"/>
      <c r="U583" s="43"/>
      <c r="V583" s="43"/>
      <c r="W583" s="43"/>
      <c r="X583" s="43"/>
      <c r="Y583" s="43"/>
      <c r="Z583" s="43"/>
    </row>
    <row r="584" spans="1:26" ht="15.75" customHeight="1">
      <c r="A584" s="43"/>
      <c r="B584" s="43"/>
      <c r="C584" s="43"/>
      <c r="D584" s="43"/>
      <c r="E584" s="43"/>
      <c r="F584" s="43"/>
      <c r="G584" s="43"/>
      <c r="H584" s="43"/>
      <c r="I584" s="43"/>
      <c r="J584" s="43"/>
      <c r="K584" s="43"/>
      <c r="L584" s="43"/>
      <c r="M584" s="43"/>
      <c r="N584" s="43"/>
      <c r="O584" s="43"/>
      <c r="P584" s="43"/>
      <c r="Q584" s="43"/>
      <c r="R584" s="43"/>
      <c r="S584" s="43"/>
      <c r="T584" s="43"/>
      <c r="U584" s="43"/>
      <c r="V584" s="43"/>
      <c r="W584" s="43"/>
      <c r="X584" s="43"/>
      <c r="Y584" s="43"/>
      <c r="Z584" s="43"/>
    </row>
    <row r="585" spans="1:26" ht="15.75" customHeight="1">
      <c r="A585" s="43"/>
      <c r="B585" s="43"/>
      <c r="C585" s="43"/>
      <c r="D585" s="43"/>
      <c r="E585" s="43"/>
      <c r="F585" s="43"/>
      <c r="G585" s="43"/>
      <c r="H585" s="43"/>
      <c r="I585" s="43"/>
      <c r="J585" s="43"/>
      <c r="K585" s="43"/>
      <c r="L585" s="43"/>
      <c r="M585" s="43"/>
      <c r="N585" s="43"/>
      <c r="O585" s="43"/>
      <c r="P585" s="43"/>
      <c r="Q585" s="43"/>
      <c r="R585" s="43"/>
      <c r="S585" s="43"/>
      <c r="T585" s="43"/>
      <c r="U585" s="43"/>
      <c r="V585" s="43"/>
      <c r="W585" s="43"/>
      <c r="X585" s="43"/>
      <c r="Y585" s="43"/>
      <c r="Z585" s="43"/>
    </row>
    <row r="586" spans="1:26" ht="15.75" customHeight="1">
      <c r="A586" s="43"/>
      <c r="B586" s="43"/>
      <c r="C586" s="43"/>
      <c r="D586" s="43"/>
      <c r="E586" s="43"/>
      <c r="F586" s="43"/>
      <c r="G586" s="43"/>
      <c r="H586" s="43"/>
      <c r="I586" s="43"/>
      <c r="J586" s="43"/>
      <c r="K586" s="43"/>
      <c r="L586" s="43"/>
      <c r="M586" s="43"/>
      <c r="N586" s="43"/>
      <c r="O586" s="43"/>
      <c r="P586" s="43"/>
      <c r="Q586" s="43"/>
      <c r="R586" s="43"/>
      <c r="S586" s="43"/>
      <c r="T586" s="43"/>
      <c r="U586" s="43"/>
      <c r="V586" s="43"/>
      <c r="W586" s="43"/>
      <c r="X586" s="43"/>
      <c r="Y586" s="43"/>
      <c r="Z586" s="43"/>
    </row>
    <row r="587" spans="1:26" ht="15.75" customHeight="1">
      <c r="A587" s="43"/>
      <c r="B587" s="43"/>
      <c r="C587" s="43"/>
      <c r="D587" s="43"/>
      <c r="E587" s="43"/>
      <c r="F587" s="43"/>
      <c r="G587" s="43"/>
      <c r="H587" s="43"/>
      <c r="I587" s="43"/>
      <c r="J587" s="43"/>
      <c r="K587" s="43"/>
      <c r="L587" s="43"/>
      <c r="M587" s="43"/>
      <c r="N587" s="43"/>
      <c r="O587" s="43"/>
      <c r="P587" s="43"/>
      <c r="Q587" s="43"/>
      <c r="R587" s="43"/>
      <c r="S587" s="43"/>
      <c r="T587" s="43"/>
      <c r="U587" s="43"/>
      <c r="V587" s="43"/>
      <c r="W587" s="43"/>
      <c r="X587" s="43"/>
      <c r="Y587" s="43"/>
      <c r="Z587" s="43"/>
    </row>
    <row r="588" spans="1:26" ht="15.75" customHeight="1">
      <c r="A588" s="43"/>
      <c r="B588" s="43"/>
      <c r="C588" s="43"/>
      <c r="D588" s="43"/>
      <c r="E588" s="43"/>
      <c r="F588" s="43"/>
      <c r="G588" s="43"/>
      <c r="H588" s="43"/>
      <c r="I588" s="43"/>
      <c r="J588" s="43"/>
      <c r="K588" s="43"/>
      <c r="L588" s="43"/>
      <c r="M588" s="43"/>
      <c r="N588" s="43"/>
      <c r="O588" s="43"/>
      <c r="P588" s="43"/>
      <c r="Q588" s="43"/>
      <c r="R588" s="43"/>
      <c r="S588" s="43"/>
      <c r="T588" s="43"/>
      <c r="U588" s="43"/>
      <c r="V588" s="43"/>
      <c r="W588" s="43"/>
      <c r="X588" s="43"/>
      <c r="Y588" s="43"/>
      <c r="Z588" s="43"/>
    </row>
    <row r="589" spans="1:26" ht="15.75" customHeight="1">
      <c r="A589" s="43"/>
      <c r="B589" s="43"/>
      <c r="C589" s="43"/>
      <c r="D589" s="43"/>
      <c r="E589" s="43"/>
      <c r="F589" s="43"/>
      <c r="G589" s="43"/>
      <c r="H589" s="43"/>
      <c r="I589" s="43"/>
      <c r="J589" s="43"/>
      <c r="K589" s="43"/>
      <c r="L589" s="43"/>
      <c r="M589" s="43"/>
      <c r="N589" s="43"/>
      <c r="O589" s="43"/>
      <c r="P589" s="43"/>
      <c r="Q589" s="43"/>
      <c r="R589" s="43"/>
      <c r="S589" s="43"/>
      <c r="T589" s="43"/>
      <c r="U589" s="43"/>
      <c r="V589" s="43"/>
      <c r="W589" s="43"/>
      <c r="X589" s="43"/>
      <c r="Y589" s="43"/>
      <c r="Z589" s="43"/>
    </row>
    <row r="590" spans="1:26" ht="15.75" customHeight="1">
      <c r="A590" s="43"/>
      <c r="B590" s="43"/>
      <c r="C590" s="43"/>
      <c r="D590" s="43"/>
      <c r="E590" s="43"/>
      <c r="F590" s="43"/>
      <c r="G590" s="43"/>
      <c r="H590" s="43"/>
      <c r="I590" s="43"/>
      <c r="J590" s="43"/>
      <c r="K590" s="43"/>
      <c r="L590" s="43"/>
      <c r="M590" s="43"/>
      <c r="N590" s="43"/>
      <c r="O590" s="43"/>
      <c r="P590" s="43"/>
      <c r="Q590" s="43"/>
      <c r="R590" s="43"/>
      <c r="S590" s="43"/>
      <c r="T590" s="43"/>
      <c r="U590" s="43"/>
      <c r="V590" s="43"/>
      <c r="W590" s="43"/>
      <c r="X590" s="43"/>
      <c r="Y590" s="43"/>
      <c r="Z590" s="43"/>
    </row>
    <row r="591" spans="1:26" ht="15.75" customHeight="1">
      <c r="A591" s="43"/>
      <c r="B591" s="43"/>
      <c r="C591" s="43"/>
      <c r="D591" s="43"/>
      <c r="E591" s="43"/>
      <c r="F591" s="43"/>
      <c r="G591" s="43"/>
      <c r="H591" s="43"/>
      <c r="I591" s="43"/>
      <c r="J591" s="43"/>
      <c r="K591" s="43"/>
      <c r="L591" s="43"/>
      <c r="M591" s="43"/>
      <c r="N591" s="43"/>
      <c r="O591" s="43"/>
      <c r="P591" s="43"/>
      <c r="Q591" s="43"/>
      <c r="R591" s="43"/>
      <c r="S591" s="43"/>
      <c r="T591" s="43"/>
      <c r="U591" s="43"/>
      <c r="V591" s="43"/>
      <c r="W591" s="43"/>
      <c r="X591" s="43"/>
      <c r="Y591" s="43"/>
      <c r="Z591" s="43"/>
    </row>
    <row r="592" spans="1:26" ht="15.75" customHeight="1">
      <c r="A592" s="43"/>
      <c r="B592" s="43"/>
      <c r="C592" s="43"/>
      <c r="D592" s="43"/>
      <c r="E592" s="43"/>
      <c r="F592" s="43"/>
      <c r="G592" s="43"/>
      <c r="H592" s="43"/>
      <c r="I592" s="43"/>
      <c r="J592" s="43"/>
      <c r="K592" s="43"/>
      <c r="L592" s="43"/>
      <c r="M592" s="43"/>
      <c r="N592" s="43"/>
      <c r="O592" s="43"/>
      <c r="P592" s="43"/>
      <c r="Q592" s="43"/>
      <c r="R592" s="43"/>
      <c r="S592" s="43"/>
      <c r="T592" s="43"/>
      <c r="U592" s="43"/>
      <c r="V592" s="43"/>
      <c r="W592" s="43"/>
      <c r="X592" s="43"/>
      <c r="Y592" s="43"/>
      <c r="Z592" s="43"/>
    </row>
    <row r="593" spans="1:26" ht="15.75" customHeight="1">
      <c r="A593" s="43"/>
      <c r="B593" s="43"/>
      <c r="C593" s="43"/>
      <c r="D593" s="43"/>
      <c r="E593" s="43"/>
      <c r="F593" s="43"/>
      <c r="G593" s="43"/>
      <c r="H593" s="43"/>
      <c r="I593" s="43"/>
      <c r="J593" s="43"/>
      <c r="K593" s="43"/>
      <c r="L593" s="43"/>
      <c r="M593" s="43"/>
      <c r="N593" s="43"/>
      <c r="O593" s="43"/>
      <c r="P593" s="43"/>
      <c r="Q593" s="43"/>
      <c r="R593" s="43"/>
      <c r="S593" s="43"/>
      <c r="T593" s="43"/>
      <c r="U593" s="43"/>
      <c r="V593" s="43"/>
      <c r="W593" s="43"/>
      <c r="X593" s="43"/>
      <c r="Y593" s="43"/>
      <c r="Z593" s="43"/>
    </row>
    <row r="594" spans="1:26" ht="15.75" customHeight="1">
      <c r="A594" s="43"/>
      <c r="B594" s="43"/>
      <c r="C594" s="43"/>
      <c r="D594" s="43"/>
      <c r="E594" s="43"/>
      <c r="F594" s="43"/>
      <c r="G594" s="43"/>
      <c r="H594" s="43"/>
      <c r="I594" s="43"/>
      <c r="J594" s="43"/>
      <c r="K594" s="43"/>
      <c r="L594" s="43"/>
      <c r="M594" s="43"/>
      <c r="N594" s="43"/>
      <c r="O594" s="43"/>
      <c r="P594" s="43"/>
      <c r="Q594" s="43"/>
      <c r="R594" s="43"/>
      <c r="S594" s="43"/>
      <c r="T594" s="43"/>
      <c r="U594" s="43"/>
      <c r="V594" s="43"/>
      <c r="W594" s="43"/>
      <c r="X594" s="43"/>
      <c r="Y594" s="43"/>
      <c r="Z594" s="43"/>
    </row>
    <row r="595" spans="1:26" ht="15.75" customHeight="1">
      <c r="A595" s="43"/>
      <c r="B595" s="43"/>
      <c r="C595" s="43"/>
      <c r="D595" s="43"/>
      <c r="E595" s="43"/>
      <c r="F595" s="43"/>
      <c r="G595" s="43"/>
      <c r="H595" s="43"/>
      <c r="I595" s="43"/>
      <c r="J595" s="43"/>
      <c r="K595" s="43"/>
      <c r="L595" s="43"/>
      <c r="M595" s="43"/>
      <c r="N595" s="43"/>
      <c r="O595" s="43"/>
      <c r="P595" s="43"/>
      <c r="Q595" s="43"/>
      <c r="R595" s="43"/>
      <c r="S595" s="43"/>
      <c r="T595" s="43"/>
      <c r="U595" s="43"/>
      <c r="V595" s="43"/>
      <c r="W595" s="43"/>
      <c r="X595" s="43"/>
      <c r="Y595" s="43"/>
      <c r="Z595" s="43"/>
    </row>
    <row r="596" spans="1:26" ht="15.75" customHeight="1">
      <c r="A596" s="43"/>
      <c r="B596" s="43"/>
      <c r="C596" s="43"/>
      <c r="D596" s="43"/>
      <c r="E596" s="43"/>
      <c r="F596" s="43"/>
      <c r="G596" s="43"/>
      <c r="H596" s="43"/>
      <c r="I596" s="43"/>
      <c r="J596" s="43"/>
      <c r="K596" s="43"/>
      <c r="L596" s="43"/>
      <c r="M596" s="43"/>
      <c r="N596" s="43"/>
      <c r="O596" s="43"/>
      <c r="P596" s="43"/>
      <c r="Q596" s="43"/>
      <c r="R596" s="43"/>
      <c r="S596" s="43"/>
      <c r="T596" s="43"/>
      <c r="U596" s="43"/>
      <c r="V596" s="43"/>
      <c r="W596" s="43"/>
      <c r="X596" s="43"/>
      <c r="Y596" s="43"/>
      <c r="Z596" s="43"/>
    </row>
    <row r="597" spans="1:26" ht="15.75" customHeight="1">
      <c r="A597" s="43"/>
      <c r="B597" s="43"/>
      <c r="C597" s="43"/>
      <c r="D597" s="43"/>
      <c r="E597" s="43"/>
      <c r="F597" s="43"/>
      <c r="G597" s="43"/>
      <c r="H597" s="43"/>
      <c r="I597" s="43"/>
      <c r="J597" s="43"/>
      <c r="K597" s="43"/>
      <c r="L597" s="43"/>
      <c r="M597" s="43"/>
      <c r="N597" s="43"/>
      <c r="O597" s="43"/>
      <c r="P597" s="43"/>
      <c r="Q597" s="43"/>
      <c r="R597" s="43"/>
      <c r="S597" s="43"/>
      <c r="T597" s="43"/>
      <c r="U597" s="43"/>
      <c r="V597" s="43"/>
      <c r="W597" s="43"/>
      <c r="X597" s="43"/>
      <c r="Y597" s="43"/>
      <c r="Z597" s="43"/>
    </row>
    <row r="598" spans="1:26" ht="15.75" customHeight="1">
      <c r="A598" s="43"/>
      <c r="B598" s="43"/>
      <c r="C598" s="43"/>
      <c r="D598" s="43"/>
      <c r="E598" s="43"/>
      <c r="F598" s="43"/>
      <c r="G598" s="43"/>
      <c r="H598" s="43"/>
      <c r="I598" s="43"/>
      <c r="J598" s="43"/>
      <c r="K598" s="43"/>
      <c r="L598" s="43"/>
      <c r="M598" s="43"/>
      <c r="N598" s="43"/>
      <c r="O598" s="43"/>
      <c r="P598" s="43"/>
      <c r="Q598" s="43"/>
      <c r="R598" s="43"/>
      <c r="S598" s="43"/>
      <c r="T598" s="43"/>
      <c r="U598" s="43"/>
      <c r="V598" s="43"/>
      <c r="W598" s="43"/>
      <c r="X598" s="43"/>
      <c r="Y598" s="43"/>
      <c r="Z598" s="43"/>
    </row>
    <row r="599" spans="1:26" ht="15.75" customHeight="1">
      <c r="A599" s="43"/>
      <c r="B599" s="43"/>
      <c r="C599" s="43"/>
      <c r="D599" s="43"/>
      <c r="E599" s="43"/>
      <c r="F599" s="43"/>
      <c r="G599" s="43"/>
      <c r="H599" s="43"/>
      <c r="I599" s="43"/>
      <c r="J599" s="43"/>
      <c r="K599" s="43"/>
      <c r="L599" s="43"/>
      <c r="M599" s="43"/>
      <c r="N599" s="43"/>
      <c r="O599" s="43"/>
      <c r="P599" s="43"/>
      <c r="Q599" s="43"/>
      <c r="R599" s="43"/>
      <c r="S599" s="43"/>
      <c r="T599" s="43"/>
      <c r="U599" s="43"/>
      <c r="V599" s="43"/>
      <c r="W599" s="43"/>
      <c r="X599" s="43"/>
      <c r="Y599" s="43"/>
      <c r="Z599" s="43"/>
    </row>
    <row r="600" spans="1:26" ht="15.75" customHeight="1">
      <c r="A600" s="43"/>
      <c r="B600" s="43"/>
      <c r="C600" s="43"/>
      <c r="D600" s="43"/>
      <c r="E600" s="43"/>
      <c r="F600" s="43"/>
      <c r="G600" s="43"/>
      <c r="H600" s="43"/>
      <c r="I600" s="43"/>
      <c r="J600" s="43"/>
      <c r="K600" s="43"/>
      <c r="L600" s="43"/>
      <c r="M600" s="43"/>
      <c r="N600" s="43"/>
      <c r="O600" s="43"/>
      <c r="P600" s="43"/>
      <c r="Q600" s="43"/>
      <c r="R600" s="43"/>
      <c r="S600" s="43"/>
      <c r="T600" s="43"/>
      <c r="U600" s="43"/>
      <c r="V600" s="43"/>
      <c r="W600" s="43"/>
      <c r="X600" s="43"/>
      <c r="Y600" s="43"/>
      <c r="Z600" s="43"/>
    </row>
    <row r="601" spans="1:26" ht="15.75" customHeight="1">
      <c r="A601" s="43"/>
      <c r="B601" s="43"/>
      <c r="C601" s="43"/>
      <c r="D601" s="43"/>
      <c r="E601" s="43"/>
      <c r="F601" s="43"/>
      <c r="G601" s="43"/>
      <c r="H601" s="43"/>
      <c r="I601" s="43"/>
      <c r="J601" s="43"/>
      <c r="K601" s="43"/>
      <c r="L601" s="43"/>
      <c r="M601" s="43"/>
      <c r="N601" s="43"/>
      <c r="O601" s="43"/>
      <c r="P601" s="43"/>
      <c r="Q601" s="43"/>
      <c r="R601" s="43"/>
      <c r="S601" s="43"/>
      <c r="T601" s="43"/>
      <c r="U601" s="43"/>
      <c r="V601" s="43"/>
      <c r="W601" s="43"/>
      <c r="X601" s="43"/>
      <c r="Y601" s="43"/>
      <c r="Z601" s="43"/>
    </row>
    <row r="602" spans="1:26" ht="15.75" customHeight="1">
      <c r="A602" s="43"/>
      <c r="B602" s="43"/>
      <c r="C602" s="43"/>
      <c r="D602" s="43"/>
      <c r="E602" s="43"/>
      <c r="F602" s="43"/>
      <c r="G602" s="43"/>
      <c r="H602" s="43"/>
      <c r="I602" s="43"/>
      <c r="J602" s="43"/>
      <c r="K602" s="43"/>
      <c r="L602" s="43"/>
      <c r="M602" s="43"/>
      <c r="N602" s="43"/>
      <c r="O602" s="43"/>
      <c r="P602" s="43"/>
      <c r="Q602" s="43"/>
      <c r="R602" s="43"/>
      <c r="S602" s="43"/>
      <c r="T602" s="43"/>
      <c r="U602" s="43"/>
      <c r="V602" s="43"/>
      <c r="W602" s="43"/>
      <c r="X602" s="43"/>
      <c r="Y602" s="43"/>
      <c r="Z602" s="43"/>
    </row>
    <row r="603" spans="1:26" ht="15.75" customHeight="1">
      <c r="A603" s="43"/>
      <c r="B603" s="43"/>
      <c r="C603" s="43"/>
      <c r="D603" s="43"/>
      <c r="E603" s="43"/>
      <c r="F603" s="43"/>
      <c r="G603" s="43"/>
      <c r="H603" s="43"/>
      <c r="I603" s="43"/>
      <c r="J603" s="43"/>
      <c r="K603" s="43"/>
      <c r="L603" s="43"/>
      <c r="M603" s="43"/>
      <c r="N603" s="43"/>
      <c r="O603" s="43"/>
      <c r="P603" s="43"/>
      <c r="Q603" s="43"/>
      <c r="R603" s="43"/>
      <c r="S603" s="43"/>
      <c r="T603" s="43"/>
      <c r="U603" s="43"/>
      <c r="V603" s="43"/>
      <c r="W603" s="43"/>
      <c r="X603" s="43"/>
      <c r="Y603" s="43"/>
      <c r="Z603" s="43"/>
    </row>
    <row r="604" spans="1:26" ht="15.75" customHeight="1">
      <c r="A604" s="43"/>
      <c r="B604" s="43"/>
      <c r="C604" s="43"/>
      <c r="D604" s="43"/>
      <c r="E604" s="43"/>
      <c r="F604" s="43"/>
      <c r="G604" s="43"/>
      <c r="H604" s="43"/>
      <c r="I604" s="43"/>
      <c r="J604" s="43"/>
      <c r="K604" s="43"/>
      <c r="L604" s="43"/>
      <c r="M604" s="43"/>
      <c r="N604" s="43"/>
      <c r="O604" s="43"/>
      <c r="P604" s="43"/>
      <c r="Q604" s="43"/>
      <c r="R604" s="43"/>
      <c r="S604" s="43"/>
      <c r="T604" s="43"/>
      <c r="U604" s="43"/>
      <c r="V604" s="43"/>
      <c r="W604" s="43"/>
      <c r="X604" s="43"/>
      <c r="Y604" s="43"/>
      <c r="Z604" s="43"/>
    </row>
    <row r="605" spans="1:26" ht="15.75" customHeight="1">
      <c r="A605" s="43"/>
      <c r="B605" s="43"/>
      <c r="C605" s="43"/>
      <c r="D605" s="43"/>
      <c r="E605" s="43"/>
      <c r="F605" s="43"/>
      <c r="G605" s="43"/>
      <c r="H605" s="43"/>
      <c r="I605" s="43"/>
      <c r="J605" s="43"/>
      <c r="K605" s="43"/>
      <c r="L605" s="43"/>
      <c r="M605" s="43"/>
      <c r="N605" s="43"/>
      <c r="O605" s="43"/>
      <c r="P605" s="43"/>
      <c r="Q605" s="43"/>
      <c r="R605" s="43"/>
      <c r="S605" s="43"/>
      <c r="T605" s="43"/>
      <c r="U605" s="43"/>
      <c r="V605" s="43"/>
      <c r="W605" s="43"/>
      <c r="X605" s="43"/>
      <c r="Y605" s="43"/>
      <c r="Z605" s="43"/>
    </row>
    <row r="606" spans="1:26" ht="15.75" customHeight="1">
      <c r="A606" s="43"/>
      <c r="B606" s="43"/>
      <c r="C606" s="43"/>
      <c r="D606" s="43"/>
      <c r="E606" s="43"/>
      <c r="F606" s="43"/>
      <c r="G606" s="43"/>
      <c r="H606" s="43"/>
      <c r="I606" s="43"/>
      <c r="J606" s="43"/>
      <c r="K606" s="43"/>
      <c r="L606" s="43"/>
      <c r="M606" s="43"/>
      <c r="N606" s="43"/>
      <c r="O606" s="43"/>
      <c r="P606" s="43"/>
      <c r="Q606" s="43"/>
      <c r="R606" s="43"/>
      <c r="S606" s="43"/>
      <c r="T606" s="43"/>
      <c r="U606" s="43"/>
      <c r="V606" s="43"/>
      <c r="W606" s="43"/>
      <c r="X606" s="43"/>
      <c r="Y606" s="43"/>
      <c r="Z606" s="43"/>
    </row>
    <row r="607" spans="1:26" ht="15.75" customHeight="1">
      <c r="A607" s="43"/>
      <c r="B607" s="43"/>
      <c r="C607" s="43"/>
      <c r="D607" s="43"/>
      <c r="E607" s="43"/>
      <c r="F607" s="43"/>
      <c r="G607" s="43"/>
      <c r="H607" s="43"/>
      <c r="I607" s="43"/>
      <c r="J607" s="43"/>
      <c r="K607" s="43"/>
      <c r="L607" s="43"/>
      <c r="M607" s="43"/>
      <c r="N607" s="43"/>
      <c r="O607" s="43"/>
      <c r="P607" s="43"/>
      <c r="Q607" s="43"/>
      <c r="R607" s="43"/>
      <c r="S607" s="43"/>
      <c r="T607" s="43"/>
      <c r="U607" s="43"/>
      <c r="V607" s="43"/>
      <c r="W607" s="43"/>
      <c r="X607" s="43"/>
      <c r="Y607" s="43"/>
      <c r="Z607" s="43"/>
    </row>
    <row r="608" spans="1:26" ht="15.75" customHeight="1">
      <c r="A608" s="43"/>
      <c r="B608" s="43"/>
      <c r="C608" s="43"/>
      <c r="D608" s="43"/>
      <c r="E608" s="43"/>
      <c r="F608" s="43"/>
      <c r="G608" s="43"/>
      <c r="H608" s="43"/>
      <c r="I608" s="43"/>
      <c r="J608" s="43"/>
      <c r="K608" s="43"/>
      <c r="L608" s="43"/>
      <c r="M608" s="43"/>
      <c r="N608" s="43"/>
      <c r="O608" s="43"/>
      <c r="P608" s="43"/>
      <c r="Q608" s="43"/>
      <c r="R608" s="43"/>
      <c r="S608" s="43"/>
      <c r="T608" s="43"/>
      <c r="U608" s="43"/>
      <c r="V608" s="43"/>
      <c r="W608" s="43"/>
      <c r="X608" s="43"/>
      <c r="Y608" s="43"/>
      <c r="Z608" s="43"/>
    </row>
    <row r="609" spans="1:26" ht="15.75" customHeight="1">
      <c r="A609" s="43"/>
      <c r="B609" s="43"/>
      <c r="C609" s="43"/>
      <c r="D609" s="43"/>
      <c r="E609" s="43"/>
      <c r="F609" s="43"/>
      <c r="G609" s="43"/>
      <c r="H609" s="43"/>
      <c r="I609" s="43"/>
      <c r="J609" s="43"/>
      <c r="K609" s="43"/>
      <c r="L609" s="43"/>
      <c r="M609" s="43"/>
      <c r="N609" s="43"/>
      <c r="O609" s="43"/>
      <c r="P609" s="43"/>
      <c r="Q609" s="43"/>
      <c r="R609" s="43"/>
      <c r="S609" s="43"/>
      <c r="T609" s="43"/>
      <c r="U609" s="43"/>
      <c r="V609" s="43"/>
      <c r="W609" s="43"/>
      <c r="X609" s="43"/>
      <c r="Y609" s="43"/>
      <c r="Z609" s="43"/>
    </row>
    <row r="610" spans="1:26" ht="15.75" customHeight="1">
      <c r="A610" s="43"/>
      <c r="B610" s="43"/>
      <c r="C610" s="43"/>
      <c r="D610" s="43"/>
      <c r="E610" s="43"/>
      <c r="F610" s="43"/>
      <c r="G610" s="43"/>
      <c r="H610" s="43"/>
      <c r="I610" s="43"/>
      <c r="J610" s="43"/>
      <c r="K610" s="43"/>
      <c r="L610" s="43"/>
      <c r="M610" s="43"/>
      <c r="N610" s="43"/>
      <c r="O610" s="43"/>
      <c r="P610" s="43"/>
      <c r="Q610" s="43"/>
      <c r="R610" s="43"/>
      <c r="S610" s="43"/>
      <c r="T610" s="43"/>
      <c r="U610" s="43"/>
      <c r="V610" s="43"/>
      <c r="W610" s="43"/>
      <c r="X610" s="43"/>
      <c r="Y610" s="43"/>
      <c r="Z610" s="43"/>
    </row>
    <row r="611" spans="1:26" ht="15.75" customHeight="1">
      <c r="A611" s="43"/>
      <c r="B611" s="43"/>
      <c r="C611" s="43"/>
      <c r="D611" s="43"/>
      <c r="E611" s="43"/>
      <c r="F611" s="43"/>
      <c r="G611" s="43"/>
      <c r="H611" s="43"/>
      <c r="I611" s="43"/>
      <c r="J611" s="43"/>
      <c r="K611" s="43"/>
      <c r="L611" s="43"/>
      <c r="M611" s="43"/>
      <c r="N611" s="43"/>
      <c r="O611" s="43"/>
      <c r="P611" s="43"/>
      <c r="Q611" s="43"/>
      <c r="R611" s="43"/>
      <c r="S611" s="43"/>
      <c r="T611" s="43"/>
      <c r="U611" s="43"/>
      <c r="V611" s="43"/>
      <c r="W611" s="43"/>
      <c r="X611" s="43"/>
      <c r="Y611" s="43"/>
      <c r="Z611" s="43"/>
    </row>
    <row r="612" spans="1:26" ht="15.75" customHeight="1">
      <c r="A612" s="43"/>
      <c r="B612" s="43"/>
      <c r="C612" s="43"/>
      <c r="D612" s="43"/>
      <c r="E612" s="43"/>
      <c r="F612" s="43"/>
      <c r="G612" s="43"/>
      <c r="H612" s="43"/>
      <c r="I612" s="43"/>
      <c r="J612" s="43"/>
      <c r="K612" s="43"/>
      <c r="L612" s="43"/>
      <c r="M612" s="43"/>
      <c r="N612" s="43"/>
      <c r="O612" s="43"/>
      <c r="P612" s="43"/>
      <c r="Q612" s="43"/>
      <c r="R612" s="43"/>
      <c r="S612" s="43"/>
      <c r="T612" s="43"/>
      <c r="U612" s="43"/>
      <c r="V612" s="43"/>
      <c r="W612" s="43"/>
      <c r="X612" s="43"/>
      <c r="Y612" s="43"/>
      <c r="Z612" s="43"/>
    </row>
    <row r="613" spans="1:26" ht="15.75" customHeight="1">
      <c r="A613" s="43"/>
      <c r="B613" s="43"/>
      <c r="C613" s="43"/>
      <c r="D613" s="43"/>
      <c r="E613" s="43"/>
      <c r="F613" s="43"/>
      <c r="G613" s="43"/>
      <c r="H613" s="43"/>
      <c r="I613" s="43"/>
      <c r="J613" s="43"/>
      <c r="K613" s="43"/>
      <c r="L613" s="43"/>
      <c r="M613" s="43"/>
      <c r="N613" s="43"/>
      <c r="O613" s="43"/>
      <c r="P613" s="43"/>
      <c r="Q613" s="43"/>
      <c r="R613" s="43"/>
      <c r="S613" s="43"/>
      <c r="T613" s="43"/>
      <c r="U613" s="43"/>
      <c r="V613" s="43"/>
      <c r="W613" s="43"/>
      <c r="X613" s="43"/>
      <c r="Y613" s="43"/>
      <c r="Z613" s="43"/>
    </row>
    <row r="614" spans="1:26" ht="15.75" customHeight="1">
      <c r="A614" s="43"/>
      <c r="B614" s="43"/>
      <c r="C614" s="43"/>
      <c r="D614" s="43"/>
      <c r="E614" s="43"/>
      <c r="F614" s="43"/>
      <c r="G614" s="43"/>
      <c r="H614" s="43"/>
      <c r="I614" s="43"/>
      <c r="J614" s="43"/>
      <c r="K614" s="43"/>
      <c r="L614" s="43"/>
      <c r="M614" s="43"/>
      <c r="N614" s="43"/>
      <c r="O614" s="43"/>
      <c r="P614" s="43"/>
      <c r="Q614" s="43"/>
      <c r="R614" s="43"/>
      <c r="S614" s="43"/>
      <c r="T614" s="43"/>
      <c r="U614" s="43"/>
      <c r="V614" s="43"/>
      <c r="W614" s="43"/>
      <c r="X614" s="43"/>
      <c r="Y614" s="43"/>
      <c r="Z614" s="43"/>
    </row>
    <row r="615" spans="1:26" ht="15.75" customHeight="1">
      <c r="A615" s="43"/>
      <c r="B615" s="43"/>
      <c r="C615" s="43"/>
      <c r="D615" s="43"/>
      <c r="E615" s="43"/>
      <c r="F615" s="43"/>
      <c r="G615" s="43"/>
      <c r="H615" s="43"/>
      <c r="I615" s="43"/>
      <c r="J615" s="43"/>
      <c r="K615" s="43"/>
      <c r="L615" s="43"/>
      <c r="M615" s="43"/>
      <c r="N615" s="43"/>
      <c r="O615" s="43"/>
      <c r="P615" s="43"/>
      <c r="Q615" s="43"/>
      <c r="R615" s="43"/>
      <c r="S615" s="43"/>
      <c r="T615" s="43"/>
      <c r="U615" s="43"/>
      <c r="V615" s="43"/>
      <c r="W615" s="43"/>
      <c r="X615" s="43"/>
      <c r="Y615" s="43"/>
      <c r="Z615" s="43"/>
    </row>
    <row r="616" spans="1:26" ht="15.75" customHeight="1">
      <c r="A616" s="43"/>
      <c r="B616" s="43"/>
      <c r="C616" s="43"/>
      <c r="D616" s="43"/>
      <c r="E616" s="43"/>
      <c r="F616" s="43"/>
      <c r="G616" s="43"/>
      <c r="H616" s="43"/>
      <c r="I616" s="43"/>
      <c r="J616" s="43"/>
      <c r="K616" s="43"/>
      <c r="L616" s="43"/>
      <c r="M616" s="43"/>
      <c r="N616" s="43"/>
      <c r="O616" s="43"/>
      <c r="P616" s="43"/>
      <c r="Q616" s="43"/>
      <c r="R616" s="43"/>
      <c r="S616" s="43"/>
      <c r="T616" s="43"/>
      <c r="U616" s="43"/>
      <c r="V616" s="43"/>
      <c r="W616" s="43"/>
      <c r="X616" s="43"/>
      <c r="Y616" s="43"/>
      <c r="Z616" s="43"/>
    </row>
    <row r="617" spans="1:26" ht="15.75" customHeight="1">
      <c r="A617" s="43"/>
      <c r="B617" s="43"/>
      <c r="C617" s="43"/>
      <c r="D617" s="43"/>
      <c r="E617" s="43"/>
      <c r="F617" s="43"/>
      <c r="G617" s="43"/>
      <c r="H617" s="43"/>
      <c r="I617" s="43"/>
      <c r="J617" s="43"/>
      <c r="K617" s="43"/>
      <c r="L617" s="43"/>
      <c r="M617" s="43"/>
      <c r="N617" s="43"/>
      <c r="O617" s="43"/>
      <c r="P617" s="43"/>
      <c r="Q617" s="43"/>
      <c r="R617" s="43"/>
      <c r="S617" s="43"/>
      <c r="T617" s="43"/>
      <c r="U617" s="43"/>
      <c r="V617" s="43"/>
      <c r="W617" s="43"/>
      <c r="X617" s="43"/>
      <c r="Y617" s="43"/>
      <c r="Z617" s="43"/>
    </row>
    <row r="618" spans="1:26" ht="15.75" customHeight="1">
      <c r="A618" s="43"/>
      <c r="B618" s="43"/>
      <c r="C618" s="43"/>
      <c r="D618" s="43"/>
      <c r="E618" s="43"/>
      <c r="F618" s="43"/>
      <c r="G618" s="43"/>
      <c r="H618" s="43"/>
      <c r="I618" s="43"/>
      <c r="J618" s="43"/>
      <c r="K618" s="43"/>
      <c r="L618" s="43"/>
      <c r="M618" s="43"/>
      <c r="N618" s="43"/>
      <c r="O618" s="43"/>
      <c r="P618" s="43"/>
      <c r="Q618" s="43"/>
      <c r="R618" s="43"/>
      <c r="S618" s="43"/>
      <c r="T618" s="43"/>
      <c r="U618" s="43"/>
      <c r="V618" s="43"/>
      <c r="W618" s="43"/>
      <c r="X618" s="43"/>
      <c r="Y618" s="43"/>
      <c r="Z618" s="43"/>
    </row>
    <row r="619" spans="1:26" ht="15.75" customHeight="1">
      <c r="A619" s="43"/>
      <c r="B619" s="43"/>
      <c r="C619" s="43"/>
      <c r="D619" s="43"/>
      <c r="E619" s="43"/>
      <c r="F619" s="43"/>
      <c r="G619" s="43"/>
      <c r="H619" s="43"/>
      <c r="I619" s="43"/>
      <c r="J619" s="43"/>
      <c r="K619" s="43"/>
      <c r="L619" s="43"/>
      <c r="M619" s="43"/>
      <c r="N619" s="43"/>
      <c r="O619" s="43"/>
      <c r="P619" s="43"/>
      <c r="Q619" s="43"/>
      <c r="R619" s="43"/>
      <c r="S619" s="43"/>
      <c r="T619" s="43"/>
      <c r="U619" s="43"/>
      <c r="V619" s="43"/>
      <c r="W619" s="43"/>
      <c r="X619" s="43"/>
      <c r="Y619" s="43"/>
      <c r="Z619" s="43"/>
    </row>
    <row r="620" spans="1:26" ht="15.75" customHeight="1">
      <c r="A620" s="43"/>
      <c r="B620" s="43"/>
      <c r="C620" s="43"/>
      <c r="D620" s="43"/>
      <c r="E620" s="43"/>
      <c r="F620" s="43"/>
      <c r="G620" s="43"/>
      <c r="H620" s="43"/>
      <c r="I620" s="43"/>
      <c r="J620" s="43"/>
      <c r="K620" s="43"/>
      <c r="L620" s="43"/>
      <c r="M620" s="43"/>
      <c r="N620" s="43"/>
      <c r="O620" s="43"/>
      <c r="P620" s="43"/>
      <c r="Q620" s="43"/>
      <c r="R620" s="43"/>
      <c r="S620" s="43"/>
      <c r="T620" s="43"/>
      <c r="U620" s="43"/>
      <c r="V620" s="43"/>
      <c r="W620" s="43"/>
      <c r="X620" s="43"/>
      <c r="Y620" s="43"/>
      <c r="Z620" s="43"/>
    </row>
    <row r="621" spans="1:26" ht="15.75" customHeight="1">
      <c r="A621" s="43"/>
      <c r="B621" s="43"/>
      <c r="C621" s="43"/>
      <c r="D621" s="43"/>
      <c r="E621" s="43"/>
      <c r="F621" s="43"/>
      <c r="G621" s="43"/>
      <c r="H621" s="43"/>
      <c r="I621" s="43"/>
      <c r="J621" s="43"/>
      <c r="K621" s="43"/>
      <c r="L621" s="43"/>
      <c r="M621" s="43"/>
      <c r="N621" s="43"/>
      <c r="O621" s="43"/>
      <c r="P621" s="43"/>
      <c r="Q621" s="43"/>
      <c r="R621" s="43"/>
      <c r="S621" s="43"/>
      <c r="T621" s="43"/>
      <c r="U621" s="43"/>
      <c r="V621" s="43"/>
      <c r="W621" s="43"/>
      <c r="X621" s="43"/>
      <c r="Y621" s="43"/>
      <c r="Z621" s="43"/>
    </row>
    <row r="622" spans="1:26" ht="15.75" customHeight="1">
      <c r="A622" s="43"/>
      <c r="B622" s="43"/>
      <c r="C622" s="43"/>
      <c r="D622" s="43"/>
      <c r="E622" s="43"/>
      <c r="F622" s="43"/>
      <c r="G622" s="43"/>
      <c r="H622" s="43"/>
      <c r="I622" s="43"/>
      <c r="J622" s="43"/>
      <c r="K622" s="43"/>
      <c r="L622" s="43"/>
      <c r="M622" s="43"/>
      <c r="N622" s="43"/>
      <c r="O622" s="43"/>
      <c r="P622" s="43"/>
      <c r="Q622" s="43"/>
      <c r="R622" s="43"/>
      <c r="S622" s="43"/>
      <c r="T622" s="43"/>
      <c r="U622" s="43"/>
      <c r="V622" s="43"/>
      <c r="W622" s="43"/>
      <c r="X622" s="43"/>
      <c r="Y622" s="43"/>
      <c r="Z622" s="43"/>
    </row>
    <row r="623" spans="1:26" ht="15.75" customHeight="1">
      <c r="A623" s="43"/>
      <c r="B623" s="43"/>
      <c r="C623" s="43"/>
      <c r="D623" s="43"/>
      <c r="E623" s="43"/>
      <c r="F623" s="43"/>
      <c r="G623" s="43"/>
      <c r="H623" s="43"/>
      <c r="I623" s="43"/>
      <c r="J623" s="43"/>
      <c r="K623" s="43"/>
      <c r="L623" s="43"/>
      <c r="M623" s="43"/>
      <c r="N623" s="43"/>
      <c r="O623" s="43"/>
      <c r="P623" s="43"/>
      <c r="Q623" s="43"/>
      <c r="R623" s="43"/>
      <c r="S623" s="43"/>
      <c r="T623" s="43"/>
      <c r="U623" s="43"/>
      <c r="V623" s="43"/>
      <c r="W623" s="43"/>
      <c r="X623" s="43"/>
      <c r="Y623" s="43"/>
      <c r="Z623" s="43"/>
    </row>
    <row r="624" spans="1:26" ht="15.75" customHeight="1">
      <c r="A624" s="43"/>
      <c r="B624" s="43"/>
      <c r="C624" s="43"/>
      <c r="D624" s="43"/>
      <c r="E624" s="43"/>
      <c r="F624" s="43"/>
      <c r="G624" s="43"/>
      <c r="H624" s="43"/>
      <c r="I624" s="43"/>
      <c r="J624" s="43"/>
      <c r="K624" s="43"/>
      <c r="L624" s="43"/>
      <c r="M624" s="43"/>
      <c r="N624" s="43"/>
      <c r="O624" s="43"/>
      <c r="P624" s="43"/>
      <c r="Q624" s="43"/>
      <c r="R624" s="43"/>
      <c r="S624" s="43"/>
      <c r="T624" s="43"/>
      <c r="U624" s="43"/>
      <c r="V624" s="43"/>
      <c r="W624" s="43"/>
      <c r="X624" s="43"/>
      <c r="Y624" s="43"/>
      <c r="Z624" s="43"/>
    </row>
    <row r="625" spans="1:26" ht="15.75" customHeight="1">
      <c r="A625" s="43"/>
      <c r="B625" s="43"/>
      <c r="C625" s="43"/>
      <c r="D625" s="43"/>
      <c r="E625" s="43"/>
      <c r="F625" s="43"/>
      <c r="G625" s="43"/>
      <c r="H625" s="43"/>
      <c r="I625" s="43"/>
      <c r="J625" s="43"/>
      <c r="K625" s="43"/>
      <c r="L625" s="43"/>
      <c r="M625" s="43"/>
      <c r="N625" s="43"/>
      <c r="O625" s="43"/>
      <c r="P625" s="43"/>
      <c r="Q625" s="43"/>
      <c r="R625" s="43"/>
      <c r="S625" s="43"/>
      <c r="T625" s="43"/>
      <c r="U625" s="43"/>
      <c r="V625" s="43"/>
      <c r="W625" s="43"/>
      <c r="X625" s="43"/>
      <c r="Y625" s="43"/>
      <c r="Z625" s="43"/>
    </row>
    <row r="626" spans="1:26" ht="15.75" customHeight="1">
      <c r="A626" s="43"/>
      <c r="B626" s="43"/>
      <c r="C626" s="43"/>
      <c r="D626" s="43"/>
      <c r="E626" s="43"/>
      <c r="F626" s="43"/>
      <c r="G626" s="43"/>
      <c r="H626" s="43"/>
      <c r="I626" s="43"/>
      <c r="J626" s="43"/>
      <c r="K626" s="43"/>
      <c r="L626" s="43"/>
      <c r="M626" s="43"/>
      <c r="N626" s="43"/>
      <c r="O626" s="43"/>
      <c r="P626" s="43"/>
      <c r="Q626" s="43"/>
      <c r="R626" s="43"/>
      <c r="S626" s="43"/>
      <c r="T626" s="43"/>
      <c r="U626" s="43"/>
      <c r="V626" s="43"/>
      <c r="W626" s="43"/>
      <c r="X626" s="43"/>
      <c r="Y626" s="43"/>
      <c r="Z626" s="43"/>
    </row>
    <row r="627" spans="1:26" ht="15.75" customHeight="1">
      <c r="A627" s="43"/>
      <c r="B627" s="43"/>
      <c r="C627" s="43"/>
      <c r="D627" s="43"/>
      <c r="E627" s="43"/>
      <c r="F627" s="43"/>
      <c r="G627" s="43"/>
      <c r="H627" s="43"/>
      <c r="I627" s="43"/>
      <c r="J627" s="43"/>
      <c r="K627" s="43"/>
      <c r="L627" s="43"/>
      <c r="M627" s="43"/>
      <c r="N627" s="43"/>
      <c r="O627" s="43"/>
      <c r="P627" s="43"/>
      <c r="Q627" s="43"/>
      <c r="R627" s="43"/>
      <c r="S627" s="43"/>
      <c r="T627" s="43"/>
      <c r="U627" s="43"/>
      <c r="V627" s="43"/>
      <c r="W627" s="43"/>
      <c r="X627" s="43"/>
      <c r="Y627" s="43"/>
      <c r="Z627" s="43"/>
    </row>
    <row r="628" spans="1:26" ht="15.75" customHeight="1">
      <c r="A628" s="43"/>
      <c r="B628" s="43"/>
      <c r="C628" s="43"/>
      <c r="D628" s="43"/>
      <c r="E628" s="43"/>
      <c r="F628" s="43"/>
      <c r="G628" s="43"/>
      <c r="H628" s="43"/>
      <c r="I628" s="43"/>
      <c r="J628" s="43"/>
      <c r="K628" s="43"/>
      <c r="L628" s="43"/>
      <c r="M628" s="43"/>
      <c r="N628" s="43"/>
      <c r="O628" s="43"/>
      <c r="P628" s="43"/>
      <c r="Q628" s="43"/>
      <c r="R628" s="43"/>
      <c r="S628" s="43"/>
      <c r="T628" s="43"/>
      <c r="U628" s="43"/>
      <c r="V628" s="43"/>
      <c r="W628" s="43"/>
      <c r="X628" s="43"/>
      <c r="Y628" s="43"/>
      <c r="Z628" s="43"/>
    </row>
    <row r="629" spans="1:26" ht="15.75" customHeight="1">
      <c r="A629" s="43"/>
      <c r="B629" s="43"/>
      <c r="C629" s="43"/>
      <c r="D629" s="43"/>
      <c r="E629" s="43"/>
      <c r="F629" s="43"/>
      <c r="G629" s="43"/>
      <c r="H629" s="43"/>
      <c r="I629" s="43"/>
      <c r="J629" s="43"/>
      <c r="K629" s="43"/>
      <c r="L629" s="43"/>
      <c r="M629" s="43"/>
      <c r="N629" s="43"/>
      <c r="O629" s="43"/>
      <c r="P629" s="43"/>
      <c r="Q629" s="43"/>
      <c r="R629" s="43"/>
      <c r="S629" s="43"/>
      <c r="T629" s="43"/>
      <c r="U629" s="43"/>
      <c r="V629" s="43"/>
      <c r="W629" s="43"/>
      <c r="X629" s="43"/>
      <c r="Y629" s="43"/>
      <c r="Z629" s="43"/>
    </row>
    <row r="630" spans="1:26" ht="15.75" customHeight="1">
      <c r="A630" s="43"/>
      <c r="B630" s="43"/>
      <c r="C630" s="43"/>
      <c r="D630" s="43"/>
      <c r="E630" s="43"/>
      <c r="F630" s="43"/>
      <c r="G630" s="43"/>
      <c r="H630" s="43"/>
      <c r="I630" s="43"/>
      <c r="J630" s="43"/>
      <c r="K630" s="43"/>
      <c r="L630" s="43"/>
      <c r="M630" s="43"/>
      <c r="N630" s="43"/>
      <c r="O630" s="43"/>
      <c r="P630" s="43"/>
      <c r="Q630" s="43"/>
      <c r="R630" s="43"/>
      <c r="S630" s="43"/>
      <c r="T630" s="43"/>
      <c r="U630" s="43"/>
      <c r="V630" s="43"/>
      <c r="W630" s="43"/>
      <c r="X630" s="43"/>
      <c r="Y630" s="43"/>
      <c r="Z630" s="43"/>
    </row>
    <row r="631" spans="1:26" ht="15.75" customHeight="1">
      <c r="A631" s="43"/>
      <c r="B631" s="43"/>
      <c r="C631" s="43"/>
      <c r="D631" s="43"/>
      <c r="E631" s="43"/>
      <c r="F631" s="43"/>
      <c r="G631" s="43"/>
      <c r="H631" s="43"/>
      <c r="I631" s="43"/>
      <c r="J631" s="43"/>
      <c r="K631" s="43"/>
      <c r="L631" s="43"/>
      <c r="M631" s="43"/>
      <c r="N631" s="43"/>
      <c r="O631" s="43"/>
      <c r="P631" s="43"/>
      <c r="Q631" s="43"/>
      <c r="R631" s="43"/>
      <c r="S631" s="43"/>
      <c r="T631" s="43"/>
      <c r="U631" s="43"/>
      <c r="V631" s="43"/>
      <c r="W631" s="43"/>
      <c r="X631" s="43"/>
      <c r="Y631" s="43"/>
      <c r="Z631" s="43"/>
    </row>
    <row r="632" spans="1:26" ht="15.75" customHeight="1">
      <c r="A632" s="43"/>
      <c r="B632" s="43"/>
      <c r="C632" s="43"/>
      <c r="D632" s="43"/>
      <c r="E632" s="43"/>
      <c r="F632" s="43"/>
      <c r="G632" s="43"/>
      <c r="H632" s="43"/>
      <c r="I632" s="43"/>
      <c r="J632" s="43"/>
      <c r="K632" s="43"/>
      <c r="L632" s="43"/>
      <c r="M632" s="43"/>
      <c r="N632" s="43"/>
      <c r="O632" s="43"/>
      <c r="P632" s="43"/>
      <c r="Q632" s="43"/>
      <c r="R632" s="43"/>
      <c r="S632" s="43"/>
      <c r="T632" s="43"/>
      <c r="U632" s="43"/>
      <c r="V632" s="43"/>
      <c r="W632" s="43"/>
      <c r="X632" s="43"/>
      <c r="Y632" s="43"/>
      <c r="Z632" s="43"/>
    </row>
    <row r="633" spans="1:26" ht="15.75" customHeight="1">
      <c r="A633" s="43"/>
      <c r="B633" s="43"/>
      <c r="C633" s="43"/>
      <c r="D633" s="43"/>
      <c r="E633" s="43"/>
      <c r="F633" s="43"/>
      <c r="G633" s="43"/>
      <c r="H633" s="43"/>
      <c r="I633" s="43"/>
      <c r="J633" s="43"/>
      <c r="K633" s="43"/>
      <c r="L633" s="43"/>
      <c r="M633" s="43"/>
      <c r="N633" s="43"/>
      <c r="O633" s="43"/>
      <c r="P633" s="43"/>
      <c r="Q633" s="43"/>
      <c r="R633" s="43"/>
      <c r="S633" s="43"/>
      <c r="T633" s="43"/>
      <c r="U633" s="43"/>
      <c r="V633" s="43"/>
      <c r="W633" s="43"/>
      <c r="X633" s="43"/>
      <c r="Y633" s="43"/>
      <c r="Z633" s="43"/>
    </row>
    <row r="634" spans="1:26" ht="15.75" customHeight="1">
      <c r="A634" s="43"/>
      <c r="B634" s="43"/>
      <c r="C634" s="43"/>
      <c r="D634" s="43"/>
      <c r="E634" s="43"/>
      <c r="F634" s="43"/>
      <c r="G634" s="43"/>
      <c r="H634" s="43"/>
      <c r="I634" s="43"/>
      <c r="J634" s="43"/>
      <c r="K634" s="43"/>
      <c r="L634" s="43"/>
      <c r="M634" s="43"/>
      <c r="N634" s="43"/>
      <c r="O634" s="43"/>
      <c r="P634" s="43"/>
      <c r="Q634" s="43"/>
      <c r="R634" s="43"/>
      <c r="S634" s="43"/>
      <c r="T634" s="43"/>
      <c r="U634" s="43"/>
      <c r="V634" s="43"/>
      <c r="W634" s="43"/>
      <c r="X634" s="43"/>
      <c r="Y634" s="43"/>
      <c r="Z634" s="43"/>
    </row>
    <row r="635" spans="1:26" ht="15.75" customHeight="1">
      <c r="A635" s="43"/>
      <c r="B635" s="43"/>
      <c r="C635" s="43"/>
      <c r="D635" s="43"/>
      <c r="E635" s="43"/>
      <c r="F635" s="43"/>
      <c r="G635" s="43"/>
      <c r="H635" s="43"/>
      <c r="I635" s="43"/>
      <c r="J635" s="43"/>
      <c r="K635" s="43"/>
      <c r="L635" s="43"/>
      <c r="M635" s="43"/>
      <c r="N635" s="43"/>
      <c r="O635" s="43"/>
      <c r="P635" s="43"/>
      <c r="Q635" s="43"/>
      <c r="R635" s="43"/>
      <c r="S635" s="43"/>
      <c r="T635" s="43"/>
      <c r="U635" s="43"/>
      <c r="V635" s="43"/>
      <c r="W635" s="43"/>
      <c r="X635" s="43"/>
      <c r="Y635" s="43"/>
      <c r="Z635" s="43"/>
    </row>
    <row r="636" spans="1:26" ht="15.75" customHeight="1">
      <c r="A636" s="43"/>
      <c r="B636" s="43"/>
      <c r="C636" s="43"/>
      <c r="D636" s="43"/>
      <c r="E636" s="43"/>
      <c r="F636" s="43"/>
      <c r="G636" s="43"/>
      <c r="H636" s="43"/>
      <c r="I636" s="43"/>
      <c r="J636" s="43"/>
      <c r="K636" s="43"/>
      <c r="L636" s="43"/>
      <c r="M636" s="43"/>
      <c r="N636" s="43"/>
      <c r="O636" s="43"/>
      <c r="P636" s="43"/>
      <c r="Q636" s="43"/>
      <c r="R636" s="43"/>
      <c r="S636" s="43"/>
      <c r="T636" s="43"/>
      <c r="U636" s="43"/>
      <c r="V636" s="43"/>
      <c r="W636" s="43"/>
      <c r="X636" s="43"/>
      <c r="Y636" s="43"/>
      <c r="Z636" s="43"/>
    </row>
    <row r="637" spans="1:26" ht="15.75" customHeight="1">
      <c r="A637" s="43"/>
      <c r="B637" s="43"/>
      <c r="C637" s="43"/>
      <c r="D637" s="43"/>
      <c r="E637" s="43"/>
      <c r="F637" s="43"/>
      <c r="G637" s="43"/>
      <c r="H637" s="43"/>
      <c r="I637" s="43"/>
      <c r="J637" s="43"/>
      <c r="K637" s="43"/>
      <c r="L637" s="43"/>
      <c r="M637" s="43"/>
      <c r="N637" s="43"/>
      <c r="O637" s="43"/>
      <c r="P637" s="43"/>
      <c r="Q637" s="43"/>
      <c r="R637" s="43"/>
      <c r="S637" s="43"/>
      <c r="T637" s="43"/>
      <c r="U637" s="43"/>
      <c r="V637" s="43"/>
      <c r="W637" s="43"/>
      <c r="X637" s="43"/>
      <c r="Y637" s="43"/>
      <c r="Z637" s="43"/>
    </row>
    <row r="638" spans="1:26" ht="15.75" customHeight="1">
      <c r="A638" s="43"/>
      <c r="B638" s="43"/>
      <c r="C638" s="43"/>
      <c r="D638" s="43"/>
      <c r="E638" s="43"/>
      <c r="F638" s="43"/>
      <c r="G638" s="43"/>
      <c r="H638" s="43"/>
      <c r="I638" s="43"/>
      <c r="J638" s="43"/>
      <c r="K638" s="43"/>
      <c r="L638" s="43"/>
      <c r="M638" s="43"/>
      <c r="N638" s="43"/>
      <c r="O638" s="43"/>
      <c r="P638" s="43"/>
      <c r="Q638" s="43"/>
      <c r="R638" s="43"/>
      <c r="S638" s="43"/>
      <c r="T638" s="43"/>
      <c r="U638" s="43"/>
      <c r="V638" s="43"/>
      <c r="W638" s="43"/>
      <c r="X638" s="43"/>
      <c r="Y638" s="43"/>
      <c r="Z638" s="43"/>
    </row>
    <row r="639" spans="1:26" ht="15.75" customHeight="1">
      <c r="A639" s="43"/>
      <c r="B639" s="43"/>
      <c r="C639" s="43"/>
      <c r="D639" s="43"/>
      <c r="E639" s="43"/>
      <c r="F639" s="43"/>
      <c r="G639" s="43"/>
      <c r="H639" s="43"/>
      <c r="I639" s="43"/>
      <c r="J639" s="43"/>
      <c r="K639" s="43"/>
      <c r="L639" s="43"/>
      <c r="M639" s="43"/>
      <c r="N639" s="43"/>
      <c r="O639" s="43"/>
      <c r="P639" s="43"/>
      <c r="Q639" s="43"/>
      <c r="R639" s="43"/>
      <c r="S639" s="43"/>
      <c r="T639" s="43"/>
      <c r="U639" s="43"/>
      <c r="V639" s="43"/>
      <c r="W639" s="43"/>
      <c r="X639" s="43"/>
      <c r="Y639" s="43"/>
      <c r="Z639" s="43"/>
    </row>
    <row r="640" spans="1:26" ht="15.75" customHeight="1">
      <c r="A640" s="43"/>
      <c r="B640" s="43"/>
      <c r="C640" s="43"/>
      <c r="D640" s="43"/>
      <c r="E640" s="43"/>
      <c r="F640" s="43"/>
      <c r="G640" s="43"/>
      <c r="H640" s="43"/>
      <c r="I640" s="43"/>
      <c r="J640" s="43"/>
      <c r="K640" s="43"/>
      <c r="L640" s="43"/>
      <c r="M640" s="43"/>
      <c r="N640" s="43"/>
      <c r="O640" s="43"/>
      <c r="P640" s="43"/>
      <c r="Q640" s="43"/>
      <c r="R640" s="43"/>
      <c r="S640" s="43"/>
      <c r="T640" s="43"/>
      <c r="U640" s="43"/>
      <c r="V640" s="43"/>
      <c r="W640" s="43"/>
      <c r="X640" s="43"/>
      <c r="Y640" s="43"/>
      <c r="Z640" s="43"/>
    </row>
    <row r="641" spans="1:26" ht="15.75" customHeight="1">
      <c r="A641" s="43"/>
      <c r="B641" s="43"/>
      <c r="C641" s="43"/>
      <c r="D641" s="43"/>
      <c r="E641" s="43"/>
      <c r="F641" s="43"/>
      <c r="G641" s="43"/>
      <c r="H641" s="43"/>
      <c r="I641" s="43"/>
      <c r="J641" s="43"/>
      <c r="K641" s="43"/>
      <c r="L641" s="43"/>
      <c r="M641" s="43"/>
      <c r="N641" s="43"/>
      <c r="O641" s="43"/>
      <c r="P641" s="43"/>
      <c r="Q641" s="43"/>
      <c r="R641" s="43"/>
      <c r="S641" s="43"/>
      <c r="T641" s="43"/>
      <c r="U641" s="43"/>
      <c r="V641" s="43"/>
      <c r="W641" s="43"/>
      <c r="X641" s="43"/>
      <c r="Y641" s="43"/>
      <c r="Z641" s="43"/>
    </row>
    <row r="642" spans="1:26" ht="15.75" customHeight="1">
      <c r="A642" s="43"/>
      <c r="B642" s="43"/>
      <c r="C642" s="43"/>
      <c r="D642" s="43"/>
      <c r="E642" s="43"/>
      <c r="F642" s="43"/>
      <c r="G642" s="43"/>
      <c r="H642" s="43"/>
      <c r="I642" s="43"/>
      <c r="J642" s="43"/>
      <c r="K642" s="43"/>
      <c r="L642" s="43"/>
      <c r="M642" s="43"/>
      <c r="N642" s="43"/>
      <c r="O642" s="43"/>
      <c r="P642" s="43"/>
      <c r="Q642" s="43"/>
      <c r="R642" s="43"/>
      <c r="S642" s="43"/>
      <c r="T642" s="43"/>
      <c r="U642" s="43"/>
      <c r="V642" s="43"/>
      <c r="W642" s="43"/>
      <c r="X642" s="43"/>
      <c r="Y642" s="43"/>
      <c r="Z642" s="43"/>
    </row>
    <row r="643" spans="1:26" ht="15.75" customHeight="1">
      <c r="A643" s="43"/>
      <c r="B643" s="43"/>
      <c r="C643" s="43"/>
      <c r="D643" s="43"/>
      <c r="E643" s="43"/>
      <c r="F643" s="43"/>
      <c r="G643" s="43"/>
      <c r="H643" s="43"/>
      <c r="I643" s="43"/>
      <c r="J643" s="43"/>
      <c r="K643" s="43"/>
      <c r="L643" s="43"/>
      <c r="M643" s="43"/>
      <c r="N643" s="43"/>
      <c r="O643" s="43"/>
      <c r="P643" s="43"/>
      <c r="Q643" s="43"/>
      <c r="R643" s="43"/>
      <c r="S643" s="43"/>
      <c r="T643" s="43"/>
      <c r="U643" s="43"/>
      <c r="V643" s="43"/>
      <c r="W643" s="43"/>
      <c r="X643" s="43"/>
      <c r="Y643" s="43"/>
      <c r="Z643" s="43"/>
    </row>
    <row r="644" spans="1:26" ht="15.75" customHeight="1">
      <c r="A644" s="43"/>
      <c r="B644" s="43"/>
      <c r="C644" s="43"/>
      <c r="D644" s="43"/>
      <c r="E644" s="43"/>
      <c r="F644" s="43"/>
      <c r="G644" s="43"/>
      <c r="H644" s="43"/>
      <c r="I644" s="43"/>
      <c r="J644" s="43"/>
      <c r="K644" s="43"/>
      <c r="L644" s="43"/>
      <c r="M644" s="43"/>
      <c r="N644" s="43"/>
      <c r="O644" s="43"/>
      <c r="P644" s="43"/>
      <c r="Q644" s="43"/>
      <c r="R644" s="43"/>
      <c r="S644" s="43"/>
      <c r="T644" s="43"/>
      <c r="U644" s="43"/>
      <c r="V644" s="43"/>
      <c r="W644" s="43"/>
      <c r="X644" s="43"/>
      <c r="Y644" s="43"/>
      <c r="Z644" s="43"/>
    </row>
    <row r="645" spans="1:26" ht="15.75" customHeight="1">
      <c r="A645" s="43"/>
      <c r="B645" s="43"/>
      <c r="C645" s="43"/>
      <c r="D645" s="43"/>
      <c r="E645" s="43"/>
      <c r="F645" s="43"/>
      <c r="G645" s="43"/>
      <c r="H645" s="43"/>
      <c r="I645" s="43"/>
      <c r="J645" s="43"/>
      <c r="K645" s="43"/>
      <c r="L645" s="43"/>
      <c r="M645" s="43"/>
      <c r="N645" s="43"/>
      <c r="O645" s="43"/>
      <c r="P645" s="43"/>
      <c r="Q645" s="43"/>
      <c r="R645" s="43"/>
      <c r="S645" s="43"/>
      <c r="T645" s="43"/>
      <c r="U645" s="43"/>
      <c r="V645" s="43"/>
      <c r="W645" s="43"/>
      <c r="X645" s="43"/>
      <c r="Y645" s="43"/>
      <c r="Z645" s="43"/>
    </row>
    <row r="646" spans="1:26" ht="15.75" customHeight="1">
      <c r="A646" s="43"/>
      <c r="B646" s="43"/>
      <c r="C646" s="43"/>
      <c r="D646" s="43"/>
      <c r="E646" s="43"/>
      <c r="F646" s="43"/>
      <c r="G646" s="43"/>
      <c r="H646" s="43"/>
      <c r="I646" s="43"/>
      <c r="J646" s="43"/>
      <c r="K646" s="43"/>
      <c r="L646" s="43"/>
      <c r="M646" s="43"/>
      <c r="N646" s="43"/>
      <c r="O646" s="43"/>
      <c r="P646" s="43"/>
      <c r="Q646" s="43"/>
      <c r="R646" s="43"/>
      <c r="S646" s="43"/>
      <c r="T646" s="43"/>
      <c r="U646" s="43"/>
      <c r="V646" s="43"/>
      <c r="W646" s="43"/>
      <c r="X646" s="43"/>
      <c r="Y646" s="43"/>
      <c r="Z646" s="43"/>
    </row>
    <row r="647" spans="1:26" ht="15.75" customHeight="1">
      <c r="A647" s="43"/>
      <c r="B647" s="43"/>
      <c r="C647" s="43"/>
      <c r="D647" s="43"/>
      <c r="E647" s="43"/>
      <c r="F647" s="43"/>
      <c r="G647" s="43"/>
      <c r="H647" s="43"/>
      <c r="I647" s="43"/>
      <c r="J647" s="43"/>
      <c r="K647" s="43"/>
      <c r="L647" s="43"/>
      <c r="M647" s="43"/>
      <c r="N647" s="43"/>
      <c r="O647" s="43"/>
      <c r="P647" s="43"/>
      <c r="Q647" s="43"/>
      <c r="R647" s="43"/>
      <c r="S647" s="43"/>
      <c r="T647" s="43"/>
      <c r="U647" s="43"/>
      <c r="V647" s="43"/>
      <c r="W647" s="43"/>
      <c r="X647" s="43"/>
      <c r="Y647" s="43"/>
      <c r="Z647" s="43"/>
    </row>
    <row r="648" spans="1:26" ht="15.75" customHeight="1">
      <c r="A648" s="43"/>
      <c r="B648" s="43"/>
      <c r="C648" s="43"/>
      <c r="D648" s="43"/>
      <c r="E648" s="43"/>
      <c r="F648" s="43"/>
      <c r="G648" s="43"/>
      <c r="H648" s="43"/>
      <c r="I648" s="43"/>
      <c r="J648" s="43"/>
      <c r="K648" s="43"/>
      <c r="L648" s="43"/>
      <c r="M648" s="43"/>
      <c r="N648" s="43"/>
      <c r="O648" s="43"/>
      <c r="P648" s="43"/>
      <c r="Q648" s="43"/>
      <c r="R648" s="43"/>
      <c r="S648" s="43"/>
      <c r="T648" s="43"/>
      <c r="U648" s="43"/>
      <c r="V648" s="43"/>
      <c r="W648" s="43"/>
      <c r="X648" s="43"/>
      <c r="Y648" s="43"/>
      <c r="Z648" s="43"/>
    </row>
    <row r="649" spans="1:26" ht="15.75" customHeight="1">
      <c r="A649" s="43"/>
      <c r="B649" s="43"/>
      <c r="C649" s="43"/>
      <c r="D649" s="43"/>
      <c r="E649" s="43"/>
      <c r="F649" s="43"/>
      <c r="G649" s="43"/>
      <c r="H649" s="43"/>
      <c r="I649" s="43"/>
      <c r="J649" s="43"/>
      <c r="K649" s="43"/>
      <c r="L649" s="43"/>
      <c r="M649" s="43"/>
      <c r="N649" s="43"/>
      <c r="O649" s="43"/>
      <c r="P649" s="43"/>
      <c r="Q649" s="43"/>
      <c r="R649" s="43"/>
      <c r="S649" s="43"/>
      <c r="T649" s="43"/>
      <c r="U649" s="43"/>
      <c r="V649" s="43"/>
      <c r="W649" s="43"/>
      <c r="X649" s="43"/>
      <c r="Y649" s="43"/>
      <c r="Z649" s="43"/>
    </row>
    <row r="650" spans="1:26" ht="15.75" customHeight="1">
      <c r="A650" s="43"/>
      <c r="B650" s="43"/>
      <c r="C650" s="43"/>
      <c r="D650" s="43"/>
      <c r="E650" s="43"/>
      <c r="F650" s="43"/>
      <c r="G650" s="43"/>
      <c r="H650" s="43"/>
      <c r="I650" s="43"/>
      <c r="J650" s="43"/>
      <c r="K650" s="43"/>
      <c r="L650" s="43"/>
      <c r="M650" s="43"/>
      <c r="N650" s="43"/>
      <c r="O650" s="43"/>
      <c r="P650" s="43"/>
      <c r="Q650" s="43"/>
      <c r="R650" s="43"/>
      <c r="S650" s="43"/>
      <c r="T650" s="43"/>
      <c r="U650" s="43"/>
      <c r="V650" s="43"/>
      <c r="W650" s="43"/>
      <c r="X650" s="43"/>
      <c r="Y650" s="43"/>
      <c r="Z650" s="43"/>
    </row>
    <row r="651" spans="1:26" ht="15.75" customHeight="1">
      <c r="A651" s="43"/>
      <c r="B651" s="43"/>
      <c r="C651" s="43"/>
      <c r="D651" s="43"/>
      <c r="E651" s="43"/>
      <c r="F651" s="43"/>
      <c r="G651" s="43"/>
      <c r="H651" s="43"/>
      <c r="I651" s="43"/>
      <c r="J651" s="43"/>
      <c r="K651" s="43"/>
      <c r="L651" s="43"/>
      <c r="M651" s="43"/>
      <c r="N651" s="43"/>
      <c r="O651" s="43"/>
      <c r="P651" s="43"/>
      <c r="Q651" s="43"/>
      <c r="R651" s="43"/>
      <c r="S651" s="43"/>
      <c r="T651" s="43"/>
      <c r="U651" s="43"/>
      <c r="V651" s="43"/>
      <c r="W651" s="43"/>
      <c r="X651" s="43"/>
      <c r="Y651" s="43"/>
      <c r="Z651" s="43"/>
    </row>
    <row r="652" spans="1:26" ht="15.75" customHeight="1">
      <c r="A652" s="43"/>
      <c r="B652" s="43"/>
      <c r="C652" s="43"/>
      <c r="D652" s="43"/>
      <c r="E652" s="43"/>
      <c r="F652" s="43"/>
      <c r="G652" s="43"/>
      <c r="H652" s="43"/>
      <c r="I652" s="43"/>
      <c r="J652" s="43"/>
      <c r="K652" s="43"/>
      <c r="L652" s="43"/>
      <c r="M652" s="43"/>
      <c r="N652" s="43"/>
      <c r="O652" s="43"/>
      <c r="P652" s="43"/>
      <c r="Q652" s="43"/>
      <c r="R652" s="43"/>
      <c r="S652" s="43"/>
      <c r="T652" s="43"/>
      <c r="U652" s="43"/>
      <c r="V652" s="43"/>
      <c r="W652" s="43"/>
      <c r="X652" s="43"/>
      <c r="Y652" s="43"/>
      <c r="Z652" s="43"/>
    </row>
    <row r="653" spans="1:26" ht="15.75" customHeight="1">
      <c r="A653" s="43"/>
      <c r="B653" s="43"/>
      <c r="C653" s="43"/>
      <c r="D653" s="43"/>
      <c r="E653" s="43"/>
      <c r="F653" s="43"/>
      <c r="G653" s="43"/>
      <c r="H653" s="43"/>
      <c r="I653" s="43"/>
      <c r="J653" s="43"/>
      <c r="K653" s="43"/>
      <c r="L653" s="43"/>
      <c r="M653" s="43"/>
      <c r="N653" s="43"/>
      <c r="O653" s="43"/>
      <c r="P653" s="43"/>
      <c r="Q653" s="43"/>
      <c r="R653" s="43"/>
      <c r="S653" s="43"/>
      <c r="T653" s="43"/>
      <c r="U653" s="43"/>
      <c r="V653" s="43"/>
      <c r="W653" s="43"/>
      <c r="X653" s="43"/>
      <c r="Y653" s="43"/>
      <c r="Z653" s="43"/>
    </row>
    <row r="654" spans="1:26" ht="15.75" customHeight="1">
      <c r="A654" s="43"/>
      <c r="B654" s="43"/>
      <c r="C654" s="43"/>
      <c r="D654" s="43"/>
      <c r="E654" s="43"/>
      <c r="F654" s="43"/>
      <c r="G654" s="43"/>
      <c r="H654" s="43"/>
      <c r="I654" s="43"/>
      <c r="J654" s="43"/>
      <c r="K654" s="43"/>
      <c r="L654" s="43"/>
      <c r="M654" s="43"/>
      <c r="N654" s="43"/>
      <c r="O654" s="43"/>
      <c r="P654" s="43"/>
      <c r="Q654" s="43"/>
      <c r="R654" s="43"/>
      <c r="S654" s="43"/>
      <c r="T654" s="43"/>
      <c r="U654" s="43"/>
      <c r="V654" s="43"/>
      <c r="W654" s="43"/>
      <c r="X654" s="43"/>
      <c r="Y654" s="43"/>
      <c r="Z654" s="43"/>
    </row>
    <row r="655" spans="1:26" ht="15.75" customHeight="1">
      <c r="A655" s="43"/>
      <c r="B655" s="43"/>
      <c r="C655" s="43"/>
      <c r="D655" s="43"/>
      <c r="E655" s="43"/>
      <c r="F655" s="43"/>
      <c r="G655" s="43"/>
      <c r="H655" s="43"/>
      <c r="I655" s="43"/>
      <c r="J655" s="43"/>
      <c r="K655" s="43"/>
      <c r="L655" s="43"/>
      <c r="M655" s="43"/>
      <c r="N655" s="43"/>
      <c r="O655" s="43"/>
      <c r="P655" s="43"/>
      <c r="Q655" s="43"/>
      <c r="R655" s="43"/>
      <c r="S655" s="43"/>
      <c r="T655" s="43"/>
      <c r="U655" s="43"/>
      <c r="V655" s="43"/>
      <c r="W655" s="43"/>
      <c r="X655" s="43"/>
      <c r="Y655" s="43"/>
      <c r="Z655" s="43"/>
    </row>
    <row r="656" spans="1:26" ht="15.75" customHeight="1">
      <c r="A656" s="43"/>
      <c r="B656" s="43"/>
      <c r="C656" s="43"/>
      <c r="D656" s="43"/>
      <c r="E656" s="43"/>
      <c r="F656" s="43"/>
      <c r="G656" s="43"/>
      <c r="H656" s="43"/>
      <c r="I656" s="43"/>
      <c r="J656" s="43"/>
      <c r="K656" s="43"/>
      <c r="L656" s="43"/>
      <c r="M656" s="43"/>
      <c r="N656" s="43"/>
      <c r="O656" s="43"/>
      <c r="P656" s="43"/>
      <c r="Q656" s="43"/>
      <c r="R656" s="43"/>
      <c r="S656" s="43"/>
      <c r="T656" s="43"/>
      <c r="U656" s="43"/>
      <c r="V656" s="43"/>
      <c r="W656" s="43"/>
      <c r="X656" s="43"/>
      <c r="Y656" s="43"/>
      <c r="Z656" s="43"/>
    </row>
    <row r="657" spans="1:26" ht="15.75" customHeight="1">
      <c r="A657" s="43"/>
      <c r="B657" s="43"/>
      <c r="C657" s="43"/>
      <c r="D657" s="43"/>
      <c r="E657" s="43"/>
      <c r="F657" s="43"/>
      <c r="G657" s="43"/>
      <c r="H657" s="43"/>
      <c r="I657" s="43"/>
      <c r="J657" s="43"/>
      <c r="K657" s="43"/>
      <c r="L657" s="43"/>
      <c r="M657" s="43"/>
      <c r="N657" s="43"/>
      <c r="O657" s="43"/>
      <c r="P657" s="43"/>
      <c r="Q657" s="43"/>
      <c r="R657" s="43"/>
      <c r="S657" s="43"/>
      <c r="T657" s="43"/>
      <c r="U657" s="43"/>
      <c r="V657" s="43"/>
      <c r="W657" s="43"/>
      <c r="X657" s="43"/>
      <c r="Y657" s="43"/>
      <c r="Z657" s="43"/>
    </row>
    <row r="658" spans="1:26" ht="15.75" customHeight="1">
      <c r="A658" s="43"/>
      <c r="B658" s="43"/>
      <c r="C658" s="43"/>
      <c r="D658" s="43"/>
      <c r="E658" s="43"/>
      <c r="F658" s="43"/>
      <c r="G658" s="43"/>
      <c r="H658" s="43"/>
      <c r="I658" s="43"/>
      <c r="J658" s="43"/>
      <c r="K658" s="43"/>
      <c r="L658" s="43"/>
      <c r="M658" s="43"/>
      <c r="N658" s="43"/>
      <c r="O658" s="43"/>
      <c r="P658" s="43"/>
      <c r="Q658" s="43"/>
      <c r="R658" s="43"/>
      <c r="S658" s="43"/>
      <c r="T658" s="43"/>
      <c r="U658" s="43"/>
      <c r="V658" s="43"/>
      <c r="W658" s="43"/>
      <c r="X658" s="43"/>
      <c r="Y658" s="43"/>
      <c r="Z658" s="43"/>
    </row>
    <row r="659" spans="1:26" ht="15.75" customHeight="1">
      <c r="A659" s="43"/>
      <c r="B659" s="43"/>
      <c r="C659" s="43"/>
      <c r="D659" s="43"/>
      <c r="E659" s="43"/>
      <c r="F659" s="43"/>
      <c r="G659" s="43"/>
      <c r="H659" s="43"/>
      <c r="I659" s="43"/>
      <c r="J659" s="43"/>
      <c r="K659" s="43"/>
      <c r="L659" s="43"/>
      <c r="M659" s="43"/>
      <c r="N659" s="43"/>
      <c r="O659" s="43"/>
      <c r="P659" s="43"/>
      <c r="Q659" s="43"/>
      <c r="R659" s="43"/>
      <c r="S659" s="43"/>
      <c r="T659" s="43"/>
      <c r="U659" s="43"/>
      <c r="V659" s="43"/>
      <c r="W659" s="43"/>
      <c r="X659" s="43"/>
      <c r="Y659" s="43"/>
      <c r="Z659" s="43"/>
    </row>
    <row r="660" spans="1:26" ht="15.75" customHeight="1">
      <c r="A660" s="43"/>
      <c r="B660" s="43"/>
      <c r="C660" s="43"/>
      <c r="D660" s="43"/>
      <c r="E660" s="43"/>
      <c r="F660" s="43"/>
      <c r="G660" s="43"/>
      <c r="H660" s="43"/>
      <c r="I660" s="43"/>
      <c r="J660" s="43"/>
      <c r="K660" s="43"/>
      <c r="L660" s="43"/>
      <c r="M660" s="43"/>
      <c r="N660" s="43"/>
      <c r="O660" s="43"/>
      <c r="P660" s="43"/>
      <c r="Q660" s="43"/>
      <c r="R660" s="43"/>
      <c r="S660" s="43"/>
      <c r="T660" s="43"/>
      <c r="U660" s="43"/>
      <c r="V660" s="43"/>
      <c r="W660" s="43"/>
      <c r="X660" s="43"/>
      <c r="Y660" s="43"/>
      <c r="Z660" s="43"/>
    </row>
    <row r="661" spans="1:26" ht="15.75" customHeight="1">
      <c r="A661" s="43"/>
      <c r="B661" s="43"/>
      <c r="C661" s="43"/>
      <c r="D661" s="43"/>
      <c r="E661" s="43"/>
      <c r="F661" s="43"/>
      <c r="G661" s="43"/>
      <c r="H661" s="43"/>
      <c r="I661" s="43"/>
      <c r="J661" s="43"/>
      <c r="K661" s="43"/>
      <c r="L661" s="43"/>
      <c r="M661" s="43"/>
      <c r="N661" s="43"/>
      <c r="O661" s="43"/>
      <c r="P661" s="43"/>
      <c r="Q661" s="43"/>
      <c r="R661" s="43"/>
      <c r="S661" s="43"/>
      <c r="T661" s="43"/>
      <c r="U661" s="43"/>
      <c r="V661" s="43"/>
      <c r="W661" s="43"/>
      <c r="X661" s="43"/>
      <c r="Y661" s="43"/>
      <c r="Z661" s="43"/>
    </row>
    <row r="662" spans="1:26" ht="15.75" customHeight="1">
      <c r="A662" s="43"/>
      <c r="B662" s="43"/>
      <c r="C662" s="43"/>
      <c r="D662" s="43"/>
      <c r="E662" s="43"/>
      <c r="F662" s="43"/>
      <c r="G662" s="43"/>
      <c r="H662" s="43"/>
      <c r="I662" s="43"/>
      <c r="J662" s="43"/>
      <c r="K662" s="43"/>
      <c r="L662" s="43"/>
      <c r="M662" s="43"/>
      <c r="N662" s="43"/>
      <c r="O662" s="43"/>
      <c r="P662" s="43"/>
      <c r="Q662" s="43"/>
      <c r="R662" s="43"/>
      <c r="S662" s="43"/>
      <c r="T662" s="43"/>
      <c r="U662" s="43"/>
      <c r="V662" s="43"/>
      <c r="W662" s="43"/>
      <c r="X662" s="43"/>
      <c r="Y662" s="43"/>
      <c r="Z662" s="43"/>
    </row>
    <row r="663" spans="1:26" ht="15.75" customHeight="1">
      <c r="A663" s="43"/>
      <c r="B663" s="43"/>
      <c r="C663" s="43"/>
      <c r="D663" s="43"/>
      <c r="E663" s="43"/>
      <c r="F663" s="43"/>
      <c r="G663" s="43"/>
      <c r="H663" s="43"/>
      <c r="I663" s="43"/>
      <c r="J663" s="43"/>
      <c r="K663" s="43"/>
      <c r="L663" s="43"/>
      <c r="M663" s="43"/>
      <c r="N663" s="43"/>
      <c r="O663" s="43"/>
      <c r="P663" s="43"/>
      <c r="Q663" s="43"/>
      <c r="R663" s="43"/>
      <c r="S663" s="43"/>
      <c r="T663" s="43"/>
      <c r="U663" s="43"/>
      <c r="V663" s="43"/>
      <c r="W663" s="43"/>
      <c r="X663" s="43"/>
      <c r="Y663" s="43"/>
      <c r="Z663" s="43"/>
    </row>
    <row r="664" spans="1:26" ht="15.75" customHeight="1">
      <c r="A664" s="43"/>
      <c r="B664" s="43"/>
      <c r="C664" s="43"/>
      <c r="D664" s="43"/>
      <c r="E664" s="43"/>
      <c r="F664" s="43"/>
      <c r="G664" s="43"/>
      <c r="H664" s="43"/>
      <c r="I664" s="43"/>
      <c r="J664" s="43"/>
      <c r="K664" s="43"/>
      <c r="L664" s="43"/>
      <c r="M664" s="43"/>
      <c r="N664" s="43"/>
      <c r="O664" s="43"/>
      <c r="P664" s="43"/>
      <c r="Q664" s="43"/>
      <c r="R664" s="43"/>
      <c r="S664" s="43"/>
      <c r="T664" s="43"/>
      <c r="U664" s="43"/>
      <c r="V664" s="43"/>
      <c r="W664" s="43"/>
      <c r="X664" s="43"/>
      <c r="Y664" s="43"/>
      <c r="Z664" s="43"/>
    </row>
    <row r="665" spans="1:26" ht="15.75" customHeight="1">
      <c r="A665" s="43"/>
      <c r="B665" s="43"/>
      <c r="C665" s="43"/>
      <c r="D665" s="43"/>
      <c r="E665" s="43"/>
      <c r="F665" s="43"/>
      <c r="G665" s="43"/>
      <c r="H665" s="43"/>
      <c r="I665" s="43"/>
      <c r="J665" s="43"/>
      <c r="K665" s="43"/>
      <c r="L665" s="43"/>
      <c r="M665" s="43"/>
      <c r="N665" s="43"/>
      <c r="O665" s="43"/>
      <c r="P665" s="43"/>
      <c r="Q665" s="43"/>
      <c r="R665" s="43"/>
      <c r="S665" s="43"/>
      <c r="T665" s="43"/>
      <c r="U665" s="43"/>
      <c r="V665" s="43"/>
      <c r="W665" s="43"/>
      <c r="X665" s="43"/>
      <c r="Y665" s="43"/>
      <c r="Z665" s="43"/>
    </row>
    <row r="666" spans="1:26" ht="15.75" customHeight="1">
      <c r="A666" s="43"/>
      <c r="B666" s="43"/>
      <c r="C666" s="43"/>
      <c r="D666" s="43"/>
      <c r="E666" s="43"/>
      <c r="F666" s="43"/>
      <c r="G666" s="43"/>
      <c r="H666" s="43"/>
      <c r="I666" s="43"/>
      <c r="J666" s="43"/>
      <c r="K666" s="43"/>
      <c r="L666" s="43"/>
      <c r="M666" s="43"/>
      <c r="N666" s="43"/>
      <c r="O666" s="43"/>
      <c r="P666" s="43"/>
      <c r="Q666" s="43"/>
      <c r="R666" s="43"/>
      <c r="S666" s="43"/>
      <c r="T666" s="43"/>
      <c r="U666" s="43"/>
      <c r="V666" s="43"/>
      <c r="W666" s="43"/>
      <c r="X666" s="43"/>
      <c r="Y666" s="43"/>
      <c r="Z666" s="43"/>
    </row>
    <row r="667" spans="1:26" ht="15.75" customHeight="1">
      <c r="A667" s="43"/>
      <c r="B667" s="43"/>
      <c r="C667" s="43"/>
      <c r="D667" s="43"/>
      <c r="E667" s="43"/>
      <c r="F667" s="43"/>
      <c r="G667" s="43"/>
      <c r="H667" s="43"/>
      <c r="I667" s="43"/>
      <c r="J667" s="43"/>
      <c r="K667" s="43"/>
      <c r="L667" s="43"/>
      <c r="M667" s="43"/>
      <c r="N667" s="43"/>
      <c r="O667" s="43"/>
      <c r="P667" s="43"/>
      <c r="Q667" s="43"/>
      <c r="R667" s="43"/>
      <c r="S667" s="43"/>
      <c r="T667" s="43"/>
      <c r="U667" s="43"/>
      <c r="V667" s="43"/>
      <c r="W667" s="43"/>
      <c r="X667" s="43"/>
      <c r="Y667" s="43"/>
      <c r="Z667" s="43"/>
    </row>
    <row r="668" spans="1:26" ht="15.75" customHeight="1">
      <c r="A668" s="43"/>
      <c r="B668" s="43"/>
      <c r="C668" s="43"/>
      <c r="D668" s="43"/>
      <c r="E668" s="43"/>
      <c r="F668" s="43"/>
      <c r="G668" s="43"/>
      <c r="H668" s="43"/>
      <c r="I668" s="43"/>
      <c r="J668" s="43"/>
      <c r="K668" s="43"/>
      <c r="L668" s="43"/>
      <c r="M668" s="43"/>
      <c r="N668" s="43"/>
      <c r="O668" s="43"/>
      <c r="P668" s="43"/>
      <c r="Q668" s="43"/>
      <c r="R668" s="43"/>
      <c r="S668" s="43"/>
      <c r="T668" s="43"/>
      <c r="U668" s="43"/>
      <c r="V668" s="43"/>
      <c r="W668" s="43"/>
      <c r="X668" s="43"/>
      <c r="Y668" s="43"/>
      <c r="Z668" s="43"/>
    </row>
    <row r="669" spans="1:26" ht="15.75" customHeight="1">
      <c r="A669" s="43"/>
      <c r="B669" s="43"/>
      <c r="C669" s="43"/>
      <c r="D669" s="43"/>
      <c r="E669" s="43"/>
      <c r="F669" s="43"/>
      <c r="G669" s="43"/>
      <c r="H669" s="43"/>
      <c r="I669" s="43"/>
      <c r="J669" s="43"/>
      <c r="K669" s="43"/>
      <c r="L669" s="43"/>
      <c r="M669" s="43"/>
      <c r="N669" s="43"/>
      <c r="O669" s="43"/>
      <c r="P669" s="43"/>
      <c r="Q669" s="43"/>
      <c r="R669" s="43"/>
      <c r="S669" s="43"/>
      <c r="T669" s="43"/>
      <c r="U669" s="43"/>
      <c r="V669" s="43"/>
      <c r="W669" s="43"/>
      <c r="X669" s="43"/>
      <c r="Y669" s="43"/>
      <c r="Z669" s="43"/>
    </row>
    <row r="670" spans="1:26" ht="15.75" customHeight="1">
      <c r="A670" s="43"/>
      <c r="B670" s="43"/>
      <c r="C670" s="43"/>
      <c r="D670" s="43"/>
      <c r="E670" s="43"/>
      <c r="F670" s="43"/>
      <c r="G670" s="43"/>
      <c r="H670" s="43"/>
      <c r="I670" s="43"/>
      <c r="J670" s="43"/>
      <c r="K670" s="43"/>
      <c r="L670" s="43"/>
      <c r="M670" s="43"/>
      <c r="N670" s="43"/>
      <c r="O670" s="43"/>
      <c r="P670" s="43"/>
      <c r="Q670" s="43"/>
      <c r="R670" s="43"/>
      <c r="S670" s="43"/>
      <c r="T670" s="43"/>
      <c r="U670" s="43"/>
      <c r="V670" s="43"/>
      <c r="W670" s="43"/>
      <c r="X670" s="43"/>
      <c r="Y670" s="43"/>
      <c r="Z670" s="43"/>
    </row>
    <row r="671" spans="1:26" ht="15.75" customHeight="1">
      <c r="A671" s="43"/>
      <c r="B671" s="43"/>
      <c r="C671" s="43"/>
      <c r="D671" s="43"/>
      <c r="E671" s="43"/>
      <c r="F671" s="43"/>
      <c r="G671" s="43"/>
      <c r="H671" s="43"/>
      <c r="I671" s="43"/>
      <c r="J671" s="43"/>
      <c r="K671" s="43"/>
      <c r="L671" s="43"/>
      <c r="M671" s="43"/>
      <c r="N671" s="43"/>
      <c r="O671" s="43"/>
      <c r="P671" s="43"/>
      <c r="Q671" s="43"/>
      <c r="R671" s="43"/>
      <c r="S671" s="43"/>
      <c r="T671" s="43"/>
      <c r="U671" s="43"/>
      <c r="V671" s="43"/>
      <c r="W671" s="43"/>
      <c r="X671" s="43"/>
      <c r="Y671" s="43"/>
      <c r="Z671" s="43"/>
    </row>
    <row r="672" spans="1:26" ht="15.75" customHeight="1">
      <c r="A672" s="43"/>
      <c r="B672" s="43"/>
      <c r="C672" s="43"/>
      <c r="D672" s="43"/>
      <c r="E672" s="43"/>
      <c r="F672" s="43"/>
      <c r="G672" s="43"/>
      <c r="H672" s="43"/>
      <c r="I672" s="43"/>
      <c r="J672" s="43"/>
      <c r="K672" s="43"/>
      <c r="L672" s="43"/>
      <c r="M672" s="43"/>
      <c r="N672" s="43"/>
      <c r="O672" s="43"/>
      <c r="P672" s="43"/>
      <c r="Q672" s="43"/>
      <c r="R672" s="43"/>
      <c r="S672" s="43"/>
      <c r="T672" s="43"/>
      <c r="U672" s="43"/>
      <c r="V672" s="43"/>
      <c r="W672" s="43"/>
      <c r="X672" s="43"/>
      <c r="Y672" s="43"/>
      <c r="Z672" s="43"/>
    </row>
    <row r="673" spans="1:26" ht="15.75" customHeight="1">
      <c r="A673" s="43"/>
      <c r="B673" s="43"/>
      <c r="C673" s="43"/>
      <c r="D673" s="43"/>
      <c r="E673" s="43"/>
      <c r="F673" s="43"/>
      <c r="G673" s="43"/>
      <c r="H673" s="43"/>
      <c r="I673" s="43"/>
      <c r="J673" s="43"/>
      <c r="K673" s="43"/>
      <c r="L673" s="43"/>
      <c r="M673" s="43"/>
      <c r="N673" s="43"/>
      <c r="O673" s="43"/>
      <c r="P673" s="43"/>
      <c r="Q673" s="43"/>
      <c r="R673" s="43"/>
      <c r="S673" s="43"/>
      <c r="T673" s="43"/>
      <c r="U673" s="43"/>
      <c r="V673" s="43"/>
      <c r="W673" s="43"/>
      <c r="X673" s="43"/>
      <c r="Y673" s="43"/>
      <c r="Z673" s="43"/>
    </row>
    <row r="674" spans="1:26" ht="15.75" customHeight="1">
      <c r="A674" s="43"/>
      <c r="B674" s="43"/>
      <c r="C674" s="43"/>
      <c r="D674" s="43"/>
      <c r="E674" s="43"/>
      <c r="F674" s="43"/>
      <c r="G674" s="43"/>
      <c r="H674" s="43"/>
      <c r="I674" s="43"/>
      <c r="J674" s="43"/>
      <c r="K674" s="43"/>
      <c r="L674" s="43"/>
      <c r="M674" s="43"/>
      <c r="N674" s="43"/>
      <c r="O674" s="43"/>
      <c r="P674" s="43"/>
      <c r="Q674" s="43"/>
      <c r="R674" s="43"/>
      <c r="S674" s="43"/>
      <c r="T674" s="43"/>
      <c r="U674" s="43"/>
      <c r="V674" s="43"/>
      <c r="W674" s="43"/>
      <c r="X674" s="43"/>
      <c r="Y674" s="43"/>
      <c r="Z674" s="43"/>
    </row>
    <row r="675" spans="1:26" ht="15.75" customHeight="1">
      <c r="A675" s="43"/>
      <c r="B675" s="43"/>
      <c r="C675" s="43"/>
      <c r="D675" s="43"/>
      <c r="E675" s="43"/>
      <c r="F675" s="43"/>
      <c r="G675" s="43"/>
      <c r="H675" s="43"/>
      <c r="I675" s="43"/>
      <c r="J675" s="43"/>
      <c r="K675" s="43"/>
      <c r="L675" s="43"/>
      <c r="M675" s="43"/>
      <c r="N675" s="43"/>
      <c r="O675" s="43"/>
      <c r="P675" s="43"/>
      <c r="Q675" s="43"/>
      <c r="R675" s="43"/>
      <c r="S675" s="43"/>
      <c r="T675" s="43"/>
      <c r="U675" s="43"/>
      <c r="V675" s="43"/>
      <c r="W675" s="43"/>
      <c r="X675" s="43"/>
      <c r="Y675" s="43"/>
      <c r="Z675" s="43"/>
    </row>
    <row r="676" spans="1:26" ht="15.75" customHeight="1">
      <c r="A676" s="43"/>
      <c r="B676" s="43"/>
      <c r="C676" s="43"/>
      <c r="D676" s="43"/>
      <c r="E676" s="43"/>
      <c r="F676" s="43"/>
      <c r="G676" s="43"/>
      <c r="H676" s="43"/>
      <c r="I676" s="43"/>
      <c r="J676" s="43"/>
      <c r="K676" s="43"/>
      <c r="L676" s="43"/>
      <c r="M676" s="43"/>
      <c r="N676" s="43"/>
      <c r="O676" s="43"/>
      <c r="P676" s="43"/>
      <c r="Q676" s="43"/>
      <c r="R676" s="43"/>
      <c r="S676" s="43"/>
      <c r="T676" s="43"/>
      <c r="U676" s="43"/>
      <c r="V676" s="43"/>
      <c r="W676" s="43"/>
      <c r="X676" s="43"/>
      <c r="Y676" s="43"/>
      <c r="Z676" s="43"/>
    </row>
    <row r="677" spans="1:26" ht="15.75" customHeight="1">
      <c r="A677" s="43"/>
      <c r="B677" s="43"/>
      <c r="C677" s="43"/>
      <c r="D677" s="43"/>
      <c r="E677" s="43"/>
      <c r="F677" s="43"/>
      <c r="G677" s="43"/>
      <c r="H677" s="43"/>
      <c r="I677" s="43"/>
      <c r="J677" s="43"/>
      <c r="K677" s="43"/>
      <c r="L677" s="43"/>
      <c r="M677" s="43"/>
      <c r="N677" s="43"/>
      <c r="O677" s="43"/>
      <c r="P677" s="43"/>
      <c r="Q677" s="43"/>
      <c r="R677" s="43"/>
      <c r="S677" s="43"/>
      <c r="T677" s="43"/>
      <c r="U677" s="43"/>
      <c r="V677" s="43"/>
      <c r="W677" s="43"/>
      <c r="X677" s="43"/>
      <c r="Y677" s="43"/>
      <c r="Z677" s="43"/>
    </row>
    <row r="678" spans="1:26" ht="15.75" customHeight="1">
      <c r="A678" s="43"/>
      <c r="B678" s="43"/>
      <c r="C678" s="43"/>
      <c r="D678" s="43"/>
      <c r="E678" s="43"/>
      <c r="F678" s="43"/>
      <c r="G678" s="43"/>
      <c r="H678" s="43"/>
      <c r="I678" s="43"/>
      <c r="J678" s="43"/>
      <c r="K678" s="43"/>
      <c r="L678" s="43"/>
      <c r="M678" s="43"/>
      <c r="N678" s="43"/>
      <c r="O678" s="43"/>
      <c r="P678" s="43"/>
      <c r="Q678" s="43"/>
      <c r="R678" s="43"/>
      <c r="S678" s="43"/>
      <c r="T678" s="43"/>
      <c r="U678" s="43"/>
      <c r="V678" s="43"/>
      <c r="W678" s="43"/>
      <c r="X678" s="43"/>
      <c r="Y678" s="43"/>
      <c r="Z678" s="43"/>
    </row>
    <row r="679" spans="1:26" ht="15.75" customHeight="1">
      <c r="A679" s="43"/>
      <c r="B679" s="43"/>
      <c r="C679" s="43"/>
      <c r="D679" s="43"/>
      <c r="E679" s="43"/>
      <c r="F679" s="43"/>
      <c r="G679" s="43"/>
      <c r="H679" s="43"/>
      <c r="I679" s="43"/>
      <c r="J679" s="43"/>
      <c r="K679" s="43"/>
      <c r="L679" s="43"/>
      <c r="M679" s="43"/>
      <c r="N679" s="43"/>
      <c r="O679" s="43"/>
      <c r="P679" s="43"/>
      <c r="Q679" s="43"/>
      <c r="R679" s="43"/>
      <c r="S679" s="43"/>
      <c r="T679" s="43"/>
      <c r="U679" s="43"/>
      <c r="V679" s="43"/>
      <c r="W679" s="43"/>
      <c r="X679" s="43"/>
      <c r="Y679" s="43"/>
      <c r="Z679" s="43"/>
    </row>
    <row r="680" spans="1:26" ht="15.75" customHeight="1">
      <c r="A680" s="43"/>
      <c r="B680" s="43"/>
      <c r="C680" s="43"/>
      <c r="D680" s="43"/>
      <c r="E680" s="43"/>
      <c r="F680" s="43"/>
      <c r="G680" s="43"/>
      <c r="H680" s="43"/>
      <c r="I680" s="43"/>
      <c r="J680" s="43"/>
      <c r="K680" s="43"/>
      <c r="L680" s="43"/>
      <c r="M680" s="43"/>
      <c r="N680" s="43"/>
      <c r="O680" s="43"/>
      <c r="P680" s="43"/>
      <c r="Q680" s="43"/>
      <c r="R680" s="43"/>
      <c r="S680" s="43"/>
      <c r="T680" s="43"/>
      <c r="U680" s="43"/>
      <c r="V680" s="43"/>
      <c r="W680" s="43"/>
      <c r="X680" s="43"/>
      <c r="Y680" s="43"/>
      <c r="Z680" s="43"/>
    </row>
    <row r="681" spans="1:26" ht="15.75" customHeight="1">
      <c r="A681" s="43"/>
      <c r="B681" s="43"/>
      <c r="C681" s="43"/>
      <c r="D681" s="43"/>
      <c r="E681" s="43"/>
      <c r="F681" s="43"/>
      <c r="G681" s="43"/>
      <c r="H681" s="43"/>
      <c r="I681" s="43"/>
      <c r="J681" s="43"/>
      <c r="K681" s="43"/>
      <c r="L681" s="43"/>
      <c r="M681" s="43"/>
      <c r="N681" s="43"/>
      <c r="O681" s="43"/>
      <c r="P681" s="43"/>
      <c r="Q681" s="43"/>
      <c r="R681" s="43"/>
      <c r="S681" s="43"/>
      <c r="T681" s="43"/>
      <c r="U681" s="43"/>
      <c r="V681" s="43"/>
      <c r="W681" s="43"/>
      <c r="X681" s="43"/>
      <c r="Y681" s="43"/>
      <c r="Z681" s="43"/>
    </row>
    <row r="682" spans="1:26" ht="15.75" customHeight="1">
      <c r="A682" s="43"/>
      <c r="B682" s="43"/>
      <c r="C682" s="43"/>
      <c r="D682" s="43"/>
      <c r="E682" s="43"/>
      <c r="F682" s="43"/>
      <c r="G682" s="43"/>
      <c r="H682" s="43"/>
      <c r="I682" s="43"/>
      <c r="J682" s="43"/>
      <c r="K682" s="43"/>
      <c r="L682" s="43"/>
      <c r="M682" s="43"/>
      <c r="N682" s="43"/>
      <c r="O682" s="43"/>
      <c r="P682" s="43"/>
      <c r="Q682" s="43"/>
      <c r="R682" s="43"/>
      <c r="S682" s="43"/>
      <c r="T682" s="43"/>
      <c r="U682" s="43"/>
      <c r="V682" s="43"/>
      <c r="W682" s="43"/>
      <c r="X682" s="43"/>
      <c r="Y682" s="43"/>
      <c r="Z682" s="43"/>
    </row>
    <row r="683" spans="1:26" ht="15.75" customHeight="1">
      <c r="A683" s="43"/>
      <c r="B683" s="43"/>
      <c r="C683" s="43"/>
      <c r="D683" s="43"/>
      <c r="E683" s="43"/>
      <c r="F683" s="43"/>
      <c r="G683" s="43"/>
      <c r="H683" s="43"/>
      <c r="I683" s="43"/>
      <c r="J683" s="43"/>
      <c r="K683" s="43"/>
      <c r="L683" s="43"/>
      <c r="M683" s="43"/>
      <c r="N683" s="43"/>
      <c r="O683" s="43"/>
      <c r="P683" s="43"/>
      <c r="Q683" s="43"/>
      <c r="R683" s="43"/>
      <c r="S683" s="43"/>
      <c r="T683" s="43"/>
      <c r="U683" s="43"/>
      <c r="V683" s="43"/>
      <c r="W683" s="43"/>
      <c r="X683" s="43"/>
      <c r="Y683" s="43"/>
      <c r="Z683" s="43"/>
    </row>
    <row r="684" spans="1:26" ht="15.75" customHeight="1">
      <c r="A684" s="43"/>
      <c r="B684" s="43"/>
      <c r="C684" s="43"/>
      <c r="D684" s="43"/>
      <c r="E684" s="43"/>
      <c r="F684" s="43"/>
      <c r="G684" s="43"/>
      <c r="H684" s="43"/>
      <c r="I684" s="43"/>
      <c r="J684" s="43"/>
      <c r="K684" s="43"/>
      <c r="L684" s="43"/>
      <c r="M684" s="43"/>
      <c r="N684" s="43"/>
      <c r="O684" s="43"/>
      <c r="P684" s="43"/>
      <c r="Q684" s="43"/>
      <c r="R684" s="43"/>
      <c r="S684" s="43"/>
      <c r="T684" s="43"/>
      <c r="U684" s="43"/>
      <c r="V684" s="43"/>
      <c r="W684" s="43"/>
      <c r="X684" s="43"/>
      <c r="Y684" s="43"/>
      <c r="Z684" s="43"/>
    </row>
    <row r="685" spans="1:26" ht="15.75" customHeight="1">
      <c r="A685" s="43"/>
      <c r="B685" s="43"/>
      <c r="C685" s="43"/>
      <c r="D685" s="43"/>
      <c r="E685" s="43"/>
      <c r="F685" s="43"/>
      <c r="G685" s="43"/>
      <c r="H685" s="43"/>
      <c r="I685" s="43"/>
      <c r="J685" s="43"/>
      <c r="K685" s="43"/>
      <c r="L685" s="43"/>
      <c r="M685" s="43"/>
      <c r="N685" s="43"/>
      <c r="O685" s="43"/>
      <c r="P685" s="43"/>
      <c r="Q685" s="43"/>
      <c r="R685" s="43"/>
      <c r="S685" s="43"/>
      <c r="T685" s="43"/>
      <c r="U685" s="43"/>
      <c r="V685" s="43"/>
      <c r="W685" s="43"/>
      <c r="X685" s="43"/>
      <c r="Y685" s="43"/>
      <c r="Z685" s="43"/>
    </row>
    <row r="686" spans="1:26" ht="15.75" customHeight="1">
      <c r="A686" s="43"/>
      <c r="B686" s="43"/>
      <c r="C686" s="43"/>
      <c r="D686" s="43"/>
      <c r="E686" s="43"/>
      <c r="F686" s="43"/>
      <c r="G686" s="43"/>
      <c r="H686" s="43"/>
      <c r="I686" s="43"/>
      <c r="J686" s="43"/>
      <c r="K686" s="43"/>
      <c r="L686" s="43"/>
      <c r="M686" s="43"/>
      <c r="N686" s="43"/>
      <c r="O686" s="43"/>
      <c r="P686" s="43"/>
      <c r="Q686" s="43"/>
      <c r="R686" s="43"/>
      <c r="S686" s="43"/>
      <c r="T686" s="43"/>
      <c r="U686" s="43"/>
      <c r="V686" s="43"/>
      <c r="W686" s="43"/>
      <c r="X686" s="43"/>
      <c r="Y686" s="43"/>
      <c r="Z686" s="43"/>
    </row>
    <row r="687" spans="1:26" ht="15.75" customHeight="1">
      <c r="A687" s="43"/>
      <c r="B687" s="43"/>
      <c r="C687" s="43"/>
      <c r="D687" s="43"/>
      <c r="E687" s="43"/>
      <c r="F687" s="43"/>
      <c r="G687" s="43"/>
      <c r="H687" s="43"/>
      <c r="I687" s="43"/>
      <c r="J687" s="43"/>
      <c r="K687" s="43"/>
      <c r="L687" s="43"/>
      <c r="M687" s="43"/>
      <c r="N687" s="43"/>
      <c r="O687" s="43"/>
      <c r="P687" s="43"/>
      <c r="Q687" s="43"/>
      <c r="R687" s="43"/>
      <c r="S687" s="43"/>
      <c r="T687" s="43"/>
      <c r="U687" s="43"/>
      <c r="V687" s="43"/>
      <c r="W687" s="43"/>
      <c r="X687" s="43"/>
      <c r="Y687" s="43"/>
      <c r="Z687" s="43"/>
    </row>
    <row r="688" spans="1:26" ht="15.75" customHeight="1">
      <c r="A688" s="43"/>
      <c r="B688" s="43"/>
      <c r="C688" s="43"/>
      <c r="D688" s="43"/>
      <c r="E688" s="43"/>
      <c r="F688" s="43"/>
      <c r="G688" s="43"/>
      <c r="H688" s="43"/>
      <c r="I688" s="43"/>
      <c r="J688" s="43"/>
      <c r="K688" s="43"/>
      <c r="L688" s="43"/>
      <c r="M688" s="43"/>
      <c r="N688" s="43"/>
      <c r="O688" s="43"/>
      <c r="P688" s="43"/>
      <c r="Q688" s="43"/>
      <c r="R688" s="43"/>
      <c r="S688" s="43"/>
      <c r="T688" s="43"/>
      <c r="U688" s="43"/>
      <c r="V688" s="43"/>
      <c r="W688" s="43"/>
      <c r="X688" s="43"/>
      <c r="Y688" s="43"/>
      <c r="Z688" s="43"/>
    </row>
    <row r="689" spans="1:26" ht="15.75" customHeight="1">
      <c r="A689" s="43"/>
      <c r="B689" s="43"/>
      <c r="C689" s="43"/>
      <c r="D689" s="43"/>
      <c r="E689" s="43"/>
      <c r="F689" s="43"/>
      <c r="G689" s="43"/>
      <c r="H689" s="43"/>
      <c r="I689" s="43"/>
      <c r="J689" s="43"/>
      <c r="K689" s="43"/>
      <c r="L689" s="43"/>
      <c r="M689" s="43"/>
      <c r="N689" s="43"/>
      <c r="O689" s="43"/>
      <c r="P689" s="43"/>
      <c r="Q689" s="43"/>
      <c r="R689" s="43"/>
      <c r="S689" s="43"/>
      <c r="T689" s="43"/>
      <c r="U689" s="43"/>
      <c r="V689" s="43"/>
      <c r="W689" s="43"/>
      <c r="X689" s="43"/>
      <c r="Y689" s="43"/>
      <c r="Z689" s="43"/>
    </row>
    <row r="690" spans="1:26" ht="15.75" customHeight="1">
      <c r="A690" s="43"/>
      <c r="B690" s="43"/>
      <c r="C690" s="43"/>
      <c r="D690" s="43"/>
      <c r="E690" s="43"/>
      <c r="F690" s="43"/>
      <c r="G690" s="43"/>
      <c r="H690" s="43"/>
      <c r="I690" s="43"/>
      <c r="J690" s="43"/>
      <c r="K690" s="43"/>
      <c r="L690" s="43"/>
      <c r="M690" s="43"/>
      <c r="N690" s="43"/>
      <c r="O690" s="43"/>
      <c r="P690" s="43"/>
      <c r="Q690" s="43"/>
      <c r="R690" s="43"/>
      <c r="S690" s="43"/>
      <c r="T690" s="43"/>
      <c r="U690" s="43"/>
      <c r="V690" s="43"/>
      <c r="W690" s="43"/>
      <c r="X690" s="43"/>
      <c r="Y690" s="43"/>
      <c r="Z690" s="43"/>
    </row>
    <row r="691" spans="1:26" ht="15.75" customHeight="1">
      <c r="A691" s="43"/>
      <c r="B691" s="43"/>
      <c r="C691" s="43"/>
      <c r="D691" s="43"/>
      <c r="E691" s="43"/>
      <c r="F691" s="43"/>
      <c r="G691" s="43"/>
      <c r="H691" s="43"/>
      <c r="I691" s="43"/>
      <c r="J691" s="43"/>
      <c r="K691" s="43"/>
      <c r="L691" s="43"/>
      <c r="M691" s="43"/>
      <c r="N691" s="43"/>
      <c r="O691" s="43"/>
      <c r="P691" s="43"/>
      <c r="Q691" s="43"/>
      <c r="R691" s="43"/>
      <c r="S691" s="43"/>
      <c r="T691" s="43"/>
      <c r="U691" s="43"/>
      <c r="V691" s="43"/>
      <c r="W691" s="43"/>
      <c r="X691" s="43"/>
      <c r="Y691" s="43"/>
      <c r="Z691" s="43"/>
    </row>
    <row r="692" spans="1:26" ht="15.75" customHeight="1">
      <c r="A692" s="43"/>
      <c r="B692" s="43"/>
      <c r="C692" s="43"/>
      <c r="D692" s="43"/>
      <c r="E692" s="43"/>
      <c r="F692" s="43"/>
      <c r="G692" s="43"/>
      <c r="H692" s="43"/>
      <c r="I692" s="43"/>
      <c r="J692" s="43"/>
      <c r="K692" s="43"/>
      <c r="L692" s="43"/>
      <c r="M692" s="43"/>
      <c r="N692" s="43"/>
      <c r="O692" s="43"/>
      <c r="P692" s="43"/>
      <c r="Q692" s="43"/>
      <c r="R692" s="43"/>
      <c r="S692" s="43"/>
      <c r="T692" s="43"/>
      <c r="U692" s="43"/>
      <c r="V692" s="43"/>
      <c r="W692" s="43"/>
      <c r="X692" s="43"/>
      <c r="Y692" s="43"/>
      <c r="Z692" s="43"/>
    </row>
    <row r="693" spans="1:26" ht="15.75" customHeight="1">
      <c r="A693" s="43"/>
      <c r="B693" s="43"/>
      <c r="C693" s="43"/>
      <c r="D693" s="43"/>
      <c r="E693" s="43"/>
      <c r="F693" s="43"/>
      <c r="G693" s="43"/>
      <c r="H693" s="43"/>
      <c r="I693" s="43"/>
      <c r="J693" s="43"/>
      <c r="K693" s="43"/>
      <c r="L693" s="43"/>
      <c r="M693" s="43"/>
      <c r="N693" s="43"/>
      <c r="O693" s="43"/>
      <c r="P693" s="43"/>
      <c r="Q693" s="43"/>
      <c r="R693" s="43"/>
      <c r="S693" s="43"/>
      <c r="T693" s="43"/>
      <c r="U693" s="43"/>
      <c r="V693" s="43"/>
      <c r="W693" s="43"/>
      <c r="X693" s="43"/>
      <c r="Y693" s="43"/>
      <c r="Z693" s="43"/>
    </row>
    <row r="694" spans="1:26" ht="15.75" customHeight="1">
      <c r="A694" s="43"/>
      <c r="B694" s="43"/>
      <c r="C694" s="43"/>
      <c r="D694" s="43"/>
      <c r="E694" s="43"/>
      <c r="F694" s="43"/>
      <c r="G694" s="43"/>
      <c r="H694" s="43"/>
      <c r="I694" s="43"/>
      <c r="J694" s="43"/>
      <c r="K694" s="43"/>
      <c r="L694" s="43"/>
      <c r="M694" s="43"/>
      <c r="N694" s="43"/>
      <c r="O694" s="43"/>
      <c r="P694" s="43"/>
      <c r="Q694" s="43"/>
      <c r="R694" s="43"/>
      <c r="S694" s="43"/>
      <c r="T694" s="43"/>
      <c r="U694" s="43"/>
      <c r="V694" s="43"/>
      <c r="W694" s="43"/>
      <c r="X694" s="43"/>
      <c r="Y694" s="43"/>
      <c r="Z694" s="43"/>
    </row>
    <row r="695" spans="1:26" ht="15.75" customHeight="1">
      <c r="A695" s="43"/>
      <c r="B695" s="43"/>
      <c r="C695" s="43"/>
      <c r="D695" s="43"/>
      <c r="E695" s="43"/>
      <c r="F695" s="43"/>
      <c r="G695" s="43"/>
      <c r="H695" s="43"/>
      <c r="I695" s="43"/>
      <c r="J695" s="43"/>
      <c r="K695" s="43"/>
      <c r="L695" s="43"/>
      <c r="M695" s="43"/>
      <c r="N695" s="43"/>
      <c r="O695" s="43"/>
      <c r="P695" s="43"/>
      <c r="Q695" s="43"/>
      <c r="R695" s="43"/>
      <c r="S695" s="43"/>
      <c r="T695" s="43"/>
      <c r="U695" s="43"/>
      <c r="V695" s="43"/>
      <c r="W695" s="43"/>
      <c r="X695" s="43"/>
      <c r="Y695" s="43"/>
      <c r="Z695" s="43"/>
    </row>
    <row r="696" spans="1:26" ht="15.75" customHeight="1">
      <c r="A696" s="43"/>
      <c r="B696" s="43"/>
      <c r="C696" s="43"/>
      <c r="D696" s="43"/>
      <c r="E696" s="43"/>
      <c r="F696" s="43"/>
      <c r="G696" s="43"/>
      <c r="H696" s="43"/>
      <c r="I696" s="43"/>
      <c r="J696" s="43"/>
      <c r="K696" s="43"/>
      <c r="L696" s="43"/>
      <c r="M696" s="43"/>
      <c r="N696" s="43"/>
      <c r="O696" s="43"/>
      <c r="P696" s="43"/>
      <c r="Q696" s="43"/>
      <c r="R696" s="43"/>
      <c r="S696" s="43"/>
      <c r="T696" s="43"/>
      <c r="U696" s="43"/>
      <c r="V696" s="43"/>
      <c r="W696" s="43"/>
      <c r="X696" s="43"/>
      <c r="Y696" s="43"/>
      <c r="Z696" s="43"/>
    </row>
    <row r="697" spans="1:26" ht="15.75" customHeight="1">
      <c r="A697" s="43"/>
      <c r="B697" s="43"/>
      <c r="C697" s="43"/>
      <c r="D697" s="43"/>
      <c r="E697" s="43"/>
      <c r="F697" s="43"/>
      <c r="G697" s="43"/>
      <c r="H697" s="43"/>
      <c r="I697" s="43"/>
      <c r="J697" s="43"/>
      <c r="K697" s="43"/>
      <c r="L697" s="43"/>
      <c r="M697" s="43"/>
      <c r="N697" s="43"/>
      <c r="O697" s="43"/>
      <c r="P697" s="43"/>
      <c r="Q697" s="43"/>
      <c r="R697" s="43"/>
      <c r="S697" s="43"/>
      <c r="T697" s="43"/>
      <c r="U697" s="43"/>
      <c r="V697" s="43"/>
      <c r="W697" s="43"/>
      <c r="X697" s="43"/>
      <c r="Y697" s="43"/>
      <c r="Z697" s="43"/>
    </row>
    <row r="698" spans="1:26" ht="15.75" customHeight="1">
      <c r="A698" s="43"/>
      <c r="B698" s="43"/>
      <c r="C698" s="43"/>
      <c r="D698" s="43"/>
      <c r="E698" s="43"/>
      <c r="F698" s="43"/>
      <c r="G698" s="43"/>
      <c r="H698" s="43"/>
      <c r="I698" s="43"/>
      <c r="J698" s="43"/>
      <c r="K698" s="43"/>
      <c r="L698" s="43"/>
      <c r="M698" s="43"/>
      <c r="N698" s="43"/>
      <c r="O698" s="43"/>
      <c r="P698" s="43"/>
      <c r="Q698" s="43"/>
      <c r="R698" s="43"/>
      <c r="S698" s="43"/>
      <c r="T698" s="43"/>
      <c r="U698" s="43"/>
      <c r="V698" s="43"/>
      <c r="W698" s="43"/>
      <c r="X698" s="43"/>
      <c r="Y698" s="43"/>
      <c r="Z698" s="43"/>
    </row>
    <row r="699" spans="1:26" ht="15.75" customHeight="1">
      <c r="A699" s="43"/>
      <c r="B699" s="43"/>
      <c r="C699" s="43"/>
      <c r="D699" s="43"/>
      <c r="E699" s="43"/>
      <c r="F699" s="43"/>
      <c r="G699" s="43"/>
      <c r="H699" s="43"/>
      <c r="I699" s="43"/>
      <c r="J699" s="43"/>
      <c r="K699" s="43"/>
      <c r="L699" s="43"/>
      <c r="M699" s="43"/>
      <c r="N699" s="43"/>
      <c r="O699" s="43"/>
      <c r="P699" s="43"/>
      <c r="Q699" s="43"/>
      <c r="R699" s="43"/>
      <c r="S699" s="43"/>
      <c r="T699" s="43"/>
      <c r="U699" s="43"/>
      <c r="V699" s="43"/>
      <c r="W699" s="43"/>
      <c r="X699" s="43"/>
      <c r="Y699" s="43"/>
      <c r="Z699" s="43"/>
    </row>
    <row r="700" spans="1:26" ht="15.75" customHeight="1">
      <c r="A700" s="43"/>
      <c r="B700" s="43"/>
      <c r="C700" s="43"/>
      <c r="D700" s="43"/>
      <c r="E700" s="43"/>
      <c r="F700" s="43"/>
      <c r="G700" s="43"/>
      <c r="H700" s="43"/>
      <c r="I700" s="43"/>
      <c r="J700" s="43"/>
      <c r="K700" s="43"/>
      <c r="L700" s="43"/>
      <c r="M700" s="43"/>
      <c r="N700" s="43"/>
      <c r="O700" s="43"/>
      <c r="P700" s="43"/>
      <c r="Q700" s="43"/>
      <c r="R700" s="43"/>
      <c r="S700" s="43"/>
      <c r="T700" s="43"/>
      <c r="U700" s="43"/>
      <c r="V700" s="43"/>
      <c r="W700" s="43"/>
      <c r="X700" s="43"/>
      <c r="Y700" s="43"/>
      <c r="Z700" s="43"/>
    </row>
    <row r="701" spans="1:26" ht="15.75" customHeight="1">
      <c r="A701" s="43"/>
      <c r="B701" s="43"/>
      <c r="C701" s="43"/>
      <c r="D701" s="43"/>
      <c r="E701" s="43"/>
      <c r="F701" s="43"/>
      <c r="G701" s="43"/>
      <c r="H701" s="43"/>
      <c r="I701" s="43"/>
      <c r="J701" s="43"/>
      <c r="K701" s="43"/>
      <c r="L701" s="43"/>
      <c r="M701" s="43"/>
      <c r="N701" s="43"/>
      <c r="O701" s="43"/>
      <c r="P701" s="43"/>
      <c r="Q701" s="43"/>
      <c r="R701" s="43"/>
      <c r="S701" s="43"/>
      <c r="T701" s="43"/>
      <c r="U701" s="43"/>
      <c r="V701" s="43"/>
      <c r="W701" s="43"/>
      <c r="X701" s="43"/>
      <c r="Y701" s="43"/>
      <c r="Z701" s="43"/>
    </row>
    <row r="702" spans="1:26" ht="15.75" customHeight="1">
      <c r="A702" s="43"/>
      <c r="B702" s="43"/>
      <c r="C702" s="43"/>
      <c r="D702" s="43"/>
      <c r="E702" s="43"/>
      <c r="F702" s="43"/>
      <c r="G702" s="43"/>
      <c r="H702" s="43"/>
      <c r="I702" s="43"/>
      <c r="J702" s="43"/>
      <c r="K702" s="43"/>
      <c r="L702" s="43"/>
      <c r="M702" s="43"/>
      <c r="N702" s="43"/>
      <c r="O702" s="43"/>
      <c r="P702" s="43"/>
      <c r="Q702" s="43"/>
      <c r="R702" s="43"/>
      <c r="S702" s="43"/>
      <c r="T702" s="43"/>
      <c r="U702" s="43"/>
      <c r="V702" s="43"/>
      <c r="W702" s="43"/>
      <c r="X702" s="43"/>
      <c r="Y702" s="43"/>
      <c r="Z702" s="43"/>
    </row>
    <row r="703" spans="1:26" ht="15.75" customHeight="1">
      <c r="A703" s="43"/>
      <c r="B703" s="43"/>
      <c r="C703" s="43"/>
      <c r="D703" s="43"/>
      <c r="E703" s="43"/>
      <c r="F703" s="43"/>
      <c r="G703" s="43"/>
      <c r="H703" s="43"/>
      <c r="I703" s="43"/>
      <c r="J703" s="43"/>
      <c r="K703" s="43"/>
      <c r="L703" s="43"/>
      <c r="M703" s="43"/>
      <c r="N703" s="43"/>
      <c r="O703" s="43"/>
      <c r="P703" s="43"/>
      <c r="Q703" s="43"/>
      <c r="R703" s="43"/>
      <c r="S703" s="43"/>
      <c r="T703" s="43"/>
      <c r="U703" s="43"/>
      <c r="V703" s="43"/>
      <c r="W703" s="43"/>
      <c r="X703" s="43"/>
      <c r="Y703" s="43"/>
      <c r="Z703" s="43"/>
    </row>
    <row r="704" spans="1:26" ht="15.75" customHeight="1">
      <c r="A704" s="43"/>
      <c r="B704" s="43"/>
      <c r="C704" s="43"/>
      <c r="D704" s="43"/>
      <c r="E704" s="43"/>
      <c r="F704" s="43"/>
      <c r="G704" s="43"/>
      <c r="H704" s="43"/>
      <c r="I704" s="43"/>
      <c r="J704" s="43"/>
      <c r="K704" s="43"/>
      <c r="L704" s="43"/>
      <c r="M704" s="43"/>
      <c r="N704" s="43"/>
      <c r="O704" s="43"/>
      <c r="P704" s="43"/>
      <c r="Q704" s="43"/>
      <c r="R704" s="43"/>
      <c r="S704" s="43"/>
      <c r="T704" s="43"/>
      <c r="U704" s="43"/>
      <c r="V704" s="43"/>
      <c r="W704" s="43"/>
      <c r="X704" s="43"/>
      <c r="Y704" s="43"/>
      <c r="Z704" s="43"/>
    </row>
    <row r="705" spans="1:26" ht="15.75" customHeight="1">
      <c r="A705" s="43"/>
      <c r="B705" s="43"/>
      <c r="C705" s="43"/>
      <c r="D705" s="43"/>
      <c r="E705" s="43"/>
      <c r="F705" s="43"/>
      <c r="G705" s="43"/>
      <c r="H705" s="43"/>
      <c r="I705" s="43"/>
      <c r="J705" s="43"/>
      <c r="K705" s="43"/>
      <c r="L705" s="43"/>
      <c r="M705" s="43"/>
      <c r="N705" s="43"/>
      <c r="O705" s="43"/>
      <c r="P705" s="43"/>
      <c r="Q705" s="43"/>
      <c r="R705" s="43"/>
      <c r="S705" s="43"/>
      <c r="T705" s="43"/>
      <c r="U705" s="43"/>
      <c r="V705" s="43"/>
      <c r="W705" s="43"/>
      <c r="X705" s="43"/>
      <c r="Y705" s="43"/>
      <c r="Z705" s="43"/>
    </row>
    <row r="706" spans="1:26" ht="15.75" customHeight="1">
      <c r="A706" s="43"/>
      <c r="B706" s="43"/>
      <c r="C706" s="43"/>
      <c r="D706" s="43"/>
      <c r="E706" s="43"/>
      <c r="F706" s="43"/>
      <c r="G706" s="43"/>
      <c r="H706" s="43"/>
      <c r="I706" s="43"/>
      <c r="J706" s="43"/>
      <c r="K706" s="43"/>
      <c r="L706" s="43"/>
      <c r="M706" s="43"/>
      <c r="N706" s="43"/>
      <c r="O706" s="43"/>
      <c r="P706" s="43"/>
      <c r="Q706" s="43"/>
      <c r="R706" s="43"/>
      <c r="S706" s="43"/>
      <c r="T706" s="43"/>
      <c r="U706" s="43"/>
      <c r="V706" s="43"/>
      <c r="W706" s="43"/>
      <c r="X706" s="43"/>
      <c r="Y706" s="43"/>
      <c r="Z706" s="43"/>
    </row>
    <row r="707" spans="1:26" ht="15.75" customHeight="1">
      <c r="A707" s="43"/>
      <c r="B707" s="43"/>
      <c r="C707" s="43"/>
      <c r="D707" s="43"/>
      <c r="E707" s="43"/>
      <c r="F707" s="43"/>
      <c r="G707" s="43"/>
      <c r="H707" s="43"/>
      <c r="I707" s="43"/>
      <c r="J707" s="43"/>
      <c r="K707" s="43"/>
      <c r="L707" s="43"/>
      <c r="M707" s="43"/>
      <c r="N707" s="43"/>
      <c r="O707" s="43"/>
      <c r="P707" s="43"/>
      <c r="Q707" s="43"/>
      <c r="R707" s="43"/>
      <c r="S707" s="43"/>
      <c r="T707" s="43"/>
      <c r="U707" s="43"/>
      <c r="V707" s="43"/>
      <c r="W707" s="43"/>
      <c r="X707" s="43"/>
      <c r="Y707" s="43"/>
      <c r="Z707" s="43"/>
    </row>
    <row r="708" spans="1:26" ht="15.75" customHeight="1">
      <c r="A708" s="43"/>
      <c r="B708" s="43"/>
      <c r="C708" s="43"/>
      <c r="D708" s="43"/>
      <c r="E708" s="43"/>
      <c r="F708" s="43"/>
      <c r="G708" s="43"/>
      <c r="H708" s="43"/>
      <c r="I708" s="43"/>
      <c r="J708" s="43"/>
      <c r="K708" s="43"/>
      <c r="L708" s="43"/>
      <c r="M708" s="43"/>
      <c r="N708" s="43"/>
      <c r="O708" s="43"/>
      <c r="P708" s="43"/>
      <c r="Q708" s="43"/>
      <c r="R708" s="43"/>
      <c r="S708" s="43"/>
      <c r="T708" s="43"/>
      <c r="U708" s="43"/>
      <c r="V708" s="43"/>
      <c r="W708" s="43"/>
      <c r="X708" s="43"/>
      <c r="Y708" s="43"/>
      <c r="Z708" s="43"/>
    </row>
    <row r="709" spans="1:26" ht="15.75" customHeight="1">
      <c r="A709" s="43"/>
      <c r="B709" s="43"/>
      <c r="C709" s="43"/>
      <c r="D709" s="43"/>
      <c r="E709" s="43"/>
      <c r="F709" s="43"/>
      <c r="G709" s="43"/>
      <c r="H709" s="43"/>
      <c r="I709" s="43"/>
      <c r="J709" s="43"/>
      <c r="K709" s="43"/>
      <c r="L709" s="43"/>
      <c r="M709" s="43"/>
      <c r="N709" s="43"/>
      <c r="O709" s="43"/>
      <c r="P709" s="43"/>
      <c r="Q709" s="43"/>
      <c r="R709" s="43"/>
      <c r="S709" s="43"/>
      <c r="T709" s="43"/>
      <c r="U709" s="43"/>
      <c r="V709" s="43"/>
      <c r="W709" s="43"/>
      <c r="X709" s="43"/>
      <c r="Y709" s="43"/>
      <c r="Z709" s="43"/>
    </row>
    <row r="710" spans="1:26" ht="15.75" customHeight="1">
      <c r="A710" s="43"/>
      <c r="B710" s="43"/>
      <c r="C710" s="43"/>
      <c r="D710" s="43"/>
      <c r="E710" s="43"/>
      <c r="F710" s="43"/>
      <c r="G710" s="43"/>
      <c r="H710" s="43"/>
      <c r="I710" s="43"/>
      <c r="J710" s="43"/>
      <c r="K710" s="43"/>
      <c r="L710" s="43"/>
      <c r="M710" s="43"/>
      <c r="N710" s="43"/>
      <c r="O710" s="43"/>
      <c r="P710" s="43"/>
      <c r="Q710" s="43"/>
      <c r="R710" s="43"/>
      <c r="S710" s="43"/>
      <c r="T710" s="43"/>
      <c r="U710" s="43"/>
      <c r="V710" s="43"/>
      <c r="W710" s="43"/>
      <c r="X710" s="43"/>
      <c r="Y710" s="43"/>
      <c r="Z710" s="43"/>
    </row>
    <row r="711" spans="1:26" ht="15.75" customHeight="1">
      <c r="A711" s="43"/>
      <c r="B711" s="43"/>
      <c r="C711" s="43"/>
      <c r="D711" s="43"/>
      <c r="E711" s="43"/>
      <c r="F711" s="43"/>
      <c r="G711" s="43"/>
      <c r="H711" s="43"/>
      <c r="I711" s="43"/>
      <c r="J711" s="43"/>
      <c r="K711" s="43"/>
      <c r="L711" s="43"/>
      <c r="M711" s="43"/>
      <c r="N711" s="43"/>
      <c r="O711" s="43"/>
      <c r="P711" s="43"/>
      <c r="Q711" s="43"/>
      <c r="R711" s="43"/>
      <c r="S711" s="43"/>
      <c r="T711" s="43"/>
      <c r="U711" s="43"/>
      <c r="V711" s="43"/>
      <c r="W711" s="43"/>
      <c r="X711" s="43"/>
      <c r="Y711" s="43"/>
      <c r="Z711" s="43"/>
    </row>
    <row r="712" spans="1:26" ht="15.75" customHeight="1">
      <c r="A712" s="43"/>
      <c r="B712" s="43"/>
      <c r="C712" s="43"/>
      <c r="D712" s="43"/>
      <c r="E712" s="43"/>
      <c r="F712" s="43"/>
      <c r="G712" s="43"/>
      <c r="H712" s="43"/>
      <c r="I712" s="43"/>
      <c r="J712" s="43"/>
      <c r="K712" s="43"/>
      <c r="L712" s="43"/>
      <c r="M712" s="43"/>
      <c r="N712" s="43"/>
      <c r="O712" s="43"/>
      <c r="P712" s="43"/>
      <c r="Q712" s="43"/>
      <c r="R712" s="43"/>
      <c r="S712" s="43"/>
      <c r="T712" s="43"/>
      <c r="U712" s="43"/>
      <c r="V712" s="43"/>
      <c r="W712" s="43"/>
      <c r="X712" s="43"/>
      <c r="Y712" s="43"/>
      <c r="Z712" s="43"/>
    </row>
    <row r="713" spans="1:26" ht="15.75" customHeight="1">
      <c r="A713" s="43"/>
      <c r="B713" s="43"/>
      <c r="C713" s="43"/>
      <c r="D713" s="43"/>
      <c r="E713" s="43"/>
      <c r="F713" s="43"/>
      <c r="G713" s="43"/>
      <c r="H713" s="43"/>
      <c r="I713" s="43"/>
      <c r="J713" s="43"/>
      <c r="K713" s="43"/>
      <c r="L713" s="43"/>
      <c r="M713" s="43"/>
      <c r="N713" s="43"/>
      <c r="O713" s="43"/>
      <c r="P713" s="43"/>
      <c r="Q713" s="43"/>
      <c r="R713" s="43"/>
      <c r="S713" s="43"/>
      <c r="T713" s="43"/>
      <c r="U713" s="43"/>
      <c r="V713" s="43"/>
      <c r="W713" s="43"/>
      <c r="X713" s="43"/>
      <c r="Y713" s="43"/>
      <c r="Z713" s="43"/>
    </row>
    <row r="714" spans="1:26" ht="15.75" customHeight="1">
      <c r="A714" s="43"/>
      <c r="B714" s="43"/>
      <c r="C714" s="43"/>
      <c r="D714" s="43"/>
      <c r="E714" s="43"/>
      <c r="F714" s="43"/>
      <c r="G714" s="43"/>
      <c r="H714" s="43"/>
      <c r="I714" s="43"/>
      <c r="J714" s="43"/>
      <c r="K714" s="43"/>
      <c r="L714" s="43"/>
      <c r="M714" s="43"/>
      <c r="N714" s="43"/>
      <c r="O714" s="43"/>
      <c r="P714" s="43"/>
      <c r="Q714" s="43"/>
      <c r="R714" s="43"/>
      <c r="S714" s="43"/>
      <c r="T714" s="43"/>
      <c r="U714" s="43"/>
      <c r="V714" s="43"/>
      <c r="W714" s="43"/>
      <c r="X714" s="43"/>
      <c r="Y714" s="43"/>
      <c r="Z714" s="43"/>
    </row>
    <row r="715" spans="1:26" ht="15.75" customHeight="1">
      <c r="A715" s="43"/>
      <c r="B715" s="43"/>
      <c r="C715" s="43"/>
      <c r="D715" s="43"/>
      <c r="E715" s="43"/>
      <c r="F715" s="43"/>
      <c r="G715" s="43"/>
      <c r="H715" s="43"/>
      <c r="I715" s="43"/>
      <c r="J715" s="43"/>
      <c r="K715" s="43"/>
      <c r="L715" s="43"/>
      <c r="M715" s="43"/>
      <c r="N715" s="43"/>
      <c r="O715" s="43"/>
      <c r="P715" s="43"/>
      <c r="Q715" s="43"/>
      <c r="R715" s="43"/>
      <c r="S715" s="43"/>
      <c r="T715" s="43"/>
      <c r="U715" s="43"/>
      <c r="V715" s="43"/>
      <c r="W715" s="43"/>
      <c r="X715" s="43"/>
      <c r="Y715" s="43"/>
      <c r="Z715" s="43"/>
    </row>
    <row r="716" spans="1:26" ht="15.75" customHeight="1">
      <c r="A716" s="43"/>
      <c r="B716" s="43"/>
      <c r="C716" s="43"/>
      <c r="D716" s="43"/>
      <c r="E716" s="43"/>
      <c r="F716" s="43"/>
      <c r="G716" s="43"/>
      <c r="H716" s="43"/>
      <c r="I716" s="43"/>
      <c r="J716" s="43"/>
      <c r="K716" s="43"/>
      <c r="L716" s="43"/>
      <c r="M716" s="43"/>
      <c r="N716" s="43"/>
      <c r="O716" s="43"/>
      <c r="P716" s="43"/>
      <c r="Q716" s="43"/>
      <c r="R716" s="43"/>
      <c r="S716" s="43"/>
      <c r="T716" s="43"/>
      <c r="U716" s="43"/>
      <c r="V716" s="43"/>
      <c r="W716" s="43"/>
      <c r="X716" s="43"/>
      <c r="Y716" s="43"/>
      <c r="Z716" s="43"/>
    </row>
    <row r="717" spans="1:26" ht="15.75" customHeight="1">
      <c r="A717" s="43"/>
      <c r="B717" s="43"/>
      <c r="C717" s="43"/>
      <c r="D717" s="43"/>
      <c r="E717" s="43"/>
      <c r="F717" s="43"/>
      <c r="G717" s="43"/>
      <c r="H717" s="43"/>
      <c r="I717" s="43"/>
      <c r="J717" s="43"/>
      <c r="K717" s="43"/>
      <c r="L717" s="43"/>
      <c r="M717" s="43"/>
      <c r="N717" s="43"/>
      <c r="O717" s="43"/>
      <c r="P717" s="43"/>
      <c r="Q717" s="43"/>
      <c r="R717" s="43"/>
      <c r="S717" s="43"/>
      <c r="T717" s="43"/>
      <c r="U717" s="43"/>
      <c r="V717" s="43"/>
      <c r="W717" s="43"/>
      <c r="X717" s="43"/>
      <c r="Y717" s="43"/>
      <c r="Z717" s="43"/>
    </row>
    <row r="718" spans="1:26" ht="15.75" customHeight="1">
      <c r="A718" s="43"/>
      <c r="B718" s="43"/>
      <c r="C718" s="43"/>
      <c r="D718" s="43"/>
      <c r="E718" s="43"/>
      <c r="F718" s="43"/>
      <c r="G718" s="43"/>
      <c r="H718" s="43"/>
      <c r="I718" s="43"/>
      <c r="J718" s="43"/>
      <c r="K718" s="43"/>
      <c r="L718" s="43"/>
      <c r="M718" s="43"/>
      <c r="N718" s="43"/>
      <c r="O718" s="43"/>
      <c r="P718" s="43"/>
      <c r="Q718" s="43"/>
      <c r="R718" s="43"/>
      <c r="S718" s="43"/>
      <c r="T718" s="43"/>
      <c r="U718" s="43"/>
      <c r="V718" s="43"/>
      <c r="W718" s="43"/>
      <c r="X718" s="43"/>
      <c r="Y718" s="43"/>
      <c r="Z718" s="43"/>
    </row>
    <row r="719" spans="1:26" ht="15.75" customHeight="1">
      <c r="A719" s="43"/>
      <c r="B719" s="43"/>
      <c r="C719" s="43"/>
      <c r="D719" s="43"/>
      <c r="E719" s="43"/>
      <c r="F719" s="43"/>
      <c r="G719" s="43"/>
      <c r="H719" s="43"/>
      <c r="I719" s="43"/>
      <c r="J719" s="43"/>
      <c r="K719" s="43"/>
      <c r="L719" s="43"/>
      <c r="M719" s="43"/>
      <c r="N719" s="43"/>
      <c r="O719" s="43"/>
      <c r="P719" s="43"/>
      <c r="Q719" s="43"/>
      <c r="R719" s="43"/>
      <c r="S719" s="43"/>
      <c r="T719" s="43"/>
      <c r="U719" s="43"/>
      <c r="V719" s="43"/>
      <c r="W719" s="43"/>
      <c r="X719" s="43"/>
      <c r="Y719" s="43"/>
      <c r="Z719" s="43"/>
    </row>
    <row r="720" spans="1:26" ht="15.75" customHeight="1">
      <c r="A720" s="43"/>
      <c r="B720" s="43"/>
      <c r="C720" s="43"/>
      <c r="D720" s="43"/>
      <c r="E720" s="43"/>
      <c r="F720" s="43"/>
      <c r="G720" s="43"/>
      <c r="H720" s="43"/>
      <c r="I720" s="43"/>
      <c r="J720" s="43"/>
      <c r="K720" s="43"/>
      <c r="L720" s="43"/>
      <c r="M720" s="43"/>
      <c r="N720" s="43"/>
      <c r="O720" s="43"/>
      <c r="P720" s="43"/>
      <c r="Q720" s="43"/>
      <c r="R720" s="43"/>
      <c r="S720" s="43"/>
      <c r="T720" s="43"/>
      <c r="U720" s="43"/>
      <c r="V720" s="43"/>
      <c r="W720" s="43"/>
      <c r="X720" s="43"/>
      <c r="Y720" s="43"/>
      <c r="Z720" s="43"/>
    </row>
    <row r="721" spans="1:26" ht="15.75" customHeight="1">
      <c r="A721" s="43"/>
      <c r="B721" s="43"/>
      <c r="C721" s="43"/>
      <c r="D721" s="43"/>
      <c r="E721" s="43"/>
      <c r="F721" s="43"/>
      <c r="G721" s="43"/>
      <c r="H721" s="43"/>
      <c r="I721" s="43"/>
      <c r="J721" s="43"/>
      <c r="K721" s="43"/>
      <c r="L721" s="43"/>
      <c r="M721" s="43"/>
      <c r="N721" s="43"/>
      <c r="O721" s="43"/>
      <c r="P721" s="43"/>
      <c r="Q721" s="43"/>
      <c r="R721" s="43"/>
      <c r="S721" s="43"/>
      <c r="T721" s="43"/>
      <c r="U721" s="43"/>
      <c r="V721" s="43"/>
      <c r="W721" s="43"/>
      <c r="X721" s="43"/>
      <c r="Y721" s="43"/>
      <c r="Z721" s="43"/>
    </row>
    <row r="722" spans="1:26" ht="15.75" customHeight="1">
      <c r="A722" s="43"/>
      <c r="B722" s="43"/>
      <c r="C722" s="43"/>
      <c r="D722" s="43"/>
      <c r="E722" s="43"/>
      <c r="F722" s="43"/>
      <c r="G722" s="43"/>
      <c r="H722" s="43"/>
      <c r="I722" s="43"/>
      <c r="J722" s="43"/>
      <c r="K722" s="43"/>
      <c r="L722" s="43"/>
      <c r="M722" s="43"/>
      <c r="N722" s="43"/>
      <c r="O722" s="43"/>
      <c r="P722" s="43"/>
      <c r="Q722" s="43"/>
      <c r="R722" s="43"/>
      <c r="S722" s="43"/>
      <c r="T722" s="43"/>
      <c r="U722" s="43"/>
      <c r="V722" s="43"/>
      <c r="W722" s="43"/>
      <c r="X722" s="43"/>
      <c r="Y722" s="43"/>
      <c r="Z722" s="43"/>
    </row>
    <row r="723" spans="1:26" ht="15.75" customHeight="1">
      <c r="A723" s="43"/>
      <c r="B723" s="43"/>
      <c r="C723" s="43"/>
      <c r="D723" s="43"/>
      <c r="E723" s="43"/>
      <c r="F723" s="43"/>
      <c r="G723" s="43"/>
      <c r="H723" s="43"/>
      <c r="I723" s="43"/>
      <c r="J723" s="43"/>
      <c r="K723" s="43"/>
      <c r="L723" s="43"/>
      <c r="M723" s="43"/>
      <c r="N723" s="43"/>
      <c r="O723" s="43"/>
      <c r="P723" s="43"/>
      <c r="Q723" s="43"/>
      <c r="R723" s="43"/>
      <c r="S723" s="43"/>
      <c r="T723" s="43"/>
      <c r="U723" s="43"/>
      <c r="V723" s="43"/>
      <c r="W723" s="43"/>
      <c r="X723" s="43"/>
      <c r="Y723" s="43"/>
      <c r="Z723" s="43"/>
    </row>
    <row r="724" spans="1:26" ht="15.75" customHeight="1">
      <c r="A724" s="43"/>
      <c r="B724" s="43"/>
      <c r="C724" s="43"/>
      <c r="D724" s="43"/>
      <c r="E724" s="43"/>
      <c r="F724" s="43"/>
      <c r="G724" s="43"/>
      <c r="H724" s="43"/>
      <c r="I724" s="43"/>
      <c r="J724" s="43"/>
      <c r="K724" s="43"/>
      <c r="L724" s="43"/>
      <c r="M724" s="43"/>
      <c r="N724" s="43"/>
      <c r="O724" s="43"/>
      <c r="P724" s="43"/>
      <c r="Q724" s="43"/>
      <c r="R724" s="43"/>
      <c r="S724" s="43"/>
      <c r="T724" s="43"/>
      <c r="U724" s="43"/>
      <c r="V724" s="43"/>
      <c r="W724" s="43"/>
      <c r="X724" s="43"/>
      <c r="Y724" s="43"/>
      <c r="Z724" s="43"/>
    </row>
    <row r="725" spans="1:26" ht="15.75" customHeight="1">
      <c r="A725" s="43"/>
      <c r="B725" s="43"/>
      <c r="C725" s="43"/>
      <c r="D725" s="43"/>
      <c r="E725" s="43"/>
      <c r="F725" s="43"/>
      <c r="G725" s="43"/>
      <c r="H725" s="43"/>
      <c r="I725" s="43"/>
      <c r="J725" s="43"/>
      <c r="K725" s="43"/>
      <c r="L725" s="43"/>
      <c r="M725" s="43"/>
      <c r="N725" s="43"/>
      <c r="O725" s="43"/>
      <c r="P725" s="43"/>
      <c r="Q725" s="43"/>
      <c r="R725" s="43"/>
      <c r="S725" s="43"/>
      <c r="T725" s="43"/>
      <c r="U725" s="43"/>
      <c r="V725" s="43"/>
      <c r="W725" s="43"/>
      <c r="X725" s="43"/>
      <c r="Y725" s="43"/>
      <c r="Z725" s="43"/>
    </row>
    <row r="726" spans="1:26" ht="15.75" customHeight="1">
      <c r="A726" s="43"/>
      <c r="B726" s="43"/>
      <c r="C726" s="43"/>
      <c r="D726" s="43"/>
      <c r="E726" s="43"/>
      <c r="F726" s="43"/>
      <c r="G726" s="43"/>
      <c r="H726" s="43"/>
      <c r="I726" s="43"/>
      <c r="J726" s="43"/>
      <c r="K726" s="43"/>
      <c r="L726" s="43"/>
      <c r="M726" s="43"/>
      <c r="N726" s="43"/>
      <c r="O726" s="43"/>
      <c r="P726" s="43"/>
      <c r="Q726" s="43"/>
      <c r="R726" s="43"/>
      <c r="S726" s="43"/>
      <c r="T726" s="43"/>
      <c r="U726" s="43"/>
      <c r="V726" s="43"/>
      <c r="W726" s="43"/>
      <c r="X726" s="43"/>
      <c r="Y726" s="43"/>
      <c r="Z726" s="43"/>
    </row>
    <row r="727" spans="1:26" ht="15.75" customHeight="1">
      <c r="A727" s="43"/>
      <c r="B727" s="43"/>
      <c r="C727" s="43"/>
      <c r="D727" s="43"/>
      <c r="E727" s="43"/>
      <c r="F727" s="43"/>
      <c r="G727" s="43"/>
      <c r="H727" s="43"/>
      <c r="I727" s="43"/>
      <c r="J727" s="43"/>
      <c r="K727" s="43"/>
      <c r="L727" s="43"/>
      <c r="M727" s="43"/>
      <c r="N727" s="43"/>
      <c r="O727" s="43"/>
      <c r="P727" s="43"/>
      <c r="Q727" s="43"/>
      <c r="R727" s="43"/>
      <c r="S727" s="43"/>
      <c r="T727" s="43"/>
      <c r="U727" s="43"/>
      <c r="V727" s="43"/>
      <c r="W727" s="43"/>
      <c r="X727" s="43"/>
      <c r="Y727" s="43"/>
      <c r="Z727" s="43"/>
    </row>
    <row r="728" spans="1:26" ht="15.75" customHeight="1">
      <c r="A728" s="43"/>
      <c r="B728" s="43"/>
      <c r="C728" s="43"/>
      <c r="D728" s="43"/>
      <c r="E728" s="43"/>
      <c r="F728" s="43"/>
      <c r="G728" s="43"/>
      <c r="H728" s="43"/>
      <c r="I728" s="43"/>
      <c r="J728" s="43"/>
      <c r="K728" s="43"/>
      <c r="L728" s="43"/>
      <c r="M728" s="43"/>
      <c r="N728" s="43"/>
      <c r="O728" s="43"/>
      <c r="P728" s="43"/>
      <c r="Q728" s="43"/>
      <c r="R728" s="43"/>
      <c r="S728" s="43"/>
      <c r="T728" s="43"/>
      <c r="U728" s="43"/>
      <c r="V728" s="43"/>
      <c r="W728" s="43"/>
      <c r="X728" s="43"/>
      <c r="Y728" s="43"/>
      <c r="Z728" s="43"/>
    </row>
    <row r="729" spans="1:26" ht="15.75" customHeight="1">
      <c r="A729" s="43"/>
      <c r="B729" s="43"/>
      <c r="C729" s="43"/>
      <c r="D729" s="43"/>
      <c r="E729" s="43"/>
      <c r="F729" s="43"/>
      <c r="G729" s="43"/>
      <c r="H729" s="43"/>
      <c r="I729" s="43"/>
      <c r="J729" s="43"/>
      <c r="K729" s="43"/>
      <c r="L729" s="43"/>
      <c r="M729" s="43"/>
      <c r="N729" s="43"/>
      <c r="O729" s="43"/>
      <c r="P729" s="43"/>
      <c r="Q729" s="43"/>
      <c r="R729" s="43"/>
      <c r="S729" s="43"/>
      <c r="T729" s="43"/>
      <c r="U729" s="43"/>
      <c r="V729" s="43"/>
      <c r="W729" s="43"/>
      <c r="X729" s="43"/>
      <c r="Y729" s="43"/>
      <c r="Z729" s="43"/>
    </row>
    <row r="730" spans="1:26" ht="15.75" customHeight="1">
      <c r="A730" s="43"/>
      <c r="B730" s="43"/>
      <c r="C730" s="43"/>
      <c r="D730" s="43"/>
      <c r="E730" s="43"/>
      <c r="F730" s="43"/>
      <c r="G730" s="43"/>
      <c r="H730" s="43"/>
      <c r="I730" s="43"/>
      <c r="J730" s="43"/>
      <c r="K730" s="43"/>
      <c r="L730" s="43"/>
      <c r="M730" s="43"/>
      <c r="N730" s="43"/>
      <c r="O730" s="43"/>
      <c r="P730" s="43"/>
      <c r="Q730" s="43"/>
      <c r="R730" s="43"/>
      <c r="S730" s="43"/>
      <c r="T730" s="43"/>
      <c r="U730" s="43"/>
      <c r="V730" s="43"/>
      <c r="W730" s="43"/>
      <c r="X730" s="43"/>
      <c r="Y730" s="43"/>
      <c r="Z730" s="43"/>
    </row>
    <row r="731" spans="1:26" ht="15.75" customHeight="1">
      <c r="A731" s="43"/>
      <c r="B731" s="43"/>
      <c r="C731" s="43"/>
      <c r="D731" s="43"/>
      <c r="E731" s="43"/>
      <c r="F731" s="43"/>
      <c r="G731" s="43"/>
      <c r="H731" s="43"/>
      <c r="I731" s="43"/>
      <c r="J731" s="43"/>
      <c r="K731" s="43"/>
      <c r="L731" s="43"/>
      <c r="M731" s="43"/>
      <c r="N731" s="43"/>
      <c r="O731" s="43"/>
      <c r="P731" s="43"/>
      <c r="Q731" s="43"/>
      <c r="R731" s="43"/>
      <c r="S731" s="43"/>
      <c r="T731" s="43"/>
      <c r="U731" s="43"/>
      <c r="V731" s="43"/>
      <c r="W731" s="43"/>
      <c r="X731" s="43"/>
      <c r="Y731" s="43"/>
      <c r="Z731" s="43"/>
    </row>
    <row r="732" spans="1:26" ht="15.75" customHeight="1">
      <c r="A732" s="43"/>
      <c r="B732" s="43"/>
      <c r="C732" s="43"/>
      <c r="D732" s="43"/>
      <c r="E732" s="43"/>
      <c r="F732" s="43"/>
      <c r="G732" s="43"/>
      <c r="H732" s="43"/>
      <c r="I732" s="43"/>
      <c r="J732" s="43"/>
      <c r="K732" s="43"/>
      <c r="L732" s="43"/>
      <c r="M732" s="43"/>
      <c r="N732" s="43"/>
      <c r="O732" s="43"/>
      <c r="P732" s="43"/>
      <c r="Q732" s="43"/>
      <c r="R732" s="43"/>
      <c r="S732" s="43"/>
      <c r="T732" s="43"/>
      <c r="U732" s="43"/>
      <c r="V732" s="43"/>
      <c r="W732" s="43"/>
      <c r="X732" s="43"/>
      <c r="Y732" s="43"/>
      <c r="Z732" s="43"/>
    </row>
    <row r="733" spans="1:26" ht="15.75" customHeight="1">
      <c r="A733" s="43"/>
      <c r="B733" s="43"/>
      <c r="C733" s="43"/>
      <c r="D733" s="43"/>
      <c r="E733" s="43"/>
      <c r="F733" s="43"/>
      <c r="G733" s="43"/>
      <c r="H733" s="43"/>
      <c r="I733" s="43"/>
      <c r="J733" s="43"/>
      <c r="K733" s="43"/>
      <c r="L733" s="43"/>
      <c r="M733" s="43"/>
      <c r="N733" s="43"/>
      <c r="O733" s="43"/>
      <c r="P733" s="43"/>
      <c r="Q733" s="43"/>
      <c r="R733" s="43"/>
      <c r="S733" s="43"/>
      <c r="T733" s="43"/>
      <c r="U733" s="43"/>
      <c r="V733" s="43"/>
      <c r="W733" s="43"/>
      <c r="X733" s="43"/>
      <c r="Y733" s="43"/>
      <c r="Z733" s="43"/>
    </row>
    <row r="734" spans="1:26" ht="15.75" customHeight="1">
      <c r="A734" s="43"/>
      <c r="B734" s="43"/>
      <c r="C734" s="43"/>
      <c r="D734" s="43"/>
      <c r="E734" s="43"/>
      <c r="F734" s="43"/>
      <c r="G734" s="43"/>
      <c r="H734" s="43"/>
      <c r="I734" s="43"/>
      <c r="J734" s="43"/>
      <c r="K734" s="43"/>
      <c r="L734" s="43"/>
      <c r="M734" s="43"/>
      <c r="N734" s="43"/>
      <c r="O734" s="43"/>
      <c r="P734" s="43"/>
      <c r="Q734" s="43"/>
      <c r="R734" s="43"/>
      <c r="S734" s="43"/>
      <c r="T734" s="43"/>
      <c r="U734" s="43"/>
      <c r="V734" s="43"/>
      <c r="W734" s="43"/>
      <c r="X734" s="43"/>
      <c r="Y734" s="43"/>
      <c r="Z734" s="43"/>
    </row>
    <row r="735" spans="1:26" ht="15.75" customHeight="1">
      <c r="A735" s="43"/>
      <c r="B735" s="43"/>
      <c r="C735" s="43"/>
      <c r="D735" s="43"/>
      <c r="E735" s="43"/>
      <c r="F735" s="43"/>
      <c r="G735" s="43"/>
      <c r="H735" s="43"/>
      <c r="I735" s="43"/>
      <c r="J735" s="43"/>
      <c r="K735" s="43"/>
      <c r="L735" s="43"/>
      <c r="M735" s="43"/>
      <c r="N735" s="43"/>
      <c r="O735" s="43"/>
      <c r="P735" s="43"/>
      <c r="Q735" s="43"/>
      <c r="R735" s="43"/>
      <c r="S735" s="43"/>
      <c r="T735" s="43"/>
      <c r="U735" s="43"/>
      <c r="V735" s="43"/>
      <c r="W735" s="43"/>
      <c r="X735" s="43"/>
      <c r="Y735" s="43"/>
      <c r="Z735" s="43"/>
    </row>
    <row r="736" spans="1:26" ht="15.75" customHeight="1">
      <c r="A736" s="43"/>
      <c r="B736" s="43"/>
      <c r="C736" s="43"/>
      <c r="D736" s="43"/>
      <c r="E736" s="43"/>
      <c r="F736" s="43"/>
      <c r="G736" s="43"/>
      <c r="H736" s="43"/>
      <c r="I736" s="43"/>
      <c r="J736" s="43"/>
      <c r="K736" s="43"/>
      <c r="L736" s="43"/>
      <c r="M736" s="43"/>
      <c r="N736" s="43"/>
      <c r="O736" s="43"/>
      <c r="P736" s="43"/>
      <c r="Q736" s="43"/>
      <c r="R736" s="43"/>
      <c r="S736" s="43"/>
      <c r="T736" s="43"/>
      <c r="U736" s="43"/>
      <c r="V736" s="43"/>
      <c r="W736" s="43"/>
      <c r="X736" s="43"/>
      <c r="Y736" s="43"/>
      <c r="Z736" s="43"/>
    </row>
    <row r="737" spans="1:26" ht="15.75" customHeight="1">
      <c r="A737" s="43"/>
      <c r="B737" s="43"/>
      <c r="C737" s="43"/>
      <c r="D737" s="43"/>
      <c r="E737" s="43"/>
      <c r="F737" s="43"/>
      <c r="G737" s="43"/>
      <c r="H737" s="43"/>
      <c r="I737" s="43"/>
      <c r="J737" s="43"/>
      <c r="K737" s="43"/>
      <c r="L737" s="43"/>
      <c r="M737" s="43"/>
      <c r="N737" s="43"/>
      <c r="O737" s="43"/>
      <c r="P737" s="43"/>
      <c r="Q737" s="43"/>
      <c r="R737" s="43"/>
      <c r="S737" s="43"/>
      <c r="T737" s="43"/>
      <c r="U737" s="43"/>
      <c r="V737" s="43"/>
      <c r="W737" s="43"/>
      <c r="X737" s="43"/>
      <c r="Y737" s="43"/>
      <c r="Z737" s="43"/>
    </row>
    <row r="738" spans="1:26" ht="15.75" customHeight="1">
      <c r="A738" s="43"/>
      <c r="B738" s="43"/>
      <c r="C738" s="43"/>
      <c r="D738" s="43"/>
      <c r="E738" s="43"/>
      <c r="F738" s="43"/>
      <c r="G738" s="43"/>
      <c r="H738" s="43"/>
      <c r="I738" s="43"/>
      <c r="J738" s="43"/>
      <c r="K738" s="43"/>
      <c r="L738" s="43"/>
      <c r="M738" s="43"/>
      <c r="N738" s="43"/>
      <c r="O738" s="43"/>
      <c r="P738" s="43"/>
      <c r="Q738" s="43"/>
      <c r="R738" s="43"/>
      <c r="S738" s="43"/>
      <c r="T738" s="43"/>
      <c r="U738" s="43"/>
      <c r="V738" s="43"/>
      <c r="W738" s="43"/>
      <c r="X738" s="43"/>
      <c r="Y738" s="43"/>
      <c r="Z738" s="43"/>
    </row>
    <row r="739" spans="1:26" ht="15.75" customHeight="1">
      <c r="A739" s="43"/>
      <c r="B739" s="43"/>
      <c r="C739" s="43"/>
      <c r="D739" s="43"/>
      <c r="E739" s="43"/>
      <c r="F739" s="43"/>
      <c r="G739" s="43"/>
      <c r="H739" s="43"/>
      <c r="I739" s="43"/>
      <c r="J739" s="43"/>
      <c r="K739" s="43"/>
      <c r="L739" s="43"/>
      <c r="M739" s="43"/>
      <c r="N739" s="43"/>
      <c r="O739" s="43"/>
      <c r="P739" s="43"/>
      <c r="Q739" s="43"/>
      <c r="R739" s="43"/>
      <c r="S739" s="43"/>
      <c r="T739" s="43"/>
      <c r="U739" s="43"/>
      <c r="V739" s="43"/>
      <c r="W739" s="43"/>
      <c r="X739" s="43"/>
      <c r="Y739" s="43"/>
      <c r="Z739" s="43"/>
    </row>
    <row r="740" spans="1:26" ht="15.75" customHeight="1">
      <c r="A740" s="43"/>
      <c r="B740" s="43"/>
      <c r="C740" s="43"/>
      <c r="D740" s="43"/>
      <c r="E740" s="43"/>
      <c r="F740" s="43"/>
      <c r="G740" s="43"/>
      <c r="H740" s="43"/>
      <c r="I740" s="43"/>
      <c r="J740" s="43"/>
      <c r="K740" s="43"/>
      <c r="L740" s="43"/>
      <c r="M740" s="43"/>
      <c r="N740" s="43"/>
      <c r="O740" s="43"/>
      <c r="P740" s="43"/>
      <c r="Q740" s="43"/>
      <c r="R740" s="43"/>
      <c r="S740" s="43"/>
      <c r="T740" s="43"/>
      <c r="U740" s="43"/>
      <c r="V740" s="43"/>
      <c r="W740" s="43"/>
      <c r="X740" s="43"/>
      <c r="Y740" s="43"/>
      <c r="Z740" s="43"/>
    </row>
    <row r="741" spans="1:26" ht="15.75" customHeight="1">
      <c r="A741" s="43"/>
      <c r="B741" s="43"/>
      <c r="C741" s="43"/>
      <c r="D741" s="43"/>
      <c r="E741" s="43"/>
      <c r="F741" s="43"/>
      <c r="G741" s="43"/>
      <c r="H741" s="43"/>
      <c r="I741" s="43"/>
      <c r="J741" s="43"/>
      <c r="K741" s="43"/>
      <c r="L741" s="43"/>
      <c r="M741" s="43"/>
      <c r="N741" s="43"/>
      <c r="O741" s="43"/>
      <c r="P741" s="43"/>
      <c r="Q741" s="43"/>
      <c r="R741" s="43"/>
      <c r="S741" s="43"/>
      <c r="T741" s="43"/>
      <c r="U741" s="43"/>
      <c r="V741" s="43"/>
      <c r="W741" s="43"/>
      <c r="X741" s="43"/>
      <c r="Y741" s="43"/>
      <c r="Z741" s="43"/>
    </row>
    <row r="742" spans="1:26" ht="15.75" customHeight="1">
      <c r="A742" s="43"/>
      <c r="B742" s="43"/>
      <c r="C742" s="43"/>
      <c r="D742" s="43"/>
      <c r="E742" s="43"/>
      <c r="F742" s="43"/>
      <c r="G742" s="43"/>
      <c r="H742" s="43"/>
      <c r="I742" s="43"/>
      <c r="J742" s="43"/>
      <c r="K742" s="43"/>
      <c r="L742" s="43"/>
      <c r="M742" s="43"/>
      <c r="N742" s="43"/>
      <c r="O742" s="43"/>
      <c r="P742" s="43"/>
      <c r="Q742" s="43"/>
      <c r="R742" s="43"/>
      <c r="S742" s="43"/>
      <c r="T742" s="43"/>
      <c r="U742" s="43"/>
      <c r="V742" s="43"/>
      <c r="W742" s="43"/>
      <c r="X742" s="43"/>
      <c r="Y742" s="43"/>
      <c r="Z742" s="43"/>
    </row>
    <row r="743" spans="1:26" ht="15.75" customHeight="1">
      <c r="A743" s="43"/>
      <c r="B743" s="43"/>
      <c r="C743" s="43"/>
      <c r="D743" s="43"/>
      <c r="E743" s="43"/>
      <c r="F743" s="43"/>
      <c r="G743" s="43"/>
      <c r="H743" s="43"/>
      <c r="I743" s="43"/>
      <c r="J743" s="43"/>
      <c r="K743" s="43"/>
      <c r="L743" s="43"/>
      <c r="M743" s="43"/>
      <c r="N743" s="43"/>
      <c r="O743" s="43"/>
      <c r="P743" s="43"/>
      <c r="Q743" s="43"/>
      <c r="R743" s="43"/>
      <c r="S743" s="43"/>
      <c r="T743" s="43"/>
      <c r="U743" s="43"/>
      <c r="V743" s="43"/>
      <c r="W743" s="43"/>
      <c r="X743" s="43"/>
      <c r="Y743" s="43"/>
      <c r="Z743" s="43"/>
    </row>
    <row r="744" spans="1:26" ht="15.75" customHeight="1">
      <c r="A744" s="43"/>
      <c r="B744" s="43"/>
      <c r="C744" s="43"/>
      <c r="D744" s="43"/>
      <c r="E744" s="43"/>
      <c r="F744" s="43"/>
      <c r="G744" s="43"/>
      <c r="H744" s="43"/>
      <c r="I744" s="43"/>
      <c r="J744" s="43"/>
      <c r="K744" s="43"/>
      <c r="L744" s="43"/>
      <c r="M744" s="43"/>
      <c r="N744" s="43"/>
      <c r="O744" s="43"/>
      <c r="P744" s="43"/>
      <c r="Q744" s="43"/>
      <c r="R744" s="43"/>
      <c r="S744" s="43"/>
      <c r="T744" s="43"/>
      <c r="U744" s="43"/>
      <c r="V744" s="43"/>
      <c r="W744" s="43"/>
      <c r="X744" s="43"/>
      <c r="Y744" s="43"/>
      <c r="Z744" s="43"/>
    </row>
    <row r="745" spans="1:26" ht="15.75" customHeight="1">
      <c r="A745" s="43"/>
      <c r="B745" s="43"/>
      <c r="C745" s="43"/>
      <c r="D745" s="43"/>
      <c r="E745" s="43"/>
      <c r="F745" s="43"/>
      <c r="G745" s="43"/>
      <c r="H745" s="43"/>
      <c r="I745" s="43"/>
      <c r="J745" s="43"/>
      <c r="K745" s="43"/>
      <c r="L745" s="43"/>
      <c r="M745" s="43"/>
      <c r="N745" s="43"/>
      <c r="O745" s="43"/>
      <c r="P745" s="43"/>
      <c r="Q745" s="43"/>
      <c r="R745" s="43"/>
      <c r="S745" s="43"/>
      <c r="T745" s="43"/>
      <c r="U745" s="43"/>
      <c r="V745" s="43"/>
      <c r="W745" s="43"/>
      <c r="X745" s="43"/>
      <c r="Y745" s="43"/>
      <c r="Z745" s="43"/>
    </row>
    <row r="746" spans="1:26" ht="15.75" customHeight="1">
      <c r="A746" s="43"/>
      <c r="B746" s="43"/>
      <c r="C746" s="43"/>
      <c r="D746" s="43"/>
      <c r="E746" s="43"/>
      <c r="F746" s="43"/>
      <c r="G746" s="43"/>
      <c r="H746" s="43"/>
      <c r="I746" s="43"/>
      <c r="J746" s="43"/>
      <c r="K746" s="43"/>
      <c r="L746" s="43"/>
      <c r="M746" s="43"/>
      <c r="N746" s="43"/>
      <c r="O746" s="43"/>
      <c r="P746" s="43"/>
      <c r="Q746" s="43"/>
      <c r="R746" s="43"/>
      <c r="S746" s="43"/>
      <c r="T746" s="43"/>
      <c r="U746" s="43"/>
      <c r="V746" s="43"/>
      <c r="W746" s="43"/>
      <c r="X746" s="43"/>
      <c r="Y746" s="43"/>
      <c r="Z746" s="43"/>
    </row>
    <row r="747" spans="1:26" ht="15.75" customHeight="1">
      <c r="A747" s="43"/>
      <c r="B747" s="43"/>
      <c r="C747" s="43"/>
      <c r="D747" s="43"/>
      <c r="E747" s="43"/>
      <c r="F747" s="43"/>
      <c r="G747" s="43"/>
      <c r="H747" s="43"/>
      <c r="I747" s="43"/>
      <c r="J747" s="43"/>
      <c r="K747" s="43"/>
      <c r="L747" s="43"/>
      <c r="M747" s="43"/>
      <c r="N747" s="43"/>
      <c r="O747" s="43"/>
      <c r="P747" s="43"/>
      <c r="Q747" s="43"/>
      <c r="R747" s="43"/>
      <c r="S747" s="43"/>
      <c r="T747" s="43"/>
      <c r="U747" s="43"/>
      <c r="V747" s="43"/>
      <c r="W747" s="43"/>
      <c r="X747" s="43"/>
      <c r="Y747" s="43"/>
      <c r="Z747" s="43"/>
    </row>
    <row r="748" spans="1:26" ht="15.75" customHeight="1">
      <c r="A748" s="43"/>
      <c r="B748" s="43"/>
      <c r="C748" s="43"/>
      <c r="D748" s="43"/>
      <c r="E748" s="43"/>
      <c r="F748" s="43"/>
      <c r="G748" s="43"/>
      <c r="H748" s="43"/>
      <c r="I748" s="43"/>
      <c r="J748" s="43"/>
      <c r="K748" s="43"/>
      <c r="L748" s="43"/>
      <c r="M748" s="43"/>
      <c r="N748" s="43"/>
      <c r="O748" s="43"/>
      <c r="P748" s="43"/>
      <c r="Q748" s="43"/>
      <c r="R748" s="43"/>
      <c r="S748" s="43"/>
      <c r="T748" s="43"/>
      <c r="U748" s="43"/>
      <c r="V748" s="43"/>
      <c r="W748" s="43"/>
      <c r="X748" s="43"/>
      <c r="Y748" s="43"/>
      <c r="Z748" s="43"/>
    </row>
    <row r="749" spans="1:26" ht="15.75" customHeight="1">
      <c r="A749" s="43"/>
      <c r="B749" s="43"/>
      <c r="C749" s="43"/>
      <c r="D749" s="43"/>
      <c r="E749" s="43"/>
      <c r="F749" s="43"/>
      <c r="G749" s="43"/>
      <c r="H749" s="43"/>
      <c r="I749" s="43"/>
      <c r="J749" s="43"/>
      <c r="K749" s="43"/>
      <c r="L749" s="43"/>
      <c r="M749" s="43"/>
      <c r="N749" s="43"/>
      <c r="O749" s="43"/>
      <c r="P749" s="43"/>
      <c r="Q749" s="43"/>
      <c r="R749" s="43"/>
      <c r="S749" s="43"/>
      <c r="T749" s="43"/>
      <c r="U749" s="43"/>
      <c r="V749" s="43"/>
      <c r="W749" s="43"/>
      <c r="X749" s="43"/>
      <c r="Y749" s="43"/>
      <c r="Z749" s="43"/>
    </row>
    <row r="750" spans="1:26" ht="15.75" customHeight="1">
      <c r="A750" s="43"/>
      <c r="B750" s="43"/>
      <c r="C750" s="43"/>
      <c r="D750" s="43"/>
      <c r="E750" s="43"/>
      <c r="F750" s="43"/>
      <c r="G750" s="43"/>
      <c r="H750" s="43"/>
      <c r="I750" s="43"/>
      <c r="J750" s="43"/>
      <c r="K750" s="43"/>
      <c r="L750" s="43"/>
      <c r="M750" s="43"/>
      <c r="N750" s="43"/>
      <c r="O750" s="43"/>
      <c r="P750" s="43"/>
      <c r="Q750" s="43"/>
      <c r="R750" s="43"/>
      <c r="S750" s="43"/>
      <c r="T750" s="43"/>
      <c r="U750" s="43"/>
      <c r="V750" s="43"/>
      <c r="W750" s="43"/>
      <c r="X750" s="43"/>
      <c r="Y750" s="43"/>
      <c r="Z750" s="43"/>
    </row>
    <row r="751" spans="1:26" ht="15.75" customHeight="1">
      <c r="A751" s="43"/>
      <c r="B751" s="43"/>
      <c r="C751" s="43"/>
      <c r="D751" s="43"/>
      <c r="E751" s="43"/>
      <c r="F751" s="43"/>
      <c r="G751" s="43"/>
      <c r="H751" s="43"/>
      <c r="I751" s="43"/>
      <c r="J751" s="43"/>
      <c r="K751" s="43"/>
      <c r="L751" s="43"/>
      <c r="M751" s="43"/>
      <c r="N751" s="43"/>
      <c r="O751" s="43"/>
      <c r="P751" s="43"/>
      <c r="Q751" s="43"/>
      <c r="R751" s="43"/>
      <c r="S751" s="43"/>
      <c r="T751" s="43"/>
      <c r="U751" s="43"/>
      <c r="V751" s="43"/>
      <c r="W751" s="43"/>
      <c r="X751" s="43"/>
      <c r="Y751" s="43"/>
      <c r="Z751" s="43"/>
    </row>
    <row r="752" spans="1:26" ht="15.75" customHeight="1">
      <c r="A752" s="43"/>
      <c r="B752" s="43"/>
      <c r="C752" s="43"/>
      <c r="D752" s="43"/>
      <c r="E752" s="43"/>
      <c r="F752" s="43"/>
      <c r="G752" s="43"/>
      <c r="H752" s="43"/>
      <c r="I752" s="43"/>
      <c r="J752" s="43"/>
      <c r="K752" s="43"/>
      <c r="L752" s="43"/>
      <c r="M752" s="43"/>
      <c r="N752" s="43"/>
      <c r="O752" s="43"/>
      <c r="P752" s="43"/>
      <c r="Q752" s="43"/>
      <c r="R752" s="43"/>
      <c r="S752" s="43"/>
      <c r="T752" s="43"/>
      <c r="U752" s="43"/>
      <c r="V752" s="43"/>
      <c r="W752" s="43"/>
      <c r="X752" s="43"/>
      <c r="Y752" s="43"/>
      <c r="Z752" s="43"/>
    </row>
    <row r="753" spans="1:26" ht="15.75" customHeight="1">
      <c r="A753" s="43"/>
      <c r="B753" s="43"/>
      <c r="C753" s="43"/>
      <c r="D753" s="43"/>
      <c r="E753" s="43"/>
      <c r="F753" s="43"/>
      <c r="G753" s="43"/>
      <c r="H753" s="43"/>
      <c r="I753" s="43"/>
      <c r="J753" s="43"/>
      <c r="K753" s="43"/>
      <c r="L753" s="43"/>
      <c r="M753" s="43"/>
      <c r="N753" s="43"/>
      <c r="O753" s="43"/>
      <c r="P753" s="43"/>
      <c r="Q753" s="43"/>
      <c r="R753" s="43"/>
      <c r="S753" s="43"/>
      <c r="T753" s="43"/>
      <c r="U753" s="43"/>
      <c r="V753" s="43"/>
      <c r="W753" s="43"/>
      <c r="X753" s="43"/>
      <c r="Y753" s="43"/>
      <c r="Z753" s="43"/>
    </row>
    <row r="754" spans="1:26" ht="15.75" customHeight="1">
      <c r="A754" s="43"/>
      <c r="B754" s="43"/>
      <c r="C754" s="43"/>
      <c r="D754" s="43"/>
      <c r="E754" s="43"/>
      <c r="F754" s="43"/>
      <c r="G754" s="43"/>
      <c r="H754" s="43"/>
      <c r="I754" s="43"/>
      <c r="J754" s="43"/>
      <c r="K754" s="43"/>
      <c r="L754" s="43"/>
      <c r="M754" s="43"/>
      <c r="N754" s="43"/>
      <c r="O754" s="43"/>
      <c r="P754" s="43"/>
      <c r="Q754" s="43"/>
      <c r="R754" s="43"/>
      <c r="S754" s="43"/>
      <c r="T754" s="43"/>
      <c r="U754" s="43"/>
      <c r="V754" s="43"/>
      <c r="W754" s="43"/>
      <c r="X754" s="43"/>
      <c r="Y754" s="43"/>
      <c r="Z754" s="43"/>
    </row>
    <row r="755" spans="1:26" ht="15.75" customHeight="1">
      <c r="A755" s="43"/>
      <c r="B755" s="43"/>
      <c r="C755" s="43"/>
      <c r="D755" s="43"/>
      <c r="E755" s="43"/>
      <c r="F755" s="43"/>
      <c r="G755" s="43"/>
      <c r="H755" s="43"/>
      <c r="I755" s="43"/>
      <c r="J755" s="43"/>
      <c r="K755" s="43"/>
      <c r="L755" s="43"/>
      <c r="M755" s="43"/>
      <c r="N755" s="43"/>
      <c r="O755" s="43"/>
      <c r="P755" s="43"/>
      <c r="Q755" s="43"/>
      <c r="R755" s="43"/>
      <c r="S755" s="43"/>
      <c r="T755" s="43"/>
      <c r="U755" s="43"/>
      <c r="V755" s="43"/>
      <c r="W755" s="43"/>
      <c r="X755" s="43"/>
      <c r="Y755" s="43"/>
      <c r="Z755" s="43"/>
    </row>
    <row r="756" spans="1:26" ht="15.75" customHeight="1">
      <c r="A756" s="43"/>
      <c r="B756" s="43"/>
      <c r="C756" s="43"/>
      <c r="D756" s="43"/>
      <c r="E756" s="43"/>
      <c r="F756" s="43"/>
      <c r="G756" s="43"/>
      <c r="H756" s="43"/>
      <c r="I756" s="43"/>
      <c r="J756" s="43"/>
      <c r="K756" s="43"/>
      <c r="L756" s="43"/>
      <c r="M756" s="43"/>
      <c r="N756" s="43"/>
      <c r="O756" s="43"/>
      <c r="P756" s="43"/>
      <c r="Q756" s="43"/>
      <c r="R756" s="43"/>
      <c r="S756" s="43"/>
      <c r="T756" s="43"/>
      <c r="U756" s="43"/>
      <c r="V756" s="43"/>
      <c r="W756" s="43"/>
      <c r="X756" s="43"/>
      <c r="Y756" s="43"/>
      <c r="Z756" s="43"/>
    </row>
    <row r="757" spans="1:26" ht="15.75" customHeight="1">
      <c r="A757" s="43"/>
      <c r="B757" s="43"/>
      <c r="C757" s="43"/>
      <c r="D757" s="43"/>
      <c r="E757" s="43"/>
      <c r="F757" s="43"/>
      <c r="G757" s="43"/>
      <c r="H757" s="43"/>
      <c r="I757" s="43"/>
      <c r="J757" s="43"/>
      <c r="K757" s="43"/>
      <c r="L757" s="43"/>
      <c r="M757" s="43"/>
      <c r="N757" s="43"/>
      <c r="O757" s="43"/>
      <c r="P757" s="43"/>
      <c r="Q757" s="43"/>
      <c r="R757" s="43"/>
      <c r="S757" s="43"/>
      <c r="T757" s="43"/>
      <c r="U757" s="43"/>
      <c r="V757" s="43"/>
      <c r="W757" s="43"/>
      <c r="X757" s="43"/>
      <c r="Y757" s="43"/>
      <c r="Z757" s="43"/>
    </row>
    <row r="758" spans="1:26" ht="15.75" customHeight="1">
      <c r="A758" s="43"/>
      <c r="B758" s="43"/>
      <c r="C758" s="43"/>
      <c r="D758" s="43"/>
      <c r="E758" s="43"/>
      <c r="F758" s="43"/>
      <c r="G758" s="43"/>
      <c r="H758" s="43"/>
      <c r="I758" s="43"/>
      <c r="J758" s="43"/>
      <c r="K758" s="43"/>
      <c r="L758" s="43"/>
      <c r="M758" s="43"/>
      <c r="N758" s="43"/>
      <c r="O758" s="43"/>
      <c r="P758" s="43"/>
      <c r="Q758" s="43"/>
      <c r="R758" s="43"/>
      <c r="S758" s="43"/>
      <c r="T758" s="43"/>
      <c r="U758" s="43"/>
      <c r="V758" s="43"/>
      <c r="W758" s="43"/>
      <c r="X758" s="43"/>
      <c r="Y758" s="43"/>
      <c r="Z758" s="43"/>
    </row>
    <row r="759" spans="1:26" ht="15.75" customHeight="1">
      <c r="A759" s="43"/>
      <c r="B759" s="43"/>
      <c r="C759" s="43"/>
      <c r="D759" s="43"/>
      <c r="E759" s="43"/>
      <c r="F759" s="43"/>
      <c r="G759" s="43"/>
      <c r="H759" s="43"/>
      <c r="I759" s="43"/>
      <c r="J759" s="43"/>
      <c r="K759" s="43"/>
      <c r="L759" s="43"/>
      <c r="M759" s="43"/>
      <c r="N759" s="43"/>
      <c r="O759" s="43"/>
      <c r="P759" s="43"/>
      <c r="Q759" s="43"/>
      <c r="R759" s="43"/>
      <c r="S759" s="43"/>
      <c r="T759" s="43"/>
      <c r="U759" s="43"/>
      <c r="V759" s="43"/>
      <c r="W759" s="43"/>
      <c r="X759" s="43"/>
      <c r="Y759" s="43"/>
      <c r="Z759" s="43"/>
    </row>
    <row r="760" spans="1:26" ht="15.75" customHeight="1">
      <c r="A760" s="43"/>
      <c r="B760" s="43"/>
      <c r="C760" s="43"/>
      <c r="D760" s="43"/>
      <c r="E760" s="43"/>
      <c r="F760" s="43"/>
      <c r="G760" s="43"/>
      <c r="H760" s="43"/>
      <c r="I760" s="43"/>
      <c r="J760" s="43"/>
      <c r="K760" s="43"/>
      <c r="L760" s="43"/>
      <c r="M760" s="43"/>
      <c r="N760" s="43"/>
      <c r="O760" s="43"/>
      <c r="P760" s="43"/>
      <c r="Q760" s="43"/>
      <c r="R760" s="43"/>
      <c r="S760" s="43"/>
      <c r="T760" s="43"/>
      <c r="U760" s="43"/>
      <c r="V760" s="43"/>
      <c r="W760" s="43"/>
      <c r="X760" s="43"/>
      <c r="Y760" s="43"/>
      <c r="Z760" s="43"/>
    </row>
    <row r="761" spans="1:26" ht="15.75" customHeight="1">
      <c r="A761" s="43"/>
      <c r="B761" s="43"/>
      <c r="C761" s="43"/>
      <c r="D761" s="43"/>
      <c r="E761" s="43"/>
      <c r="F761" s="43"/>
      <c r="G761" s="43"/>
      <c r="H761" s="43"/>
      <c r="I761" s="43"/>
      <c r="J761" s="43"/>
      <c r="K761" s="43"/>
      <c r="L761" s="43"/>
      <c r="M761" s="43"/>
      <c r="N761" s="43"/>
      <c r="O761" s="43"/>
      <c r="P761" s="43"/>
      <c r="Q761" s="43"/>
      <c r="R761" s="43"/>
      <c r="S761" s="43"/>
      <c r="T761" s="43"/>
      <c r="U761" s="43"/>
      <c r="V761" s="43"/>
      <c r="W761" s="43"/>
      <c r="X761" s="43"/>
      <c r="Y761" s="43"/>
      <c r="Z761" s="43"/>
    </row>
    <row r="762" spans="1:26" ht="15.75" customHeight="1">
      <c r="A762" s="43"/>
      <c r="B762" s="43"/>
      <c r="C762" s="43"/>
      <c r="D762" s="43"/>
      <c r="E762" s="43"/>
      <c r="F762" s="43"/>
      <c r="G762" s="43"/>
      <c r="H762" s="43"/>
      <c r="I762" s="43"/>
      <c r="J762" s="43"/>
      <c r="K762" s="43"/>
      <c r="L762" s="43"/>
      <c r="M762" s="43"/>
      <c r="N762" s="43"/>
      <c r="O762" s="43"/>
      <c r="P762" s="43"/>
      <c r="Q762" s="43"/>
      <c r="R762" s="43"/>
      <c r="S762" s="43"/>
      <c r="T762" s="43"/>
      <c r="U762" s="43"/>
      <c r="V762" s="43"/>
      <c r="W762" s="43"/>
      <c r="X762" s="43"/>
      <c r="Y762" s="43"/>
      <c r="Z762" s="43"/>
    </row>
    <row r="763" spans="1:26" ht="15.75" customHeight="1">
      <c r="A763" s="43"/>
      <c r="B763" s="43"/>
      <c r="C763" s="43"/>
      <c r="D763" s="43"/>
      <c r="E763" s="43"/>
      <c r="F763" s="43"/>
      <c r="G763" s="43"/>
      <c r="H763" s="43"/>
      <c r="I763" s="43"/>
      <c r="J763" s="43"/>
      <c r="K763" s="43"/>
      <c r="L763" s="43"/>
      <c r="M763" s="43"/>
      <c r="N763" s="43"/>
      <c r="O763" s="43"/>
      <c r="P763" s="43"/>
      <c r="Q763" s="43"/>
      <c r="R763" s="43"/>
      <c r="S763" s="43"/>
      <c r="T763" s="43"/>
      <c r="U763" s="43"/>
      <c r="V763" s="43"/>
      <c r="W763" s="43"/>
      <c r="X763" s="43"/>
      <c r="Y763" s="43"/>
      <c r="Z763" s="43"/>
    </row>
    <row r="764" spans="1:26" ht="15.75" customHeight="1">
      <c r="A764" s="43"/>
      <c r="B764" s="43"/>
      <c r="C764" s="43"/>
      <c r="D764" s="43"/>
      <c r="E764" s="43"/>
      <c r="F764" s="43"/>
      <c r="G764" s="43"/>
      <c r="H764" s="43"/>
      <c r="I764" s="43"/>
      <c r="J764" s="43"/>
      <c r="K764" s="43"/>
      <c r="L764" s="43"/>
      <c r="M764" s="43"/>
      <c r="N764" s="43"/>
      <c r="O764" s="43"/>
      <c r="P764" s="43"/>
      <c r="Q764" s="43"/>
      <c r="R764" s="43"/>
      <c r="S764" s="43"/>
      <c r="T764" s="43"/>
      <c r="U764" s="43"/>
      <c r="V764" s="43"/>
      <c r="W764" s="43"/>
      <c r="X764" s="43"/>
      <c r="Y764" s="43"/>
      <c r="Z764" s="43"/>
    </row>
    <row r="765" spans="1:26" ht="15.75" customHeight="1">
      <c r="A765" s="43"/>
      <c r="B765" s="43"/>
      <c r="C765" s="43"/>
      <c r="D765" s="43"/>
      <c r="E765" s="43"/>
      <c r="F765" s="43"/>
      <c r="G765" s="43"/>
      <c r="H765" s="43"/>
      <c r="I765" s="43"/>
      <c r="J765" s="43"/>
      <c r="K765" s="43"/>
      <c r="L765" s="43"/>
      <c r="M765" s="43"/>
      <c r="N765" s="43"/>
      <c r="O765" s="43"/>
      <c r="P765" s="43"/>
      <c r="Q765" s="43"/>
      <c r="R765" s="43"/>
      <c r="S765" s="43"/>
      <c r="T765" s="43"/>
      <c r="U765" s="43"/>
      <c r="V765" s="43"/>
      <c r="W765" s="43"/>
      <c r="X765" s="43"/>
      <c r="Y765" s="43"/>
      <c r="Z765" s="43"/>
    </row>
    <row r="766" spans="1:26" ht="15.75" customHeight="1">
      <c r="A766" s="43"/>
      <c r="B766" s="43"/>
      <c r="C766" s="43"/>
      <c r="D766" s="43"/>
      <c r="E766" s="43"/>
      <c r="F766" s="43"/>
      <c r="G766" s="43"/>
      <c r="H766" s="43"/>
      <c r="I766" s="43"/>
      <c r="J766" s="43"/>
      <c r="K766" s="43"/>
      <c r="L766" s="43"/>
      <c r="M766" s="43"/>
      <c r="N766" s="43"/>
      <c r="O766" s="43"/>
      <c r="P766" s="43"/>
      <c r="Q766" s="43"/>
      <c r="R766" s="43"/>
      <c r="S766" s="43"/>
      <c r="T766" s="43"/>
      <c r="U766" s="43"/>
      <c r="V766" s="43"/>
      <c r="W766" s="43"/>
      <c r="X766" s="43"/>
      <c r="Y766" s="43"/>
      <c r="Z766" s="43"/>
    </row>
    <row r="767" spans="1:26" ht="15.75" customHeight="1">
      <c r="A767" s="43"/>
      <c r="B767" s="43"/>
      <c r="C767" s="43"/>
      <c r="D767" s="43"/>
      <c r="E767" s="43"/>
      <c r="F767" s="43"/>
      <c r="G767" s="43"/>
      <c r="H767" s="43"/>
      <c r="I767" s="43"/>
      <c r="J767" s="43"/>
      <c r="K767" s="43"/>
      <c r="L767" s="43"/>
      <c r="M767" s="43"/>
      <c r="N767" s="43"/>
      <c r="O767" s="43"/>
      <c r="P767" s="43"/>
      <c r="Q767" s="43"/>
      <c r="R767" s="43"/>
      <c r="S767" s="43"/>
      <c r="T767" s="43"/>
      <c r="U767" s="43"/>
      <c r="V767" s="43"/>
      <c r="W767" s="43"/>
      <c r="X767" s="43"/>
      <c r="Y767" s="43"/>
      <c r="Z767" s="43"/>
    </row>
    <row r="768" spans="1:26" ht="15.75" customHeight="1">
      <c r="A768" s="43"/>
      <c r="B768" s="43"/>
      <c r="C768" s="43"/>
      <c r="D768" s="43"/>
      <c r="E768" s="43"/>
      <c r="F768" s="43"/>
      <c r="G768" s="43"/>
      <c r="H768" s="43"/>
      <c r="I768" s="43"/>
      <c r="J768" s="43"/>
      <c r="K768" s="43"/>
      <c r="L768" s="43"/>
      <c r="M768" s="43"/>
      <c r="N768" s="43"/>
      <c r="O768" s="43"/>
      <c r="P768" s="43"/>
      <c r="Q768" s="43"/>
      <c r="R768" s="43"/>
      <c r="S768" s="43"/>
      <c r="T768" s="43"/>
      <c r="U768" s="43"/>
      <c r="V768" s="43"/>
      <c r="W768" s="43"/>
      <c r="X768" s="43"/>
      <c r="Y768" s="43"/>
      <c r="Z768" s="43"/>
    </row>
    <row r="769" spans="1:26" ht="15.75" customHeight="1">
      <c r="A769" s="43"/>
      <c r="B769" s="43"/>
      <c r="C769" s="43"/>
      <c r="D769" s="43"/>
      <c r="E769" s="43"/>
      <c r="F769" s="43"/>
      <c r="G769" s="43"/>
      <c r="H769" s="43"/>
      <c r="I769" s="43"/>
      <c r="J769" s="43"/>
      <c r="K769" s="43"/>
      <c r="L769" s="43"/>
      <c r="M769" s="43"/>
      <c r="N769" s="43"/>
      <c r="O769" s="43"/>
      <c r="P769" s="43"/>
      <c r="Q769" s="43"/>
      <c r="R769" s="43"/>
      <c r="S769" s="43"/>
      <c r="T769" s="43"/>
      <c r="U769" s="43"/>
      <c r="V769" s="43"/>
      <c r="W769" s="43"/>
      <c r="X769" s="43"/>
      <c r="Y769" s="43"/>
      <c r="Z769" s="43"/>
    </row>
    <row r="770" spans="1:26" ht="15.75" customHeight="1">
      <c r="A770" s="43"/>
      <c r="B770" s="43"/>
      <c r="C770" s="43"/>
      <c r="D770" s="43"/>
      <c r="E770" s="43"/>
      <c r="F770" s="43"/>
      <c r="G770" s="43"/>
      <c r="H770" s="43"/>
      <c r="I770" s="43"/>
      <c r="J770" s="43"/>
      <c r="K770" s="43"/>
      <c r="L770" s="43"/>
      <c r="M770" s="43"/>
      <c r="N770" s="43"/>
      <c r="O770" s="43"/>
      <c r="P770" s="43"/>
      <c r="Q770" s="43"/>
      <c r="R770" s="43"/>
      <c r="S770" s="43"/>
      <c r="T770" s="43"/>
      <c r="U770" s="43"/>
      <c r="V770" s="43"/>
      <c r="W770" s="43"/>
      <c r="X770" s="43"/>
      <c r="Y770" s="43"/>
      <c r="Z770" s="43"/>
    </row>
    <row r="771" spans="1:26" ht="15.75" customHeight="1">
      <c r="A771" s="43"/>
      <c r="B771" s="43"/>
      <c r="C771" s="43"/>
      <c r="D771" s="43"/>
      <c r="E771" s="43"/>
      <c r="F771" s="43"/>
      <c r="G771" s="43"/>
      <c r="H771" s="43"/>
      <c r="I771" s="43"/>
      <c r="J771" s="43"/>
      <c r="K771" s="43"/>
      <c r="L771" s="43"/>
      <c r="M771" s="43"/>
      <c r="N771" s="43"/>
      <c r="O771" s="43"/>
      <c r="P771" s="43"/>
      <c r="Q771" s="43"/>
      <c r="R771" s="43"/>
      <c r="S771" s="43"/>
      <c r="T771" s="43"/>
      <c r="U771" s="43"/>
      <c r="V771" s="43"/>
      <c r="W771" s="43"/>
      <c r="X771" s="43"/>
      <c r="Y771" s="43"/>
      <c r="Z771" s="43"/>
    </row>
    <row r="772" spans="1:26" ht="15.75" customHeight="1">
      <c r="A772" s="43"/>
      <c r="B772" s="43"/>
      <c r="C772" s="43"/>
      <c r="D772" s="43"/>
      <c r="E772" s="43"/>
      <c r="F772" s="43"/>
      <c r="G772" s="43"/>
      <c r="H772" s="43"/>
      <c r="I772" s="43"/>
      <c r="J772" s="43"/>
      <c r="K772" s="43"/>
      <c r="L772" s="43"/>
      <c r="M772" s="43"/>
      <c r="N772" s="43"/>
      <c r="O772" s="43"/>
      <c r="P772" s="43"/>
      <c r="Q772" s="43"/>
      <c r="R772" s="43"/>
      <c r="S772" s="43"/>
      <c r="T772" s="43"/>
      <c r="U772" s="43"/>
      <c r="V772" s="43"/>
      <c r="W772" s="43"/>
      <c r="X772" s="43"/>
      <c r="Y772" s="43"/>
      <c r="Z772" s="43"/>
    </row>
    <row r="773" spans="1:26" ht="15.75" customHeight="1">
      <c r="A773" s="43"/>
      <c r="B773" s="43"/>
      <c r="C773" s="43"/>
      <c r="D773" s="43"/>
      <c r="E773" s="43"/>
      <c r="F773" s="43"/>
      <c r="G773" s="43"/>
      <c r="H773" s="43"/>
      <c r="I773" s="43"/>
      <c r="J773" s="43"/>
      <c r="K773" s="43"/>
      <c r="L773" s="43"/>
      <c r="M773" s="43"/>
      <c r="N773" s="43"/>
      <c r="O773" s="43"/>
      <c r="P773" s="43"/>
      <c r="Q773" s="43"/>
      <c r="R773" s="43"/>
      <c r="S773" s="43"/>
      <c r="T773" s="43"/>
      <c r="U773" s="43"/>
      <c r="V773" s="43"/>
      <c r="W773" s="43"/>
      <c r="X773" s="43"/>
      <c r="Y773" s="43"/>
      <c r="Z773" s="43"/>
    </row>
    <row r="774" spans="1:26" ht="15.75" customHeight="1">
      <c r="A774" s="43"/>
      <c r="B774" s="43"/>
      <c r="C774" s="43"/>
      <c r="D774" s="43"/>
      <c r="E774" s="43"/>
      <c r="F774" s="43"/>
      <c r="G774" s="43"/>
      <c r="H774" s="43"/>
      <c r="I774" s="43"/>
      <c r="J774" s="43"/>
      <c r="K774" s="43"/>
      <c r="L774" s="43"/>
      <c r="M774" s="43"/>
      <c r="N774" s="43"/>
      <c r="O774" s="43"/>
      <c r="P774" s="43"/>
      <c r="Q774" s="43"/>
      <c r="R774" s="43"/>
      <c r="S774" s="43"/>
      <c r="T774" s="43"/>
      <c r="U774" s="43"/>
      <c r="V774" s="43"/>
      <c r="W774" s="43"/>
      <c r="X774" s="43"/>
      <c r="Y774" s="43"/>
      <c r="Z774" s="43"/>
    </row>
    <row r="775" spans="1:26" ht="15.75" customHeight="1">
      <c r="A775" s="43"/>
      <c r="B775" s="43"/>
      <c r="C775" s="43"/>
      <c r="D775" s="43"/>
      <c r="E775" s="43"/>
      <c r="F775" s="43"/>
      <c r="G775" s="43"/>
      <c r="H775" s="43"/>
      <c r="I775" s="43"/>
      <c r="J775" s="43"/>
      <c r="K775" s="43"/>
      <c r="L775" s="43"/>
      <c r="M775" s="43"/>
      <c r="N775" s="43"/>
      <c r="O775" s="43"/>
      <c r="P775" s="43"/>
      <c r="Q775" s="43"/>
      <c r="R775" s="43"/>
      <c r="S775" s="43"/>
      <c r="T775" s="43"/>
      <c r="U775" s="43"/>
      <c r="V775" s="43"/>
      <c r="W775" s="43"/>
      <c r="X775" s="43"/>
      <c r="Y775" s="43"/>
      <c r="Z775" s="43"/>
    </row>
    <row r="776" spans="1:26" ht="15.75" customHeight="1">
      <c r="A776" s="43"/>
      <c r="B776" s="43"/>
      <c r="C776" s="43"/>
      <c r="D776" s="43"/>
      <c r="E776" s="43"/>
      <c r="F776" s="43"/>
      <c r="G776" s="43"/>
      <c r="H776" s="43"/>
      <c r="I776" s="43"/>
      <c r="J776" s="43"/>
      <c r="K776" s="43"/>
      <c r="L776" s="43"/>
      <c r="M776" s="43"/>
      <c r="N776" s="43"/>
      <c r="O776" s="43"/>
      <c r="P776" s="43"/>
      <c r="Q776" s="43"/>
      <c r="R776" s="43"/>
      <c r="S776" s="43"/>
      <c r="T776" s="43"/>
      <c r="U776" s="43"/>
      <c r="V776" s="43"/>
      <c r="W776" s="43"/>
      <c r="X776" s="43"/>
      <c r="Y776" s="43"/>
      <c r="Z776" s="43"/>
    </row>
    <row r="777" spans="1:26" ht="15.75" customHeight="1">
      <c r="A777" s="43"/>
      <c r="B777" s="43"/>
      <c r="C777" s="43"/>
      <c r="D777" s="43"/>
      <c r="E777" s="43"/>
      <c r="F777" s="43"/>
      <c r="G777" s="43"/>
      <c r="H777" s="43"/>
      <c r="I777" s="43"/>
      <c r="J777" s="43"/>
      <c r="K777" s="43"/>
      <c r="L777" s="43"/>
      <c r="M777" s="43"/>
      <c r="N777" s="43"/>
      <c r="O777" s="43"/>
      <c r="P777" s="43"/>
      <c r="Q777" s="43"/>
      <c r="R777" s="43"/>
      <c r="S777" s="43"/>
      <c r="T777" s="43"/>
      <c r="U777" s="43"/>
      <c r="V777" s="43"/>
      <c r="W777" s="43"/>
      <c r="X777" s="43"/>
      <c r="Y777" s="43"/>
      <c r="Z777" s="43"/>
    </row>
    <row r="778" spans="1:26" ht="15.75" customHeight="1">
      <c r="A778" s="43"/>
      <c r="B778" s="43"/>
      <c r="C778" s="43"/>
      <c r="D778" s="43"/>
      <c r="E778" s="43"/>
      <c r="F778" s="43"/>
      <c r="G778" s="43"/>
      <c r="H778" s="43"/>
      <c r="I778" s="43"/>
      <c r="J778" s="43"/>
      <c r="K778" s="43"/>
      <c r="L778" s="43"/>
      <c r="M778" s="43"/>
      <c r="N778" s="43"/>
      <c r="O778" s="43"/>
      <c r="P778" s="43"/>
      <c r="Q778" s="43"/>
      <c r="R778" s="43"/>
      <c r="S778" s="43"/>
      <c r="T778" s="43"/>
      <c r="U778" s="43"/>
      <c r="V778" s="43"/>
      <c r="W778" s="43"/>
      <c r="X778" s="43"/>
      <c r="Y778" s="43"/>
      <c r="Z778" s="43"/>
    </row>
    <row r="779" spans="1:26" ht="15.75" customHeight="1">
      <c r="A779" s="43"/>
      <c r="B779" s="43"/>
      <c r="C779" s="43"/>
      <c r="D779" s="43"/>
      <c r="E779" s="43"/>
      <c r="F779" s="43"/>
      <c r="G779" s="43"/>
      <c r="H779" s="43"/>
      <c r="I779" s="43"/>
      <c r="J779" s="43"/>
      <c r="K779" s="43"/>
      <c r="L779" s="43"/>
      <c r="M779" s="43"/>
      <c r="N779" s="43"/>
      <c r="O779" s="43"/>
      <c r="P779" s="43"/>
      <c r="Q779" s="43"/>
      <c r="R779" s="43"/>
      <c r="S779" s="43"/>
      <c r="T779" s="43"/>
      <c r="U779" s="43"/>
      <c r="V779" s="43"/>
      <c r="W779" s="43"/>
      <c r="X779" s="43"/>
      <c r="Y779" s="43"/>
      <c r="Z779" s="43"/>
    </row>
    <row r="780" spans="1:26" ht="15.75" customHeight="1">
      <c r="A780" s="43"/>
      <c r="B780" s="43"/>
      <c r="C780" s="43"/>
      <c r="D780" s="43"/>
      <c r="E780" s="43"/>
      <c r="F780" s="43"/>
      <c r="G780" s="43"/>
      <c r="H780" s="43"/>
      <c r="I780" s="43"/>
      <c r="J780" s="43"/>
      <c r="K780" s="43"/>
      <c r="L780" s="43"/>
      <c r="M780" s="43"/>
      <c r="N780" s="43"/>
      <c r="O780" s="43"/>
      <c r="P780" s="43"/>
      <c r="Q780" s="43"/>
      <c r="R780" s="43"/>
      <c r="S780" s="43"/>
      <c r="T780" s="43"/>
      <c r="U780" s="43"/>
      <c r="V780" s="43"/>
      <c r="W780" s="43"/>
      <c r="X780" s="43"/>
      <c r="Y780" s="43"/>
      <c r="Z780" s="43"/>
    </row>
    <row r="781" spans="1:26" ht="15.75" customHeight="1">
      <c r="A781" s="43"/>
      <c r="B781" s="43"/>
      <c r="C781" s="43"/>
      <c r="D781" s="43"/>
      <c r="E781" s="43"/>
      <c r="F781" s="43"/>
      <c r="G781" s="43"/>
      <c r="H781" s="43"/>
      <c r="I781" s="43"/>
      <c r="J781" s="43"/>
      <c r="K781" s="43"/>
      <c r="L781" s="43"/>
      <c r="M781" s="43"/>
      <c r="N781" s="43"/>
      <c r="O781" s="43"/>
      <c r="P781" s="43"/>
      <c r="Q781" s="43"/>
      <c r="R781" s="43"/>
      <c r="S781" s="43"/>
      <c r="T781" s="43"/>
      <c r="U781" s="43"/>
      <c r="V781" s="43"/>
      <c r="W781" s="43"/>
      <c r="X781" s="43"/>
      <c r="Y781" s="43"/>
      <c r="Z781" s="43"/>
    </row>
    <row r="782" spans="1:26" ht="15.75" customHeight="1">
      <c r="A782" s="43"/>
      <c r="B782" s="43"/>
      <c r="C782" s="43"/>
      <c r="D782" s="43"/>
      <c r="E782" s="43"/>
      <c r="F782" s="43"/>
      <c r="G782" s="43"/>
      <c r="H782" s="43"/>
      <c r="I782" s="43"/>
      <c r="J782" s="43"/>
      <c r="K782" s="43"/>
      <c r="L782" s="43"/>
      <c r="M782" s="43"/>
      <c r="N782" s="43"/>
      <c r="O782" s="43"/>
      <c r="P782" s="43"/>
      <c r="Q782" s="43"/>
      <c r="R782" s="43"/>
      <c r="S782" s="43"/>
      <c r="T782" s="43"/>
      <c r="U782" s="43"/>
      <c r="V782" s="43"/>
      <c r="W782" s="43"/>
      <c r="X782" s="43"/>
      <c r="Y782" s="43"/>
      <c r="Z782" s="43"/>
    </row>
    <row r="783" spans="1:26" ht="15.75" customHeight="1">
      <c r="A783" s="43"/>
      <c r="B783" s="43"/>
      <c r="C783" s="43"/>
      <c r="D783" s="43"/>
      <c r="E783" s="43"/>
      <c r="F783" s="43"/>
      <c r="G783" s="43"/>
      <c r="H783" s="43"/>
      <c r="I783" s="43"/>
      <c r="J783" s="43"/>
      <c r="K783" s="43"/>
      <c r="L783" s="43"/>
      <c r="M783" s="43"/>
      <c r="N783" s="43"/>
      <c r="O783" s="43"/>
      <c r="P783" s="43"/>
      <c r="Q783" s="43"/>
      <c r="R783" s="43"/>
      <c r="S783" s="43"/>
      <c r="T783" s="43"/>
      <c r="U783" s="43"/>
      <c r="V783" s="43"/>
      <c r="W783" s="43"/>
      <c r="X783" s="43"/>
      <c r="Y783" s="43"/>
      <c r="Z783" s="43"/>
    </row>
    <row r="784" spans="1:26" ht="15.75" customHeight="1">
      <c r="A784" s="43"/>
      <c r="B784" s="43"/>
      <c r="C784" s="43"/>
      <c r="D784" s="43"/>
      <c r="E784" s="43"/>
      <c r="F784" s="43"/>
      <c r="G784" s="43"/>
      <c r="H784" s="43"/>
      <c r="I784" s="43"/>
      <c r="J784" s="43"/>
      <c r="K784" s="43"/>
      <c r="L784" s="43"/>
      <c r="M784" s="43"/>
      <c r="N784" s="43"/>
      <c r="O784" s="43"/>
      <c r="P784" s="43"/>
      <c r="Q784" s="43"/>
      <c r="R784" s="43"/>
      <c r="S784" s="43"/>
      <c r="T784" s="43"/>
      <c r="U784" s="43"/>
      <c r="V784" s="43"/>
      <c r="W784" s="43"/>
      <c r="X784" s="43"/>
      <c r="Y784" s="43"/>
      <c r="Z784" s="43"/>
    </row>
    <row r="785" spans="1:26" ht="15.75" customHeight="1">
      <c r="A785" s="43"/>
      <c r="B785" s="43"/>
      <c r="C785" s="43"/>
      <c r="D785" s="43"/>
      <c r="E785" s="43"/>
      <c r="F785" s="43"/>
      <c r="G785" s="43"/>
      <c r="H785" s="43"/>
      <c r="I785" s="43"/>
      <c r="J785" s="43"/>
      <c r="K785" s="43"/>
      <c r="L785" s="43"/>
      <c r="M785" s="43"/>
      <c r="N785" s="43"/>
      <c r="O785" s="43"/>
      <c r="P785" s="43"/>
      <c r="Q785" s="43"/>
      <c r="R785" s="43"/>
      <c r="S785" s="43"/>
      <c r="T785" s="43"/>
      <c r="U785" s="43"/>
      <c r="V785" s="43"/>
      <c r="W785" s="43"/>
      <c r="X785" s="43"/>
      <c r="Y785" s="43"/>
      <c r="Z785" s="43"/>
    </row>
    <row r="786" spans="1:26" ht="15.75" customHeight="1">
      <c r="A786" s="43"/>
      <c r="B786" s="43"/>
      <c r="C786" s="43"/>
      <c r="D786" s="43"/>
      <c r="E786" s="43"/>
      <c r="F786" s="43"/>
      <c r="G786" s="43"/>
      <c r="H786" s="43"/>
      <c r="I786" s="43"/>
      <c r="J786" s="43"/>
      <c r="K786" s="43"/>
      <c r="L786" s="43"/>
      <c r="M786" s="43"/>
      <c r="N786" s="43"/>
      <c r="O786" s="43"/>
      <c r="P786" s="43"/>
      <c r="Q786" s="43"/>
      <c r="R786" s="43"/>
      <c r="S786" s="43"/>
      <c r="T786" s="43"/>
      <c r="U786" s="43"/>
      <c r="V786" s="43"/>
      <c r="W786" s="43"/>
      <c r="X786" s="43"/>
      <c r="Y786" s="43"/>
      <c r="Z786" s="43"/>
    </row>
    <row r="787" spans="1:26" ht="15.75" customHeight="1">
      <c r="A787" s="43"/>
      <c r="B787" s="43"/>
      <c r="C787" s="43"/>
      <c r="D787" s="43"/>
      <c r="E787" s="43"/>
      <c r="F787" s="43"/>
      <c r="G787" s="43"/>
      <c r="H787" s="43"/>
      <c r="I787" s="43"/>
      <c r="J787" s="43"/>
      <c r="K787" s="43"/>
      <c r="L787" s="43"/>
      <c r="M787" s="43"/>
      <c r="N787" s="43"/>
      <c r="O787" s="43"/>
      <c r="P787" s="43"/>
      <c r="Q787" s="43"/>
      <c r="R787" s="43"/>
      <c r="S787" s="43"/>
      <c r="T787" s="43"/>
      <c r="U787" s="43"/>
      <c r="V787" s="43"/>
      <c r="W787" s="43"/>
      <c r="X787" s="43"/>
      <c r="Y787" s="43"/>
      <c r="Z787" s="43"/>
    </row>
    <row r="788" spans="1:26" ht="15.75" customHeight="1">
      <c r="A788" s="43"/>
      <c r="B788" s="43"/>
      <c r="C788" s="43"/>
      <c r="D788" s="43"/>
      <c r="E788" s="43"/>
      <c r="F788" s="43"/>
      <c r="G788" s="43"/>
      <c r="H788" s="43"/>
      <c r="I788" s="43"/>
      <c r="J788" s="43"/>
      <c r="K788" s="43"/>
      <c r="L788" s="43"/>
      <c r="M788" s="43"/>
      <c r="N788" s="43"/>
      <c r="O788" s="43"/>
      <c r="P788" s="43"/>
      <c r="Q788" s="43"/>
      <c r="R788" s="43"/>
      <c r="S788" s="43"/>
      <c r="T788" s="43"/>
      <c r="U788" s="43"/>
      <c r="V788" s="43"/>
      <c r="W788" s="43"/>
      <c r="X788" s="43"/>
      <c r="Y788" s="43"/>
      <c r="Z788" s="43"/>
    </row>
    <row r="789" spans="1:26" ht="15.75" customHeight="1">
      <c r="A789" s="43"/>
      <c r="B789" s="43"/>
      <c r="C789" s="43"/>
      <c r="D789" s="43"/>
      <c r="E789" s="43"/>
      <c r="F789" s="43"/>
      <c r="G789" s="43"/>
      <c r="H789" s="43"/>
      <c r="I789" s="43"/>
      <c r="J789" s="43"/>
      <c r="K789" s="43"/>
      <c r="L789" s="43"/>
      <c r="M789" s="43"/>
      <c r="N789" s="43"/>
      <c r="O789" s="43"/>
      <c r="P789" s="43"/>
      <c r="Q789" s="43"/>
      <c r="R789" s="43"/>
      <c r="S789" s="43"/>
      <c r="T789" s="43"/>
      <c r="U789" s="43"/>
      <c r="V789" s="43"/>
      <c r="W789" s="43"/>
      <c r="X789" s="43"/>
      <c r="Y789" s="43"/>
      <c r="Z789" s="43"/>
    </row>
    <row r="790" spans="1:26" ht="15.75" customHeight="1">
      <c r="A790" s="43"/>
      <c r="B790" s="43"/>
      <c r="C790" s="43"/>
      <c r="D790" s="43"/>
      <c r="E790" s="43"/>
      <c r="F790" s="43"/>
      <c r="G790" s="43"/>
      <c r="H790" s="43"/>
      <c r="I790" s="43"/>
      <c r="J790" s="43"/>
      <c r="K790" s="43"/>
      <c r="L790" s="43"/>
      <c r="M790" s="43"/>
      <c r="N790" s="43"/>
      <c r="O790" s="43"/>
      <c r="P790" s="43"/>
      <c r="Q790" s="43"/>
      <c r="R790" s="43"/>
      <c r="S790" s="43"/>
      <c r="T790" s="43"/>
      <c r="U790" s="43"/>
      <c r="V790" s="43"/>
      <c r="W790" s="43"/>
      <c r="X790" s="43"/>
      <c r="Y790" s="43"/>
      <c r="Z790" s="43"/>
    </row>
    <row r="791" spans="1:26" ht="15.75" customHeight="1">
      <c r="A791" s="43"/>
      <c r="B791" s="43"/>
      <c r="C791" s="43"/>
      <c r="D791" s="43"/>
      <c r="E791" s="43"/>
      <c r="F791" s="43"/>
      <c r="G791" s="43"/>
      <c r="H791" s="43"/>
      <c r="I791" s="43"/>
      <c r="J791" s="43"/>
      <c r="K791" s="43"/>
      <c r="L791" s="43"/>
      <c r="M791" s="43"/>
      <c r="N791" s="43"/>
      <c r="O791" s="43"/>
      <c r="P791" s="43"/>
      <c r="Q791" s="43"/>
      <c r="R791" s="43"/>
      <c r="S791" s="43"/>
      <c r="T791" s="43"/>
      <c r="U791" s="43"/>
      <c r="V791" s="43"/>
      <c r="W791" s="43"/>
      <c r="X791" s="43"/>
      <c r="Y791" s="43"/>
      <c r="Z791" s="43"/>
    </row>
    <row r="792" spans="1:26" ht="15.75" customHeight="1">
      <c r="A792" s="43"/>
      <c r="B792" s="43"/>
      <c r="C792" s="43"/>
      <c r="D792" s="43"/>
      <c r="E792" s="43"/>
      <c r="F792" s="43"/>
      <c r="G792" s="43"/>
      <c r="H792" s="43"/>
      <c r="I792" s="43"/>
      <c r="J792" s="43"/>
      <c r="K792" s="43"/>
      <c r="L792" s="43"/>
      <c r="M792" s="43"/>
      <c r="N792" s="43"/>
      <c r="O792" s="43"/>
      <c r="P792" s="43"/>
      <c r="Q792" s="43"/>
      <c r="R792" s="43"/>
      <c r="S792" s="43"/>
      <c r="T792" s="43"/>
      <c r="U792" s="43"/>
      <c r="V792" s="43"/>
      <c r="W792" s="43"/>
      <c r="X792" s="43"/>
      <c r="Y792" s="43"/>
      <c r="Z792" s="43"/>
    </row>
    <row r="793" spans="1:26" ht="15.75" customHeight="1">
      <c r="A793" s="43"/>
      <c r="B793" s="43"/>
      <c r="C793" s="43"/>
      <c r="D793" s="43"/>
      <c r="E793" s="43"/>
      <c r="F793" s="43"/>
      <c r="G793" s="43"/>
      <c r="H793" s="43"/>
      <c r="I793" s="43"/>
      <c r="J793" s="43"/>
      <c r="K793" s="43"/>
      <c r="L793" s="43"/>
      <c r="M793" s="43"/>
      <c r="N793" s="43"/>
      <c r="O793" s="43"/>
      <c r="P793" s="43"/>
      <c r="Q793" s="43"/>
      <c r="R793" s="43"/>
      <c r="S793" s="43"/>
      <c r="T793" s="43"/>
      <c r="U793" s="43"/>
      <c r="V793" s="43"/>
      <c r="W793" s="43"/>
      <c r="X793" s="43"/>
      <c r="Y793" s="43"/>
      <c r="Z793" s="43"/>
    </row>
    <row r="794" spans="1:26" ht="15.75" customHeight="1">
      <c r="A794" s="43"/>
      <c r="B794" s="43"/>
      <c r="C794" s="43"/>
      <c r="D794" s="43"/>
      <c r="E794" s="43"/>
      <c r="F794" s="43"/>
      <c r="G794" s="43"/>
      <c r="H794" s="43"/>
      <c r="I794" s="43"/>
      <c r="J794" s="43"/>
      <c r="K794" s="43"/>
      <c r="L794" s="43"/>
      <c r="M794" s="43"/>
      <c r="N794" s="43"/>
      <c r="O794" s="43"/>
      <c r="P794" s="43"/>
      <c r="Q794" s="43"/>
      <c r="R794" s="43"/>
      <c r="S794" s="43"/>
      <c r="T794" s="43"/>
      <c r="U794" s="43"/>
      <c r="V794" s="43"/>
      <c r="W794" s="43"/>
      <c r="X794" s="43"/>
      <c r="Y794" s="43"/>
      <c r="Z794" s="43"/>
    </row>
    <row r="795" spans="1:26" ht="15.75" customHeight="1">
      <c r="A795" s="43"/>
      <c r="B795" s="43"/>
      <c r="C795" s="43"/>
      <c r="D795" s="43"/>
      <c r="E795" s="43"/>
      <c r="F795" s="43"/>
      <c r="G795" s="43"/>
      <c r="H795" s="43"/>
      <c r="I795" s="43"/>
      <c r="J795" s="43"/>
      <c r="K795" s="43"/>
      <c r="L795" s="43"/>
      <c r="M795" s="43"/>
      <c r="N795" s="43"/>
      <c r="O795" s="43"/>
      <c r="P795" s="43"/>
      <c r="Q795" s="43"/>
      <c r="R795" s="43"/>
      <c r="S795" s="43"/>
      <c r="T795" s="43"/>
      <c r="U795" s="43"/>
      <c r="V795" s="43"/>
      <c r="W795" s="43"/>
      <c r="X795" s="43"/>
      <c r="Y795" s="43"/>
      <c r="Z795" s="43"/>
    </row>
    <row r="796" spans="1:26" ht="15.75" customHeight="1">
      <c r="A796" s="43"/>
      <c r="B796" s="43"/>
      <c r="C796" s="43"/>
      <c r="D796" s="43"/>
      <c r="E796" s="43"/>
      <c r="F796" s="43"/>
      <c r="G796" s="43"/>
      <c r="H796" s="43"/>
      <c r="I796" s="43"/>
      <c r="J796" s="43"/>
      <c r="K796" s="43"/>
      <c r="L796" s="43"/>
      <c r="M796" s="43"/>
      <c r="N796" s="43"/>
      <c r="O796" s="43"/>
      <c r="P796" s="43"/>
      <c r="Q796" s="43"/>
      <c r="R796" s="43"/>
      <c r="S796" s="43"/>
      <c r="T796" s="43"/>
      <c r="U796" s="43"/>
      <c r="V796" s="43"/>
      <c r="W796" s="43"/>
      <c r="X796" s="43"/>
      <c r="Y796" s="43"/>
      <c r="Z796" s="43"/>
    </row>
    <row r="797" spans="1:26" ht="15.75" customHeight="1">
      <c r="A797" s="43"/>
      <c r="B797" s="43"/>
      <c r="C797" s="43"/>
      <c r="D797" s="43"/>
      <c r="E797" s="43"/>
      <c r="F797" s="43"/>
      <c r="G797" s="43"/>
      <c r="H797" s="43"/>
      <c r="I797" s="43"/>
      <c r="J797" s="43"/>
      <c r="K797" s="43"/>
      <c r="L797" s="43"/>
      <c r="M797" s="43"/>
      <c r="N797" s="43"/>
      <c r="O797" s="43"/>
      <c r="P797" s="43"/>
      <c r="Q797" s="43"/>
      <c r="R797" s="43"/>
      <c r="S797" s="43"/>
      <c r="T797" s="43"/>
      <c r="U797" s="43"/>
      <c r="V797" s="43"/>
      <c r="W797" s="43"/>
      <c r="X797" s="43"/>
      <c r="Y797" s="43"/>
      <c r="Z797" s="43"/>
    </row>
    <row r="798" spans="1:26" ht="15.75" customHeight="1">
      <c r="A798" s="43"/>
      <c r="B798" s="43"/>
      <c r="C798" s="43"/>
      <c r="D798" s="43"/>
      <c r="E798" s="43"/>
      <c r="F798" s="43"/>
      <c r="G798" s="43"/>
      <c r="H798" s="43"/>
      <c r="I798" s="43"/>
      <c r="J798" s="43"/>
      <c r="K798" s="43"/>
      <c r="L798" s="43"/>
      <c r="M798" s="43"/>
      <c r="N798" s="43"/>
      <c r="O798" s="43"/>
      <c r="P798" s="43"/>
      <c r="Q798" s="43"/>
      <c r="R798" s="43"/>
      <c r="S798" s="43"/>
      <c r="T798" s="43"/>
      <c r="U798" s="43"/>
      <c r="V798" s="43"/>
      <c r="W798" s="43"/>
      <c r="X798" s="43"/>
      <c r="Y798" s="43"/>
      <c r="Z798" s="43"/>
    </row>
    <row r="799" spans="1:26" ht="15.75" customHeight="1">
      <c r="A799" s="43"/>
      <c r="B799" s="43"/>
      <c r="C799" s="43"/>
      <c r="D799" s="43"/>
      <c r="E799" s="43"/>
      <c r="F799" s="43"/>
      <c r="G799" s="43"/>
      <c r="H799" s="43"/>
      <c r="I799" s="43"/>
      <c r="J799" s="43"/>
      <c r="K799" s="43"/>
      <c r="L799" s="43"/>
      <c r="M799" s="43"/>
      <c r="N799" s="43"/>
      <c r="O799" s="43"/>
      <c r="P799" s="43"/>
      <c r="Q799" s="43"/>
      <c r="R799" s="43"/>
      <c r="S799" s="43"/>
      <c r="T799" s="43"/>
      <c r="U799" s="43"/>
      <c r="V799" s="43"/>
      <c r="W799" s="43"/>
      <c r="X799" s="43"/>
      <c r="Y799" s="43"/>
      <c r="Z799" s="43"/>
    </row>
    <row r="800" spans="1:26" ht="15.75" customHeight="1">
      <c r="A800" s="43"/>
      <c r="B800" s="43"/>
      <c r="C800" s="43"/>
      <c r="D800" s="43"/>
      <c r="E800" s="43"/>
      <c r="F800" s="43"/>
      <c r="G800" s="43"/>
      <c r="H800" s="43"/>
      <c r="I800" s="43"/>
      <c r="J800" s="43"/>
      <c r="K800" s="43"/>
      <c r="L800" s="43"/>
      <c r="M800" s="43"/>
      <c r="N800" s="43"/>
      <c r="O800" s="43"/>
      <c r="P800" s="43"/>
      <c r="Q800" s="43"/>
      <c r="R800" s="43"/>
      <c r="S800" s="43"/>
      <c r="T800" s="43"/>
      <c r="U800" s="43"/>
      <c r="V800" s="43"/>
      <c r="W800" s="43"/>
      <c r="X800" s="43"/>
      <c r="Y800" s="43"/>
      <c r="Z800" s="43"/>
    </row>
    <row r="801" spans="1:26" ht="15.75" customHeight="1">
      <c r="A801" s="43"/>
      <c r="B801" s="43"/>
      <c r="C801" s="43"/>
      <c r="D801" s="43"/>
      <c r="E801" s="43"/>
      <c r="F801" s="43"/>
      <c r="G801" s="43"/>
      <c r="H801" s="43"/>
      <c r="I801" s="43"/>
      <c r="J801" s="43"/>
      <c r="K801" s="43"/>
      <c r="L801" s="43"/>
      <c r="M801" s="43"/>
      <c r="N801" s="43"/>
      <c r="O801" s="43"/>
      <c r="P801" s="43"/>
      <c r="Q801" s="43"/>
      <c r="R801" s="43"/>
      <c r="S801" s="43"/>
      <c r="T801" s="43"/>
      <c r="U801" s="43"/>
      <c r="V801" s="43"/>
      <c r="W801" s="43"/>
      <c r="X801" s="43"/>
      <c r="Y801" s="43"/>
      <c r="Z801" s="43"/>
    </row>
    <row r="802" spans="1:26" ht="15.75" customHeight="1">
      <c r="A802" s="43"/>
      <c r="B802" s="43"/>
      <c r="C802" s="43"/>
      <c r="D802" s="43"/>
      <c r="E802" s="43"/>
      <c r="F802" s="43"/>
      <c r="G802" s="43"/>
      <c r="H802" s="43"/>
      <c r="I802" s="43"/>
      <c r="J802" s="43"/>
      <c r="K802" s="43"/>
      <c r="L802" s="43"/>
      <c r="M802" s="43"/>
      <c r="N802" s="43"/>
      <c r="O802" s="43"/>
      <c r="P802" s="43"/>
      <c r="Q802" s="43"/>
      <c r="R802" s="43"/>
      <c r="S802" s="43"/>
      <c r="T802" s="43"/>
      <c r="U802" s="43"/>
      <c r="V802" s="43"/>
      <c r="W802" s="43"/>
      <c r="X802" s="43"/>
      <c r="Y802" s="43"/>
      <c r="Z802" s="43"/>
    </row>
    <row r="803" spans="1:26" ht="15.75" customHeight="1">
      <c r="A803" s="43"/>
      <c r="B803" s="43"/>
      <c r="C803" s="43"/>
      <c r="D803" s="43"/>
      <c r="E803" s="43"/>
      <c r="F803" s="43"/>
      <c r="G803" s="43"/>
      <c r="H803" s="43"/>
      <c r="I803" s="43"/>
      <c r="J803" s="43"/>
      <c r="K803" s="43"/>
      <c r="L803" s="43"/>
      <c r="M803" s="43"/>
      <c r="N803" s="43"/>
      <c r="O803" s="43"/>
      <c r="P803" s="43"/>
      <c r="Q803" s="43"/>
      <c r="R803" s="43"/>
      <c r="S803" s="43"/>
      <c r="T803" s="43"/>
      <c r="U803" s="43"/>
      <c r="V803" s="43"/>
      <c r="W803" s="43"/>
      <c r="X803" s="43"/>
      <c r="Y803" s="43"/>
      <c r="Z803" s="43"/>
    </row>
    <row r="804" spans="1:26" ht="15.75" customHeight="1">
      <c r="A804" s="43"/>
      <c r="B804" s="43"/>
      <c r="C804" s="43"/>
      <c r="D804" s="43"/>
      <c r="E804" s="43"/>
      <c r="F804" s="43"/>
      <c r="G804" s="43"/>
      <c r="H804" s="43"/>
      <c r="I804" s="43"/>
      <c r="J804" s="43"/>
      <c r="K804" s="43"/>
      <c r="L804" s="43"/>
      <c r="M804" s="43"/>
      <c r="N804" s="43"/>
      <c r="O804" s="43"/>
      <c r="P804" s="43"/>
      <c r="Q804" s="43"/>
      <c r="R804" s="43"/>
      <c r="S804" s="43"/>
      <c r="T804" s="43"/>
      <c r="U804" s="43"/>
      <c r="V804" s="43"/>
      <c r="W804" s="43"/>
      <c r="X804" s="43"/>
      <c r="Y804" s="43"/>
      <c r="Z804" s="43"/>
    </row>
    <row r="805" spans="1:26" ht="15.75" customHeight="1">
      <c r="A805" s="43"/>
      <c r="B805" s="43"/>
      <c r="C805" s="43"/>
      <c r="D805" s="43"/>
      <c r="E805" s="43"/>
      <c r="F805" s="43"/>
      <c r="G805" s="43"/>
      <c r="H805" s="43"/>
      <c r="I805" s="43"/>
      <c r="J805" s="43"/>
      <c r="K805" s="43"/>
      <c r="L805" s="43"/>
      <c r="M805" s="43"/>
      <c r="N805" s="43"/>
      <c r="O805" s="43"/>
      <c r="P805" s="43"/>
      <c r="Q805" s="43"/>
      <c r="R805" s="43"/>
      <c r="S805" s="43"/>
      <c r="T805" s="43"/>
      <c r="U805" s="43"/>
      <c r="V805" s="43"/>
      <c r="W805" s="43"/>
      <c r="X805" s="43"/>
      <c r="Y805" s="43"/>
      <c r="Z805" s="43"/>
    </row>
    <row r="806" spans="1:26" ht="15.75" customHeight="1">
      <c r="A806" s="43"/>
      <c r="B806" s="43"/>
      <c r="C806" s="43"/>
      <c r="D806" s="43"/>
      <c r="E806" s="43"/>
      <c r="F806" s="43"/>
      <c r="G806" s="43"/>
      <c r="H806" s="43"/>
      <c r="I806" s="43"/>
      <c r="J806" s="43"/>
      <c r="K806" s="43"/>
      <c r="L806" s="43"/>
      <c r="M806" s="43"/>
      <c r="N806" s="43"/>
      <c r="O806" s="43"/>
      <c r="P806" s="43"/>
      <c r="Q806" s="43"/>
      <c r="R806" s="43"/>
      <c r="S806" s="43"/>
      <c r="T806" s="43"/>
      <c r="U806" s="43"/>
      <c r="V806" s="43"/>
      <c r="W806" s="43"/>
      <c r="X806" s="43"/>
      <c r="Y806" s="43"/>
      <c r="Z806" s="43"/>
    </row>
    <row r="807" spans="1:26" ht="15.75" customHeight="1">
      <c r="A807" s="43"/>
      <c r="B807" s="43"/>
      <c r="C807" s="43"/>
      <c r="D807" s="43"/>
      <c r="E807" s="43"/>
      <c r="F807" s="43"/>
      <c r="G807" s="43"/>
      <c r="H807" s="43"/>
      <c r="I807" s="43"/>
      <c r="J807" s="43"/>
      <c r="K807" s="43"/>
      <c r="L807" s="43"/>
      <c r="M807" s="43"/>
      <c r="N807" s="43"/>
      <c r="O807" s="43"/>
      <c r="P807" s="43"/>
      <c r="Q807" s="43"/>
      <c r="R807" s="43"/>
      <c r="S807" s="43"/>
      <c r="T807" s="43"/>
      <c r="U807" s="43"/>
      <c r="V807" s="43"/>
      <c r="W807" s="43"/>
      <c r="X807" s="43"/>
      <c r="Y807" s="43"/>
      <c r="Z807" s="43"/>
    </row>
    <row r="808" spans="1:26" ht="15.75" customHeight="1">
      <c r="A808" s="43"/>
      <c r="B808" s="43"/>
      <c r="C808" s="43"/>
      <c r="D808" s="43"/>
      <c r="E808" s="43"/>
      <c r="F808" s="43"/>
      <c r="G808" s="43"/>
      <c r="H808" s="43"/>
      <c r="I808" s="43"/>
      <c r="J808" s="43"/>
      <c r="K808" s="43"/>
      <c r="L808" s="43"/>
      <c r="M808" s="43"/>
      <c r="N808" s="43"/>
      <c r="O808" s="43"/>
      <c r="P808" s="43"/>
      <c r="Q808" s="43"/>
      <c r="R808" s="43"/>
      <c r="S808" s="43"/>
      <c r="T808" s="43"/>
      <c r="U808" s="43"/>
      <c r="V808" s="43"/>
      <c r="W808" s="43"/>
      <c r="X808" s="43"/>
      <c r="Y808" s="43"/>
      <c r="Z808" s="43"/>
    </row>
    <row r="809" spans="1:26" ht="15.75" customHeight="1">
      <c r="A809" s="43"/>
      <c r="B809" s="43"/>
      <c r="C809" s="43"/>
      <c r="D809" s="43"/>
      <c r="E809" s="43"/>
      <c r="F809" s="43"/>
      <c r="G809" s="43"/>
      <c r="H809" s="43"/>
      <c r="I809" s="43"/>
      <c r="J809" s="43"/>
      <c r="K809" s="43"/>
      <c r="L809" s="43"/>
      <c r="M809" s="43"/>
      <c r="N809" s="43"/>
      <c r="O809" s="43"/>
      <c r="P809" s="43"/>
      <c r="Q809" s="43"/>
      <c r="R809" s="43"/>
      <c r="S809" s="43"/>
      <c r="T809" s="43"/>
      <c r="U809" s="43"/>
      <c r="V809" s="43"/>
      <c r="W809" s="43"/>
      <c r="X809" s="43"/>
      <c r="Y809" s="43"/>
      <c r="Z809" s="43"/>
    </row>
    <row r="810" spans="1:26" ht="15.75" customHeight="1">
      <c r="A810" s="43"/>
      <c r="B810" s="43"/>
      <c r="C810" s="43"/>
      <c r="D810" s="43"/>
      <c r="E810" s="43"/>
      <c r="F810" s="43"/>
      <c r="G810" s="43"/>
      <c r="H810" s="43"/>
      <c r="I810" s="43"/>
      <c r="J810" s="43"/>
      <c r="K810" s="43"/>
      <c r="L810" s="43"/>
      <c r="M810" s="43"/>
      <c r="N810" s="43"/>
      <c r="O810" s="43"/>
      <c r="P810" s="43"/>
      <c r="Q810" s="43"/>
      <c r="R810" s="43"/>
      <c r="S810" s="43"/>
      <c r="T810" s="43"/>
      <c r="U810" s="43"/>
      <c r="V810" s="43"/>
      <c r="W810" s="43"/>
      <c r="X810" s="43"/>
      <c r="Y810" s="43"/>
      <c r="Z810" s="43"/>
    </row>
    <row r="811" spans="1:26" ht="15.75" customHeight="1">
      <c r="A811" s="43"/>
      <c r="B811" s="43"/>
      <c r="C811" s="43"/>
      <c r="D811" s="43"/>
      <c r="E811" s="43"/>
      <c r="F811" s="43"/>
      <c r="G811" s="43"/>
      <c r="H811" s="43"/>
      <c r="I811" s="43"/>
      <c r="J811" s="43"/>
      <c r="K811" s="43"/>
      <c r="L811" s="43"/>
      <c r="M811" s="43"/>
      <c r="N811" s="43"/>
      <c r="O811" s="43"/>
      <c r="P811" s="43"/>
      <c r="Q811" s="43"/>
      <c r="R811" s="43"/>
      <c r="S811" s="43"/>
      <c r="T811" s="43"/>
      <c r="U811" s="43"/>
      <c r="V811" s="43"/>
      <c r="W811" s="43"/>
      <c r="X811" s="43"/>
      <c r="Y811" s="43"/>
      <c r="Z811" s="43"/>
    </row>
    <row r="812" spans="1:26" ht="15.75" customHeight="1">
      <c r="A812" s="43"/>
      <c r="B812" s="43"/>
      <c r="C812" s="43"/>
      <c r="D812" s="43"/>
      <c r="E812" s="43"/>
      <c r="F812" s="43"/>
      <c r="G812" s="43"/>
      <c r="H812" s="43"/>
      <c r="I812" s="43"/>
      <c r="J812" s="43"/>
      <c r="K812" s="43"/>
      <c r="L812" s="43"/>
      <c r="M812" s="43"/>
      <c r="N812" s="43"/>
      <c r="O812" s="43"/>
      <c r="P812" s="43"/>
      <c r="Q812" s="43"/>
      <c r="R812" s="43"/>
      <c r="S812" s="43"/>
      <c r="T812" s="43"/>
      <c r="U812" s="43"/>
      <c r="V812" s="43"/>
      <c r="W812" s="43"/>
      <c r="X812" s="43"/>
      <c r="Y812" s="43"/>
      <c r="Z812" s="43"/>
    </row>
    <row r="813" spans="1:26" ht="15.75" customHeight="1">
      <c r="A813" s="43"/>
      <c r="B813" s="43"/>
      <c r="C813" s="43"/>
      <c r="D813" s="43"/>
      <c r="E813" s="43"/>
      <c r="F813" s="43"/>
      <c r="G813" s="43"/>
      <c r="H813" s="43"/>
      <c r="I813" s="43"/>
      <c r="J813" s="43"/>
      <c r="K813" s="43"/>
      <c r="L813" s="43"/>
      <c r="M813" s="43"/>
      <c r="N813" s="43"/>
      <c r="O813" s="43"/>
      <c r="P813" s="43"/>
      <c r="Q813" s="43"/>
      <c r="R813" s="43"/>
      <c r="S813" s="43"/>
      <c r="T813" s="43"/>
      <c r="U813" s="43"/>
      <c r="V813" s="43"/>
      <c r="W813" s="43"/>
      <c r="X813" s="43"/>
      <c r="Y813" s="43"/>
      <c r="Z813" s="43"/>
    </row>
    <row r="814" spans="1:26" ht="15.75" customHeight="1">
      <c r="A814" s="43"/>
      <c r="B814" s="43"/>
      <c r="C814" s="43"/>
      <c r="D814" s="43"/>
      <c r="E814" s="43"/>
      <c r="F814" s="43"/>
      <c r="G814" s="43"/>
      <c r="H814" s="43"/>
      <c r="I814" s="43"/>
      <c r="J814" s="43"/>
      <c r="K814" s="43"/>
      <c r="L814" s="43"/>
      <c r="M814" s="43"/>
      <c r="N814" s="43"/>
      <c r="O814" s="43"/>
      <c r="P814" s="43"/>
      <c r="Q814" s="43"/>
      <c r="R814" s="43"/>
      <c r="S814" s="43"/>
      <c r="T814" s="43"/>
      <c r="U814" s="43"/>
      <c r="V814" s="43"/>
      <c r="W814" s="43"/>
      <c r="X814" s="43"/>
      <c r="Y814" s="43"/>
      <c r="Z814" s="43"/>
    </row>
    <row r="815" spans="1:26" ht="15.75" customHeight="1">
      <c r="A815" s="43"/>
      <c r="B815" s="43"/>
      <c r="C815" s="43"/>
      <c r="D815" s="43"/>
      <c r="E815" s="43"/>
      <c r="F815" s="43"/>
      <c r="G815" s="43"/>
      <c r="H815" s="43"/>
      <c r="I815" s="43"/>
      <c r="J815" s="43"/>
      <c r="K815" s="43"/>
      <c r="L815" s="43"/>
      <c r="M815" s="43"/>
      <c r="N815" s="43"/>
      <c r="O815" s="43"/>
      <c r="P815" s="43"/>
      <c r="Q815" s="43"/>
      <c r="R815" s="43"/>
      <c r="S815" s="43"/>
      <c r="T815" s="43"/>
      <c r="U815" s="43"/>
      <c r="V815" s="43"/>
      <c r="W815" s="43"/>
      <c r="X815" s="43"/>
      <c r="Y815" s="43"/>
      <c r="Z815" s="43"/>
    </row>
    <row r="816" spans="1:26" ht="15.75" customHeight="1">
      <c r="A816" s="43"/>
      <c r="B816" s="43"/>
      <c r="C816" s="43"/>
      <c r="D816" s="43"/>
      <c r="E816" s="43"/>
      <c r="F816" s="43"/>
      <c r="G816" s="43"/>
      <c r="H816" s="43"/>
      <c r="I816" s="43"/>
      <c r="J816" s="43"/>
      <c r="K816" s="43"/>
      <c r="L816" s="43"/>
      <c r="M816" s="43"/>
      <c r="N816" s="43"/>
      <c r="O816" s="43"/>
      <c r="P816" s="43"/>
      <c r="Q816" s="43"/>
      <c r="R816" s="43"/>
      <c r="S816" s="43"/>
      <c r="T816" s="43"/>
      <c r="U816" s="43"/>
      <c r="V816" s="43"/>
      <c r="W816" s="43"/>
      <c r="X816" s="43"/>
      <c r="Y816" s="43"/>
      <c r="Z816" s="43"/>
    </row>
    <row r="817" spans="1:26" ht="15.75" customHeight="1">
      <c r="A817" s="43"/>
      <c r="B817" s="43"/>
      <c r="C817" s="43"/>
      <c r="D817" s="43"/>
      <c r="E817" s="43"/>
      <c r="F817" s="43"/>
      <c r="G817" s="43"/>
      <c r="H817" s="43"/>
      <c r="I817" s="43"/>
      <c r="J817" s="43"/>
      <c r="K817" s="43"/>
      <c r="L817" s="43"/>
      <c r="M817" s="43"/>
      <c r="N817" s="43"/>
      <c r="O817" s="43"/>
      <c r="P817" s="43"/>
      <c r="Q817" s="43"/>
      <c r="R817" s="43"/>
      <c r="S817" s="43"/>
      <c r="T817" s="43"/>
      <c r="U817" s="43"/>
      <c r="V817" s="43"/>
      <c r="W817" s="43"/>
      <c r="X817" s="43"/>
      <c r="Y817" s="43"/>
      <c r="Z817" s="43"/>
    </row>
    <row r="818" spans="1:26" ht="15.75" customHeight="1">
      <c r="A818" s="43"/>
      <c r="B818" s="43"/>
      <c r="C818" s="43"/>
      <c r="D818" s="43"/>
      <c r="E818" s="43"/>
      <c r="F818" s="43"/>
      <c r="G818" s="43"/>
      <c r="H818" s="43"/>
      <c r="I818" s="43"/>
      <c r="J818" s="43"/>
      <c r="K818" s="43"/>
      <c r="L818" s="43"/>
      <c r="M818" s="43"/>
      <c r="N818" s="43"/>
      <c r="O818" s="43"/>
      <c r="P818" s="43"/>
      <c r="Q818" s="43"/>
      <c r="R818" s="43"/>
      <c r="S818" s="43"/>
      <c r="T818" s="43"/>
      <c r="U818" s="43"/>
      <c r="V818" s="43"/>
      <c r="W818" s="43"/>
      <c r="X818" s="43"/>
      <c r="Y818" s="43"/>
      <c r="Z818" s="43"/>
    </row>
    <row r="819" spans="1:26" ht="15.75" customHeight="1">
      <c r="A819" s="43"/>
      <c r="B819" s="43"/>
      <c r="C819" s="43"/>
      <c r="D819" s="43"/>
      <c r="E819" s="43"/>
      <c r="F819" s="43"/>
      <c r="G819" s="43"/>
      <c r="H819" s="43"/>
      <c r="I819" s="43"/>
      <c r="J819" s="43"/>
      <c r="K819" s="43"/>
      <c r="L819" s="43"/>
      <c r="M819" s="43"/>
      <c r="N819" s="43"/>
      <c r="O819" s="43"/>
      <c r="P819" s="43"/>
      <c r="Q819" s="43"/>
      <c r="R819" s="43"/>
      <c r="S819" s="43"/>
      <c r="T819" s="43"/>
      <c r="U819" s="43"/>
      <c r="V819" s="43"/>
      <c r="W819" s="43"/>
      <c r="X819" s="43"/>
      <c r="Y819" s="43"/>
      <c r="Z819" s="43"/>
    </row>
    <row r="820" spans="1:26" ht="15.75" customHeight="1">
      <c r="A820" s="43"/>
      <c r="B820" s="43"/>
      <c r="C820" s="43"/>
      <c r="D820" s="43"/>
      <c r="E820" s="43"/>
      <c r="F820" s="43"/>
      <c r="G820" s="43"/>
      <c r="H820" s="43"/>
      <c r="I820" s="43"/>
      <c r="J820" s="43"/>
      <c r="K820" s="43"/>
      <c r="L820" s="43"/>
      <c r="M820" s="43"/>
      <c r="N820" s="43"/>
      <c r="O820" s="43"/>
      <c r="P820" s="43"/>
      <c r="Q820" s="43"/>
      <c r="R820" s="43"/>
      <c r="S820" s="43"/>
      <c r="T820" s="43"/>
      <c r="U820" s="43"/>
      <c r="V820" s="43"/>
      <c r="W820" s="43"/>
      <c r="X820" s="43"/>
      <c r="Y820" s="43"/>
      <c r="Z820" s="43"/>
    </row>
    <row r="821" spans="1:26" ht="15.75" customHeight="1">
      <c r="A821" s="43"/>
      <c r="B821" s="43"/>
      <c r="C821" s="43"/>
      <c r="D821" s="43"/>
      <c r="E821" s="43"/>
      <c r="F821" s="43"/>
      <c r="G821" s="43"/>
      <c r="H821" s="43"/>
      <c r="I821" s="43"/>
      <c r="J821" s="43"/>
      <c r="K821" s="43"/>
      <c r="L821" s="43"/>
      <c r="M821" s="43"/>
      <c r="N821" s="43"/>
      <c r="O821" s="43"/>
      <c r="P821" s="43"/>
      <c r="Q821" s="43"/>
      <c r="R821" s="43"/>
      <c r="S821" s="43"/>
      <c r="T821" s="43"/>
      <c r="U821" s="43"/>
      <c r="V821" s="43"/>
      <c r="W821" s="43"/>
      <c r="X821" s="43"/>
      <c r="Y821" s="43"/>
      <c r="Z821" s="43"/>
    </row>
    <row r="822" spans="1:26" ht="15.75" customHeight="1">
      <c r="A822" s="43"/>
      <c r="B822" s="43"/>
      <c r="C822" s="43"/>
      <c r="D822" s="43"/>
      <c r="E822" s="43"/>
      <c r="F822" s="43"/>
      <c r="G822" s="43"/>
      <c r="H822" s="43"/>
      <c r="I822" s="43"/>
      <c r="J822" s="43"/>
      <c r="K822" s="43"/>
      <c r="L822" s="43"/>
      <c r="M822" s="43"/>
      <c r="N822" s="43"/>
      <c r="O822" s="43"/>
      <c r="P822" s="43"/>
      <c r="Q822" s="43"/>
      <c r="R822" s="43"/>
      <c r="S822" s="43"/>
      <c r="T822" s="43"/>
      <c r="U822" s="43"/>
      <c r="V822" s="43"/>
      <c r="W822" s="43"/>
      <c r="X822" s="43"/>
      <c r="Y822" s="43"/>
      <c r="Z822" s="43"/>
    </row>
    <row r="823" spans="1:26" ht="15.75" customHeight="1">
      <c r="A823" s="43"/>
      <c r="B823" s="43"/>
      <c r="C823" s="43"/>
      <c r="D823" s="43"/>
      <c r="E823" s="43"/>
      <c r="F823" s="43"/>
      <c r="G823" s="43"/>
      <c r="H823" s="43"/>
      <c r="I823" s="43"/>
      <c r="J823" s="43"/>
      <c r="K823" s="43"/>
      <c r="L823" s="43"/>
      <c r="M823" s="43"/>
      <c r="N823" s="43"/>
      <c r="O823" s="43"/>
      <c r="P823" s="43"/>
      <c r="Q823" s="43"/>
      <c r="R823" s="43"/>
      <c r="S823" s="43"/>
      <c r="T823" s="43"/>
      <c r="U823" s="43"/>
      <c r="V823" s="43"/>
      <c r="W823" s="43"/>
      <c r="X823" s="43"/>
      <c r="Y823" s="43"/>
      <c r="Z823" s="43"/>
    </row>
    <row r="824" spans="1:26" ht="15.75" customHeight="1">
      <c r="A824" s="43"/>
      <c r="B824" s="43"/>
      <c r="C824" s="43"/>
      <c r="D824" s="43"/>
      <c r="E824" s="43"/>
      <c r="F824" s="43"/>
      <c r="G824" s="43"/>
      <c r="H824" s="43"/>
      <c r="I824" s="43"/>
      <c r="J824" s="43"/>
      <c r="K824" s="43"/>
      <c r="L824" s="43"/>
      <c r="M824" s="43"/>
      <c r="N824" s="43"/>
      <c r="O824" s="43"/>
      <c r="P824" s="43"/>
      <c r="Q824" s="43"/>
      <c r="R824" s="43"/>
      <c r="S824" s="43"/>
      <c r="T824" s="43"/>
      <c r="U824" s="43"/>
      <c r="V824" s="43"/>
      <c r="W824" s="43"/>
      <c r="X824" s="43"/>
      <c r="Y824" s="43"/>
      <c r="Z824" s="43"/>
    </row>
    <row r="825" spans="1:26" ht="15.75" customHeight="1">
      <c r="A825" s="43"/>
      <c r="B825" s="43"/>
      <c r="C825" s="43"/>
      <c r="D825" s="43"/>
      <c r="E825" s="43"/>
      <c r="F825" s="43"/>
      <c r="G825" s="43"/>
      <c r="H825" s="43"/>
      <c r="I825" s="43"/>
      <c r="J825" s="43"/>
      <c r="K825" s="43"/>
      <c r="L825" s="43"/>
      <c r="M825" s="43"/>
      <c r="N825" s="43"/>
      <c r="O825" s="43"/>
      <c r="P825" s="43"/>
      <c r="Q825" s="43"/>
      <c r="R825" s="43"/>
      <c r="S825" s="43"/>
      <c r="T825" s="43"/>
      <c r="U825" s="43"/>
      <c r="V825" s="43"/>
      <c r="W825" s="43"/>
      <c r="X825" s="43"/>
      <c r="Y825" s="43"/>
      <c r="Z825" s="43"/>
    </row>
    <row r="826" spans="1:26" ht="15.75" customHeight="1">
      <c r="A826" s="43"/>
      <c r="B826" s="43"/>
      <c r="C826" s="43"/>
      <c r="D826" s="43"/>
      <c r="E826" s="43"/>
      <c r="F826" s="43"/>
      <c r="G826" s="43"/>
      <c r="H826" s="43"/>
      <c r="I826" s="43"/>
      <c r="J826" s="43"/>
      <c r="K826" s="43"/>
      <c r="L826" s="43"/>
      <c r="M826" s="43"/>
      <c r="N826" s="43"/>
      <c r="O826" s="43"/>
      <c r="P826" s="43"/>
      <c r="Q826" s="43"/>
      <c r="R826" s="43"/>
      <c r="S826" s="43"/>
      <c r="T826" s="43"/>
      <c r="U826" s="43"/>
      <c r="V826" s="43"/>
      <c r="W826" s="43"/>
      <c r="X826" s="43"/>
      <c r="Y826" s="43"/>
      <c r="Z826" s="43"/>
    </row>
    <row r="827" spans="1:26" ht="15.75" customHeight="1">
      <c r="A827" s="43"/>
      <c r="B827" s="43"/>
      <c r="C827" s="43"/>
      <c r="D827" s="43"/>
      <c r="E827" s="43"/>
      <c r="F827" s="43"/>
      <c r="G827" s="43"/>
      <c r="H827" s="43"/>
      <c r="I827" s="43"/>
      <c r="J827" s="43"/>
      <c r="K827" s="43"/>
      <c r="L827" s="43"/>
      <c r="M827" s="43"/>
      <c r="N827" s="43"/>
      <c r="O827" s="43"/>
      <c r="P827" s="43"/>
      <c r="Q827" s="43"/>
      <c r="R827" s="43"/>
      <c r="S827" s="43"/>
      <c r="T827" s="43"/>
      <c r="U827" s="43"/>
      <c r="V827" s="43"/>
      <c r="W827" s="43"/>
      <c r="X827" s="43"/>
      <c r="Y827" s="43"/>
      <c r="Z827" s="43"/>
    </row>
    <row r="828" spans="1:26" ht="15.75" customHeight="1">
      <c r="A828" s="43"/>
      <c r="B828" s="43"/>
      <c r="C828" s="43"/>
      <c r="D828" s="43"/>
      <c r="E828" s="43"/>
      <c r="F828" s="43"/>
      <c r="G828" s="43"/>
      <c r="H828" s="43"/>
      <c r="I828" s="43"/>
      <c r="J828" s="43"/>
      <c r="K828" s="43"/>
      <c r="L828" s="43"/>
      <c r="M828" s="43"/>
      <c r="N828" s="43"/>
      <c r="O828" s="43"/>
      <c r="P828" s="43"/>
      <c r="Q828" s="43"/>
      <c r="R828" s="43"/>
      <c r="S828" s="43"/>
      <c r="T828" s="43"/>
      <c r="U828" s="43"/>
      <c r="V828" s="43"/>
      <c r="W828" s="43"/>
      <c r="X828" s="43"/>
      <c r="Y828" s="43"/>
      <c r="Z828" s="43"/>
    </row>
    <row r="829" spans="1:26" ht="15.75" customHeight="1">
      <c r="A829" s="43"/>
      <c r="B829" s="43"/>
      <c r="C829" s="43"/>
      <c r="D829" s="43"/>
      <c r="E829" s="43"/>
      <c r="F829" s="43"/>
      <c r="G829" s="43"/>
      <c r="H829" s="43"/>
      <c r="I829" s="43"/>
      <c r="J829" s="43"/>
      <c r="K829" s="43"/>
      <c r="L829" s="43"/>
      <c r="M829" s="43"/>
      <c r="N829" s="43"/>
      <c r="O829" s="43"/>
      <c r="P829" s="43"/>
      <c r="Q829" s="43"/>
      <c r="R829" s="43"/>
      <c r="S829" s="43"/>
      <c r="T829" s="43"/>
      <c r="U829" s="43"/>
      <c r="V829" s="43"/>
      <c r="W829" s="43"/>
      <c r="X829" s="43"/>
      <c r="Y829" s="43"/>
      <c r="Z829" s="43"/>
    </row>
    <row r="830" spans="1:26" ht="15.75" customHeight="1">
      <c r="A830" s="43"/>
      <c r="B830" s="43"/>
      <c r="C830" s="43"/>
      <c r="D830" s="43"/>
      <c r="E830" s="43"/>
      <c r="F830" s="43"/>
      <c r="G830" s="43"/>
      <c r="H830" s="43"/>
      <c r="I830" s="43"/>
      <c r="J830" s="43"/>
      <c r="K830" s="43"/>
      <c r="L830" s="43"/>
      <c r="M830" s="43"/>
      <c r="N830" s="43"/>
      <c r="O830" s="43"/>
      <c r="P830" s="43"/>
      <c r="Q830" s="43"/>
      <c r="R830" s="43"/>
      <c r="S830" s="43"/>
      <c r="T830" s="43"/>
      <c r="U830" s="43"/>
      <c r="V830" s="43"/>
      <c r="W830" s="43"/>
      <c r="X830" s="43"/>
      <c r="Y830" s="43"/>
      <c r="Z830" s="43"/>
    </row>
    <row r="831" spans="1:26" ht="15.75" customHeight="1">
      <c r="A831" s="43"/>
      <c r="B831" s="43"/>
      <c r="C831" s="43"/>
      <c r="D831" s="43"/>
      <c r="E831" s="43"/>
      <c r="F831" s="43"/>
      <c r="G831" s="43"/>
      <c r="H831" s="43"/>
      <c r="I831" s="43"/>
      <c r="J831" s="43"/>
      <c r="K831" s="43"/>
      <c r="L831" s="43"/>
      <c r="M831" s="43"/>
      <c r="N831" s="43"/>
      <c r="O831" s="43"/>
      <c r="P831" s="43"/>
      <c r="Q831" s="43"/>
      <c r="R831" s="43"/>
      <c r="S831" s="43"/>
      <c r="T831" s="43"/>
      <c r="U831" s="43"/>
      <c r="V831" s="43"/>
      <c r="W831" s="43"/>
      <c r="X831" s="43"/>
      <c r="Y831" s="43"/>
      <c r="Z831" s="43"/>
    </row>
    <row r="832" spans="1:26" ht="15.75" customHeight="1">
      <c r="A832" s="43"/>
      <c r="B832" s="43"/>
      <c r="C832" s="43"/>
      <c r="D832" s="43"/>
      <c r="E832" s="43"/>
      <c r="F832" s="43"/>
      <c r="G832" s="43"/>
      <c r="H832" s="43"/>
      <c r="I832" s="43"/>
      <c r="J832" s="43"/>
      <c r="K832" s="43"/>
      <c r="L832" s="43"/>
      <c r="M832" s="43"/>
      <c r="N832" s="43"/>
      <c r="O832" s="43"/>
      <c r="P832" s="43"/>
      <c r="Q832" s="43"/>
      <c r="R832" s="43"/>
      <c r="S832" s="43"/>
      <c r="T832" s="43"/>
      <c r="U832" s="43"/>
      <c r="V832" s="43"/>
      <c r="W832" s="43"/>
      <c r="X832" s="43"/>
      <c r="Y832" s="43"/>
      <c r="Z832" s="43"/>
    </row>
    <row r="833" spans="1:26" ht="15.75" customHeight="1">
      <c r="A833" s="43"/>
      <c r="B833" s="43"/>
      <c r="C833" s="43"/>
      <c r="D833" s="43"/>
      <c r="E833" s="43"/>
      <c r="F833" s="43"/>
      <c r="G833" s="43"/>
      <c r="H833" s="43"/>
      <c r="I833" s="43"/>
      <c r="J833" s="43"/>
      <c r="K833" s="43"/>
      <c r="L833" s="43"/>
      <c r="M833" s="43"/>
      <c r="N833" s="43"/>
      <c r="O833" s="43"/>
      <c r="P833" s="43"/>
      <c r="Q833" s="43"/>
      <c r="R833" s="43"/>
      <c r="S833" s="43"/>
      <c r="T833" s="43"/>
      <c r="U833" s="43"/>
      <c r="V833" s="43"/>
      <c r="W833" s="43"/>
      <c r="X833" s="43"/>
      <c r="Y833" s="43"/>
      <c r="Z833" s="43"/>
    </row>
    <row r="834" spans="1:26" ht="15.75" customHeight="1">
      <c r="A834" s="43"/>
      <c r="B834" s="43"/>
      <c r="C834" s="43"/>
      <c r="D834" s="43"/>
      <c r="E834" s="43"/>
      <c r="F834" s="43"/>
      <c r="G834" s="43"/>
      <c r="H834" s="43"/>
      <c r="I834" s="43"/>
      <c r="J834" s="43"/>
      <c r="K834" s="43"/>
      <c r="L834" s="43"/>
      <c r="M834" s="43"/>
      <c r="N834" s="43"/>
      <c r="O834" s="43"/>
      <c r="P834" s="43"/>
      <c r="Q834" s="43"/>
      <c r="R834" s="43"/>
      <c r="S834" s="43"/>
      <c r="T834" s="43"/>
      <c r="U834" s="43"/>
      <c r="V834" s="43"/>
      <c r="W834" s="43"/>
      <c r="X834" s="43"/>
      <c r="Y834" s="43"/>
      <c r="Z834" s="43"/>
    </row>
    <row r="835" spans="1:26" ht="15.75" customHeight="1">
      <c r="A835" s="43"/>
      <c r="B835" s="43"/>
      <c r="C835" s="43"/>
      <c r="D835" s="43"/>
      <c r="E835" s="43"/>
      <c r="F835" s="43"/>
      <c r="G835" s="43"/>
      <c r="H835" s="43"/>
      <c r="I835" s="43"/>
      <c r="J835" s="43"/>
      <c r="K835" s="43"/>
      <c r="L835" s="43"/>
      <c r="M835" s="43"/>
      <c r="N835" s="43"/>
      <c r="O835" s="43"/>
      <c r="P835" s="43"/>
      <c r="Q835" s="43"/>
      <c r="R835" s="43"/>
      <c r="S835" s="43"/>
      <c r="T835" s="43"/>
      <c r="U835" s="43"/>
      <c r="V835" s="43"/>
      <c r="W835" s="43"/>
      <c r="X835" s="43"/>
      <c r="Y835" s="43"/>
      <c r="Z835" s="43"/>
    </row>
    <row r="836" spans="1:26" ht="15.75" customHeight="1">
      <c r="A836" s="43"/>
      <c r="B836" s="43"/>
      <c r="C836" s="43"/>
      <c r="D836" s="43"/>
      <c r="E836" s="43"/>
      <c r="F836" s="43"/>
      <c r="G836" s="43"/>
      <c r="H836" s="43"/>
      <c r="I836" s="43"/>
      <c r="J836" s="43"/>
      <c r="K836" s="43"/>
      <c r="L836" s="43"/>
      <c r="M836" s="43"/>
      <c r="N836" s="43"/>
      <c r="O836" s="43"/>
      <c r="P836" s="43"/>
      <c r="Q836" s="43"/>
      <c r="R836" s="43"/>
      <c r="S836" s="43"/>
      <c r="T836" s="43"/>
      <c r="U836" s="43"/>
      <c r="V836" s="43"/>
      <c r="W836" s="43"/>
      <c r="X836" s="43"/>
      <c r="Y836" s="43"/>
      <c r="Z836" s="43"/>
    </row>
    <row r="837" spans="1:26" ht="15.75" customHeight="1">
      <c r="A837" s="43"/>
      <c r="B837" s="43"/>
      <c r="C837" s="43"/>
      <c r="D837" s="43"/>
      <c r="E837" s="43"/>
      <c r="F837" s="43"/>
      <c r="G837" s="43"/>
      <c r="H837" s="43"/>
      <c r="I837" s="43"/>
      <c r="J837" s="43"/>
      <c r="K837" s="43"/>
      <c r="L837" s="43"/>
      <c r="M837" s="43"/>
      <c r="N837" s="43"/>
      <c r="O837" s="43"/>
      <c r="P837" s="43"/>
      <c r="Q837" s="43"/>
      <c r="R837" s="43"/>
      <c r="S837" s="43"/>
      <c r="T837" s="43"/>
      <c r="U837" s="43"/>
      <c r="V837" s="43"/>
      <c r="W837" s="43"/>
      <c r="X837" s="43"/>
      <c r="Y837" s="43"/>
      <c r="Z837" s="43"/>
    </row>
    <row r="838" spans="1:26" ht="15.75" customHeight="1">
      <c r="A838" s="43"/>
      <c r="B838" s="43"/>
      <c r="C838" s="43"/>
      <c r="D838" s="43"/>
      <c r="E838" s="43"/>
      <c r="F838" s="43"/>
      <c r="G838" s="43"/>
      <c r="H838" s="43"/>
      <c r="I838" s="43"/>
      <c r="J838" s="43"/>
      <c r="K838" s="43"/>
      <c r="L838" s="43"/>
      <c r="M838" s="43"/>
      <c r="N838" s="43"/>
      <c r="O838" s="43"/>
      <c r="P838" s="43"/>
      <c r="Q838" s="43"/>
      <c r="R838" s="43"/>
      <c r="S838" s="43"/>
      <c r="T838" s="43"/>
      <c r="U838" s="43"/>
      <c r="V838" s="43"/>
      <c r="W838" s="43"/>
      <c r="X838" s="43"/>
      <c r="Y838" s="43"/>
      <c r="Z838" s="43"/>
    </row>
    <row r="839" spans="1:26" ht="15.75" customHeight="1">
      <c r="A839" s="43"/>
      <c r="B839" s="43"/>
      <c r="C839" s="43"/>
      <c r="D839" s="43"/>
      <c r="E839" s="43"/>
      <c r="F839" s="43"/>
      <c r="G839" s="43"/>
      <c r="H839" s="43"/>
      <c r="I839" s="43"/>
      <c r="J839" s="43"/>
      <c r="K839" s="43"/>
      <c r="L839" s="43"/>
      <c r="M839" s="43"/>
      <c r="N839" s="43"/>
      <c r="O839" s="43"/>
      <c r="P839" s="43"/>
      <c r="Q839" s="43"/>
      <c r="R839" s="43"/>
      <c r="S839" s="43"/>
      <c r="T839" s="43"/>
      <c r="U839" s="43"/>
      <c r="V839" s="43"/>
      <c r="W839" s="43"/>
      <c r="X839" s="43"/>
      <c r="Y839" s="43"/>
      <c r="Z839" s="43"/>
    </row>
    <row r="840" spans="1:26" ht="15.75" customHeight="1">
      <c r="A840" s="43"/>
      <c r="B840" s="43"/>
      <c r="C840" s="43"/>
      <c r="D840" s="43"/>
      <c r="E840" s="43"/>
      <c r="F840" s="43"/>
      <c r="G840" s="43"/>
      <c r="H840" s="43"/>
      <c r="I840" s="43"/>
      <c r="J840" s="43"/>
      <c r="K840" s="43"/>
      <c r="L840" s="43"/>
      <c r="M840" s="43"/>
      <c r="N840" s="43"/>
      <c r="O840" s="43"/>
      <c r="P840" s="43"/>
      <c r="Q840" s="43"/>
      <c r="R840" s="43"/>
      <c r="S840" s="43"/>
      <c r="T840" s="43"/>
      <c r="U840" s="43"/>
      <c r="V840" s="43"/>
      <c r="W840" s="43"/>
      <c r="X840" s="43"/>
      <c r="Y840" s="43"/>
      <c r="Z840" s="43"/>
    </row>
    <row r="841" spans="1:26" ht="15.75" customHeight="1">
      <c r="A841" s="43"/>
      <c r="B841" s="43"/>
      <c r="C841" s="43"/>
      <c r="D841" s="43"/>
      <c r="E841" s="43"/>
      <c r="F841" s="43"/>
      <c r="G841" s="43"/>
      <c r="H841" s="43"/>
      <c r="I841" s="43"/>
      <c r="J841" s="43"/>
      <c r="K841" s="43"/>
      <c r="L841" s="43"/>
      <c r="M841" s="43"/>
      <c r="N841" s="43"/>
      <c r="O841" s="43"/>
      <c r="P841" s="43"/>
      <c r="Q841" s="43"/>
      <c r="R841" s="43"/>
      <c r="S841" s="43"/>
      <c r="T841" s="43"/>
      <c r="U841" s="43"/>
      <c r="V841" s="43"/>
      <c r="W841" s="43"/>
      <c r="X841" s="43"/>
      <c r="Y841" s="43"/>
      <c r="Z841" s="43"/>
    </row>
    <row r="842" spans="1:26" ht="15.75" customHeight="1">
      <c r="A842" s="43"/>
      <c r="B842" s="43"/>
      <c r="C842" s="43"/>
      <c r="D842" s="43"/>
      <c r="E842" s="43"/>
      <c r="F842" s="43"/>
      <c r="G842" s="43"/>
      <c r="H842" s="43"/>
      <c r="I842" s="43"/>
      <c r="J842" s="43"/>
      <c r="K842" s="43"/>
      <c r="L842" s="43"/>
      <c r="M842" s="43"/>
      <c r="N842" s="43"/>
      <c r="O842" s="43"/>
      <c r="P842" s="43"/>
      <c r="Q842" s="43"/>
      <c r="R842" s="43"/>
      <c r="S842" s="43"/>
      <c r="T842" s="43"/>
      <c r="U842" s="43"/>
      <c r="V842" s="43"/>
      <c r="W842" s="43"/>
      <c r="X842" s="43"/>
      <c r="Y842" s="43"/>
      <c r="Z842" s="43"/>
    </row>
    <row r="843" spans="1:26" ht="15.75" customHeight="1">
      <c r="A843" s="43"/>
      <c r="B843" s="43"/>
      <c r="C843" s="43"/>
      <c r="D843" s="43"/>
      <c r="E843" s="43"/>
      <c r="F843" s="43"/>
      <c r="G843" s="43"/>
      <c r="H843" s="43"/>
      <c r="I843" s="43"/>
      <c r="J843" s="43"/>
      <c r="K843" s="43"/>
      <c r="L843" s="43"/>
      <c r="M843" s="43"/>
      <c r="N843" s="43"/>
      <c r="O843" s="43"/>
      <c r="P843" s="43"/>
      <c r="Q843" s="43"/>
      <c r="R843" s="43"/>
      <c r="S843" s="43"/>
      <c r="T843" s="43"/>
      <c r="U843" s="43"/>
      <c r="V843" s="43"/>
      <c r="W843" s="43"/>
      <c r="X843" s="43"/>
      <c r="Y843" s="43"/>
      <c r="Z843" s="43"/>
    </row>
    <row r="844" spans="1:26" ht="15.75" customHeight="1">
      <c r="A844" s="43"/>
      <c r="B844" s="43"/>
      <c r="C844" s="43"/>
      <c r="D844" s="43"/>
      <c r="E844" s="43"/>
      <c r="F844" s="43"/>
      <c r="G844" s="43"/>
      <c r="H844" s="43"/>
      <c r="I844" s="43"/>
      <c r="J844" s="43"/>
      <c r="K844" s="43"/>
      <c r="L844" s="43"/>
      <c r="M844" s="43"/>
      <c r="N844" s="43"/>
      <c r="O844" s="43"/>
      <c r="P844" s="43"/>
      <c r="Q844" s="43"/>
      <c r="R844" s="43"/>
      <c r="S844" s="43"/>
      <c r="T844" s="43"/>
      <c r="U844" s="43"/>
      <c r="V844" s="43"/>
      <c r="W844" s="43"/>
      <c r="X844" s="43"/>
      <c r="Y844" s="43"/>
      <c r="Z844" s="43"/>
    </row>
    <row r="845" spans="1:26" ht="15.75" customHeight="1">
      <c r="A845" s="43"/>
      <c r="B845" s="43"/>
      <c r="C845" s="43"/>
      <c r="D845" s="43"/>
      <c r="E845" s="43"/>
      <c r="F845" s="43"/>
      <c r="G845" s="43"/>
      <c r="H845" s="43"/>
      <c r="I845" s="43"/>
      <c r="J845" s="43"/>
      <c r="K845" s="43"/>
      <c r="L845" s="43"/>
      <c r="M845" s="43"/>
      <c r="N845" s="43"/>
      <c r="O845" s="43"/>
      <c r="P845" s="43"/>
      <c r="Q845" s="43"/>
      <c r="R845" s="43"/>
      <c r="S845" s="43"/>
      <c r="T845" s="43"/>
      <c r="U845" s="43"/>
      <c r="V845" s="43"/>
      <c r="W845" s="43"/>
      <c r="X845" s="43"/>
      <c r="Y845" s="43"/>
      <c r="Z845" s="43"/>
    </row>
    <row r="846" spans="1:26" ht="15.75" customHeight="1">
      <c r="A846" s="43"/>
      <c r="B846" s="43"/>
      <c r="C846" s="43"/>
      <c r="D846" s="43"/>
      <c r="E846" s="43"/>
      <c r="F846" s="43"/>
      <c r="G846" s="43"/>
      <c r="H846" s="43"/>
      <c r="I846" s="43"/>
      <c r="J846" s="43"/>
      <c r="K846" s="43"/>
      <c r="L846" s="43"/>
      <c r="M846" s="43"/>
      <c r="N846" s="43"/>
      <c r="O846" s="43"/>
      <c r="P846" s="43"/>
      <c r="Q846" s="43"/>
      <c r="R846" s="43"/>
      <c r="S846" s="43"/>
      <c r="T846" s="43"/>
      <c r="U846" s="43"/>
      <c r="V846" s="43"/>
      <c r="W846" s="43"/>
      <c r="X846" s="43"/>
      <c r="Y846" s="43"/>
      <c r="Z846" s="43"/>
    </row>
    <row r="847" spans="1:26" ht="15.75" customHeight="1">
      <c r="A847" s="43"/>
      <c r="B847" s="43"/>
      <c r="C847" s="43"/>
      <c r="D847" s="43"/>
      <c r="E847" s="43"/>
      <c r="F847" s="43"/>
      <c r="G847" s="43"/>
      <c r="H847" s="43"/>
      <c r="I847" s="43"/>
      <c r="J847" s="43"/>
      <c r="K847" s="43"/>
      <c r="L847" s="43"/>
      <c r="M847" s="43"/>
      <c r="N847" s="43"/>
      <c r="O847" s="43"/>
      <c r="P847" s="43"/>
      <c r="Q847" s="43"/>
      <c r="R847" s="43"/>
      <c r="S847" s="43"/>
      <c r="T847" s="43"/>
      <c r="U847" s="43"/>
      <c r="V847" s="43"/>
      <c r="W847" s="43"/>
      <c r="X847" s="43"/>
      <c r="Y847" s="43"/>
      <c r="Z847" s="43"/>
    </row>
    <row r="848" spans="1:26" ht="15.75" customHeight="1">
      <c r="A848" s="43"/>
      <c r="B848" s="43"/>
      <c r="C848" s="43"/>
      <c r="D848" s="43"/>
      <c r="E848" s="43"/>
      <c r="F848" s="43"/>
      <c r="G848" s="43"/>
      <c r="H848" s="43"/>
      <c r="I848" s="43"/>
      <c r="J848" s="43"/>
      <c r="K848" s="43"/>
      <c r="L848" s="43"/>
      <c r="M848" s="43"/>
      <c r="N848" s="43"/>
      <c r="O848" s="43"/>
      <c r="P848" s="43"/>
      <c r="Q848" s="43"/>
      <c r="R848" s="43"/>
      <c r="S848" s="43"/>
      <c r="T848" s="43"/>
      <c r="U848" s="43"/>
      <c r="V848" s="43"/>
      <c r="W848" s="43"/>
      <c r="X848" s="43"/>
      <c r="Y848" s="43"/>
      <c r="Z848" s="43"/>
    </row>
    <row r="849" spans="1:26" ht="15.75" customHeight="1">
      <c r="A849" s="43"/>
      <c r="B849" s="43"/>
      <c r="C849" s="43"/>
      <c r="D849" s="43"/>
      <c r="E849" s="43"/>
      <c r="F849" s="43"/>
      <c r="G849" s="43"/>
      <c r="H849" s="43"/>
      <c r="I849" s="43"/>
      <c r="J849" s="43"/>
      <c r="K849" s="43"/>
      <c r="L849" s="43"/>
      <c r="M849" s="43"/>
      <c r="N849" s="43"/>
      <c r="O849" s="43"/>
      <c r="P849" s="43"/>
      <c r="Q849" s="43"/>
      <c r="R849" s="43"/>
      <c r="S849" s="43"/>
      <c r="T849" s="43"/>
      <c r="U849" s="43"/>
      <c r="V849" s="43"/>
      <c r="W849" s="43"/>
      <c r="X849" s="43"/>
      <c r="Y849" s="43"/>
      <c r="Z849" s="43"/>
    </row>
    <row r="850" spans="1:26" ht="15.75" customHeight="1">
      <c r="A850" s="43"/>
      <c r="B850" s="43"/>
      <c r="C850" s="43"/>
      <c r="D850" s="43"/>
      <c r="E850" s="43"/>
      <c r="F850" s="43"/>
      <c r="G850" s="43"/>
      <c r="H850" s="43"/>
      <c r="I850" s="43"/>
      <c r="J850" s="43"/>
      <c r="K850" s="43"/>
      <c r="L850" s="43"/>
      <c r="M850" s="43"/>
      <c r="N850" s="43"/>
      <c r="O850" s="43"/>
      <c r="P850" s="43"/>
      <c r="Q850" s="43"/>
      <c r="R850" s="43"/>
      <c r="S850" s="43"/>
      <c r="T850" s="43"/>
      <c r="U850" s="43"/>
      <c r="V850" s="43"/>
      <c r="W850" s="43"/>
      <c r="X850" s="43"/>
      <c r="Y850" s="43"/>
      <c r="Z850" s="43"/>
    </row>
    <row r="851" spans="1:26" ht="15.75" customHeight="1">
      <c r="A851" s="43"/>
      <c r="B851" s="43"/>
      <c r="C851" s="43"/>
      <c r="D851" s="43"/>
      <c r="E851" s="43"/>
      <c r="F851" s="43"/>
      <c r="G851" s="43"/>
      <c r="H851" s="43"/>
      <c r="I851" s="43"/>
      <c r="J851" s="43"/>
      <c r="K851" s="43"/>
      <c r="L851" s="43"/>
      <c r="M851" s="43"/>
      <c r="N851" s="43"/>
      <c r="O851" s="43"/>
      <c r="P851" s="43"/>
      <c r="Q851" s="43"/>
      <c r="R851" s="43"/>
      <c r="S851" s="43"/>
      <c r="T851" s="43"/>
      <c r="U851" s="43"/>
      <c r="V851" s="43"/>
      <c r="W851" s="43"/>
      <c r="X851" s="43"/>
      <c r="Y851" s="43"/>
      <c r="Z851" s="43"/>
    </row>
    <row r="852" spans="1:26" ht="15.75" customHeight="1">
      <c r="A852" s="43"/>
      <c r="B852" s="43"/>
      <c r="C852" s="43"/>
      <c r="D852" s="43"/>
      <c r="E852" s="43"/>
      <c r="F852" s="43"/>
      <c r="G852" s="43"/>
      <c r="H852" s="43"/>
      <c r="I852" s="43"/>
      <c r="J852" s="43"/>
      <c r="K852" s="43"/>
      <c r="L852" s="43"/>
      <c r="M852" s="43"/>
      <c r="N852" s="43"/>
      <c r="O852" s="43"/>
      <c r="P852" s="43"/>
      <c r="Q852" s="43"/>
      <c r="R852" s="43"/>
      <c r="S852" s="43"/>
      <c r="T852" s="43"/>
      <c r="U852" s="43"/>
      <c r="V852" s="43"/>
      <c r="W852" s="43"/>
      <c r="X852" s="43"/>
      <c r="Y852" s="43"/>
      <c r="Z852" s="43"/>
    </row>
    <row r="853" spans="1:26" ht="15.75" customHeight="1">
      <c r="A853" s="43"/>
      <c r="B853" s="43"/>
      <c r="C853" s="43"/>
      <c r="D853" s="43"/>
      <c r="E853" s="43"/>
      <c r="F853" s="43"/>
      <c r="G853" s="43"/>
      <c r="H853" s="43"/>
      <c r="I853" s="43"/>
      <c r="J853" s="43"/>
      <c r="K853" s="43"/>
      <c r="L853" s="43"/>
      <c r="M853" s="43"/>
      <c r="N853" s="43"/>
      <c r="O853" s="43"/>
      <c r="P853" s="43"/>
      <c r="Q853" s="43"/>
      <c r="R853" s="43"/>
      <c r="S853" s="43"/>
      <c r="T853" s="43"/>
      <c r="U853" s="43"/>
      <c r="V853" s="43"/>
      <c r="W853" s="43"/>
      <c r="X853" s="43"/>
      <c r="Y853" s="43"/>
      <c r="Z853" s="43"/>
    </row>
    <row r="854" spans="1:26" ht="15.75" customHeight="1">
      <c r="A854" s="43"/>
      <c r="B854" s="43"/>
      <c r="C854" s="43"/>
      <c r="D854" s="43"/>
      <c r="E854" s="43"/>
      <c r="F854" s="43"/>
      <c r="G854" s="43"/>
      <c r="H854" s="43"/>
      <c r="I854" s="43"/>
      <c r="J854" s="43"/>
      <c r="K854" s="43"/>
      <c r="L854" s="43"/>
      <c r="M854" s="43"/>
      <c r="N854" s="43"/>
      <c r="O854" s="43"/>
      <c r="P854" s="43"/>
      <c r="Q854" s="43"/>
      <c r="R854" s="43"/>
      <c r="S854" s="43"/>
      <c r="T854" s="43"/>
      <c r="U854" s="43"/>
      <c r="V854" s="43"/>
      <c r="W854" s="43"/>
      <c r="X854" s="43"/>
      <c r="Y854" s="43"/>
      <c r="Z854" s="43"/>
    </row>
    <row r="855" spans="1:26" ht="15.75" customHeight="1">
      <c r="A855" s="43"/>
      <c r="B855" s="43"/>
      <c r="C855" s="43"/>
      <c r="D855" s="43"/>
      <c r="E855" s="43"/>
      <c r="F855" s="43"/>
      <c r="G855" s="43"/>
      <c r="H855" s="43"/>
      <c r="I855" s="43"/>
      <c r="J855" s="43"/>
      <c r="K855" s="43"/>
      <c r="L855" s="43"/>
      <c r="M855" s="43"/>
      <c r="N855" s="43"/>
      <c r="O855" s="43"/>
      <c r="P855" s="43"/>
      <c r="Q855" s="43"/>
      <c r="R855" s="43"/>
      <c r="S855" s="43"/>
      <c r="T855" s="43"/>
      <c r="U855" s="43"/>
      <c r="V855" s="43"/>
      <c r="W855" s="43"/>
      <c r="X855" s="43"/>
      <c r="Y855" s="43"/>
      <c r="Z855" s="43"/>
    </row>
    <row r="856" spans="1:26" ht="15.75" customHeight="1">
      <c r="A856" s="43"/>
      <c r="B856" s="43"/>
      <c r="C856" s="43"/>
      <c r="D856" s="43"/>
      <c r="E856" s="43"/>
      <c r="F856" s="43"/>
      <c r="G856" s="43"/>
      <c r="H856" s="43"/>
      <c r="I856" s="43"/>
      <c r="J856" s="43"/>
      <c r="K856" s="43"/>
      <c r="L856" s="43"/>
      <c r="M856" s="43"/>
      <c r="N856" s="43"/>
      <c r="O856" s="43"/>
      <c r="P856" s="43"/>
      <c r="Q856" s="43"/>
      <c r="R856" s="43"/>
      <c r="S856" s="43"/>
      <c r="T856" s="43"/>
      <c r="U856" s="43"/>
      <c r="V856" s="43"/>
      <c r="W856" s="43"/>
      <c r="X856" s="43"/>
      <c r="Y856" s="43"/>
      <c r="Z856" s="43"/>
    </row>
    <row r="857" spans="1:26" ht="15.75" customHeight="1">
      <c r="A857" s="43"/>
      <c r="B857" s="43"/>
      <c r="C857" s="43"/>
      <c r="D857" s="43"/>
      <c r="E857" s="43"/>
      <c r="F857" s="43"/>
      <c r="G857" s="43"/>
      <c r="H857" s="43"/>
      <c r="I857" s="43"/>
      <c r="J857" s="43"/>
      <c r="K857" s="43"/>
      <c r="L857" s="43"/>
      <c r="M857" s="43"/>
      <c r="N857" s="43"/>
      <c r="O857" s="43"/>
      <c r="P857" s="43"/>
      <c r="Q857" s="43"/>
      <c r="R857" s="43"/>
      <c r="S857" s="43"/>
      <c r="T857" s="43"/>
      <c r="U857" s="43"/>
      <c r="V857" s="43"/>
      <c r="W857" s="43"/>
      <c r="X857" s="43"/>
      <c r="Y857" s="43"/>
      <c r="Z857" s="43"/>
    </row>
    <row r="858" spans="1:26" ht="15.75" customHeight="1">
      <c r="A858" s="43"/>
      <c r="B858" s="43"/>
      <c r="C858" s="43"/>
      <c r="D858" s="43"/>
      <c r="E858" s="43"/>
      <c r="F858" s="43"/>
      <c r="G858" s="43"/>
      <c r="H858" s="43"/>
      <c r="I858" s="43"/>
      <c r="J858" s="43"/>
      <c r="K858" s="43"/>
      <c r="L858" s="43"/>
      <c r="M858" s="43"/>
      <c r="N858" s="43"/>
      <c r="O858" s="43"/>
      <c r="P858" s="43"/>
      <c r="Q858" s="43"/>
      <c r="R858" s="43"/>
      <c r="S858" s="43"/>
      <c r="T858" s="43"/>
      <c r="U858" s="43"/>
      <c r="V858" s="43"/>
      <c r="W858" s="43"/>
      <c r="X858" s="43"/>
      <c r="Y858" s="43"/>
      <c r="Z858" s="43"/>
    </row>
    <row r="859" spans="1:26" ht="15.75" customHeight="1">
      <c r="A859" s="43"/>
      <c r="B859" s="43"/>
      <c r="C859" s="43"/>
      <c r="D859" s="43"/>
      <c r="E859" s="43"/>
      <c r="F859" s="43"/>
      <c r="G859" s="43"/>
      <c r="H859" s="43"/>
      <c r="I859" s="43"/>
      <c r="J859" s="43"/>
      <c r="K859" s="43"/>
      <c r="L859" s="43"/>
      <c r="M859" s="43"/>
      <c r="N859" s="43"/>
      <c r="O859" s="43"/>
      <c r="P859" s="43"/>
      <c r="Q859" s="43"/>
      <c r="R859" s="43"/>
      <c r="S859" s="43"/>
      <c r="T859" s="43"/>
      <c r="U859" s="43"/>
      <c r="V859" s="43"/>
      <c r="W859" s="43"/>
      <c r="X859" s="43"/>
      <c r="Y859" s="43"/>
      <c r="Z859" s="43"/>
    </row>
    <row r="860" spans="1:26" ht="15.75" customHeight="1">
      <c r="A860" s="43"/>
      <c r="B860" s="43"/>
      <c r="C860" s="43"/>
      <c r="D860" s="43"/>
      <c r="E860" s="43"/>
      <c r="F860" s="43"/>
      <c r="G860" s="43"/>
      <c r="H860" s="43"/>
      <c r="I860" s="43"/>
      <c r="J860" s="43"/>
      <c r="K860" s="43"/>
      <c r="L860" s="43"/>
      <c r="M860" s="43"/>
      <c r="N860" s="43"/>
      <c r="O860" s="43"/>
      <c r="P860" s="43"/>
      <c r="Q860" s="43"/>
      <c r="R860" s="43"/>
      <c r="S860" s="43"/>
      <c r="T860" s="43"/>
      <c r="U860" s="43"/>
      <c r="V860" s="43"/>
      <c r="W860" s="43"/>
      <c r="X860" s="43"/>
      <c r="Y860" s="43"/>
      <c r="Z860" s="43"/>
    </row>
    <row r="861" spans="1:26" ht="15.75" customHeight="1">
      <c r="A861" s="43"/>
      <c r="B861" s="43"/>
      <c r="C861" s="43"/>
      <c r="D861" s="43"/>
      <c r="E861" s="43"/>
      <c r="F861" s="43"/>
      <c r="G861" s="43"/>
      <c r="H861" s="43"/>
      <c r="I861" s="43"/>
      <c r="J861" s="43"/>
      <c r="K861" s="43"/>
      <c r="L861" s="43"/>
      <c r="M861" s="43"/>
      <c r="N861" s="43"/>
      <c r="O861" s="43"/>
      <c r="P861" s="43"/>
      <c r="Q861" s="43"/>
      <c r="R861" s="43"/>
      <c r="S861" s="43"/>
      <c r="T861" s="43"/>
      <c r="U861" s="43"/>
      <c r="V861" s="43"/>
      <c r="W861" s="43"/>
      <c r="X861" s="43"/>
      <c r="Y861" s="43"/>
      <c r="Z861" s="43"/>
    </row>
    <row r="862" spans="1:26" ht="15.75" customHeight="1">
      <c r="A862" s="43"/>
      <c r="B862" s="43"/>
      <c r="C862" s="43"/>
      <c r="D862" s="43"/>
      <c r="E862" s="43"/>
      <c r="F862" s="43"/>
      <c r="G862" s="43"/>
      <c r="H862" s="43"/>
      <c r="I862" s="43"/>
      <c r="J862" s="43"/>
      <c r="K862" s="43"/>
      <c r="L862" s="43"/>
      <c r="M862" s="43"/>
      <c r="N862" s="43"/>
      <c r="O862" s="43"/>
      <c r="P862" s="43"/>
      <c r="Q862" s="43"/>
      <c r="R862" s="43"/>
      <c r="S862" s="43"/>
      <c r="T862" s="43"/>
      <c r="U862" s="43"/>
      <c r="V862" s="43"/>
      <c r="W862" s="43"/>
      <c r="X862" s="43"/>
      <c r="Y862" s="43"/>
      <c r="Z862" s="43"/>
    </row>
    <row r="863" spans="1:26" ht="15.75" customHeight="1">
      <c r="A863" s="43"/>
      <c r="B863" s="43"/>
      <c r="C863" s="43"/>
      <c r="D863" s="43"/>
      <c r="E863" s="43"/>
      <c r="F863" s="43"/>
      <c r="G863" s="43"/>
      <c r="H863" s="43"/>
      <c r="I863" s="43"/>
      <c r="J863" s="43"/>
      <c r="K863" s="43"/>
      <c r="L863" s="43"/>
      <c r="M863" s="43"/>
      <c r="N863" s="43"/>
      <c r="O863" s="43"/>
      <c r="P863" s="43"/>
      <c r="Q863" s="43"/>
      <c r="R863" s="43"/>
      <c r="S863" s="43"/>
      <c r="T863" s="43"/>
      <c r="U863" s="43"/>
      <c r="V863" s="43"/>
      <c r="W863" s="43"/>
      <c r="X863" s="43"/>
      <c r="Y863" s="43"/>
      <c r="Z863" s="43"/>
    </row>
    <row r="864" spans="1:26" ht="15.75" customHeight="1">
      <c r="A864" s="43"/>
      <c r="B864" s="43"/>
      <c r="C864" s="43"/>
      <c r="D864" s="43"/>
      <c r="E864" s="43"/>
      <c r="F864" s="43"/>
      <c r="G864" s="43"/>
      <c r="H864" s="43"/>
      <c r="I864" s="43"/>
      <c r="J864" s="43"/>
      <c r="K864" s="43"/>
      <c r="L864" s="43"/>
      <c r="M864" s="43"/>
      <c r="N864" s="43"/>
      <c r="O864" s="43"/>
      <c r="P864" s="43"/>
      <c r="Q864" s="43"/>
      <c r="R864" s="43"/>
      <c r="S864" s="43"/>
      <c r="T864" s="43"/>
      <c r="U864" s="43"/>
      <c r="V864" s="43"/>
      <c r="W864" s="43"/>
      <c r="X864" s="43"/>
      <c r="Y864" s="43"/>
      <c r="Z864" s="43"/>
    </row>
    <row r="865" spans="1:26" ht="15.75" customHeight="1">
      <c r="A865" s="43"/>
      <c r="B865" s="43"/>
      <c r="C865" s="43"/>
      <c r="D865" s="43"/>
      <c r="E865" s="43"/>
      <c r="F865" s="43"/>
      <c r="G865" s="43"/>
      <c r="H865" s="43"/>
      <c r="I865" s="43"/>
      <c r="J865" s="43"/>
      <c r="K865" s="43"/>
      <c r="L865" s="43"/>
      <c r="M865" s="43"/>
      <c r="N865" s="43"/>
      <c r="O865" s="43"/>
      <c r="P865" s="43"/>
      <c r="Q865" s="43"/>
      <c r="R865" s="43"/>
      <c r="S865" s="43"/>
      <c r="T865" s="43"/>
      <c r="U865" s="43"/>
      <c r="V865" s="43"/>
      <c r="W865" s="43"/>
      <c r="X865" s="43"/>
      <c r="Y865" s="43"/>
      <c r="Z865" s="43"/>
    </row>
    <row r="866" spans="1:26" ht="15.75" customHeight="1">
      <c r="A866" s="43"/>
      <c r="B866" s="43"/>
      <c r="C866" s="43"/>
      <c r="D866" s="43"/>
      <c r="E866" s="43"/>
      <c r="F866" s="43"/>
      <c r="G866" s="43"/>
      <c r="H866" s="43"/>
      <c r="I866" s="43"/>
      <c r="J866" s="43"/>
      <c r="K866" s="43"/>
      <c r="L866" s="43"/>
      <c r="M866" s="43"/>
      <c r="N866" s="43"/>
      <c r="O866" s="43"/>
      <c r="P866" s="43"/>
      <c r="Q866" s="43"/>
      <c r="R866" s="43"/>
      <c r="S866" s="43"/>
      <c r="T866" s="43"/>
      <c r="U866" s="43"/>
      <c r="V866" s="43"/>
      <c r="W866" s="43"/>
      <c r="X866" s="43"/>
      <c r="Y866" s="43"/>
      <c r="Z866" s="43"/>
    </row>
    <row r="867" spans="1:26" ht="15.75" customHeight="1">
      <c r="A867" s="43"/>
      <c r="B867" s="43"/>
      <c r="C867" s="43"/>
      <c r="D867" s="43"/>
      <c r="E867" s="43"/>
      <c r="F867" s="43"/>
      <c r="G867" s="43"/>
      <c r="H867" s="43"/>
      <c r="I867" s="43"/>
      <c r="J867" s="43"/>
      <c r="K867" s="43"/>
      <c r="L867" s="43"/>
      <c r="M867" s="43"/>
      <c r="N867" s="43"/>
      <c r="O867" s="43"/>
      <c r="P867" s="43"/>
      <c r="Q867" s="43"/>
      <c r="R867" s="43"/>
      <c r="S867" s="43"/>
      <c r="T867" s="43"/>
      <c r="U867" s="43"/>
      <c r="V867" s="43"/>
      <c r="W867" s="43"/>
      <c r="X867" s="43"/>
      <c r="Y867" s="43"/>
      <c r="Z867" s="43"/>
    </row>
    <row r="868" spans="1:26" ht="15.75" customHeight="1">
      <c r="A868" s="43"/>
      <c r="B868" s="43"/>
      <c r="C868" s="43"/>
      <c r="D868" s="43"/>
      <c r="E868" s="43"/>
      <c r="F868" s="43"/>
      <c r="G868" s="43"/>
      <c r="H868" s="43"/>
      <c r="I868" s="43"/>
      <c r="J868" s="43"/>
      <c r="K868" s="43"/>
      <c r="L868" s="43"/>
      <c r="M868" s="43"/>
      <c r="N868" s="43"/>
      <c r="O868" s="43"/>
      <c r="P868" s="43"/>
      <c r="Q868" s="43"/>
      <c r="R868" s="43"/>
      <c r="S868" s="43"/>
      <c r="T868" s="43"/>
      <c r="U868" s="43"/>
      <c r="V868" s="43"/>
      <c r="W868" s="43"/>
      <c r="X868" s="43"/>
      <c r="Y868" s="43"/>
      <c r="Z868" s="43"/>
    </row>
    <row r="869" spans="1:26" ht="15.75" customHeight="1">
      <c r="A869" s="43"/>
      <c r="B869" s="43"/>
      <c r="C869" s="43"/>
      <c r="D869" s="43"/>
      <c r="E869" s="43"/>
      <c r="F869" s="43"/>
      <c r="G869" s="43"/>
      <c r="H869" s="43"/>
      <c r="I869" s="43"/>
      <c r="J869" s="43"/>
      <c r="K869" s="43"/>
      <c r="L869" s="43"/>
      <c r="M869" s="43"/>
      <c r="N869" s="43"/>
      <c r="O869" s="43"/>
      <c r="P869" s="43"/>
      <c r="Q869" s="43"/>
      <c r="R869" s="43"/>
      <c r="S869" s="43"/>
      <c r="T869" s="43"/>
      <c r="U869" s="43"/>
      <c r="V869" s="43"/>
      <c r="W869" s="43"/>
      <c r="X869" s="43"/>
      <c r="Y869" s="43"/>
      <c r="Z869" s="43"/>
    </row>
    <row r="870" spans="1:26" ht="15.75" customHeight="1">
      <c r="A870" s="43"/>
      <c r="B870" s="43"/>
      <c r="C870" s="43"/>
      <c r="D870" s="43"/>
      <c r="E870" s="43"/>
      <c r="F870" s="43"/>
      <c r="G870" s="43"/>
      <c r="H870" s="43"/>
      <c r="I870" s="43"/>
      <c r="J870" s="43"/>
      <c r="K870" s="43"/>
      <c r="L870" s="43"/>
      <c r="M870" s="43"/>
      <c r="N870" s="43"/>
      <c r="O870" s="43"/>
      <c r="P870" s="43"/>
      <c r="Q870" s="43"/>
      <c r="R870" s="43"/>
      <c r="S870" s="43"/>
      <c r="T870" s="43"/>
      <c r="U870" s="43"/>
      <c r="V870" s="43"/>
      <c r="W870" s="43"/>
      <c r="X870" s="43"/>
      <c r="Y870" s="43"/>
      <c r="Z870" s="43"/>
    </row>
    <row r="871" spans="1:26" ht="15.75" customHeight="1">
      <c r="A871" s="43"/>
      <c r="B871" s="43"/>
      <c r="C871" s="43"/>
      <c r="D871" s="43"/>
      <c r="E871" s="43"/>
      <c r="F871" s="43"/>
      <c r="G871" s="43"/>
      <c r="H871" s="43"/>
      <c r="I871" s="43"/>
      <c r="J871" s="43"/>
      <c r="K871" s="43"/>
      <c r="L871" s="43"/>
      <c r="M871" s="43"/>
      <c r="N871" s="43"/>
      <c r="O871" s="43"/>
      <c r="P871" s="43"/>
      <c r="Q871" s="43"/>
      <c r="R871" s="43"/>
      <c r="S871" s="43"/>
      <c r="T871" s="43"/>
      <c r="U871" s="43"/>
      <c r="V871" s="43"/>
      <c r="W871" s="43"/>
      <c r="X871" s="43"/>
      <c r="Y871" s="43"/>
      <c r="Z871" s="43"/>
    </row>
    <row r="872" spans="1:26" ht="15.75" customHeight="1">
      <c r="A872" s="43"/>
      <c r="B872" s="43"/>
      <c r="C872" s="43"/>
      <c r="D872" s="43"/>
      <c r="E872" s="43"/>
      <c r="F872" s="43"/>
      <c r="G872" s="43"/>
      <c r="H872" s="43"/>
      <c r="I872" s="43"/>
      <c r="J872" s="43"/>
      <c r="K872" s="43"/>
      <c r="L872" s="43"/>
      <c r="M872" s="43"/>
      <c r="N872" s="43"/>
      <c r="O872" s="43"/>
      <c r="P872" s="43"/>
      <c r="Q872" s="43"/>
      <c r="R872" s="43"/>
      <c r="S872" s="43"/>
      <c r="T872" s="43"/>
      <c r="U872" s="43"/>
      <c r="V872" s="43"/>
      <c r="W872" s="43"/>
      <c r="X872" s="43"/>
      <c r="Y872" s="43"/>
      <c r="Z872" s="43"/>
    </row>
    <row r="873" spans="1:26" ht="15.75" customHeight="1">
      <c r="A873" s="43"/>
      <c r="B873" s="43"/>
      <c r="C873" s="43"/>
      <c r="D873" s="43"/>
      <c r="E873" s="43"/>
      <c r="F873" s="43"/>
      <c r="G873" s="43"/>
      <c r="H873" s="43"/>
      <c r="I873" s="43"/>
      <c r="J873" s="43"/>
      <c r="K873" s="43"/>
      <c r="L873" s="43"/>
      <c r="M873" s="43"/>
      <c r="N873" s="43"/>
      <c r="O873" s="43"/>
      <c r="P873" s="43"/>
      <c r="Q873" s="43"/>
      <c r="R873" s="43"/>
      <c r="S873" s="43"/>
      <c r="T873" s="43"/>
      <c r="U873" s="43"/>
      <c r="V873" s="43"/>
      <c r="W873" s="43"/>
      <c r="X873" s="43"/>
      <c r="Y873" s="43"/>
      <c r="Z873" s="43"/>
    </row>
    <row r="874" spans="1:26" ht="15.75" customHeight="1">
      <c r="A874" s="43"/>
      <c r="B874" s="43"/>
      <c r="C874" s="43"/>
      <c r="D874" s="43"/>
      <c r="E874" s="43"/>
      <c r="F874" s="43"/>
      <c r="G874" s="43"/>
      <c r="H874" s="43"/>
      <c r="I874" s="43"/>
      <c r="J874" s="43"/>
      <c r="K874" s="43"/>
      <c r="L874" s="43"/>
      <c r="M874" s="43"/>
      <c r="N874" s="43"/>
      <c r="O874" s="43"/>
      <c r="P874" s="43"/>
      <c r="Q874" s="43"/>
      <c r="R874" s="43"/>
      <c r="S874" s="43"/>
      <c r="T874" s="43"/>
      <c r="U874" s="43"/>
      <c r="V874" s="43"/>
      <c r="W874" s="43"/>
      <c r="X874" s="43"/>
      <c r="Y874" s="43"/>
      <c r="Z874" s="43"/>
    </row>
    <row r="875" spans="1:26" ht="15.75" customHeight="1">
      <c r="A875" s="43"/>
      <c r="B875" s="43"/>
      <c r="C875" s="43"/>
      <c r="D875" s="43"/>
      <c r="E875" s="43"/>
      <c r="F875" s="43"/>
      <c r="G875" s="43"/>
      <c r="H875" s="43"/>
      <c r="I875" s="43"/>
      <c r="J875" s="43"/>
      <c r="K875" s="43"/>
      <c r="L875" s="43"/>
      <c r="M875" s="43"/>
      <c r="N875" s="43"/>
      <c r="O875" s="43"/>
      <c r="P875" s="43"/>
      <c r="Q875" s="43"/>
      <c r="R875" s="43"/>
      <c r="S875" s="43"/>
      <c r="T875" s="43"/>
      <c r="U875" s="43"/>
      <c r="V875" s="43"/>
      <c r="W875" s="43"/>
      <c r="X875" s="43"/>
      <c r="Y875" s="43"/>
      <c r="Z875" s="43"/>
    </row>
    <row r="876" spans="1:26" ht="15.75" customHeight="1">
      <c r="A876" s="43"/>
      <c r="B876" s="43"/>
      <c r="C876" s="43"/>
      <c r="D876" s="43"/>
      <c r="E876" s="43"/>
      <c r="F876" s="43"/>
      <c r="G876" s="43"/>
      <c r="H876" s="43"/>
      <c r="I876" s="43"/>
      <c r="J876" s="43"/>
      <c r="K876" s="43"/>
      <c r="L876" s="43"/>
      <c r="M876" s="43"/>
      <c r="N876" s="43"/>
      <c r="O876" s="43"/>
      <c r="P876" s="43"/>
      <c r="Q876" s="43"/>
      <c r="R876" s="43"/>
      <c r="S876" s="43"/>
      <c r="T876" s="43"/>
      <c r="U876" s="43"/>
      <c r="V876" s="43"/>
      <c r="W876" s="43"/>
      <c r="X876" s="43"/>
      <c r="Y876" s="43"/>
      <c r="Z876" s="43"/>
    </row>
    <row r="877" spans="1:26" ht="15.75" customHeight="1">
      <c r="A877" s="43"/>
      <c r="B877" s="43"/>
      <c r="C877" s="43"/>
      <c r="D877" s="43"/>
      <c r="E877" s="43"/>
      <c r="F877" s="43"/>
      <c r="G877" s="43"/>
      <c r="H877" s="43"/>
      <c r="I877" s="43"/>
      <c r="J877" s="43"/>
      <c r="K877" s="43"/>
      <c r="L877" s="43"/>
      <c r="M877" s="43"/>
      <c r="N877" s="43"/>
      <c r="O877" s="43"/>
      <c r="P877" s="43"/>
      <c r="Q877" s="43"/>
      <c r="R877" s="43"/>
      <c r="S877" s="43"/>
      <c r="T877" s="43"/>
      <c r="U877" s="43"/>
      <c r="V877" s="43"/>
      <c r="W877" s="43"/>
      <c r="X877" s="43"/>
      <c r="Y877" s="43"/>
      <c r="Z877" s="43"/>
    </row>
    <row r="878" spans="1:26" ht="15.75" customHeight="1">
      <c r="A878" s="43"/>
      <c r="B878" s="43"/>
      <c r="C878" s="43"/>
      <c r="D878" s="43"/>
      <c r="E878" s="43"/>
      <c r="F878" s="43"/>
      <c r="G878" s="43"/>
      <c r="H878" s="43"/>
      <c r="I878" s="43"/>
      <c r="J878" s="43"/>
      <c r="K878" s="43"/>
      <c r="L878" s="43"/>
      <c r="M878" s="43"/>
      <c r="N878" s="43"/>
      <c r="O878" s="43"/>
      <c r="P878" s="43"/>
      <c r="Q878" s="43"/>
      <c r="R878" s="43"/>
      <c r="S878" s="43"/>
      <c r="T878" s="43"/>
      <c r="U878" s="43"/>
      <c r="V878" s="43"/>
      <c r="W878" s="43"/>
      <c r="X878" s="43"/>
      <c r="Y878" s="43"/>
      <c r="Z878" s="43"/>
    </row>
    <row r="879" spans="1:26" ht="15.75" customHeight="1">
      <c r="A879" s="43"/>
      <c r="B879" s="43"/>
      <c r="C879" s="43"/>
      <c r="D879" s="43"/>
      <c r="E879" s="43"/>
      <c r="F879" s="43"/>
      <c r="G879" s="43"/>
      <c r="H879" s="43"/>
      <c r="I879" s="43"/>
      <c r="J879" s="43"/>
      <c r="K879" s="43"/>
      <c r="L879" s="43"/>
      <c r="M879" s="43"/>
      <c r="N879" s="43"/>
      <c r="O879" s="43"/>
      <c r="P879" s="43"/>
      <c r="Q879" s="43"/>
      <c r="R879" s="43"/>
      <c r="S879" s="43"/>
      <c r="T879" s="43"/>
      <c r="U879" s="43"/>
      <c r="V879" s="43"/>
      <c r="W879" s="43"/>
      <c r="X879" s="43"/>
      <c r="Y879" s="43"/>
      <c r="Z879" s="43"/>
    </row>
    <row r="880" spans="1:26" ht="15.75" customHeight="1">
      <c r="A880" s="43"/>
      <c r="B880" s="43"/>
      <c r="C880" s="43"/>
      <c r="D880" s="43"/>
      <c r="E880" s="43"/>
      <c r="F880" s="43"/>
      <c r="G880" s="43"/>
      <c r="H880" s="43"/>
      <c r="I880" s="43"/>
      <c r="J880" s="43"/>
      <c r="K880" s="43"/>
      <c r="L880" s="43"/>
      <c r="M880" s="43"/>
      <c r="N880" s="43"/>
      <c r="O880" s="43"/>
      <c r="P880" s="43"/>
      <c r="Q880" s="43"/>
      <c r="R880" s="43"/>
      <c r="S880" s="43"/>
      <c r="T880" s="43"/>
      <c r="U880" s="43"/>
      <c r="V880" s="43"/>
      <c r="W880" s="43"/>
      <c r="X880" s="43"/>
      <c r="Y880" s="43"/>
      <c r="Z880" s="43"/>
    </row>
    <row r="881" spans="1:26" ht="15.75" customHeight="1">
      <c r="A881" s="43"/>
      <c r="B881" s="43"/>
      <c r="C881" s="43"/>
      <c r="D881" s="43"/>
      <c r="E881" s="43"/>
      <c r="F881" s="43"/>
      <c r="G881" s="43"/>
      <c r="H881" s="43"/>
      <c r="I881" s="43"/>
      <c r="J881" s="43"/>
      <c r="K881" s="43"/>
      <c r="L881" s="43"/>
      <c r="M881" s="43"/>
      <c r="N881" s="43"/>
      <c r="O881" s="43"/>
      <c r="P881" s="43"/>
      <c r="Q881" s="43"/>
      <c r="R881" s="43"/>
      <c r="S881" s="43"/>
      <c r="T881" s="43"/>
      <c r="U881" s="43"/>
      <c r="V881" s="43"/>
      <c r="W881" s="43"/>
      <c r="X881" s="43"/>
      <c r="Y881" s="43"/>
      <c r="Z881" s="43"/>
    </row>
    <row r="882" spans="1:26" ht="15.75" customHeight="1">
      <c r="A882" s="43"/>
      <c r="B882" s="43"/>
      <c r="C882" s="43"/>
      <c r="D882" s="43"/>
      <c r="E882" s="43"/>
      <c r="F882" s="43"/>
      <c r="G882" s="43"/>
      <c r="H882" s="43"/>
      <c r="I882" s="43"/>
      <c r="J882" s="43"/>
      <c r="K882" s="43"/>
      <c r="L882" s="43"/>
      <c r="M882" s="43"/>
      <c r="N882" s="43"/>
      <c r="O882" s="43"/>
      <c r="P882" s="43"/>
      <c r="Q882" s="43"/>
      <c r="R882" s="43"/>
      <c r="S882" s="43"/>
      <c r="T882" s="43"/>
      <c r="U882" s="43"/>
      <c r="V882" s="43"/>
      <c r="W882" s="43"/>
      <c r="X882" s="43"/>
      <c r="Y882" s="43"/>
      <c r="Z882" s="43"/>
    </row>
    <row r="883" spans="1:26" ht="15.75" customHeight="1">
      <c r="A883" s="43"/>
      <c r="B883" s="43"/>
      <c r="C883" s="43"/>
      <c r="D883" s="43"/>
      <c r="E883" s="43"/>
      <c r="F883" s="43"/>
      <c r="G883" s="43"/>
      <c r="H883" s="43"/>
      <c r="I883" s="43"/>
      <c r="J883" s="43"/>
      <c r="K883" s="43"/>
      <c r="L883" s="43"/>
      <c r="M883" s="43"/>
      <c r="N883" s="43"/>
      <c r="O883" s="43"/>
      <c r="P883" s="43"/>
      <c r="Q883" s="43"/>
      <c r="R883" s="43"/>
      <c r="S883" s="43"/>
      <c r="T883" s="43"/>
      <c r="U883" s="43"/>
      <c r="V883" s="43"/>
      <c r="W883" s="43"/>
      <c r="X883" s="43"/>
      <c r="Y883" s="43"/>
      <c r="Z883" s="43"/>
    </row>
    <row r="884" spans="1:26" ht="15.75" customHeight="1">
      <c r="A884" s="43"/>
      <c r="B884" s="43"/>
      <c r="C884" s="43"/>
      <c r="D884" s="43"/>
      <c r="E884" s="43"/>
      <c r="F884" s="43"/>
      <c r="G884" s="43"/>
      <c r="H884" s="43"/>
      <c r="I884" s="43"/>
      <c r="J884" s="43"/>
      <c r="K884" s="43"/>
      <c r="L884" s="43"/>
      <c r="M884" s="43"/>
      <c r="N884" s="43"/>
      <c r="O884" s="43"/>
      <c r="P884" s="43"/>
      <c r="Q884" s="43"/>
      <c r="R884" s="43"/>
      <c r="S884" s="43"/>
      <c r="T884" s="43"/>
      <c r="U884" s="43"/>
      <c r="V884" s="43"/>
      <c r="W884" s="43"/>
      <c r="X884" s="43"/>
      <c r="Y884" s="43"/>
      <c r="Z884" s="43"/>
    </row>
    <row r="885" spans="1:26" ht="15.75" customHeight="1">
      <c r="A885" s="43"/>
      <c r="B885" s="43"/>
      <c r="C885" s="43"/>
      <c r="D885" s="43"/>
      <c r="E885" s="43"/>
      <c r="F885" s="43"/>
      <c r="G885" s="43"/>
      <c r="H885" s="43"/>
      <c r="I885" s="43"/>
      <c r="J885" s="43"/>
      <c r="K885" s="43"/>
      <c r="L885" s="43"/>
      <c r="M885" s="43"/>
      <c r="N885" s="43"/>
      <c r="O885" s="43"/>
      <c r="P885" s="43"/>
      <c r="Q885" s="43"/>
      <c r="R885" s="43"/>
      <c r="S885" s="43"/>
      <c r="T885" s="43"/>
      <c r="U885" s="43"/>
      <c r="V885" s="43"/>
      <c r="W885" s="43"/>
      <c r="X885" s="43"/>
      <c r="Y885" s="43"/>
      <c r="Z885" s="43"/>
    </row>
    <row r="886" spans="1:26" ht="15.75" customHeight="1">
      <c r="A886" s="43"/>
      <c r="B886" s="43"/>
      <c r="C886" s="43"/>
      <c r="D886" s="43"/>
      <c r="E886" s="43"/>
      <c r="F886" s="43"/>
      <c r="G886" s="43"/>
      <c r="H886" s="43"/>
      <c r="I886" s="43"/>
      <c r="J886" s="43"/>
      <c r="K886" s="43"/>
      <c r="L886" s="43"/>
      <c r="M886" s="43"/>
      <c r="N886" s="43"/>
      <c r="O886" s="43"/>
      <c r="P886" s="43"/>
      <c r="Q886" s="43"/>
      <c r="R886" s="43"/>
      <c r="S886" s="43"/>
      <c r="T886" s="43"/>
      <c r="U886" s="43"/>
      <c r="V886" s="43"/>
      <c r="W886" s="43"/>
      <c r="X886" s="43"/>
      <c r="Y886" s="43"/>
      <c r="Z886" s="43"/>
    </row>
    <row r="887" spans="1:26" ht="15.75" customHeight="1">
      <c r="A887" s="43"/>
      <c r="B887" s="43"/>
      <c r="C887" s="43"/>
      <c r="D887" s="43"/>
      <c r="E887" s="43"/>
      <c r="F887" s="43"/>
      <c r="G887" s="43"/>
      <c r="H887" s="43"/>
      <c r="I887" s="43"/>
      <c r="J887" s="43"/>
      <c r="K887" s="43"/>
      <c r="L887" s="43"/>
      <c r="M887" s="43"/>
      <c r="N887" s="43"/>
      <c r="O887" s="43"/>
      <c r="P887" s="43"/>
      <c r="Q887" s="43"/>
      <c r="R887" s="43"/>
      <c r="S887" s="43"/>
      <c r="T887" s="43"/>
      <c r="U887" s="43"/>
      <c r="V887" s="43"/>
      <c r="W887" s="43"/>
      <c r="X887" s="43"/>
      <c r="Y887" s="43"/>
      <c r="Z887" s="43"/>
    </row>
    <row r="888" spans="1:26" ht="15.75" customHeight="1">
      <c r="A888" s="43"/>
      <c r="B888" s="43"/>
      <c r="C888" s="43"/>
      <c r="D888" s="43"/>
      <c r="E888" s="43"/>
      <c r="F888" s="43"/>
      <c r="G888" s="43"/>
      <c r="H888" s="43"/>
      <c r="I888" s="43"/>
      <c r="J888" s="43"/>
      <c r="K888" s="43"/>
      <c r="L888" s="43"/>
      <c r="M888" s="43"/>
      <c r="N888" s="43"/>
      <c r="O888" s="43"/>
      <c r="P888" s="43"/>
      <c r="Q888" s="43"/>
      <c r="R888" s="43"/>
      <c r="S888" s="43"/>
      <c r="T888" s="43"/>
      <c r="U888" s="43"/>
      <c r="V888" s="43"/>
      <c r="W888" s="43"/>
      <c r="X888" s="43"/>
      <c r="Y888" s="43"/>
      <c r="Z888" s="43"/>
    </row>
    <row r="889" spans="1:26" ht="15.75" customHeight="1">
      <c r="A889" s="43"/>
      <c r="B889" s="43"/>
      <c r="C889" s="43"/>
      <c r="D889" s="43"/>
      <c r="E889" s="43"/>
      <c r="F889" s="43"/>
      <c r="G889" s="43"/>
      <c r="H889" s="43"/>
      <c r="I889" s="43"/>
      <c r="J889" s="43"/>
      <c r="K889" s="43"/>
      <c r="L889" s="43"/>
      <c r="M889" s="43"/>
      <c r="N889" s="43"/>
      <c r="O889" s="43"/>
      <c r="P889" s="43"/>
      <c r="Q889" s="43"/>
      <c r="R889" s="43"/>
      <c r="S889" s="43"/>
      <c r="T889" s="43"/>
      <c r="U889" s="43"/>
      <c r="V889" s="43"/>
      <c r="W889" s="43"/>
      <c r="X889" s="43"/>
      <c r="Y889" s="43"/>
      <c r="Z889" s="43"/>
    </row>
    <row r="890" spans="1:26" ht="15.75" customHeight="1">
      <c r="A890" s="43"/>
      <c r="B890" s="43"/>
      <c r="C890" s="43"/>
      <c r="D890" s="43"/>
      <c r="E890" s="43"/>
      <c r="F890" s="43"/>
      <c r="G890" s="43"/>
      <c r="H890" s="43"/>
      <c r="I890" s="43"/>
      <c r="J890" s="43"/>
      <c r="K890" s="43"/>
      <c r="L890" s="43"/>
      <c r="M890" s="43"/>
      <c r="N890" s="43"/>
      <c r="O890" s="43"/>
      <c r="P890" s="43"/>
      <c r="Q890" s="43"/>
      <c r="R890" s="43"/>
      <c r="S890" s="43"/>
      <c r="T890" s="43"/>
      <c r="U890" s="43"/>
      <c r="V890" s="43"/>
      <c r="W890" s="43"/>
      <c r="X890" s="43"/>
      <c r="Y890" s="43"/>
      <c r="Z890" s="43"/>
    </row>
    <row r="891" spans="1:26" ht="15.75" customHeight="1">
      <c r="A891" s="43"/>
      <c r="B891" s="43"/>
      <c r="C891" s="43"/>
      <c r="D891" s="43"/>
      <c r="E891" s="43"/>
      <c r="F891" s="43"/>
      <c r="G891" s="43"/>
      <c r="H891" s="43"/>
      <c r="I891" s="43"/>
      <c r="J891" s="43"/>
      <c r="K891" s="43"/>
      <c r="L891" s="43"/>
      <c r="M891" s="43"/>
      <c r="N891" s="43"/>
      <c r="O891" s="43"/>
      <c r="P891" s="43"/>
      <c r="Q891" s="43"/>
      <c r="R891" s="43"/>
      <c r="S891" s="43"/>
      <c r="T891" s="43"/>
      <c r="U891" s="43"/>
      <c r="V891" s="43"/>
      <c r="W891" s="43"/>
      <c r="X891" s="43"/>
      <c r="Y891" s="43"/>
      <c r="Z891" s="43"/>
    </row>
    <row r="892" spans="1:26" ht="15.75" customHeight="1">
      <c r="A892" s="43"/>
      <c r="B892" s="43"/>
      <c r="C892" s="43"/>
      <c r="D892" s="43"/>
      <c r="E892" s="43"/>
      <c r="F892" s="43"/>
      <c r="G892" s="43"/>
      <c r="H892" s="43"/>
      <c r="I892" s="43"/>
      <c r="J892" s="43"/>
      <c r="K892" s="43"/>
      <c r="L892" s="43"/>
      <c r="M892" s="43"/>
      <c r="N892" s="43"/>
      <c r="O892" s="43"/>
      <c r="P892" s="43"/>
      <c r="Q892" s="43"/>
      <c r="R892" s="43"/>
      <c r="S892" s="43"/>
      <c r="T892" s="43"/>
      <c r="U892" s="43"/>
      <c r="V892" s="43"/>
      <c r="W892" s="43"/>
      <c r="X892" s="43"/>
      <c r="Y892" s="43"/>
      <c r="Z892" s="43"/>
    </row>
    <row r="893" spans="1:26" ht="15.75" customHeight="1">
      <c r="A893" s="43"/>
      <c r="B893" s="43"/>
      <c r="C893" s="43"/>
      <c r="D893" s="43"/>
      <c r="E893" s="43"/>
      <c r="F893" s="43"/>
      <c r="G893" s="43"/>
      <c r="H893" s="43"/>
      <c r="I893" s="43"/>
      <c r="J893" s="43"/>
      <c r="K893" s="43"/>
      <c r="L893" s="43"/>
      <c r="M893" s="43"/>
      <c r="N893" s="43"/>
      <c r="O893" s="43"/>
      <c r="P893" s="43"/>
      <c r="Q893" s="43"/>
      <c r="R893" s="43"/>
      <c r="S893" s="43"/>
      <c r="T893" s="43"/>
      <c r="U893" s="43"/>
      <c r="V893" s="43"/>
      <c r="W893" s="43"/>
      <c r="X893" s="43"/>
      <c r="Y893" s="43"/>
      <c r="Z893" s="43"/>
    </row>
    <row r="894" spans="1:26" ht="15.75" customHeight="1">
      <c r="A894" s="43"/>
      <c r="B894" s="43"/>
      <c r="C894" s="43"/>
      <c r="D894" s="43"/>
      <c r="E894" s="43"/>
      <c r="F894" s="43"/>
      <c r="G894" s="43"/>
      <c r="H894" s="43"/>
      <c r="I894" s="43"/>
      <c r="J894" s="43"/>
      <c r="K894" s="43"/>
      <c r="L894" s="43"/>
      <c r="M894" s="43"/>
      <c r="N894" s="43"/>
      <c r="O894" s="43"/>
      <c r="P894" s="43"/>
      <c r="Q894" s="43"/>
      <c r="R894" s="43"/>
      <c r="S894" s="43"/>
      <c r="T894" s="43"/>
      <c r="U894" s="43"/>
      <c r="V894" s="43"/>
      <c r="W894" s="43"/>
      <c r="X894" s="43"/>
      <c r="Y894" s="43"/>
      <c r="Z894" s="43"/>
    </row>
    <row r="895" spans="1:26" ht="15.75" customHeight="1">
      <c r="A895" s="43"/>
      <c r="B895" s="43"/>
      <c r="C895" s="43"/>
      <c r="D895" s="43"/>
      <c r="E895" s="43"/>
      <c r="F895" s="43"/>
      <c r="G895" s="43"/>
      <c r="H895" s="43"/>
      <c r="I895" s="43"/>
      <c r="J895" s="43"/>
      <c r="K895" s="43"/>
      <c r="L895" s="43"/>
      <c r="M895" s="43"/>
      <c r="N895" s="43"/>
      <c r="O895" s="43"/>
      <c r="P895" s="43"/>
      <c r="Q895" s="43"/>
      <c r="R895" s="43"/>
      <c r="S895" s="43"/>
      <c r="T895" s="43"/>
      <c r="U895" s="43"/>
      <c r="V895" s="43"/>
      <c r="W895" s="43"/>
      <c r="X895" s="43"/>
      <c r="Y895" s="43"/>
      <c r="Z895" s="43"/>
    </row>
    <row r="896" spans="1:26" ht="15.75" customHeight="1">
      <c r="A896" s="43"/>
      <c r="B896" s="43"/>
      <c r="C896" s="43"/>
      <c r="D896" s="43"/>
      <c r="E896" s="43"/>
      <c r="F896" s="43"/>
      <c r="G896" s="43"/>
      <c r="H896" s="43"/>
      <c r="I896" s="43"/>
      <c r="J896" s="43"/>
      <c r="K896" s="43"/>
      <c r="L896" s="43"/>
      <c r="M896" s="43"/>
      <c r="N896" s="43"/>
      <c r="O896" s="43"/>
      <c r="P896" s="43"/>
      <c r="Q896" s="43"/>
      <c r="R896" s="43"/>
      <c r="S896" s="43"/>
      <c r="T896" s="43"/>
      <c r="U896" s="43"/>
      <c r="V896" s="43"/>
      <c r="W896" s="43"/>
      <c r="X896" s="43"/>
      <c r="Y896" s="43"/>
      <c r="Z896" s="43"/>
    </row>
    <row r="897" spans="1:26" ht="15.75" customHeight="1">
      <c r="A897" s="43"/>
      <c r="B897" s="43"/>
      <c r="C897" s="43"/>
      <c r="D897" s="43"/>
      <c r="E897" s="43"/>
      <c r="F897" s="43"/>
      <c r="G897" s="43"/>
      <c r="H897" s="43"/>
      <c r="I897" s="43"/>
      <c r="J897" s="43"/>
      <c r="K897" s="43"/>
      <c r="L897" s="43"/>
      <c r="M897" s="43"/>
      <c r="N897" s="43"/>
      <c r="O897" s="43"/>
      <c r="P897" s="43"/>
      <c r="Q897" s="43"/>
      <c r="R897" s="43"/>
      <c r="S897" s="43"/>
      <c r="T897" s="43"/>
      <c r="U897" s="43"/>
      <c r="V897" s="43"/>
      <c r="W897" s="43"/>
      <c r="X897" s="43"/>
      <c r="Y897" s="43"/>
      <c r="Z897" s="43"/>
    </row>
    <row r="898" spans="1:26" ht="15.75" customHeight="1">
      <c r="A898" s="43"/>
      <c r="B898" s="43"/>
      <c r="C898" s="43"/>
      <c r="D898" s="43"/>
      <c r="E898" s="43"/>
      <c r="F898" s="43"/>
      <c r="G898" s="43"/>
      <c r="H898" s="43"/>
      <c r="I898" s="43"/>
      <c r="J898" s="43"/>
      <c r="K898" s="43"/>
      <c r="L898" s="43"/>
      <c r="M898" s="43"/>
      <c r="N898" s="43"/>
      <c r="O898" s="43"/>
      <c r="P898" s="43"/>
      <c r="Q898" s="43"/>
      <c r="R898" s="43"/>
      <c r="S898" s="43"/>
      <c r="T898" s="43"/>
      <c r="U898" s="43"/>
      <c r="V898" s="43"/>
      <c r="W898" s="43"/>
      <c r="X898" s="43"/>
      <c r="Y898" s="43"/>
      <c r="Z898" s="43"/>
    </row>
    <row r="899" spans="1:26" ht="15.75" customHeight="1">
      <c r="A899" s="43"/>
      <c r="B899" s="43"/>
      <c r="C899" s="43"/>
      <c r="D899" s="43"/>
      <c r="E899" s="43"/>
      <c r="F899" s="43"/>
      <c r="G899" s="43"/>
      <c r="H899" s="43"/>
      <c r="I899" s="43"/>
      <c r="J899" s="43"/>
      <c r="K899" s="43"/>
      <c r="L899" s="43"/>
      <c r="M899" s="43"/>
      <c r="N899" s="43"/>
      <c r="O899" s="43"/>
      <c r="P899" s="43"/>
      <c r="Q899" s="43"/>
      <c r="R899" s="43"/>
      <c r="S899" s="43"/>
      <c r="T899" s="43"/>
      <c r="U899" s="43"/>
      <c r="V899" s="43"/>
      <c r="W899" s="43"/>
      <c r="X899" s="43"/>
      <c r="Y899" s="43"/>
      <c r="Z899" s="43"/>
    </row>
    <row r="900" spans="1:26" ht="15.75" customHeight="1">
      <c r="A900" s="43"/>
      <c r="B900" s="43"/>
      <c r="C900" s="43"/>
      <c r="D900" s="43"/>
      <c r="E900" s="43"/>
      <c r="F900" s="43"/>
      <c r="G900" s="43"/>
      <c r="H900" s="43"/>
      <c r="I900" s="43"/>
      <c r="J900" s="43"/>
      <c r="K900" s="43"/>
      <c r="L900" s="43"/>
      <c r="M900" s="43"/>
      <c r="N900" s="43"/>
      <c r="O900" s="43"/>
      <c r="P900" s="43"/>
      <c r="Q900" s="43"/>
      <c r="R900" s="43"/>
      <c r="S900" s="43"/>
      <c r="T900" s="43"/>
      <c r="U900" s="43"/>
      <c r="V900" s="43"/>
      <c r="W900" s="43"/>
      <c r="X900" s="43"/>
      <c r="Y900" s="43"/>
      <c r="Z900" s="43"/>
    </row>
    <row r="901" spans="1:26" ht="15.75" customHeight="1">
      <c r="A901" s="43"/>
      <c r="B901" s="43"/>
      <c r="C901" s="43"/>
      <c r="D901" s="43"/>
      <c r="E901" s="43"/>
      <c r="F901" s="43"/>
      <c r="G901" s="43"/>
      <c r="H901" s="43"/>
      <c r="I901" s="43"/>
      <c r="J901" s="43"/>
      <c r="K901" s="43"/>
      <c r="L901" s="43"/>
      <c r="M901" s="43"/>
      <c r="N901" s="43"/>
      <c r="O901" s="43"/>
      <c r="P901" s="43"/>
      <c r="Q901" s="43"/>
      <c r="R901" s="43"/>
      <c r="S901" s="43"/>
      <c r="T901" s="43"/>
      <c r="U901" s="43"/>
      <c r="V901" s="43"/>
      <c r="W901" s="43"/>
      <c r="X901" s="43"/>
      <c r="Y901" s="43"/>
      <c r="Z901" s="43"/>
    </row>
    <row r="902" spans="1:26" ht="15.75" customHeight="1">
      <c r="A902" s="43"/>
      <c r="B902" s="43"/>
      <c r="C902" s="43"/>
      <c r="D902" s="43"/>
      <c r="E902" s="43"/>
      <c r="F902" s="43"/>
      <c r="G902" s="43"/>
      <c r="H902" s="43"/>
      <c r="I902" s="43"/>
      <c r="J902" s="43"/>
      <c r="K902" s="43"/>
      <c r="L902" s="43"/>
      <c r="M902" s="43"/>
      <c r="N902" s="43"/>
      <c r="O902" s="43"/>
      <c r="P902" s="43"/>
      <c r="Q902" s="43"/>
      <c r="R902" s="43"/>
      <c r="S902" s="43"/>
      <c r="T902" s="43"/>
      <c r="U902" s="43"/>
      <c r="V902" s="43"/>
      <c r="W902" s="43"/>
      <c r="X902" s="43"/>
      <c r="Y902" s="43"/>
      <c r="Z902" s="43"/>
    </row>
    <row r="903" spans="1:26" ht="15.75" customHeight="1">
      <c r="A903" s="43"/>
      <c r="B903" s="43"/>
      <c r="C903" s="43"/>
      <c r="D903" s="43"/>
      <c r="E903" s="43"/>
      <c r="F903" s="43"/>
      <c r="G903" s="43"/>
      <c r="H903" s="43"/>
      <c r="I903" s="43"/>
      <c r="J903" s="43"/>
      <c r="K903" s="43"/>
      <c r="L903" s="43"/>
      <c r="M903" s="43"/>
      <c r="N903" s="43"/>
      <c r="O903" s="43"/>
      <c r="P903" s="43"/>
      <c r="Q903" s="43"/>
      <c r="R903" s="43"/>
      <c r="S903" s="43"/>
      <c r="T903" s="43"/>
      <c r="U903" s="43"/>
      <c r="V903" s="43"/>
      <c r="W903" s="43"/>
      <c r="X903" s="43"/>
      <c r="Y903" s="43"/>
      <c r="Z903" s="43"/>
    </row>
    <row r="904" spans="1:26" ht="15.75" customHeight="1">
      <c r="A904" s="43"/>
      <c r="B904" s="43"/>
      <c r="C904" s="43"/>
      <c r="D904" s="43"/>
      <c r="E904" s="43"/>
      <c r="F904" s="43"/>
      <c r="G904" s="43"/>
      <c r="H904" s="43"/>
      <c r="I904" s="43"/>
      <c r="J904" s="43"/>
      <c r="K904" s="43"/>
      <c r="L904" s="43"/>
      <c r="M904" s="43"/>
      <c r="N904" s="43"/>
      <c r="O904" s="43"/>
      <c r="P904" s="43"/>
      <c r="Q904" s="43"/>
      <c r="R904" s="43"/>
      <c r="S904" s="43"/>
      <c r="T904" s="43"/>
      <c r="U904" s="43"/>
      <c r="V904" s="43"/>
      <c r="W904" s="43"/>
      <c r="X904" s="43"/>
      <c r="Y904" s="43"/>
      <c r="Z904" s="43"/>
    </row>
    <row r="905" spans="1:26" ht="15.75" customHeight="1">
      <c r="A905" s="43"/>
      <c r="B905" s="43"/>
      <c r="C905" s="43"/>
      <c r="D905" s="43"/>
      <c r="E905" s="43"/>
      <c r="F905" s="43"/>
      <c r="G905" s="43"/>
      <c r="H905" s="43"/>
      <c r="I905" s="43"/>
      <c r="J905" s="43"/>
      <c r="K905" s="43"/>
      <c r="L905" s="43"/>
      <c r="M905" s="43"/>
      <c r="N905" s="43"/>
      <c r="O905" s="43"/>
      <c r="P905" s="43"/>
      <c r="Q905" s="43"/>
      <c r="R905" s="43"/>
      <c r="S905" s="43"/>
      <c r="T905" s="43"/>
      <c r="U905" s="43"/>
      <c r="V905" s="43"/>
      <c r="W905" s="43"/>
      <c r="X905" s="43"/>
      <c r="Y905" s="43"/>
      <c r="Z905" s="43"/>
    </row>
    <row r="906" spans="1:26" ht="15.75" customHeight="1">
      <c r="A906" s="43"/>
      <c r="B906" s="43"/>
      <c r="C906" s="43"/>
      <c r="D906" s="43"/>
      <c r="E906" s="43"/>
      <c r="F906" s="43"/>
      <c r="G906" s="43"/>
      <c r="H906" s="43"/>
      <c r="I906" s="43"/>
      <c r="J906" s="43"/>
      <c r="K906" s="43"/>
      <c r="L906" s="43"/>
      <c r="M906" s="43"/>
      <c r="N906" s="43"/>
      <c r="O906" s="43"/>
      <c r="P906" s="43"/>
      <c r="Q906" s="43"/>
      <c r="R906" s="43"/>
      <c r="S906" s="43"/>
      <c r="T906" s="43"/>
      <c r="U906" s="43"/>
      <c r="V906" s="43"/>
      <c r="W906" s="43"/>
      <c r="X906" s="43"/>
      <c r="Y906" s="43"/>
      <c r="Z906" s="43"/>
    </row>
    <row r="907" spans="1:26" ht="15.75" customHeight="1">
      <c r="A907" s="43"/>
      <c r="B907" s="43"/>
      <c r="C907" s="43"/>
      <c r="D907" s="43"/>
      <c r="E907" s="43"/>
      <c r="F907" s="43"/>
      <c r="G907" s="43"/>
      <c r="H907" s="43"/>
      <c r="I907" s="43"/>
      <c r="J907" s="43"/>
      <c r="K907" s="43"/>
      <c r="L907" s="43"/>
      <c r="M907" s="43"/>
      <c r="N907" s="43"/>
      <c r="O907" s="43"/>
      <c r="P907" s="43"/>
      <c r="Q907" s="43"/>
      <c r="R907" s="43"/>
      <c r="S907" s="43"/>
      <c r="T907" s="43"/>
      <c r="U907" s="43"/>
      <c r="V907" s="43"/>
      <c r="W907" s="43"/>
      <c r="X907" s="43"/>
      <c r="Y907" s="43"/>
      <c r="Z907" s="43"/>
    </row>
    <row r="908" spans="1:26" ht="15.75" customHeight="1">
      <c r="A908" s="43"/>
      <c r="B908" s="43"/>
      <c r="C908" s="43"/>
      <c r="D908" s="43"/>
      <c r="E908" s="43"/>
      <c r="F908" s="43"/>
      <c r="G908" s="43"/>
      <c r="H908" s="43"/>
      <c r="I908" s="43"/>
      <c r="J908" s="43"/>
      <c r="K908" s="43"/>
      <c r="L908" s="43"/>
      <c r="M908" s="43"/>
      <c r="N908" s="43"/>
      <c r="O908" s="43"/>
      <c r="P908" s="43"/>
      <c r="Q908" s="43"/>
      <c r="R908" s="43"/>
      <c r="S908" s="43"/>
      <c r="T908" s="43"/>
      <c r="U908" s="43"/>
      <c r="V908" s="43"/>
      <c r="W908" s="43"/>
      <c r="X908" s="43"/>
      <c r="Y908" s="43"/>
      <c r="Z908" s="43"/>
    </row>
    <row r="909" spans="1:26" ht="15.75" customHeight="1">
      <c r="A909" s="43"/>
      <c r="B909" s="43"/>
      <c r="C909" s="43"/>
      <c r="D909" s="43"/>
      <c r="E909" s="43"/>
      <c r="F909" s="43"/>
      <c r="G909" s="43"/>
      <c r="H909" s="43"/>
      <c r="I909" s="43"/>
      <c r="J909" s="43"/>
      <c r="K909" s="43"/>
      <c r="L909" s="43"/>
      <c r="M909" s="43"/>
      <c r="N909" s="43"/>
      <c r="O909" s="43"/>
      <c r="P909" s="43"/>
      <c r="Q909" s="43"/>
      <c r="R909" s="43"/>
      <c r="S909" s="43"/>
      <c r="T909" s="43"/>
      <c r="U909" s="43"/>
      <c r="V909" s="43"/>
      <c r="W909" s="43"/>
      <c r="X909" s="43"/>
      <c r="Y909" s="43"/>
      <c r="Z909" s="43"/>
    </row>
    <row r="910" spans="1:26" ht="15.75" customHeight="1">
      <c r="A910" s="43"/>
      <c r="B910" s="43"/>
      <c r="C910" s="43"/>
      <c r="D910" s="43"/>
      <c r="E910" s="43"/>
      <c r="F910" s="43"/>
      <c r="G910" s="43"/>
      <c r="H910" s="43"/>
      <c r="I910" s="43"/>
      <c r="J910" s="43"/>
      <c r="K910" s="43"/>
      <c r="L910" s="43"/>
      <c r="M910" s="43"/>
      <c r="N910" s="43"/>
      <c r="O910" s="43"/>
      <c r="P910" s="43"/>
      <c r="Q910" s="43"/>
      <c r="R910" s="43"/>
      <c r="S910" s="43"/>
      <c r="T910" s="43"/>
      <c r="U910" s="43"/>
      <c r="V910" s="43"/>
      <c r="W910" s="43"/>
      <c r="X910" s="43"/>
      <c r="Y910" s="43"/>
      <c r="Z910" s="43"/>
    </row>
    <row r="911" spans="1:26" ht="15.75" customHeight="1">
      <c r="A911" s="43"/>
      <c r="B911" s="43"/>
      <c r="C911" s="43"/>
      <c r="D911" s="43"/>
      <c r="E911" s="43"/>
      <c r="F911" s="43"/>
      <c r="G911" s="43"/>
      <c r="H911" s="43"/>
      <c r="I911" s="43"/>
      <c r="J911" s="43"/>
      <c r="K911" s="43"/>
      <c r="L911" s="43"/>
      <c r="M911" s="43"/>
      <c r="N911" s="43"/>
      <c r="O911" s="43"/>
      <c r="P911" s="43"/>
      <c r="Q911" s="43"/>
      <c r="R911" s="43"/>
      <c r="S911" s="43"/>
      <c r="T911" s="43"/>
      <c r="U911" s="43"/>
      <c r="V911" s="43"/>
      <c r="W911" s="43"/>
      <c r="X911" s="43"/>
      <c r="Y911" s="43"/>
      <c r="Z911" s="43"/>
    </row>
    <row r="912" spans="1:26" ht="15.75" customHeight="1">
      <c r="A912" s="43"/>
      <c r="B912" s="43"/>
      <c r="C912" s="43"/>
      <c r="D912" s="43"/>
      <c r="E912" s="43"/>
      <c r="F912" s="43"/>
      <c r="G912" s="43"/>
      <c r="H912" s="43"/>
      <c r="I912" s="43"/>
      <c r="J912" s="43"/>
      <c r="K912" s="43"/>
      <c r="L912" s="43"/>
      <c r="M912" s="43"/>
      <c r="N912" s="43"/>
      <c r="O912" s="43"/>
      <c r="P912" s="43"/>
      <c r="Q912" s="43"/>
      <c r="R912" s="43"/>
      <c r="S912" s="43"/>
      <c r="T912" s="43"/>
      <c r="U912" s="43"/>
      <c r="V912" s="43"/>
      <c r="W912" s="43"/>
      <c r="X912" s="43"/>
      <c r="Y912" s="43"/>
      <c r="Z912" s="43"/>
    </row>
    <row r="913" spans="1:26" ht="15.75" customHeight="1">
      <c r="A913" s="43"/>
      <c r="B913" s="43"/>
      <c r="C913" s="43"/>
      <c r="D913" s="43"/>
      <c r="E913" s="43"/>
      <c r="F913" s="43"/>
      <c r="G913" s="43"/>
      <c r="H913" s="43"/>
      <c r="I913" s="43"/>
      <c r="J913" s="43"/>
      <c r="K913" s="43"/>
      <c r="L913" s="43"/>
      <c r="M913" s="43"/>
      <c r="N913" s="43"/>
      <c r="O913" s="43"/>
      <c r="P913" s="43"/>
      <c r="Q913" s="43"/>
      <c r="R913" s="43"/>
      <c r="S913" s="43"/>
      <c r="T913" s="43"/>
      <c r="U913" s="43"/>
      <c r="V913" s="43"/>
      <c r="W913" s="43"/>
      <c r="X913" s="43"/>
      <c r="Y913" s="43"/>
      <c r="Z913" s="43"/>
    </row>
    <row r="914" spans="1:26" ht="15.75" customHeight="1">
      <c r="A914" s="43"/>
      <c r="B914" s="43"/>
      <c r="C914" s="43"/>
      <c r="D914" s="43"/>
      <c r="E914" s="43"/>
      <c r="F914" s="43"/>
      <c r="G914" s="43"/>
      <c r="H914" s="43"/>
      <c r="I914" s="43"/>
      <c r="J914" s="43"/>
      <c r="K914" s="43"/>
      <c r="L914" s="43"/>
      <c r="M914" s="43"/>
      <c r="N914" s="43"/>
      <c r="O914" s="43"/>
      <c r="P914" s="43"/>
      <c r="Q914" s="43"/>
      <c r="R914" s="43"/>
      <c r="S914" s="43"/>
      <c r="T914" s="43"/>
      <c r="U914" s="43"/>
      <c r="V914" s="43"/>
      <c r="W914" s="43"/>
      <c r="X914" s="43"/>
      <c r="Y914" s="43"/>
      <c r="Z914" s="43"/>
    </row>
    <row r="915" spans="1:26" ht="15.75" customHeight="1">
      <c r="A915" s="43"/>
      <c r="B915" s="43"/>
      <c r="C915" s="43"/>
      <c r="D915" s="43"/>
      <c r="E915" s="43"/>
      <c r="F915" s="43"/>
      <c r="G915" s="43"/>
      <c r="H915" s="43"/>
      <c r="I915" s="43"/>
      <c r="J915" s="43"/>
      <c r="K915" s="43"/>
      <c r="L915" s="43"/>
      <c r="M915" s="43"/>
      <c r="N915" s="43"/>
      <c r="O915" s="43"/>
      <c r="P915" s="43"/>
      <c r="Q915" s="43"/>
      <c r="R915" s="43"/>
      <c r="S915" s="43"/>
      <c r="T915" s="43"/>
      <c r="U915" s="43"/>
      <c r="V915" s="43"/>
      <c r="W915" s="43"/>
      <c r="X915" s="43"/>
      <c r="Y915" s="43"/>
      <c r="Z915" s="43"/>
    </row>
    <row r="916" spans="1:26" ht="15.75" customHeight="1">
      <c r="A916" s="43"/>
      <c r="B916" s="43"/>
      <c r="C916" s="43"/>
      <c r="D916" s="43"/>
      <c r="E916" s="43"/>
      <c r="F916" s="43"/>
      <c r="G916" s="43"/>
      <c r="H916" s="43"/>
      <c r="I916" s="43"/>
      <c r="J916" s="43"/>
      <c r="K916" s="43"/>
      <c r="L916" s="43"/>
      <c r="M916" s="43"/>
      <c r="N916" s="43"/>
      <c r="O916" s="43"/>
      <c r="P916" s="43"/>
      <c r="Q916" s="43"/>
      <c r="R916" s="43"/>
      <c r="S916" s="43"/>
      <c r="T916" s="43"/>
      <c r="U916" s="43"/>
      <c r="V916" s="43"/>
      <c r="W916" s="43"/>
      <c r="X916" s="43"/>
      <c r="Y916" s="43"/>
      <c r="Z916" s="43"/>
    </row>
    <row r="917" spans="1:26" ht="15.75" customHeight="1">
      <c r="A917" s="43"/>
      <c r="B917" s="43"/>
      <c r="C917" s="43"/>
      <c r="D917" s="43"/>
      <c r="E917" s="43"/>
      <c r="F917" s="43"/>
      <c r="G917" s="43"/>
      <c r="H917" s="43"/>
      <c r="I917" s="43"/>
      <c r="J917" s="43"/>
      <c r="K917" s="43"/>
      <c r="L917" s="43"/>
      <c r="M917" s="43"/>
      <c r="N917" s="43"/>
      <c r="O917" s="43"/>
      <c r="P917" s="43"/>
      <c r="Q917" s="43"/>
      <c r="R917" s="43"/>
      <c r="S917" s="43"/>
      <c r="T917" s="43"/>
      <c r="U917" s="43"/>
      <c r="V917" s="43"/>
      <c r="W917" s="43"/>
      <c r="X917" s="43"/>
      <c r="Y917" s="43"/>
      <c r="Z917" s="43"/>
    </row>
    <row r="918" spans="1:26" ht="15.75" customHeight="1">
      <c r="A918" s="43"/>
      <c r="B918" s="43"/>
      <c r="C918" s="43"/>
      <c r="D918" s="43"/>
      <c r="E918" s="43"/>
      <c r="F918" s="43"/>
      <c r="G918" s="43"/>
      <c r="H918" s="43"/>
      <c r="I918" s="43"/>
      <c r="J918" s="43"/>
      <c r="K918" s="43"/>
      <c r="L918" s="43"/>
      <c r="M918" s="43"/>
      <c r="N918" s="43"/>
      <c r="O918" s="43"/>
      <c r="P918" s="43"/>
      <c r="Q918" s="43"/>
      <c r="R918" s="43"/>
      <c r="S918" s="43"/>
      <c r="T918" s="43"/>
      <c r="U918" s="43"/>
      <c r="V918" s="43"/>
      <c r="W918" s="43"/>
      <c r="X918" s="43"/>
      <c r="Y918" s="43"/>
      <c r="Z918" s="43"/>
    </row>
    <row r="919" spans="1:26" ht="15.75" customHeight="1">
      <c r="A919" s="43"/>
      <c r="B919" s="43"/>
      <c r="C919" s="43"/>
      <c r="D919" s="43"/>
      <c r="E919" s="43"/>
      <c r="F919" s="43"/>
      <c r="G919" s="43"/>
      <c r="H919" s="43"/>
      <c r="I919" s="43"/>
      <c r="J919" s="43"/>
      <c r="K919" s="43"/>
      <c r="L919" s="43"/>
      <c r="M919" s="43"/>
      <c r="N919" s="43"/>
      <c r="O919" s="43"/>
      <c r="P919" s="43"/>
      <c r="Q919" s="43"/>
      <c r="R919" s="43"/>
      <c r="S919" s="43"/>
      <c r="T919" s="43"/>
      <c r="U919" s="43"/>
      <c r="V919" s="43"/>
      <c r="W919" s="43"/>
      <c r="X919" s="43"/>
      <c r="Y919" s="43"/>
      <c r="Z919" s="43"/>
    </row>
    <row r="920" spans="1:26" ht="15.75" customHeight="1">
      <c r="A920" s="43"/>
      <c r="B920" s="43"/>
      <c r="C920" s="43"/>
      <c r="D920" s="43"/>
      <c r="E920" s="43"/>
      <c r="F920" s="43"/>
      <c r="G920" s="43"/>
      <c r="H920" s="43"/>
      <c r="I920" s="43"/>
      <c r="J920" s="43"/>
      <c r="K920" s="43"/>
      <c r="L920" s="43"/>
      <c r="M920" s="43"/>
      <c r="N920" s="43"/>
      <c r="O920" s="43"/>
      <c r="P920" s="43"/>
      <c r="Q920" s="43"/>
      <c r="R920" s="43"/>
      <c r="S920" s="43"/>
      <c r="T920" s="43"/>
      <c r="U920" s="43"/>
      <c r="V920" s="43"/>
      <c r="W920" s="43"/>
      <c r="X920" s="43"/>
      <c r="Y920" s="43"/>
      <c r="Z920" s="43"/>
    </row>
    <row r="921" spans="1:26" ht="15.75" customHeight="1">
      <c r="A921" s="43"/>
      <c r="B921" s="43"/>
      <c r="C921" s="43"/>
      <c r="D921" s="43"/>
      <c r="E921" s="43"/>
      <c r="F921" s="43"/>
      <c r="G921" s="43"/>
      <c r="H921" s="43"/>
      <c r="I921" s="43"/>
      <c r="J921" s="43"/>
      <c r="K921" s="43"/>
      <c r="L921" s="43"/>
      <c r="M921" s="43"/>
      <c r="N921" s="43"/>
      <c r="O921" s="43"/>
      <c r="P921" s="43"/>
      <c r="Q921" s="43"/>
      <c r="R921" s="43"/>
      <c r="S921" s="43"/>
      <c r="T921" s="43"/>
      <c r="U921" s="43"/>
      <c r="V921" s="43"/>
      <c r="W921" s="43"/>
      <c r="X921" s="43"/>
      <c r="Y921" s="43"/>
      <c r="Z921" s="43"/>
    </row>
    <row r="922" spans="1:26" ht="15.75" customHeight="1">
      <c r="A922" s="43"/>
      <c r="B922" s="43"/>
      <c r="C922" s="43"/>
      <c r="D922" s="43"/>
      <c r="E922" s="43"/>
      <c r="F922" s="43"/>
      <c r="G922" s="43"/>
      <c r="H922" s="43"/>
      <c r="I922" s="43"/>
      <c r="J922" s="43"/>
      <c r="K922" s="43"/>
      <c r="L922" s="43"/>
      <c r="M922" s="43"/>
      <c r="N922" s="43"/>
      <c r="O922" s="43"/>
      <c r="P922" s="43"/>
      <c r="Q922" s="43"/>
      <c r="R922" s="43"/>
      <c r="S922" s="43"/>
      <c r="T922" s="43"/>
      <c r="U922" s="43"/>
      <c r="V922" s="43"/>
      <c r="W922" s="43"/>
      <c r="X922" s="43"/>
      <c r="Y922" s="43"/>
      <c r="Z922" s="43"/>
    </row>
    <row r="923" spans="1:26" ht="15.75" customHeight="1">
      <c r="A923" s="43"/>
      <c r="B923" s="43"/>
      <c r="C923" s="43"/>
      <c r="D923" s="43"/>
      <c r="E923" s="43"/>
      <c r="F923" s="43"/>
      <c r="G923" s="43"/>
      <c r="H923" s="43"/>
      <c r="I923" s="43"/>
      <c r="J923" s="43"/>
      <c r="K923" s="43"/>
      <c r="L923" s="43"/>
      <c r="M923" s="43"/>
      <c r="N923" s="43"/>
      <c r="O923" s="43"/>
      <c r="P923" s="43"/>
      <c r="Q923" s="43"/>
      <c r="R923" s="43"/>
      <c r="S923" s="43"/>
      <c r="T923" s="43"/>
      <c r="U923" s="43"/>
      <c r="V923" s="43"/>
      <c r="W923" s="43"/>
      <c r="X923" s="43"/>
      <c r="Y923" s="43"/>
      <c r="Z923" s="43"/>
    </row>
    <row r="924" spans="1:26" ht="15.75" customHeight="1">
      <c r="A924" s="43"/>
      <c r="B924" s="43"/>
      <c r="C924" s="43"/>
      <c r="D924" s="43"/>
      <c r="E924" s="43"/>
      <c r="F924" s="43"/>
      <c r="G924" s="43"/>
      <c r="H924" s="43"/>
      <c r="I924" s="43"/>
      <c r="J924" s="43"/>
      <c r="K924" s="43"/>
      <c r="L924" s="43"/>
      <c r="M924" s="43"/>
      <c r="N924" s="43"/>
      <c r="O924" s="43"/>
      <c r="P924" s="43"/>
      <c r="Q924" s="43"/>
      <c r="R924" s="43"/>
      <c r="S924" s="43"/>
      <c r="T924" s="43"/>
      <c r="U924" s="43"/>
      <c r="V924" s="43"/>
      <c r="W924" s="43"/>
      <c r="X924" s="43"/>
      <c r="Y924" s="43"/>
      <c r="Z924" s="43"/>
    </row>
    <row r="925" spans="1:26" ht="15.75" customHeight="1">
      <c r="A925" s="43"/>
      <c r="B925" s="43"/>
      <c r="C925" s="43"/>
      <c r="D925" s="43"/>
      <c r="E925" s="43"/>
      <c r="F925" s="43"/>
      <c r="G925" s="43"/>
      <c r="H925" s="43"/>
      <c r="I925" s="43"/>
      <c r="J925" s="43"/>
      <c r="K925" s="43"/>
      <c r="L925" s="43"/>
      <c r="M925" s="43"/>
      <c r="N925" s="43"/>
      <c r="O925" s="43"/>
      <c r="P925" s="43"/>
      <c r="Q925" s="43"/>
      <c r="R925" s="43"/>
      <c r="S925" s="43"/>
      <c r="T925" s="43"/>
      <c r="U925" s="43"/>
      <c r="V925" s="43"/>
      <c r="W925" s="43"/>
      <c r="X925" s="43"/>
      <c r="Y925" s="43"/>
      <c r="Z925" s="43"/>
    </row>
    <row r="926" spans="1:26" ht="15.75" customHeight="1">
      <c r="A926" s="43"/>
      <c r="B926" s="43"/>
      <c r="C926" s="43"/>
      <c r="D926" s="43"/>
      <c r="E926" s="43"/>
      <c r="F926" s="43"/>
      <c r="G926" s="43"/>
      <c r="H926" s="43"/>
      <c r="I926" s="43"/>
      <c r="J926" s="43"/>
      <c r="K926" s="43"/>
      <c r="L926" s="43"/>
      <c r="M926" s="43"/>
      <c r="N926" s="43"/>
      <c r="O926" s="43"/>
      <c r="P926" s="43"/>
      <c r="Q926" s="43"/>
      <c r="R926" s="43"/>
      <c r="S926" s="43"/>
      <c r="T926" s="43"/>
      <c r="U926" s="43"/>
      <c r="V926" s="43"/>
      <c r="W926" s="43"/>
      <c r="X926" s="43"/>
      <c r="Y926" s="43"/>
      <c r="Z926" s="43"/>
    </row>
    <row r="927" spans="1:26" ht="15.75" customHeight="1">
      <c r="A927" s="43"/>
      <c r="B927" s="43"/>
      <c r="C927" s="43"/>
      <c r="D927" s="43"/>
      <c r="E927" s="43"/>
      <c r="F927" s="43"/>
      <c r="G927" s="43"/>
      <c r="H927" s="43"/>
      <c r="I927" s="43"/>
      <c r="J927" s="43"/>
      <c r="K927" s="43"/>
      <c r="L927" s="43"/>
      <c r="M927" s="43"/>
      <c r="N927" s="43"/>
      <c r="O927" s="43"/>
      <c r="P927" s="43"/>
      <c r="Q927" s="43"/>
      <c r="R927" s="43"/>
      <c r="S927" s="43"/>
      <c r="T927" s="43"/>
      <c r="U927" s="43"/>
      <c r="V927" s="43"/>
      <c r="W927" s="43"/>
      <c r="X927" s="43"/>
      <c r="Y927" s="43"/>
      <c r="Z927" s="43"/>
    </row>
    <row r="928" spans="1:26" ht="15.75" customHeight="1">
      <c r="A928" s="43"/>
      <c r="B928" s="43"/>
      <c r="C928" s="43"/>
      <c r="D928" s="43"/>
      <c r="E928" s="43"/>
      <c r="F928" s="43"/>
      <c r="G928" s="43"/>
      <c r="H928" s="43"/>
      <c r="I928" s="43"/>
      <c r="J928" s="43"/>
      <c r="K928" s="43"/>
      <c r="L928" s="43"/>
      <c r="M928" s="43"/>
      <c r="N928" s="43"/>
      <c r="O928" s="43"/>
      <c r="P928" s="43"/>
      <c r="Q928" s="43"/>
      <c r="R928" s="43"/>
      <c r="S928" s="43"/>
      <c r="T928" s="43"/>
      <c r="U928" s="43"/>
      <c r="V928" s="43"/>
      <c r="W928" s="43"/>
      <c r="X928" s="43"/>
      <c r="Y928" s="43"/>
      <c r="Z928" s="43"/>
    </row>
    <row r="929" spans="1:26" ht="15.75" customHeight="1">
      <c r="A929" s="43"/>
      <c r="B929" s="43"/>
      <c r="C929" s="43"/>
      <c r="D929" s="43"/>
      <c r="E929" s="43"/>
      <c r="F929" s="43"/>
      <c r="G929" s="43"/>
      <c r="H929" s="43"/>
      <c r="I929" s="43"/>
      <c r="J929" s="43"/>
      <c r="K929" s="43"/>
      <c r="L929" s="43"/>
      <c r="M929" s="43"/>
      <c r="N929" s="43"/>
      <c r="O929" s="43"/>
      <c r="P929" s="43"/>
      <c r="Q929" s="43"/>
      <c r="R929" s="43"/>
      <c r="S929" s="43"/>
      <c r="T929" s="43"/>
      <c r="U929" s="43"/>
      <c r="V929" s="43"/>
      <c r="W929" s="43"/>
      <c r="X929" s="43"/>
      <c r="Y929" s="43"/>
      <c r="Z929" s="43"/>
    </row>
    <row r="930" spans="1:26" ht="15.75" customHeight="1">
      <c r="A930" s="43"/>
      <c r="B930" s="43"/>
      <c r="C930" s="43"/>
      <c r="D930" s="43"/>
      <c r="E930" s="43"/>
      <c r="F930" s="43"/>
      <c r="G930" s="43"/>
      <c r="H930" s="43"/>
      <c r="I930" s="43"/>
      <c r="J930" s="43"/>
      <c r="K930" s="43"/>
      <c r="L930" s="43"/>
      <c r="M930" s="43"/>
      <c r="N930" s="43"/>
      <c r="O930" s="43"/>
      <c r="P930" s="43"/>
      <c r="Q930" s="43"/>
      <c r="R930" s="43"/>
      <c r="S930" s="43"/>
      <c r="T930" s="43"/>
      <c r="U930" s="43"/>
      <c r="V930" s="43"/>
      <c r="W930" s="43"/>
      <c r="X930" s="43"/>
      <c r="Y930" s="43"/>
      <c r="Z930" s="43"/>
    </row>
    <row r="931" spans="1:26" ht="15.75" customHeight="1">
      <c r="A931" s="43"/>
      <c r="B931" s="43"/>
      <c r="C931" s="43"/>
      <c r="D931" s="43"/>
      <c r="E931" s="43"/>
      <c r="F931" s="43"/>
      <c r="G931" s="43"/>
      <c r="H931" s="43"/>
      <c r="I931" s="43"/>
      <c r="J931" s="43"/>
      <c r="K931" s="43"/>
      <c r="L931" s="43"/>
      <c r="M931" s="43"/>
      <c r="N931" s="43"/>
      <c r="O931" s="43"/>
      <c r="P931" s="43"/>
      <c r="Q931" s="43"/>
      <c r="R931" s="43"/>
      <c r="S931" s="43"/>
      <c r="T931" s="43"/>
      <c r="U931" s="43"/>
      <c r="V931" s="43"/>
      <c r="W931" s="43"/>
      <c r="X931" s="43"/>
      <c r="Y931" s="43"/>
      <c r="Z931" s="43"/>
    </row>
    <row r="932" spans="1:26" ht="15.75" customHeight="1">
      <c r="A932" s="43"/>
      <c r="B932" s="43"/>
      <c r="C932" s="43"/>
      <c r="D932" s="43"/>
      <c r="E932" s="43"/>
      <c r="F932" s="43"/>
      <c r="G932" s="43"/>
      <c r="H932" s="43"/>
      <c r="I932" s="43"/>
      <c r="J932" s="43"/>
      <c r="K932" s="43"/>
      <c r="L932" s="43"/>
      <c r="M932" s="43"/>
      <c r="N932" s="43"/>
      <c r="O932" s="43"/>
      <c r="P932" s="43"/>
      <c r="Q932" s="43"/>
      <c r="R932" s="43"/>
      <c r="S932" s="43"/>
      <c r="T932" s="43"/>
      <c r="U932" s="43"/>
      <c r="V932" s="43"/>
      <c r="W932" s="43"/>
      <c r="X932" s="43"/>
      <c r="Y932" s="43"/>
      <c r="Z932" s="43"/>
    </row>
    <row r="933" spans="1:26" ht="15.75" customHeight="1">
      <c r="A933" s="43"/>
      <c r="B933" s="43"/>
      <c r="C933" s="43"/>
      <c r="D933" s="43"/>
      <c r="E933" s="43"/>
      <c r="F933" s="43"/>
      <c r="G933" s="43"/>
      <c r="H933" s="43"/>
      <c r="I933" s="43"/>
      <c r="J933" s="43"/>
      <c r="K933" s="43"/>
      <c r="L933" s="43"/>
      <c r="M933" s="43"/>
      <c r="N933" s="43"/>
      <c r="O933" s="43"/>
      <c r="P933" s="43"/>
      <c r="Q933" s="43"/>
      <c r="R933" s="43"/>
      <c r="S933" s="43"/>
      <c r="T933" s="43"/>
      <c r="U933" s="43"/>
      <c r="V933" s="43"/>
      <c r="W933" s="43"/>
      <c r="X933" s="43"/>
      <c r="Y933" s="43"/>
      <c r="Z933" s="43"/>
    </row>
    <row r="934" spans="1:26" ht="15.75" customHeight="1">
      <c r="A934" s="43"/>
      <c r="B934" s="43"/>
      <c r="C934" s="43"/>
      <c r="D934" s="43"/>
      <c r="E934" s="43"/>
      <c r="F934" s="43"/>
      <c r="G934" s="43"/>
      <c r="H934" s="43"/>
      <c r="I934" s="43"/>
      <c r="J934" s="43"/>
      <c r="K934" s="43"/>
      <c r="L934" s="43"/>
      <c r="M934" s="43"/>
      <c r="N934" s="43"/>
      <c r="O934" s="43"/>
      <c r="P934" s="43"/>
      <c r="Q934" s="43"/>
      <c r="R934" s="43"/>
      <c r="S934" s="43"/>
      <c r="T934" s="43"/>
      <c r="U934" s="43"/>
      <c r="V934" s="43"/>
      <c r="W934" s="43"/>
      <c r="X934" s="43"/>
      <c r="Y934" s="43"/>
      <c r="Z934" s="43"/>
    </row>
    <row r="935" spans="1:26" ht="15.75" customHeight="1">
      <c r="A935" s="43"/>
      <c r="B935" s="43"/>
      <c r="C935" s="43"/>
      <c r="D935" s="43"/>
      <c r="E935" s="43"/>
      <c r="F935" s="43"/>
      <c r="G935" s="43"/>
      <c r="H935" s="43"/>
      <c r="I935" s="43"/>
      <c r="J935" s="43"/>
      <c r="K935" s="43"/>
      <c r="L935" s="43"/>
      <c r="M935" s="43"/>
      <c r="N935" s="43"/>
      <c r="O935" s="43"/>
      <c r="P935" s="43"/>
      <c r="Q935" s="43"/>
      <c r="R935" s="43"/>
      <c r="S935" s="43"/>
      <c r="T935" s="43"/>
      <c r="U935" s="43"/>
      <c r="V935" s="43"/>
      <c r="W935" s="43"/>
      <c r="X935" s="43"/>
      <c r="Y935" s="43"/>
      <c r="Z935" s="43"/>
    </row>
    <row r="936" spans="1:26" ht="15.75" customHeight="1">
      <c r="A936" s="43"/>
      <c r="B936" s="43"/>
      <c r="C936" s="43"/>
      <c r="D936" s="43"/>
      <c r="E936" s="43"/>
      <c r="F936" s="43"/>
      <c r="G936" s="43"/>
      <c r="H936" s="43"/>
      <c r="I936" s="43"/>
      <c r="J936" s="43"/>
      <c r="K936" s="43"/>
      <c r="L936" s="43"/>
      <c r="M936" s="43"/>
      <c r="N936" s="43"/>
      <c r="O936" s="43"/>
      <c r="P936" s="43"/>
      <c r="Q936" s="43"/>
      <c r="R936" s="43"/>
      <c r="S936" s="43"/>
      <c r="T936" s="43"/>
      <c r="U936" s="43"/>
      <c r="V936" s="43"/>
      <c r="W936" s="43"/>
      <c r="X936" s="43"/>
      <c r="Y936" s="43"/>
      <c r="Z936" s="43"/>
    </row>
    <row r="937" spans="1:26" ht="15.75" customHeight="1">
      <c r="A937" s="43"/>
      <c r="B937" s="43"/>
      <c r="C937" s="43"/>
      <c r="D937" s="43"/>
      <c r="E937" s="43"/>
      <c r="F937" s="43"/>
      <c r="G937" s="43"/>
      <c r="H937" s="43"/>
      <c r="I937" s="43"/>
      <c r="J937" s="43"/>
      <c r="K937" s="43"/>
      <c r="L937" s="43"/>
      <c r="M937" s="43"/>
      <c r="N937" s="43"/>
      <c r="O937" s="43"/>
      <c r="P937" s="43"/>
      <c r="Q937" s="43"/>
      <c r="R937" s="43"/>
      <c r="S937" s="43"/>
      <c r="T937" s="43"/>
      <c r="U937" s="43"/>
      <c r="V937" s="43"/>
      <c r="W937" s="43"/>
      <c r="X937" s="43"/>
      <c r="Y937" s="43"/>
      <c r="Z937" s="43"/>
    </row>
    <row r="938" spans="1:26" ht="15.75" customHeight="1">
      <c r="A938" s="43"/>
      <c r="B938" s="43"/>
      <c r="C938" s="43"/>
      <c r="D938" s="43"/>
      <c r="E938" s="43"/>
      <c r="F938" s="43"/>
      <c r="G938" s="43"/>
      <c r="H938" s="43"/>
      <c r="I938" s="43"/>
      <c r="J938" s="43"/>
      <c r="K938" s="43"/>
      <c r="L938" s="43"/>
      <c r="M938" s="43"/>
      <c r="N938" s="43"/>
      <c r="O938" s="43"/>
      <c r="P938" s="43"/>
      <c r="Q938" s="43"/>
      <c r="R938" s="43"/>
      <c r="S938" s="43"/>
      <c r="T938" s="43"/>
      <c r="U938" s="43"/>
      <c r="V938" s="43"/>
      <c r="W938" s="43"/>
      <c r="X938" s="43"/>
      <c r="Y938" s="43"/>
      <c r="Z938" s="43"/>
    </row>
    <row r="939" spans="1:26" ht="15.75" customHeight="1">
      <c r="A939" s="43"/>
      <c r="B939" s="43"/>
      <c r="C939" s="43"/>
      <c r="D939" s="43"/>
      <c r="E939" s="43"/>
      <c r="F939" s="43"/>
      <c r="G939" s="43"/>
      <c r="H939" s="43"/>
      <c r="I939" s="43"/>
      <c r="J939" s="43"/>
      <c r="K939" s="43"/>
      <c r="L939" s="43"/>
      <c r="M939" s="43"/>
      <c r="N939" s="43"/>
      <c r="O939" s="43"/>
      <c r="P939" s="43"/>
      <c r="Q939" s="43"/>
      <c r="R939" s="43"/>
      <c r="S939" s="43"/>
      <c r="T939" s="43"/>
      <c r="U939" s="43"/>
      <c r="V939" s="43"/>
      <c r="W939" s="43"/>
      <c r="X939" s="43"/>
      <c r="Y939" s="43"/>
      <c r="Z939" s="43"/>
    </row>
    <row r="940" spans="1:26" ht="15.75" customHeight="1">
      <c r="A940" s="43"/>
      <c r="B940" s="43"/>
      <c r="C940" s="43"/>
      <c r="D940" s="43"/>
      <c r="E940" s="43"/>
      <c r="F940" s="43"/>
      <c r="G940" s="43"/>
      <c r="H940" s="43"/>
      <c r="I940" s="43"/>
      <c r="J940" s="43"/>
      <c r="K940" s="43"/>
      <c r="L940" s="43"/>
      <c r="M940" s="43"/>
      <c r="N940" s="43"/>
      <c r="O940" s="43"/>
      <c r="P940" s="43"/>
      <c r="Q940" s="43"/>
      <c r="R940" s="43"/>
      <c r="S940" s="43"/>
      <c r="T940" s="43"/>
      <c r="U940" s="43"/>
      <c r="V940" s="43"/>
      <c r="W940" s="43"/>
      <c r="X940" s="43"/>
      <c r="Y940" s="43"/>
      <c r="Z940" s="43"/>
    </row>
    <row r="941" spans="1:26" ht="15.75" customHeight="1">
      <c r="A941" s="43"/>
      <c r="B941" s="43"/>
      <c r="C941" s="43"/>
      <c r="D941" s="43"/>
      <c r="E941" s="43"/>
      <c r="F941" s="43"/>
      <c r="G941" s="43"/>
      <c r="H941" s="43"/>
      <c r="I941" s="43"/>
      <c r="J941" s="43"/>
      <c r="K941" s="43"/>
      <c r="L941" s="43"/>
      <c r="M941" s="43"/>
      <c r="N941" s="43"/>
      <c r="O941" s="43"/>
      <c r="P941" s="43"/>
      <c r="Q941" s="43"/>
      <c r="R941" s="43"/>
      <c r="S941" s="43"/>
      <c r="T941" s="43"/>
      <c r="U941" s="43"/>
      <c r="V941" s="43"/>
      <c r="W941" s="43"/>
      <c r="X941" s="43"/>
      <c r="Y941" s="43"/>
      <c r="Z941" s="43"/>
    </row>
    <row r="942" spans="1:26" ht="15.75" customHeight="1">
      <c r="A942" s="43"/>
      <c r="B942" s="43"/>
      <c r="C942" s="43"/>
      <c r="D942" s="43"/>
      <c r="E942" s="43"/>
      <c r="F942" s="43"/>
      <c r="G942" s="43"/>
      <c r="H942" s="43"/>
      <c r="I942" s="43"/>
      <c r="J942" s="43"/>
      <c r="K942" s="43"/>
      <c r="L942" s="43"/>
      <c r="M942" s="43"/>
      <c r="N942" s="43"/>
      <c r="O942" s="43"/>
      <c r="P942" s="43"/>
      <c r="Q942" s="43"/>
      <c r="R942" s="43"/>
      <c r="S942" s="43"/>
      <c r="T942" s="43"/>
      <c r="U942" s="43"/>
      <c r="V942" s="43"/>
      <c r="W942" s="43"/>
      <c r="X942" s="43"/>
      <c r="Y942" s="43"/>
      <c r="Z942" s="43"/>
    </row>
    <row r="943" spans="1:26" ht="15.75" customHeight="1">
      <c r="A943" s="43"/>
      <c r="B943" s="43"/>
      <c r="C943" s="43"/>
      <c r="D943" s="43"/>
      <c r="E943" s="43"/>
      <c r="F943" s="43"/>
      <c r="G943" s="43"/>
      <c r="H943" s="43"/>
      <c r="I943" s="43"/>
      <c r="J943" s="43"/>
      <c r="K943" s="43"/>
      <c r="L943" s="43"/>
      <c r="M943" s="43"/>
      <c r="N943" s="43"/>
      <c r="O943" s="43"/>
      <c r="P943" s="43"/>
      <c r="Q943" s="43"/>
      <c r="R943" s="43"/>
      <c r="S943" s="43"/>
      <c r="T943" s="43"/>
      <c r="U943" s="43"/>
      <c r="V943" s="43"/>
      <c r="W943" s="43"/>
      <c r="X943" s="43"/>
      <c r="Y943" s="43"/>
      <c r="Z943" s="43"/>
    </row>
    <row r="944" spans="1:26" ht="15.75" customHeight="1">
      <c r="A944" s="43"/>
      <c r="B944" s="43"/>
      <c r="C944" s="43"/>
      <c r="D944" s="43"/>
      <c r="E944" s="43"/>
      <c r="F944" s="43"/>
      <c r="G944" s="43"/>
      <c r="H944" s="43"/>
      <c r="I944" s="43"/>
      <c r="J944" s="43"/>
      <c r="K944" s="43"/>
      <c r="L944" s="43"/>
      <c r="M944" s="43"/>
      <c r="N944" s="43"/>
      <c r="O944" s="43"/>
      <c r="P944" s="43"/>
      <c r="Q944" s="43"/>
      <c r="R944" s="43"/>
      <c r="S944" s="43"/>
      <c r="T944" s="43"/>
      <c r="U944" s="43"/>
      <c r="V944" s="43"/>
      <c r="W944" s="43"/>
      <c r="X944" s="43"/>
      <c r="Y944" s="43"/>
      <c r="Z944" s="43"/>
    </row>
    <row r="945" spans="1:26" ht="15.75" customHeight="1">
      <c r="A945" s="43"/>
      <c r="B945" s="43"/>
      <c r="C945" s="43"/>
      <c r="D945" s="43"/>
      <c r="E945" s="43"/>
      <c r="F945" s="43"/>
      <c r="G945" s="43"/>
      <c r="H945" s="43"/>
      <c r="I945" s="43"/>
      <c r="J945" s="43"/>
      <c r="K945" s="43"/>
      <c r="L945" s="43"/>
      <c r="M945" s="43"/>
      <c r="N945" s="43"/>
      <c r="O945" s="43"/>
      <c r="P945" s="43"/>
      <c r="Q945" s="43"/>
      <c r="R945" s="43"/>
      <c r="S945" s="43"/>
      <c r="T945" s="43"/>
      <c r="U945" s="43"/>
      <c r="V945" s="43"/>
      <c r="W945" s="43"/>
      <c r="X945" s="43"/>
      <c r="Y945" s="43"/>
      <c r="Z945" s="43"/>
    </row>
    <row r="946" spans="1:26" ht="15.75" customHeight="1">
      <c r="A946" s="43"/>
      <c r="B946" s="43"/>
      <c r="C946" s="43"/>
      <c r="D946" s="43"/>
      <c r="E946" s="43"/>
      <c r="F946" s="43"/>
      <c r="G946" s="43"/>
      <c r="H946" s="43"/>
      <c r="I946" s="43"/>
      <c r="J946" s="43"/>
      <c r="K946" s="43"/>
      <c r="L946" s="43"/>
      <c r="M946" s="43"/>
      <c r="N946" s="43"/>
      <c r="O946" s="43"/>
      <c r="P946" s="43"/>
      <c r="Q946" s="43"/>
      <c r="R946" s="43"/>
      <c r="S946" s="43"/>
      <c r="T946" s="43"/>
      <c r="U946" s="43"/>
      <c r="V946" s="43"/>
      <c r="W946" s="43"/>
      <c r="X946" s="43"/>
      <c r="Y946" s="43"/>
      <c r="Z946" s="43"/>
    </row>
    <row r="947" spans="1:26" ht="15.75" customHeight="1">
      <c r="A947" s="43"/>
      <c r="B947" s="43"/>
      <c r="C947" s="43"/>
      <c r="D947" s="43"/>
      <c r="E947" s="43"/>
      <c r="F947" s="43"/>
      <c r="G947" s="43"/>
      <c r="H947" s="43"/>
      <c r="I947" s="43"/>
      <c r="J947" s="43"/>
      <c r="K947" s="43"/>
      <c r="L947" s="43"/>
      <c r="M947" s="43"/>
      <c r="N947" s="43"/>
      <c r="O947" s="43"/>
      <c r="P947" s="43"/>
      <c r="Q947" s="43"/>
      <c r="R947" s="43"/>
      <c r="S947" s="43"/>
      <c r="T947" s="43"/>
      <c r="U947" s="43"/>
      <c r="V947" s="43"/>
      <c r="W947" s="43"/>
      <c r="X947" s="43"/>
      <c r="Y947" s="43"/>
      <c r="Z947" s="43"/>
    </row>
    <row r="948" spans="1:26" ht="15.75" customHeight="1">
      <c r="A948" s="43"/>
      <c r="B948" s="43"/>
      <c r="C948" s="43"/>
      <c r="D948" s="43"/>
      <c r="E948" s="43"/>
      <c r="F948" s="43"/>
      <c r="G948" s="43"/>
      <c r="H948" s="43"/>
      <c r="I948" s="43"/>
      <c r="J948" s="43"/>
      <c r="K948" s="43"/>
      <c r="L948" s="43"/>
      <c r="M948" s="43"/>
      <c r="N948" s="43"/>
      <c r="O948" s="43"/>
      <c r="P948" s="43"/>
      <c r="Q948" s="43"/>
      <c r="R948" s="43"/>
      <c r="S948" s="43"/>
      <c r="T948" s="43"/>
      <c r="U948" s="43"/>
      <c r="V948" s="43"/>
      <c r="W948" s="43"/>
      <c r="X948" s="43"/>
      <c r="Y948" s="43"/>
      <c r="Z948" s="43"/>
    </row>
    <row r="949" spans="1:26" ht="15.75" customHeight="1">
      <c r="A949" s="43"/>
      <c r="B949" s="43"/>
      <c r="C949" s="43"/>
      <c r="D949" s="43"/>
      <c r="E949" s="43"/>
      <c r="F949" s="43"/>
      <c r="G949" s="43"/>
      <c r="H949" s="43"/>
      <c r="I949" s="43"/>
      <c r="J949" s="43"/>
      <c r="K949" s="43"/>
      <c r="L949" s="43"/>
      <c r="M949" s="43"/>
      <c r="N949" s="43"/>
      <c r="O949" s="43"/>
      <c r="P949" s="43"/>
      <c r="Q949" s="43"/>
      <c r="R949" s="43"/>
      <c r="S949" s="43"/>
      <c r="T949" s="43"/>
      <c r="U949" s="43"/>
      <c r="V949" s="43"/>
      <c r="W949" s="43"/>
      <c r="X949" s="43"/>
      <c r="Y949" s="43"/>
      <c r="Z949" s="43"/>
    </row>
    <row r="950" spans="1:26" ht="15.75" customHeight="1">
      <c r="A950" s="43"/>
      <c r="B950" s="43"/>
      <c r="C950" s="43"/>
      <c r="D950" s="43"/>
      <c r="E950" s="43"/>
      <c r="F950" s="43"/>
      <c r="G950" s="43"/>
      <c r="H950" s="43"/>
      <c r="I950" s="43"/>
      <c r="J950" s="43"/>
      <c r="K950" s="43"/>
      <c r="L950" s="43"/>
      <c r="M950" s="43"/>
      <c r="N950" s="43"/>
      <c r="O950" s="43"/>
      <c r="P950" s="43"/>
      <c r="Q950" s="43"/>
      <c r="R950" s="43"/>
      <c r="S950" s="43"/>
      <c r="T950" s="43"/>
      <c r="U950" s="43"/>
      <c r="V950" s="43"/>
      <c r="W950" s="43"/>
      <c r="X950" s="43"/>
      <c r="Y950" s="43"/>
      <c r="Z950" s="43"/>
    </row>
    <row r="951" spans="1:26" ht="15.75" customHeight="1">
      <c r="A951" s="43"/>
      <c r="B951" s="43"/>
      <c r="C951" s="43"/>
      <c r="D951" s="43"/>
      <c r="E951" s="43"/>
      <c r="F951" s="43"/>
      <c r="G951" s="43"/>
      <c r="H951" s="43"/>
      <c r="I951" s="43"/>
      <c r="J951" s="43"/>
      <c r="K951" s="43"/>
      <c r="L951" s="43"/>
      <c r="M951" s="43"/>
      <c r="N951" s="43"/>
      <c r="O951" s="43"/>
      <c r="P951" s="43"/>
      <c r="Q951" s="43"/>
      <c r="R951" s="43"/>
      <c r="S951" s="43"/>
      <c r="T951" s="43"/>
      <c r="U951" s="43"/>
      <c r="V951" s="43"/>
      <c r="W951" s="43"/>
      <c r="X951" s="43"/>
      <c r="Y951" s="43"/>
      <c r="Z951" s="43"/>
    </row>
    <row r="952" spans="1:26" ht="15.75" customHeight="1">
      <c r="A952" s="43"/>
      <c r="B952" s="43"/>
      <c r="C952" s="43"/>
      <c r="D952" s="43"/>
      <c r="E952" s="43"/>
      <c r="F952" s="43"/>
      <c r="G952" s="43"/>
      <c r="H952" s="43"/>
      <c r="I952" s="43"/>
      <c r="J952" s="43"/>
      <c r="K952" s="43"/>
      <c r="L952" s="43"/>
      <c r="M952" s="43"/>
      <c r="N952" s="43"/>
      <c r="O952" s="43"/>
      <c r="P952" s="43"/>
      <c r="Q952" s="43"/>
      <c r="R952" s="43"/>
      <c r="S952" s="43"/>
      <c r="T952" s="43"/>
      <c r="U952" s="43"/>
      <c r="V952" s="43"/>
      <c r="W952" s="43"/>
      <c r="X952" s="43"/>
      <c r="Y952" s="43"/>
      <c r="Z952" s="43"/>
    </row>
    <row r="953" spans="1:26" ht="15.75" customHeight="1">
      <c r="A953" s="43"/>
      <c r="B953" s="43"/>
      <c r="C953" s="43"/>
      <c r="D953" s="43"/>
      <c r="E953" s="43"/>
      <c r="F953" s="43"/>
      <c r="G953" s="43"/>
      <c r="H953" s="43"/>
      <c r="I953" s="43"/>
      <c r="J953" s="43"/>
      <c r="K953" s="43"/>
      <c r="L953" s="43"/>
      <c r="M953" s="43"/>
      <c r="N953" s="43"/>
      <c r="O953" s="43"/>
      <c r="P953" s="43"/>
      <c r="Q953" s="43"/>
      <c r="R953" s="43"/>
      <c r="S953" s="43"/>
      <c r="T953" s="43"/>
      <c r="U953" s="43"/>
      <c r="V953" s="43"/>
      <c r="W953" s="43"/>
      <c r="X953" s="43"/>
      <c r="Y953" s="43"/>
      <c r="Z953" s="43"/>
    </row>
    <row r="954" spans="1:26" ht="15.75" customHeight="1">
      <c r="A954" s="43"/>
      <c r="B954" s="43"/>
      <c r="C954" s="43"/>
      <c r="D954" s="43"/>
      <c r="E954" s="43"/>
      <c r="F954" s="43"/>
      <c r="G954" s="43"/>
      <c r="H954" s="43"/>
      <c r="I954" s="43"/>
      <c r="J954" s="43"/>
      <c r="K954" s="43"/>
      <c r="L954" s="43"/>
      <c r="M954" s="43"/>
      <c r="N954" s="43"/>
      <c r="O954" s="43"/>
      <c r="P954" s="43"/>
      <c r="Q954" s="43"/>
      <c r="R954" s="43"/>
      <c r="S954" s="43"/>
      <c r="T954" s="43"/>
      <c r="U954" s="43"/>
      <c r="V954" s="43"/>
      <c r="W954" s="43"/>
      <c r="X954" s="43"/>
      <c r="Y954" s="43"/>
      <c r="Z954" s="43"/>
    </row>
    <row r="955" spans="1:26" ht="15.75" customHeight="1">
      <c r="A955" s="43"/>
      <c r="B955" s="43"/>
      <c r="C955" s="43"/>
      <c r="D955" s="43"/>
      <c r="E955" s="43"/>
      <c r="F955" s="43"/>
      <c r="G955" s="43"/>
      <c r="H955" s="43"/>
      <c r="I955" s="43"/>
      <c r="J955" s="43"/>
      <c r="K955" s="43"/>
      <c r="L955" s="43"/>
      <c r="M955" s="43"/>
      <c r="N955" s="43"/>
      <c r="O955" s="43"/>
      <c r="P955" s="43"/>
      <c r="Q955" s="43"/>
      <c r="R955" s="43"/>
      <c r="S955" s="43"/>
      <c r="T955" s="43"/>
      <c r="U955" s="43"/>
      <c r="V955" s="43"/>
      <c r="W955" s="43"/>
      <c r="X955" s="43"/>
      <c r="Y955" s="43"/>
      <c r="Z955" s="43"/>
    </row>
    <row r="956" spans="1:26" ht="15.75" customHeight="1">
      <c r="A956" s="43"/>
      <c r="B956" s="43"/>
      <c r="C956" s="43"/>
      <c r="D956" s="43"/>
      <c r="E956" s="43"/>
      <c r="F956" s="43"/>
      <c r="G956" s="43"/>
      <c r="H956" s="43"/>
      <c r="I956" s="43"/>
      <c r="J956" s="43"/>
      <c r="K956" s="43"/>
      <c r="L956" s="43"/>
      <c r="M956" s="43"/>
      <c r="N956" s="43"/>
      <c r="O956" s="43"/>
      <c r="P956" s="43"/>
      <c r="Q956" s="43"/>
      <c r="R956" s="43"/>
      <c r="S956" s="43"/>
      <c r="T956" s="43"/>
      <c r="U956" s="43"/>
      <c r="V956" s="43"/>
      <c r="W956" s="43"/>
      <c r="X956" s="43"/>
      <c r="Y956" s="43"/>
      <c r="Z956" s="43"/>
    </row>
    <row r="957" spans="1:26" ht="15.75" customHeight="1">
      <c r="A957" s="43"/>
      <c r="B957" s="43"/>
      <c r="C957" s="43"/>
      <c r="D957" s="43"/>
      <c r="E957" s="43"/>
      <c r="F957" s="43"/>
      <c r="G957" s="43"/>
      <c r="H957" s="43"/>
      <c r="I957" s="43"/>
      <c r="J957" s="43"/>
      <c r="K957" s="43"/>
      <c r="L957" s="43"/>
      <c r="M957" s="43"/>
      <c r="N957" s="43"/>
      <c r="O957" s="43"/>
      <c r="P957" s="43"/>
      <c r="Q957" s="43"/>
      <c r="R957" s="43"/>
      <c r="S957" s="43"/>
      <c r="T957" s="43"/>
      <c r="U957" s="43"/>
      <c r="V957" s="43"/>
      <c r="W957" s="43"/>
      <c r="X957" s="43"/>
      <c r="Y957" s="43"/>
      <c r="Z957" s="43"/>
    </row>
    <row r="958" spans="1:26" ht="15.75" customHeight="1">
      <c r="A958" s="43"/>
      <c r="B958" s="43"/>
      <c r="C958" s="43"/>
      <c r="D958" s="43"/>
      <c r="E958" s="43"/>
      <c r="F958" s="43"/>
      <c r="G958" s="43"/>
      <c r="H958" s="43"/>
      <c r="I958" s="43"/>
      <c r="J958" s="43"/>
      <c r="K958" s="43"/>
      <c r="L958" s="43"/>
      <c r="M958" s="43"/>
      <c r="N958" s="43"/>
      <c r="O958" s="43"/>
      <c r="P958" s="43"/>
      <c r="Q958" s="43"/>
      <c r="R958" s="43"/>
      <c r="S958" s="43"/>
      <c r="T958" s="43"/>
      <c r="U958" s="43"/>
      <c r="V958" s="43"/>
      <c r="W958" s="43"/>
      <c r="X958" s="43"/>
      <c r="Y958" s="43"/>
      <c r="Z958" s="43"/>
    </row>
    <row r="959" spans="1:26" ht="15.75" customHeight="1">
      <c r="A959" s="43"/>
      <c r="B959" s="43"/>
      <c r="C959" s="43"/>
      <c r="D959" s="43"/>
      <c r="E959" s="43"/>
      <c r="F959" s="43"/>
      <c r="G959" s="43"/>
      <c r="H959" s="43"/>
      <c r="I959" s="43"/>
      <c r="J959" s="43"/>
      <c r="K959" s="43"/>
      <c r="L959" s="43"/>
      <c r="M959" s="43"/>
      <c r="N959" s="43"/>
      <c r="O959" s="43"/>
      <c r="P959" s="43"/>
      <c r="Q959" s="43"/>
      <c r="R959" s="43"/>
      <c r="S959" s="43"/>
      <c r="T959" s="43"/>
      <c r="U959" s="43"/>
      <c r="V959" s="43"/>
      <c r="W959" s="43"/>
      <c r="X959" s="43"/>
      <c r="Y959" s="43"/>
      <c r="Z959" s="43"/>
    </row>
    <row r="960" spans="1:26" ht="15.75" customHeight="1">
      <c r="A960" s="43"/>
      <c r="B960" s="43"/>
      <c r="C960" s="43"/>
      <c r="D960" s="43"/>
      <c r="E960" s="43"/>
      <c r="F960" s="43"/>
      <c r="G960" s="43"/>
      <c r="H960" s="43"/>
      <c r="I960" s="43"/>
      <c r="J960" s="43"/>
      <c r="K960" s="43"/>
      <c r="L960" s="43"/>
      <c r="M960" s="43"/>
      <c r="N960" s="43"/>
      <c r="O960" s="43"/>
      <c r="P960" s="43"/>
      <c r="Q960" s="43"/>
      <c r="R960" s="43"/>
      <c r="S960" s="43"/>
      <c r="T960" s="43"/>
      <c r="U960" s="43"/>
      <c r="V960" s="43"/>
      <c r="W960" s="43"/>
      <c r="X960" s="43"/>
      <c r="Y960" s="43"/>
      <c r="Z960" s="43"/>
    </row>
    <row r="961" spans="1:26" ht="15.75" customHeight="1">
      <c r="A961" s="43"/>
      <c r="B961" s="43"/>
      <c r="C961" s="43"/>
      <c r="D961" s="43"/>
      <c r="E961" s="43"/>
      <c r="F961" s="43"/>
      <c r="G961" s="43"/>
      <c r="H961" s="43"/>
      <c r="I961" s="43"/>
      <c r="J961" s="43"/>
      <c r="K961" s="43"/>
      <c r="L961" s="43"/>
      <c r="M961" s="43"/>
      <c r="N961" s="43"/>
      <c r="O961" s="43"/>
      <c r="P961" s="43"/>
      <c r="Q961" s="43"/>
      <c r="R961" s="43"/>
      <c r="S961" s="43"/>
      <c r="T961" s="43"/>
      <c r="U961" s="43"/>
      <c r="V961" s="43"/>
      <c r="W961" s="43"/>
      <c r="X961" s="43"/>
      <c r="Y961" s="43"/>
      <c r="Z961" s="43"/>
    </row>
    <row r="962" spans="1:26" ht="15.75" customHeight="1">
      <c r="A962" s="43"/>
      <c r="B962" s="43"/>
      <c r="C962" s="43"/>
      <c r="D962" s="43"/>
      <c r="E962" s="43"/>
      <c r="F962" s="43"/>
      <c r="G962" s="43"/>
      <c r="H962" s="43"/>
      <c r="I962" s="43"/>
      <c r="J962" s="43"/>
      <c r="K962" s="43"/>
      <c r="L962" s="43"/>
      <c r="M962" s="43"/>
      <c r="N962" s="43"/>
      <c r="O962" s="43"/>
      <c r="P962" s="43"/>
      <c r="Q962" s="43"/>
      <c r="R962" s="43"/>
      <c r="S962" s="43"/>
      <c r="T962" s="43"/>
      <c r="U962" s="43"/>
      <c r="V962" s="43"/>
      <c r="W962" s="43"/>
      <c r="X962" s="43"/>
      <c r="Y962" s="43"/>
      <c r="Z962" s="43"/>
    </row>
    <row r="963" spans="1:26" ht="15.75" customHeight="1">
      <c r="A963" s="43"/>
      <c r="B963" s="43"/>
      <c r="C963" s="43"/>
      <c r="D963" s="43"/>
      <c r="E963" s="43"/>
      <c r="F963" s="43"/>
      <c r="G963" s="43"/>
      <c r="H963" s="43"/>
      <c r="I963" s="43"/>
      <c r="J963" s="43"/>
      <c r="K963" s="43"/>
      <c r="L963" s="43"/>
      <c r="M963" s="43"/>
      <c r="N963" s="43"/>
      <c r="O963" s="43"/>
      <c r="P963" s="43"/>
      <c r="Q963" s="43"/>
      <c r="R963" s="43"/>
      <c r="S963" s="43"/>
      <c r="T963" s="43"/>
      <c r="U963" s="43"/>
      <c r="V963" s="43"/>
      <c r="W963" s="43"/>
      <c r="X963" s="43"/>
      <c r="Y963" s="43"/>
      <c r="Z963" s="43"/>
    </row>
    <row r="964" spans="1:26" ht="15.75" customHeight="1">
      <c r="A964" s="43"/>
      <c r="B964" s="43"/>
      <c r="C964" s="43"/>
      <c r="D964" s="43"/>
      <c r="E964" s="43"/>
      <c r="F964" s="43"/>
      <c r="G964" s="43"/>
      <c r="H964" s="43"/>
      <c r="I964" s="43"/>
      <c r="J964" s="43"/>
      <c r="K964" s="43"/>
      <c r="L964" s="43"/>
      <c r="M964" s="43"/>
      <c r="N964" s="43"/>
      <c r="O964" s="43"/>
      <c r="P964" s="43"/>
      <c r="Q964" s="43"/>
      <c r="R964" s="43"/>
      <c r="S964" s="43"/>
      <c r="T964" s="43"/>
      <c r="U964" s="43"/>
      <c r="V964" s="43"/>
      <c r="W964" s="43"/>
      <c r="X964" s="43"/>
      <c r="Y964" s="43"/>
      <c r="Z964" s="43"/>
    </row>
    <row r="965" spans="1:26" ht="15.75" customHeight="1">
      <c r="A965" s="43"/>
      <c r="B965" s="43"/>
      <c r="C965" s="43"/>
      <c r="D965" s="43"/>
      <c r="E965" s="43"/>
      <c r="F965" s="43"/>
      <c r="G965" s="43"/>
      <c r="H965" s="43"/>
      <c r="I965" s="43"/>
      <c r="J965" s="43"/>
      <c r="K965" s="43"/>
      <c r="L965" s="43"/>
      <c r="M965" s="43"/>
      <c r="N965" s="43"/>
      <c r="O965" s="43"/>
      <c r="P965" s="43"/>
      <c r="Q965" s="43"/>
      <c r="R965" s="43"/>
      <c r="S965" s="43"/>
      <c r="T965" s="43"/>
      <c r="U965" s="43"/>
      <c r="V965" s="43"/>
      <c r="W965" s="43"/>
      <c r="X965" s="43"/>
      <c r="Y965" s="43"/>
      <c r="Z965" s="43"/>
    </row>
    <row r="966" spans="1:26" ht="15.75" customHeight="1">
      <c r="A966" s="43"/>
      <c r="B966" s="43"/>
      <c r="C966" s="43"/>
      <c r="D966" s="43"/>
      <c r="E966" s="43"/>
      <c r="F966" s="43"/>
      <c r="G966" s="43"/>
      <c r="H966" s="43"/>
      <c r="I966" s="43"/>
      <c r="J966" s="43"/>
      <c r="K966" s="43"/>
      <c r="L966" s="43"/>
      <c r="M966" s="43"/>
      <c r="N966" s="43"/>
      <c r="O966" s="43"/>
      <c r="P966" s="43"/>
      <c r="Q966" s="43"/>
      <c r="R966" s="43"/>
      <c r="S966" s="43"/>
      <c r="T966" s="43"/>
      <c r="U966" s="43"/>
      <c r="V966" s="43"/>
      <c r="W966" s="43"/>
      <c r="X966" s="43"/>
      <c r="Y966" s="43"/>
      <c r="Z966" s="43"/>
    </row>
    <row r="967" spans="1:26" ht="15.75" customHeight="1">
      <c r="A967" s="43"/>
      <c r="B967" s="43"/>
      <c r="C967" s="43"/>
      <c r="D967" s="43"/>
      <c r="E967" s="43"/>
      <c r="F967" s="43"/>
      <c r="G967" s="43"/>
      <c r="H967" s="43"/>
      <c r="I967" s="43"/>
      <c r="J967" s="43"/>
      <c r="K967" s="43"/>
      <c r="L967" s="43"/>
      <c r="M967" s="43"/>
      <c r="N967" s="43"/>
      <c r="O967" s="43"/>
      <c r="P967" s="43"/>
      <c r="Q967" s="43"/>
      <c r="R967" s="43"/>
      <c r="S967" s="43"/>
      <c r="T967" s="43"/>
      <c r="U967" s="43"/>
      <c r="V967" s="43"/>
      <c r="W967" s="43"/>
      <c r="X967" s="43"/>
      <c r="Y967" s="43"/>
      <c r="Z967" s="43"/>
    </row>
    <row r="968" spans="1:26" ht="15.75" customHeight="1">
      <c r="A968" s="43"/>
      <c r="B968" s="43"/>
      <c r="C968" s="43"/>
      <c r="D968" s="43"/>
      <c r="E968" s="43"/>
      <c r="F968" s="43"/>
      <c r="G968" s="43"/>
      <c r="H968" s="43"/>
      <c r="I968" s="43"/>
      <c r="J968" s="43"/>
      <c r="K968" s="43"/>
      <c r="L968" s="43"/>
      <c r="M968" s="43"/>
      <c r="N968" s="43"/>
      <c r="O968" s="43"/>
      <c r="P968" s="43"/>
      <c r="Q968" s="43"/>
      <c r="R968" s="43"/>
      <c r="S968" s="43"/>
      <c r="T968" s="43"/>
      <c r="U968" s="43"/>
      <c r="V968" s="43"/>
      <c r="W968" s="43"/>
      <c r="X968" s="43"/>
      <c r="Y968" s="43"/>
      <c r="Z968" s="43"/>
    </row>
    <row r="969" spans="1:26" ht="15.75" customHeight="1">
      <c r="A969" s="43"/>
      <c r="B969" s="43"/>
      <c r="C969" s="43"/>
      <c r="D969" s="43"/>
      <c r="E969" s="43"/>
      <c r="F969" s="43"/>
      <c r="G969" s="43"/>
      <c r="H969" s="43"/>
      <c r="I969" s="43"/>
      <c r="J969" s="43"/>
      <c r="K969" s="43"/>
      <c r="L969" s="43"/>
      <c r="M969" s="43"/>
      <c r="N969" s="43"/>
      <c r="O969" s="43"/>
      <c r="P969" s="43"/>
      <c r="Q969" s="43"/>
      <c r="R969" s="43"/>
      <c r="S969" s="43"/>
      <c r="T969" s="43"/>
      <c r="U969" s="43"/>
      <c r="V969" s="43"/>
      <c r="W969" s="43"/>
      <c r="X969" s="43"/>
      <c r="Y969" s="43"/>
      <c r="Z969" s="43"/>
    </row>
    <row r="970" spans="1:26" ht="15.75" customHeight="1">
      <c r="A970" s="43"/>
      <c r="B970" s="43"/>
      <c r="C970" s="43"/>
      <c r="D970" s="43"/>
      <c r="E970" s="43"/>
      <c r="F970" s="43"/>
      <c r="G970" s="43"/>
      <c r="H970" s="43"/>
      <c r="I970" s="43"/>
      <c r="J970" s="43"/>
      <c r="K970" s="43"/>
      <c r="L970" s="43"/>
      <c r="M970" s="43"/>
      <c r="N970" s="43"/>
      <c r="O970" s="43"/>
      <c r="P970" s="43"/>
      <c r="Q970" s="43"/>
      <c r="R970" s="43"/>
      <c r="S970" s="43"/>
      <c r="T970" s="43"/>
      <c r="U970" s="43"/>
      <c r="V970" s="43"/>
      <c r="W970" s="43"/>
      <c r="X970" s="43"/>
      <c r="Y970" s="43"/>
      <c r="Z970" s="43"/>
    </row>
    <row r="971" spans="1:26" ht="15.75" customHeight="1">
      <c r="A971" s="43"/>
      <c r="B971" s="43"/>
      <c r="C971" s="43"/>
      <c r="D971" s="43"/>
      <c r="E971" s="43"/>
      <c r="F971" s="43"/>
      <c r="G971" s="43"/>
      <c r="H971" s="43"/>
      <c r="I971" s="43"/>
      <c r="J971" s="43"/>
      <c r="K971" s="43"/>
      <c r="L971" s="43"/>
      <c r="M971" s="43"/>
      <c r="N971" s="43"/>
      <c r="O971" s="43"/>
      <c r="P971" s="43"/>
      <c r="Q971" s="43"/>
      <c r="R971" s="43"/>
      <c r="S971" s="43"/>
      <c r="T971" s="43"/>
      <c r="U971" s="43"/>
      <c r="V971" s="43"/>
      <c r="W971" s="43"/>
      <c r="X971" s="43"/>
      <c r="Y971" s="43"/>
      <c r="Z971" s="43"/>
    </row>
    <row r="972" spans="1:26" ht="15.75" customHeight="1">
      <c r="A972" s="43"/>
      <c r="B972" s="43"/>
      <c r="C972" s="43"/>
      <c r="D972" s="43"/>
      <c r="E972" s="43"/>
      <c r="F972" s="43"/>
      <c r="G972" s="43"/>
      <c r="H972" s="43"/>
      <c r="I972" s="43"/>
      <c r="J972" s="43"/>
      <c r="K972" s="43"/>
      <c r="L972" s="43"/>
      <c r="M972" s="43"/>
      <c r="N972" s="43"/>
      <c r="O972" s="43"/>
      <c r="P972" s="43"/>
      <c r="Q972" s="43"/>
      <c r="R972" s="43"/>
      <c r="S972" s="43"/>
      <c r="T972" s="43"/>
      <c r="U972" s="43"/>
      <c r="V972" s="43"/>
      <c r="W972" s="43"/>
      <c r="X972" s="43"/>
      <c r="Y972" s="43"/>
      <c r="Z972" s="43"/>
    </row>
    <row r="973" spans="1:26" ht="15.75" customHeight="1">
      <c r="A973" s="43"/>
      <c r="B973" s="43"/>
      <c r="C973" s="43"/>
      <c r="D973" s="43"/>
      <c r="E973" s="43"/>
      <c r="F973" s="43"/>
      <c r="G973" s="43"/>
      <c r="H973" s="43"/>
      <c r="I973" s="43"/>
      <c r="J973" s="43"/>
      <c r="K973" s="43"/>
      <c r="L973" s="43"/>
      <c r="M973" s="43"/>
      <c r="N973" s="43"/>
      <c r="O973" s="43"/>
      <c r="P973" s="43"/>
      <c r="Q973" s="43"/>
      <c r="R973" s="43"/>
      <c r="S973" s="43"/>
      <c r="T973" s="43"/>
      <c r="U973" s="43"/>
      <c r="V973" s="43"/>
      <c r="W973" s="43"/>
      <c r="X973" s="43"/>
      <c r="Y973" s="43"/>
      <c r="Z973" s="43"/>
    </row>
    <row r="974" spans="1:26" ht="15.75" customHeight="1">
      <c r="A974" s="43"/>
      <c r="B974" s="43"/>
      <c r="C974" s="43"/>
      <c r="D974" s="43"/>
      <c r="E974" s="43"/>
      <c r="F974" s="43"/>
      <c r="G974" s="43"/>
      <c r="H974" s="43"/>
      <c r="I974" s="43"/>
      <c r="J974" s="43"/>
      <c r="K974" s="43"/>
      <c r="L974" s="43"/>
      <c r="M974" s="43"/>
      <c r="N974" s="43"/>
      <c r="O974" s="43"/>
      <c r="P974" s="43"/>
      <c r="Q974" s="43"/>
      <c r="R974" s="43"/>
      <c r="S974" s="43"/>
      <c r="T974" s="43"/>
      <c r="U974" s="43"/>
      <c r="V974" s="43"/>
      <c r="W974" s="43"/>
      <c r="X974" s="43"/>
      <c r="Y974" s="43"/>
      <c r="Z974" s="43"/>
    </row>
    <row r="975" spans="1:26" ht="15.75" customHeight="1">
      <c r="A975" s="43"/>
      <c r="B975" s="43"/>
      <c r="C975" s="43"/>
      <c r="D975" s="43"/>
      <c r="E975" s="43"/>
      <c r="F975" s="43"/>
      <c r="G975" s="43"/>
      <c r="H975" s="43"/>
      <c r="I975" s="43"/>
      <c r="J975" s="43"/>
      <c r="K975" s="43"/>
      <c r="L975" s="43"/>
      <c r="M975" s="43"/>
      <c r="N975" s="43"/>
      <c r="O975" s="43"/>
      <c r="P975" s="43"/>
      <c r="Q975" s="43"/>
      <c r="R975" s="43"/>
      <c r="S975" s="43"/>
      <c r="T975" s="43"/>
      <c r="U975" s="43"/>
      <c r="V975" s="43"/>
      <c r="W975" s="43"/>
      <c r="X975" s="43"/>
      <c r="Y975" s="43"/>
      <c r="Z975" s="43"/>
    </row>
    <row r="976" spans="1:26" ht="15.75" customHeight="1">
      <c r="A976" s="43"/>
      <c r="B976" s="43"/>
      <c r="C976" s="43"/>
      <c r="D976" s="43"/>
      <c r="E976" s="43"/>
      <c r="F976" s="43"/>
      <c r="G976" s="43"/>
      <c r="H976" s="43"/>
      <c r="I976" s="43"/>
      <c r="J976" s="43"/>
      <c r="K976" s="43"/>
      <c r="L976" s="43"/>
      <c r="M976" s="43"/>
      <c r="N976" s="43"/>
      <c r="O976" s="43"/>
      <c r="P976" s="43"/>
      <c r="Q976" s="43"/>
      <c r="R976" s="43"/>
      <c r="S976" s="43"/>
      <c r="T976" s="43"/>
      <c r="U976" s="43"/>
      <c r="V976" s="43"/>
      <c r="W976" s="43"/>
      <c r="X976" s="43"/>
      <c r="Y976" s="43"/>
      <c r="Z976" s="43"/>
    </row>
    <row r="977" spans="1:26" ht="15.75" customHeight="1">
      <c r="A977" s="43"/>
      <c r="B977" s="43"/>
      <c r="C977" s="43"/>
      <c r="D977" s="43"/>
      <c r="E977" s="43"/>
      <c r="F977" s="43"/>
      <c r="G977" s="43"/>
      <c r="H977" s="43"/>
      <c r="I977" s="43"/>
      <c r="J977" s="43"/>
      <c r="K977" s="43"/>
      <c r="L977" s="43"/>
      <c r="M977" s="43"/>
      <c r="N977" s="43"/>
      <c r="O977" s="43"/>
      <c r="P977" s="43"/>
      <c r="Q977" s="43"/>
      <c r="R977" s="43"/>
      <c r="S977" s="43"/>
      <c r="T977" s="43"/>
      <c r="U977" s="43"/>
      <c r="V977" s="43"/>
      <c r="W977" s="43"/>
      <c r="X977" s="43"/>
      <c r="Y977" s="43"/>
      <c r="Z977" s="43"/>
    </row>
    <row r="978" spans="1:26" ht="15.75" customHeight="1">
      <c r="A978" s="43"/>
      <c r="B978" s="43"/>
      <c r="C978" s="43"/>
      <c r="D978" s="43"/>
      <c r="E978" s="43"/>
      <c r="F978" s="43"/>
      <c r="G978" s="43"/>
      <c r="H978" s="43"/>
      <c r="I978" s="43"/>
      <c r="J978" s="43"/>
      <c r="K978" s="43"/>
      <c r="L978" s="43"/>
      <c r="M978" s="43"/>
      <c r="N978" s="43"/>
      <c r="O978" s="43"/>
      <c r="P978" s="43"/>
      <c r="Q978" s="43"/>
      <c r="R978" s="43"/>
      <c r="S978" s="43"/>
      <c r="T978" s="43"/>
      <c r="U978" s="43"/>
      <c r="V978" s="43"/>
      <c r="W978" s="43"/>
      <c r="X978" s="43"/>
      <c r="Y978" s="43"/>
      <c r="Z978" s="43"/>
    </row>
    <row r="979" spans="1:26" ht="15.75" customHeight="1">
      <c r="A979" s="43"/>
      <c r="B979" s="43"/>
      <c r="C979" s="43"/>
      <c r="D979" s="43"/>
      <c r="E979" s="43"/>
      <c r="F979" s="43"/>
      <c r="G979" s="43"/>
      <c r="H979" s="43"/>
      <c r="I979" s="43"/>
      <c r="J979" s="43"/>
      <c r="K979" s="43"/>
      <c r="L979" s="43"/>
      <c r="M979" s="43"/>
      <c r="N979" s="43"/>
      <c r="O979" s="43"/>
      <c r="P979" s="43"/>
      <c r="Q979" s="43"/>
      <c r="R979" s="43"/>
      <c r="S979" s="43"/>
      <c r="T979" s="43"/>
      <c r="U979" s="43"/>
      <c r="V979" s="43"/>
      <c r="W979" s="43"/>
      <c r="X979" s="43"/>
      <c r="Y979" s="43"/>
      <c r="Z979" s="43"/>
    </row>
    <row r="980" spans="1:26" ht="15.75" customHeight="1">
      <c r="A980" s="43"/>
      <c r="B980" s="43"/>
      <c r="C980" s="43"/>
      <c r="D980" s="43"/>
      <c r="E980" s="43"/>
      <c r="F980" s="43"/>
      <c r="G980" s="43"/>
      <c r="H980" s="43"/>
      <c r="I980" s="43"/>
      <c r="J980" s="43"/>
      <c r="K980" s="43"/>
      <c r="L980" s="43"/>
      <c r="M980" s="43"/>
      <c r="N980" s="43"/>
      <c r="O980" s="43"/>
      <c r="P980" s="43"/>
      <c r="Q980" s="43"/>
      <c r="R980" s="43"/>
      <c r="S980" s="43"/>
      <c r="T980" s="43"/>
      <c r="U980" s="43"/>
      <c r="V980" s="43"/>
      <c r="W980" s="43"/>
      <c r="X980" s="43"/>
      <c r="Y980" s="43"/>
      <c r="Z980" s="43"/>
    </row>
    <row r="981" spans="1:26" ht="15.75" customHeight="1">
      <c r="A981" s="43"/>
      <c r="B981" s="43"/>
      <c r="C981" s="43"/>
      <c r="D981" s="43"/>
      <c r="E981" s="43"/>
      <c r="F981" s="43"/>
      <c r="G981" s="43"/>
      <c r="H981" s="43"/>
      <c r="I981" s="43"/>
      <c r="J981" s="43"/>
      <c r="K981" s="43"/>
      <c r="L981" s="43"/>
      <c r="M981" s="43"/>
      <c r="N981" s="43"/>
      <c r="O981" s="43"/>
      <c r="P981" s="43"/>
      <c r="Q981" s="43"/>
      <c r="R981" s="43"/>
      <c r="S981" s="43"/>
      <c r="T981" s="43"/>
      <c r="U981" s="43"/>
      <c r="V981" s="43"/>
      <c r="W981" s="43"/>
      <c r="X981" s="43"/>
      <c r="Y981" s="43"/>
      <c r="Z981" s="43"/>
    </row>
    <row r="982" spans="1:26" ht="15.75" customHeight="1">
      <c r="A982" s="43"/>
      <c r="B982" s="43"/>
      <c r="C982" s="43"/>
      <c r="D982" s="43"/>
      <c r="E982" s="43"/>
      <c r="F982" s="43"/>
      <c r="G982" s="43"/>
      <c r="H982" s="43"/>
      <c r="I982" s="43"/>
      <c r="J982" s="43"/>
      <c r="K982" s="43"/>
      <c r="L982" s="43"/>
      <c r="M982" s="43"/>
      <c r="N982" s="43"/>
      <c r="O982" s="43"/>
      <c r="P982" s="43"/>
      <c r="Q982" s="43"/>
      <c r="R982" s="43"/>
      <c r="S982" s="43"/>
      <c r="T982" s="43"/>
      <c r="U982" s="43"/>
      <c r="V982" s="43"/>
      <c r="W982" s="43"/>
      <c r="X982" s="43"/>
      <c r="Y982" s="43"/>
      <c r="Z982" s="43"/>
    </row>
    <row r="983" spans="1:26" ht="15.75" customHeight="1">
      <c r="A983" s="43"/>
      <c r="B983" s="43"/>
      <c r="C983" s="43"/>
      <c r="D983" s="43"/>
      <c r="E983" s="43"/>
      <c r="F983" s="43"/>
      <c r="G983" s="43"/>
      <c r="H983" s="43"/>
      <c r="I983" s="43"/>
      <c r="J983" s="43"/>
      <c r="K983" s="43"/>
      <c r="L983" s="43"/>
      <c r="M983" s="43"/>
      <c r="N983" s="43"/>
      <c r="O983" s="43"/>
      <c r="P983" s="43"/>
      <c r="Q983" s="43"/>
      <c r="R983" s="43"/>
      <c r="S983" s="43"/>
      <c r="T983" s="43"/>
      <c r="U983" s="43"/>
      <c r="V983" s="43"/>
      <c r="W983" s="43"/>
      <c r="X983" s="43"/>
      <c r="Y983" s="43"/>
      <c r="Z983" s="43"/>
    </row>
    <row r="984" spans="1:26" ht="15.75" customHeight="1">
      <c r="A984" s="43"/>
      <c r="B984" s="43"/>
      <c r="C984" s="43"/>
      <c r="D984" s="43"/>
      <c r="E984" s="43"/>
      <c r="F984" s="43"/>
      <c r="G984" s="43"/>
      <c r="H984" s="43"/>
      <c r="I984" s="43"/>
      <c r="J984" s="43"/>
      <c r="K984" s="43"/>
      <c r="L984" s="43"/>
      <c r="M984" s="43"/>
      <c r="N984" s="43"/>
      <c r="O984" s="43"/>
      <c r="P984" s="43"/>
      <c r="Q984" s="43"/>
      <c r="R984" s="43"/>
      <c r="S984" s="43"/>
      <c r="T984" s="43"/>
      <c r="U984" s="43"/>
      <c r="V984" s="43"/>
      <c r="W984" s="43"/>
      <c r="X984" s="43"/>
      <c r="Y984" s="43"/>
      <c r="Z984" s="43"/>
    </row>
    <row r="985" spans="1:26" ht="15.75" customHeight="1">
      <c r="A985" s="43"/>
      <c r="B985" s="43"/>
      <c r="C985" s="43"/>
      <c r="D985" s="43"/>
      <c r="E985" s="43"/>
      <c r="F985" s="43"/>
      <c r="G985" s="43"/>
      <c r="H985" s="43"/>
      <c r="I985" s="43"/>
      <c r="J985" s="43"/>
      <c r="K985" s="43"/>
      <c r="L985" s="43"/>
      <c r="M985" s="43"/>
      <c r="N985" s="43"/>
      <c r="O985" s="43"/>
      <c r="P985" s="43"/>
      <c r="Q985" s="43"/>
      <c r="R985" s="43"/>
      <c r="S985" s="43"/>
      <c r="T985" s="43"/>
      <c r="U985" s="43"/>
      <c r="V985" s="43"/>
      <c r="W985" s="43"/>
      <c r="X985" s="43"/>
      <c r="Y985" s="43"/>
      <c r="Z985" s="43"/>
    </row>
    <row r="986" spans="1:26" ht="15.75" customHeight="1">
      <c r="A986" s="43"/>
      <c r="B986" s="43"/>
      <c r="C986" s="43"/>
      <c r="D986" s="43"/>
      <c r="E986" s="43"/>
      <c r="F986" s="43"/>
      <c r="G986" s="43"/>
      <c r="H986" s="43"/>
      <c r="I986" s="43"/>
      <c r="J986" s="43"/>
      <c r="K986" s="43"/>
      <c r="L986" s="43"/>
      <c r="M986" s="43"/>
      <c r="N986" s="43"/>
      <c r="O986" s="43"/>
      <c r="P986" s="43"/>
      <c r="Q986" s="43"/>
      <c r="R986" s="43"/>
      <c r="S986" s="43"/>
      <c r="T986" s="43"/>
      <c r="U986" s="43"/>
      <c r="V986" s="43"/>
      <c r="W986" s="43"/>
      <c r="X986" s="43"/>
      <c r="Y986" s="43"/>
      <c r="Z986" s="43"/>
    </row>
    <row r="987" spans="1:26" ht="15.75" customHeight="1">
      <c r="A987" s="43"/>
      <c r="B987" s="43"/>
      <c r="C987" s="43"/>
      <c r="D987" s="43"/>
      <c r="E987" s="43"/>
      <c r="F987" s="43"/>
      <c r="G987" s="43"/>
      <c r="H987" s="43"/>
      <c r="I987" s="43"/>
      <c r="J987" s="43"/>
      <c r="K987" s="43"/>
      <c r="L987" s="43"/>
      <c r="M987" s="43"/>
      <c r="N987" s="43"/>
      <c r="O987" s="43"/>
      <c r="P987" s="43"/>
      <c r="Q987" s="43"/>
      <c r="R987" s="43"/>
      <c r="S987" s="43"/>
      <c r="T987" s="43"/>
      <c r="U987" s="43"/>
      <c r="V987" s="43"/>
      <c r="W987" s="43"/>
      <c r="X987" s="43"/>
      <c r="Y987" s="43"/>
      <c r="Z987" s="43"/>
    </row>
    <row r="988" spans="1:26" ht="15.75" customHeight="1">
      <c r="A988" s="43"/>
      <c r="B988" s="43"/>
      <c r="C988" s="43"/>
      <c r="D988" s="43"/>
      <c r="E988" s="43"/>
      <c r="F988" s="43"/>
      <c r="G988" s="43"/>
      <c r="H988" s="43"/>
      <c r="I988" s="43"/>
      <c r="J988" s="43"/>
      <c r="K988" s="43"/>
      <c r="L988" s="43"/>
      <c r="M988" s="43"/>
      <c r="N988" s="43"/>
      <c r="O988" s="43"/>
      <c r="P988" s="43"/>
      <c r="Q988" s="43"/>
      <c r="R988" s="43"/>
      <c r="S988" s="43"/>
      <c r="T988" s="43"/>
      <c r="U988" s="43"/>
      <c r="V988" s="43"/>
      <c r="W988" s="43"/>
      <c r="X988" s="43"/>
      <c r="Y988" s="43"/>
      <c r="Z988" s="43"/>
    </row>
    <row r="989" spans="1:26" ht="15.75" customHeight="1">
      <c r="A989" s="43"/>
      <c r="B989" s="43"/>
      <c r="C989" s="43"/>
      <c r="D989" s="43"/>
      <c r="E989" s="43"/>
      <c r="F989" s="43"/>
      <c r="G989" s="43"/>
      <c r="H989" s="43"/>
      <c r="I989" s="43"/>
      <c r="J989" s="43"/>
      <c r="K989" s="43"/>
      <c r="L989" s="43"/>
      <c r="M989" s="43"/>
      <c r="N989" s="43"/>
      <c r="O989" s="43"/>
      <c r="P989" s="43"/>
      <c r="Q989" s="43"/>
      <c r="R989" s="43"/>
      <c r="S989" s="43"/>
      <c r="T989" s="43"/>
      <c r="U989" s="43"/>
      <c r="V989" s="43"/>
      <c r="W989" s="43"/>
      <c r="X989" s="43"/>
      <c r="Y989" s="43"/>
      <c r="Z989" s="43"/>
    </row>
    <row r="990" spans="1:26" ht="15.75" customHeight="1">
      <c r="A990" s="43"/>
      <c r="B990" s="43"/>
      <c r="C990" s="43"/>
      <c r="D990" s="43"/>
      <c r="E990" s="43"/>
      <c r="F990" s="43"/>
      <c r="G990" s="43"/>
      <c r="H990" s="43"/>
      <c r="I990" s="43"/>
      <c r="J990" s="43"/>
      <c r="K990" s="43"/>
      <c r="L990" s="43"/>
      <c r="M990" s="43"/>
      <c r="N990" s="43"/>
      <c r="O990" s="43"/>
      <c r="P990" s="43"/>
      <c r="Q990" s="43"/>
      <c r="R990" s="43"/>
      <c r="S990" s="43"/>
      <c r="T990" s="43"/>
      <c r="U990" s="43"/>
      <c r="V990" s="43"/>
      <c r="W990" s="43"/>
      <c r="X990" s="43"/>
      <c r="Y990" s="43"/>
      <c r="Z990" s="43"/>
    </row>
    <row r="991" spans="1:26" ht="15.75" customHeight="1">
      <c r="A991" s="43"/>
      <c r="B991" s="43"/>
      <c r="C991" s="43"/>
      <c r="D991" s="43"/>
      <c r="E991" s="43"/>
      <c r="F991" s="43"/>
      <c r="G991" s="43"/>
      <c r="H991" s="43"/>
      <c r="I991" s="43"/>
      <c r="J991" s="43"/>
      <c r="K991" s="43"/>
      <c r="L991" s="43"/>
      <c r="M991" s="43"/>
      <c r="N991" s="43"/>
      <c r="O991" s="43"/>
      <c r="P991" s="43"/>
      <c r="Q991" s="43"/>
      <c r="R991" s="43"/>
      <c r="S991" s="43"/>
      <c r="T991" s="43"/>
      <c r="U991" s="43"/>
      <c r="V991" s="43"/>
      <c r="W991" s="43"/>
      <c r="X991" s="43"/>
      <c r="Y991" s="43"/>
      <c r="Z991" s="43"/>
    </row>
    <row r="992" spans="1:26" ht="15.75" customHeight="1">
      <c r="A992" s="43"/>
      <c r="B992" s="43"/>
      <c r="C992" s="43"/>
      <c r="D992" s="43"/>
      <c r="E992" s="43"/>
      <c r="F992" s="43"/>
      <c r="G992" s="43"/>
      <c r="H992" s="43"/>
      <c r="I992" s="43"/>
      <c r="J992" s="43"/>
      <c r="K992" s="43"/>
      <c r="L992" s="43"/>
      <c r="M992" s="43"/>
      <c r="N992" s="43"/>
      <c r="O992" s="43"/>
      <c r="P992" s="43"/>
      <c r="Q992" s="43"/>
      <c r="R992" s="43"/>
      <c r="S992" s="43"/>
      <c r="T992" s="43"/>
      <c r="U992" s="43"/>
      <c r="V992" s="43"/>
      <c r="W992" s="43"/>
      <c r="X992" s="43"/>
      <c r="Y992" s="43"/>
      <c r="Z992" s="43"/>
    </row>
    <row r="993" spans="1:26" ht="15.75" customHeight="1">
      <c r="A993" s="43"/>
      <c r="B993" s="43"/>
      <c r="C993" s="43"/>
      <c r="D993" s="43"/>
      <c r="E993" s="43"/>
      <c r="F993" s="43"/>
      <c r="G993" s="43"/>
      <c r="H993" s="43"/>
      <c r="I993" s="43"/>
      <c r="J993" s="43"/>
      <c r="K993" s="43"/>
      <c r="L993" s="43"/>
      <c r="M993" s="43"/>
      <c r="N993" s="43"/>
      <c r="O993" s="43"/>
      <c r="P993" s="43"/>
      <c r="Q993" s="43"/>
      <c r="R993" s="43"/>
      <c r="S993" s="43"/>
      <c r="T993" s="43"/>
      <c r="U993" s="43"/>
      <c r="V993" s="43"/>
      <c r="W993" s="43"/>
      <c r="X993" s="43"/>
      <c r="Y993" s="43"/>
      <c r="Z993" s="43"/>
    </row>
    <row r="994" spans="1:26" ht="15.75" customHeight="1">
      <c r="A994" s="43"/>
      <c r="B994" s="43"/>
      <c r="C994" s="43"/>
      <c r="D994" s="43"/>
      <c r="E994" s="43"/>
      <c r="F994" s="43"/>
      <c r="G994" s="43"/>
      <c r="H994" s="43"/>
      <c r="I994" s="43"/>
      <c r="J994" s="43"/>
      <c r="K994" s="43"/>
      <c r="L994" s="43"/>
      <c r="M994" s="43"/>
      <c r="N994" s="43"/>
      <c r="O994" s="43"/>
      <c r="P994" s="43"/>
      <c r="Q994" s="43"/>
      <c r="R994" s="43"/>
      <c r="S994" s="43"/>
      <c r="T994" s="43"/>
      <c r="U994" s="43"/>
      <c r="V994" s="43"/>
      <c r="W994" s="43"/>
      <c r="X994" s="43"/>
      <c r="Y994" s="43"/>
      <c r="Z994" s="43"/>
    </row>
    <row r="995" spans="1:26" ht="15.75" customHeight="1">
      <c r="A995" s="43"/>
      <c r="B995" s="43"/>
      <c r="C995" s="43"/>
      <c r="D995" s="43"/>
      <c r="E995" s="43"/>
      <c r="F995" s="43"/>
      <c r="G995" s="43"/>
      <c r="H995" s="43"/>
      <c r="I995" s="43"/>
      <c r="J995" s="43"/>
      <c r="K995" s="43"/>
      <c r="L995" s="43"/>
      <c r="M995" s="43"/>
      <c r="N995" s="43"/>
      <c r="O995" s="43"/>
      <c r="P995" s="43"/>
      <c r="Q995" s="43"/>
      <c r="R995" s="43"/>
      <c r="S995" s="43"/>
      <c r="T995" s="43"/>
      <c r="U995" s="43"/>
      <c r="V995" s="43"/>
      <c r="W995" s="43"/>
      <c r="X995" s="43"/>
      <c r="Y995" s="43"/>
      <c r="Z995" s="43"/>
    </row>
    <row r="996" spans="1:26" ht="15.75" customHeight="1">
      <c r="A996" s="43"/>
      <c r="B996" s="43"/>
      <c r="C996" s="43"/>
      <c r="D996" s="43"/>
      <c r="E996" s="43"/>
      <c r="F996" s="43"/>
      <c r="G996" s="43"/>
      <c r="H996" s="43"/>
      <c r="I996" s="43"/>
      <c r="J996" s="43"/>
      <c r="K996" s="43"/>
      <c r="L996" s="43"/>
      <c r="M996" s="43"/>
      <c r="N996" s="43"/>
      <c r="O996" s="43"/>
      <c r="P996" s="43"/>
      <c r="Q996" s="43"/>
      <c r="R996" s="43"/>
      <c r="S996" s="43"/>
      <c r="T996" s="43"/>
      <c r="U996" s="43"/>
      <c r="V996" s="43"/>
      <c r="W996" s="43"/>
      <c r="X996" s="43"/>
      <c r="Y996" s="43"/>
      <c r="Z996" s="43"/>
    </row>
    <row r="997" spans="1:26" ht="15.75" customHeight="1">
      <c r="A997" s="43"/>
      <c r="B997" s="43"/>
      <c r="C997" s="43"/>
      <c r="D997" s="43"/>
      <c r="E997" s="43"/>
      <c r="F997" s="43"/>
      <c r="G997" s="43"/>
      <c r="H997" s="43"/>
      <c r="I997" s="43"/>
      <c r="J997" s="43"/>
      <c r="K997" s="43"/>
      <c r="L997" s="43"/>
      <c r="M997" s="43"/>
      <c r="N997" s="43"/>
      <c r="O997" s="43"/>
      <c r="P997" s="43"/>
      <c r="Q997" s="43"/>
      <c r="R997" s="43"/>
      <c r="S997" s="43"/>
      <c r="T997" s="43"/>
      <c r="U997" s="43"/>
      <c r="V997" s="43"/>
      <c r="W997" s="43"/>
      <c r="X997" s="43"/>
      <c r="Y997" s="43"/>
      <c r="Z997" s="43"/>
    </row>
    <row r="998" spans="1:26" ht="15.75" customHeight="1">
      <c r="A998" s="43"/>
      <c r="B998" s="43"/>
      <c r="C998" s="43"/>
      <c r="D998" s="43"/>
      <c r="E998" s="43"/>
      <c r="F998" s="43"/>
      <c r="G998" s="43"/>
      <c r="H998" s="43"/>
      <c r="I998" s="43"/>
      <c r="J998" s="43"/>
      <c r="K998" s="43"/>
      <c r="L998" s="43"/>
      <c r="M998" s="43"/>
      <c r="N998" s="43"/>
      <c r="O998" s="43"/>
      <c r="P998" s="43"/>
      <c r="Q998" s="43"/>
      <c r="R998" s="43"/>
      <c r="S998" s="43"/>
      <c r="T998" s="43"/>
      <c r="U998" s="43"/>
      <c r="V998" s="43"/>
      <c r="W998" s="43"/>
      <c r="X998" s="43"/>
      <c r="Y998" s="43"/>
      <c r="Z998" s="43"/>
    </row>
    <row r="999" spans="1:26" ht="15.75" customHeight="1">
      <c r="A999" s="43"/>
      <c r="B999" s="43"/>
      <c r="C999" s="43"/>
      <c r="D999" s="43"/>
      <c r="E999" s="43"/>
      <c r="F999" s="43"/>
      <c r="G999" s="43"/>
      <c r="H999" s="43"/>
      <c r="I999" s="43"/>
      <c r="J999" s="43"/>
      <c r="K999" s="43"/>
      <c r="L999" s="43"/>
      <c r="M999" s="43"/>
      <c r="N999" s="43"/>
      <c r="O999" s="43"/>
      <c r="P999" s="43"/>
      <c r="Q999" s="43"/>
      <c r="R999" s="43"/>
      <c r="S999" s="43"/>
      <c r="T999" s="43"/>
      <c r="U999" s="43"/>
      <c r="V999" s="43"/>
      <c r="W999" s="43"/>
      <c r="X999" s="43"/>
      <c r="Y999" s="43"/>
      <c r="Z999" s="43"/>
    </row>
    <row r="1000" spans="1:26" ht="15.75" customHeight="1">
      <c r="A1000" s="43"/>
      <c r="B1000" s="43"/>
      <c r="C1000" s="43"/>
      <c r="D1000" s="43"/>
      <c r="E1000" s="43"/>
      <c r="F1000" s="43"/>
      <c r="G1000" s="43"/>
      <c r="H1000" s="43"/>
      <c r="I1000" s="43"/>
      <c r="J1000" s="43"/>
      <c r="K1000" s="43"/>
      <c r="L1000" s="43"/>
      <c r="M1000" s="43"/>
      <c r="N1000" s="43"/>
      <c r="O1000" s="43"/>
      <c r="P1000" s="43"/>
      <c r="Q1000" s="43"/>
      <c r="R1000" s="43"/>
      <c r="S1000" s="43"/>
      <c r="T1000" s="43"/>
      <c r="U1000" s="43"/>
      <c r="V1000" s="43"/>
      <c r="W1000" s="43"/>
      <c r="X1000" s="43"/>
      <c r="Y1000" s="43"/>
      <c r="Z1000" s="43"/>
    </row>
  </sheetData>
  <mergeCells count="1">
    <mergeCell ref="B4:F4"/>
  </mergeCells>
  <pageMargins left="0.7" right="0.7" top="0.75" bottom="0.75" header="0" footer="0"/>
  <pageSetup orientation="landscape"/>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00"/>
  <sheetViews>
    <sheetView workbookViewId="0"/>
  </sheetViews>
  <sheetFormatPr defaultColWidth="12.59765625" defaultRowHeight="15" customHeight="1"/>
  <cols>
    <col min="1" max="1" width="8.69921875" customWidth="1"/>
    <col min="2" max="2" width="50.19921875" customWidth="1"/>
    <col min="3" max="3" width="13.69921875" customWidth="1"/>
    <col min="4" max="4" width="14.19921875" customWidth="1"/>
    <col min="5" max="26" width="7.59765625" customWidth="1"/>
  </cols>
  <sheetData>
    <row r="1" spans="1:4" ht="13.8">
      <c r="A1" s="6" t="s">
        <v>285</v>
      </c>
      <c r="B1" s="4"/>
      <c r="C1" s="4"/>
      <c r="D1" s="4"/>
    </row>
    <row r="2" spans="1:4" ht="13.8">
      <c r="A2" s="6" t="s">
        <v>286</v>
      </c>
      <c r="B2" s="4"/>
      <c r="C2" s="4"/>
      <c r="D2" s="4"/>
    </row>
    <row r="3" spans="1:4" ht="13.8">
      <c r="A3" s="57" t="s">
        <v>287</v>
      </c>
      <c r="B3" s="57" t="s">
        <v>288</v>
      </c>
      <c r="C3" s="23" t="s">
        <v>289</v>
      </c>
      <c r="D3" s="23" t="s">
        <v>290</v>
      </c>
    </row>
    <row r="4" spans="1:4" ht="13.8">
      <c r="A4" s="58">
        <v>0</v>
      </c>
      <c r="B4" s="59" t="s">
        <v>291</v>
      </c>
      <c r="C4" s="60">
        <v>0</v>
      </c>
      <c r="D4" s="60">
        <v>1492441</v>
      </c>
    </row>
    <row r="5" spans="1:4" ht="13.8">
      <c r="A5" s="58">
        <v>100</v>
      </c>
      <c r="B5" s="59" t="s">
        <v>292</v>
      </c>
      <c r="C5" s="60">
        <v>0</v>
      </c>
      <c r="D5" s="60">
        <v>16500060</v>
      </c>
    </row>
    <row r="6" spans="1:4" ht="13.8">
      <c r="A6" s="58">
        <v>110</v>
      </c>
      <c r="B6" s="59" t="s">
        <v>293</v>
      </c>
      <c r="C6" s="60">
        <v>0</v>
      </c>
      <c r="D6" s="60">
        <v>7500000</v>
      </c>
    </row>
    <row r="7" spans="1:4" ht="13.8">
      <c r="A7" s="58">
        <v>111</v>
      </c>
      <c r="B7" s="59" t="s">
        <v>294</v>
      </c>
      <c r="C7" s="60">
        <v>649153965.75</v>
      </c>
      <c r="D7" s="60">
        <v>0</v>
      </c>
    </row>
    <row r="8" spans="1:4" ht="13.8">
      <c r="A8" s="58">
        <v>115</v>
      </c>
      <c r="B8" s="59" t="s">
        <v>295</v>
      </c>
      <c r="C8" s="60">
        <v>0</v>
      </c>
      <c r="D8" s="60">
        <v>4058939</v>
      </c>
    </row>
    <row r="9" spans="1:4" ht="13.8">
      <c r="A9" s="58">
        <v>240</v>
      </c>
      <c r="B9" s="59" t="s">
        <v>296</v>
      </c>
      <c r="C9" s="60">
        <v>0</v>
      </c>
      <c r="D9" s="60">
        <v>3000000</v>
      </c>
    </row>
    <row r="10" spans="1:4" ht="13.8">
      <c r="A10" s="58">
        <v>244</v>
      </c>
      <c r="B10" s="59" t="s">
        <v>297</v>
      </c>
      <c r="C10" s="60">
        <v>0</v>
      </c>
      <c r="D10" s="60">
        <v>75147314</v>
      </c>
    </row>
    <row r="11" spans="1:4" ht="13.8">
      <c r="A11" s="58">
        <v>245</v>
      </c>
      <c r="B11" s="59" t="s">
        <v>298</v>
      </c>
      <c r="C11" s="60">
        <v>0</v>
      </c>
      <c r="D11" s="60">
        <v>8548731</v>
      </c>
    </row>
    <row r="12" spans="1:4" ht="13.8">
      <c r="A12" s="58">
        <v>246</v>
      </c>
      <c r="B12" s="59" t="s">
        <v>299</v>
      </c>
      <c r="C12" s="60">
        <v>0</v>
      </c>
      <c r="D12" s="60">
        <v>6770357</v>
      </c>
    </row>
    <row r="13" spans="1:4" ht="13.8">
      <c r="A13" s="58">
        <v>247</v>
      </c>
      <c r="B13" s="59" t="s">
        <v>5</v>
      </c>
      <c r="C13" s="60">
        <v>0</v>
      </c>
      <c r="D13" s="60">
        <v>25948000</v>
      </c>
    </row>
    <row r="14" spans="1:4" ht="13.8">
      <c r="A14" s="58">
        <v>248</v>
      </c>
      <c r="B14" s="59" t="s">
        <v>6</v>
      </c>
      <c r="C14" s="60">
        <v>0</v>
      </c>
      <c r="D14" s="60">
        <v>195454000</v>
      </c>
    </row>
    <row r="15" spans="1:4" ht="13.8">
      <c r="A15" s="58">
        <v>249</v>
      </c>
      <c r="B15" s="59" t="s">
        <v>7</v>
      </c>
      <c r="C15" s="60">
        <v>0</v>
      </c>
      <c r="D15" s="60">
        <v>34037555</v>
      </c>
    </row>
    <row r="16" spans="1:4" ht="13.8">
      <c r="A16" s="58">
        <v>250</v>
      </c>
      <c r="B16" s="59" t="s">
        <v>300</v>
      </c>
      <c r="C16" s="60">
        <v>5475268</v>
      </c>
      <c r="D16" s="60">
        <v>0</v>
      </c>
    </row>
    <row r="17" spans="1:4" ht="13.8">
      <c r="A17" s="58">
        <v>511</v>
      </c>
      <c r="B17" s="59" t="s">
        <v>301</v>
      </c>
      <c r="C17" s="60">
        <v>0</v>
      </c>
      <c r="D17" s="60">
        <v>191165</v>
      </c>
    </row>
    <row r="18" spans="1:4" ht="13.8">
      <c r="A18" s="58">
        <v>513</v>
      </c>
      <c r="B18" s="59" t="s">
        <v>302</v>
      </c>
      <c r="C18" s="60">
        <v>0</v>
      </c>
      <c r="D18" s="60">
        <v>1041783</v>
      </c>
    </row>
    <row r="19" spans="1:4" ht="13.8">
      <c r="A19" s="58">
        <v>589</v>
      </c>
      <c r="B19" s="59" t="s">
        <v>303</v>
      </c>
      <c r="C19" s="60">
        <v>0</v>
      </c>
      <c r="D19" s="60">
        <v>131250</v>
      </c>
    </row>
    <row r="20" spans="1:4" ht="13.8">
      <c r="A20" s="58">
        <v>594</v>
      </c>
      <c r="B20" s="59" t="s">
        <v>304</v>
      </c>
      <c r="C20" s="60">
        <v>0</v>
      </c>
      <c r="D20" s="60">
        <v>10155</v>
      </c>
    </row>
    <row r="21" spans="1:4" ht="15.75" customHeight="1">
      <c r="A21" s="58">
        <v>595</v>
      </c>
      <c r="B21" s="59" t="s">
        <v>305</v>
      </c>
      <c r="C21" s="60">
        <v>0</v>
      </c>
      <c r="D21" s="60">
        <v>0</v>
      </c>
    </row>
    <row r="22" spans="1:4" ht="15.75" customHeight="1">
      <c r="A22" s="58">
        <v>597</v>
      </c>
      <c r="B22" s="59" t="s">
        <v>306</v>
      </c>
      <c r="C22" s="60">
        <v>0</v>
      </c>
      <c r="D22" s="60">
        <v>531</v>
      </c>
    </row>
    <row r="23" spans="1:4" ht="15.75" customHeight="1">
      <c r="A23" s="58">
        <v>610</v>
      </c>
      <c r="B23" s="59" t="s">
        <v>307</v>
      </c>
      <c r="C23" s="60">
        <v>0</v>
      </c>
      <c r="D23" s="60">
        <v>12960</v>
      </c>
    </row>
    <row r="24" spans="1:4" ht="15.75" customHeight="1">
      <c r="A24" s="58">
        <v>624</v>
      </c>
      <c r="B24" s="59" t="s">
        <v>308</v>
      </c>
      <c r="C24" s="60">
        <v>0</v>
      </c>
      <c r="D24" s="60">
        <v>9855</v>
      </c>
    </row>
    <row r="25" spans="1:4" ht="15.75" customHeight="1">
      <c r="A25" s="58">
        <v>632</v>
      </c>
      <c r="B25" s="59" t="s">
        <v>309</v>
      </c>
      <c r="C25" s="60">
        <v>0</v>
      </c>
      <c r="D25" s="60">
        <v>1616190</v>
      </c>
    </row>
    <row r="26" spans="1:4" ht="15.75" customHeight="1">
      <c r="A26" s="58">
        <v>634</v>
      </c>
      <c r="B26" s="59" t="s">
        <v>310</v>
      </c>
      <c r="C26" s="60">
        <v>1688822</v>
      </c>
      <c r="D26" s="60">
        <v>0</v>
      </c>
    </row>
    <row r="27" spans="1:4" ht="15.75" customHeight="1">
      <c r="A27" s="58">
        <v>636</v>
      </c>
      <c r="B27" s="59" t="s">
        <v>311</v>
      </c>
      <c r="C27" s="60">
        <v>0</v>
      </c>
      <c r="D27" s="60">
        <v>802778</v>
      </c>
    </row>
    <row r="28" spans="1:4" ht="15.75" customHeight="1">
      <c r="A28" s="58">
        <v>639</v>
      </c>
      <c r="B28" s="59" t="s">
        <v>312</v>
      </c>
      <c r="C28" s="60">
        <v>0</v>
      </c>
      <c r="D28" s="60">
        <v>2661615</v>
      </c>
    </row>
    <row r="29" spans="1:4" ht="15.75" customHeight="1">
      <c r="A29" s="61">
        <v>640</v>
      </c>
      <c r="B29" s="62" t="s">
        <v>313</v>
      </c>
      <c r="C29" s="63">
        <v>0</v>
      </c>
      <c r="D29" s="64" t="e">
        <f>TB.!D39-TB.!#REF!+TB.!D20</f>
        <v>#REF!</v>
      </c>
    </row>
    <row r="30" spans="1:4" ht="15.75" customHeight="1">
      <c r="A30" s="58"/>
      <c r="B30" s="59"/>
      <c r="C30" s="60"/>
      <c r="D30" s="60"/>
    </row>
    <row r="31" spans="1:4" ht="15.75" customHeight="1">
      <c r="A31" s="58">
        <v>641</v>
      </c>
      <c r="B31" s="59" t="s">
        <v>314</v>
      </c>
      <c r="C31" s="60">
        <v>0</v>
      </c>
      <c r="D31" s="60">
        <v>2620744</v>
      </c>
    </row>
    <row r="32" spans="1:4" ht="15.75" customHeight="1">
      <c r="A32" s="58">
        <v>643</v>
      </c>
      <c r="B32" s="59" t="s">
        <v>315</v>
      </c>
      <c r="C32" s="60">
        <v>0</v>
      </c>
      <c r="D32" s="60">
        <v>0</v>
      </c>
    </row>
    <row r="33" spans="1:4" ht="15.75" customHeight="1">
      <c r="A33" s="58">
        <v>644</v>
      </c>
      <c r="B33" s="59" t="s">
        <v>316</v>
      </c>
      <c r="C33" s="60">
        <v>0</v>
      </c>
      <c r="D33" s="60">
        <v>0</v>
      </c>
    </row>
    <row r="34" spans="1:4" ht="15.75" customHeight="1">
      <c r="A34" s="58">
        <v>650</v>
      </c>
      <c r="B34" s="59" t="s">
        <v>317</v>
      </c>
      <c r="C34" s="60">
        <v>0</v>
      </c>
      <c r="D34" s="60">
        <f>TB.!D40-TB.!C63</f>
        <v>7.5275499999999997</v>
      </c>
    </row>
    <row r="35" spans="1:4" ht="15.75" customHeight="1">
      <c r="A35" s="58">
        <v>660</v>
      </c>
      <c r="B35" s="59" t="s">
        <v>318</v>
      </c>
      <c r="C35" s="60">
        <v>0</v>
      </c>
      <c r="D35" s="64">
        <v>61496569</v>
      </c>
    </row>
    <row r="36" spans="1:4" ht="15.75" customHeight="1">
      <c r="A36" s="61">
        <v>663</v>
      </c>
      <c r="B36" s="62" t="s">
        <v>319</v>
      </c>
      <c r="C36" s="63">
        <v>0</v>
      </c>
      <c r="D36" s="63">
        <v>387783</v>
      </c>
    </row>
    <row r="37" spans="1:4" ht="15.75" customHeight="1">
      <c r="A37" s="61">
        <v>666</v>
      </c>
      <c r="B37" s="62" t="s">
        <v>320</v>
      </c>
      <c r="C37" s="63">
        <v>169693</v>
      </c>
      <c r="D37" s="63">
        <v>0</v>
      </c>
    </row>
    <row r="38" spans="1:4" ht="15.75" customHeight="1">
      <c r="A38" s="61">
        <v>668</v>
      </c>
      <c r="B38" s="62" t="s">
        <v>321</v>
      </c>
      <c r="C38" s="63">
        <v>0</v>
      </c>
      <c r="D38" s="63">
        <v>14521123</v>
      </c>
    </row>
    <row r="39" spans="1:4" ht="15.75" customHeight="1">
      <c r="A39" s="61">
        <v>669</v>
      </c>
      <c r="B39" s="62" t="s">
        <v>322</v>
      </c>
      <c r="C39" s="63">
        <v>0</v>
      </c>
      <c r="D39" s="63">
        <v>740976</v>
      </c>
    </row>
    <row r="40" spans="1:4" ht="15.75" customHeight="1">
      <c r="A40" s="61">
        <v>674</v>
      </c>
      <c r="B40" s="62" t="s">
        <v>323</v>
      </c>
      <c r="C40" s="63">
        <v>0</v>
      </c>
      <c r="D40" s="63">
        <v>2480752</v>
      </c>
    </row>
    <row r="41" spans="1:4" ht="15.75" customHeight="1">
      <c r="A41" s="61">
        <v>675</v>
      </c>
      <c r="B41" s="62" t="s">
        <v>324</v>
      </c>
      <c r="C41" s="63">
        <v>2844300</v>
      </c>
      <c r="D41" s="63">
        <v>0</v>
      </c>
    </row>
    <row r="42" spans="1:4" ht="15.75" customHeight="1">
      <c r="A42" s="58"/>
      <c r="B42" s="59"/>
      <c r="C42" s="60"/>
      <c r="D42" s="60"/>
    </row>
    <row r="43" spans="1:4" ht="15.75" customHeight="1">
      <c r="A43" s="58">
        <v>810</v>
      </c>
      <c r="B43" s="59" t="s">
        <v>325</v>
      </c>
      <c r="C43" s="60">
        <v>0</v>
      </c>
      <c r="D43" s="60">
        <v>115322347</v>
      </c>
    </row>
    <row r="44" spans="1:4" ht="15.75" customHeight="1">
      <c r="A44" s="58">
        <v>811</v>
      </c>
      <c r="B44" s="59" t="s">
        <v>326</v>
      </c>
      <c r="C44" s="60">
        <v>0</v>
      </c>
      <c r="D44" s="60">
        <v>1951758</v>
      </c>
    </row>
    <row r="45" spans="1:4" ht="15.75" customHeight="1">
      <c r="A45" s="58">
        <v>935</v>
      </c>
      <c r="B45" s="59" t="s">
        <v>327</v>
      </c>
      <c r="C45" s="60">
        <v>0</v>
      </c>
      <c r="D45" s="60">
        <v>1612261</v>
      </c>
    </row>
    <row r="46" spans="1:4" ht="15.75" customHeight="1">
      <c r="A46" s="58">
        <v>2050</v>
      </c>
      <c r="B46" s="59" t="s">
        <v>328</v>
      </c>
      <c r="C46" s="60">
        <v>18459372</v>
      </c>
      <c r="D46" s="60">
        <v>0</v>
      </c>
    </row>
    <row r="47" spans="1:4" ht="15.75" customHeight="1">
      <c r="A47" s="58">
        <v>2060</v>
      </c>
      <c r="B47" s="59" t="s">
        <v>329</v>
      </c>
      <c r="C47" s="60">
        <v>3061616</v>
      </c>
      <c r="D47" s="60">
        <v>0</v>
      </c>
    </row>
    <row r="48" spans="1:4" ht="15.75" customHeight="1">
      <c r="A48" s="58">
        <v>2062</v>
      </c>
      <c r="B48" s="59" t="s">
        <v>330</v>
      </c>
      <c r="C48" s="60">
        <v>4223464</v>
      </c>
      <c r="D48" s="60">
        <v>0</v>
      </c>
    </row>
    <row r="49" spans="1:4" ht="15.75" customHeight="1">
      <c r="A49" s="58">
        <v>2150</v>
      </c>
      <c r="B49" s="59" t="s">
        <v>331</v>
      </c>
      <c r="C49" s="60">
        <v>0</v>
      </c>
      <c r="D49" s="60">
        <v>15882005</v>
      </c>
    </row>
    <row r="50" spans="1:4" ht="15.75" customHeight="1">
      <c r="A50" s="58">
        <v>2160</v>
      </c>
      <c r="B50" s="59" t="s">
        <v>332</v>
      </c>
      <c r="C50" s="60">
        <v>0</v>
      </c>
      <c r="D50" s="60">
        <v>3061616</v>
      </c>
    </row>
    <row r="51" spans="1:4" ht="15.75" customHeight="1">
      <c r="A51" s="58">
        <v>2162</v>
      </c>
      <c r="B51" s="59" t="s">
        <v>333</v>
      </c>
      <c r="C51" s="60">
        <v>0</v>
      </c>
      <c r="D51" s="60">
        <v>4223464</v>
      </c>
    </row>
    <row r="52" spans="1:4" ht="15.75" customHeight="1">
      <c r="A52" s="58">
        <v>2412</v>
      </c>
      <c r="B52" s="59" t="s">
        <v>334</v>
      </c>
      <c r="C52" s="60">
        <v>4962757</v>
      </c>
      <c r="D52" s="60">
        <v>0</v>
      </c>
    </row>
    <row r="53" spans="1:4" ht="15.75" customHeight="1">
      <c r="A53" s="58">
        <v>2413</v>
      </c>
      <c r="B53" s="59" t="s">
        <v>335</v>
      </c>
      <c r="C53" s="60">
        <v>12599708</v>
      </c>
      <c r="D53" s="60">
        <v>0</v>
      </c>
    </row>
    <row r="54" spans="1:4" ht="15.75" customHeight="1">
      <c r="A54" s="58">
        <v>2520</v>
      </c>
      <c r="B54" s="59" t="s">
        <v>336</v>
      </c>
      <c r="C54" s="60">
        <v>131297443</v>
      </c>
      <c r="D54" s="60">
        <v>0</v>
      </c>
    </row>
    <row r="55" spans="1:4" ht="15.75" customHeight="1">
      <c r="A55" s="58"/>
      <c r="B55" s="59"/>
      <c r="C55" s="60"/>
      <c r="D55" s="60"/>
    </row>
    <row r="56" spans="1:4" ht="15.75" customHeight="1">
      <c r="A56" s="58">
        <v>2601</v>
      </c>
      <c r="B56" s="59" t="s">
        <v>337</v>
      </c>
      <c r="C56" s="60">
        <v>3773</v>
      </c>
      <c r="D56" s="60">
        <v>0</v>
      </c>
    </row>
    <row r="57" spans="1:4" ht="15.75" customHeight="1">
      <c r="A57" s="58">
        <v>2609</v>
      </c>
      <c r="B57" s="59" t="s">
        <v>338</v>
      </c>
      <c r="C57" s="60">
        <v>0</v>
      </c>
      <c r="D57" s="60">
        <v>0</v>
      </c>
    </row>
    <row r="58" spans="1:4" ht="15.75" customHeight="1">
      <c r="A58" s="58">
        <v>2610</v>
      </c>
      <c r="B58" s="59" t="s">
        <v>339</v>
      </c>
      <c r="C58" s="60">
        <v>243940.89</v>
      </c>
      <c r="D58" s="60">
        <v>0</v>
      </c>
    </row>
    <row r="59" spans="1:4" ht="15.75" customHeight="1">
      <c r="A59" s="58">
        <v>2611</v>
      </c>
      <c r="B59" s="59" t="s">
        <v>340</v>
      </c>
      <c r="C59" s="60">
        <v>0</v>
      </c>
      <c r="D59" s="60">
        <v>0</v>
      </c>
    </row>
    <row r="60" spans="1:4" ht="15.75" customHeight="1">
      <c r="A60" s="58">
        <v>2671</v>
      </c>
      <c r="B60" s="59" t="s">
        <v>341</v>
      </c>
      <c r="C60" s="60">
        <v>487765</v>
      </c>
      <c r="D60" s="60">
        <v>0</v>
      </c>
    </row>
    <row r="61" spans="1:4" ht="15.75" customHeight="1">
      <c r="A61" s="58">
        <v>2690</v>
      </c>
      <c r="B61" s="59" t="s">
        <v>342</v>
      </c>
      <c r="C61" s="60">
        <v>122118</v>
      </c>
      <c r="D61" s="60">
        <v>0</v>
      </c>
    </row>
    <row r="62" spans="1:4" ht="15.75" customHeight="1">
      <c r="A62" s="58">
        <v>2731</v>
      </c>
      <c r="B62" s="59" t="s">
        <v>343</v>
      </c>
      <c r="C62" s="60">
        <v>0</v>
      </c>
      <c r="D62" s="60">
        <v>0</v>
      </c>
    </row>
    <row r="63" spans="1:4" ht="15.75" customHeight="1">
      <c r="A63" s="58">
        <v>2732</v>
      </c>
      <c r="B63" s="59" t="s">
        <v>344</v>
      </c>
      <c r="C63" s="60">
        <v>0</v>
      </c>
      <c r="D63" s="60">
        <v>0</v>
      </c>
    </row>
    <row r="64" spans="1:4" ht="15.75" customHeight="1">
      <c r="A64" s="58">
        <v>2733</v>
      </c>
      <c r="B64" s="59" t="s">
        <v>345</v>
      </c>
      <c r="C64" s="60">
        <v>0</v>
      </c>
      <c r="D64" s="60">
        <v>0</v>
      </c>
    </row>
    <row r="65" spans="1:4" ht="15.75" customHeight="1">
      <c r="A65" s="58">
        <v>2734</v>
      </c>
      <c r="B65" s="59" t="s">
        <v>346</v>
      </c>
      <c r="C65" s="60">
        <v>0</v>
      </c>
      <c r="D65" s="60">
        <v>0</v>
      </c>
    </row>
    <row r="66" spans="1:4" ht="15.75" customHeight="1">
      <c r="A66" s="58">
        <v>2735</v>
      </c>
      <c r="B66" s="59" t="s">
        <v>347</v>
      </c>
      <c r="C66" s="60">
        <v>0</v>
      </c>
      <c r="D66" s="60">
        <v>0</v>
      </c>
    </row>
    <row r="67" spans="1:4" ht="15.75" customHeight="1">
      <c r="A67" s="58">
        <v>2736</v>
      </c>
      <c r="B67" s="59" t="s">
        <v>348</v>
      </c>
      <c r="C67" s="60">
        <v>0</v>
      </c>
      <c r="D67" s="60">
        <v>0</v>
      </c>
    </row>
    <row r="68" spans="1:4" ht="15.75" customHeight="1">
      <c r="A68" s="58">
        <v>2737</v>
      </c>
      <c r="B68" s="59" t="s">
        <v>349</v>
      </c>
      <c r="C68" s="60">
        <v>0</v>
      </c>
      <c r="D68" s="60">
        <v>0</v>
      </c>
    </row>
    <row r="69" spans="1:4" ht="15.75" customHeight="1">
      <c r="A69" s="58">
        <v>2738</v>
      </c>
      <c r="B69" s="59" t="s">
        <v>350</v>
      </c>
      <c r="C69" s="60">
        <v>0</v>
      </c>
      <c r="D69" s="60">
        <v>0</v>
      </c>
    </row>
    <row r="70" spans="1:4" ht="15.75" customHeight="1">
      <c r="A70" s="58">
        <v>2741</v>
      </c>
      <c r="B70" s="59" t="s">
        <v>351</v>
      </c>
      <c r="C70" s="60">
        <v>0</v>
      </c>
      <c r="D70" s="60">
        <v>0</v>
      </c>
    </row>
    <row r="71" spans="1:4" ht="15.75" customHeight="1">
      <c r="A71" s="58">
        <v>2826</v>
      </c>
      <c r="B71" s="59" t="s">
        <v>352</v>
      </c>
      <c r="C71" s="60">
        <v>4716081</v>
      </c>
      <c r="D71" s="60">
        <v>0</v>
      </c>
    </row>
    <row r="72" spans="1:4" ht="15.75" customHeight="1">
      <c r="A72" s="58">
        <v>2845</v>
      </c>
      <c r="B72" s="59" t="s">
        <v>353</v>
      </c>
      <c r="C72" s="60">
        <v>67812</v>
      </c>
      <c r="D72" s="60">
        <v>0</v>
      </c>
    </row>
    <row r="73" spans="1:4" ht="15.75" customHeight="1">
      <c r="A73" s="58">
        <v>2846</v>
      </c>
      <c r="B73" s="59" t="s">
        <v>354</v>
      </c>
      <c r="C73" s="60">
        <v>140414</v>
      </c>
      <c r="D73" s="60">
        <v>0</v>
      </c>
    </row>
    <row r="74" spans="1:4" ht="15.75" customHeight="1">
      <c r="A74" s="58">
        <v>2862</v>
      </c>
      <c r="B74" s="59" t="s">
        <v>355</v>
      </c>
      <c r="C74" s="60">
        <v>23800</v>
      </c>
      <c r="D74" s="60">
        <v>0</v>
      </c>
    </row>
    <row r="75" spans="1:4" ht="15.75" customHeight="1">
      <c r="A75" s="58">
        <v>2863</v>
      </c>
      <c r="B75" s="59" t="s">
        <v>356</v>
      </c>
      <c r="C75" s="60">
        <v>10000</v>
      </c>
      <c r="D75" s="60">
        <v>0</v>
      </c>
    </row>
    <row r="76" spans="1:4" ht="15.75" customHeight="1">
      <c r="A76" s="58">
        <v>2870</v>
      </c>
      <c r="B76" s="59" t="s">
        <v>357</v>
      </c>
      <c r="C76" s="60">
        <v>212740</v>
      </c>
      <c r="D76" s="60">
        <v>0</v>
      </c>
    </row>
    <row r="77" spans="1:4" ht="15.75" customHeight="1">
      <c r="A77" s="58">
        <v>2880</v>
      </c>
      <c r="B77" s="59" t="s">
        <v>358</v>
      </c>
      <c r="C77" s="60">
        <v>4337399</v>
      </c>
      <c r="D77" s="60">
        <v>0</v>
      </c>
    </row>
    <row r="78" spans="1:4" ht="15.75" customHeight="1">
      <c r="A78" s="58">
        <v>2891</v>
      </c>
      <c r="B78" s="59" t="s">
        <v>359</v>
      </c>
      <c r="C78" s="60">
        <v>3819911</v>
      </c>
      <c r="D78" s="60">
        <v>0</v>
      </c>
    </row>
    <row r="79" spans="1:4" ht="15.75" customHeight="1">
      <c r="A79" s="58">
        <v>2900</v>
      </c>
      <c r="B79" s="59" t="s">
        <v>360</v>
      </c>
      <c r="C79" s="60">
        <v>10537734</v>
      </c>
      <c r="D79" s="60">
        <v>0</v>
      </c>
    </row>
    <row r="80" spans="1:4" ht="15.75" customHeight="1">
      <c r="A80" s="58">
        <v>2997</v>
      </c>
      <c r="B80" s="59" t="s">
        <v>361</v>
      </c>
      <c r="C80" s="60">
        <v>3038.8</v>
      </c>
      <c r="D80" s="60">
        <v>0</v>
      </c>
    </row>
    <row r="81" spans="1:4" ht="15.75" customHeight="1">
      <c r="A81" s="58">
        <v>2998</v>
      </c>
      <c r="B81" s="59" t="s">
        <v>362</v>
      </c>
      <c r="C81" s="60">
        <v>48124.2</v>
      </c>
      <c r="D81" s="60">
        <v>0</v>
      </c>
    </row>
    <row r="82" spans="1:4" ht="15.75" customHeight="1">
      <c r="A82" s="58">
        <v>4700</v>
      </c>
      <c r="B82" s="59" t="s">
        <v>363</v>
      </c>
      <c r="C82" s="60">
        <v>0</v>
      </c>
      <c r="D82" s="60">
        <v>14233</v>
      </c>
    </row>
    <row r="83" spans="1:4" ht="15.75" customHeight="1">
      <c r="A83" s="58">
        <v>6025</v>
      </c>
      <c r="B83" s="59" t="s">
        <v>364</v>
      </c>
      <c r="C83" s="60">
        <v>0</v>
      </c>
      <c r="D83" s="60">
        <v>49163</v>
      </c>
    </row>
    <row r="84" spans="1:4" ht="15.75" customHeight="1">
      <c r="A84" s="58" t="s">
        <v>365</v>
      </c>
      <c r="B84" s="59" t="s">
        <v>366</v>
      </c>
      <c r="C84" s="60">
        <v>7733</v>
      </c>
      <c r="D84" s="60">
        <v>0</v>
      </c>
    </row>
    <row r="85" spans="1:4" ht="15.75" customHeight="1">
      <c r="A85" s="58">
        <v>6040</v>
      </c>
      <c r="B85" s="59" t="s">
        <v>367</v>
      </c>
      <c r="C85" s="60">
        <v>680983</v>
      </c>
      <c r="D85" s="60">
        <v>0</v>
      </c>
    </row>
    <row r="86" spans="1:4" ht="15.75" customHeight="1">
      <c r="A86" s="58" t="s">
        <v>368</v>
      </c>
      <c r="B86" s="59" t="s">
        <v>369</v>
      </c>
      <c r="C86" s="60">
        <v>278373</v>
      </c>
      <c r="D86" s="60">
        <v>0</v>
      </c>
    </row>
    <row r="87" spans="1:4" ht="15.75" customHeight="1">
      <c r="A87" s="58">
        <v>6046</v>
      </c>
      <c r="B87" s="59" t="s">
        <v>370</v>
      </c>
      <c r="C87" s="60">
        <v>631733</v>
      </c>
      <c r="D87" s="60">
        <v>0</v>
      </c>
    </row>
    <row r="88" spans="1:4" ht="15.75" customHeight="1">
      <c r="A88" s="58">
        <v>6047</v>
      </c>
      <c r="B88" s="59" t="s">
        <v>371</v>
      </c>
      <c r="C88" s="60">
        <v>479316</v>
      </c>
      <c r="D88" s="60">
        <v>0</v>
      </c>
    </row>
    <row r="89" spans="1:4" ht="15.75" customHeight="1">
      <c r="A89" s="58" t="s">
        <v>372</v>
      </c>
      <c r="B89" s="59" t="s">
        <v>373</v>
      </c>
      <c r="C89" s="60">
        <v>68205</v>
      </c>
      <c r="D89" s="60">
        <v>0</v>
      </c>
    </row>
    <row r="90" spans="1:4" ht="15.75" customHeight="1">
      <c r="A90" s="58">
        <v>6051</v>
      </c>
      <c r="B90" s="59" t="s">
        <v>374</v>
      </c>
      <c r="C90" s="60">
        <v>4896</v>
      </c>
      <c r="D90" s="60">
        <v>0</v>
      </c>
    </row>
    <row r="91" spans="1:4" ht="15.75" customHeight="1">
      <c r="A91" s="58" t="s">
        <v>375</v>
      </c>
      <c r="B91" s="59" t="s">
        <v>376</v>
      </c>
      <c r="C91" s="60">
        <v>496541</v>
      </c>
      <c r="D91" s="60">
        <v>0</v>
      </c>
    </row>
    <row r="92" spans="1:4" ht="15.75" customHeight="1">
      <c r="A92" s="58" t="s">
        <v>377</v>
      </c>
      <c r="B92" s="59" t="s">
        <v>378</v>
      </c>
      <c r="C92" s="60">
        <v>72484</v>
      </c>
      <c r="D92" s="60">
        <v>0</v>
      </c>
    </row>
    <row r="93" spans="1:4" ht="15.75" customHeight="1">
      <c r="A93" s="58">
        <v>6080</v>
      </c>
      <c r="B93" s="59" t="s">
        <v>379</v>
      </c>
      <c r="C93" s="60">
        <v>16546</v>
      </c>
      <c r="D93" s="60">
        <v>0</v>
      </c>
    </row>
    <row r="94" spans="1:4" ht="15.75" customHeight="1">
      <c r="A94" s="58">
        <v>6200</v>
      </c>
      <c r="B94" s="59" t="s">
        <v>380</v>
      </c>
      <c r="C94" s="60">
        <v>1140216</v>
      </c>
      <c r="D94" s="60">
        <v>0</v>
      </c>
    </row>
    <row r="95" spans="1:4" ht="15.75" customHeight="1">
      <c r="A95" s="58">
        <v>6240</v>
      </c>
      <c r="B95" s="59" t="s">
        <v>381</v>
      </c>
      <c r="C95" s="60">
        <v>38330</v>
      </c>
      <c r="D95" s="60">
        <v>0</v>
      </c>
    </row>
    <row r="96" spans="1:4" ht="15.75" customHeight="1">
      <c r="A96" s="58">
        <v>6286</v>
      </c>
      <c r="B96" s="59" t="s">
        <v>382</v>
      </c>
      <c r="C96" s="60">
        <v>9102</v>
      </c>
      <c r="D96" s="60">
        <v>0</v>
      </c>
    </row>
    <row r="97" spans="1:4" ht="15.75" customHeight="1">
      <c r="A97" s="58">
        <v>6305</v>
      </c>
      <c r="B97" s="59" t="s">
        <v>383</v>
      </c>
      <c r="C97" s="60">
        <v>200</v>
      </c>
      <c r="D97" s="60">
        <v>0</v>
      </c>
    </row>
    <row r="98" spans="1:4" ht="15.75" customHeight="1">
      <c r="A98" s="58">
        <v>6306</v>
      </c>
      <c r="B98" s="59" t="s">
        <v>384</v>
      </c>
      <c r="C98" s="60">
        <v>37246</v>
      </c>
      <c r="D98" s="60">
        <v>0</v>
      </c>
    </row>
    <row r="99" spans="1:4" ht="15.75" customHeight="1">
      <c r="A99" s="58">
        <v>6310</v>
      </c>
      <c r="B99" s="59" t="s">
        <v>385</v>
      </c>
      <c r="C99" s="60">
        <v>9994</v>
      </c>
      <c r="D99" s="60">
        <v>0</v>
      </c>
    </row>
    <row r="100" spans="1:4" ht="15.75" customHeight="1">
      <c r="A100" s="58">
        <v>6412</v>
      </c>
      <c r="B100" s="59" t="s">
        <v>386</v>
      </c>
      <c r="C100" s="60">
        <v>65500</v>
      </c>
      <c r="D100" s="60">
        <v>0</v>
      </c>
    </row>
    <row r="101" spans="1:4" ht="15.75" customHeight="1">
      <c r="A101" s="58">
        <v>6425</v>
      </c>
      <c r="B101" s="59" t="s">
        <v>387</v>
      </c>
      <c r="C101" s="60">
        <v>1029696</v>
      </c>
      <c r="D101" s="60">
        <v>0</v>
      </c>
    </row>
    <row r="102" spans="1:4" ht="15.75" customHeight="1">
      <c r="A102" s="58">
        <v>6431</v>
      </c>
      <c r="B102" s="59" t="s">
        <v>388</v>
      </c>
      <c r="C102" s="60">
        <v>49970</v>
      </c>
      <c r="D102" s="60">
        <v>0</v>
      </c>
    </row>
    <row r="103" spans="1:4" ht="15.75" customHeight="1">
      <c r="A103" s="58" t="s">
        <v>389</v>
      </c>
      <c r="B103" s="59" t="s">
        <v>390</v>
      </c>
      <c r="C103" s="60">
        <v>38138</v>
      </c>
      <c r="D103" s="60">
        <v>0</v>
      </c>
    </row>
    <row r="104" spans="1:4" ht="15.75" customHeight="1">
      <c r="A104" s="58">
        <v>6445</v>
      </c>
      <c r="B104" s="59" t="s">
        <v>391</v>
      </c>
      <c r="C104" s="60">
        <v>96747</v>
      </c>
      <c r="D104" s="60">
        <v>0</v>
      </c>
    </row>
    <row r="105" spans="1:4" ht="15.75" customHeight="1">
      <c r="A105" s="58">
        <v>6450</v>
      </c>
      <c r="B105" s="59" t="s">
        <v>392</v>
      </c>
      <c r="C105" s="60">
        <v>76019</v>
      </c>
      <c r="D105" s="60">
        <v>0</v>
      </c>
    </row>
    <row r="106" spans="1:4" ht="15.75" customHeight="1">
      <c r="A106" s="58">
        <v>6452</v>
      </c>
      <c r="B106" s="59" t="s">
        <v>393</v>
      </c>
      <c r="C106" s="60">
        <v>1899</v>
      </c>
      <c r="D106" s="60">
        <v>0</v>
      </c>
    </row>
    <row r="107" spans="1:4" ht="15.75" customHeight="1">
      <c r="A107" s="58">
        <v>6491</v>
      </c>
      <c r="B107" s="59" t="s">
        <v>394</v>
      </c>
      <c r="C107" s="60">
        <v>17397</v>
      </c>
      <c r="D107" s="60">
        <v>0</v>
      </c>
    </row>
    <row r="108" spans="1:4" ht="15.75" customHeight="1">
      <c r="A108" s="58" t="s">
        <v>395</v>
      </c>
      <c r="B108" s="59" t="s">
        <v>396</v>
      </c>
      <c r="C108" s="60">
        <v>1615</v>
      </c>
      <c r="D108" s="60">
        <v>0</v>
      </c>
    </row>
    <row r="109" spans="1:4" ht="15.75" customHeight="1">
      <c r="A109" s="58">
        <v>6500</v>
      </c>
      <c r="B109" s="59" t="s">
        <v>397</v>
      </c>
      <c r="C109" s="60">
        <v>15386.5</v>
      </c>
      <c r="D109" s="60">
        <v>0</v>
      </c>
    </row>
    <row r="110" spans="1:4" ht="15.75" customHeight="1">
      <c r="A110" s="58">
        <v>6521</v>
      </c>
      <c r="B110" s="59" t="s">
        <v>398</v>
      </c>
      <c r="C110" s="60">
        <v>506</v>
      </c>
      <c r="D110" s="60">
        <v>0</v>
      </c>
    </row>
    <row r="111" spans="1:4" ht="15.75" customHeight="1">
      <c r="A111" s="58">
        <v>6522</v>
      </c>
      <c r="B111" s="59" t="s">
        <v>399</v>
      </c>
      <c r="C111" s="60">
        <v>0</v>
      </c>
      <c r="D111" s="60">
        <v>2803</v>
      </c>
    </row>
    <row r="112" spans="1:4" ht="15.75" customHeight="1">
      <c r="A112" s="58" t="s">
        <v>400</v>
      </c>
      <c r="B112" s="59" t="s">
        <v>401</v>
      </c>
      <c r="C112" s="60">
        <v>44701</v>
      </c>
      <c r="D112" s="60">
        <v>0</v>
      </c>
    </row>
    <row r="113" spans="1:4" ht="15.75" customHeight="1">
      <c r="A113" s="58">
        <v>6530</v>
      </c>
      <c r="B113" s="59" t="s">
        <v>402</v>
      </c>
      <c r="C113" s="60">
        <v>11885</v>
      </c>
      <c r="D113" s="60">
        <v>0</v>
      </c>
    </row>
    <row r="114" spans="1:4" ht="15.75" customHeight="1">
      <c r="A114" s="58" t="s">
        <v>403</v>
      </c>
      <c r="B114" s="59" t="s">
        <v>404</v>
      </c>
      <c r="C114" s="60">
        <v>5400</v>
      </c>
      <c r="D114" s="60">
        <v>0</v>
      </c>
    </row>
    <row r="115" spans="1:4" ht="15.75" customHeight="1">
      <c r="A115" s="58">
        <v>6531</v>
      </c>
      <c r="B115" s="59" t="s">
        <v>405</v>
      </c>
      <c r="C115" s="60">
        <v>784</v>
      </c>
      <c r="D115" s="60">
        <v>0</v>
      </c>
    </row>
    <row r="116" spans="1:4" ht="15.75" customHeight="1">
      <c r="A116" s="58" t="s">
        <v>406</v>
      </c>
      <c r="B116" s="59" t="s">
        <v>407</v>
      </c>
      <c r="C116" s="60">
        <v>3769</v>
      </c>
      <c r="D116" s="60">
        <v>0</v>
      </c>
    </row>
    <row r="117" spans="1:4" ht="15.75" customHeight="1">
      <c r="A117" s="58" t="s">
        <v>408</v>
      </c>
      <c r="B117" s="59" t="s">
        <v>409</v>
      </c>
      <c r="C117" s="60">
        <v>2223</v>
      </c>
      <c r="D117" s="60">
        <v>0</v>
      </c>
    </row>
    <row r="118" spans="1:4" ht="15.75" customHeight="1">
      <c r="A118" s="58">
        <v>6532</v>
      </c>
      <c r="B118" s="59" t="s">
        <v>410</v>
      </c>
      <c r="C118" s="60">
        <v>520</v>
      </c>
      <c r="D118" s="60">
        <v>0</v>
      </c>
    </row>
    <row r="119" spans="1:4" ht="15.75" customHeight="1">
      <c r="A119" s="58" t="s">
        <v>411</v>
      </c>
      <c r="B119" s="59" t="s">
        <v>412</v>
      </c>
      <c r="C119" s="60">
        <v>31500</v>
      </c>
      <c r="D119" s="60">
        <v>0</v>
      </c>
    </row>
    <row r="120" spans="1:4" ht="15.75" customHeight="1">
      <c r="A120" s="58">
        <v>6545</v>
      </c>
      <c r="B120" s="59" t="s">
        <v>413</v>
      </c>
      <c r="C120" s="60">
        <v>233812</v>
      </c>
      <c r="D120" s="60">
        <v>0</v>
      </c>
    </row>
    <row r="121" spans="1:4" ht="15.75" customHeight="1">
      <c r="A121" s="58" t="s">
        <v>414</v>
      </c>
      <c r="B121" s="59" t="s">
        <v>415</v>
      </c>
      <c r="C121" s="60">
        <v>407</v>
      </c>
      <c r="D121" s="60">
        <v>0</v>
      </c>
    </row>
    <row r="122" spans="1:4" ht="15.75" customHeight="1">
      <c r="A122" s="58" t="s">
        <v>416</v>
      </c>
      <c r="B122" s="59" t="s">
        <v>417</v>
      </c>
      <c r="C122" s="60">
        <v>52132</v>
      </c>
      <c r="D122" s="60">
        <v>0</v>
      </c>
    </row>
    <row r="123" spans="1:4" ht="15.75" customHeight="1">
      <c r="A123" s="58">
        <v>6563</v>
      </c>
      <c r="B123" s="59" t="s">
        <v>418</v>
      </c>
      <c r="C123" s="60">
        <v>884033</v>
      </c>
      <c r="D123" s="60">
        <v>0</v>
      </c>
    </row>
    <row r="124" spans="1:4" ht="15.75" customHeight="1">
      <c r="A124" s="58" t="s">
        <v>419</v>
      </c>
      <c r="B124" s="59" t="s">
        <v>420</v>
      </c>
      <c r="C124" s="60">
        <v>37000</v>
      </c>
      <c r="D124" s="60">
        <v>0</v>
      </c>
    </row>
    <row r="125" spans="1:4" ht="15.75" customHeight="1">
      <c r="A125" s="58">
        <v>6600</v>
      </c>
      <c r="B125" s="59" t="s">
        <v>421</v>
      </c>
      <c r="C125" s="60">
        <v>2475</v>
      </c>
      <c r="D125" s="60">
        <v>0</v>
      </c>
    </row>
    <row r="126" spans="1:4" ht="15.75" customHeight="1">
      <c r="A126" s="58">
        <v>6602</v>
      </c>
      <c r="B126" s="59" t="s">
        <v>422</v>
      </c>
      <c r="C126" s="60">
        <v>0</v>
      </c>
      <c r="D126" s="60">
        <v>124868</v>
      </c>
    </row>
    <row r="127" spans="1:4" ht="15.75" customHeight="1">
      <c r="A127" s="58">
        <v>6610</v>
      </c>
      <c r="B127" s="59" t="s">
        <v>423</v>
      </c>
      <c r="C127" s="60">
        <v>0</v>
      </c>
      <c r="D127" s="60">
        <v>43750</v>
      </c>
    </row>
    <row r="128" spans="1:4" ht="15.75" customHeight="1">
      <c r="A128" s="58" t="s">
        <v>424</v>
      </c>
      <c r="B128" s="59" t="s">
        <v>425</v>
      </c>
      <c r="C128" s="60">
        <v>200000</v>
      </c>
      <c r="D128" s="60">
        <v>0</v>
      </c>
    </row>
    <row r="129" spans="1:5" ht="15.75" customHeight="1">
      <c r="A129" s="58">
        <v>6702</v>
      </c>
      <c r="B129" s="59" t="s">
        <v>426</v>
      </c>
      <c r="C129" s="60">
        <v>2141961</v>
      </c>
      <c r="D129" s="60">
        <v>0</v>
      </c>
    </row>
    <row r="130" spans="1:5" ht="15.75" customHeight="1">
      <c r="A130" s="58">
        <v>6717</v>
      </c>
      <c r="B130" s="59" t="s">
        <v>427</v>
      </c>
      <c r="C130" s="60">
        <v>1877312</v>
      </c>
      <c r="D130" s="60">
        <v>0</v>
      </c>
    </row>
    <row r="131" spans="1:5" ht="15.75" customHeight="1">
      <c r="A131" s="58">
        <v>6850</v>
      </c>
      <c r="B131" s="59" t="s">
        <v>428</v>
      </c>
      <c r="C131" s="60">
        <v>468295</v>
      </c>
      <c r="D131" s="60">
        <v>0</v>
      </c>
    </row>
    <row r="132" spans="1:5" ht="15.75" customHeight="1">
      <c r="A132" s="4"/>
      <c r="B132" s="6" t="s">
        <v>119</v>
      </c>
      <c r="C132" s="5">
        <f t="shared" ref="C132:D132" si="0">SUM(C4:C131)</f>
        <v>870074040.13999999</v>
      </c>
      <c r="D132" s="5" t="e">
        <f t="shared" si="0"/>
        <v>#REF!</v>
      </c>
      <c r="E132" s="2" t="e">
        <f>C132-D132</f>
        <v>#REF!</v>
      </c>
    </row>
    <row r="133" spans="1:5" ht="15.75" customHeight="1"/>
    <row r="134" spans="1:5" ht="15.75" customHeight="1"/>
    <row r="135" spans="1:5" ht="15.75" customHeight="1"/>
    <row r="136" spans="1:5" ht="15.75" customHeight="1"/>
    <row r="137" spans="1:5" ht="15.75" customHeight="1"/>
    <row r="138" spans="1:5" ht="15.75" customHeight="1"/>
    <row r="139" spans="1:5" ht="15.75" customHeight="1"/>
    <row r="140" spans="1:5" ht="15.75" customHeight="1"/>
    <row r="141" spans="1:5" ht="15.75" customHeight="1"/>
    <row r="142" spans="1:5" ht="15.75" customHeight="1"/>
    <row r="143" spans="1:5" ht="15.75" customHeight="1"/>
    <row r="144" spans="1:5"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landscape"/>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showGridLines="0" workbookViewId="0"/>
  </sheetViews>
  <sheetFormatPr defaultColWidth="12.59765625" defaultRowHeight="15" customHeight="1"/>
  <cols>
    <col min="1" max="1" width="3.19921875" customWidth="1"/>
    <col min="2" max="2" width="19.09765625" customWidth="1"/>
    <col min="3" max="3" width="16.19921875" customWidth="1"/>
    <col min="4" max="4" width="12.69921875" customWidth="1"/>
    <col min="5" max="5" width="16.69921875" customWidth="1"/>
    <col min="6" max="6" width="14.19921875" customWidth="1"/>
    <col min="7" max="8" width="14" customWidth="1"/>
    <col min="9" max="9" width="12.69921875" customWidth="1"/>
    <col min="10" max="10" width="16" customWidth="1"/>
    <col min="11" max="11" width="14.69921875" customWidth="1"/>
    <col min="12" max="12" width="10.5" customWidth="1"/>
    <col min="13" max="13" width="15.09765625" customWidth="1"/>
    <col min="14" max="14" width="14.19921875" customWidth="1"/>
    <col min="15" max="15" width="15.19921875" customWidth="1"/>
    <col min="16" max="16" width="10.19921875" customWidth="1"/>
    <col min="17" max="17" width="14.59765625" customWidth="1"/>
    <col min="18" max="18" width="13.5" customWidth="1"/>
    <col min="19" max="19" width="11.09765625" customWidth="1"/>
    <col min="20" max="20" width="14.59765625" customWidth="1"/>
    <col min="21" max="21" width="14.19921875" customWidth="1"/>
    <col min="22" max="22" width="9" customWidth="1"/>
    <col min="23" max="26" width="10" customWidth="1"/>
  </cols>
  <sheetData>
    <row r="1" spans="1:26" ht="15.75" customHeight="1">
      <c r="A1" s="3"/>
      <c r="B1" s="3"/>
      <c r="C1" s="3"/>
      <c r="D1" s="3"/>
      <c r="E1" s="3"/>
      <c r="F1" s="3"/>
      <c r="G1" s="3"/>
      <c r="H1" s="3"/>
      <c r="I1" s="3"/>
      <c r="J1" s="3"/>
      <c r="K1" s="3"/>
      <c r="L1" s="3"/>
      <c r="M1" s="3"/>
      <c r="N1" s="3"/>
      <c r="O1" s="3"/>
      <c r="P1" s="3"/>
      <c r="Q1" s="3"/>
      <c r="R1" s="3"/>
      <c r="S1" s="3"/>
      <c r="T1" s="3"/>
      <c r="U1" s="3"/>
      <c r="V1" s="3"/>
      <c r="W1" s="3"/>
      <c r="X1" s="3"/>
      <c r="Y1" s="3"/>
      <c r="Z1" s="3"/>
    </row>
    <row r="2" spans="1:26" ht="15.75" customHeight="1">
      <c r="A2" s="3"/>
      <c r="B2" s="977" t="s">
        <v>20</v>
      </c>
      <c r="C2" s="978"/>
      <c r="D2" s="978"/>
      <c r="E2" s="978"/>
      <c r="F2" s="978"/>
      <c r="G2" s="978"/>
      <c r="H2" s="978"/>
      <c r="I2" s="978"/>
      <c r="J2" s="978"/>
      <c r="K2" s="978"/>
      <c r="L2" s="3"/>
      <c r="M2" s="3"/>
      <c r="N2" s="3"/>
      <c r="O2" s="3"/>
      <c r="P2" s="3"/>
      <c r="Q2" s="3"/>
      <c r="R2" s="3"/>
      <c r="S2" s="3"/>
      <c r="T2" s="3"/>
      <c r="U2" s="3"/>
      <c r="V2" s="3"/>
      <c r="W2" s="3"/>
      <c r="X2" s="3"/>
      <c r="Y2" s="3"/>
      <c r="Z2" s="3"/>
    </row>
    <row r="3" spans="1:26" ht="15.75" customHeight="1">
      <c r="A3" s="3"/>
      <c r="B3" s="977" t="s">
        <v>429</v>
      </c>
      <c r="C3" s="978"/>
      <c r="D3" s="978"/>
      <c r="E3" s="978"/>
      <c r="F3" s="978"/>
      <c r="G3" s="978"/>
      <c r="H3" s="978"/>
      <c r="I3" s="978"/>
      <c r="J3" s="978"/>
      <c r="K3" s="978"/>
      <c r="L3" s="3"/>
      <c r="M3" s="3"/>
      <c r="N3" s="3"/>
      <c r="O3" s="3"/>
      <c r="P3" s="3"/>
      <c r="Q3" s="3"/>
      <c r="R3" s="3"/>
      <c r="S3" s="3"/>
      <c r="T3" s="3"/>
      <c r="U3" s="3"/>
      <c r="V3" s="3"/>
      <c r="W3" s="3"/>
      <c r="X3" s="3"/>
      <c r="Y3" s="3"/>
      <c r="Z3" s="3"/>
    </row>
    <row r="4" spans="1:26" ht="15.75" customHeight="1">
      <c r="A4" s="3"/>
      <c r="B4" s="13"/>
      <c r="C4" s="13"/>
      <c r="D4" s="13"/>
      <c r="E4" s="13"/>
      <c r="F4" s="13"/>
      <c r="G4" s="13"/>
      <c r="H4" s="13"/>
      <c r="I4" s="13"/>
      <c r="J4" s="13"/>
      <c r="K4" s="13"/>
      <c r="L4" s="3"/>
      <c r="M4" s="3"/>
      <c r="N4" s="3"/>
      <c r="O4" s="3"/>
      <c r="P4" s="3"/>
      <c r="Q4" s="3"/>
      <c r="R4" s="3"/>
      <c r="S4" s="3"/>
      <c r="T4" s="3"/>
      <c r="U4" s="3"/>
      <c r="V4" s="3"/>
      <c r="W4" s="3"/>
      <c r="X4" s="3"/>
      <c r="Y4" s="3"/>
      <c r="Z4" s="3"/>
    </row>
    <row r="5" spans="1:26" ht="15.75" customHeight="1">
      <c r="A5" s="3"/>
      <c r="B5" s="14" t="s">
        <v>111</v>
      </c>
      <c r="C5" s="3"/>
      <c r="D5" s="3"/>
      <c r="E5" s="3"/>
      <c r="F5" s="3"/>
      <c r="G5" s="3"/>
      <c r="H5" s="3"/>
      <c r="I5" s="3"/>
      <c r="J5" s="3"/>
      <c r="K5" s="3"/>
      <c r="L5" s="3"/>
      <c r="M5" s="3"/>
      <c r="N5" s="3"/>
      <c r="O5" s="3"/>
      <c r="P5" s="3"/>
      <c r="Q5" s="3"/>
      <c r="R5" s="3"/>
      <c r="S5" s="3"/>
      <c r="T5" s="3"/>
      <c r="U5" s="3"/>
      <c r="V5" s="3"/>
      <c r="W5" s="3"/>
      <c r="X5" s="3"/>
      <c r="Y5" s="3"/>
      <c r="Z5" s="3"/>
    </row>
    <row r="6" spans="1:26" ht="15.75" customHeight="1">
      <c r="A6" s="13"/>
      <c r="B6" s="14" t="s">
        <v>28</v>
      </c>
      <c r="C6" s="3"/>
      <c r="D6" s="3"/>
      <c r="E6" s="3"/>
      <c r="F6" s="3"/>
      <c r="G6" s="3"/>
      <c r="H6" s="3"/>
      <c r="I6" s="3"/>
      <c r="J6" s="3"/>
      <c r="K6" s="15"/>
      <c r="L6" s="16"/>
      <c r="M6" s="3"/>
      <c r="N6" s="3"/>
      <c r="O6" s="3"/>
      <c r="P6" s="3"/>
      <c r="Q6" s="3"/>
      <c r="R6" s="3"/>
      <c r="S6" s="3"/>
      <c r="T6" s="3"/>
      <c r="U6" s="3"/>
      <c r="V6" s="3"/>
      <c r="W6" s="16"/>
      <c r="X6" s="3"/>
      <c r="Y6" s="3"/>
      <c r="Z6" s="3"/>
    </row>
    <row r="7" spans="1:26" ht="15.75" customHeight="1">
      <c r="A7" s="13"/>
      <c r="B7" s="14"/>
      <c r="C7" s="3"/>
      <c r="D7" s="3"/>
      <c r="E7" s="3"/>
      <c r="F7" s="3"/>
      <c r="G7" s="3"/>
      <c r="H7" s="3"/>
      <c r="I7" s="3"/>
      <c r="J7" s="3"/>
      <c r="K7" s="15"/>
      <c r="L7" s="16"/>
      <c r="M7" s="3"/>
      <c r="N7" s="3"/>
      <c r="O7" s="3"/>
      <c r="P7" s="3"/>
      <c r="Q7" s="3"/>
      <c r="R7" s="3"/>
      <c r="S7" s="3"/>
      <c r="T7" s="3"/>
      <c r="U7" s="3"/>
      <c r="V7" s="3"/>
      <c r="W7" s="16"/>
      <c r="X7" s="3"/>
      <c r="Y7" s="3"/>
      <c r="Z7" s="3"/>
    </row>
    <row r="8" spans="1:26" ht="15.75" customHeight="1">
      <c r="A8" s="3"/>
      <c r="B8" s="979" t="s">
        <v>21</v>
      </c>
      <c r="C8" s="17" t="s">
        <v>120</v>
      </c>
      <c r="D8" s="17" t="s">
        <v>112</v>
      </c>
      <c r="E8" s="17" t="s">
        <v>121</v>
      </c>
      <c r="F8" s="17" t="s">
        <v>122</v>
      </c>
      <c r="G8" s="17" t="s">
        <v>113</v>
      </c>
      <c r="H8" s="17" t="s">
        <v>114</v>
      </c>
      <c r="I8" s="17" t="s">
        <v>115</v>
      </c>
      <c r="J8" s="17" t="s">
        <v>123</v>
      </c>
      <c r="K8" s="17" t="s">
        <v>124</v>
      </c>
      <c r="L8" s="3"/>
      <c r="M8" s="3"/>
      <c r="N8" s="3"/>
      <c r="O8" s="3"/>
      <c r="P8" s="3"/>
      <c r="Q8" s="3"/>
      <c r="R8" s="3"/>
      <c r="S8" s="3"/>
      <c r="T8" s="3"/>
      <c r="U8" s="3"/>
      <c r="V8" s="3"/>
      <c r="W8" s="3"/>
      <c r="X8" s="3"/>
      <c r="Y8" s="3"/>
      <c r="Z8" s="3"/>
    </row>
    <row r="9" spans="1:26" ht="15.75" customHeight="1">
      <c r="A9" s="3"/>
      <c r="B9" s="980"/>
      <c r="C9" s="981" t="s">
        <v>25</v>
      </c>
      <c r="D9" s="975"/>
      <c r="E9" s="975"/>
      <c r="F9" s="975"/>
      <c r="G9" s="975"/>
      <c r="H9" s="975"/>
      <c r="I9" s="975"/>
      <c r="J9" s="975"/>
      <c r="K9" s="976"/>
      <c r="L9" s="3"/>
      <c r="M9" s="3"/>
      <c r="N9" s="3"/>
      <c r="O9" s="3"/>
      <c r="P9" s="3"/>
      <c r="Q9" s="3"/>
      <c r="R9" s="3"/>
      <c r="S9" s="3"/>
      <c r="T9" s="3"/>
      <c r="U9" s="3"/>
      <c r="V9" s="3"/>
      <c r="W9" s="3"/>
      <c r="X9" s="3"/>
      <c r="Y9" s="3"/>
      <c r="Z9" s="3"/>
    </row>
    <row r="10" spans="1:26" ht="15.75" customHeight="1">
      <c r="A10" s="3"/>
      <c r="B10" s="18" t="s">
        <v>116</v>
      </c>
      <c r="C10" s="11">
        <f t="shared" ref="C10:C12" si="0">E18</f>
        <v>18459372</v>
      </c>
      <c r="D10" s="11">
        <v>0</v>
      </c>
      <c r="E10" s="11">
        <f t="shared" ref="E10:E12" si="1">SUM(C10)-D10</f>
        <v>18459372</v>
      </c>
      <c r="F10" s="11">
        <f t="shared" ref="F10:F12" si="2">J18</f>
        <v>15413711</v>
      </c>
      <c r="G10" s="11">
        <f>TB.!C146</f>
        <v>0</v>
      </c>
      <c r="H10" s="11"/>
      <c r="I10" s="11">
        <v>0</v>
      </c>
      <c r="J10" s="11">
        <f t="shared" ref="J10:J12" si="3">SUM(F10:H10)-I10</f>
        <v>15413711</v>
      </c>
      <c r="K10" s="11">
        <f t="shared" ref="K10:K12" si="4">E10-J10</f>
        <v>3045661</v>
      </c>
      <c r="L10" s="3"/>
      <c r="M10" s="3"/>
      <c r="N10" s="3"/>
      <c r="O10" s="3"/>
      <c r="P10" s="3"/>
      <c r="Q10" s="3"/>
      <c r="R10" s="3"/>
      <c r="S10" s="3"/>
      <c r="T10" s="3"/>
      <c r="U10" s="3"/>
      <c r="V10" s="3"/>
      <c r="W10" s="3"/>
      <c r="X10" s="3"/>
      <c r="Y10" s="3"/>
      <c r="Z10" s="3"/>
    </row>
    <row r="11" spans="1:26" ht="15.75" customHeight="1">
      <c r="A11" s="3"/>
      <c r="B11" s="18" t="s">
        <v>117</v>
      </c>
      <c r="C11" s="11">
        <f t="shared" si="0"/>
        <v>0</v>
      </c>
      <c r="D11" s="11">
        <v>0</v>
      </c>
      <c r="E11" s="11">
        <f t="shared" si="1"/>
        <v>0</v>
      </c>
      <c r="F11" s="11">
        <f t="shared" si="2"/>
        <v>0</v>
      </c>
      <c r="G11" s="11">
        <v>0</v>
      </c>
      <c r="H11" s="11">
        <v>0</v>
      </c>
      <c r="I11" s="11">
        <v>0</v>
      </c>
      <c r="J11" s="11">
        <f t="shared" si="3"/>
        <v>0</v>
      </c>
      <c r="K11" s="11">
        <f t="shared" si="4"/>
        <v>0</v>
      </c>
      <c r="L11" s="10"/>
      <c r="M11" s="3"/>
      <c r="N11" s="3"/>
      <c r="O11" s="3"/>
      <c r="P11" s="3"/>
      <c r="Q11" s="3"/>
      <c r="R11" s="3"/>
      <c r="S11" s="3"/>
      <c r="T11" s="3"/>
      <c r="U11" s="3"/>
      <c r="V11" s="3"/>
      <c r="W11" s="3"/>
      <c r="X11" s="3"/>
      <c r="Y11" s="3"/>
      <c r="Z11" s="3"/>
    </row>
    <row r="12" spans="1:26" ht="15.75" customHeight="1">
      <c r="A12" s="3"/>
      <c r="B12" s="18" t="s">
        <v>118</v>
      </c>
      <c r="C12" s="11">
        <f t="shared" si="0"/>
        <v>0</v>
      </c>
      <c r="D12" s="11">
        <v>0</v>
      </c>
      <c r="E12" s="11">
        <f t="shared" si="1"/>
        <v>0</v>
      </c>
      <c r="F12" s="11">
        <f t="shared" si="2"/>
        <v>0</v>
      </c>
      <c r="G12" s="11">
        <v>0</v>
      </c>
      <c r="H12" s="11">
        <v>0</v>
      </c>
      <c r="I12" s="11">
        <v>0</v>
      </c>
      <c r="J12" s="11">
        <f t="shared" si="3"/>
        <v>0</v>
      </c>
      <c r="K12" s="11">
        <f t="shared" si="4"/>
        <v>0</v>
      </c>
      <c r="L12" s="10"/>
      <c r="M12" s="3"/>
      <c r="N12" s="3"/>
      <c r="O12" s="3"/>
      <c r="P12" s="3"/>
      <c r="Q12" s="3"/>
      <c r="R12" s="3"/>
      <c r="S12" s="3"/>
      <c r="T12" s="3"/>
      <c r="U12" s="3"/>
      <c r="V12" s="3"/>
      <c r="W12" s="3"/>
      <c r="X12" s="3"/>
      <c r="Y12" s="3"/>
      <c r="Z12" s="3"/>
    </row>
    <row r="13" spans="1:26" ht="15.75" customHeight="1">
      <c r="A13" s="3"/>
      <c r="B13" s="19" t="s">
        <v>119</v>
      </c>
      <c r="C13" s="20">
        <f t="shared" ref="C13:K13" si="5">SUM(C10:C12)</f>
        <v>18459372</v>
      </c>
      <c r="D13" s="20">
        <f t="shared" si="5"/>
        <v>0</v>
      </c>
      <c r="E13" s="20">
        <f t="shared" si="5"/>
        <v>18459372</v>
      </c>
      <c r="F13" s="20">
        <f t="shared" si="5"/>
        <v>15413711</v>
      </c>
      <c r="G13" s="20">
        <f t="shared" si="5"/>
        <v>0</v>
      </c>
      <c r="H13" s="20">
        <f t="shared" si="5"/>
        <v>0</v>
      </c>
      <c r="I13" s="20">
        <f t="shared" si="5"/>
        <v>0</v>
      </c>
      <c r="J13" s="20">
        <f t="shared" si="5"/>
        <v>15413711</v>
      </c>
      <c r="K13" s="20">
        <f t="shared" si="5"/>
        <v>3045661</v>
      </c>
      <c r="L13" s="3"/>
      <c r="M13" s="3"/>
      <c r="N13" s="3"/>
      <c r="O13" s="12">
        <v>-202608</v>
      </c>
      <c r="P13" s="3"/>
      <c r="Q13" s="3"/>
      <c r="R13" s="3"/>
      <c r="S13" s="3"/>
      <c r="T13" s="3"/>
      <c r="U13" s="3"/>
      <c r="V13" s="3"/>
      <c r="W13" s="3"/>
      <c r="X13" s="3"/>
      <c r="Y13" s="3"/>
      <c r="Z13" s="3"/>
    </row>
    <row r="14" spans="1:26" ht="15.75" customHeight="1">
      <c r="A14" s="3"/>
      <c r="B14" s="21"/>
      <c r="C14" s="3"/>
      <c r="D14" s="3"/>
      <c r="E14" s="3"/>
      <c r="F14" s="3"/>
      <c r="G14" s="3"/>
      <c r="H14" s="3"/>
      <c r="I14" s="3"/>
      <c r="J14" s="12"/>
      <c r="K14" s="3"/>
      <c r="L14" s="3"/>
      <c r="M14" s="3"/>
      <c r="N14" s="3"/>
      <c r="O14" s="3"/>
      <c r="P14" s="3"/>
      <c r="Q14" s="3"/>
      <c r="R14" s="3"/>
      <c r="S14" s="3"/>
      <c r="T14" s="3"/>
      <c r="U14" s="3"/>
      <c r="V14" s="3"/>
      <c r="W14" s="3"/>
      <c r="X14" s="3"/>
      <c r="Y14" s="3"/>
      <c r="Z14" s="3"/>
    </row>
    <row r="15" spans="1:26" ht="15.75" customHeight="1">
      <c r="A15" s="3"/>
      <c r="B15" s="21"/>
      <c r="C15" s="3"/>
      <c r="D15" s="12">
        <v>0</v>
      </c>
      <c r="E15" s="3"/>
      <c r="F15" s="3"/>
      <c r="G15" s="3"/>
      <c r="H15" s="3"/>
      <c r="I15" s="3"/>
      <c r="J15" s="3"/>
      <c r="K15" s="15"/>
      <c r="L15" s="3"/>
      <c r="M15" s="3"/>
      <c r="N15" s="3"/>
      <c r="O15" s="3"/>
      <c r="P15" s="3"/>
      <c r="Q15" s="3"/>
      <c r="R15" s="3"/>
      <c r="S15" s="3"/>
      <c r="T15" s="3"/>
      <c r="U15" s="3"/>
      <c r="V15" s="3"/>
      <c r="W15" s="3"/>
      <c r="X15" s="3"/>
      <c r="Y15" s="3"/>
      <c r="Z15" s="3"/>
    </row>
    <row r="16" spans="1:26" ht="15.75" customHeight="1">
      <c r="A16" s="3"/>
      <c r="B16" s="979" t="s">
        <v>21</v>
      </c>
      <c r="C16" s="17" t="s">
        <v>125</v>
      </c>
      <c r="D16" s="17" t="s">
        <v>112</v>
      </c>
      <c r="E16" s="17" t="s">
        <v>126</v>
      </c>
      <c r="F16" s="17" t="s">
        <v>127</v>
      </c>
      <c r="G16" s="17" t="s">
        <v>113</v>
      </c>
      <c r="H16" s="17" t="s">
        <v>114</v>
      </c>
      <c r="I16" s="17" t="s">
        <v>115</v>
      </c>
      <c r="J16" s="17" t="s">
        <v>128</v>
      </c>
      <c r="K16" s="17" t="s">
        <v>129</v>
      </c>
      <c r="L16" s="3"/>
      <c r="M16" s="3"/>
      <c r="N16" s="3"/>
      <c r="O16" s="3"/>
      <c r="P16" s="3"/>
      <c r="Q16" s="3"/>
      <c r="R16" s="3"/>
      <c r="S16" s="3"/>
      <c r="T16" s="3"/>
      <c r="U16" s="3"/>
      <c r="V16" s="3"/>
      <c r="W16" s="3"/>
      <c r="X16" s="3"/>
      <c r="Y16" s="3"/>
      <c r="Z16" s="3"/>
    </row>
    <row r="17" spans="1:26" ht="15.75" customHeight="1">
      <c r="A17" s="3"/>
      <c r="B17" s="980"/>
      <c r="C17" s="981" t="s">
        <v>25</v>
      </c>
      <c r="D17" s="975"/>
      <c r="E17" s="975"/>
      <c r="F17" s="975"/>
      <c r="G17" s="975"/>
      <c r="H17" s="975"/>
      <c r="I17" s="975"/>
      <c r="J17" s="975"/>
      <c r="K17" s="976"/>
      <c r="L17" s="3"/>
      <c r="M17" s="3"/>
      <c r="N17" s="3"/>
      <c r="O17" s="3"/>
      <c r="P17" s="3"/>
      <c r="Q17" s="3"/>
      <c r="R17" s="3"/>
      <c r="S17" s="3"/>
      <c r="T17" s="3"/>
      <c r="U17" s="3"/>
      <c r="V17" s="3"/>
      <c r="W17" s="3"/>
      <c r="X17" s="3"/>
      <c r="Y17" s="3"/>
      <c r="Z17" s="3"/>
    </row>
    <row r="18" spans="1:26" ht="15.75" customHeight="1">
      <c r="A18" s="3"/>
      <c r="B18" s="18" t="s">
        <v>116</v>
      </c>
      <c r="C18" s="11">
        <v>18459372</v>
      </c>
      <c r="D18" s="11"/>
      <c r="E18" s="11">
        <f t="shared" ref="E18:E20" si="6">SUM(C18:D18)</f>
        <v>18459372</v>
      </c>
      <c r="F18" s="11">
        <v>13718267</v>
      </c>
      <c r="G18" s="11">
        <v>934029</v>
      </c>
      <c r="H18" s="11">
        <v>761415</v>
      </c>
      <c r="I18" s="11"/>
      <c r="J18" s="11">
        <f t="shared" ref="J18:J20" si="7">SUM(F18:H18)-I18</f>
        <v>15413711</v>
      </c>
      <c r="K18" s="11">
        <f t="shared" ref="K18:K20" si="8">E18-J18</f>
        <v>3045661</v>
      </c>
      <c r="L18" s="3"/>
      <c r="M18" s="3"/>
      <c r="N18" s="3"/>
      <c r="O18" s="3"/>
      <c r="P18" s="3"/>
      <c r="Q18" s="3"/>
      <c r="R18" s="3"/>
      <c r="S18" s="3"/>
      <c r="T18" s="3"/>
      <c r="U18" s="3"/>
      <c r="V18" s="3"/>
      <c r="W18" s="3"/>
      <c r="X18" s="3"/>
      <c r="Y18" s="3"/>
      <c r="Z18" s="3"/>
    </row>
    <row r="19" spans="1:26" ht="15.75" customHeight="1">
      <c r="A19" s="3"/>
      <c r="B19" s="18" t="s">
        <v>117</v>
      </c>
      <c r="C19" s="11">
        <v>0</v>
      </c>
      <c r="D19" s="11"/>
      <c r="E19" s="11">
        <f t="shared" si="6"/>
        <v>0</v>
      </c>
      <c r="F19" s="11">
        <v>0</v>
      </c>
      <c r="G19" s="11">
        <v>0</v>
      </c>
      <c r="H19" s="11">
        <v>0</v>
      </c>
      <c r="I19" s="11"/>
      <c r="J19" s="11">
        <f t="shared" si="7"/>
        <v>0</v>
      </c>
      <c r="K19" s="11">
        <f t="shared" si="8"/>
        <v>0</v>
      </c>
      <c r="L19" s="3"/>
      <c r="M19" s="3"/>
      <c r="N19" s="3"/>
      <c r="O19" s="3"/>
      <c r="P19" s="3"/>
      <c r="Q19" s="3"/>
      <c r="R19" s="3"/>
      <c r="S19" s="3"/>
      <c r="T19" s="3"/>
      <c r="U19" s="3"/>
      <c r="V19" s="3"/>
      <c r="W19" s="3"/>
      <c r="X19" s="3"/>
      <c r="Y19" s="3"/>
      <c r="Z19" s="3"/>
    </row>
    <row r="20" spans="1:26" ht="15.75" customHeight="1">
      <c r="A20" s="3"/>
      <c r="B20" s="18" t="s">
        <v>118</v>
      </c>
      <c r="C20" s="11">
        <v>0</v>
      </c>
      <c r="D20" s="11"/>
      <c r="E20" s="11">
        <f t="shared" si="6"/>
        <v>0</v>
      </c>
      <c r="F20" s="11">
        <v>0</v>
      </c>
      <c r="G20" s="22">
        <v>0</v>
      </c>
      <c r="H20" s="11">
        <v>0</v>
      </c>
      <c r="I20" s="11"/>
      <c r="J20" s="11">
        <f t="shared" si="7"/>
        <v>0</v>
      </c>
      <c r="K20" s="11">
        <f t="shared" si="8"/>
        <v>0</v>
      </c>
      <c r="L20" s="3"/>
      <c r="M20" s="3"/>
      <c r="N20" s="3"/>
      <c r="O20" s="3"/>
      <c r="P20" s="3"/>
      <c r="Q20" s="3"/>
      <c r="R20" s="3"/>
      <c r="S20" s="3"/>
      <c r="T20" s="3"/>
      <c r="U20" s="3"/>
      <c r="V20" s="3"/>
      <c r="W20" s="3"/>
      <c r="X20" s="3"/>
      <c r="Y20" s="3"/>
      <c r="Z20" s="3"/>
    </row>
    <row r="21" spans="1:26" ht="15.75" customHeight="1">
      <c r="A21" s="3"/>
      <c r="B21" s="19" t="s">
        <v>119</v>
      </c>
      <c r="C21" s="20">
        <f t="shared" ref="C21:K21" si="9">SUM(C18:C20)</f>
        <v>18459372</v>
      </c>
      <c r="D21" s="20">
        <f t="shared" si="9"/>
        <v>0</v>
      </c>
      <c r="E21" s="20">
        <f t="shared" si="9"/>
        <v>18459372</v>
      </c>
      <c r="F21" s="20">
        <f t="shared" si="9"/>
        <v>13718267</v>
      </c>
      <c r="G21" s="20">
        <f t="shared" si="9"/>
        <v>934029</v>
      </c>
      <c r="H21" s="20">
        <f t="shared" si="9"/>
        <v>761415</v>
      </c>
      <c r="I21" s="20">
        <f t="shared" si="9"/>
        <v>0</v>
      </c>
      <c r="J21" s="20">
        <f t="shared" si="9"/>
        <v>15413711</v>
      </c>
      <c r="K21" s="20">
        <f t="shared" si="9"/>
        <v>3045661</v>
      </c>
      <c r="L21" s="3"/>
      <c r="M21" s="3"/>
      <c r="N21" s="3"/>
      <c r="O21" s="12">
        <v>-1695444</v>
      </c>
      <c r="P21" s="3"/>
      <c r="Q21" s="3"/>
      <c r="R21" s="3"/>
      <c r="S21" s="3"/>
      <c r="T21" s="3"/>
      <c r="U21" s="3"/>
      <c r="V21" s="3"/>
      <c r="W21" s="3"/>
      <c r="X21" s="3"/>
      <c r="Y21" s="3"/>
      <c r="Z21" s="3"/>
    </row>
    <row r="22" spans="1:26" ht="15.75" customHeight="1">
      <c r="A22" s="3"/>
      <c r="B22" s="3"/>
      <c r="C22" s="3"/>
      <c r="D22" s="3"/>
      <c r="E22" s="3"/>
      <c r="F22" s="3"/>
      <c r="G22" s="3"/>
      <c r="H22" s="3"/>
      <c r="I22" s="3"/>
      <c r="J22" s="3"/>
      <c r="K22" s="3"/>
      <c r="L22" s="3"/>
      <c r="M22" s="3"/>
      <c r="N22" s="3"/>
      <c r="O22" s="3"/>
      <c r="P22" s="3"/>
      <c r="Q22" s="3"/>
      <c r="R22" s="3"/>
      <c r="S22" s="3"/>
      <c r="T22" s="3"/>
      <c r="U22" s="3"/>
      <c r="V22" s="3"/>
      <c r="W22" s="3"/>
      <c r="X22" s="3"/>
      <c r="Y22" s="3"/>
      <c r="Z22" s="3"/>
    </row>
    <row r="23" spans="1:26" ht="15.75" customHeight="1">
      <c r="A23" s="3"/>
      <c r="B23" s="3"/>
      <c r="C23" s="3"/>
      <c r="D23" s="3"/>
      <c r="E23" s="3"/>
      <c r="F23" s="3"/>
      <c r="G23" s="3"/>
      <c r="H23" s="3"/>
      <c r="I23" s="3"/>
      <c r="J23" s="3"/>
      <c r="K23" s="3"/>
      <c r="L23" s="3"/>
      <c r="M23" s="3"/>
      <c r="N23" s="3"/>
      <c r="O23" s="3"/>
      <c r="P23" s="3"/>
      <c r="Q23" s="3"/>
      <c r="R23" s="3"/>
      <c r="S23" s="3"/>
      <c r="T23" s="3"/>
      <c r="U23" s="3"/>
      <c r="V23" s="3"/>
      <c r="W23" s="3"/>
      <c r="X23" s="3"/>
      <c r="Y23" s="3"/>
      <c r="Z23" s="3"/>
    </row>
    <row r="24" spans="1:26" ht="15.75" customHeight="1">
      <c r="A24" s="3"/>
      <c r="B24" s="3"/>
      <c r="C24" s="3"/>
      <c r="D24" s="3"/>
      <c r="E24" s="3"/>
      <c r="F24" s="3"/>
      <c r="G24" s="3"/>
      <c r="H24" s="3"/>
      <c r="I24" s="3"/>
      <c r="J24" s="3"/>
      <c r="K24" s="3"/>
      <c r="L24" s="3"/>
      <c r="M24" s="3"/>
      <c r="N24" s="3"/>
      <c r="O24" s="3"/>
      <c r="P24" s="3"/>
      <c r="Q24" s="3"/>
      <c r="R24" s="3"/>
      <c r="S24" s="3"/>
      <c r="T24" s="3"/>
      <c r="U24" s="3"/>
      <c r="V24" s="3"/>
      <c r="W24" s="3"/>
      <c r="X24" s="3"/>
      <c r="Y24" s="3"/>
      <c r="Z24" s="3"/>
    </row>
    <row r="25" spans="1:26" ht="15.75" customHeight="1">
      <c r="A25" s="3"/>
      <c r="B25" s="3"/>
      <c r="C25" s="3"/>
      <c r="D25" s="3"/>
      <c r="E25" s="3"/>
      <c r="F25" s="3"/>
      <c r="G25" s="3"/>
      <c r="H25" s="3"/>
      <c r="I25" s="3"/>
      <c r="J25" s="3"/>
      <c r="K25" s="3"/>
      <c r="L25" s="3"/>
      <c r="M25" s="3"/>
      <c r="N25" s="3"/>
      <c r="O25" s="3"/>
      <c r="P25" s="3"/>
      <c r="Q25" s="3"/>
      <c r="R25" s="3"/>
      <c r="S25" s="3"/>
      <c r="T25" s="3"/>
      <c r="U25" s="3"/>
      <c r="V25" s="3"/>
      <c r="W25" s="3"/>
      <c r="X25" s="3"/>
      <c r="Y25" s="3"/>
      <c r="Z25" s="3"/>
    </row>
    <row r="26" spans="1:26" ht="15.75" customHeight="1">
      <c r="A26" s="3"/>
      <c r="B26" s="3"/>
      <c r="C26" s="3"/>
      <c r="D26" s="3"/>
      <c r="E26" s="3"/>
      <c r="F26" s="3"/>
      <c r="G26" s="3"/>
      <c r="H26" s="3"/>
      <c r="I26" s="3"/>
      <c r="J26" s="3"/>
      <c r="K26" s="3"/>
      <c r="L26" s="3"/>
      <c r="M26" s="3"/>
      <c r="N26" s="3"/>
      <c r="O26" s="3"/>
      <c r="P26" s="3"/>
      <c r="Q26" s="3"/>
      <c r="R26" s="3"/>
      <c r="S26" s="3"/>
      <c r="T26" s="3"/>
      <c r="U26" s="3"/>
      <c r="V26" s="3"/>
      <c r="W26" s="3"/>
      <c r="X26" s="3"/>
      <c r="Y26" s="3"/>
      <c r="Z26" s="3"/>
    </row>
    <row r="27" spans="1:26" ht="15.75" customHeight="1">
      <c r="A27" s="3"/>
      <c r="B27" s="3"/>
      <c r="C27" s="3"/>
      <c r="D27" s="3"/>
      <c r="E27" s="3"/>
      <c r="F27" s="3"/>
      <c r="G27" s="3"/>
      <c r="H27" s="3"/>
      <c r="I27" s="3"/>
      <c r="J27" s="3"/>
      <c r="K27" s="3"/>
      <c r="L27" s="3"/>
      <c r="M27" s="3"/>
      <c r="N27" s="3"/>
      <c r="O27" s="3"/>
      <c r="P27" s="3"/>
      <c r="Q27" s="3"/>
      <c r="R27" s="3"/>
      <c r="S27" s="3"/>
      <c r="T27" s="3"/>
      <c r="U27" s="3"/>
      <c r="V27" s="3"/>
      <c r="W27" s="3"/>
      <c r="X27" s="3"/>
      <c r="Y27" s="3"/>
      <c r="Z27" s="3"/>
    </row>
    <row r="28" spans="1:26" ht="15.75" customHeight="1">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5.75" customHeight="1">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5.75" customHeight="1">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5.75" customHeight="1">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5.75" customHeight="1">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5.7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5.7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5.7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5.7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5.7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5.7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5.7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5.7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5.7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5.7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5.7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5.7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5.7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5.7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5.7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5.7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5.7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5.7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5.7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5.7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5.7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5.7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5.7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5.7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5.7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5.7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5.7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5.7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5.7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5.7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5.7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5.7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5.7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5.7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5.7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5.7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5.7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5.7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5.7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5.7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5.7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5.7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5.7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5.7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5.7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5.7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5.7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5.7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5.7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5.7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5.7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5.7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5.7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5.7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5.7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5.7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5.7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5.7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5.7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5.7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5.7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5.7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5.7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5.7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5.7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5.7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5.7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5.7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5.7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5.7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5.7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5.7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5.7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5.7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5.7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5.7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5.7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5.7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5.7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5.7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5.7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5.7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5.7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5.7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5.7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5.7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5.7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5.7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5.7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5.7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5.7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5.7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5.7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5.7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5.7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5.7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5.7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5.7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5.7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5.7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5.7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5.7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5.7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5.7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5.7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5.7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5.7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5.7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5.7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5.7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5.7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5.7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5.7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5.7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5.7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5.7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5.7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5.7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5.7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5.7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5.7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5.7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5.7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5.7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5.7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5.7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5.7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5.7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5.7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5.7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5.7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5.7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5.7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5.7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5.7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5.7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5.7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5.7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5.7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5.7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5.7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5.7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5.7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5.7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5.7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5.7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5.7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5.7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5.7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5.7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5.7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5.7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5.7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5.7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5.7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5.7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5.7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5.7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5.7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5.7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5.7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5.7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5.7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5.7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5.7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5.7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5.7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5.7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5.7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5.7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5.7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5.7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5.7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5.7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5.7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5.7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5.7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5.7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5.7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5.7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5.7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5.7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5.7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5.7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5.7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5.7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5.7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5.7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5.7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5.7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5.7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5.7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5.7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5.7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5.7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5.7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5.7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5.7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5.7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5.7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5.7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5.7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5.7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5.7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5.7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5.7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5.7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5.7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5.7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5.7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5.7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5.7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5.7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5.7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5.7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5.7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5.7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5.7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5.7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5.7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5.7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5.7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5.7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5.7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5.7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5.7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5.7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5.7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5.7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5.7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5.7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5.7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5.7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5.7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5.7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5.7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5.7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5.7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5.7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5.7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5.7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5.7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5.7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5.7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5.7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5.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5.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5.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5.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5.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5.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5.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5.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5.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5.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5.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5.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5.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5.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5.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5.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5.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5.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5.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5.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5.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5.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5.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5.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5.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5.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6">
    <mergeCell ref="B2:K2"/>
    <mergeCell ref="B3:K3"/>
    <mergeCell ref="B8:B9"/>
    <mergeCell ref="C9:K9"/>
    <mergeCell ref="B16:B17"/>
    <mergeCell ref="C17:K17"/>
  </mergeCells>
  <pageMargins left="0.27" right="0.39" top="1" bottom="1" header="0" footer="0"/>
  <pageSetup paperSize="9" orientation="landscape"/>
  <colBreaks count="1" manualBreakCount="1">
    <brk id="11"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defaultColWidth="12.59765625" defaultRowHeight="15" customHeight="1"/>
  <cols>
    <col min="1" max="1" width="8" customWidth="1"/>
    <col min="2" max="2" width="50.19921875" customWidth="1"/>
    <col min="3" max="3" width="16.5" customWidth="1"/>
    <col min="4" max="4" width="17" customWidth="1"/>
    <col min="5" max="5" width="11" customWidth="1"/>
    <col min="6" max="6" width="8" customWidth="1"/>
    <col min="7" max="7" width="7.69921875" customWidth="1"/>
    <col min="8" max="8" width="47.69921875" customWidth="1"/>
    <col min="9" max="10" width="14.5" customWidth="1"/>
    <col min="11" max="11" width="11" customWidth="1"/>
    <col min="12" max="26" width="7.59765625" customWidth="1"/>
  </cols>
  <sheetData>
    <row r="1" spans="1:26" ht="15.75" customHeight="1">
      <c r="A1" s="982" t="s">
        <v>430</v>
      </c>
      <c r="B1" s="978"/>
      <c r="C1" s="978"/>
      <c r="D1" s="983"/>
      <c r="E1" s="4"/>
      <c r="F1" s="4"/>
      <c r="G1" s="4"/>
      <c r="H1" s="4"/>
      <c r="I1" s="4"/>
      <c r="J1" s="4"/>
      <c r="K1" s="4"/>
      <c r="L1" s="4"/>
      <c r="M1" s="4"/>
      <c r="N1" s="4"/>
      <c r="O1" s="4"/>
      <c r="P1" s="4"/>
      <c r="Q1" s="4"/>
      <c r="R1" s="4"/>
      <c r="S1" s="4"/>
      <c r="T1" s="4"/>
      <c r="U1" s="4"/>
      <c r="V1" s="4"/>
      <c r="W1" s="4"/>
      <c r="X1" s="4"/>
      <c r="Y1" s="4"/>
      <c r="Z1" s="4"/>
    </row>
    <row r="2" spans="1:26" ht="15.75" customHeight="1">
      <c r="A2" s="982" t="s">
        <v>285</v>
      </c>
      <c r="B2" s="978"/>
      <c r="C2" s="978"/>
      <c r="D2" s="983"/>
      <c r="E2" s="4"/>
      <c r="F2" s="4"/>
      <c r="G2" s="4"/>
      <c r="H2" s="4"/>
      <c r="I2" s="4"/>
      <c r="J2" s="4"/>
      <c r="K2" s="4"/>
      <c r="L2" s="4"/>
      <c r="M2" s="4"/>
      <c r="N2" s="4"/>
      <c r="O2" s="4"/>
      <c r="P2" s="4"/>
      <c r="Q2" s="4"/>
      <c r="R2" s="4"/>
      <c r="S2" s="4"/>
      <c r="T2" s="4"/>
      <c r="U2" s="4"/>
      <c r="V2" s="4"/>
      <c r="W2" s="4"/>
      <c r="X2" s="4"/>
      <c r="Y2" s="4"/>
      <c r="Z2" s="4"/>
    </row>
    <row r="3" spans="1:26" ht="15.75" customHeight="1">
      <c r="A3" s="984" t="s">
        <v>431</v>
      </c>
      <c r="B3" s="985"/>
      <c r="C3" s="985"/>
      <c r="D3" s="986"/>
      <c r="E3" s="4"/>
      <c r="F3" s="4"/>
      <c r="G3" s="4"/>
      <c r="H3" s="4"/>
      <c r="I3" s="4"/>
      <c r="J3" s="4"/>
      <c r="K3" s="4"/>
      <c r="L3" s="4"/>
      <c r="M3" s="4"/>
      <c r="N3" s="4"/>
      <c r="O3" s="4"/>
      <c r="P3" s="4"/>
      <c r="Q3" s="4"/>
      <c r="R3" s="4"/>
      <c r="S3" s="4"/>
      <c r="T3" s="4"/>
      <c r="U3" s="4"/>
      <c r="V3" s="4"/>
      <c r="W3" s="4"/>
      <c r="X3" s="4"/>
      <c r="Y3" s="4"/>
      <c r="Z3" s="4"/>
    </row>
    <row r="4" spans="1:26" ht="15.75" customHeight="1">
      <c r="A4" s="65"/>
      <c r="B4" s="66"/>
      <c r="C4" s="987" t="s">
        <v>432</v>
      </c>
      <c r="D4" s="988"/>
      <c r="E4" s="4"/>
      <c r="F4" s="4"/>
      <c r="G4" s="4"/>
      <c r="H4" s="4"/>
      <c r="I4" s="4"/>
      <c r="J4" s="4"/>
      <c r="K4" s="4"/>
      <c r="L4" s="4"/>
      <c r="M4" s="4"/>
      <c r="N4" s="4"/>
      <c r="O4" s="4"/>
      <c r="P4" s="4"/>
      <c r="Q4" s="4"/>
      <c r="R4" s="4"/>
      <c r="S4" s="4"/>
      <c r="T4" s="4"/>
      <c r="U4" s="4"/>
      <c r="V4" s="4"/>
      <c r="W4" s="4"/>
      <c r="X4" s="4"/>
      <c r="Y4" s="4"/>
      <c r="Z4" s="4"/>
    </row>
    <row r="5" spans="1:26" ht="15.75" customHeight="1">
      <c r="A5" s="67" t="s">
        <v>287</v>
      </c>
      <c r="B5" s="68" t="s">
        <v>21</v>
      </c>
      <c r="C5" s="69" t="s">
        <v>433</v>
      </c>
      <c r="D5" s="70" t="s">
        <v>434</v>
      </c>
      <c r="E5" s="4"/>
      <c r="F5" s="4"/>
      <c r="G5" s="4"/>
      <c r="H5" s="4"/>
      <c r="I5" s="4"/>
      <c r="J5" s="4"/>
      <c r="K5" s="4"/>
      <c r="L5" s="4"/>
      <c r="M5" s="4"/>
      <c r="N5" s="4"/>
      <c r="O5" s="4"/>
      <c r="P5" s="4"/>
      <c r="Q5" s="4"/>
      <c r="R5" s="4"/>
      <c r="S5" s="4"/>
      <c r="T5" s="4"/>
      <c r="U5" s="4"/>
      <c r="V5" s="4"/>
      <c r="W5" s="4"/>
      <c r="X5" s="4"/>
      <c r="Y5" s="4"/>
      <c r="Z5" s="4"/>
    </row>
    <row r="6" spans="1:26" ht="15.75" customHeight="1">
      <c r="A6" s="71">
        <v>0</v>
      </c>
      <c r="B6" s="59" t="s">
        <v>291</v>
      </c>
      <c r="C6" s="8">
        <f>ROUND('ERP TB'!C4,0)</f>
        <v>0</v>
      </c>
      <c r="D6" s="72">
        <v>1492441</v>
      </c>
      <c r="E6" s="4"/>
      <c r="F6" s="4"/>
      <c r="G6" s="4"/>
      <c r="H6" s="4"/>
      <c r="I6" s="4"/>
      <c r="J6" s="4"/>
      <c r="K6" s="4"/>
      <c r="L6" s="4"/>
      <c r="M6" s="4"/>
      <c r="N6" s="4"/>
      <c r="O6" s="4"/>
      <c r="P6" s="4"/>
      <c r="Q6" s="4"/>
      <c r="R6" s="4"/>
      <c r="S6" s="4"/>
      <c r="T6" s="4"/>
      <c r="U6" s="4"/>
      <c r="V6" s="4"/>
      <c r="W6" s="4"/>
      <c r="X6" s="4"/>
      <c r="Y6" s="4"/>
      <c r="Z6" s="4"/>
    </row>
    <row r="7" spans="1:26" ht="15.75" customHeight="1">
      <c r="A7" s="58">
        <v>100</v>
      </c>
      <c r="B7" s="59" t="s">
        <v>292</v>
      </c>
      <c r="C7" s="60">
        <v>0</v>
      </c>
      <c r="D7" s="64">
        <v>16500060</v>
      </c>
      <c r="E7" s="4"/>
      <c r="F7" s="4"/>
      <c r="G7" s="4"/>
      <c r="H7" s="4"/>
      <c r="I7" s="4"/>
      <c r="J7" s="4"/>
      <c r="K7" s="4"/>
      <c r="L7" s="4"/>
      <c r="M7" s="4"/>
      <c r="N7" s="4"/>
      <c r="O7" s="4"/>
      <c r="P7" s="4"/>
      <c r="Q7" s="4"/>
      <c r="R7" s="4"/>
      <c r="S7" s="4"/>
      <c r="T7" s="4"/>
      <c r="U7" s="4"/>
      <c r="V7" s="4"/>
      <c r="W7" s="4"/>
      <c r="X7" s="4"/>
      <c r="Y7" s="4"/>
      <c r="Z7" s="4"/>
    </row>
    <row r="8" spans="1:26" ht="15.75" customHeight="1">
      <c r="A8" s="58">
        <v>110</v>
      </c>
      <c r="B8" s="59" t="s">
        <v>293</v>
      </c>
      <c r="C8" s="60">
        <v>0</v>
      </c>
      <c r="D8" s="64">
        <v>7500000</v>
      </c>
      <c r="E8" s="4"/>
      <c r="F8" s="4"/>
      <c r="G8" s="4"/>
      <c r="H8" s="4"/>
      <c r="I8" s="4"/>
      <c r="J8" s="4"/>
      <c r="K8" s="4"/>
      <c r="L8" s="4"/>
      <c r="M8" s="4"/>
      <c r="N8" s="4"/>
      <c r="O8" s="4"/>
      <c r="P8" s="4"/>
      <c r="Q8" s="4"/>
      <c r="R8" s="4"/>
      <c r="S8" s="4"/>
      <c r="T8" s="4"/>
      <c r="U8" s="4"/>
      <c r="V8" s="4"/>
      <c r="W8" s="4"/>
      <c r="X8" s="4"/>
      <c r="Y8" s="4"/>
      <c r="Z8" s="4"/>
    </row>
    <row r="9" spans="1:26" ht="15.75" customHeight="1">
      <c r="A9" s="58">
        <v>111</v>
      </c>
      <c r="B9" s="59" t="s">
        <v>294</v>
      </c>
      <c r="C9" s="60">
        <v>649153965.75</v>
      </c>
      <c r="D9" s="60">
        <v>0</v>
      </c>
      <c r="E9" s="4"/>
      <c r="F9" s="4"/>
      <c r="G9" s="4"/>
      <c r="H9" s="4"/>
      <c r="I9" s="4"/>
      <c r="J9" s="4"/>
      <c r="K9" s="4"/>
      <c r="L9" s="4"/>
      <c r="M9" s="4"/>
      <c r="N9" s="4"/>
      <c r="O9" s="4"/>
      <c r="P9" s="4"/>
      <c r="Q9" s="4"/>
      <c r="R9" s="4"/>
      <c r="S9" s="4"/>
      <c r="T9" s="4"/>
      <c r="U9" s="4"/>
      <c r="V9" s="4"/>
      <c r="W9" s="4"/>
      <c r="X9" s="4"/>
      <c r="Y9" s="4"/>
      <c r="Z9" s="4"/>
    </row>
    <row r="10" spans="1:26" ht="15.75" customHeight="1">
      <c r="A10" s="58">
        <v>115</v>
      </c>
      <c r="B10" s="59" t="s">
        <v>295</v>
      </c>
      <c r="C10" s="60">
        <v>0</v>
      </c>
      <c r="D10" s="60">
        <v>4058939</v>
      </c>
      <c r="E10" s="4"/>
      <c r="F10" s="4"/>
      <c r="G10" s="4"/>
      <c r="H10" s="4"/>
      <c r="I10" s="4"/>
      <c r="J10" s="4"/>
      <c r="K10" s="4"/>
      <c r="L10" s="4"/>
      <c r="M10" s="4"/>
      <c r="N10" s="4"/>
      <c r="O10" s="4"/>
      <c r="P10" s="4"/>
      <c r="Q10" s="4"/>
      <c r="R10" s="4"/>
      <c r="S10" s="4"/>
      <c r="T10" s="4"/>
      <c r="U10" s="4"/>
      <c r="V10" s="4"/>
      <c r="W10" s="4"/>
      <c r="X10" s="4"/>
      <c r="Y10" s="4"/>
      <c r="Z10" s="4"/>
    </row>
    <row r="11" spans="1:26" ht="15.75" customHeight="1">
      <c r="A11" s="58">
        <v>240</v>
      </c>
      <c r="B11" s="59" t="s">
        <v>296</v>
      </c>
      <c r="C11" s="60">
        <v>0</v>
      </c>
      <c r="D11" s="64">
        <v>3000000</v>
      </c>
      <c r="E11" s="4"/>
      <c r="F11" s="4"/>
      <c r="G11" s="4"/>
      <c r="H11" s="4"/>
      <c r="I11" s="4"/>
      <c r="J11" s="4"/>
      <c r="K11" s="4"/>
      <c r="L11" s="4"/>
      <c r="M11" s="4"/>
      <c r="N11" s="4"/>
      <c r="O11" s="4"/>
      <c r="P11" s="4"/>
      <c r="Q11" s="4"/>
      <c r="R11" s="4"/>
      <c r="S11" s="4"/>
      <c r="T11" s="4"/>
      <c r="U11" s="4"/>
      <c r="V11" s="4"/>
      <c r="W11" s="4"/>
      <c r="X11" s="4"/>
      <c r="Y11" s="4"/>
      <c r="Z11" s="4"/>
    </row>
    <row r="12" spans="1:26" ht="15.75" customHeight="1">
      <c r="A12" s="58">
        <v>244</v>
      </c>
      <c r="B12" s="59" t="s">
        <v>297</v>
      </c>
      <c r="C12" s="60">
        <v>0</v>
      </c>
      <c r="D12" s="64">
        <v>75147314</v>
      </c>
      <c r="E12" s="4"/>
      <c r="F12" s="4"/>
      <c r="G12" s="4"/>
      <c r="H12" s="4"/>
      <c r="I12" s="4"/>
      <c r="J12" s="4"/>
      <c r="K12" s="4"/>
      <c r="L12" s="4"/>
      <c r="M12" s="4"/>
      <c r="N12" s="4"/>
      <c r="O12" s="4"/>
      <c r="P12" s="4"/>
      <c r="Q12" s="4"/>
      <c r="R12" s="4"/>
      <c r="S12" s="4"/>
      <c r="T12" s="4"/>
      <c r="U12" s="4"/>
      <c r="V12" s="4"/>
      <c r="W12" s="4"/>
      <c r="X12" s="4"/>
      <c r="Y12" s="4"/>
      <c r="Z12" s="4"/>
    </row>
    <row r="13" spans="1:26" ht="15.75" customHeight="1">
      <c r="A13" s="58">
        <v>245</v>
      </c>
      <c r="B13" s="59" t="s">
        <v>298</v>
      </c>
      <c r="C13" s="60">
        <v>0</v>
      </c>
      <c r="D13" s="64">
        <v>8548731</v>
      </c>
      <c r="E13" s="4"/>
      <c r="F13" s="4"/>
      <c r="G13" s="4"/>
      <c r="H13" s="4"/>
      <c r="I13" s="4"/>
      <c r="J13" s="4"/>
      <c r="K13" s="4"/>
      <c r="L13" s="4"/>
      <c r="M13" s="4"/>
      <c r="N13" s="4"/>
      <c r="O13" s="4"/>
      <c r="P13" s="4"/>
      <c r="Q13" s="4"/>
      <c r="R13" s="4"/>
      <c r="S13" s="4"/>
      <c r="T13" s="4"/>
      <c r="U13" s="4"/>
      <c r="V13" s="4"/>
      <c r="W13" s="4"/>
      <c r="X13" s="4"/>
      <c r="Y13" s="4"/>
      <c r="Z13" s="4"/>
    </row>
    <row r="14" spans="1:26" ht="15.75" customHeight="1">
      <c r="A14" s="58">
        <v>246</v>
      </c>
      <c r="B14" s="59" t="s">
        <v>299</v>
      </c>
      <c r="C14" s="60">
        <v>0</v>
      </c>
      <c r="D14" s="64">
        <v>6770357</v>
      </c>
      <c r="E14" s="4"/>
      <c r="F14" s="4"/>
      <c r="G14" s="4"/>
      <c r="H14" s="4"/>
      <c r="I14" s="4"/>
      <c r="J14" s="4"/>
      <c r="K14" s="4"/>
      <c r="L14" s="4"/>
      <c r="M14" s="4"/>
      <c r="N14" s="4"/>
      <c r="O14" s="4"/>
      <c r="P14" s="4"/>
      <c r="Q14" s="4"/>
      <c r="R14" s="4"/>
      <c r="S14" s="4"/>
      <c r="T14" s="4"/>
      <c r="U14" s="4"/>
      <c r="V14" s="4"/>
      <c r="W14" s="4"/>
      <c r="X14" s="4"/>
      <c r="Y14" s="4"/>
      <c r="Z14" s="4"/>
    </row>
    <row r="15" spans="1:26" ht="15.75" customHeight="1">
      <c r="A15" s="58">
        <v>247</v>
      </c>
      <c r="B15" s="59" t="s">
        <v>5</v>
      </c>
      <c r="C15" s="64">
        <v>0</v>
      </c>
      <c r="D15" s="64">
        <v>25948000</v>
      </c>
      <c r="E15" s="4"/>
      <c r="F15" s="4"/>
      <c r="G15" s="4"/>
      <c r="H15" s="4"/>
      <c r="I15" s="4"/>
      <c r="J15" s="4"/>
      <c r="K15" s="4"/>
      <c r="L15" s="4"/>
      <c r="M15" s="4"/>
      <c r="N15" s="4"/>
      <c r="O15" s="4"/>
      <c r="P15" s="4"/>
      <c r="Q15" s="4"/>
      <c r="R15" s="4"/>
      <c r="S15" s="4"/>
      <c r="T15" s="4"/>
      <c r="U15" s="4"/>
      <c r="V15" s="4"/>
      <c r="W15" s="4"/>
      <c r="X15" s="4"/>
      <c r="Y15" s="4"/>
      <c r="Z15" s="4"/>
    </row>
    <row r="16" spans="1:26" ht="15.75" customHeight="1">
      <c r="A16" s="58">
        <v>248</v>
      </c>
      <c r="B16" s="59" t="s">
        <v>6</v>
      </c>
      <c r="C16" s="64">
        <v>0</v>
      </c>
      <c r="D16" s="64">
        <v>195454000</v>
      </c>
      <c r="E16" s="4"/>
      <c r="F16" s="4"/>
      <c r="G16" s="4"/>
      <c r="H16" s="4"/>
      <c r="I16" s="4"/>
      <c r="J16" s="4"/>
      <c r="K16" s="4"/>
      <c r="L16" s="4"/>
      <c r="M16" s="4"/>
      <c r="N16" s="4"/>
      <c r="O16" s="4"/>
      <c r="P16" s="4"/>
      <c r="Q16" s="4"/>
      <c r="R16" s="4"/>
      <c r="S16" s="4"/>
      <c r="T16" s="4"/>
      <c r="U16" s="4"/>
      <c r="V16" s="4"/>
      <c r="W16" s="4"/>
      <c r="X16" s="4"/>
      <c r="Y16" s="4"/>
      <c r="Z16" s="4"/>
    </row>
    <row r="17" spans="1:26" ht="15.75" customHeight="1">
      <c r="A17" s="58">
        <v>249</v>
      </c>
      <c r="B17" s="59" t="s">
        <v>7</v>
      </c>
      <c r="C17" s="64">
        <v>0</v>
      </c>
      <c r="D17" s="64">
        <v>34037555</v>
      </c>
      <c r="E17" s="4"/>
      <c r="F17" s="4"/>
      <c r="G17" s="4"/>
      <c r="H17" s="4"/>
      <c r="I17" s="4"/>
      <c r="J17" s="4"/>
      <c r="K17" s="4"/>
      <c r="L17" s="4"/>
      <c r="M17" s="4"/>
      <c r="N17" s="4"/>
      <c r="O17" s="4"/>
      <c r="P17" s="4"/>
      <c r="Q17" s="4"/>
      <c r="R17" s="4"/>
      <c r="S17" s="4"/>
      <c r="T17" s="4"/>
      <c r="U17" s="4"/>
      <c r="V17" s="4"/>
      <c r="W17" s="4"/>
      <c r="X17" s="4"/>
      <c r="Y17" s="4"/>
      <c r="Z17" s="4"/>
    </row>
    <row r="18" spans="1:26" ht="15.75" customHeight="1">
      <c r="A18" s="58">
        <v>250</v>
      </c>
      <c r="B18" s="59" t="s">
        <v>300</v>
      </c>
      <c r="C18" s="64">
        <v>5475268</v>
      </c>
      <c r="D18" s="64">
        <v>0</v>
      </c>
      <c r="E18" s="4"/>
      <c r="F18" s="4"/>
      <c r="G18" s="4"/>
      <c r="H18" s="4"/>
      <c r="I18" s="4"/>
      <c r="J18" s="4"/>
      <c r="K18" s="4"/>
      <c r="L18" s="4"/>
      <c r="M18" s="4"/>
      <c r="N18" s="4"/>
      <c r="O18" s="4"/>
      <c r="P18" s="4"/>
      <c r="Q18" s="4"/>
      <c r="R18" s="4"/>
      <c r="S18" s="4"/>
      <c r="T18" s="4"/>
      <c r="U18" s="4"/>
      <c r="V18" s="4"/>
      <c r="W18" s="4"/>
      <c r="X18" s="4"/>
      <c r="Y18" s="4"/>
      <c r="Z18" s="4"/>
    </row>
    <row r="19" spans="1:26" ht="15.75" customHeight="1">
      <c r="A19" s="58">
        <v>511</v>
      </c>
      <c r="B19" s="59" t="s">
        <v>301</v>
      </c>
      <c r="C19" s="60">
        <v>0</v>
      </c>
      <c r="D19" s="64">
        <v>191165</v>
      </c>
      <c r="E19" s="4"/>
      <c r="F19" s="4"/>
      <c r="G19" s="4"/>
      <c r="H19" s="4"/>
      <c r="I19" s="4"/>
      <c r="J19" s="4"/>
      <c r="K19" s="4"/>
      <c r="L19" s="4"/>
      <c r="M19" s="4"/>
      <c r="N19" s="4"/>
      <c r="O19" s="4"/>
      <c r="P19" s="4"/>
      <c r="Q19" s="4"/>
      <c r="R19" s="4"/>
      <c r="S19" s="4"/>
      <c r="T19" s="4"/>
      <c r="U19" s="4"/>
      <c r="V19" s="4"/>
      <c r="W19" s="4"/>
      <c r="X19" s="4"/>
      <c r="Y19" s="4"/>
      <c r="Z19" s="4"/>
    </row>
    <row r="20" spans="1:26" ht="15.75" customHeight="1">
      <c r="A20" s="58">
        <v>513</v>
      </c>
      <c r="B20" s="59" t="s">
        <v>302</v>
      </c>
      <c r="C20" s="60">
        <v>0</v>
      </c>
      <c r="D20" s="64">
        <v>1041783</v>
      </c>
      <c r="E20" s="4"/>
      <c r="F20" s="4"/>
      <c r="G20" s="4"/>
      <c r="H20" s="4"/>
      <c r="I20" s="4"/>
      <c r="J20" s="4"/>
      <c r="K20" s="4"/>
      <c r="L20" s="4"/>
      <c r="M20" s="4"/>
      <c r="N20" s="4"/>
      <c r="O20" s="4"/>
      <c r="P20" s="4"/>
      <c r="Q20" s="4"/>
      <c r="R20" s="4"/>
      <c r="S20" s="4"/>
      <c r="T20" s="4"/>
      <c r="U20" s="4"/>
      <c r="V20" s="4"/>
      <c r="W20" s="4"/>
      <c r="X20" s="4"/>
      <c r="Y20" s="4"/>
      <c r="Z20" s="4"/>
    </row>
    <row r="21" spans="1:26" ht="15.75" customHeight="1">
      <c r="A21" s="58">
        <v>589</v>
      </c>
      <c r="B21" s="59" t="s">
        <v>303</v>
      </c>
      <c r="C21" s="60">
        <v>0</v>
      </c>
      <c r="D21" s="64">
        <v>131250</v>
      </c>
      <c r="E21" s="4"/>
      <c r="F21" s="4"/>
      <c r="G21" s="4"/>
      <c r="H21" s="4"/>
      <c r="I21" s="4"/>
      <c r="J21" s="4"/>
      <c r="K21" s="4"/>
      <c r="L21" s="4"/>
      <c r="M21" s="4"/>
      <c r="N21" s="4"/>
      <c r="O21" s="4"/>
      <c r="P21" s="4"/>
      <c r="Q21" s="4"/>
      <c r="R21" s="4"/>
      <c r="S21" s="4"/>
      <c r="T21" s="4"/>
      <c r="U21" s="4"/>
      <c r="V21" s="4"/>
      <c r="W21" s="4"/>
      <c r="X21" s="4"/>
      <c r="Y21" s="4"/>
      <c r="Z21" s="4"/>
    </row>
    <row r="22" spans="1:26" ht="15.75" customHeight="1">
      <c r="A22" s="58">
        <v>594</v>
      </c>
      <c r="B22" s="59" t="s">
        <v>304</v>
      </c>
      <c r="C22" s="60">
        <v>0</v>
      </c>
      <c r="D22" s="64">
        <v>10155</v>
      </c>
      <c r="E22" s="4"/>
      <c r="F22" s="4"/>
      <c r="G22" s="4"/>
      <c r="H22" s="4"/>
      <c r="I22" s="4"/>
      <c r="J22" s="4"/>
      <c r="K22" s="4"/>
      <c r="L22" s="4"/>
      <c r="M22" s="4"/>
      <c r="N22" s="4"/>
      <c r="O22" s="4"/>
      <c r="P22" s="4"/>
      <c r="Q22" s="4"/>
      <c r="R22" s="4"/>
      <c r="S22" s="4"/>
      <c r="T22" s="4"/>
      <c r="U22" s="4"/>
      <c r="V22" s="4"/>
      <c r="W22" s="4"/>
      <c r="X22" s="4"/>
      <c r="Y22" s="4"/>
      <c r="Z22" s="4"/>
    </row>
    <row r="23" spans="1:26" ht="15.75" customHeight="1">
      <c r="A23" s="58">
        <v>595</v>
      </c>
      <c r="B23" s="59" t="s">
        <v>305</v>
      </c>
      <c r="C23" s="60">
        <v>0</v>
      </c>
      <c r="D23" s="64">
        <v>0</v>
      </c>
      <c r="E23" s="4"/>
      <c r="F23" s="4"/>
      <c r="G23" s="4"/>
      <c r="H23" s="4"/>
      <c r="I23" s="4"/>
      <c r="J23" s="4"/>
      <c r="K23" s="4"/>
      <c r="L23" s="4"/>
      <c r="M23" s="4"/>
      <c r="N23" s="4"/>
      <c r="O23" s="4"/>
      <c r="P23" s="4"/>
      <c r="Q23" s="4"/>
      <c r="R23" s="4"/>
      <c r="S23" s="4"/>
      <c r="T23" s="4"/>
      <c r="U23" s="4"/>
      <c r="V23" s="4"/>
      <c r="W23" s="4"/>
      <c r="X23" s="4"/>
      <c r="Y23" s="4"/>
      <c r="Z23" s="4"/>
    </row>
    <row r="24" spans="1:26" ht="15.75" customHeight="1">
      <c r="A24" s="58">
        <v>597</v>
      </c>
      <c r="B24" s="59" t="s">
        <v>306</v>
      </c>
      <c r="C24" s="60">
        <v>0</v>
      </c>
      <c r="D24" s="64">
        <v>531</v>
      </c>
      <c r="E24" s="4"/>
      <c r="F24" s="4"/>
      <c r="G24" s="4"/>
      <c r="H24" s="4"/>
      <c r="I24" s="4"/>
      <c r="J24" s="4"/>
      <c r="K24" s="4"/>
      <c r="L24" s="4"/>
      <c r="M24" s="4"/>
      <c r="N24" s="4"/>
      <c r="O24" s="4"/>
      <c r="P24" s="4"/>
      <c r="Q24" s="4"/>
      <c r="R24" s="4"/>
      <c r="S24" s="4"/>
      <c r="T24" s="4"/>
      <c r="U24" s="4"/>
      <c r="V24" s="4"/>
      <c r="W24" s="4"/>
      <c r="X24" s="4"/>
      <c r="Y24" s="4"/>
      <c r="Z24" s="4"/>
    </row>
    <row r="25" spans="1:26" ht="15.75" customHeight="1">
      <c r="A25" s="58">
        <v>610</v>
      </c>
      <c r="B25" s="59" t="s">
        <v>307</v>
      </c>
      <c r="C25" s="60">
        <v>0</v>
      </c>
      <c r="D25" s="64">
        <v>12960</v>
      </c>
      <c r="E25" s="4"/>
      <c r="F25" s="4"/>
      <c r="G25" s="4"/>
      <c r="H25" s="4"/>
      <c r="I25" s="4"/>
      <c r="J25" s="4"/>
      <c r="K25" s="4"/>
      <c r="L25" s="4"/>
      <c r="M25" s="4"/>
      <c r="N25" s="4"/>
      <c r="O25" s="4"/>
      <c r="P25" s="4"/>
      <c r="Q25" s="4"/>
      <c r="R25" s="4"/>
      <c r="S25" s="4"/>
      <c r="T25" s="4"/>
      <c r="U25" s="4"/>
      <c r="V25" s="4"/>
      <c r="W25" s="4"/>
      <c r="X25" s="4"/>
      <c r="Y25" s="4"/>
      <c r="Z25" s="4"/>
    </row>
    <row r="26" spans="1:26" ht="15.75" customHeight="1">
      <c r="A26" s="58">
        <v>624</v>
      </c>
      <c r="B26" s="59" t="s">
        <v>308</v>
      </c>
      <c r="C26" s="60">
        <v>0</v>
      </c>
      <c r="D26" s="64">
        <v>9855</v>
      </c>
      <c r="E26" s="4"/>
      <c r="F26" s="4"/>
      <c r="G26" s="4"/>
      <c r="H26" s="4"/>
      <c r="I26" s="4"/>
      <c r="J26" s="4"/>
      <c r="K26" s="4"/>
      <c r="L26" s="4"/>
      <c r="M26" s="4"/>
      <c r="N26" s="4"/>
      <c r="O26" s="4"/>
      <c r="P26" s="4"/>
      <c r="Q26" s="4"/>
      <c r="R26" s="4"/>
      <c r="S26" s="4"/>
      <c r="T26" s="4"/>
      <c r="U26" s="4"/>
      <c r="V26" s="4"/>
      <c r="W26" s="4"/>
      <c r="X26" s="4"/>
      <c r="Y26" s="4"/>
      <c r="Z26" s="4"/>
    </row>
    <row r="27" spans="1:26" ht="15.75" customHeight="1">
      <c r="A27" s="58">
        <v>632</v>
      </c>
      <c r="B27" s="59" t="s">
        <v>309</v>
      </c>
      <c r="C27" s="64">
        <v>0</v>
      </c>
      <c r="D27" s="64">
        <v>1616190</v>
      </c>
      <c r="E27" s="4"/>
      <c r="F27" s="4"/>
      <c r="G27" s="4"/>
      <c r="H27" s="4"/>
      <c r="I27" s="4"/>
      <c r="J27" s="4"/>
      <c r="K27" s="4"/>
      <c r="L27" s="4"/>
      <c r="M27" s="4"/>
      <c r="N27" s="4"/>
      <c r="O27" s="4"/>
      <c r="P27" s="4"/>
      <c r="Q27" s="4"/>
      <c r="R27" s="4"/>
      <c r="S27" s="4"/>
      <c r="T27" s="4"/>
      <c r="U27" s="4"/>
      <c r="V27" s="4"/>
      <c r="W27" s="4"/>
      <c r="X27" s="4"/>
      <c r="Y27" s="4"/>
      <c r="Z27" s="4"/>
    </row>
    <row r="28" spans="1:26" ht="15.75" customHeight="1">
      <c r="A28" s="58">
        <v>634</v>
      </c>
      <c r="B28" s="59" t="s">
        <v>310</v>
      </c>
      <c r="C28" s="64">
        <v>1688822</v>
      </c>
      <c r="D28" s="64">
        <v>0</v>
      </c>
      <c r="E28" s="4"/>
      <c r="F28" s="4"/>
      <c r="G28" s="4"/>
      <c r="H28" s="4"/>
      <c r="I28" s="4"/>
      <c r="J28" s="4"/>
      <c r="K28" s="4"/>
      <c r="L28" s="4"/>
      <c r="M28" s="4"/>
      <c r="N28" s="4"/>
      <c r="O28" s="4"/>
      <c r="P28" s="4"/>
      <c r="Q28" s="4"/>
      <c r="R28" s="4"/>
      <c r="S28" s="4"/>
      <c r="T28" s="4"/>
      <c r="U28" s="4"/>
      <c r="V28" s="4"/>
      <c r="W28" s="4"/>
      <c r="X28" s="4"/>
      <c r="Y28" s="4"/>
      <c r="Z28" s="4"/>
    </row>
    <row r="29" spans="1:26" ht="15.75" customHeight="1">
      <c r="A29" s="58">
        <v>636</v>
      </c>
      <c r="B29" s="59" t="s">
        <v>311</v>
      </c>
      <c r="C29" s="64">
        <v>0</v>
      </c>
      <c r="D29" s="64">
        <v>802778</v>
      </c>
      <c r="E29" s="4"/>
      <c r="F29" s="4"/>
      <c r="G29" s="4"/>
      <c r="H29" s="4"/>
      <c r="I29" s="4"/>
      <c r="J29" s="4"/>
      <c r="K29" s="4"/>
      <c r="L29" s="4"/>
      <c r="M29" s="4"/>
      <c r="N29" s="4"/>
      <c r="O29" s="4"/>
      <c r="P29" s="4"/>
      <c r="Q29" s="4"/>
      <c r="R29" s="4"/>
      <c r="S29" s="4"/>
      <c r="T29" s="4"/>
      <c r="U29" s="4"/>
      <c r="V29" s="4"/>
      <c r="W29" s="4"/>
      <c r="X29" s="4"/>
      <c r="Y29" s="4"/>
      <c r="Z29" s="4"/>
    </row>
    <row r="30" spans="1:26" ht="15.75" customHeight="1">
      <c r="A30" s="58">
        <v>639</v>
      </c>
      <c r="B30" s="59" t="s">
        <v>312</v>
      </c>
      <c r="C30" s="64">
        <v>0</v>
      </c>
      <c r="D30" s="64">
        <v>2661615</v>
      </c>
      <c r="E30" s="4"/>
      <c r="F30" s="4"/>
      <c r="G30" s="4"/>
      <c r="H30" s="4"/>
      <c r="I30" s="4"/>
      <c r="J30" s="4"/>
      <c r="K30" s="4"/>
      <c r="L30" s="4"/>
      <c r="M30" s="4"/>
      <c r="N30" s="4"/>
      <c r="O30" s="4"/>
      <c r="P30" s="4"/>
      <c r="Q30" s="4"/>
      <c r="R30" s="4"/>
      <c r="S30" s="4"/>
      <c r="T30" s="4"/>
      <c r="U30" s="4"/>
      <c r="V30" s="4"/>
      <c r="W30" s="4"/>
      <c r="X30" s="4"/>
      <c r="Y30" s="4"/>
      <c r="Z30" s="4"/>
    </row>
    <row r="31" spans="1:26" ht="15.75" customHeight="1">
      <c r="A31" s="61">
        <v>640</v>
      </c>
      <c r="B31" s="62" t="s">
        <v>313</v>
      </c>
      <c r="C31" s="63">
        <v>0</v>
      </c>
      <c r="D31" s="63">
        <v>8619190.8399999738</v>
      </c>
      <c r="E31" s="4"/>
      <c r="F31" s="4"/>
      <c r="G31" s="4"/>
      <c r="H31" s="4"/>
      <c r="I31" s="4"/>
      <c r="J31" s="4"/>
      <c r="K31" s="4"/>
      <c r="L31" s="4"/>
      <c r="M31" s="4"/>
      <c r="N31" s="4"/>
      <c r="O31" s="4"/>
      <c r="P31" s="4"/>
      <c r="Q31" s="4"/>
      <c r="R31" s="4"/>
      <c r="S31" s="4"/>
      <c r="T31" s="4"/>
      <c r="U31" s="4"/>
      <c r="V31" s="4"/>
      <c r="W31" s="4"/>
      <c r="X31" s="4"/>
      <c r="Y31" s="4"/>
      <c r="Z31" s="4"/>
    </row>
    <row r="32" spans="1:26" ht="15.75" customHeight="1">
      <c r="A32" s="61"/>
      <c r="B32" s="62" t="s">
        <v>435</v>
      </c>
      <c r="C32" s="63"/>
      <c r="D32" s="63">
        <v>251044881.30000001</v>
      </c>
      <c r="E32" s="5"/>
      <c r="F32" s="4"/>
      <c r="G32" s="4"/>
      <c r="H32" s="4"/>
      <c r="I32" s="4"/>
      <c r="J32" s="4"/>
      <c r="K32" s="4"/>
      <c r="L32" s="4"/>
      <c r="M32" s="4"/>
      <c r="N32" s="4"/>
      <c r="O32" s="4"/>
      <c r="P32" s="4"/>
      <c r="Q32" s="4"/>
      <c r="R32" s="4"/>
      <c r="S32" s="4"/>
      <c r="T32" s="4"/>
      <c r="U32" s="4"/>
      <c r="V32" s="4"/>
      <c r="W32" s="4"/>
      <c r="X32" s="4"/>
      <c r="Y32" s="4"/>
      <c r="Z32" s="4"/>
    </row>
    <row r="33" spans="1:26" ht="15.75" customHeight="1">
      <c r="A33" s="58">
        <v>641</v>
      </c>
      <c r="B33" s="59" t="s">
        <v>314</v>
      </c>
      <c r="C33" s="64">
        <v>0</v>
      </c>
      <c r="D33" s="64">
        <v>2620744</v>
      </c>
      <c r="E33" s="4"/>
      <c r="F33" s="4"/>
      <c r="G33" s="4"/>
      <c r="H33" s="4"/>
      <c r="I33" s="4"/>
      <c r="J33" s="4"/>
      <c r="K33" s="4"/>
      <c r="L33" s="4"/>
      <c r="M33" s="4"/>
      <c r="N33" s="4"/>
      <c r="O33" s="4"/>
      <c r="P33" s="4"/>
      <c r="Q33" s="4"/>
      <c r="R33" s="4"/>
      <c r="S33" s="4"/>
      <c r="T33" s="4"/>
      <c r="U33" s="4"/>
      <c r="V33" s="4"/>
      <c r="W33" s="4"/>
      <c r="X33" s="4"/>
      <c r="Y33" s="4"/>
      <c r="Z33" s="4"/>
    </row>
    <row r="34" spans="1:26" ht="15.75" customHeight="1">
      <c r="A34" s="58">
        <v>643</v>
      </c>
      <c r="B34" s="59" t="s">
        <v>315</v>
      </c>
      <c r="C34" s="64">
        <v>0</v>
      </c>
      <c r="D34" s="64">
        <v>0</v>
      </c>
      <c r="E34" s="4"/>
      <c r="F34" s="4"/>
      <c r="G34" s="4"/>
      <c r="H34" s="4"/>
      <c r="I34" s="4"/>
      <c r="J34" s="4"/>
      <c r="K34" s="4"/>
      <c r="L34" s="4"/>
      <c r="M34" s="4"/>
      <c r="N34" s="4"/>
      <c r="O34" s="4"/>
      <c r="P34" s="4"/>
      <c r="Q34" s="4"/>
      <c r="R34" s="4"/>
      <c r="S34" s="4"/>
      <c r="T34" s="4"/>
      <c r="U34" s="4"/>
      <c r="V34" s="4"/>
      <c r="W34" s="4"/>
      <c r="X34" s="4"/>
      <c r="Y34" s="4"/>
      <c r="Z34" s="4"/>
    </row>
    <row r="35" spans="1:26" ht="15.75" customHeight="1">
      <c r="A35" s="58">
        <v>644</v>
      </c>
      <c r="B35" s="59" t="s">
        <v>316</v>
      </c>
      <c r="C35" s="64">
        <v>0</v>
      </c>
      <c r="D35" s="64">
        <v>0</v>
      </c>
      <c r="E35" s="4"/>
      <c r="F35" s="4"/>
      <c r="G35" s="4"/>
      <c r="H35" s="4"/>
      <c r="I35" s="4"/>
      <c r="J35" s="4"/>
      <c r="K35" s="4"/>
      <c r="L35" s="4"/>
      <c r="M35" s="4"/>
      <c r="N35" s="4"/>
      <c r="O35" s="4"/>
      <c r="P35" s="4"/>
      <c r="Q35" s="4"/>
      <c r="R35" s="4"/>
      <c r="S35" s="4"/>
      <c r="T35" s="4"/>
      <c r="U35" s="4"/>
      <c r="V35" s="4"/>
      <c r="W35" s="4"/>
      <c r="X35" s="4"/>
      <c r="Y35" s="4"/>
      <c r="Z35" s="4"/>
    </row>
    <row r="36" spans="1:26" ht="15.75" customHeight="1">
      <c r="A36" s="58">
        <v>650</v>
      </c>
      <c r="B36" s="59" t="s">
        <v>317</v>
      </c>
      <c r="C36" s="59">
        <v>0</v>
      </c>
      <c r="D36" s="73">
        <v>938074</v>
      </c>
      <c r="E36" s="4"/>
      <c r="F36" s="4"/>
      <c r="G36" s="4"/>
      <c r="H36" s="4"/>
      <c r="I36" s="4"/>
      <c r="J36" s="4"/>
      <c r="K36" s="4"/>
      <c r="L36" s="4"/>
      <c r="M36" s="4"/>
      <c r="N36" s="4"/>
      <c r="O36" s="4"/>
      <c r="P36" s="4"/>
      <c r="Q36" s="4"/>
      <c r="R36" s="4"/>
      <c r="S36" s="4"/>
      <c r="T36" s="4"/>
      <c r="U36" s="4"/>
      <c r="V36" s="4"/>
      <c r="W36" s="4"/>
      <c r="X36" s="4"/>
      <c r="Y36" s="4"/>
      <c r="Z36" s="4"/>
    </row>
    <row r="37" spans="1:26" ht="15.75" customHeight="1">
      <c r="A37" s="58">
        <v>660</v>
      </c>
      <c r="B37" s="59" t="s">
        <v>318</v>
      </c>
      <c r="C37" s="60">
        <v>0</v>
      </c>
      <c r="D37" s="64">
        <v>61496569</v>
      </c>
      <c r="E37" s="4"/>
      <c r="F37" s="4"/>
      <c r="G37" s="4"/>
      <c r="H37" s="4"/>
      <c r="I37" s="4"/>
      <c r="J37" s="4"/>
      <c r="K37" s="4"/>
      <c r="L37" s="4"/>
      <c r="M37" s="4"/>
      <c r="N37" s="4"/>
      <c r="O37" s="4"/>
      <c r="P37" s="4"/>
      <c r="Q37" s="4"/>
      <c r="R37" s="4"/>
      <c r="S37" s="4"/>
      <c r="T37" s="4"/>
      <c r="U37" s="4"/>
      <c r="V37" s="4"/>
      <c r="W37" s="4"/>
      <c r="X37" s="4"/>
      <c r="Y37" s="4"/>
      <c r="Z37" s="4"/>
    </row>
    <row r="38" spans="1:26" ht="15.75" customHeight="1">
      <c r="A38" s="61">
        <v>663</v>
      </c>
      <c r="B38" s="62" t="s">
        <v>319</v>
      </c>
      <c r="C38" s="63"/>
      <c r="D38" s="63"/>
      <c r="E38" s="4"/>
      <c r="F38" s="4"/>
      <c r="G38" s="4"/>
      <c r="H38" s="4"/>
      <c r="I38" s="4"/>
      <c r="J38" s="4"/>
      <c r="K38" s="5">
        <f>SUM('ERP TB'!D36:D41)</f>
        <v>18130634</v>
      </c>
      <c r="L38" s="4"/>
      <c r="M38" s="4"/>
      <c r="N38" s="4"/>
      <c r="O38" s="4"/>
      <c r="P38" s="4"/>
      <c r="Q38" s="4"/>
      <c r="R38" s="4"/>
      <c r="S38" s="4"/>
      <c r="T38" s="4"/>
      <c r="U38" s="4"/>
      <c r="V38" s="4"/>
      <c r="W38" s="4"/>
      <c r="X38" s="4"/>
      <c r="Y38" s="4"/>
      <c r="Z38" s="4"/>
    </row>
    <row r="39" spans="1:26" ht="15.75" customHeight="1">
      <c r="A39" s="61">
        <v>666</v>
      </c>
      <c r="B39" s="62" t="s">
        <v>320</v>
      </c>
      <c r="C39" s="63"/>
      <c r="D39" s="63"/>
      <c r="E39" s="4"/>
      <c r="F39" s="4"/>
      <c r="G39" s="4"/>
      <c r="H39" s="4"/>
      <c r="I39" s="4"/>
      <c r="J39" s="4"/>
      <c r="K39" s="5">
        <f>'ERP TB'!C37+'ERP TB'!C41</f>
        <v>3013993</v>
      </c>
      <c r="L39" s="4"/>
      <c r="M39" s="4"/>
      <c r="N39" s="4"/>
      <c r="O39" s="4"/>
      <c r="P39" s="4"/>
      <c r="Q39" s="4"/>
      <c r="R39" s="4"/>
      <c r="S39" s="4"/>
      <c r="T39" s="4"/>
      <c r="U39" s="4"/>
      <c r="V39" s="4"/>
      <c r="W39" s="4"/>
      <c r="X39" s="4"/>
      <c r="Y39" s="4"/>
      <c r="Z39" s="4"/>
    </row>
    <row r="40" spans="1:26" ht="15.75" customHeight="1">
      <c r="A40" s="61">
        <v>668</v>
      </c>
      <c r="B40" s="62" t="s">
        <v>321</v>
      </c>
      <c r="C40" s="63"/>
      <c r="D40" s="63"/>
      <c r="E40" s="4"/>
      <c r="F40" s="4"/>
      <c r="G40" s="4"/>
      <c r="H40" s="4"/>
      <c r="I40" s="4"/>
      <c r="J40" s="4"/>
      <c r="K40" s="5">
        <f>K38-K39</f>
        <v>15116641</v>
      </c>
      <c r="L40" s="4"/>
      <c r="M40" s="4"/>
      <c r="N40" s="4"/>
      <c r="O40" s="4"/>
      <c r="P40" s="4"/>
      <c r="Q40" s="4"/>
      <c r="R40" s="4"/>
      <c r="S40" s="4"/>
      <c r="T40" s="4"/>
      <c r="U40" s="4"/>
      <c r="V40" s="4"/>
      <c r="W40" s="4"/>
      <c r="X40" s="4"/>
      <c r="Y40" s="4"/>
      <c r="Z40" s="4"/>
    </row>
    <row r="41" spans="1:26" ht="15.75" customHeight="1">
      <c r="A41" s="61">
        <v>669</v>
      </c>
      <c r="B41" s="62" t="s">
        <v>322</v>
      </c>
      <c r="C41" s="63"/>
      <c r="D41" s="63"/>
      <c r="E41" s="4"/>
      <c r="F41" s="4"/>
      <c r="G41" s="4"/>
      <c r="H41" s="4"/>
      <c r="I41" s="4"/>
      <c r="J41" s="4"/>
      <c r="K41" s="4"/>
      <c r="L41" s="4"/>
      <c r="M41" s="4"/>
      <c r="N41" s="4"/>
      <c r="O41" s="4"/>
      <c r="P41" s="4"/>
      <c r="Q41" s="4"/>
      <c r="R41" s="4"/>
      <c r="S41" s="4"/>
      <c r="T41" s="4"/>
      <c r="U41" s="4"/>
      <c r="V41" s="4"/>
      <c r="W41" s="4"/>
      <c r="X41" s="4"/>
      <c r="Y41" s="4"/>
      <c r="Z41" s="4"/>
    </row>
    <row r="42" spans="1:26" ht="15.75" customHeight="1">
      <c r="A42" s="61">
        <v>674</v>
      </c>
      <c r="B42" s="62" t="s">
        <v>323</v>
      </c>
      <c r="C42" s="63"/>
      <c r="D42" s="63"/>
      <c r="E42" s="4"/>
      <c r="F42" s="4"/>
      <c r="G42" s="4"/>
      <c r="H42" s="4"/>
      <c r="I42" s="4"/>
      <c r="J42" s="4"/>
      <c r="K42" s="4"/>
      <c r="L42" s="4"/>
      <c r="M42" s="4"/>
      <c r="N42" s="4"/>
      <c r="O42" s="4"/>
      <c r="P42" s="4"/>
      <c r="Q42" s="4"/>
      <c r="R42" s="4"/>
      <c r="S42" s="4"/>
      <c r="T42" s="4"/>
      <c r="U42" s="4"/>
      <c r="V42" s="4"/>
      <c r="W42" s="4"/>
      <c r="X42" s="4"/>
      <c r="Y42" s="4"/>
      <c r="Z42" s="4"/>
    </row>
    <row r="43" spans="1:26" ht="15.75" customHeight="1">
      <c r="A43" s="61">
        <v>675</v>
      </c>
      <c r="B43" s="62" t="s">
        <v>324</v>
      </c>
      <c r="C43" s="63"/>
      <c r="D43" s="63"/>
      <c r="E43" s="4"/>
      <c r="F43" s="4"/>
      <c r="G43" s="4"/>
      <c r="H43" s="4"/>
      <c r="I43" s="4"/>
      <c r="J43" s="4"/>
      <c r="K43" s="4"/>
      <c r="L43" s="4"/>
      <c r="M43" s="4"/>
      <c r="N43" s="4"/>
      <c r="O43" s="4"/>
      <c r="P43" s="4"/>
      <c r="Q43" s="4"/>
      <c r="R43" s="4"/>
      <c r="S43" s="4"/>
      <c r="T43" s="4"/>
      <c r="U43" s="4"/>
      <c r="V43" s="4"/>
      <c r="W43" s="4"/>
      <c r="X43" s="4"/>
      <c r="Y43" s="4"/>
      <c r="Z43" s="4"/>
    </row>
    <row r="44" spans="1:26" ht="15.75" customHeight="1">
      <c r="A44" s="61"/>
      <c r="B44" s="62" t="s">
        <v>436</v>
      </c>
      <c r="C44" s="63"/>
      <c r="D44" s="63">
        <f>C57-SUM('ERP TB'!C36:C41)+SUM('ERP TB'!D36:D41)</f>
        <v>15116641</v>
      </c>
      <c r="E44" s="4"/>
      <c r="F44" s="4"/>
      <c r="G44" s="4"/>
      <c r="H44" s="4"/>
      <c r="I44" s="4"/>
      <c r="J44" s="4"/>
      <c r="K44" s="4"/>
      <c r="L44" s="4"/>
      <c r="M44" s="4"/>
      <c r="N44" s="4"/>
      <c r="O44" s="4"/>
      <c r="P44" s="4"/>
      <c r="Q44" s="4"/>
      <c r="R44" s="4"/>
      <c r="S44" s="4"/>
      <c r="T44" s="4"/>
      <c r="U44" s="4"/>
      <c r="V44" s="4"/>
      <c r="W44" s="4"/>
      <c r="X44" s="4"/>
      <c r="Y44" s="4"/>
      <c r="Z44" s="4"/>
    </row>
    <row r="45" spans="1:26" ht="15.75" customHeight="1">
      <c r="A45" s="58">
        <v>810</v>
      </c>
      <c r="B45" s="59" t="s">
        <v>325</v>
      </c>
      <c r="C45" s="60">
        <v>0</v>
      </c>
      <c r="D45" s="64">
        <v>115322347</v>
      </c>
      <c r="E45" s="4"/>
      <c r="F45" s="4"/>
      <c r="G45" s="4"/>
      <c r="H45" s="4"/>
      <c r="I45" s="4"/>
      <c r="J45" s="4"/>
      <c r="K45" s="4"/>
      <c r="L45" s="4"/>
      <c r="M45" s="4"/>
      <c r="N45" s="4"/>
      <c r="O45" s="4"/>
      <c r="P45" s="4"/>
      <c r="Q45" s="4"/>
      <c r="R45" s="4"/>
      <c r="S45" s="4"/>
      <c r="T45" s="4"/>
      <c r="U45" s="4"/>
      <c r="V45" s="4"/>
      <c r="W45" s="4"/>
      <c r="X45" s="4"/>
      <c r="Y45" s="4"/>
      <c r="Z45" s="4"/>
    </row>
    <row r="46" spans="1:26" ht="15.75" customHeight="1">
      <c r="A46" s="58">
        <v>811</v>
      </c>
      <c r="B46" s="59" t="s">
        <v>326</v>
      </c>
      <c r="C46" s="60">
        <v>0</v>
      </c>
      <c r="D46" s="64">
        <v>1951758</v>
      </c>
      <c r="E46" s="4"/>
      <c r="F46" s="4"/>
      <c r="G46" s="4"/>
      <c r="H46" s="4"/>
      <c r="I46" s="4"/>
      <c r="J46" s="4"/>
      <c r="K46" s="4"/>
      <c r="L46" s="4"/>
      <c r="M46" s="4"/>
      <c r="N46" s="4"/>
      <c r="O46" s="4"/>
      <c r="P46" s="4"/>
      <c r="Q46" s="4"/>
      <c r="R46" s="4"/>
      <c r="S46" s="4"/>
      <c r="T46" s="4"/>
      <c r="U46" s="4"/>
      <c r="V46" s="4"/>
      <c r="W46" s="4"/>
      <c r="X46" s="4"/>
      <c r="Y46" s="4"/>
      <c r="Z46" s="4"/>
    </row>
    <row r="47" spans="1:26" ht="15.75" customHeight="1">
      <c r="A47" s="58">
        <v>935</v>
      </c>
      <c r="B47" s="59" t="s">
        <v>327</v>
      </c>
      <c r="C47" s="60">
        <v>0</v>
      </c>
      <c r="D47" s="64">
        <v>1612261</v>
      </c>
      <c r="E47" s="4"/>
      <c r="F47" s="4"/>
      <c r="G47" s="4"/>
      <c r="H47" s="4"/>
      <c r="I47" s="4"/>
      <c r="J47" s="4"/>
      <c r="K47" s="4"/>
      <c r="L47" s="4"/>
      <c r="M47" s="4"/>
      <c r="N47" s="4"/>
      <c r="O47" s="4"/>
      <c r="P47" s="4"/>
      <c r="Q47" s="4"/>
      <c r="R47" s="4"/>
      <c r="S47" s="4"/>
      <c r="T47" s="4"/>
      <c r="U47" s="4"/>
      <c r="V47" s="4"/>
      <c r="W47" s="4"/>
      <c r="X47" s="4"/>
      <c r="Y47" s="4"/>
      <c r="Z47" s="4"/>
    </row>
    <row r="48" spans="1:26" ht="15.75" customHeight="1">
      <c r="A48" s="58">
        <v>2050</v>
      </c>
      <c r="B48" s="59" t="s">
        <v>328</v>
      </c>
      <c r="C48" s="64">
        <v>18459372</v>
      </c>
      <c r="D48" s="64">
        <v>0</v>
      </c>
      <c r="E48" s="4"/>
      <c r="F48" s="4"/>
      <c r="G48" s="4"/>
      <c r="H48" s="4"/>
      <c r="I48" s="4"/>
      <c r="J48" s="4"/>
      <c r="K48" s="4"/>
      <c r="L48" s="4"/>
      <c r="M48" s="4"/>
      <c r="N48" s="4"/>
      <c r="O48" s="4"/>
      <c r="P48" s="4"/>
      <c r="Q48" s="4"/>
      <c r="R48" s="4"/>
      <c r="S48" s="4"/>
      <c r="T48" s="4"/>
      <c r="U48" s="4"/>
      <c r="V48" s="4"/>
      <c r="W48" s="4"/>
      <c r="X48" s="4"/>
      <c r="Y48" s="4"/>
      <c r="Z48" s="4"/>
    </row>
    <row r="49" spans="1:26" ht="15.75" customHeight="1">
      <c r="A49" s="58">
        <v>2060</v>
      </c>
      <c r="B49" s="59" t="s">
        <v>329</v>
      </c>
      <c r="C49" s="64">
        <v>3061616</v>
      </c>
      <c r="D49" s="64">
        <v>0</v>
      </c>
      <c r="E49" s="4"/>
      <c r="F49" s="4"/>
      <c r="G49" s="4"/>
      <c r="H49" s="4"/>
      <c r="I49" s="4"/>
      <c r="J49" s="4"/>
      <c r="K49" s="4"/>
      <c r="L49" s="4"/>
      <c r="M49" s="4"/>
      <c r="N49" s="4"/>
      <c r="O49" s="4"/>
      <c r="P49" s="4"/>
      <c r="Q49" s="4"/>
      <c r="R49" s="4"/>
      <c r="S49" s="4"/>
      <c r="T49" s="4"/>
      <c r="U49" s="4"/>
      <c r="V49" s="4"/>
      <c r="W49" s="4"/>
      <c r="X49" s="4"/>
      <c r="Y49" s="4"/>
      <c r="Z49" s="4"/>
    </row>
    <row r="50" spans="1:26" ht="15.75" customHeight="1">
      <c r="A50" s="58">
        <v>2062</v>
      </c>
      <c r="B50" s="59" t="s">
        <v>330</v>
      </c>
      <c r="C50" s="64">
        <v>4223464</v>
      </c>
      <c r="D50" s="64">
        <v>0</v>
      </c>
      <c r="E50" s="4"/>
      <c r="F50" s="4"/>
      <c r="G50" s="4"/>
      <c r="H50" s="4"/>
      <c r="I50" s="4"/>
      <c r="J50" s="4"/>
      <c r="K50" s="4"/>
      <c r="L50" s="4"/>
      <c r="M50" s="4"/>
      <c r="N50" s="4"/>
      <c r="O50" s="4"/>
      <c r="P50" s="4"/>
      <c r="Q50" s="4"/>
      <c r="R50" s="4"/>
      <c r="S50" s="4"/>
      <c r="T50" s="4"/>
      <c r="U50" s="4"/>
      <c r="V50" s="4"/>
      <c r="W50" s="4"/>
      <c r="X50" s="4"/>
      <c r="Y50" s="4"/>
      <c r="Z50" s="4"/>
    </row>
    <row r="51" spans="1:26" ht="15.75" customHeight="1">
      <c r="A51" s="58">
        <v>2150</v>
      </c>
      <c r="B51" s="59" t="s">
        <v>331</v>
      </c>
      <c r="C51" s="64">
        <v>0</v>
      </c>
      <c r="D51" s="64">
        <v>15882005</v>
      </c>
      <c r="E51" s="4"/>
      <c r="F51" s="4"/>
      <c r="G51" s="4"/>
      <c r="H51" s="4"/>
      <c r="I51" s="4"/>
      <c r="J51" s="4"/>
      <c r="K51" s="4"/>
      <c r="L51" s="4"/>
      <c r="M51" s="4"/>
      <c r="N51" s="4"/>
      <c r="O51" s="4"/>
      <c r="P51" s="4"/>
      <c r="Q51" s="4"/>
      <c r="R51" s="4"/>
      <c r="S51" s="4"/>
      <c r="T51" s="4"/>
      <c r="U51" s="4"/>
      <c r="V51" s="4"/>
      <c r="W51" s="4"/>
      <c r="X51" s="4"/>
      <c r="Y51" s="4"/>
      <c r="Z51" s="4"/>
    </row>
    <row r="52" spans="1:26" ht="15.75" customHeight="1">
      <c r="A52" s="58">
        <v>2160</v>
      </c>
      <c r="B52" s="59" t="s">
        <v>332</v>
      </c>
      <c r="C52" s="64">
        <v>0</v>
      </c>
      <c r="D52" s="64">
        <v>3061616</v>
      </c>
      <c r="E52" s="4"/>
      <c r="F52" s="4"/>
      <c r="G52" s="4"/>
      <c r="H52" s="4"/>
      <c r="I52" s="4"/>
      <c r="J52" s="4"/>
      <c r="K52" s="4"/>
      <c r="L52" s="4"/>
      <c r="M52" s="4"/>
      <c r="N52" s="4"/>
      <c r="O52" s="4"/>
      <c r="P52" s="4"/>
      <c r="Q52" s="4"/>
      <c r="R52" s="4"/>
      <c r="S52" s="4"/>
      <c r="T52" s="4"/>
      <c r="U52" s="4"/>
      <c r="V52" s="4"/>
      <c r="W52" s="4"/>
      <c r="X52" s="4"/>
      <c r="Y52" s="4"/>
      <c r="Z52" s="4"/>
    </row>
    <row r="53" spans="1:26" ht="15.75" customHeight="1">
      <c r="A53" s="58">
        <v>2162</v>
      </c>
      <c r="B53" s="59" t="s">
        <v>333</v>
      </c>
      <c r="C53" s="64">
        <v>0</v>
      </c>
      <c r="D53" s="64">
        <v>4223464</v>
      </c>
      <c r="E53" s="4"/>
      <c r="F53" s="4"/>
      <c r="G53" s="4"/>
      <c r="H53" s="4"/>
      <c r="I53" s="4"/>
      <c r="J53" s="4"/>
      <c r="K53" s="4"/>
      <c r="L53" s="4"/>
      <c r="M53" s="4"/>
      <c r="N53" s="4"/>
      <c r="O53" s="4"/>
      <c r="P53" s="4"/>
      <c r="Q53" s="4"/>
      <c r="R53" s="4"/>
      <c r="S53" s="4"/>
      <c r="T53" s="4"/>
      <c r="U53" s="4"/>
      <c r="V53" s="4"/>
      <c r="W53" s="4"/>
      <c r="X53" s="4"/>
      <c r="Y53" s="4"/>
      <c r="Z53" s="4"/>
    </row>
    <row r="54" spans="1:26" ht="15.75" customHeight="1">
      <c r="A54" s="58">
        <v>2412</v>
      </c>
      <c r="B54" s="59" t="s">
        <v>334</v>
      </c>
      <c r="C54" s="64">
        <v>4962757</v>
      </c>
      <c r="D54" s="60">
        <v>0</v>
      </c>
      <c r="E54" s="4"/>
      <c r="F54" s="4"/>
      <c r="G54" s="4"/>
      <c r="H54" s="4"/>
      <c r="I54" s="4"/>
      <c r="J54" s="4"/>
      <c r="K54" s="4"/>
      <c r="L54" s="4"/>
      <c r="M54" s="4"/>
      <c r="N54" s="4"/>
      <c r="O54" s="4"/>
      <c r="P54" s="4"/>
      <c r="Q54" s="4"/>
      <c r="R54" s="4"/>
      <c r="S54" s="4"/>
      <c r="T54" s="4"/>
      <c r="U54" s="4"/>
      <c r="V54" s="4"/>
      <c r="W54" s="4"/>
      <c r="X54" s="4"/>
      <c r="Y54" s="4"/>
      <c r="Z54" s="4"/>
    </row>
    <row r="55" spans="1:26" ht="15.75" customHeight="1">
      <c r="A55" s="58">
        <v>2413</v>
      </c>
      <c r="B55" s="59" t="s">
        <v>335</v>
      </c>
      <c r="C55" s="64">
        <v>12599708</v>
      </c>
      <c r="D55" s="60">
        <v>0</v>
      </c>
      <c r="E55" s="4"/>
      <c r="F55" s="4"/>
      <c r="G55" s="4"/>
      <c r="H55" s="4"/>
      <c r="I55" s="4"/>
      <c r="J55" s="4"/>
      <c r="K55" s="4"/>
      <c r="L55" s="4"/>
      <c r="M55" s="4"/>
      <c r="N55" s="4"/>
      <c r="O55" s="4"/>
      <c r="P55" s="4"/>
      <c r="Q55" s="4"/>
      <c r="R55" s="4"/>
      <c r="S55" s="4"/>
      <c r="T55" s="4"/>
      <c r="U55" s="4"/>
      <c r="V55" s="4"/>
      <c r="W55" s="4"/>
      <c r="X55" s="4"/>
      <c r="Y55" s="4"/>
      <c r="Z55" s="4"/>
    </row>
    <row r="56" spans="1:26" ht="15.75" customHeight="1">
      <c r="A56" s="58">
        <v>2520</v>
      </c>
      <c r="B56" s="59" t="s">
        <v>336</v>
      </c>
      <c r="C56" s="64">
        <v>131297443</v>
      </c>
      <c r="D56" s="60">
        <v>0</v>
      </c>
      <c r="E56" s="4"/>
      <c r="F56" s="4"/>
      <c r="G56" s="4"/>
      <c r="H56" s="4"/>
      <c r="I56" s="4"/>
      <c r="J56" s="4"/>
      <c r="K56" s="4"/>
      <c r="L56" s="4"/>
      <c r="M56" s="4"/>
      <c r="N56" s="4"/>
      <c r="O56" s="4"/>
      <c r="P56" s="4"/>
      <c r="Q56" s="4"/>
      <c r="R56" s="4"/>
      <c r="S56" s="4"/>
      <c r="T56" s="4"/>
      <c r="U56" s="4"/>
      <c r="V56" s="4"/>
      <c r="W56" s="4"/>
      <c r="X56" s="4"/>
      <c r="Y56" s="4"/>
      <c r="Z56" s="4"/>
    </row>
    <row r="57" spans="1:26" ht="15.75" customHeight="1">
      <c r="A57" s="61"/>
      <c r="B57" s="62" t="s">
        <v>437</v>
      </c>
      <c r="C57" s="63"/>
      <c r="D57" s="63"/>
      <c r="E57" s="4"/>
      <c r="F57" s="4"/>
      <c r="G57" s="4"/>
      <c r="H57" s="4"/>
      <c r="I57" s="4"/>
      <c r="J57" s="4"/>
      <c r="K57" s="4"/>
      <c r="L57" s="4"/>
      <c r="M57" s="4"/>
      <c r="N57" s="4"/>
      <c r="O57" s="4"/>
      <c r="P57" s="4"/>
      <c r="Q57" s="4"/>
      <c r="R57" s="4"/>
      <c r="S57" s="4"/>
      <c r="T57" s="4"/>
      <c r="U57" s="4"/>
      <c r="V57" s="4"/>
      <c r="W57" s="4"/>
      <c r="X57" s="4"/>
      <c r="Y57" s="4"/>
      <c r="Z57" s="4"/>
    </row>
    <row r="58" spans="1:26" ht="15.75" customHeight="1">
      <c r="A58" s="58">
        <v>2601</v>
      </c>
      <c r="B58" s="59" t="s">
        <v>337</v>
      </c>
      <c r="C58" s="64">
        <v>3773</v>
      </c>
      <c r="D58" s="60">
        <v>0</v>
      </c>
      <c r="E58" s="4"/>
      <c r="F58" s="4"/>
      <c r="G58" s="4"/>
      <c r="H58" s="4"/>
      <c r="I58" s="4"/>
      <c r="J58" s="4"/>
      <c r="K58" s="4"/>
      <c r="L58" s="4"/>
      <c r="M58" s="4"/>
      <c r="N58" s="4"/>
      <c r="O58" s="4"/>
      <c r="P58" s="4"/>
      <c r="Q58" s="4"/>
      <c r="R58" s="4"/>
      <c r="S58" s="4"/>
      <c r="T58" s="4"/>
      <c r="U58" s="4"/>
      <c r="V58" s="4"/>
      <c r="W58" s="4"/>
      <c r="X58" s="4"/>
      <c r="Y58" s="4"/>
      <c r="Z58" s="4"/>
    </row>
    <row r="59" spans="1:26" ht="15.75" customHeight="1">
      <c r="A59" s="58">
        <v>2609</v>
      </c>
      <c r="B59" s="59" t="s">
        <v>338</v>
      </c>
      <c r="C59" s="60">
        <v>0</v>
      </c>
      <c r="D59" s="60">
        <v>0</v>
      </c>
      <c r="E59" s="4"/>
      <c r="F59" s="4"/>
      <c r="G59" s="4"/>
      <c r="H59" s="4"/>
      <c r="I59" s="4"/>
      <c r="J59" s="4"/>
      <c r="K59" s="4"/>
      <c r="L59" s="4"/>
      <c r="M59" s="4"/>
      <c r="N59" s="4"/>
      <c r="O59" s="4"/>
      <c r="P59" s="4"/>
      <c r="Q59" s="4"/>
      <c r="R59" s="4"/>
      <c r="S59" s="4"/>
      <c r="T59" s="4"/>
      <c r="U59" s="4"/>
      <c r="V59" s="4"/>
      <c r="W59" s="4"/>
      <c r="X59" s="4"/>
      <c r="Y59" s="4"/>
      <c r="Z59" s="4"/>
    </row>
    <row r="60" spans="1:26" ht="15.75" customHeight="1">
      <c r="A60" s="58">
        <v>2610</v>
      </c>
      <c r="B60" s="59" t="s">
        <v>339</v>
      </c>
      <c r="C60" s="64">
        <v>243940.89</v>
      </c>
      <c r="D60" s="60">
        <v>0</v>
      </c>
      <c r="E60" s="4"/>
      <c r="F60" s="4"/>
      <c r="G60" s="4"/>
      <c r="H60" s="4"/>
      <c r="I60" s="4"/>
      <c r="J60" s="4"/>
      <c r="K60" s="4"/>
      <c r="L60" s="4"/>
      <c r="M60" s="4"/>
      <c r="N60" s="4"/>
      <c r="O60" s="4"/>
      <c r="P60" s="4"/>
      <c r="Q60" s="4"/>
      <c r="R60" s="4"/>
      <c r="S60" s="4"/>
      <c r="T60" s="4"/>
      <c r="U60" s="4"/>
      <c r="V60" s="4"/>
      <c r="W60" s="4"/>
      <c r="X60" s="4"/>
      <c r="Y60" s="4"/>
      <c r="Z60" s="4"/>
    </row>
    <row r="61" spans="1:26" ht="15.75" customHeight="1">
      <c r="A61" s="58">
        <v>2611</v>
      </c>
      <c r="B61" s="59" t="s">
        <v>340</v>
      </c>
      <c r="C61" s="60">
        <v>0</v>
      </c>
      <c r="D61" s="60">
        <v>0</v>
      </c>
      <c r="E61" s="4"/>
      <c r="F61" s="4"/>
      <c r="G61" s="4"/>
      <c r="H61" s="4"/>
      <c r="I61" s="4"/>
      <c r="J61" s="4"/>
      <c r="K61" s="4"/>
      <c r="L61" s="4"/>
      <c r="M61" s="4"/>
      <c r="N61" s="4"/>
      <c r="O61" s="4"/>
      <c r="P61" s="4"/>
      <c r="Q61" s="4"/>
      <c r="R61" s="4"/>
      <c r="S61" s="4"/>
      <c r="T61" s="4"/>
      <c r="U61" s="4"/>
      <c r="V61" s="4"/>
      <c r="W61" s="4"/>
      <c r="X61" s="4"/>
      <c r="Y61" s="4"/>
      <c r="Z61" s="4"/>
    </row>
    <row r="62" spans="1:26" ht="15.75" customHeight="1">
      <c r="A62" s="58">
        <v>2671</v>
      </c>
      <c r="B62" s="59" t="s">
        <v>341</v>
      </c>
      <c r="C62" s="64">
        <v>487765</v>
      </c>
      <c r="D62" s="60">
        <v>0</v>
      </c>
      <c r="E62" s="4"/>
      <c r="F62" s="4"/>
      <c r="G62" s="4"/>
      <c r="H62" s="4"/>
      <c r="I62" s="4"/>
      <c r="J62" s="4"/>
      <c r="K62" s="4"/>
      <c r="L62" s="4"/>
      <c r="M62" s="4"/>
      <c r="N62" s="4"/>
      <c r="O62" s="4"/>
      <c r="P62" s="4"/>
      <c r="Q62" s="4"/>
      <c r="R62" s="4"/>
      <c r="S62" s="4"/>
      <c r="T62" s="4"/>
      <c r="U62" s="4"/>
      <c r="V62" s="4"/>
      <c r="W62" s="4"/>
      <c r="X62" s="4"/>
      <c r="Y62" s="4"/>
      <c r="Z62" s="4"/>
    </row>
    <row r="63" spans="1:26" ht="15.75" customHeight="1">
      <c r="A63" s="58">
        <v>2690</v>
      </c>
      <c r="B63" s="59" t="s">
        <v>342</v>
      </c>
      <c r="C63" s="64">
        <v>122118</v>
      </c>
      <c r="D63" s="60">
        <v>0</v>
      </c>
      <c r="E63" s="4"/>
      <c r="F63" s="4"/>
      <c r="G63" s="4"/>
      <c r="H63" s="4"/>
      <c r="I63" s="4"/>
      <c r="J63" s="4"/>
      <c r="K63" s="4"/>
      <c r="L63" s="4"/>
      <c r="M63" s="4"/>
      <c r="N63" s="4"/>
      <c r="O63" s="4"/>
      <c r="P63" s="4"/>
      <c r="Q63" s="4"/>
      <c r="R63" s="4"/>
      <c r="S63" s="4"/>
      <c r="T63" s="4"/>
      <c r="U63" s="4"/>
      <c r="V63" s="4"/>
      <c r="W63" s="4"/>
      <c r="X63" s="4"/>
      <c r="Y63" s="4"/>
      <c r="Z63" s="4"/>
    </row>
    <row r="64" spans="1:26" ht="15.75" customHeight="1">
      <c r="A64" s="58">
        <v>2731</v>
      </c>
      <c r="B64" s="59" t="s">
        <v>343</v>
      </c>
      <c r="C64" s="60">
        <v>0</v>
      </c>
      <c r="D64" s="60">
        <v>0</v>
      </c>
      <c r="E64" s="4"/>
      <c r="F64" s="4"/>
      <c r="G64" s="4"/>
      <c r="H64" s="4"/>
      <c r="I64" s="4"/>
      <c r="J64" s="4"/>
      <c r="K64" s="4"/>
      <c r="L64" s="4"/>
      <c r="M64" s="4"/>
      <c r="N64" s="4"/>
      <c r="O64" s="4"/>
      <c r="P64" s="4"/>
      <c r="Q64" s="4"/>
      <c r="R64" s="4"/>
      <c r="S64" s="4"/>
      <c r="T64" s="4"/>
      <c r="U64" s="4"/>
      <c r="V64" s="4"/>
      <c r="W64" s="4"/>
      <c r="X64" s="4"/>
      <c r="Y64" s="4"/>
      <c r="Z64" s="4"/>
    </row>
    <row r="65" spans="1:26" ht="15.75" customHeight="1">
      <c r="A65" s="58">
        <v>2732</v>
      </c>
      <c r="B65" s="59" t="s">
        <v>344</v>
      </c>
      <c r="C65" s="60">
        <v>0</v>
      </c>
      <c r="D65" s="60">
        <v>0</v>
      </c>
      <c r="E65" s="4"/>
      <c r="F65" s="4"/>
      <c r="G65" s="4"/>
      <c r="H65" s="4"/>
      <c r="I65" s="4"/>
      <c r="J65" s="4"/>
      <c r="K65" s="4"/>
      <c r="L65" s="4"/>
      <c r="M65" s="4"/>
      <c r="N65" s="4"/>
      <c r="O65" s="4"/>
      <c r="P65" s="4"/>
      <c r="Q65" s="4"/>
      <c r="R65" s="4"/>
      <c r="S65" s="4"/>
      <c r="T65" s="4"/>
      <c r="U65" s="4"/>
      <c r="V65" s="4"/>
      <c r="W65" s="4"/>
      <c r="X65" s="4"/>
      <c r="Y65" s="4"/>
      <c r="Z65" s="4"/>
    </row>
    <row r="66" spans="1:26" ht="15.75" customHeight="1">
      <c r="A66" s="58">
        <v>2733</v>
      </c>
      <c r="B66" s="59" t="s">
        <v>345</v>
      </c>
      <c r="C66" s="60">
        <v>0</v>
      </c>
      <c r="D66" s="60">
        <v>0</v>
      </c>
      <c r="E66" s="4"/>
      <c r="F66" s="4"/>
      <c r="G66" s="4"/>
      <c r="H66" s="4"/>
      <c r="I66" s="4"/>
      <c r="J66" s="4"/>
      <c r="K66" s="4"/>
      <c r="L66" s="4"/>
      <c r="M66" s="4"/>
      <c r="N66" s="4"/>
      <c r="O66" s="4"/>
      <c r="P66" s="4"/>
      <c r="Q66" s="4"/>
      <c r="R66" s="4"/>
      <c r="S66" s="4"/>
      <c r="T66" s="4"/>
      <c r="U66" s="4"/>
      <c r="V66" s="4"/>
      <c r="W66" s="4"/>
      <c r="X66" s="4"/>
      <c r="Y66" s="4"/>
      <c r="Z66" s="4"/>
    </row>
    <row r="67" spans="1:26" ht="15.75" customHeight="1">
      <c r="A67" s="58">
        <v>2734</v>
      </c>
      <c r="B67" s="59" t="s">
        <v>346</v>
      </c>
      <c r="C67" s="60">
        <v>0</v>
      </c>
      <c r="D67" s="60">
        <v>0</v>
      </c>
      <c r="E67" s="4"/>
      <c r="F67" s="4"/>
      <c r="G67" s="4"/>
      <c r="H67" s="4"/>
      <c r="I67" s="4"/>
      <c r="J67" s="4"/>
      <c r="K67" s="4"/>
      <c r="L67" s="4"/>
      <c r="M67" s="4"/>
      <c r="N67" s="4"/>
      <c r="O67" s="4"/>
      <c r="P67" s="4"/>
      <c r="Q67" s="4"/>
      <c r="R67" s="4"/>
      <c r="S67" s="4"/>
      <c r="T67" s="4"/>
      <c r="U67" s="4"/>
      <c r="V67" s="4"/>
      <c r="W67" s="4"/>
      <c r="X67" s="4"/>
      <c r="Y67" s="4"/>
      <c r="Z67" s="4"/>
    </row>
    <row r="68" spans="1:26" ht="15.75" customHeight="1">
      <c r="A68" s="58">
        <v>2735</v>
      </c>
      <c r="B68" s="59" t="s">
        <v>347</v>
      </c>
      <c r="C68" s="60">
        <v>0</v>
      </c>
      <c r="D68" s="60">
        <v>0</v>
      </c>
      <c r="E68" s="4"/>
      <c r="F68" s="4"/>
      <c r="G68" s="4"/>
      <c r="H68" s="4"/>
      <c r="I68" s="4"/>
      <c r="J68" s="4"/>
      <c r="K68" s="4"/>
      <c r="L68" s="4"/>
      <c r="M68" s="4"/>
      <c r="N68" s="4"/>
      <c r="O68" s="4"/>
      <c r="P68" s="4"/>
      <c r="Q68" s="4"/>
      <c r="R68" s="4"/>
      <c r="S68" s="4"/>
      <c r="T68" s="4"/>
      <c r="U68" s="4"/>
      <c r="V68" s="4"/>
      <c r="W68" s="4"/>
      <c r="X68" s="4"/>
      <c r="Y68" s="4"/>
      <c r="Z68" s="4"/>
    </row>
    <row r="69" spans="1:26" ht="15.75" customHeight="1">
      <c r="A69" s="58">
        <v>2736</v>
      </c>
      <c r="B69" s="59" t="s">
        <v>348</v>
      </c>
      <c r="C69" s="60">
        <v>0</v>
      </c>
      <c r="D69" s="60">
        <v>0</v>
      </c>
      <c r="E69" s="4"/>
      <c r="F69" s="4"/>
      <c r="G69" s="4"/>
      <c r="H69" s="4"/>
      <c r="I69" s="4"/>
      <c r="J69" s="4"/>
      <c r="K69" s="4"/>
      <c r="L69" s="4"/>
      <c r="M69" s="4"/>
      <c r="N69" s="4"/>
      <c r="O69" s="4"/>
      <c r="P69" s="4"/>
      <c r="Q69" s="4"/>
      <c r="R69" s="4"/>
      <c r="S69" s="4"/>
      <c r="T69" s="4"/>
      <c r="U69" s="4"/>
      <c r="V69" s="4"/>
      <c r="W69" s="4"/>
      <c r="X69" s="4"/>
      <c r="Y69" s="4"/>
      <c r="Z69" s="4"/>
    </row>
    <row r="70" spans="1:26" ht="15.75" customHeight="1">
      <c r="A70" s="58">
        <v>2737</v>
      </c>
      <c r="B70" s="59" t="s">
        <v>349</v>
      </c>
      <c r="C70" s="60">
        <v>0</v>
      </c>
      <c r="D70" s="60">
        <v>0</v>
      </c>
      <c r="E70" s="4"/>
      <c r="F70" s="4"/>
      <c r="G70" s="4"/>
      <c r="H70" s="4"/>
      <c r="I70" s="4"/>
      <c r="J70" s="4"/>
      <c r="K70" s="4"/>
      <c r="L70" s="4"/>
      <c r="M70" s="4"/>
      <c r="N70" s="4"/>
      <c r="O70" s="4"/>
      <c r="P70" s="4"/>
      <c r="Q70" s="4"/>
      <c r="R70" s="4"/>
      <c r="S70" s="4"/>
      <c r="T70" s="4"/>
      <c r="U70" s="4"/>
      <c r="V70" s="4"/>
      <c r="W70" s="4"/>
      <c r="X70" s="4"/>
      <c r="Y70" s="4"/>
      <c r="Z70" s="4"/>
    </row>
    <row r="71" spans="1:26" ht="15.75" customHeight="1">
      <c r="A71" s="58">
        <v>2738</v>
      </c>
      <c r="B71" s="59" t="s">
        <v>350</v>
      </c>
      <c r="C71" s="60">
        <v>0</v>
      </c>
      <c r="D71" s="60">
        <v>0</v>
      </c>
      <c r="E71" s="4"/>
      <c r="F71" s="4"/>
      <c r="G71" s="4"/>
      <c r="H71" s="4"/>
      <c r="I71" s="4"/>
      <c r="J71" s="4"/>
      <c r="K71" s="4"/>
      <c r="L71" s="4"/>
      <c r="M71" s="4"/>
      <c r="N71" s="4"/>
      <c r="O71" s="4"/>
      <c r="P71" s="4"/>
      <c r="Q71" s="4"/>
      <c r="R71" s="4"/>
      <c r="S71" s="4"/>
      <c r="T71" s="4"/>
      <c r="U71" s="4"/>
      <c r="V71" s="4"/>
      <c r="W71" s="4"/>
      <c r="X71" s="4"/>
      <c r="Y71" s="4"/>
      <c r="Z71" s="4"/>
    </row>
    <row r="72" spans="1:26" ht="15.75" customHeight="1">
      <c r="A72" s="58">
        <v>2741</v>
      </c>
      <c r="B72" s="59" t="s">
        <v>351</v>
      </c>
      <c r="C72" s="60">
        <v>0</v>
      </c>
      <c r="D72" s="60">
        <v>0</v>
      </c>
      <c r="E72" s="4"/>
      <c r="F72" s="4"/>
      <c r="G72" s="4"/>
      <c r="H72" s="4"/>
      <c r="I72" s="4"/>
      <c r="J72" s="4"/>
      <c r="K72" s="4"/>
      <c r="L72" s="4"/>
      <c r="M72" s="4"/>
      <c r="N72" s="4"/>
      <c r="O72" s="4"/>
      <c r="P72" s="4"/>
      <c r="Q72" s="4"/>
      <c r="R72" s="4"/>
      <c r="S72" s="4"/>
      <c r="T72" s="4"/>
      <c r="U72" s="4"/>
      <c r="V72" s="4"/>
      <c r="W72" s="4"/>
      <c r="X72" s="4"/>
      <c r="Y72" s="4"/>
      <c r="Z72" s="4"/>
    </row>
    <row r="73" spans="1:26" ht="15.75" customHeight="1">
      <c r="A73" s="58">
        <v>2826</v>
      </c>
      <c r="B73" s="59" t="s">
        <v>352</v>
      </c>
      <c r="C73" s="64">
        <v>4716081</v>
      </c>
      <c r="D73" s="60">
        <v>0</v>
      </c>
      <c r="E73" s="4"/>
      <c r="F73" s="4"/>
      <c r="G73" s="4"/>
      <c r="H73" s="4"/>
      <c r="I73" s="4"/>
      <c r="J73" s="4"/>
      <c r="K73" s="4"/>
      <c r="L73" s="4"/>
      <c r="M73" s="4"/>
      <c r="N73" s="4"/>
      <c r="O73" s="4"/>
      <c r="P73" s="4"/>
      <c r="Q73" s="4"/>
      <c r="R73" s="4"/>
      <c r="S73" s="4"/>
      <c r="T73" s="4"/>
      <c r="U73" s="4"/>
      <c r="V73" s="4"/>
      <c r="W73" s="4"/>
      <c r="X73" s="4"/>
      <c r="Y73" s="4"/>
      <c r="Z73" s="4"/>
    </row>
    <row r="74" spans="1:26" ht="15.75" customHeight="1">
      <c r="A74" s="58">
        <v>2845</v>
      </c>
      <c r="B74" s="59" t="s">
        <v>353</v>
      </c>
      <c r="C74" s="64">
        <v>67812</v>
      </c>
      <c r="D74" s="60">
        <v>0</v>
      </c>
      <c r="E74" s="4"/>
      <c r="F74" s="4"/>
      <c r="G74" s="4"/>
      <c r="H74" s="4"/>
      <c r="I74" s="4"/>
      <c r="J74" s="4"/>
      <c r="K74" s="4"/>
      <c r="L74" s="4"/>
      <c r="M74" s="4"/>
      <c r="N74" s="4"/>
      <c r="O74" s="4"/>
      <c r="P74" s="4"/>
      <c r="Q74" s="4"/>
      <c r="R74" s="4"/>
      <c r="S74" s="4"/>
      <c r="T74" s="4"/>
      <c r="U74" s="4"/>
      <c r="V74" s="4"/>
      <c r="W74" s="4"/>
      <c r="X74" s="4"/>
      <c r="Y74" s="4"/>
      <c r="Z74" s="4"/>
    </row>
    <row r="75" spans="1:26" ht="15.75" customHeight="1">
      <c r="A75" s="58">
        <v>2846</v>
      </c>
      <c r="B75" s="59" t="s">
        <v>354</v>
      </c>
      <c r="C75" s="64">
        <v>140414</v>
      </c>
      <c r="D75" s="60">
        <v>0</v>
      </c>
      <c r="E75" s="4"/>
      <c r="F75" s="4"/>
      <c r="G75" s="4"/>
      <c r="H75" s="4"/>
      <c r="I75" s="4"/>
      <c r="J75" s="4"/>
      <c r="K75" s="4"/>
      <c r="L75" s="4"/>
      <c r="M75" s="4"/>
      <c r="N75" s="4"/>
      <c r="O75" s="4"/>
      <c r="P75" s="4"/>
      <c r="Q75" s="4"/>
      <c r="R75" s="4"/>
      <c r="S75" s="4"/>
      <c r="T75" s="4"/>
      <c r="U75" s="4"/>
      <c r="V75" s="4"/>
      <c r="W75" s="4"/>
      <c r="X75" s="4"/>
      <c r="Y75" s="4"/>
      <c r="Z75" s="4"/>
    </row>
    <row r="76" spans="1:26" ht="15.75" customHeight="1">
      <c r="A76" s="58">
        <v>2862</v>
      </c>
      <c r="B76" s="59" t="s">
        <v>355</v>
      </c>
      <c r="C76" s="64">
        <v>23800</v>
      </c>
      <c r="D76" s="60">
        <v>0</v>
      </c>
      <c r="E76" s="4"/>
      <c r="F76" s="4"/>
      <c r="G76" s="4"/>
      <c r="H76" s="4"/>
      <c r="I76" s="4"/>
      <c r="J76" s="4"/>
      <c r="K76" s="4"/>
      <c r="L76" s="4"/>
      <c r="M76" s="4"/>
      <c r="N76" s="4"/>
      <c r="O76" s="4"/>
      <c r="P76" s="4"/>
      <c r="Q76" s="4"/>
      <c r="R76" s="4"/>
      <c r="S76" s="4"/>
      <c r="T76" s="4"/>
      <c r="U76" s="4"/>
      <c r="V76" s="4"/>
      <c r="W76" s="4"/>
      <c r="X76" s="4"/>
      <c r="Y76" s="4"/>
      <c r="Z76" s="4"/>
    </row>
    <row r="77" spans="1:26" ht="15.75" customHeight="1">
      <c r="A77" s="58">
        <v>2863</v>
      </c>
      <c r="B77" s="59" t="s">
        <v>356</v>
      </c>
      <c r="C77" s="64">
        <v>10000</v>
      </c>
      <c r="D77" s="60">
        <v>0</v>
      </c>
      <c r="E77" s="4"/>
      <c r="F77" s="4"/>
      <c r="G77" s="4"/>
      <c r="H77" s="4"/>
      <c r="I77" s="4"/>
      <c r="J77" s="4"/>
      <c r="K77" s="4"/>
      <c r="L77" s="4"/>
      <c r="M77" s="4"/>
      <c r="N77" s="4"/>
      <c r="O77" s="4"/>
      <c r="P77" s="4"/>
      <c r="Q77" s="4"/>
      <c r="R77" s="4"/>
      <c r="S77" s="4"/>
      <c r="T77" s="4"/>
      <c r="U77" s="4"/>
      <c r="V77" s="4"/>
      <c r="W77" s="4"/>
      <c r="X77" s="4"/>
      <c r="Y77" s="4"/>
      <c r="Z77" s="4"/>
    </row>
    <row r="78" spans="1:26" ht="15.75" customHeight="1">
      <c r="A78" s="58">
        <v>2870</v>
      </c>
      <c r="B78" s="59" t="s">
        <v>357</v>
      </c>
      <c r="C78" s="64">
        <v>212740</v>
      </c>
      <c r="D78" s="60">
        <v>0</v>
      </c>
      <c r="E78" s="4"/>
      <c r="F78" s="4"/>
      <c r="G78" s="4"/>
      <c r="H78" s="4"/>
      <c r="I78" s="4"/>
      <c r="J78" s="4"/>
      <c r="K78" s="4"/>
      <c r="L78" s="4"/>
      <c r="M78" s="4"/>
      <c r="N78" s="4"/>
      <c r="O78" s="4"/>
      <c r="P78" s="4"/>
      <c r="Q78" s="4"/>
      <c r="R78" s="4"/>
      <c r="S78" s="4"/>
      <c r="T78" s="4"/>
      <c r="U78" s="4"/>
      <c r="V78" s="4"/>
      <c r="W78" s="4"/>
      <c r="X78" s="4"/>
      <c r="Y78" s="4"/>
      <c r="Z78" s="4"/>
    </row>
    <row r="79" spans="1:26" ht="15.75" customHeight="1">
      <c r="A79" s="58">
        <v>2880</v>
      </c>
      <c r="B79" s="59" t="s">
        <v>358</v>
      </c>
      <c r="C79" s="64">
        <v>4337399</v>
      </c>
      <c r="D79" s="60">
        <v>0</v>
      </c>
      <c r="E79" s="4"/>
      <c r="F79" s="4"/>
      <c r="G79" s="4"/>
      <c r="H79" s="4"/>
      <c r="I79" s="4"/>
      <c r="J79" s="4"/>
      <c r="K79" s="4"/>
      <c r="L79" s="4"/>
      <c r="M79" s="4"/>
      <c r="N79" s="4"/>
      <c r="O79" s="4"/>
      <c r="P79" s="4"/>
      <c r="Q79" s="4"/>
      <c r="R79" s="4"/>
      <c r="S79" s="4"/>
      <c r="T79" s="4"/>
      <c r="U79" s="4"/>
      <c r="V79" s="4"/>
      <c r="W79" s="4"/>
      <c r="X79" s="4"/>
      <c r="Y79" s="4"/>
      <c r="Z79" s="4"/>
    </row>
    <row r="80" spans="1:26" ht="15.75" customHeight="1">
      <c r="A80" s="58">
        <v>2891</v>
      </c>
      <c r="B80" s="59" t="s">
        <v>359</v>
      </c>
      <c r="C80" s="64">
        <v>3819911</v>
      </c>
      <c r="D80" s="60">
        <v>0</v>
      </c>
      <c r="E80" s="4"/>
      <c r="F80" s="4"/>
      <c r="G80" s="4"/>
      <c r="H80" s="4"/>
      <c r="I80" s="4"/>
      <c r="J80" s="4"/>
      <c r="K80" s="4"/>
      <c r="L80" s="4"/>
      <c r="M80" s="4"/>
      <c r="N80" s="4"/>
      <c r="O80" s="4"/>
      <c r="P80" s="4"/>
      <c r="Q80" s="4"/>
      <c r="R80" s="4"/>
      <c r="S80" s="4"/>
      <c r="T80" s="4"/>
      <c r="U80" s="4"/>
      <c r="V80" s="4"/>
      <c r="W80" s="4"/>
      <c r="X80" s="4"/>
      <c r="Y80" s="4"/>
      <c r="Z80" s="4"/>
    </row>
    <row r="81" spans="1:26" ht="15.75" customHeight="1">
      <c r="A81" s="58">
        <v>2900</v>
      </c>
      <c r="B81" s="59" t="s">
        <v>360</v>
      </c>
      <c r="C81" s="64">
        <v>10537734</v>
      </c>
      <c r="D81" s="60">
        <v>0</v>
      </c>
      <c r="E81" s="4"/>
      <c r="F81" s="4"/>
      <c r="G81" s="4"/>
      <c r="H81" s="4"/>
      <c r="I81" s="4"/>
      <c r="J81" s="4"/>
      <c r="K81" s="4"/>
      <c r="L81" s="4"/>
      <c r="M81" s="4"/>
      <c r="N81" s="4"/>
      <c r="O81" s="4"/>
      <c r="P81" s="4"/>
      <c r="Q81" s="4"/>
      <c r="R81" s="4"/>
      <c r="S81" s="4"/>
      <c r="T81" s="4"/>
      <c r="U81" s="4"/>
      <c r="V81" s="4"/>
      <c r="W81" s="4"/>
      <c r="X81" s="4"/>
      <c r="Y81" s="4"/>
      <c r="Z81" s="4"/>
    </row>
    <row r="82" spans="1:26" ht="15.75" customHeight="1">
      <c r="A82" s="58">
        <v>2997</v>
      </c>
      <c r="B82" s="59" t="s">
        <v>361</v>
      </c>
      <c r="C82" s="64">
        <v>3038.8</v>
      </c>
      <c r="D82" s="60">
        <v>0</v>
      </c>
      <c r="E82" s="4"/>
      <c r="F82" s="4"/>
      <c r="G82" s="4"/>
      <c r="H82" s="4"/>
      <c r="I82" s="4"/>
      <c r="J82" s="4"/>
      <c r="K82" s="4"/>
      <c r="L82" s="4"/>
      <c r="M82" s="4"/>
      <c r="N82" s="4"/>
      <c r="O82" s="4"/>
      <c r="P82" s="4"/>
      <c r="Q82" s="4"/>
      <c r="R82" s="4"/>
      <c r="S82" s="4"/>
      <c r="T82" s="4"/>
      <c r="U82" s="4"/>
      <c r="V82" s="4"/>
      <c r="W82" s="4"/>
      <c r="X82" s="4"/>
      <c r="Y82" s="4"/>
      <c r="Z82" s="4"/>
    </row>
    <row r="83" spans="1:26" ht="15.75" customHeight="1">
      <c r="A83" s="58">
        <v>2998</v>
      </c>
      <c r="B83" s="59" t="s">
        <v>362</v>
      </c>
      <c r="C83" s="64">
        <v>48124.2</v>
      </c>
      <c r="D83" s="60">
        <v>0</v>
      </c>
      <c r="E83" s="4"/>
      <c r="F83" s="4"/>
      <c r="G83" s="4"/>
      <c r="H83" s="4"/>
      <c r="I83" s="4"/>
      <c r="J83" s="4"/>
      <c r="K83" s="4"/>
      <c r="L83" s="4"/>
      <c r="M83" s="4"/>
      <c r="N83" s="4"/>
      <c r="O83" s="4"/>
      <c r="P83" s="4"/>
      <c r="Q83" s="4"/>
      <c r="R83" s="4"/>
      <c r="S83" s="4"/>
      <c r="T83" s="4"/>
      <c r="U83" s="4"/>
      <c r="V83" s="4"/>
      <c r="W83" s="4"/>
      <c r="X83" s="4"/>
      <c r="Y83" s="4"/>
      <c r="Z83" s="4"/>
    </row>
    <row r="84" spans="1:26" ht="15.75" customHeight="1">
      <c r="A84" s="58">
        <v>4700</v>
      </c>
      <c r="B84" s="59" t="s">
        <v>363</v>
      </c>
      <c r="C84" s="60">
        <v>0</v>
      </c>
      <c r="D84" s="64">
        <v>14233</v>
      </c>
      <c r="E84" s="4"/>
      <c r="F84" s="4"/>
      <c r="G84" s="4"/>
      <c r="H84" s="4"/>
      <c r="I84" s="4"/>
      <c r="J84" s="4"/>
      <c r="K84" s="4"/>
      <c r="L84" s="4"/>
      <c r="M84" s="4"/>
      <c r="N84" s="4"/>
      <c r="O84" s="4"/>
      <c r="P84" s="4"/>
      <c r="Q84" s="4"/>
      <c r="R84" s="4"/>
      <c r="S84" s="4"/>
      <c r="T84" s="4"/>
      <c r="U84" s="4"/>
      <c r="V84" s="4"/>
      <c r="W84" s="4"/>
      <c r="X84" s="4"/>
      <c r="Y84" s="4"/>
      <c r="Z84" s="4"/>
    </row>
    <row r="85" spans="1:26" ht="15.75" customHeight="1">
      <c r="A85" s="58">
        <v>6025</v>
      </c>
      <c r="B85" s="59" t="s">
        <v>364</v>
      </c>
      <c r="C85" s="60">
        <v>0</v>
      </c>
      <c r="D85" s="60">
        <v>49163</v>
      </c>
      <c r="E85" s="4"/>
      <c r="F85" s="4"/>
      <c r="G85" s="4"/>
      <c r="H85" s="4"/>
      <c r="I85" s="4"/>
      <c r="J85" s="4"/>
      <c r="K85" s="4"/>
      <c r="L85" s="4"/>
      <c r="M85" s="4"/>
      <c r="N85" s="4"/>
      <c r="O85" s="4"/>
      <c r="P85" s="4"/>
      <c r="Q85" s="4"/>
      <c r="R85" s="4"/>
      <c r="S85" s="4"/>
      <c r="T85" s="4"/>
      <c r="U85" s="4"/>
      <c r="V85" s="4"/>
      <c r="W85" s="4"/>
      <c r="X85" s="4"/>
      <c r="Y85" s="4"/>
      <c r="Z85" s="4"/>
    </row>
    <row r="86" spans="1:26" ht="15.75" customHeight="1">
      <c r="A86" s="58" t="s">
        <v>365</v>
      </c>
      <c r="B86" s="59" t="s">
        <v>366</v>
      </c>
      <c r="C86" s="64">
        <v>7733</v>
      </c>
      <c r="D86" s="60">
        <v>0</v>
      </c>
      <c r="E86" s="4"/>
      <c r="F86" s="4"/>
      <c r="G86" s="4"/>
      <c r="H86" s="4"/>
      <c r="I86" s="4"/>
      <c r="J86" s="4"/>
      <c r="K86" s="4"/>
      <c r="L86" s="4"/>
      <c r="M86" s="4"/>
      <c r="N86" s="4"/>
      <c r="O86" s="4"/>
      <c r="P86" s="4"/>
      <c r="Q86" s="4"/>
      <c r="R86" s="4"/>
      <c r="S86" s="4"/>
      <c r="T86" s="4"/>
      <c r="U86" s="4"/>
      <c r="V86" s="4"/>
      <c r="W86" s="4"/>
      <c r="X86" s="4"/>
      <c r="Y86" s="4"/>
      <c r="Z86" s="4"/>
    </row>
    <row r="87" spans="1:26" ht="15.75" customHeight="1">
      <c r="A87" s="58">
        <v>6040</v>
      </c>
      <c r="B87" s="59" t="s">
        <v>367</v>
      </c>
      <c r="C87" s="64">
        <v>680983</v>
      </c>
      <c r="D87" s="60">
        <v>0</v>
      </c>
      <c r="E87" s="4"/>
      <c r="F87" s="4"/>
      <c r="G87" s="4"/>
      <c r="H87" s="4"/>
      <c r="I87" s="4"/>
      <c r="J87" s="4"/>
      <c r="K87" s="4"/>
      <c r="L87" s="4"/>
      <c r="M87" s="4"/>
      <c r="N87" s="4"/>
      <c r="O87" s="4"/>
      <c r="P87" s="4"/>
      <c r="Q87" s="4"/>
      <c r="R87" s="4"/>
      <c r="S87" s="4"/>
      <c r="T87" s="4"/>
      <c r="U87" s="4"/>
      <c r="V87" s="4"/>
      <c r="W87" s="4"/>
      <c r="X87" s="4"/>
      <c r="Y87" s="4"/>
      <c r="Z87" s="4"/>
    </row>
    <row r="88" spans="1:26" ht="15.75" customHeight="1">
      <c r="A88" s="58" t="s">
        <v>368</v>
      </c>
      <c r="B88" s="59" t="s">
        <v>369</v>
      </c>
      <c r="C88" s="64">
        <v>278373</v>
      </c>
      <c r="D88" s="60">
        <v>0</v>
      </c>
      <c r="E88" s="4"/>
      <c r="F88" s="4"/>
      <c r="G88" s="4"/>
      <c r="H88" s="4"/>
      <c r="I88" s="4"/>
      <c r="J88" s="4"/>
      <c r="K88" s="4"/>
      <c r="L88" s="4"/>
      <c r="M88" s="4"/>
      <c r="N88" s="4"/>
      <c r="O88" s="4"/>
      <c r="P88" s="4"/>
      <c r="Q88" s="4"/>
      <c r="R88" s="4"/>
      <c r="S88" s="4"/>
      <c r="T88" s="4"/>
      <c r="U88" s="4"/>
      <c r="V88" s="4"/>
      <c r="W88" s="4"/>
      <c r="X88" s="4"/>
      <c r="Y88" s="4"/>
      <c r="Z88" s="4"/>
    </row>
    <row r="89" spans="1:26" ht="15.75" customHeight="1">
      <c r="A89" s="58">
        <v>6046</v>
      </c>
      <c r="B89" s="59" t="s">
        <v>370</v>
      </c>
      <c r="C89" s="64">
        <v>631733</v>
      </c>
      <c r="D89" s="60">
        <v>0</v>
      </c>
      <c r="E89" s="4"/>
      <c r="F89" s="4"/>
      <c r="G89" s="4"/>
      <c r="H89" s="4"/>
      <c r="I89" s="4"/>
      <c r="J89" s="4"/>
      <c r="K89" s="4"/>
      <c r="L89" s="4"/>
      <c r="M89" s="4"/>
      <c r="N89" s="4"/>
      <c r="O89" s="4"/>
      <c r="P89" s="4"/>
      <c r="Q89" s="4"/>
      <c r="R89" s="4"/>
      <c r="S89" s="4"/>
      <c r="T89" s="4"/>
      <c r="U89" s="4"/>
      <c r="V89" s="4"/>
      <c r="W89" s="4"/>
      <c r="X89" s="4"/>
      <c r="Y89" s="4"/>
      <c r="Z89" s="4"/>
    </row>
    <row r="90" spans="1:26" ht="15.75" customHeight="1">
      <c r="A90" s="58">
        <v>6047</v>
      </c>
      <c r="B90" s="59" t="s">
        <v>371</v>
      </c>
      <c r="C90" s="64">
        <v>479316</v>
      </c>
      <c r="D90" s="60">
        <v>0</v>
      </c>
      <c r="E90" s="4"/>
      <c r="F90" s="4"/>
      <c r="G90" s="4"/>
      <c r="H90" s="4"/>
      <c r="I90" s="4"/>
      <c r="J90" s="4"/>
      <c r="K90" s="4"/>
      <c r="L90" s="4"/>
      <c r="M90" s="4"/>
      <c r="N90" s="4"/>
      <c r="O90" s="4"/>
      <c r="P90" s="4"/>
      <c r="Q90" s="4"/>
      <c r="R90" s="4"/>
      <c r="S90" s="4"/>
      <c r="T90" s="4"/>
      <c r="U90" s="4"/>
      <c r="V90" s="4"/>
      <c r="W90" s="4"/>
      <c r="X90" s="4"/>
      <c r="Y90" s="4"/>
      <c r="Z90" s="4"/>
    </row>
    <row r="91" spans="1:26" ht="15.75" customHeight="1">
      <c r="A91" s="58" t="s">
        <v>372</v>
      </c>
      <c r="B91" s="59" t="s">
        <v>373</v>
      </c>
      <c r="C91" s="63">
        <v>68205</v>
      </c>
      <c r="D91" s="60">
        <v>0</v>
      </c>
      <c r="E91" s="4"/>
      <c r="F91" s="4"/>
      <c r="G91" s="4"/>
      <c r="H91" s="4"/>
      <c r="I91" s="4"/>
      <c r="J91" s="4"/>
      <c r="K91" s="4"/>
      <c r="L91" s="4"/>
      <c r="M91" s="4"/>
      <c r="N91" s="4"/>
      <c r="O91" s="4"/>
      <c r="P91" s="4"/>
      <c r="Q91" s="4"/>
      <c r="R91" s="4"/>
      <c r="S91" s="4"/>
      <c r="T91" s="4"/>
      <c r="U91" s="4"/>
      <c r="V91" s="4"/>
      <c r="W91" s="4"/>
      <c r="X91" s="4"/>
      <c r="Y91" s="4"/>
      <c r="Z91" s="4"/>
    </row>
    <row r="92" spans="1:26" ht="15.75" customHeight="1">
      <c r="A92" s="58">
        <v>6051</v>
      </c>
      <c r="B92" s="59" t="s">
        <v>374</v>
      </c>
      <c r="C92" s="64">
        <v>4896</v>
      </c>
      <c r="D92" s="60">
        <v>0</v>
      </c>
      <c r="E92" s="4"/>
      <c r="F92" s="4"/>
      <c r="G92" s="4"/>
      <c r="H92" s="4"/>
      <c r="I92" s="4"/>
      <c r="J92" s="4"/>
      <c r="K92" s="4"/>
      <c r="L92" s="4"/>
      <c r="M92" s="4"/>
      <c r="N92" s="4"/>
      <c r="O92" s="4"/>
      <c r="P92" s="4"/>
      <c r="Q92" s="4"/>
      <c r="R92" s="4"/>
      <c r="S92" s="4"/>
      <c r="T92" s="4"/>
      <c r="U92" s="4"/>
      <c r="V92" s="4"/>
      <c r="W92" s="4"/>
      <c r="X92" s="4"/>
      <c r="Y92" s="4"/>
      <c r="Z92" s="4"/>
    </row>
    <row r="93" spans="1:26" ht="15.75" customHeight="1">
      <c r="A93" s="58" t="s">
        <v>375</v>
      </c>
      <c r="B93" s="59" t="s">
        <v>376</v>
      </c>
      <c r="C93" s="64">
        <v>496541</v>
      </c>
      <c r="D93" s="60">
        <v>0</v>
      </c>
      <c r="E93" s="4"/>
      <c r="F93" s="4"/>
      <c r="G93" s="4"/>
      <c r="H93" s="4"/>
      <c r="I93" s="4"/>
      <c r="J93" s="4"/>
      <c r="K93" s="4"/>
      <c r="L93" s="4"/>
      <c r="M93" s="4"/>
      <c r="N93" s="4"/>
      <c r="O93" s="4"/>
      <c r="P93" s="4"/>
      <c r="Q93" s="4"/>
      <c r="R93" s="4"/>
      <c r="S93" s="4"/>
      <c r="T93" s="4"/>
      <c r="U93" s="4"/>
      <c r="V93" s="4"/>
      <c r="W93" s="4"/>
      <c r="X93" s="4"/>
      <c r="Y93" s="4"/>
      <c r="Z93" s="4"/>
    </row>
    <row r="94" spans="1:26" ht="15.75" customHeight="1">
      <c r="A94" s="58" t="s">
        <v>377</v>
      </c>
      <c r="B94" s="59" t="s">
        <v>378</v>
      </c>
      <c r="C94" s="64">
        <v>72484</v>
      </c>
      <c r="D94" s="60">
        <v>0</v>
      </c>
      <c r="E94" s="4"/>
      <c r="F94" s="4"/>
      <c r="G94" s="4"/>
      <c r="H94" s="4"/>
      <c r="I94" s="4"/>
      <c r="J94" s="4"/>
      <c r="K94" s="4"/>
      <c r="L94" s="4"/>
      <c r="M94" s="4"/>
      <c r="N94" s="4"/>
      <c r="O94" s="4"/>
      <c r="P94" s="4"/>
      <c r="Q94" s="4"/>
      <c r="R94" s="4"/>
      <c r="S94" s="4"/>
      <c r="T94" s="4"/>
      <c r="U94" s="4"/>
      <c r="V94" s="4"/>
      <c r="W94" s="4"/>
      <c r="X94" s="4"/>
      <c r="Y94" s="4"/>
      <c r="Z94" s="4"/>
    </row>
    <row r="95" spans="1:26" ht="15.75" customHeight="1">
      <c r="A95" s="58">
        <v>6080</v>
      </c>
      <c r="B95" s="59" t="s">
        <v>379</v>
      </c>
      <c r="C95" s="64">
        <v>16546</v>
      </c>
      <c r="D95" s="60">
        <v>0</v>
      </c>
      <c r="E95" s="4"/>
      <c r="F95" s="4"/>
      <c r="G95" s="4"/>
      <c r="H95" s="4"/>
      <c r="I95" s="4"/>
      <c r="J95" s="4"/>
      <c r="K95" s="4"/>
      <c r="L95" s="4"/>
      <c r="M95" s="4"/>
      <c r="N95" s="4"/>
      <c r="O95" s="4"/>
      <c r="P95" s="4"/>
      <c r="Q95" s="4"/>
      <c r="R95" s="4"/>
      <c r="S95" s="4"/>
      <c r="T95" s="4"/>
      <c r="U95" s="4"/>
      <c r="V95" s="4"/>
      <c r="W95" s="4"/>
      <c r="X95" s="4"/>
      <c r="Y95" s="4"/>
      <c r="Z95" s="4"/>
    </row>
    <row r="96" spans="1:26" ht="15.75" customHeight="1">
      <c r="A96" s="58">
        <v>6200</v>
      </c>
      <c r="B96" s="59" t="s">
        <v>380</v>
      </c>
      <c r="C96" s="64">
        <v>1140216</v>
      </c>
      <c r="D96" s="60">
        <v>0</v>
      </c>
      <c r="E96" s="4"/>
      <c r="F96" s="4"/>
      <c r="G96" s="4"/>
      <c r="H96" s="4"/>
      <c r="I96" s="4"/>
      <c r="J96" s="4"/>
      <c r="K96" s="4"/>
      <c r="L96" s="4"/>
      <c r="M96" s="4"/>
      <c r="N96" s="4"/>
      <c r="O96" s="4"/>
      <c r="P96" s="4"/>
      <c r="Q96" s="4"/>
      <c r="R96" s="4"/>
      <c r="S96" s="4"/>
      <c r="T96" s="4"/>
      <c r="U96" s="4"/>
      <c r="V96" s="4"/>
      <c r="W96" s="4"/>
      <c r="X96" s="4"/>
      <c r="Y96" s="4"/>
      <c r="Z96" s="4"/>
    </row>
    <row r="97" spans="1:26" ht="15.75" customHeight="1">
      <c r="A97" s="58">
        <v>6240</v>
      </c>
      <c r="B97" s="59" t="s">
        <v>381</v>
      </c>
      <c r="C97" s="64">
        <v>38330</v>
      </c>
      <c r="D97" s="60">
        <v>0</v>
      </c>
      <c r="E97" s="4"/>
      <c r="F97" s="4"/>
      <c r="G97" s="4"/>
      <c r="H97" s="4"/>
      <c r="I97" s="4"/>
      <c r="J97" s="4"/>
      <c r="K97" s="4"/>
      <c r="L97" s="4"/>
      <c r="M97" s="4"/>
      <c r="N97" s="4"/>
      <c r="O97" s="4"/>
      <c r="P97" s="4"/>
      <c r="Q97" s="4"/>
      <c r="R97" s="4"/>
      <c r="S97" s="4"/>
      <c r="T97" s="4"/>
      <c r="U97" s="4"/>
      <c r="V97" s="4"/>
      <c r="W97" s="4"/>
      <c r="X97" s="4"/>
      <c r="Y97" s="4"/>
      <c r="Z97" s="4"/>
    </row>
    <row r="98" spans="1:26" ht="15.75" customHeight="1">
      <c r="A98" s="58">
        <v>6286</v>
      </c>
      <c r="B98" s="59" t="s">
        <v>382</v>
      </c>
      <c r="C98" s="64">
        <v>9102</v>
      </c>
      <c r="D98" s="60">
        <v>0</v>
      </c>
      <c r="E98" s="4"/>
      <c r="F98" s="4"/>
      <c r="G98" s="4"/>
      <c r="H98" s="4"/>
      <c r="I98" s="4"/>
      <c r="J98" s="4"/>
      <c r="K98" s="4"/>
      <c r="L98" s="4"/>
      <c r="M98" s="4"/>
      <c r="N98" s="4"/>
      <c r="O98" s="4"/>
      <c r="P98" s="4"/>
      <c r="Q98" s="4"/>
      <c r="R98" s="4"/>
      <c r="S98" s="4"/>
      <c r="T98" s="4"/>
      <c r="U98" s="4"/>
      <c r="V98" s="4"/>
      <c r="W98" s="4"/>
      <c r="X98" s="4"/>
      <c r="Y98" s="4"/>
      <c r="Z98" s="4"/>
    </row>
    <row r="99" spans="1:26" ht="15.75" customHeight="1">
      <c r="A99" s="58">
        <v>6305</v>
      </c>
      <c r="B99" s="59" t="s">
        <v>383</v>
      </c>
      <c r="C99" s="64">
        <v>200</v>
      </c>
      <c r="D99" s="60">
        <v>0</v>
      </c>
      <c r="E99" s="4"/>
      <c r="F99" s="4"/>
      <c r="G99" s="4"/>
      <c r="H99" s="4"/>
      <c r="I99" s="4"/>
      <c r="J99" s="4"/>
      <c r="K99" s="4"/>
      <c r="L99" s="4"/>
      <c r="M99" s="4"/>
      <c r="N99" s="4"/>
      <c r="O99" s="4"/>
      <c r="P99" s="4"/>
      <c r="Q99" s="4"/>
      <c r="R99" s="4"/>
      <c r="S99" s="4"/>
      <c r="T99" s="4"/>
      <c r="U99" s="4"/>
      <c r="V99" s="4"/>
      <c r="W99" s="4"/>
      <c r="X99" s="4"/>
      <c r="Y99" s="4"/>
      <c r="Z99" s="4"/>
    </row>
    <row r="100" spans="1:26" ht="15.75" customHeight="1">
      <c r="A100" s="58">
        <v>6306</v>
      </c>
      <c r="B100" s="59" t="s">
        <v>384</v>
      </c>
      <c r="C100" s="64">
        <v>37246</v>
      </c>
      <c r="D100" s="60">
        <v>0</v>
      </c>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58">
        <v>6310</v>
      </c>
      <c r="B101" s="59" t="s">
        <v>385</v>
      </c>
      <c r="C101" s="64">
        <v>9994</v>
      </c>
      <c r="D101" s="60">
        <v>0</v>
      </c>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58">
        <v>6412</v>
      </c>
      <c r="B102" s="59" t="s">
        <v>386</v>
      </c>
      <c r="C102" s="64">
        <v>65500</v>
      </c>
      <c r="D102" s="60">
        <v>0</v>
      </c>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58">
        <v>6425</v>
      </c>
      <c r="B103" s="59" t="s">
        <v>387</v>
      </c>
      <c r="C103" s="64">
        <v>1029696</v>
      </c>
      <c r="D103" s="60">
        <v>0</v>
      </c>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58">
        <v>6431</v>
      </c>
      <c r="B104" s="59" t="s">
        <v>388</v>
      </c>
      <c r="C104" s="64">
        <v>49970</v>
      </c>
      <c r="D104" s="60">
        <v>0</v>
      </c>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58" t="s">
        <v>389</v>
      </c>
      <c r="B105" s="59" t="s">
        <v>390</v>
      </c>
      <c r="C105" s="64">
        <v>38138</v>
      </c>
      <c r="D105" s="60">
        <v>0</v>
      </c>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58">
        <v>6445</v>
      </c>
      <c r="B106" s="59" t="s">
        <v>391</v>
      </c>
      <c r="C106" s="64">
        <v>96747</v>
      </c>
      <c r="D106" s="60">
        <v>0</v>
      </c>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58">
        <v>6450</v>
      </c>
      <c r="B107" s="59" t="s">
        <v>392</v>
      </c>
      <c r="C107" s="64">
        <v>76019</v>
      </c>
      <c r="D107" s="60">
        <v>0</v>
      </c>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58">
        <v>6452</v>
      </c>
      <c r="B108" s="59" t="s">
        <v>393</v>
      </c>
      <c r="C108" s="64">
        <v>1899</v>
      </c>
      <c r="D108" s="60">
        <v>0</v>
      </c>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58">
        <v>6491</v>
      </c>
      <c r="B109" s="59" t="s">
        <v>394</v>
      </c>
      <c r="C109" s="64">
        <v>17397</v>
      </c>
      <c r="D109" s="60">
        <v>0</v>
      </c>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58" t="s">
        <v>395</v>
      </c>
      <c r="B110" s="59" t="s">
        <v>396</v>
      </c>
      <c r="C110" s="64">
        <v>1615</v>
      </c>
      <c r="D110" s="60">
        <v>0</v>
      </c>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58">
        <v>6500</v>
      </c>
      <c r="B111" s="59" t="s">
        <v>397</v>
      </c>
      <c r="C111" s="64">
        <v>15386.5</v>
      </c>
      <c r="D111" s="60">
        <v>0</v>
      </c>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58">
        <v>6521</v>
      </c>
      <c r="B112" s="59" t="s">
        <v>398</v>
      </c>
      <c r="C112" s="64">
        <v>506</v>
      </c>
      <c r="D112" s="64">
        <v>0</v>
      </c>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58">
        <v>6522</v>
      </c>
      <c r="B113" s="59" t="s">
        <v>399</v>
      </c>
      <c r="C113" s="64">
        <v>0</v>
      </c>
      <c r="D113" s="64">
        <v>2803</v>
      </c>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58" t="s">
        <v>400</v>
      </c>
      <c r="B114" s="59" t="s">
        <v>401</v>
      </c>
      <c r="C114" s="64">
        <v>44701</v>
      </c>
      <c r="D114" s="64">
        <v>0</v>
      </c>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58">
        <v>6530</v>
      </c>
      <c r="B115" s="59" t="s">
        <v>402</v>
      </c>
      <c r="C115" s="64">
        <v>11885</v>
      </c>
      <c r="D115" s="60">
        <v>0</v>
      </c>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58" t="s">
        <v>403</v>
      </c>
      <c r="B116" s="59" t="s">
        <v>404</v>
      </c>
      <c r="C116" s="64">
        <v>5400</v>
      </c>
      <c r="D116" s="60">
        <v>0</v>
      </c>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58">
        <v>6531</v>
      </c>
      <c r="B117" s="59" t="s">
        <v>405</v>
      </c>
      <c r="C117" s="64">
        <v>784</v>
      </c>
      <c r="D117" s="60">
        <v>0</v>
      </c>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58" t="s">
        <v>406</v>
      </c>
      <c r="B118" s="59" t="s">
        <v>407</v>
      </c>
      <c r="C118" s="64">
        <v>3769</v>
      </c>
      <c r="D118" s="60">
        <v>0</v>
      </c>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58" t="s">
        <v>408</v>
      </c>
      <c r="B119" s="59" t="s">
        <v>409</v>
      </c>
      <c r="C119" s="64">
        <v>2223</v>
      </c>
      <c r="D119" s="60">
        <v>0</v>
      </c>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58">
        <v>6532</v>
      </c>
      <c r="B120" s="59" t="s">
        <v>410</v>
      </c>
      <c r="C120" s="64">
        <v>520</v>
      </c>
      <c r="D120" s="60">
        <v>0</v>
      </c>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58" t="s">
        <v>411</v>
      </c>
      <c r="B121" s="59" t="s">
        <v>412</v>
      </c>
      <c r="C121" s="64">
        <v>31500</v>
      </c>
      <c r="D121" s="60">
        <v>0</v>
      </c>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58">
        <v>6545</v>
      </c>
      <c r="B122" s="59" t="s">
        <v>413</v>
      </c>
      <c r="C122" s="64">
        <v>233812</v>
      </c>
      <c r="D122" s="60">
        <v>0</v>
      </c>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58" t="s">
        <v>414</v>
      </c>
      <c r="B123" s="59" t="s">
        <v>415</v>
      </c>
      <c r="C123" s="64">
        <v>407</v>
      </c>
      <c r="D123" s="60">
        <v>0</v>
      </c>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58" t="s">
        <v>416</v>
      </c>
      <c r="B124" s="59" t="s">
        <v>417</v>
      </c>
      <c r="C124" s="64">
        <v>52132</v>
      </c>
      <c r="D124" s="60">
        <v>0</v>
      </c>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58">
        <v>6563</v>
      </c>
      <c r="B125" s="59" t="s">
        <v>418</v>
      </c>
      <c r="C125" s="64">
        <v>884033</v>
      </c>
      <c r="D125" s="60">
        <v>0</v>
      </c>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58" t="s">
        <v>419</v>
      </c>
      <c r="B126" s="59" t="s">
        <v>420</v>
      </c>
      <c r="C126" s="64">
        <v>37000</v>
      </c>
      <c r="D126" s="60">
        <v>0</v>
      </c>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58">
        <v>6600</v>
      </c>
      <c r="B127" s="59" t="s">
        <v>421</v>
      </c>
      <c r="C127" s="64">
        <v>2475</v>
      </c>
      <c r="D127" s="60">
        <v>0</v>
      </c>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58">
        <v>6602</v>
      </c>
      <c r="B128" s="59" t="s">
        <v>422</v>
      </c>
      <c r="C128" s="60">
        <v>0</v>
      </c>
      <c r="D128" s="64">
        <v>124868</v>
      </c>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58">
        <v>6610</v>
      </c>
      <c r="B129" s="59" t="s">
        <v>423</v>
      </c>
      <c r="C129" s="60">
        <v>0</v>
      </c>
      <c r="D129" s="64">
        <v>43750</v>
      </c>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58" t="s">
        <v>424</v>
      </c>
      <c r="B130" s="59" t="s">
        <v>425</v>
      </c>
      <c r="C130" s="64">
        <v>200000</v>
      </c>
      <c r="D130" s="60">
        <v>0</v>
      </c>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58">
        <v>6702</v>
      </c>
      <c r="B131" s="59" t="s">
        <v>426</v>
      </c>
      <c r="C131" s="64">
        <v>2141961</v>
      </c>
      <c r="D131" s="60">
        <v>0</v>
      </c>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58">
        <v>6717</v>
      </c>
      <c r="B132" s="59" t="s">
        <v>427</v>
      </c>
      <c r="C132" s="64">
        <v>1877312</v>
      </c>
      <c r="D132" s="60">
        <v>0</v>
      </c>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58">
        <v>6850</v>
      </c>
      <c r="B133" s="59" t="s">
        <v>428</v>
      </c>
      <c r="C133" s="64">
        <v>468295</v>
      </c>
      <c r="D133" s="60">
        <v>0</v>
      </c>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57" t="s">
        <v>119</v>
      </c>
      <c r="C134" s="28">
        <f t="shared" ref="C134:D134" si="0">SUM(C3:C133)</f>
        <v>867060047.13999999</v>
      </c>
      <c r="D134" s="28">
        <f t="shared" si="0"/>
        <v>867060047.13999999</v>
      </c>
      <c r="E134" s="5">
        <f>C134-D134</f>
        <v>0</v>
      </c>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5"/>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autoFilter ref="A5:D134"/>
  <mergeCells count="4">
    <mergeCell ref="A1:D1"/>
    <mergeCell ref="A2:D2"/>
    <mergeCell ref="A3:D3"/>
    <mergeCell ref="C4:D4"/>
  </mergeCells>
  <pageMargins left="0.7" right="0.7" top="0.75" bottom="0.75" header="0" footer="0"/>
  <pageSetup orientation="landscape"/>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defaultColWidth="12.59765625" defaultRowHeight="15" customHeight="1"/>
  <cols>
    <col min="1" max="1" width="8" customWidth="1"/>
    <col min="2" max="2" width="34" customWidth="1"/>
    <col min="3" max="3" width="8.69921875" customWidth="1"/>
    <col min="4" max="4" width="11" customWidth="1"/>
    <col min="5" max="5" width="9.69921875" customWidth="1"/>
    <col min="6" max="6" width="10.09765625" customWidth="1"/>
    <col min="7" max="26" width="7.59765625" customWidth="1"/>
  </cols>
  <sheetData>
    <row r="1" spans="1:26" ht="15.75" customHeight="1">
      <c r="A1" s="74" t="s">
        <v>438</v>
      </c>
      <c r="B1" s="4"/>
      <c r="C1" s="4"/>
      <c r="D1" s="4"/>
      <c r="E1" s="4"/>
      <c r="F1" s="4"/>
      <c r="G1" s="4"/>
      <c r="H1" s="4"/>
      <c r="I1" s="4"/>
      <c r="J1" s="4"/>
      <c r="K1" s="4"/>
      <c r="L1" s="4"/>
      <c r="M1" s="4"/>
      <c r="N1" s="4"/>
      <c r="O1" s="4"/>
      <c r="P1" s="4"/>
      <c r="Q1" s="4"/>
      <c r="R1" s="4"/>
      <c r="S1" s="4"/>
      <c r="T1" s="4"/>
      <c r="U1" s="4"/>
      <c r="V1" s="4"/>
      <c r="W1" s="4"/>
      <c r="X1" s="4"/>
      <c r="Y1" s="4"/>
      <c r="Z1" s="4"/>
    </row>
    <row r="2" spans="1:26" ht="15.75" customHeight="1">
      <c r="A2" s="6"/>
      <c r="B2" s="75" t="s">
        <v>21</v>
      </c>
      <c r="C2" s="28" t="s">
        <v>433</v>
      </c>
      <c r="D2" s="28" t="s">
        <v>434</v>
      </c>
      <c r="E2" s="5"/>
      <c r="F2" s="5"/>
      <c r="G2" s="4"/>
      <c r="H2" s="4"/>
      <c r="I2" s="4"/>
      <c r="J2" s="4"/>
      <c r="K2" s="4"/>
      <c r="L2" s="4"/>
      <c r="M2" s="4"/>
      <c r="N2" s="4"/>
      <c r="O2" s="4"/>
      <c r="P2" s="4"/>
      <c r="Q2" s="4"/>
      <c r="R2" s="4"/>
      <c r="S2" s="4"/>
      <c r="T2" s="4"/>
      <c r="U2" s="4"/>
      <c r="V2" s="4"/>
      <c r="W2" s="4"/>
      <c r="X2" s="4"/>
      <c r="Y2" s="4"/>
      <c r="Z2" s="4"/>
    </row>
    <row r="3" spans="1:26" ht="15.75" customHeight="1">
      <c r="A3" s="4"/>
      <c r="B3" s="58" t="s">
        <v>439</v>
      </c>
      <c r="C3" s="60"/>
      <c r="D3" s="60">
        <v>13440</v>
      </c>
      <c r="E3" s="5"/>
      <c r="F3" s="5"/>
      <c r="G3" s="4"/>
      <c r="H3" s="4"/>
      <c r="I3" s="4"/>
      <c r="J3" s="4"/>
      <c r="K3" s="4"/>
      <c r="L3" s="4"/>
      <c r="M3" s="4"/>
      <c r="N3" s="4"/>
      <c r="O3" s="4"/>
      <c r="P3" s="4"/>
      <c r="Q3" s="4"/>
      <c r="R3" s="4"/>
      <c r="S3" s="4"/>
      <c r="T3" s="4"/>
      <c r="U3" s="4"/>
      <c r="V3" s="4"/>
      <c r="W3" s="4"/>
      <c r="X3" s="4"/>
      <c r="Y3" s="4"/>
      <c r="Z3" s="4"/>
    </row>
    <row r="4" spans="1:26" ht="15.75" customHeight="1">
      <c r="A4" s="4"/>
      <c r="B4" s="58" t="s">
        <v>440</v>
      </c>
      <c r="C4" s="60"/>
      <c r="D4" s="60">
        <v>72938</v>
      </c>
      <c r="E4" s="5"/>
      <c r="F4" s="5"/>
      <c r="G4" s="4"/>
      <c r="H4" s="4"/>
      <c r="I4" s="4"/>
      <c r="J4" s="4"/>
      <c r="K4" s="4"/>
      <c r="L4" s="4"/>
      <c r="M4" s="4"/>
      <c r="N4" s="4"/>
      <c r="O4" s="4"/>
      <c r="P4" s="4"/>
      <c r="Q4" s="4"/>
      <c r="R4" s="4"/>
      <c r="S4" s="4"/>
      <c r="T4" s="4"/>
      <c r="U4" s="4"/>
      <c r="V4" s="4"/>
      <c r="W4" s="4"/>
      <c r="X4" s="4"/>
      <c r="Y4" s="4"/>
      <c r="Z4" s="4"/>
    </row>
    <row r="5" spans="1:26" ht="15.75" customHeight="1">
      <c r="A5" s="4"/>
      <c r="B5" s="58" t="s">
        <v>441</v>
      </c>
      <c r="C5" s="60"/>
      <c r="D5" s="60">
        <v>189729</v>
      </c>
      <c r="E5" s="5"/>
      <c r="F5" s="5"/>
      <c r="G5" s="4"/>
      <c r="H5" s="4"/>
      <c r="I5" s="4"/>
      <c r="J5" s="4"/>
      <c r="K5" s="4"/>
      <c r="L5" s="4"/>
      <c r="M5" s="4"/>
      <c r="N5" s="4"/>
      <c r="O5" s="4"/>
      <c r="P5" s="4"/>
      <c r="Q5" s="4"/>
      <c r="R5" s="4"/>
      <c r="S5" s="4"/>
      <c r="T5" s="4"/>
      <c r="U5" s="4"/>
      <c r="V5" s="4"/>
      <c r="W5" s="4"/>
      <c r="X5" s="4"/>
      <c r="Y5" s="4"/>
      <c r="Z5" s="4"/>
    </row>
    <row r="6" spans="1:26" ht="15.75" customHeight="1">
      <c r="A6" s="4"/>
      <c r="B6" s="58" t="s">
        <v>442</v>
      </c>
      <c r="C6" s="60"/>
      <c r="D6" s="60">
        <v>132001</v>
      </c>
      <c r="E6" s="5"/>
      <c r="F6" s="5"/>
      <c r="G6" s="4"/>
      <c r="H6" s="4"/>
      <c r="I6" s="4"/>
      <c r="J6" s="4"/>
      <c r="K6" s="4"/>
      <c r="L6" s="4"/>
      <c r="M6" s="4"/>
      <c r="N6" s="4"/>
      <c r="O6" s="4"/>
      <c r="P6" s="4"/>
      <c r="Q6" s="4"/>
      <c r="R6" s="4"/>
      <c r="S6" s="4"/>
      <c r="T6" s="4"/>
      <c r="U6" s="4"/>
      <c r="V6" s="4"/>
      <c r="W6" s="4"/>
      <c r="X6" s="4"/>
      <c r="Y6" s="4"/>
      <c r="Z6" s="4"/>
    </row>
    <row r="7" spans="1:26" ht="15.75" customHeight="1">
      <c r="A7" s="4"/>
      <c r="B7" s="58" t="s">
        <v>443</v>
      </c>
      <c r="C7" s="60"/>
      <c r="D7" s="60">
        <v>62057</v>
      </c>
      <c r="E7" s="5"/>
      <c r="F7" s="5"/>
      <c r="G7" s="4"/>
      <c r="H7" s="4"/>
      <c r="I7" s="4"/>
      <c r="J7" s="4"/>
      <c r="K7" s="4"/>
      <c r="L7" s="4"/>
      <c r="M7" s="4"/>
      <c r="N7" s="4"/>
      <c r="O7" s="4"/>
      <c r="P7" s="4"/>
      <c r="Q7" s="4"/>
      <c r="R7" s="4"/>
      <c r="S7" s="4"/>
      <c r="T7" s="4"/>
      <c r="U7" s="4"/>
      <c r="V7" s="4"/>
      <c r="W7" s="4"/>
      <c r="X7" s="4"/>
      <c r="Y7" s="4"/>
      <c r="Z7" s="4"/>
    </row>
    <row r="8" spans="1:26" ht="15.75" customHeight="1">
      <c r="A8" s="4"/>
      <c r="B8" s="58" t="s">
        <v>444</v>
      </c>
      <c r="C8" s="60"/>
      <c r="D8" s="60">
        <v>5706</v>
      </c>
      <c r="E8" s="5"/>
      <c r="F8" s="5"/>
      <c r="G8" s="4"/>
      <c r="H8" s="4"/>
      <c r="I8" s="4"/>
      <c r="J8" s="4"/>
      <c r="K8" s="4"/>
      <c r="L8" s="4"/>
      <c r="M8" s="4"/>
      <c r="N8" s="4"/>
      <c r="O8" s="4"/>
      <c r="P8" s="4"/>
      <c r="Q8" s="4"/>
      <c r="R8" s="4"/>
      <c r="S8" s="4"/>
      <c r="T8" s="4"/>
      <c r="U8" s="4"/>
      <c r="V8" s="4"/>
      <c r="W8" s="4"/>
      <c r="X8" s="4"/>
      <c r="Y8" s="4"/>
      <c r="Z8" s="4"/>
    </row>
    <row r="9" spans="1:26" ht="15.75" customHeight="1">
      <c r="A9" s="4"/>
      <c r="B9" s="58" t="s">
        <v>445</v>
      </c>
      <c r="C9" s="60"/>
      <c r="D9" s="60">
        <v>0</v>
      </c>
      <c r="E9" s="5"/>
      <c r="F9" s="5"/>
      <c r="G9" s="4"/>
      <c r="H9" s="4"/>
      <c r="I9" s="4"/>
      <c r="J9" s="4"/>
      <c r="K9" s="4"/>
      <c r="L9" s="4"/>
      <c r="M9" s="4"/>
      <c r="N9" s="4"/>
      <c r="O9" s="4"/>
      <c r="P9" s="4"/>
      <c r="Q9" s="4"/>
      <c r="R9" s="4"/>
      <c r="S9" s="4"/>
      <c r="T9" s="4"/>
      <c r="U9" s="4"/>
      <c r="V9" s="4"/>
      <c r="W9" s="4"/>
      <c r="X9" s="4"/>
      <c r="Y9" s="4"/>
      <c r="Z9" s="4"/>
    </row>
    <row r="10" spans="1:26" ht="15.75" customHeight="1">
      <c r="A10" s="4"/>
      <c r="B10" s="58" t="s">
        <v>446</v>
      </c>
      <c r="C10" s="60"/>
      <c r="D10" s="60"/>
      <c r="E10" s="5"/>
      <c r="F10" s="5"/>
      <c r="G10" s="4"/>
      <c r="H10" s="4"/>
      <c r="I10" s="4"/>
      <c r="J10" s="4"/>
      <c r="K10" s="4"/>
      <c r="L10" s="4"/>
      <c r="M10" s="4"/>
      <c r="N10" s="4"/>
      <c r="O10" s="4"/>
      <c r="P10" s="4"/>
      <c r="Q10" s="4"/>
      <c r="R10" s="4"/>
      <c r="S10" s="4"/>
      <c r="T10" s="4"/>
      <c r="U10" s="4"/>
      <c r="V10" s="4"/>
      <c r="W10" s="4"/>
      <c r="X10" s="4"/>
      <c r="Y10" s="4"/>
      <c r="Z10" s="4"/>
    </row>
    <row r="11" spans="1:26" ht="15.75" customHeight="1">
      <c r="A11" s="4"/>
      <c r="B11" s="58" t="s">
        <v>447</v>
      </c>
      <c r="C11" s="60"/>
      <c r="D11" s="60">
        <v>16005</v>
      </c>
      <c r="E11" s="5"/>
      <c r="F11" s="5"/>
      <c r="G11" s="4"/>
      <c r="H11" s="4"/>
      <c r="I11" s="4"/>
      <c r="J11" s="4"/>
      <c r="K11" s="4"/>
      <c r="L11" s="4"/>
      <c r="M11" s="4"/>
      <c r="N11" s="4"/>
      <c r="O11" s="4"/>
      <c r="P11" s="4"/>
      <c r="Q11" s="4"/>
      <c r="R11" s="4"/>
      <c r="S11" s="4"/>
      <c r="T11" s="4"/>
      <c r="U11" s="4"/>
      <c r="V11" s="4"/>
      <c r="W11" s="4"/>
      <c r="X11" s="4"/>
      <c r="Y11" s="4"/>
      <c r="Z11" s="4"/>
    </row>
    <row r="12" spans="1:26" ht="15.75" customHeight="1">
      <c r="A12" s="4"/>
      <c r="B12" s="58" t="s">
        <v>448</v>
      </c>
      <c r="C12" s="60"/>
      <c r="D12" s="60">
        <v>56097</v>
      </c>
      <c r="E12" s="5"/>
      <c r="F12" s="5"/>
      <c r="G12" s="4"/>
      <c r="H12" s="4"/>
      <c r="I12" s="4"/>
      <c r="J12" s="4"/>
      <c r="K12" s="4"/>
      <c r="L12" s="4"/>
      <c r="M12" s="4"/>
      <c r="N12" s="4"/>
      <c r="O12" s="4"/>
      <c r="P12" s="4"/>
      <c r="Q12" s="4"/>
      <c r="R12" s="4"/>
      <c r="S12" s="4"/>
      <c r="T12" s="4"/>
      <c r="U12" s="4"/>
      <c r="V12" s="4"/>
      <c r="W12" s="4"/>
      <c r="X12" s="4"/>
      <c r="Y12" s="4"/>
      <c r="Z12" s="4"/>
    </row>
    <row r="13" spans="1:26" ht="15.75" customHeight="1">
      <c r="A13" s="4"/>
      <c r="B13" s="58" t="s">
        <v>449</v>
      </c>
      <c r="C13" s="60"/>
      <c r="D13" s="60">
        <v>0</v>
      </c>
      <c r="E13" s="5"/>
      <c r="F13" s="5"/>
      <c r="G13" s="4"/>
      <c r="H13" s="4"/>
      <c r="I13" s="4"/>
      <c r="J13" s="4"/>
      <c r="K13" s="4"/>
      <c r="L13" s="4"/>
      <c r="M13" s="4"/>
      <c r="N13" s="4"/>
      <c r="O13" s="4"/>
      <c r="P13" s="4"/>
      <c r="Q13" s="4"/>
      <c r="R13" s="4"/>
      <c r="S13" s="4"/>
      <c r="T13" s="4"/>
      <c r="U13" s="4"/>
      <c r="V13" s="4"/>
      <c r="W13" s="4"/>
      <c r="X13" s="4"/>
      <c r="Y13" s="4"/>
      <c r="Z13" s="4"/>
    </row>
    <row r="14" spans="1:26" ht="15.75" customHeight="1">
      <c r="A14" s="4"/>
      <c r="B14" s="58" t="s">
        <v>450</v>
      </c>
      <c r="C14" s="60"/>
      <c r="D14" s="60">
        <v>39968</v>
      </c>
      <c r="E14" s="5"/>
      <c r="F14" s="5"/>
      <c r="G14" s="4"/>
      <c r="H14" s="4"/>
      <c r="I14" s="4"/>
      <c r="J14" s="4"/>
      <c r="K14" s="4"/>
      <c r="L14" s="4"/>
      <c r="M14" s="4"/>
      <c r="N14" s="4"/>
      <c r="O14" s="4"/>
      <c r="P14" s="4"/>
      <c r="Q14" s="4"/>
      <c r="R14" s="4"/>
      <c r="S14" s="4"/>
      <c r="T14" s="4"/>
      <c r="U14" s="4"/>
      <c r="V14" s="4"/>
      <c r="W14" s="4"/>
      <c r="X14" s="4"/>
      <c r="Y14" s="4"/>
      <c r="Z14" s="4"/>
    </row>
    <row r="15" spans="1:26" ht="15.75" customHeight="1">
      <c r="A15" s="4"/>
      <c r="B15" s="58" t="s">
        <v>451</v>
      </c>
      <c r="C15" s="60"/>
      <c r="D15" s="60">
        <v>4781</v>
      </c>
      <c r="E15" s="5"/>
      <c r="F15" s="5"/>
      <c r="G15" s="4"/>
      <c r="H15" s="4"/>
      <c r="I15" s="4"/>
      <c r="J15" s="4"/>
      <c r="K15" s="4"/>
      <c r="L15" s="4"/>
      <c r="M15" s="4"/>
      <c r="N15" s="4"/>
      <c r="O15" s="4"/>
      <c r="P15" s="4"/>
      <c r="Q15" s="4"/>
      <c r="R15" s="4"/>
      <c r="S15" s="4"/>
      <c r="T15" s="4"/>
      <c r="U15" s="4"/>
      <c r="V15" s="4"/>
      <c r="W15" s="4"/>
      <c r="X15" s="4"/>
      <c r="Y15" s="4"/>
      <c r="Z15" s="4"/>
    </row>
    <row r="16" spans="1:26" ht="15.75" customHeight="1">
      <c r="A16" s="4"/>
      <c r="B16" s="58" t="s">
        <v>451</v>
      </c>
      <c r="C16" s="60">
        <v>5812</v>
      </c>
      <c r="D16" s="60"/>
      <c r="E16" s="5"/>
      <c r="F16" s="5"/>
      <c r="G16" s="4"/>
      <c r="H16" s="4"/>
      <c r="I16" s="4"/>
      <c r="J16" s="4"/>
      <c r="K16" s="4"/>
      <c r="L16" s="4"/>
      <c r="M16" s="4"/>
      <c r="N16" s="4"/>
      <c r="O16" s="4"/>
      <c r="P16" s="4"/>
      <c r="Q16" s="4"/>
      <c r="R16" s="4"/>
      <c r="S16" s="4"/>
      <c r="T16" s="4"/>
      <c r="U16" s="4"/>
      <c r="V16" s="4"/>
      <c r="W16" s="4"/>
      <c r="X16" s="4"/>
      <c r="Y16" s="4"/>
      <c r="Z16" s="4"/>
    </row>
    <row r="17" spans="1:26" ht="15.75" customHeight="1">
      <c r="A17" s="4"/>
      <c r="B17" s="58" t="s">
        <v>452</v>
      </c>
      <c r="C17" s="60"/>
      <c r="D17" s="60">
        <v>0</v>
      </c>
      <c r="E17" s="5"/>
      <c r="F17" s="5"/>
      <c r="G17" s="4"/>
      <c r="H17" s="4"/>
      <c r="I17" s="4"/>
      <c r="J17" s="4"/>
      <c r="K17" s="4"/>
      <c r="L17" s="4"/>
      <c r="M17" s="4"/>
      <c r="N17" s="4"/>
      <c r="O17" s="4"/>
      <c r="P17" s="4"/>
      <c r="Q17" s="4"/>
      <c r="R17" s="4"/>
      <c r="S17" s="4"/>
      <c r="T17" s="4"/>
      <c r="U17" s="4"/>
      <c r="V17" s="4"/>
      <c r="W17" s="4"/>
      <c r="X17" s="4"/>
      <c r="Y17" s="4"/>
      <c r="Z17" s="4"/>
    </row>
    <row r="18" spans="1:26" ht="15.75" customHeight="1">
      <c r="A18" s="4"/>
      <c r="B18" s="58" t="s">
        <v>453</v>
      </c>
      <c r="C18" s="60"/>
      <c r="D18" s="60">
        <v>41150</v>
      </c>
      <c r="E18" s="5"/>
      <c r="F18" s="5"/>
      <c r="G18" s="4"/>
      <c r="H18" s="4"/>
      <c r="I18" s="4"/>
      <c r="J18" s="4"/>
      <c r="K18" s="4"/>
      <c r="L18" s="4"/>
      <c r="M18" s="4"/>
      <c r="N18" s="4"/>
      <c r="O18" s="4"/>
      <c r="P18" s="4"/>
      <c r="Q18" s="4"/>
      <c r="R18" s="4"/>
      <c r="S18" s="4"/>
      <c r="T18" s="4"/>
      <c r="U18" s="4"/>
      <c r="V18" s="4"/>
      <c r="W18" s="4"/>
      <c r="X18" s="4"/>
      <c r="Y18" s="4"/>
      <c r="Z18" s="4"/>
    </row>
    <row r="19" spans="1:26" ht="15.75" customHeight="1">
      <c r="A19" s="4"/>
      <c r="B19" s="58" t="s">
        <v>454</v>
      </c>
      <c r="C19" s="60"/>
      <c r="D19" s="60">
        <v>12998</v>
      </c>
      <c r="E19" s="5"/>
      <c r="F19" s="5"/>
      <c r="G19" s="4"/>
      <c r="H19" s="4"/>
      <c r="I19" s="4"/>
      <c r="J19" s="4"/>
      <c r="K19" s="4"/>
      <c r="L19" s="4"/>
      <c r="M19" s="4"/>
      <c r="N19" s="4"/>
      <c r="O19" s="4"/>
      <c r="P19" s="4"/>
      <c r="Q19" s="4"/>
      <c r="R19" s="4"/>
      <c r="S19" s="4"/>
      <c r="T19" s="4"/>
      <c r="U19" s="4"/>
      <c r="V19" s="4"/>
      <c r="W19" s="4"/>
      <c r="X19" s="4"/>
      <c r="Y19" s="4"/>
      <c r="Z19" s="4"/>
    </row>
    <row r="20" spans="1:26" ht="15.75" customHeight="1">
      <c r="A20" s="4"/>
      <c r="B20" s="58" t="s">
        <v>455</v>
      </c>
      <c r="C20" s="60"/>
      <c r="D20" s="60">
        <v>40465</v>
      </c>
      <c r="E20" s="5"/>
      <c r="F20" s="5"/>
      <c r="G20" s="4"/>
      <c r="H20" s="4"/>
      <c r="I20" s="4"/>
      <c r="J20" s="4"/>
      <c r="K20" s="4"/>
      <c r="L20" s="4"/>
      <c r="M20" s="4"/>
      <c r="N20" s="4"/>
      <c r="O20" s="4"/>
      <c r="P20" s="4"/>
      <c r="Q20" s="4"/>
      <c r="R20" s="4"/>
      <c r="S20" s="4"/>
      <c r="T20" s="4"/>
      <c r="U20" s="4"/>
      <c r="V20" s="4"/>
      <c r="W20" s="4"/>
      <c r="X20" s="4"/>
      <c r="Y20" s="4"/>
      <c r="Z20" s="4"/>
    </row>
    <row r="21" spans="1:26" ht="15.75" customHeight="1">
      <c r="A21" s="4"/>
      <c r="B21" s="58" t="s">
        <v>456</v>
      </c>
      <c r="C21" s="60"/>
      <c r="D21" s="60"/>
      <c r="E21" s="5"/>
      <c r="F21" s="5"/>
      <c r="G21" s="4"/>
      <c r="H21" s="4"/>
      <c r="I21" s="4"/>
      <c r="J21" s="4"/>
      <c r="K21" s="4"/>
      <c r="L21" s="4"/>
      <c r="M21" s="4"/>
      <c r="N21" s="4"/>
      <c r="O21" s="4"/>
      <c r="P21" s="4"/>
      <c r="Q21" s="4"/>
      <c r="R21" s="4"/>
      <c r="S21" s="4"/>
      <c r="T21" s="4"/>
      <c r="U21" s="4"/>
      <c r="V21" s="4"/>
      <c r="W21" s="4"/>
      <c r="X21" s="4"/>
      <c r="Y21" s="4"/>
      <c r="Z21" s="4"/>
    </row>
    <row r="22" spans="1:26" ht="15.75" customHeight="1">
      <c r="A22" s="4"/>
      <c r="B22" s="58" t="s">
        <v>457</v>
      </c>
      <c r="C22" s="60"/>
      <c r="D22" s="60"/>
      <c r="E22" s="5"/>
      <c r="F22" s="5"/>
      <c r="G22" s="4"/>
      <c r="H22" s="4"/>
      <c r="I22" s="4"/>
      <c r="J22" s="4"/>
      <c r="K22" s="4"/>
      <c r="L22" s="4"/>
      <c r="M22" s="4"/>
      <c r="N22" s="4"/>
      <c r="O22" s="4"/>
      <c r="P22" s="4"/>
      <c r="Q22" s="4"/>
      <c r="R22" s="4"/>
      <c r="S22" s="4"/>
      <c r="T22" s="4"/>
      <c r="U22" s="4"/>
      <c r="V22" s="4"/>
      <c r="W22" s="4"/>
      <c r="X22" s="4"/>
      <c r="Y22" s="4"/>
      <c r="Z22" s="4"/>
    </row>
    <row r="23" spans="1:26" ht="15.75" customHeight="1">
      <c r="A23" s="4"/>
      <c r="B23" s="58" t="s">
        <v>458</v>
      </c>
      <c r="C23" s="60"/>
      <c r="D23" s="60"/>
      <c r="E23" s="5"/>
      <c r="F23" s="5"/>
      <c r="G23" s="4"/>
      <c r="H23" s="4"/>
      <c r="I23" s="4"/>
      <c r="J23" s="4"/>
      <c r="K23" s="4"/>
      <c r="L23" s="4"/>
      <c r="M23" s="4"/>
      <c r="N23" s="4"/>
      <c r="O23" s="4"/>
      <c r="P23" s="4"/>
      <c r="Q23" s="4"/>
      <c r="R23" s="4"/>
      <c r="S23" s="4"/>
      <c r="T23" s="4"/>
      <c r="U23" s="4"/>
      <c r="V23" s="4"/>
      <c r="W23" s="4"/>
      <c r="X23" s="4"/>
      <c r="Y23" s="4"/>
      <c r="Z23" s="4"/>
    </row>
    <row r="24" spans="1:26" ht="15.75" customHeight="1">
      <c r="A24" s="4"/>
      <c r="B24" s="58" t="s">
        <v>459</v>
      </c>
      <c r="C24" s="60"/>
      <c r="D24" s="60"/>
      <c r="E24" s="5"/>
      <c r="F24" s="5"/>
      <c r="G24" s="4"/>
      <c r="H24" s="4"/>
      <c r="I24" s="4"/>
      <c r="J24" s="4"/>
      <c r="K24" s="4"/>
      <c r="L24" s="4"/>
      <c r="M24" s="4"/>
      <c r="N24" s="4"/>
      <c r="O24" s="4"/>
      <c r="P24" s="4"/>
      <c r="Q24" s="4"/>
      <c r="R24" s="4"/>
      <c r="S24" s="4"/>
      <c r="T24" s="4"/>
      <c r="U24" s="4"/>
      <c r="V24" s="4"/>
      <c r="W24" s="4"/>
      <c r="X24" s="4"/>
      <c r="Y24" s="4"/>
      <c r="Z24" s="4"/>
    </row>
    <row r="25" spans="1:26" ht="15.75" customHeight="1">
      <c r="A25" s="4"/>
      <c r="B25" s="58" t="s">
        <v>456</v>
      </c>
      <c r="C25" s="60"/>
      <c r="D25" s="60">
        <v>26310</v>
      </c>
      <c r="E25" s="5"/>
      <c r="F25" s="5"/>
      <c r="G25" s="4"/>
      <c r="H25" s="4"/>
      <c r="I25" s="4"/>
      <c r="J25" s="4"/>
      <c r="K25" s="4"/>
      <c r="L25" s="4"/>
      <c r="M25" s="4"/>
      <c r="N25" s="4"/>
      <c r="O25" s="4"/>
      <c r="P25" s="4"/>
      <c r="Q25" s="4"/>
      <c r="R25" s="4"/>
      <c r="S25" s="4"/>
      <c r="T25" s="4"/>
      <c r="U25" s="4"/>
      <c r="V25" s="4"/>
      <c r="W25" s="4"/>
      <c r="X25" s="4"/>
      <c r="Y25" s="4"/>
      <c r="Z25" s="4"/>
    </row>
    <row r="26" spans="1:26" ht="15.75" customHeight="1">
      <c r="A26" s="4"/>
      <c r="B26" s="58" t="s">
        <v>460</v>
      </c>
      <c r="C26" s="60">
        <v>500</v>
      </c>
      <c r="D26" s="60"/>
      <c r="E26" s="5"/>
      <c r="F26" s="5"/>
      <c r="G26" s="4"/>
      <c r="H26" s="4"/>
      <c r="I26" s="4"/>
      <c r="J26" s="4"/>
      <c r="K26" s="4"/>
      <c r="L26" s="4"/>
      <c r="M26" s="4"/>
      <c r="N26" s="4"/>
      <c r="O26" s="4"/>
      <c r="P26" s="4"/>
      <c r="Q26" s="4"/>
      <c r="R26" s="4"/>
      <c r="S26" s="4"/>
      <c r="T26" s="4"/>
      <c r="U26" s="4"/>
      <c r="V26" s="4"/>
      <c r="W26" s="4"/>
      <c r="X26" s="4"/>
      <c r="Y26" s="4"/>
      <c r="Z26" s="4"/>
    </row>
    <row r="27" spans="1:26" ht="15.75" customHeight="1">
      <c r="A27" s="4"/>
      <c r="B27" s="58" t="s">
        <v>461</v>
      </c>
      <c r="C27" s="60"/>
      <c r="D27" s="60">
        <v>98502</v>
      </c>
      <c r="E27" s="5"/>
      <c r="F27" s="5"/>
      <c r="G27" s="4"/>
      <c r="H27" s="4"/>
      <c r="I27" s="4"/>
      <c r="J27" s="4"/>
      <c r="K27" s="4"/>
      <c r="L27" s="4"/>
      <c r="M27" s="4"/>
      <c r="N27" s="4"/>
      <c r="O27" s="4"/>
      <c r="P27" s="4"/>
      <c r="Q27" s="4"/>
      <c r="R27" s="4"/>
      <c r="S27" s="4"/>
      <c r="T27" s="4"/>
      <c r="U27" s="4"/>
      <c r="V27" s="4"/>
      <c r="W27" s="4"/>
      <c r="X27" s="4"/>
      <c r="Y27" s="4"/>
      <c r="Z27" s="4"/>
    </row>
    <row r="28" spans="1:26" ht="15.75" customHeight="1">
      <c r="A28" s="4"/>
      <c r="B28" s="58" t="s">
        <v>462</v>
      </c>
      <c r="C28" s="60"/>
      <c r="D28" s="60">
        <v>226840</v>
      </c>
      <c r="E28" s="5"/>
      <c r="F28" s="5"/>
      <c r="G28" s="4"/>
      <c r="H28" s="4"/>
      <c r="I28" s="4"/>
      <c r="J28" s="4"/>
      <c r="K28" s="4"/>
      <c r="L28" s="4"/>
      <c r="M28" s="4"/>
      <c r="N28" s="4"/>
      <c r="O28" s="4"/>
      <c r="P28" s="4"/>
      <c r="Q28" s="4"/>
      <c r="R28" s="4"/>
      <c r="S28" s="4"/>
      <c r="T28" s="4"/>
      <c r="U28" s="4"/>
      <c r="V28" s="4"/>
      <c r="W28" s="4"/>
      <c r="X28" s="4"/>
      <c r="Y28" s="4"/>
      <c r="Z28" s="4"/>
    </row>
    <row r="29" spans="1:26" ht="15.75" customHeight="1">
      <c r="A29" s="4"/>
      <c r="B29" s="58" t="s">
        <v>463</v>
      </c>
      <c r="C29" s="60">
        <v>23641</v>
      </c>
      <c r="D29" s="60"/>
      <c r="E29" s="5"/>
      <c r="F29" s="5"/>
      <c r="G29" s="4"/>
      <c r="H29" s="4"/>
      <c r="I29" s="4"/>
      <c r="J29" s="4"/>
      <c r="K29" s="4"/>
      <c r="L29" s="4"/>
      <c r="M29" s="4"/>
      <c r="N29" s="4"/>
      <c r="O29" s="4"/>
      <c r="P29" s="4"/>
      <c r="Q29" s="4"/>
      <c r="R29" s="4"/>
      <c r="S29" s="4"/>
      <c r="T29" s="4"/>
      <c r="U29" s="4"/>
      <c r="V29" s="4"/>
      <c r="W29" s="4"/>
      <c r="X29" s="4"/>
      <c r="Y29" s="4"/>
      <c r="Z29" s="4"/>
    </row>
    <row r="30" spans="1:26" ht="15.75" customHeight="1">
      <c r="A30" s="4"/>
      <c r="B30" s="76" t="s">
        <v>464</v>
      </c>
      <c r="C30" s="28">
        <f>SUM(C2:C29)</f>
        <v>29953</v>
      </c>
      <c r="D30" s="28">
        <f>SUM(D3:D29)</f>
        <v>1038987</v>
      </c>
      <c r="E30" s="77">
        <f>D30-C30</f>
        <v>1009034</v>
      </c>
      <c r="F30" s="4" t="s">
        <v>465</v>
      </c>
      <c r="G30" s="4"/>
      <c r="H30" s="4"/>
      <c r="I30" s="4"/>
      <c r="J30" s="4"/>
      <c r="K30" s="4"/>
      <c r="L30" s="4"/>
      <c r="M30" s="4"/>
      <c r="N30" s="4"/>
      <c r="O30" s="4"/>
      <c r="P30" s="4"/>
      <c r="Q30" s="4"/>
      <c r="R30" s="4"/>
      <c r="S30" s="4"/>
      <c r="T30" s="4"/>
      <c r="U30" s="4"/>
      <c r="V30" s="4"/>
      <c r="W30" s="4"/>
      <c r="X30" s="4"/>
      <c r="Y30" s="4"/>
      <c r="Z30" s="4"/>
    </row>
    <row r="31" spans="1:26" ht="15.75" customHeight="1">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ageMargins left="0.7" right="0.7" top="0.75" bottom="0.75" header="0" footer="0"/>
  <pageSetup orientation="portrai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defaultColWidth="12.59765625" defaultRowHeight="15" customHeight="1"/>
  <cols>
    <col min="1" max="1" width="8" customWidth="1"/>
    <col min="2" max="2" width="50.19921875" customWidth="1"/>
    <col min="3" max="3" width="16.5" customWidth="1"/>
    <col min="4" max="4" width="17" customWidth="1"/>
    <col min="5" max="5" width="8" customWidth="1"/>
    <col min="6" max="6" width="9.59765625" customWidth="1"/>
    <col min="7" max="7" width="47.69921875" customWidth="1"/>
    <col min="8" max="9" width="14.5" customWidth="1"/>
    <col min="10" max="10" width="11" customWidth="1"/>
    <col min="11" max="26" width="7.59765625" customWidth="1"/>
  </cols>
  <sheetData>
    <row r="1" spans="1:26" ht="15.75" customHeight="1">
      <c r="A1" s="982" t="s">
        <v>430</v>
      </c>
      <c r="B1" s="978"/>
      <c r="C1" s="978"/>
      <c r="D1" s="983"/>
      <c r="E1" s="4"/>
      <c r="F1" s="4"/>
      <c r="G1" s="4"/>
      <c r="H1" s="4"/>
      <c r="I1" s="4"/>
      <c r="J1" s="4"/>
      <c r="K1" s="4"/>
      <c r="L1" s="4"/>
      <c r="M1" s="4"/>
      <c r="N1" s="4"/>
      <c r="O1" s="4"/>
      <c r="P1" s="4"/>
      <c r="Q1" s="4"/>
      <c r="R1" s="4"/>
      <c r="S1" s="4"/>
      <c r="T1" s="4"/>
      <c r="U1" s="4"/>
      <c r="V1" s="4"/>
      <c r="W1" s="4"/>
      <c r="X1" s="4"/>
      <c r="Y1" s="4"/>
      <c r="Z1" s="4"/>
    </row>
    <row r="2" spans="1:26" ht="15.75" customHeight="1">
      <c r="A2" s="982" t="s">
        <v>285</v>
      </c>
      <c r="B2" s="978"/>
      <c r="C2" s="978"/>
      <c r="D2" s="983"/>
      <c r="E2" s="4"/>
      <c r="F2" s="4"/>
      <c r="G2" s="4"/>
      <c r="H2" s="4"/>
      <c r="I2" s="4"/>
      <c r="J2" s="4"/>
      <c r="K2" s="4"/>
      <c r="L2" s="4"/>
      <c r="M2" s="4"/>
      <c r="N2" s="4"/>
      <c r="O2" s="4"/>
      <c r="P2" s="4"/>
      <c r="Q2" s="4"/>
      <c r="R2" s="4"/>
      <c r="S2" s="4"/>
      <c r="T2" s="4"/>
      <c r="U2" s="4"/>
      <c r="V2" s="4"/>
      <c r="W2" s="4"/>
      <c r="X2" s="4"/>
      <c r="Y2" s="4"/>
      <c r="Z2" s="4"/>
    </row>
    <row r="3" spans="1:26" ht="15.75" customHeight="1">
      <c r="A3" s="984" t="s">
        <v>431</v>
      </c>
      <c r="B3" s="985"/>
      <c r="C3" s="985"/>
      <c r="D3" s="986"/>
      <c r="E3" s="4"/>
      <c r="F3" s="4"/>
      <c r="G3" s="4"/>
      <c r="H3" s="4"/>
      <c r="I3" s="4"/>
      <c r="J3" s="4"/>
      <c r="K3" s="4"/>
      <c r="L3" s="4"/>
      <c r="M3" s="4"/>
      <c r="N3" s="4"/>
      <c r="O3" s="4"/>
      <c r="P3" s="4"/>
      <c r="Q3" s="4"/>
      <c r="R3" s="4"/>
      <c r="S3" s="4"/>
      <c r="T3" s="4"/>
      <c r="U3" s="4"/>
      <c r="V3" s="4"/>
      <c r="W3" s="4"/>
      <c r="X3" s="4"/>
      <c r="Y3" s="4"/>
      <c r="Z3" s="4"/>
    </row>
    <row r="4" spans="1:26" ht="15.75" customHeight="1">
      <c r="A4" s="65"/>
      <c r="B4" s="66"/>
      <c r="C4" s="987" t="s">
        <v>432</v>
      </c>
      <c r="D4" s="988"/>
      <c r="E4" s="4"/>
      <c r="F4" s="4"/>
      <c r="G4" s="4"/>
      <c r="H4" s="4"/>
      <c r="I4" s="4"/>
      <c r="J4" s="4"/>
      <c r="K4" s="4"/>
      <c r="L4" s="4"/>
      <c r="M4" s="4"/>
      <c r="N4" s="4"/>
      <c r="O4" s="4"/>
      <c r="P4" s="4"/>
      <c r="Q4" s="4"/>
      <c r="R4" s="4"/>
      <c r="S4" s="4"/>
      <c r="T4" s="4"/>
      <c r="U4" s="4"/>
      <c r="V4" s="4"/>
      <c r="W4" s="4"/>
      <c r="X4" s="4"/>
      <c r="Y4" s="4"/>
      <c r="Z4" s="4"/>
    </row>
    <row r="5" spans="1:26" ht="15.75" customHeight="1">
      <c r="A5" s="78" t="s">
        <v>287</v>
      </c>
      <c r="B5" s="79" t="s">
        <v>21</v>
      </c>
      <c r="C5" s="80" t="s">
        <v>433</v>
      </c>
      <c r="D5" s="81" t="s">
        <v>434</v>
      </c>
      <c r="E5" s="4"/>
      <c r="F5" s="4"/>
      <c r="G5" s="4"/>
      <c r="H5" s="4"/>
      <c r="I5" s="4"/>
      <c r="J5" s="4"/>
      <c r="K5" s="4"/>
      <c r="L5" s="4"/>
      <c r="M5" s="4"/>
      <c r="N5" s="4"/>
      <c r="O5" s="4"/>
      <c r="P5" s="4"/>
      <c r="Q5" s="4"/>
      <c r="R5" s="4"/>
      <c r="S5" s="4"/>
      <c r="T5" s="4"/>
      <c r="U5" s="4"/>
      <c r="V5" s="4"/>
      <c r="W5" s="4"/>
      <c r="X5" s="4"/>
      <c r="Y5" s="4"/>
      <c r="Z5" s="4"/>
    </row>
    <row r="6" spans="1:26" ht="15.75" customHeight="1">
      <c r="A6" s="82"/>
      <c r="B6" s="83" t="s">
        <v>466</v>
      </c>
      <c r="C6" s="84"/>
      <c r="D6" s="85"/>
      <c r="E6" s="4"/>
      <c r="F6" s="4"/>
      <c r="G6" s="4"/>
      <c r="H6" s="4"/>
      <c r="I6" s="4"/>
      <c r="J6" s="4"/>
      <c r="K6" s="4"/>
      <c r="L6" s="4"/>
      <c r="M6" s="4"/>
      <c r="N6" s="4"/>
      <c r="O6" s="4"/>
      <c r="P6" s="4"/>
      <c r="Q6" s="4"/>
      <c r="R6" s="4"/>
      <c r="S6" s="4"/>
      <c r="T6" s="4"/>
      <c r="U6" s="4"/>
      <c r="V6" s="4"/>
      <c r="W6" s="4"/>
      <c r="X6" s="4"/>
      <c r="Y6" s="4"/>
      <c r="Z6" s="4"/>
    </row>
    <row r="7" spans="1:26" ht="15.75" customHeight="1">
      <c r="A7" s="86">
        <v>0</v>
      </c>
      <c r="B7" s="87" t="s">
        <v>467</v>
      </c>
      <c r="C7" s="9">
        <f>ROUND('ERP TB'!C4,0)</f>
        <v>0</v>
      </c>
      <c r="D7" s="8">
        <f>ROUND('ERP TB'!D4,0)</f>
        <v>1492441</v>
      </c>
      <c r="E7" s="4"/>
      <c r="F7" s="4"/>
      <c r="G7" s="4"/>
      <c r="H7" s="4"/>
      <c r="I7" s="4"/>
      <c r="J7" s="4"/>
      <c r="K7" s="4"/>
      <c r="L7" s="4"/>
      <c r="M7" s="4"/>
      <c r="N7" s="4"/>
      <c r="O7" s="4"/>
      <c r="P7" s="4"/>
      <c r="Q7" s="4"/>
      <c r="R7" s="4"/>
      <c r="S7" s="4"/>
      <c r="T7" s="4"/>
      <c r="U7" s="4"/>
      <c r="V7" s="4"/>
      <c r="W7" s="4"/>
      <c r="X7" s="4"/>
      <c r="Y7" s="4"/>
      <c r="Z7" s="4"/>
    </row>
    <row r="8" spans="1:26" ht="15.75" customHeight="1">
      <c r="A8" s="88">
        <v>100</v>
      </c>
      <c r="B8" s="87" t="s">
        <v>468</v>
      </c>
      <c r="C8" s="9">
        <f>ROUND('ERP TB'!C5,0)</f>
        <v>0</v>
      </c>
      <c r="D8" s="8">
        <f>ROUND('ERP TB'!D5,0)</f>
        <v>16500060</v>
      </c>
      <c r="E8" s="4"/>
      <c r="F8" s="4"/>
      <c r="G8" s="4"/>
      <c r="H8" s="4"/>
      <c r="I8" s="4"/>
      <c r="J8" s="4"/>
      <c r="K8" s="4"/>
      <c r="L8" s="4"/>
      <c r="M8" s="4"/>
      <c r="N8" s="4"/>
      <c r="O8" s="4"/>
      <c r="P8" s="4"/>
      <c r="Q8" s="4"/>
      <c r="R8" s="4"/>
      <c r="S8" s="4"/>
      <c r="T8" s="4"/>
      <c r="U8" s="4"/>
      <c r="V8" s="4"/>
      <c r="W8" s="4"/>
      <c r="X8" s="4"/>
      <c r="Y8" s="4"/>
      <c r="Z8" s="4"/>
    </row>
    <row r="9" spans="1:26" ht="15.75" customHeight="1">
      <c r="A9" s="88"/>
      <c r="B9" s="89" t="s">
        <v>150</v>
      </c>
      <c r="C9" s="9"/>
      <c r="D9" s="8"/>
      <c r="E9" s="4"/>
      <c r="F9" s="4"/>
      <c r="G9" s="4"/>
      <c r="H9" s="4"/>
      <c r="I9" s="4"/>
      <c r="J9" s="4"/>
      <c r="K9" s="4"/>
      <c r="L9" s="4"/>
      <c r="M9" s="4"/>
      <c r="N9" s="4"/>
      <c r="O9" s="4"/>
      <c r="P9" s="4"/>
      <c r="Q9" s="4"/>
      <c r="R9" s="4"/>
      <c r="S9" s="4"/>
      <c r="T9" s="4"/>
      <c r="U9" s="4"/>
      <c r="V9" s="4"/>
      <c r="W9" s="4"/>
      <c r="X9" s="4"/>
      <c r="Y9" s="4"/>
      <c r="Z9" s="4"/>
    </row>
    <row r="10" spans="1:26" ht="15.75" customHeight="1">
      <c r="A10" s="88">
        <v>110</v>
      </c>
      <c r="B10" s="87" t="s">
        <v>469</v>
      </c>
      <c r="C10" s="9">
        <f>ROUND('ERP TB'!C6,0)</f>
        <v>0</v>
      </c>
      <c r="D10" s="8">
        <f>ROUND('ERP TB'!D6,0)</f>
        <v>7500000</v>
      </c>
      <c r="E10" s="4"/>
      <c r="F10" s="4"/>
      <c r="G10" s="4"/>
      <c r="H10" s="4"/>
      <c r="I10" s="4"/>
      <c r="J10" s="4"/>
      <c r="K10" s="4"/>
      <c r="L10" s="4"/>
      <c r="M10" s="4"/>
      <c r="N10" s="4"/>
      <c r="O10" s="4"/>
      <c r="P10" s="4"/>
      <c r="Q10" s="4"/>
      <c r="R10" s="4"/>
      <c r="S10" s="4"/>
      <c r="T10" s="4"/>
      <c r="U10" s="4"/>
      <c r="V10" s="4"/>
      <c r="W10" s="4"/>
      <c r="X10" s="4"/>
      <c r="Y10" s="4"/>
      <c r="Z10" s="4"/>
    </row>
    <row r="11" spans="1:26" ht="15.75" customHeight="1">
      <c r="A11" s="88">
        <v>111</v>
      </c>
      <c r="B11" s="87" t="s">
        <v>470</v>
      </c>
      <c r="C11" s="9">
        <f>ROUND('ERP TB'!C7,0)</f>
        <v>649153966</v>
      </c>
      <c r="D11" s="8">
        <f>ROUND('ERP TB'!D7,0)</f>
        <v>0</v>
      </c>
      <c r="E11" s="4"/>
      <c r="F11" s="4"/>
      <c r="G11" s="4"/>
      <c r="H11" s="4"/>
      <c r="I11" s="4"/>
      <c r="J11" s="4"/>
      <c r="K11" s="4"/>
      <c r="L11" s="4"/>
      <c r="M11" s="4"/>
      <c r="N11" s="4"/>
      <c r="O11" s="4"/>
      <c r="P11" s="4"/>
      <c r="Q11" s="4"/>
      <c r="R11" s="4"/>
      <c r="S11" s="4"/>
      <c r="T11" s="4"/>
      <c r="U11" s="4"/>
      <c r="V11" s="4"/>
      <c r="W11" s="4"/>
      <c r="X11" s="4"/>
      <c r="Y11" s="4"/>
      <c r="Z11" s="4"/>
    </row>
    <row r="12" spans="1:26" ht="15.75" customHeight="1">
      <c r="A12" s="88">
        <v>115</v>
      </c>
      <c r="B12" s="87" t="s">
        <v>471</v>
      </c>
      <c r="C12" s="9">
        <f>ROUND('ERP TB'!C8,0)</f>
        <v>0</v>
      </c>
      <c r="D12" s="8">
        <f>ROUND('ERP TB'!D8,0)</f>
        <v>4058939</v>
      </c>
      <c r="E12" s="4"/>
      <c r="F12" s="4"/>
      <c r="G12" s="4"/>
      <c r="H12" s="4"/>
      <c r="I12" s="4"/>
      <c r="J12" s="4"/>
      <c r="K12" s="4"/>
      <c r="L12" s="4"/>
      <c r="M12" s="4"/>
      <c r="N12" s="4"/>
      <c r="O12" s="4"/>
      <c r="P12" s="4"/>
      <c r="Q12" s="4"/>
      <c r="R12" s="4"/>
      <c r="S12" s="4"/>
      <c r="T12" s="4"/>
      <c r="U12" s="4"/>
      <c r="V12" s="4"/>
      <c r="W12" s="4"/>
      <c r="X12" s="4"/>
      <c r="Y12" s="4"/>
      <c r="Z12" s="4"/>
    </row>
    <row r="13" spans="1:26" ht="15.75" customHeight="1">
      <c r="A13" s="88"/>
      <c r="B13" s="89" t="s">
        <v>175</v>
      </c>
      <c r="C13" s="9"/>
      <c r="D13" s="8"/>
      <c r="E13" s="4"/>
      <c r="F13" s="4"/>
      <c r="G13" s="4"/>
      <c r="H13" s="4"/>
      <c r="I13" s="4"/>
      <c r="J13" s="4"/>
      <c r="K13" s="4"/>
      <c r="L13" s="4"/>
      <c r="M13" s="4"/>
      <c r="N13" s="4"/>
      <c r="O13" s="4"/>
      <c r="P13" s="4"/>
      <c r="Q13" s="4"/>
      <c r="R13" s="4"/>
      <c r="S13" s="4"/>
      <c r="T13" s="4"/>
      <c r="U13" s="4"/>
      <c r="V13" s="4"/>
      <c r="W13" s="4"/>
      <c r="X13" s="4"/>
      <c r="Y13" s="4"/>
      <c r="Z13" s="4"/>
    </row>
    <row r="14" spans="1:26" ht="15.75" customHeight="1">
      <c r="A14" s="88">
        <v>240</v>
      </c>
      <c r="B14" s="87" t="s">
        <v>472</v>
      </c>
      <c r="C14" s="9">
        <f>ROUND('ERP TB'!C9,0)</f>
        <v>0</v>
      </c>
      <c r="D14" s="72">
        <f>ROUND('ERP TB'!D9,0)</f>
        <v>3000000</v>
      </c>
      <c r="E14" s="4"/>
      <c r="F14" s="4"/>
      <c r="G14" s="4"/>
      <c r="H14" s="4"/>
      <c r="I14" s="4"/>
      <c r="J14" s="4"/>
      <c r="K14" s="4"/>
      <c r="L14" s="4"/>
      <c r="M14" s="4"/>
      <c r="N14" s="4"/>
      <c r="O14" s="4"/>
      <c r="P14" s="4"/>
      <c r="Q14" s="4"/>
      <c r="R14" s="4"/>
      <c r="S14" s="4"/>
      <c r="T14" s="4"/>
      <c r="U14" s="4"/>
      <c r="V14" s="4"/>
      <c r="W14" s="4"/>
      <c r="X14" s="4"/>
      <c r="Y14" s="4"/>
      <c r="Z14" s="4"/>
    </row>
    <row r="15" spans="1:26" ht="15.75" customHeight="1">
      <c r="A15" s="88">
        <v>244</v>
      </c>
      <c r="B15" s="87" t="s">
        <v>297</v>
      </c>
      <c r="C15" s="9">
        <f>ROUND('ERP TB'!C10,0)</f>
        <v>0</v>
      </c>
      <c r="D15" s="72">
        <f>ROUND('ERP TB'!D10,0)</f>
        <v>75147314</v>
      </c>
      <c r="E15" s="4"/>
      <c r="F15" s="4"/>
      <c r="G15" s="4"/>
      <c r="H15" s="4"/>
      <c r="I15" s="4"/>
      <c r="J15" s="4"/>
      <c r="K15" s="4"/>
      <c r="L15" s="4"/>
      <c r="M15" s="4"/>
      <c r="N15" s="4"/>
      <c r="O15" s="4"/>
      <c r="P15" s="4"/>
      <c r="Q15" s="4"/>
      <c r="R15" s="4"/>
      <c r="S15" s="4"/>
      <c r="T15" s="4"/>
      <c r="U15" s="4"/>
      <c r="V15" s="4"/>
      <c r="W15" s="4"/>
      <c r="X15" s="4"/>
      <c r="Y15" s="4"/>
      <c r="Z15" s="4"/>
    </row>
    <row r="16" spans="1:26" ht="15.75" customHeight="1">
      <c r="A16" s="88">
        <v>245</v>
      </c>
      <c r="B16" s="87" t="s">
        <v>298</v>
      </c>
      <c r="C16" s="9">
        <f>ROUND('ERP TB'!C11,0)</f>
        <v>0</v>
      </c>
      <c r="D16" s="72">
        <f>ROUND('ERP TB'!D11,0)</f>
        <v>8548731</v>
      </c>
      <c r="E16" s="4"/>
      <c r="F16" s="4"/>
      <c r="G16" s="4"/>
      <c r="H16" s="4"/>
      <c r="I16" s="4"/>
      <c r="J16" s="4"/>
      <c r="K16" s="4"/>
      <c r="L16" s="4"/>
      <c r="M16" s="4"/>
      <c r="N16" s="4"/>
      <c r="O16" s="4"/>
      <c r="P16" s="4"/>
      <c r="Q16" s="4"/>
      <c r="R16" s="4"/>
      <c r="S16" s="4"/>
      <c r="T16" s="4"/>
      <c r="U16" s="4"/>
      <c r="V16" s="4"/>
      <c r="W16" s="4"/>
      <c r="X16" s="4"/>
      <c r="Y16" s="4"/>
      <c r="Z16" s="4"/>
    </row>
    <row r="17" spans="1:26" ht="15.75" customHeight="1">
      <c r="A17" s="88">
        <v>246</v>
      </c>
      <c r="B17" s="87" t="s">
        <v>299</v>
      </c>
      <c r="C17" s="9">
        <f>ROUND('ERP TB'!C12,0)</f>
        <v>0</v>
      </c>
      <c r="D17" s="72">
        <f>ROUND('ERP TB'!D12,0)</f>
        <v>6770357</v>
      </c>
      <c r="E17" s="4"/>
      <c r="F17" s="4"/>
      <c r="G17" s="4"/>
      <c r="H17" s="4"/>
      <c r="I17" s="4"/>
      <c r="J17" s="4"/>
      <c r="K17" s="4"/>
      <c r="L17" s="4"/>
      <c r="M17" s="4"/>
      <c r="N17" s="4"/>
      <c r="O17" s="4"/>
      <c r="P17" s="4"/>
      <c r="Q17" s="4"/>
      <c r="R17" s="4"/>
      <c r="S17" s="4"/>
      <c r="T17" s="4"/>
      <c r="U17" s="4"/>
      <c r="V17" s="4"/>
      <c r="W17" s="4"/>
      <c r="X17" s="4"/>
      <c r="Y17" s="4"/>
      <c r="Z17" s="4"/>
    </row>
    <row r="18" spans="1:26" ht="15.75" customHeight="1">
      <c r="A18" s="88">
        <v>247</v>
      </c>
      <c r="B18" s="87" t="s">
        <v>5</v>
      </c>
      <c r="C18" s="9">
        <f>ROUND('ERP TB'!C13,0)</f>
        <v>0</v>
      </c>
      <c r="D18" s="72">
        <f>ROUND('ERP TB'!D13,0)</f>
        <v>25948000</v>
      </c>
      <c r="E18" s="4"/>
      <c r="F18" s="4"/>
      <c r="G18" s="4"/>
      <c r="H18" s="4"/>
      <c r="I18" s="4"/>
      <c r="J18" s="4"/>
      <c r="K18" s="4"/>
      <c r="L18" s="4"/>
      <c r="M18" s="4"/>
      <c r="N18" s="4"/>
      <c r="O18" s="4"/>
      <c r="P18" s="4"/>
      <c r="Q18" s="4"/>
      <c r="R18" s="4"/>
      <c r="S18" s="4"/>
      <c r="T18" s="4"/>
      <c r="U18" s="4"/>
      <c r="V18" s="4"/>
      <c r="W18" s="4"/>
      <c r="X18" s="4"/>
      <c r="Y18" s="4"/>
      <c r="Z18" s="4"/>
    </row>
    <row r="19" spans="1:26" ht="15.75" customHeight="1">
      <c r="A19" s="88">
        <v>248</v>
      </c>
      <c r="B19" s="87" t="s">
        <v>6</v>
      </c>
      <c r="C19" s="9">
        <f>ROUND('ERP TB'!C14,0)</f>
        <v>0</v>
      </c>
      <c r="D19" s="72">
        <f>ROUND('ERP TB'!D14,0)</f>
        <v>195454000</v>
      </c>
      <c r="E19" s="4"/>
      <c r="F19" s="4"/>
      <c r="G19" s="4"/>
      <c r="H19" s="4"/>
      <c r="I19" s="4"/>
      <c r="J19" s="4"/>
      <c r="K19" s="4"/>
      <c r="L19" s="4"/>
      <c r="M19" s="4"/>
      <c r="N19" s="4"/>
      <c r="O19" s="4"/>
      <c r="P19" s="4"/>
      <c r="Q19" s="4"/>
      <c r="R19" s="4"/>
      <c r="S19" s="4"/>
      <c r="T19" s="4"/>
      <c r="U19" s="4"/>
      <c r="V19" s="4"/>
      <c r="W19" s="4"/>
      <c r="X19" s="4"/>
      <c r="Y19" s="4"/>
      <c r="Z19" s="4"/>
    </row>
    <row r="20" spans="1:26" ht="15.75" customHeight="1">
      <c r="A20" s="88">
        <v>249</v>
      </c>
      <c r="B20" s="87" t="s">
        <v>7</v>
      </c>
      <c r="C20" s="9">
        <f>ROUND('ERP TB'!C15,0)</f>
        <v>0</v>
      </c>
      <c r="D20" s="72">
        <f>ROUND('ERP TB'!D15,0)</f>
        <v>34037555</v>
      </c>
      <c r="E20" s="4"/>
      <c r="F20" s="4"/>
      <c r="G20" s="4"/>
      <c r="H20" s="4"/>
      <c r="I20" s="4"/>
      <c r="J20" s="4"/>
      <c r="K20" s="4"/>
      <c r="L20" s="4"/>
      <c r="M20" s="4"/>
      <c r="N20" s="4"/>
      <c r="O20" s="4"/>
      <c r="P20" s="4"/>
      <c r="Q20" s="4"/>
      <c r="R20" s="4"/>
      <c r="S20" s="4"/>
      <c r="T20" s="4"/>
      <c r="U20" s="4"/>
      <c r="V20" s="4"/>
      <c r="W20" s="4"/>
      <c r="X20" s="4"/>
      <c r="Y20" s="4"/>
      <c r="Z20" s="4"/>
    </row>
    <row r="21" spans="1:26" ht="15.75" customHeight="1">
      <c r="A21" s="88">
        <v>250</v>
      </c>
      <c r="B21" s="87" t="s">
        <v>300</v>
      </c>
      <c r="C21" s="90">
        <f>ROUND('ERP TB'!C16,0)</f>
        <v>5475268</v>
      </c>
      <c r="D21" s="8">
        <f>ROUND('ERP TB'!D16,0)</f>
        <v>0</v>
      </c>
      <c r="E21" s="4"/>
      <c r="F21" s="4"/>
      <c r="G21" s="4"/>
      <c r="H21" s="4"/>
      <c r="I21" s="4"/>
      <c r="J21" s="4"/>
      <c r="K21" s="4"/>
      <c r="L21" s="4"/>
      <c r="M21" s="4"/>
      <c r="N21" s="4"/>
      <c r="O21" s="4"/>
      <c r="P21" s="4"/>
      <c r="Q21" s="4"/>
      <c r="R21" s="4"/>
      <c r="S21" s="4"/>
      <c r="T21" s="4"/>
      <c r="U21" s="4"/>
      <c r="V21" s="4"/>
      <c r="W21" s="4"/>
      <c r="X21" s="4"/>
      <c r="Y21" s="4"/>
      <c r="Z21" s="4"/>
    </row>
    <row r="22" spans="1:26" ht="15.75" customHeight="1">
      <c r="A22" s="88">
        <v>640</v>
      </c>
      <c r="B22" s="91" t="s">
        <v>473</v>
      </c>
      <c r="C22" s="92">
        <v>0</v>
      </c>
      <c r="D22" s="63">
        <f>ROUND(251044881.3,0)</f>
        <v>251044881</v>
      </c>
      <c r="E22" s="4"/>
      <c r="F22" s="4"/>
      <c r="G22" s="4"/>
      <c r="H22" s="4"/>
      <c r="I22" s="4"/>
      <c r="J22" s="4"/>
      <c r="K22" s="4"/>
      <c r="L22" s="4"/>
      <c r="M22" s="4"/>
      <c r="N22" s="4"/>
      <c r="O22" s="4"/>
      <c r="P22" s="4"/>
      <c r="Q22" s="4"/>
      <c r="R22" s="4"/>
      <c r="S22" s="4"/>
      <c r="T22" s="4"/>
      <c r="U22" s="4"/>
      <c r="V22" s="4"/>
      <c r="W22" s="4"/>
      <c r="X22" s="4"/>
      <c r="Y22" s="4"/>
      <c r="Z22" s="4"/>
    </row>
    <row r="23" spans="1:26" ht="15.75" customHeight="1">
      <c r="A23" s="88"/>
      <c r="B23" s="89" t="s">
        <v>474</v>
      </c>
      <c r="C23" s="9"/>
      <c r="D23" s="8"/>
      <c r="E23" s="4"/>
      <c r="F23" s="4"/>
      <c r="G23" s="4"/>
      <c r="H23" s="4"/>
      <c r="I23" s="4"/>
      <c r="J23" s="4"/>
      <c r="K23" s="4"/>
      <c r="L23" s="4"/>
      <c r="M23" s="4"/>
      <c r="N23" s="4"/>
      <c r="O23" s="4"/>
      <c r="P23" s="4"/>
      <c r="Q23" s="4"/>
      <c r="R23" s="4"/>
      <c r="S23" s="4"/>
      <c r="T23" s="4"/>
      <c r="U23" s="4"/>
      <c r="V23" s="4"/>
      <c r="W23" s="4"/>
      <c r="X23" s="4"/>
      <c r="Y23" s="4"/>
      <c r="Z23" s="4"/>
    </row>
    <row r="24" spans="1:26" ht="15.75" customHeight="1">
      <c r="A24" s="88">
        <v>511</v>
      </c>
      <c r="B24" s="87" t="s">
        <v>475</v>
      </c>
      <c r="C24" s="9">
        <f>ROUND('ERP TB'!C17,0)</f>
        <v>0</v>
      </c>
      <c r="D24" s="72">
        <f>ROUND('ERP TB'!D17,0)</f>
        <v>191165</v>
      </c>
      <c r="E24" s="4"/>
      <c r="F24" s="4"/>
      <c r="G24" s="4"/>
      <c r="H24" s="4"/>
      <c r="I24" s="4"/>
      <c r="J24" s="4"/>
      <c r="K24" s="4"/>
      <c r="L24" s="4"/>
      <c r="M24" s="4"/>
      <c r="N24" s="4"/>
      <c r="O24" s="4"/>
      <c r="P24" s="4"/>
      <c r="Q24" s="4"/>
      <c r="R24" s="4"/>
      <c r="S24" s="4"/>
      <c r="T24" s="4"/>
      <c r="U24" s="4"/>
      <c r="V24" s="4"/>
      <c r="W24" s="4"/>
      <c r="X24" s="4"/>
      <c r="Y24" s="4"/>
      <c r="Z24" s="4"/>
    </row>
    <row r="25" spans="1:26" ht="15.75" customHeight="1">
      <c r="A25" s="88">
        <v>513</v>
      </c>
      <c r="B25" s="87" t="s">
        <v>476</v>
      </c>
      <c r="C25" s="9">
        <f>ROUND('ERP TB'!C18,0)</f>
        <v>0</v>
      </c>
      <c r="D25" s="72">
        <f>ROUND('ERP TB'!D18,0)</f>
        <v>1041783</v>
      </c>
      <c r="E25" s="4"/>
      <c r="F25" s="4"/>
      <c r="G25" s="4"/>
      <c r="H25" s="4"/>
      <c r="I25" s="4"/>
      <c r="J25" s="4"/>
      <c r="K25" s="4"/>
      <c r="L25" s="4"/>
      <c r="M25" s="4"/>
      <c r="N25" s="4"/>
      <c r="O25" s="4"/>
      <c r="P25" s="4"/>
      <c r="Q25" s="4"/>
      <c r="R25" s="4"/>
      <c r="S25" s="4"/>
      <c r="T25" s="4"/>
      <c r="U25" s="4"/>
      <c r="V25" s="4"/>
      <c r="W25" s="4"/>
      <c r="X25" s="4"/>
      <c r="Y25" s="4"/>
      <c r="Z25" s="4"/>
    </row>
    <row r="26" spans="1:26" ht="15.75" customHeight="1">
      <c r="A26" s="88">
        <v>589</v>
      </c>
      <c r="B26" s="87" t="s">
        <v>477</v>
      </c>
      <c r="C26" s="9">
        <f>ROUND('ERP TB'!C19,0)</f>
        <v>0</v>
      </c>
      <c r="D26" s="72">
        <f>ROUND('ERP TB'!D19,0)</f>
        <v>131250</v>
      </c>
      <c r="E26" s="4"/>
      <c r="F26" s="4"/>
      <c r="G26" s="4"/>
      <c r="H26" s="4"/>
      <c r="I26" s="4"/>
      <c r="J26" s="4"/>
      <c r="K26" s="4"/>
      <c r="L26" s="4"/>
      <c r="M26" s="4"/>
      <c r="N26" s="4"/>
      <c r="O26" s="4"/>
      <c r="P26" s="4"/>
      <c r="Q26" s="4"/>
      <c r="R26" s="4"/>
      <c r="S26" s="4"/>
      <c r="T26" s="4"/>
      <c r="U26" s="4"/>
      <c r="V26" s="4"/>
      <c r="W26" s="4"/>
      <c r="X26" s="4"/>
      <c r="Y26" s="4"/>
      <c r="Z26" s="4"/>
    </row>
    <row r="27" spans="1:26" ht="15.75" customHeight="1">
      <c r="A27" s="88"/>
      <c r="B27" s="89" t="s">
        <v>194</v>
      </c>
      <c r="C27" s="9"/>
      <c r="D27" s="8"/>
      <c r="E27" s="4"/>
      <c r="F27" s="4"/>
      <c r="G27" s="4"/>
      <c r="H27" s="4"/>
      <c r="I27" s="4"/>
      <c r="J27" s="4"/>
      <c r="K27" s="4"/>
      <c r="L27" s="4"/>
      <c r="M27" s="4"/>
      <c r="N27" s="4"/>
      <c r="O27" s="4"/>
      <c r="P27" s="4"/>
      <c r="Q27" s="4"/>
      <c r="R27" s="4"/>
      <c r="S27" s="4"/>
      <c r="T27" s="4"/>
      <c r="U27" s="4"/>
      <c r="V27" s="4"/>
      <c r="W27" s="4"/>
      <c r="X27" s="4"/>
      <c r="Y27" s="4"/>
      <c r="Z27" s="4"/>
    </row>
    <row r="28" spans="1:26" ht="15.75" customHeight="1">
      <c r="A28" s="88">
        <v>594</v>
      </c>
      <c r="B28" s="87" t="s">
        <v>478</v>
      </c>
      <c r="C28" s="9">
        <f>ROUND('ERP TB'!C20,0)</f>
        <v>0</v>
      </c>
      <c r="D28" s="72">
        <f>ROUND('ERP TB'!D20,0)</f>
        <v>10155</v>
      </c>
      <c r="E28" s="4"/>
      <c r="F28" s="4"/>
      <c r="G28" s="4"/>
      <c r="H28" s="4"/>
      <c r="I28" s="4"/>
      <c r="J28" s="4"/>
      <c r="K28" s="4"/>
      <c r="L28" s="4"/>
      <c r="M28" s="4"/>
      <c r="N28" s="4"/>
      <c r="O28" s="4"/>
      <c r="P28" s="4"/>
      <c r="Q28" s="4"/>
      <c r="R28" s="4"/>
      <c r="S28" s="4"/>
      <c r="T28" s="4"/>
      <c r="U28" s="4"/>
      <c r="V28" s="4"/>
      <c r="W28" s="4"/>
      <c r="X28" s="4"/>
      <c r="Y28" s="4"/>
      <c r="Z28" s="4"/>
    </row>
    <row r="29" spans="1:26" ht="15.75" customHeight="1">
      <c r="A29" s="88">
        <v>595</v>
      </c>
      <c r="B29" s="87" t="s">
        <v>479</v>
      </c>
      <c r="C29" s="9">
        <f>ROUND('ERP TB'!C21,0)</f>
        <v>0</v>
      </c>
      <c r="D29" s="72">
        <f>ROUND('ERP TB'!D21,0)</f>
        <v>0</v>
      </c>
      <c r="E29" s="4"/>
      <c r="F29" s="4"/>
      <c r="G29" s="4"/>
      <c r="H29" s="4"/>
      <c r="I29" s="4"/>
      <c r="J29" s="4"/>
      <c r="K29" s="4"/>
      <c r="L29" s="4"/>
      <c r="M29" s="4"/>
      <c r="N29" s="4"/>
      <c r="O29" s="4"/>
      <c r="P29" s="4"/>
      <c r="Q29" s="4"/>
      <c r="R29" s="4"/>
      <c r="S29" s="4"/>
      <c r="T29" s="4"/>
      <c r="U29" s="4"/>
      <c r="V29" s="4"/>
      <c r="W29" s="4"/>
      <c r="X29" s="4"/>
      <c r="Y29" s="4"/>
      <c r="Z29" s="4"/>
    </row>
    <row r="30" spans="1:26" ht="15.75" customHeight="1">
      <c r="A30" s="88">
        <v>597</v>
      </c>
      <c r="B30" s="87" t="s">
        <v>480</v>
      </c>
      <c r="C30" s="9">
        <f>ROUND('ERP TB'!C22,0)</f>
        <v>0</v>
      </c>
      <c r="D30" s="72">
        <f>ROUND('ERP TB'!D22,0)</f>
        <v>531</v>
      </c>
      <c r="E30" s="4"/>
      <c r="F30" s="4"/>
      <c r="G30" s="4"/>
      <c r="H30" s="4"/>
      <c r="I30" s="4"/>
      <c r="J30" s="4"/>
      <c r="K30" s="4"/>
      <c r="L30" s="4"/>
      <c r="M30" s="4"/>
      <c r="N30" s="4"/>
      <c r="O30" s="4"/>
      <c r="P30" s="4"/>
      <c r="Q30" s="4"/>
      <c r="R30" s="4"/>
      <c r="S30" s="4"/>
      <c r="T30" s="4"/>
      <c r="U30" s="4"/>
      <c r="V30" s="4"/>
      <c r="W30" s="4"/>
      <c r="X30" s="4"/>
      <c r="Y30" s="4"/>
      <c r="Z30" s="4"/>
    </row>
    <row r="31" spans="1:26" ht="15.75" customHeight="1">
      <c r="A31" s="88">
        <v>610</v>
      </c>
      <c r="B31" s="87" t="s">
        <v>481</v>
      </c>
      <c r="C31" s="9">
        <f>ROUND('ERP TB'!C23,0)</f>
        <v>0</v>
      </c>
      <c r="D31" s="72">
        <f>ROUND('ERP TB'!D23,0)</f>
        <v>12960</v>
      </c>
      <c r="E31" s="4"/>
      <c r="F31" s="4"/>
      <c r="G31" s="4"/>
      <c r="H31" s="4"/>
      <c r="I31" s="4"/>
      <c r="J31" s="4"/>
      <c r="K31" s="4"/>
      <c r="L31" s="4"/>
      <c r="M31" s="4"/>
      <c r="N31" s="4"/>
      <c r="O31" s="4"/>
      <c r="P31" s="4"/>
      <c r="Q31" s="4"/>
      <c r="R31" s="4"/>
      <c r="S31" s="4"/>
      <c r="T31" s="4"/>
      <c r="U31" s="4"/>
      <c r="V31" s="4"/>
      <c r="W31" s="4"/>
      <c r="X31" s="4"/>
      <c r="Y31" s="4"/>
      <c r="Z31" s="4"/>
    </row>
    <row r="32" spans="1:26" ht="15.75" customHeight="1">
      <c r="A32" s="88">
        <v>624</v>
      </c>
      <c r="B32" s="87" t="s">
        <v>482</v>
      </c>
      <c r="C32" s="9">
        <f>ROUND('ERP TB'!C24,0)</f>
        <v>0</v>
      </c>
      <c r="D32" s="72">
        <f>ROUND('ERP TB'!D24,0)</f>
        <v>9855</v>
      </c>
      <c r="E32" s="4"/>
      <c r="F32" s="4"/>
      <c r="G32" s="4"/>
      <c r="H32" s="4"/>
      <c r="I32" s="4"/>
      <c r="J32" s="4"/>
      <c r="K32" s="4"/>
      <c r="L32" s="4"/>
      <c r="M32" s="4"/>
      <c r="N32" s="4"/>
      <c r="O32" s="4"/>
      <c r="P32" s="4"/>
      <c r="Q32" s="4"/>
      <c r="R32" s="4"/>
      <c r="S32" s="4"/>
      <c r="T32" s="4"/>
      <c r="U32" s="4"/>
      <c r="V32" s="4"/>
      <c r="W32" s="4"/>
      <c r="X32" s="4"/>
      <c r="Y32" s="4"/>
      <c r="Z32" s="4"/>
    </row>
    <row r="33" spans="1:26" ht="15.75" customHeight="1">
      <c r="A33" s="88">
        <v>632</v>
      </c>
      <c r="B33" s="87" t="s">
        <v>483</v>
      </c>
      <c r="C33" s="9">
        <f>ROUND('ERP TB'!C25,0)</f>
        <v>0</v>
      </c>
      <c r="D33" s="72">
        <f>ROUND('ERP TB'!D25,0)</f>
        <v>1616190</v>
      </c>
      <c r="E33" s="4"/>
      <c r="F33" s="4"/>
      <c r="G33" s="4"/>
      <c r="H33" s="4"/>
      <c r="I33" s="4"/>
      <c r="J33" s="4"/>
      <c r="K33" s="4"/>
      <c r="L33" s="4"/>
      <c r="M33" s="4"/>
      <c r="N33" s="4"/>
      <c r="O33" s="4"/>
      <c r="P33" s="4"/>
      <c r="Q33" s="4"/>
      <c r="R33" s="4"/>
      <c r="S33" s="4"/>
      <c r="T33" s="4"/>
      <c r="U33" s="4"/>
      <c r="V33" s="4"/>
      <c r="W33" s="4"/>
      <c r="X33" s="4"/>
      <c r="Y33" s="4"/>
      <c r="Z33" s="4"/>
    </row>
    <row r="34" spans="1:26" ht="15.75" customHeight="1">
      <c r="A34" s="88">
        <v>634</v>
      </c>
      <c r="B34" s="87" t="s">
        <v>484</v>
      </c>
      <c r="C34" s="90">
        <f>ROUND('ERP TB'!C26,0)</f>
        <v>1688822</v>
      </c>
      <c r="D34" s="72">
        <f>ROUND('ERP TB'!D26,0)</f>
        <v>0</v>
      </c>
      <c r="E34" s="4"/>
      <c r="F34" s="4"/>
      <c r="G34" s="4"/>
      <c r="H34" s="4"/>
      <c r="I34" s="4"/>
      <c r="J34" s="4"/>
      <c r="K34" s="4"/>
      <c r="L34" s="4"/>
      <c r="M34" s="4"/>
      <c r="N34" s="4"/>
      <c r="O34" s="4"/>
      <c r="P34" s="4"/>
      <c r="Q34" s="4"/>
      <c r="R34" s="4"/>
      <c r="S34" s="4"/>
      <c r="T34" s="4"/>
      <c r="U34" s="4"/>
      <c r="V34" s="4"/>
      <c r="W34" s="4"/>
      <c r="X34" s="4"/>
      <c r="Y34" s="4"/>
      <c r="Z34" s="4"/>
    </row>
    <row r="35" spans="1:26" ht="15.75" customHeight="1">
      <c r="A35" s="88">
        <v>636</v>
      </c>
      <c r="B35" s="87" t="s">
        <v>485</v>
      </c>
      <c r="C35" s="9">
        <f>ROUND('ERP TB'!C27,0)</f>
        <v>0</v>
      </c>
      <c r="D35" s="72">
        <f>ROUND('ERP TB'!D27,0)</f>
        <v>802778</v>
      </c>
      <c r="E35" s="4"/>
      <c r="F35" s="4"/>
      <c r="G35" s="4"/>
      <c r="H35" s="4"/>
      <c r="I35" s="4"/>
      <c r="J35" s="4"/>
      <c r="K35" s="4"/>
      <c r="L35" s="4"/>
      <c r="M35" s="4"/>
      <c r="N35" s="4"/>
      <c r="O35" s="4"/>
      <c r="P35" s="4"/>
      <c r="Q35" s="4"/>
      <c r="R35" s="4"/>
      <c r="S35" s="4"/>
      <c r="T35" s="4"/>
      <c r="U35" s="4"/>
      <c r="V35" s="4"/>
      <c r="W35" s="4"/>
      <c r="X35" s="4"/>
      <c r="Y35" s="4"/>
      <c r="Z35" s="4"/>
    </row>
    <row r="36" spans="1:26" ht="15.75" customHeight="1">
      <c r="A36" s="88">
        <v>639</v>
      </c>
      <c r="B36" s="87" t="s">
        <v>486</v>
      </c>
      <c r="C36" s="9">
        <f>ROUND('ERP TB'!C28,0)</f>
        <v>0</v>
      </c>
      <c r="D36" s="72">
        <f>ROUND('ERP TB'!D28,0)</f>
        <v>2661615</v>
      </c>
      <c r="E36" s="4"/>
      <c r="F36" s="4"/>
      <c r="G36" s="4"/>
      <c r="H36" s="4"/>
      <c r="I36" s="4"/>
      <c r="J36" s="4"/>
      <c r="K36" s="4"/>
      <c r="L36" s="4"/>
      <c r="M36" s="4"/>
      <c r="N36" s="4"/>
      <c r="O36" s="4"/>
      <c r="P36" s="4"/>
      <c r="Q36" s="4"/>
      <c r="R36" s="4"/>
      <c r="S36" s="4"/>
      <c r="T36" s="4"/>
      <c r="U36" s="4"/>
      <c r="V36" s="4"/>
      <c r="W36" s="4"/>
      <c r="X36" s="4"/>
      <c r="Y36" s="4"/>
      <c r="Z36" s="4"/>
    </row>
    <row r="37" spans="1:26" ht="15.75" customHeight="1">
      <c r="A37" s="88">
        <v>641</v>
      </c>
      <c r="B37" s="87" t="s">
        <v>487</v>
      </c>
      <c r="C37" s="9">
        <f>ROUND('ERP TB'!C31,0)</f>
        <v>0</v>
      </c>
      <c r="D37" s="72">
        <f>ROUND('ERP TB'!D31,0)</f>
        <v>2620744</v>
      </c>
      <c r="E37" s="4"/>
      <c r="F37" s="4"/>
      <c r="G37" s="4"/>
      <c r="H37" s="4"/>
      <c r="I37" s="4"/>
      <c r="J37" s="4"/>
      <c r="K37" s="4"/>
      <c r="L37" s="4"/>
      <c r="M37" s="4"/>
      <c r="N37" s="4"/>
      <c r="O37" s="4"/>
      <c r="P37" s="4"/>
      <c r="Q37" s="4"/>
      <c r="R37" s="4"/>
      <c r="S37" s="4"/>
      <c r="T37" s="4"/>
      <c r="U37" s="4"/>
      <c r="V37" s="4"/>
      <c r="W37" s="4"/>
      <c r="X37" s="4"/>
      <c r="Y37" s="4"/>
      <c r="Z37" s="4"/>
    </row>
    <row r="38" spans="1:26" ht="15.75" customHeight="1">
      <c r="A38" s="88">
        <v>643</v>
      </c>
      <c r="B38" s="87" t="s">
        <v>488</v>
      </c>
      <c r="C38" s="9">
        <f>ROUND('ERP TB'!C32,0)</f>
        <v>0</v>
      </c>
      <c r="D38" s="8">
        <f>ROUND('ERP TB'!D32,0)</f>
        <v>0</v>
      </c>
      <c r="E38" s="4"/>
      <c r="F38" s="4"/>
      <c r="G38" s="4"/>
      <c r="H38" s="4"/>
      <c r="I38" s="4"/>
      <c r="J38" s="4"/>
      <c r="K38" s="4"/>
      <c r="L38" s="4"/>
      <c r="M38" s="4"/>
      <c r="N38" s="4"/>
      <c r="O38" s="4"/>
      <c r="P38" s="4"/>
      <c r="Q38" s="4"/>
      <c r="R38" s="4"/>
      <c r="S38" s="4"/>
      <c r="T38" s="4"/>
      <c r="U38" s="4"/>
      <c r="V38" s="4"/>
      <c r="W38" s="4"/>
      <c r="X38" s="4"/>
      <c r="Y38" s="4"/>
      <c r="Z38" s="4"/>
    </row>
    <row r="39" spans="1:26" ht="15.75" customHeight="1">
      <c r="A39" s="88">
        <v>644</v>
      </c>
      <c r="B39" s="87" t="s">
        <v>489</v>
      </c>
      <c r="C39" s="9">
        <f>ROUND('ERP TB'!C33,0)</f>
        <v>0</v>
      </c>
      <c r="D39" s="8">
        <f>ROUND('ERP TB'!D33,0)</f>
        <v>0</v>
      </c>
      <c r="E39" s="4"/>
      <c r="F39" s="4"/>
      <c r="G39" s="4"/>
      <c r="H39" s="4"/>
      <c r="I39" s="4"/>
      <c r="J39" s="4"/>
      <c r="K39" s="4"/>
      <c r="L39" s="4"/>
      <c r="M39" s="4"/>
      <c r="N39" s="4"/>
      <c r="O39" s="4"/>
      <c r="P39" s="4"/>
      <c r="Q39" s="4"/>
      <c r="R39" s="4"/>
      <c r="S39" s="4"/>
      <c r="T39" s="4"/>
      <c r="U39" s="4"/>
      <c r="V39" s="4"/>
      <c r="W39" s="4"/>
      <c r="X39" s="4"/>
      <c r="Y39" s="4"/>
      <c r="Z39" s="4"/>
    </row>
    <row r="40" spans="1:26" ht="15.75" customHeight="1">
      <c r="A40" s="88"/>
      <c r="B40" s="89" t="s">
        <v>490</v>
      </c>
      <c r="C40" s="9"/>
      <c r="D40" s="8"/>
      <c r="E40" s="4"/>
      <c r="F40" s="4"/>
      <c r="G40" s="4"/>
      <c r="H40" s="4"/>
      <c r="I40" s="4"/>
      <c r="J40" s="4"/>
      <c r="K40" s="4"/>
      <c r="L40" s="4"/>
      <c r="M40" s="4"/>
      <c r="N40" s="4"/>
      <c r="O40" s="4"/>
      <c r="P40" s="4"/>
      <c r="Q40" s="4"/>
      <c r="R40" s="4"/>
      <c r="S40" s="4"/>
      <c r="T40" s="4"/>
      <c r="U40" s="4"/>
      <c r="V40" s="4"/>
      <c r="W40" s="4"/>
      <c r="X40" s="4"/>
      <c r="Y40" s="4"/>
      <c r="Z40" s="4"/>
    </row>
    <row r="41" spans="1:26" ht="15.75" customHeight="1">
      <c r="A41" s="93">
        <v>640</v>
      </c>
      <c r="B41" s="91" t="s">
        <v>491</v>
      </c>
      <c r="C41" s="92">
        <v>0</v>
      </c>
      <c r="D41" s="92">
        <f>'SUP-CY'!D116-'SUP-CY'!D26</f>
        <v>0</v>
      </c>
      <c r="E41" s="4"/>
      <c r="F41" s="4"/>
      <c r="G41" s="4"/>
      <c r="H41" s="4"/>
      <c r="I41" s="4"/>
      <c r="J41" s="4"/>
      <c r="K41" s="4"/>
      <c r="L41" s="4"/>
      <c r="M41" s="4"/>
      <c r="N41" s="4"/>
      <c r="O41" s="4"/>
      <c r="P41" s="4"/>
      <c r="Q41" s="4"/>
      <c r="R41" s="4"/>
      <c r="S41" s="4"/>
      <c r="T41" s="4"/>
      <c r="U41" s="4"/>
      <c r="V41" s="4"/>
      <c r="W41" s="4"/>
      <c r="X41" s="4"/>
      <c r="Y41" s="4"/>
      <c r="Z41" s="4"/>
    </row>
    <row r="42" spans="1:26" ht="15.75" customHeight="1">
      <c r="A42" s="93">
        <v>640</v>
      </c>
      <c r="B42" s="91" t="s">
        <v>492</v>
      </c>
      <c r="C42" s="92">
        <f>'SUP-CY'!C116</f>
        <v>0</v>
      </c>
      <c r="D42" s="92"/>
      <c r="E42" s="4"/>
      <c r="F42" s="5"/>
      <c r="G42" s="4"/>
      <c r="H42" s="4"/>
      <c r="I42" s="4"/>
      <c r="J42" s="4"/>
      <c r="K42" s="4"/>
      <c r="L42" s="4"/>
      <c r="M42" s="4"/>
      <c r="N42" s="4"/>
      <c r="O42" s="4"/>
      <c r="P42" s="4"/>
      <c r="Q42" s="4"/>
      <c r="R42" s="4"/>
      <c r="S42" s="4"/>
      <c r="T42" s="4"/>
      <c r="U42" s="4"/>
      <c r="V42" s="4"/>
      <c r="W42" s="4"/>
      <c r="X42" s="4"/>
      <c r="Y42" s="4"/>
      <c r="Z42" s="4"/>
    </row>
    <row r="43" spans="1:26" ht="15.75" customHeight="1">
      <c r="A43" s="58">
        <v>650</v>
      </c>
      <c r="B43" s="59" t="s">
        <v>493</v>
      </c>
      <c r="C43" s="60"/>
      <c r="D43" s="64">
        <f>'Sub Cont-CY'!D30</f>
        <v>1038987</v>
      </c>
      <c r="E43" s="4"/>
      <c r="F43" s="4"/>
      <c r="G43" s="4"/>
      <c r="H43" s="4"/>
      <c r="I43" s="4"/>
      <c r="J43" s="4"/>
      <c r="K43" s="4"/>
      <c r="L43" s="4"/>
      <c r="M43" s="4"/>
      <c r="N43" s="4"/>
      <c r="O43" s="4"/>
      <c r="P43" s="4"/>
      <c r="Q43" s="4"/>
      <c r="R43" s="4"/>
      <c r="S43" s="4"/>
      <c r="T43" s="4"/>
      <c r="U43" s="4"/>
      <c r="V43" s="4"/>
      <c r="W43" s="4"/>
      <c r="X43" s="4"/>
      <c r="Y43" s="4"/>
      <c r="Z43" s="4"/>
    </row>
    <row r="44" spans="1:26" ht="15.75" customHeight="1">
      <c r="A44" s="58">
        <v>650</v>
      </c>
      <c r="B44" s="59" t="s">
        <v>494</v>
      </c>
      <c r="C44" s="60">
        <f>'Sub Cont-CY'!C30</f>
        <v>29953</v>
      </c>
      <c r="D44" s="60"/>
      <c r="E44" s="4"/>
      <c r="F44" s="4"/>
      <c r="G44" s="4"/>
      <c r="H44" s="4"/>
      <c r="I44" s="4"/>
      <c r="J44" s="4"/>
      <c r="K44" s="4"/>
      <c r="L44" s="4"/>
      <c r="M44" s="4"/>
      <c r="N44" s="4"/>
      <c r="O44" s="4"/>
      <c r="P44" s="4"/>
      <c r="Q44" s="4"/>
      <c r="R44" s="4"/>
      <c r="S44" s="4"/>
      <c r="T44" s="4"/>
      <c r="U44" s="4"/>
      <c r="V44" s="4"/>
      <c r="W44" s="4"/>
      <c r="X44" s="4"/>
      <c r="Y44" s="4"/>
      <c r="Z44" s="4"/>
    </row>
    <row r="45" spans="1:26" ht="15.75" customHeight="1">
      <c r="A45" s="88">
        <v>2826</v>
      </c>
      <c r="B45" s="87" t="s">
        <v>495</v>
      </c>
      <c r="C45" s="90">
        <f>ROUND('ERP TB'!C71,0)</f>
        <v>4716081</v>
      </c>
      <c r="D45" s="8">
        <f>ROUND('ERP TB'!D71,0)</f>
        <v>0</v>
      </c>
      <c r="E45" s="4"/>
      <c r="F45" s="4"/>
      <c r="G45" s="4"/>
      <c r="H45" s="4"/>
      <c r="I45" s="4"/>
      <c r="J45" s="4"/>
      <c r="K45" s="4"/>
      <c r="L45" s="4"/>
      <c r="M45" s="4"/>
      <c r="N45" s="4"/>
      <c r="O45" s="4"/>
      <c r="P45" s="4"/>
      <c r="Q45" s="4"/>
      <c r="R45" s="4"/>
      <c r="S45" s="4"/>
      <c r="T45" s="4"/>
      <c r="U45" s="4"/>
      <c r="V45" s="4"/>
      <c r="W45" s="4"/>
      <c r="X45" s="4"/>
      <c r="Y45" s="4"/>
      <c r="Z45" s="4"/>
    </row>
    <row r="46" spans="1:26" ht="15.75" customHeight="1">
      <c r="A46" s="88">
        <v>2845</v>
      </c>
      <c r="B46" s="87" t="s">
        <v>496</v>
      </c>
      <c r="C46" s="90">
        <f>ROUND('ERP TB'!C72,0)</f>
        <v>67812</v>
      </c>
      <c r="D46" s="8">
        <f>ROUND('ERP TB'!D72,0)</f>
        <v>0</v>
      </c>
      <c r="E46" s="4"/>
      <c r="F46" s="4"/>
      <c r="G46" s="4"/>
      <c r="H46" s="4"/>
      <c r="I46" s="4"/>
      <c r="J46" s="4"/>
      <c r="K46" s="4"/>
      <c r="L46" s="4"/>
      <c r="M46" s="4"/>
      <c r="N46" s="4"/>
      <c r="O46" s="4"/>
      <c r="P46" s="4"/>
      <c r="Q46" s="4"/>
      <c r="R46" s="4"/>
      <c r="S46" s="4"/>
      <c r="T46" s="4"/>
      <c r="U46" s="4"/>
      <c r="V46" s="4"/>
      <c r="W46" s="4"/>
      <c r="X46" s="4"/>
      <c r="Y46" s="4"/>
      <c r="Z46" s="4"/>
    </row>
    <row r="47" spans="1:26" ht="15.75" customHeight="1">
      <c r="A47" s="88">
        <v>2846</v>
      </c>
      <c r="B47" s="87" t="s">
        <v>497</v>
      </c>
      <c r="C47" s="9">
        <f>ROUND('ERP TB'!C73,0)</f>
        <v>140414</v>
      </c>
      <c r="D47" s="8">
        <f>ROUND('ERP TB'!D73,0)</f>
        <v>0</v>
      </c>
      <c r="E47" s="4"/>
      <c r="F47" s="4"/>
      <c r="G47" s="4"/>
      <c r="H47" s="4"/>
      <c r="I47" s="4"/>
      <c r="J47" s="4"/>
      <c r="K47" s="4"/>
      <c r="L47" s="4"/>
      <c r="M47" s="4"/>
      <c r="N47" s="4"/>
      <c r="O47" s="4"/>
      <c r="P47" s="4"/>
      <c r="Q47" s="4"/>
      <c r="R47" s="4"/>
      <c r="S47" s="4"/>
      <c r="T47" s="4"/>
      <c r="U47" s="4"/>
      <c r="V47" s="4"/>
      <c r="W47" s="4"/>
      <c r="X47" s="4"/>
      <c r="Y47" s="4"/>
      <c r="Z47" s="4"/>
    </row>
    <row r="48" spans="1:26" ht="15.75" customHeight="1">
      <c r="A48" s="88">
        <v>660</v>
      </c>
      <c r="B48" s="87" t="s">
        <v>498</v>
      </c>
      <c r="C48" s="9">
        <f>ROUND('ERP TB'!C35,0)</f>
        <v>0</v>
      </c>
      <c r="D48" s="72">
        <f>ROUND('ERP TB'!D35,0)</f>
        <v>61496569</v>
      </c>
      <c r="E48" s="4"/>
      <c r="F48" s="4"/>
      <c r="G48" s="4"/>
      <c r="H48" s="4"/>
      <c r="I48" s="4"/>
      <c r="J48" s="4"/>
      <c r="K48" s="4"/>
      <c r="L48" s="4"/>
      <c r="M48" s="4"/>
      <c r="N48" s="4"/>
      <c r="O48" s="4"/>
      <c r="P48" s="4"/>
      <c r="Q48" s="4"/>
      <c r="R48" s="4"/>
      <c r="S48" s="4"/>
      <c r="T48" s="4"/>
      <c r="U48" s="4"/>
      <c r="V48" s="4"/>
      <c r="W48" s="4"/>
      <c r="X48" s="4"/>
      <c r="Y48" s="4"/>
      <c r="Z48" s="4"/>
    </row>
    <row r="49" spans="1:26" ht="15.75" customHeight="1">
      <c r="A49" s="93">
        <v>663</v>
      </c>
      <c r="B49" s="91" t="s">
        <v>499</v>
      </c>
      <c r="C49" s="92"/>
      <c r="D49" s="63"/>
      <c r="E49" s="4"/>
      <c r="F49" s="4"/>
      <c r="G49" s="4"/>
      <c r="H49" s="4"/>
      <c r="I49" s="4"/>
      <c r="J49" s="5">
        <f>SUM('ERP TB'!D36:D41)</f>
        <v>18130634</v>
      </c>
      <c r="K49" s="4"/>
      <c r="L49" s="4"/>
      <c r="M49" s="4"/>
      <c r="N49" s="4"/>
      <c r="O49" s="4"/>
      <c r="P49" s="4"/>
      <c r="Q49" s="4"/>
      <c r="R49" s="4"/>
      <c r="S49" s="4"/>
      <c r="T49" s="4"/>
      <c r="U49" s="4"/>
      <c r="V49" s="4"/>
      <c r="W49" s="4"/>
      <c r="X49" s="4"/>
      <c r="Y49" s="4"/>
      <c r="Z49" s="4"/>
    </row>
    <row r="50" spans="1:26" ht="15.75" customHeight="1">
      <c r="A50" s="93">
        <v>666</v>
      </c>
      <c r="B50" s="91" t="s">
        <v>500</v>
      </c>
      <c r="C50" s="92"/>
      <c r="D50" s="63"/>
      <c r="E50" s="4"/>
      <c r="F50" s="4"/>
      <c r="G50" s="4"/>
      <c r="H50" s="4"/>
      <c r="I50" s="4"/>
      <c r="J50" s="5">
        <f>'ERP TB'!C37+'ERP TB'!C41</f>
        <v>3013993</v>
      </c>
      <c r="K50" s="4"/>
      <c r="L50" s="4"/>
      <c r="M50" s="4"/>
      <c r="N50" s="4"/>
      <c r="O50" s="4"/>
      <c r="P50" s="4"/>
      <c r="Q50" s="4"/>
      <c r="R50" s="4"/>
      <c r="S50" s="4"/>
      <c r="T50" s="4"/>
      <c r="U50" s="4"/>
      <c r="V50" s="4"/>
      <c r="W50" s="4"/>
      <c r="X50" s="4"/>
      <c r="Y50" s="4"/>
      <c r="Z50" s="4"/>
    </row>
    <row r="51" spans="1:26" ht="15.75" customHeight="1">
      <c r="A51" s="93">
        <v>668</v>
      </c>
      <c r="B51" s="91" t="s">
        <v>501</v>
      </c>
      <c r="C51" s="92"/>
      <c r="D51" s="63"/>
      <c r="E51" s="4"/>
      <c r="F51" s="4"/>
      <c r="G51" s="4"/>
      <c r="H51" s="4"/>
      <c r="I51" s="4"/>
      <c r="J51" s="5">
        <f>J49-J50</f>
        <v>15116641</v>
      </c>
      <c r="K51" s="4"/>
      <c r="L51" s="4"/>
      <c r="M51" s="4"/>
      <c r="N51" s="4"/>
      <c r="O51" s="4"/>
      <c r="P51" s="4"/>
      <c r="Q51" s="4"/>
      <c r="R51" s="4"/>
      <c r="S51" s="4"/>
      <c r="T51" s="4"/>
      <c r="U51" s="4"/>
      <c r="V51" s="4"/>
      <c r="W51" s="4"/>
      <c r="X51" s="4"/>
      <c r="Y51" s="4"/>
      <c r="Z51" s="4"/>
    </row>
    <row r="52" spans="1:26" ht="15.75" customHeight="1">
      <c r="A52" s="93">
        <v>669</v>
      </c>
      <c r="B52" s="91" t="s">
        <v>502</v>
      </c>
      <c r="C52" s="92"/>
      <c r="D52" s="63"/>
      <c r="E52" s="4"/>
      <c r="F52" s="4"/>
      <c r="G52" s="4"/>
      <c r="H52" s="4"/>
      <c r="I52" s="4"/>
      <c r="J52" s="4"/>
      <c r="K52" s="4"/>
      <c r="L52" s="4"/>
      <c r="M52" s="4"/>
      <c r="N52" s="4"/>
      <c r="O52" s="4"/>
      <c r="P52" s="4"/>
      <c r="Q52" s="4"/>
      <c r="R52" s="4"/>
      <c r="S52" s="4"/>
      <c r="T52" s="4"/>
      <c r="U52" s="4"/>
      <c r="V52" s="4"/>
      <c r="W52" s="4"/>
      <c r="X52" s="4"/>
      <c r="Y52" s="4"/>
      <c r="Z52" s="4"/>
    </row>
    <row r="53" spans="1:26" ht="15.75" customHeight="1">
      <c r="A53" s="93">
        <v>674</v>
      </c>
      <c r="B53" s="91" t="s">
        <v>503</v>
      </c>
      <c r="C53" s="92"/>
      <c r="D53" s="63"/>
      <c r="E53" s="4"/>
      <c r="F53" s="4"/>
      <c r="G53" s="4"/>
      <c r="H53" s="4"/>
      <c r="I53" s="4"/>
      <c r="J53" s="4"/>
      <c r="K53" s="4"/>
      <c r="L53" s="4"/>
      <c r="M53" s="4"/>
      <c r="N53" s="4"/>
      <c r="O53" s="4"/>
      <c r="P53" s="4"/>
      <c r="Q53" s="4"/>
      <c r="R53" s="4"/>
      <c r="S53" s="4"/>
      <c r="T53" s="4"/>
      <c r="U53" s="4"/>
      <c r="V53" s="4"/>
      <c r="W53" s="4"/>
      <c r="X53" s="4"/>
      <c r="Y53" s="4"/>
      <c r="Z53" s="4"/>
    </row>
    <row r="54" spans="1:26" ht="15.75" customHeight="1">
      <c r="A54" s="93">
        <v>675</v>
      </c>
      <c r="B54" s="91" t="s">
        <v>504</v>
      </c>
      <c r="C54" s="92"/>
      <c r="D54" s="63"/>
      <c r="E54" s="4"/>
      <c r="F54" s="4"/>
      <c r="G54" s="4"/>
      <c r="H54" s="4"/>
      <c r="I54" s="4"/>
      <c r="J54" s="4"/>
      <c r="K54" s="4"/>
      <c r="L54" s="4"/>
      <c r="M54" s="4"/>
      <c r="N54" s="4"/>
      <c r="O54" s="4"/>
      <c r="P54" s="4"/>
      <c r="Q54" s="4"/>
      <c r="R54" s="4"/>
      <c r="S54" s="4"/>
      <c r="T54" s="4"/>
      <c r="U54" s="4"/>
      <c r="V54" s="4"/>
      <c r="W54" s="4"/>
      <c r="X54" s="4"/>
      <c r="Y54" s="4"/>
      <c r="Z54" s="4"/>
    </row>
    <row r="55" spans="1:26" ht="15.75" customHeight="1">
      <c r="A55" s="93"/>
      <c r="B55" s="91" t="s">
        <v>505</v>
      </c>
      <c r="C55" s="92"/>
      <c r="D55" s="64">
        <f>ROUND(C69-SUM('ERP TB'!C36:C41)+SUM('ERP TB'!D36:D41),0)</f>
        <v>15116641</v>
      </c>
      <c r="E55" s="4"/>
      <c r="F55" s="4"/>
      <c r="G55" s="4"/>
      <c r="H55" s="4"/>
      <c r="I55" s="4"/>
      <c r="J55" s="4"/>
      <c r="K55" s="4"/>
      <c r="L55" s="4"/>
      <c r="M55" s="4"/>
      <c r="N55" s="4"/>
      <c r="O55" s="4"/>
      <c r="P55" s="4"/>
      <c r="Q55" s="4"/>
      <c r="R55" s="4"/>
      <c r="S55" s="4"/>
      <c r="T55" s="4"/>
      <c r="U55" s="4"/>
      <c r="V55" s="4"/>
      <c r="W55" s="4"/>
      <c r="X55" s="4"/>
      <c r="Y55" s="4"/>
      <c r="Z55" s="4"/>
    </row>
    <row r="56" spans="1:26" ht="15.75" customHeight="1">
      <c r="A56" s="88">
        <v>935</v>
      </c>
      <c r="B56" s="87" t="s">
        <v>506</v>
      </c>
      <c r="C56" s="9">
        <f>ROUND('ERP TB'!C45,0)</f>
        <v>0</v>
      </c>
      <c r="D56" s="8">
        <f>ROUND('ERP TB'!D45,0)</f>
        <v>1612261</v>
      </c>
      <c r="E56" s="4"/>
      <c r="F56" s="4"/>
      <c r="G56" s="4"/>
      <c r="H56" s="4"/>
      <c r="I56" s="4"/>
      <c r="J56" s="4"/>
      <c r="K56" s="4"/>
      <c r="L56" s="4"/>
      <c r="M56" s="4"/>
      <c r="N56" s="4"/>
      <c r="O56" s="4"/>
      <c r="P56" s="4"/>
      <c r="Q56" s="4"/>
      <c r="R56" s="4"/>
      <c r="S56" s="4"/>
      <c r="T56" s="4"/>
      <c r="U56" s="4"/>
      <c r="V56" s="4"/>
      <c r="W56" s="4"/>
      <c r="X56" s="4"/>
      <c r="Y56" s="4"/>
      <c r="Z56" s="4"/>
    </row>
    <row r="57" spans="1:26" ht="15.75" customHeight="1">
      <c r="A57" s="88"/>
      <c r="B57" s="89" t="s">
        <v>507</v>
      </c>
      <c r="C57" s="9"/>
      <c r="D57" s="8"/>
      <c r="E57" s="4"/>
      <c r="F57" s="4"/>
      <c r="G57" s="4"/>
      <c r="H57" s="4"/>
      <c r="I57" s="4"/>
      <c r="J57" s="4"/>
      <c r="K57" s="4"/>
      <c r="L57" s="4"/>
      <c r="M57" s="4"/>
      <c r="N57" s="4"/>
      <c r="O57" s="4"/>
      <c r="P57" s="4"/>
      <c r="Q57" s="4"/>
      <c r="R57" s="4"/>
      <c r="S57" s="4"/>
      <c r="T57" s="4"/>
      <c r="U57" s="4"/>
      <c r="V57" s="4"/>
      <c r="W57" s="4"/>
      <c r="X57" s="4"/>
      <c r="Y57" s="4"/>
      <c r="Z57" s="4"/>
    </row>
    <row r="58" spans="1:26" ht="15.75" customHeight="1">
      <c r="A58" s="88">
        <v>2050</v>
      </c>
      <c r="B58" s="87" t="s">
        <v>508</v>
      </c>
      <c r="C58" s="9">
        <f>ROUND('ERP TB'!C46,0)</f>
        <v>18459372</v>
      </c>
      <c r="D58" s="8">
        <f>ROUND('ERP TB'!D46,0)</f>
        <v>0</v>
      </c>
      <c r="E58" s="4"/>
      <c r="F58" s="4"/>
      <c r="G58" s="4"/>
      <c r="H58" s="4"/>
      <c r="I58" s="4"/>
      <c r="J58" s="4"/>
      <c r="K58" s="4"/>
      <c r="L58" s="4"/>
      <c r="M58" s="4"/>
      <c r="N58" s="4"/>
      <c r="O58" s="4"/>
      <c r="P58" s="4"/>
      <c r="Q58" s="4"/>
      <c r="R58" s="4"/>
      <c r="S58" s="4"/>
      <c r="T58" s="4"/>
      <c r="U58" s="4"/>
      <c r="V58" s="4"/>
      <c r="W58" s="4"/>
      <c r="X58" s="4"/>
      <c r="Y58" s="4"/>
      <c r="Z58" s="4"/>
    </row>
    <row r="59" spans="1:26" ht="15.75" customHeight="1">
      <c r="A59" s="88">
        <v>2060</v>
      </c>
      <c r="B59" s="87" t="s">
        <v>509</v>
      </c>
      <c r="C59" s="9">
        <f>ROUND('ERP TB'!C47,0)</f>
        <v>3061616</v>
      </c>
      <c r="D59" s="8">
        <f>ROUND('ERP TB'!D47,0)</f>
        <v>0</v>
      </c>
      <c r="E59" s="4"/>
      <c r="F59" s="4"/>
      <c r="G59" s="4"/>
      <c r="H59" s="4"/>
      <c r="I59" s="4"/>
      <c r="J59" s="4"/>
      <c r="K59" s="4"/>
      <c r="L59" s="4"/>
      <c r="M59" s="4"/>
      <c r="N59" s="4"/>
      <c r="O59" s="4"/>
      <c r="P59" s="4"/>
      <c r="Q59" s="4"/>
      <c r="R59" s="4"/>
      <c r="S59" s="4"/>
      <c r="T59" s="4"/>
      <c r="U59" s="4"/>
      <c r="V59" s="4"/>
      <c r="W59" s="4"/>
      <c r="X59" s="4"/>
      <c r="Y59" s="4"/>
      <c r="Z59" s="4"/>
    </row>
    <row r="60" spans="1:26" ht="15.75" customHeight="1">
      <c r="A60" s="88">
        <v>2062</v>
      </c>
      <c r="B60" s="87" t="s">
        <v>510</v>
      </c>
      <c r="C60" s="9">
        <f>ROUND('ERP TB'!C48,0)</f>
        <v>4223464</v>
      </c>
      <c r="D60" s="8">
        <f>ROUND('ERP TB'!D48,0)</f>
        <v>0</v>
      </c>
      <c r="E60" s="4"/>
      <c r="F60" s="4"/>
      <c r="G60" s="4"/>
      <c r="H60" s="4"/>
      <c r="I60" s="4"/>
      <c r="J60" s="4"/>
      <c r="K60" s="4"/>
      <c r="L60" s="4"/>
      <c r="M60" s="4"/>
      <c r="N60" s="4"/>
      <c r="O60" s="4"/>
      <c r="P60" s="4"/>
      <c r="Q60" s="4"/>
      <c r="R60" s="4"/>
      <c r="S60" s="4"/>
      <c r="T60" s="4"/>
      <c r="U60" s="4"/>
      <c r="V60" s="4"/>
      <c r="W60" s="4"/>
      <c r="X60" s="4"/>
      <c r="Y60" s="4"/>
      <c r="Z60" s="4"/>
    </row>
    <row r="61" spans="1:26" ht="15.75" customHeight="1">
      <c r="A61" s="88">
        <v>2150</v>
      </c>
      <c r="B61" s="87" t="s">
        <v>511</v>
      </c>
      <c r="C61" s="9">
        <f>ROUND('ERP TB'!C49,0)</f>
        <v>0</v>
      </c>
      <c r="D61" s="8">
        <f>ROUND('ERP TB'!D49,0)</f>
        <v>15882005</v>
      </c>
      <c r="E61" s="4"/>
      <c r="F61" s="4"/>
      <c r="G61" s="4"/>
      <c r="H61" s="4"/>
      <c r="I61" s="4"/>
      <c r="J61" s="4"/>
      <c r="K61" s="4"/>
      <c r="L61" s="4"/>
      <c r="M61" s="4"/>
      <c r="N61" s="4"/>
      <c r="O61" s="4"/>
      <c r="P61" s="4"/>
      <c r="Q61" s="4"/>
      <c r="R61" s="4"/>
      <c r="S61" s="4"/>
      <c r="T61" s="4"/>
      <c r="U61" s="4"/>
      <c r="V61" s="4"/>
      <c r="W61" s="4"/>
      <c r="X61" s="4"/>
      <c r="Y61" s="4"/>
      <c r="Z61" s="4"/>
    </row>
    <row r="62" spans="1:26" ht="15.75" customHeight="1">
      <c r="A62" s="88">
        <v>2160</v>
      </c>
      <c r="B62" s="87" t="s">
        <v>512</v>
      </c>
      <c r="C62" s="9">
        <f>ROUND('ERP TB'!C50,0)</f>
        <v>0</v>
      </c>
      <c r="D62" s="8">
        <f>ROUND('ERP TB'!D50,0)</f>
        <v>3061616</v>
      </c>
      <c r="E62" s="4"/>
      <c r="F62" s="4"/>
      <c r="G62" s="4"/>
      <c r="H62" s="4"/>
      <c r="I62" s="4"/>
      <c r="J62" s="4"/>
      <c r="K62" s="4"/>
      <c r="L62" s="4"/>
      <c r="M62" s="4"/>
      <c r="N62" s="4"/>
      <c r="O62" s="4"/>
      <c r="P62" s="4"/>
      <c r="Q62" s="4"/>
      <c r="R62" s="4"/>
      <c r="S62" s="4"/>
      <c r="T62" s="4"/>
      <c r="U62" s="4"/>
      <c r="V62" s="4"/>
      <c r="W62" s="4"/>
      <c r="X62" s="4"/>
      <c r="Y62" s="4"/>
      <c r="Z62" s="4"/>
    </row>
    <row r="63" spans="1:26" ht="15.75" customHeight="1">
      <c r="A63" s="88">
        <v>2162</v>
      </c>
      <c r="B63" s="87" t="s">
        <v>513</v>
      </c>
      <c r="C63" s="9">
        <f>ROUND('ERP TB'!C51,0)</f>
        <v>0</v>
      </c>
      <c r="D63" s="8">
        <f>ROUND('ERP TB'!D51,0)</f>
        <v>4223464</v>
      </c>
      <c r="E63" s="4"/>
      <c r="F63" s="4"/>
      <c r="G63" s="4"/>
      <c r="H63" s="4"/>
      <c r="I63" s="4"/>
      <c r="J63" s="4"/>
      <c r="K63" s="4"/>
      <c r="L63" s="4"/>
      <c r="M63" s="4"/>
      <c r="N63" s="4"/>
      <c r="O63" s="4"/>
      <c r="P63" s="4"/>
      <c r="Q63" s="4"/>
      <c r="R63" s="4"/>
      <c r="S63" s="4"/>
      <c r="T63" s="4"/>
      <c r="U63" s="4"/>
      <c r="V63" s="4"/>
      <c r="W63" s="4"/>
      <c r="X63" s="4"/>
      <c r="Y63" s="4"/>
      <c r="Z63" s="4"/>
    </row>
    <row r="64" spans="1:26" ht="15.75" customHeight="1">
      <c r="A64" s="88"/>
      <c r="B64" s="89" t="s">
        <v>514</v>
      </c>
      <c r="C64" s="9"/>
      <c r="D64" s="8"/>
      <c r="E64" s="4"/>
      <c r="F64" s="4"/>
      <c r="G64" s="4"/>
      <c r="H64" s="4"/>
      <c r="I64" s="4"/>
      <c r="J64" s="4"/>
      <c r="K64" s="4"/>
      <c r="L64" s="4"/>
      <c r="M64" s="4"/>
      <c r="N64" s="4"/>
      <c r="O64" s="4"/>
      <c r="P64" s="4"/>
      <c r="Q64" s="4"/>
      <c r="R64" s="4"/>
      <c r="S64" s="4"/>
      <c r="T64" s="4"/>
      <c r="U64" s="4"/>
      <c r="V64" s="4"/>
      <c r="W64" s="4"/>
      <c r="X64" s="4"/>
      <c r="Y64" s="4"/>
      <c r="Z64" s="4"/>
    </row>
    <row r="65" spans="1:26" ht="15.75" customHeight="1">
      <c r="A65" s="88">
        <v>2412</v>
      </c>
      <c r="B65" s="87" t="s">
        <v>515</v>
      </c>
      <c r="C65" s="90">
        <f>ROUND('ERP TB'!C52,0)</f>
        <v>4962757</v>
      </c>
      <c r="D65" s="8">
        <f>ROUND('ERP TB'!D52,0)</f>
        <v>0</v>
      </c>
      <c r="E65" s="4"/>
      <c r="F65" s="4"/>
      <c r="G65" s="4"/>
      <c r="H65" s="4"/>
      <c r="I65" s="4"/>
      <c r="J65" s="4"/>
      <c r="K65" s="4"/>
      <c r="L65" s="4"/>
      <c r="M65" s="4"/>
      <c r="N65" s="4"/>
      <c r="O65" s="4"/>
      <c r="P65" s="4"/>
      <c r="Q65" s="4"/>
      <c r="R65" s="4"/>
      <c r="S65" s="4"/>
      <c r="T65" s="4"/>
      <c r="U65" s="4"/>
      <c r="V65" s="4"/>
      <c r="W65" s="4"/>
      <c r="X65" s="4"/>
      <c r="Y65" s="4"/>
      <c r="Z65" s="4"/>
    </row>
    <row r="66" spans="1:26" ht="15.75" customHeight="1">
      <c r="A66" s="88">
        <v>2413</v>
      </c>
      <c r="B66" s="87" t="s">
        <v>516</v>
      </c>
      <c r="C66" s="9">
        <f>ROUND('ERP TB'!C53,0)</f>
        <v>12599708</v>
      </c>
      <c r="D66" s="8">
        <f>ROUND('ERP TB'!D53,0)</f>
        <v>0</v>
      </c>
      <c r="E66" s="4"/>
      <c r="F66" s="4"/>
      <c r="G66" s="4"/>
      <c r="H66" s="4"/>
      <c r="I66" s="4"/>
      <c r="J66" s="4"/>
      <c r="K66" s="4"/>
      <c r="L66" s="4"/>
      <c r="M66" s="4"/>
      <c r="N66" s="4"/>
      <c r="O66" s="4"/>
      <c r="P66" s="4"/>
      <c r="Q66" s="4"/>
      <c r="R66" s="4"/>
      <c r="S66" s="4"/>
      <c r="T66" s="4"/>
      <c r="U66" s="4"/>
      <c r="V66" s="4"/>
      <c r="W66" s="4"/>
      <c r="X66" s="4"/>
      <c r="Y66" s="4"/>
      <c r="Z66" s="4"/>
    </row>
    <row r="67" spans="1:26" ht="15.75" customHeight="1">
      <c r="A67" s="88"/>
      <c r="B67" s="89" t="s">
        <v>517</v>
      </c>
      <c r="C67" s="9"/>
      <c r="D67" s="8"/>
      <c r="E67" s="4"/>
      <c r="F67" s="4"/>
      <c r="G67" s="4"/>
      <c r="H67" s="4"/>
      <c r="I67" s="4"/>
      <c r="J67" s="4"/>
      <c r="K67" s="4"/>
      <c r="L67" s="4"/>
      <c r="M67" s="4"/>
      <c r="N67" s="4"/>
      <c r="O67" s="4"/>
      <c r="P67" s="4"/>
      <c r="Q67" s="4"/>
      <c r="R67" s="4"/>
      <c r="S67" s="4"/>
      <c r="T67" s="4"/>
      <c r="U67" s="4"/>
      <c r="V67" s="4"/>
      <c r="W67" s="4"/>
      <c r="X67" s="4"/>
      <c r="Y67" s="4"/>
      <c r="Z67" s="4"/>
    </row>
    <row r="68" spans="1:26" ht="15.75" customHeight="1">
      <c r="A68" s="88">
        <v>2520</v>
      </c>
      <c r="B68" s="87" t="s">
        <v>517</v>
      </c>
      <c r="C68" s="90">
        <f>ROUND('ERP TB'!C54,0)</f>
        <v>131297443</v>
      </c>
      <c r="D68" s="8">
        <f>ROUND('ERP TB'!D54,0)</f>
        <v>0</v>
      </c>
      <c r="E68" s="4"/>
      <c r="F68" s="4"/>
      <c r="G68" s="4"/>
      <c r="H68" s="4"/>
      <c r="I68" s="4"/>
      <c r="J68" s="4"/>
      <c r="K68" s="4"/>
      <c r="L68" s="4"/>
      <c r="M68" s="4"/>
      <c r="N68" s="4"/>
      <c r="O68" s="4"/>
      <c r="P68" s="4"/>
      <c r="Q68" s="4"/>
      <c r="R68" s="4"/>
      <c r="S68" s="4"/>
      <c r="T68" s="4"/>
      <c r="U68" s="4"/>
      <c r="V68" s="4"/>
      <c r="W68" s="4"/>
      <c r="X68" s="4"/>
      <c r="Y68" s="4"/>
      <c r="Z68" s="4"/>
    </row>
    <row r="69" spans="1:26" ht="15.75" customHeight="1">
      <c r="A69" s="93"/>
      <c r="B69" s="91" t="s">
        <v>518</v>
      </c>
      <c r="C69" s="92"/>
      <c r="D69" s="63"/>
      <c r="E69" s="4"/>
      <c r="F69" s="4"/>
      <c r="G69" s="4"/>
      <c r="H69" s="4"/>
      <c r="I69" s="4"/>
      <c r="J69" s="4"/>
      <c r="K69" s="4"/>
      <c r="L69" s="4"/>
      <c r="M69" s="4"/>
      <c r="N69" s="4"/>
      <c r="O69" s="4"/>
      <c r="P69" s="4"/>
      <c r="Q69" s="4"/>
      <c r="R69" s="4"/>
      <c r="S69" s="4"/>
      <c r="T69" s="4"/>
      <c r="U69" s="4"/>
      <c r="V69" s="4"/>
      <c r="W69" s="4"/>
      <c r="X69" s="4"/>
      <c r="Y69" s="4"/>
      <c r="Z69" s="4"/>
    </row>
    <row r="70" spans="1:26" ht="15.75" customHeight="1">
      <c r="A70" s="88">
        <v>810</v>
      </c>
      <c r="B70" s="87" t="s">
        <v>519</v>
      </c>
      <c r="C70" s="9">
        <f>ROUND('ERP TB'!C43,0)</f>
        <v>0</v>
      </c>
      <c r="D70" s="72">
        <f>ROUND('ERP TB'!D43,0)</f>
        <v>115322347</v>
      </c>
      <c r="E70" s="4"/>
      <c r="F70" s="4"/>
      <c r="G70" s="4"/>
      <c r="H70" s="4"/>
      <c r="I70" s="4"/>
      <c r="J70" s="4"/>
      <c r="K70" s="4"/>
      <c r="L70" s="4"/>
      <c r="M70" s="4"/>
      <c r="N70" s="4"/>
      <c r="O70" s="4"/>
      <c r="P70" s="4"/>
      <c r="Q70" s="4"/>
      <c r="R70" s="4"/>
      <c r="S70" s="4"/>
      <c r="T70" s="4"/>
      <c r="U70" s="4"/>
      <c r="V70" s="4"/>
      <c r="W70" s="4"/>
      <c r="X70" s="4"/>
      <c r="Y70" s="4"/>
      <c r="Z70" s="4"/>
    </row>
    <row r="71" spans="1:26" ht="15.75" customHeight="1">
      <c r="A71" s="88">
        <v>811</v>
      </c>
      <c r="B71" s="87" t="s">
        <v>520</v>
      </c>
      <c r="C71" s="9">
        <f>ROUND('ERP TB'!C44,0)</f>
        <v>0</v>
      </c>
      <c r="D71" s="72">
        <f>ROUND('ERP TB'!D44,0)</f>
        <v>1951758</v>
      </c>
      <c r="E71" s="4"/>
      <c r="F71" s="4"/>
      <c r="G71" s="4"/>
      <c r="H71" s="4"/>
      <c r="I71" s="4"/>
      <c r="J71" s="4"/>
      <c r="K71" s="4"/>
      <c r="L71" s="4"/>
      <c r="M71" s="4"/>
      <c r="N71" s="4"/>
      <c r="O71" s="4"/>
      <c r="P71" s="4"/>
      <c r="Q71" s="4"/>
      <c r="R71" s="4"/>
      <c r="S71" s="4"/>
      <c r="T71" s="4"/>
      <c r="U71" s="4"/>
      <c r="V71" s="4"/>
      <c r="W71" s="4"/>
      <c r="X71" s="4"/>
      <c r="Y71" s="4"/>
      <c r="Z71" s="4"/>
    </row>
    <row r="72" spans="1:26" ht="15.75" customHeight="1">
      <c r="A72" s="88"/>
      <c r="B72" s="89" t="s">
        <v>521</v>
      </c>
      <c r="C72" s="9"/>
      <c r="D72" s="8"/>
      <c r="E72" s="4"/>
      <c r="F72" s="4"/>
      <c r="G72" s="4"/>
      <c r="H72" s="4"/>
      <c r="I72" s="4"/>
      <c r="J72" s="4"/>
      <c r="K72" s="4"/>
      <c r="L72" s="4"/>
      <c r="M72" s="4"/>
      <c r="N72" s="4"/>
      <c r="O72" s="4"/>
      <c r="P72" s="4"/>
      <c r="Q72" s="4"/>
      <c r="R72" s="4"/>
      <c r="S72" s="4"/>
      <c r="T72" s="4"/>
      <c r="U72" s="4"/>
      <c r="V72" s="4"/>
      <c r="W72" s="4"/>
      <c r="X72" s="4"/>
      <c r="Y72" s="4"/>
      <c r="Z72" s="4"/>
    </row>
    <row r="73" spans="1:26" ht="15.75" customHeight="1">
      <c r="A73" s="88">
        <v>2601</v>
      </c>
      <c r="B73" s="87" t="s">
        <v>522</v>
      </c>
      <c r="C73" s="90">
        <f>ROUND('ERP TB'!C56,0)</f>
        <v>3773</v>
      </c>
      <c r="D73" s="8">
        <f>ROUND('ERP TB'!D56,0)</f>
        <v>0</v>
      </c>
      <c r="E73" s="4"/>
      <c r="F73" s="4"/>
      <c r="G73" s="4"/>
      <c r="H73" s="4"/>
      <c r="I73" s="4"/>
      <c r="J73" s="4"/>
      <c r="K73" s="4"/>
      <c r="L73" s="4"/>
      <c r="M73" s="4"/>
      <c r="N73" s="4"/>
      <c r="O73" s="4"/>
      <c r="P73" s="4"/>
      <c r="Q73" s="4"/>
      <c r="R73" s="4"/>
      <c r="S73" s="4"/>
      <c r="T73" s="4"/>
      <c r="U73" s="4"/>
      <c r="V73" s="4"/>
      <c r="W73" s="4"/>
      <c r="X73" s="4"/>
      <c r="Y73" s="4"/>
      <c r="Z73" s="4"/>
    </row>
    <row r="74" spans="1:26" ht="15.75" customHeight="1">
      <c r="A74" s="88">
        <v>2609</v>
      </c>
      <c r="B74" s="89" t="s">
        <v>523</v>
      </c>
      <c r="C74" s="9">
        <f>ROUND('ERP TB'!C57,0)</f>
        <v>0</v>
      </c>
      <c r="D74" s="8">
        <f>ROUND('ERP TB'!D57,0)</f>
        <v>0</v>
      </c>
      <c r="E74" s="4"/>
      <c r="F74" s="4"/>
      <c r="G74" s="4"/>
      <c r="H74" s="4"/>
      <c r="I74" s="4"/>
      <c r="J74" s="4"/>
      <c r="K74" s="4"/>
      <c r="L74" s="4"/>
      <c r="M74" s="4"/>
      <c r="N74" s="4"/>
      <c r="O74" s="4"/>
      <c r="P74" s="4"/>
      <c r="Q74" s="4"/>
      <c r="R74" s="4"/>
      <c r="S74" s="4"/>
      <c r="T74" s="4"/>
      <c r="U74" s="4"/>
      <c r="V74" s="4"/>
      <c r="W74" s="4"/>
      <c r="X74" s="4"/>
      <c r="Y74" s="4"/>
      <c r="Z74" s="4"/>
    </row>
    <row r="75" spans="1:26" ht="15.75" customHeight="1">
      <c r="A75" s="88">
        <v>2610</v>
      </c>
      <c r="B75" s="87" t="s">
        <v>524</v>
      </c>
      <c r="C75" s="90">
        <f>ROUND('ERP TB'!C58,0)</f>
        <v>243941</v>
      </c>
      <c r="D75" s="8">
        <f>ROUND('ERP TB'!D58,0)</f>
        <v>0</v>
      </c>
      <c r="E75" s="4"/>
      <c r="F75" s="4"/>
      <c r="G75" s="4"/>
      <c r="H75" s="4"/>
      <c r="I75" s="4"/>
      <c r="J75" s="4"/>
      <c r="K75" s="4"/>
      <c r="L75" s="4"/>
      <c r="M75" s="4"/>
      <c r="N75" s="4"/>
      <c r="O75" s="4"/>
      <c r="P75" s="4"/>
      <c r="Q75" s="4"/>
      <c r="R75" s="4"/>
      <c r="S75" s="4"/>
      <c r="T75" s="4"/>
      <c r="U75" s="4"/>
      <c r="V75" s="4"/>
      <c r="W75" s="4"/>
      <c r="X75" s="4"/>
      <c r="Y75" s="4"/>
      <c r="Z75" s="4"/>
    </row>
    <row r="76" spans="1:26" ht="15.75" customHeight="1">
      <c r="A76" s="88">
        <v>2611</v>
      </c>
      <c r="B76" s="87" t="s">
        <v>525</v>
      </c>
      <c r="C76" s="9">
        <f>ROUND('ERP TB'!C59,0)</f>
        <v>0</v>
      </c>
      <c r="D76" s="8">
        <f>ROUND('ERP TB'!D59,0)</f>
        <v>0</v>
      </c>
      <c r="E76" s="4"/>
      <c r="F76" s="4"/>
      <c r="G76" s="4"/>
      <c r="H76" s="4"/>
      <c r="I76" s="4"/>
      <c r="J76" s="4"/>
      <c r="K76" s="4"/>
      <c r="L76" s="4"/>
      <c r="M76" s="4"/>
      <c r="N76" s="4"/>
      <c r="O76" s="4"/>
      <c r="P76" s="4"/>
      <c r="Q76" s="4"/>
      <c r="R76" s="4"/>
      <c r="S76" s="4"/>
      <c r="T76" s="4"/>
      <c r="U76" s="4"/>
      <c r="V76" s="4"/>
      <c r="W76" s="4"/>
      <c r="X76" s="4"/>
      <c r="Y76" s="4"/>
      <c r="Z76" s="4"/>
    </row>
    <row r="77" spans="1:26" ht="15.75" customHeight="1">
      <c r="A77" s="88">
        <v>2671</v>
      </c>
      <c r="B77" s="87" t="s">
        <v>526</v>
      </c>
      <c r="C77" s="90">
        <f>ROUND('ERP TB'!C60,0)</f>
        <v>487765</v>
      </c>
      <c r="D77" s="8">
        <f>ROUND('ERP TB'!D60,0)</f>
        <v>0</v>
      </c>
      <c r="E77" s="4"/>
      <c r="F77" s="4"/>
      <c r="G77" s="4"/>
      <c r="H77" s="4"/>
      <c r="I77" s="4"/>
      <c r="J77" s="4"/>
      <c r="K77" s="4"/>
      <c r="L77" s="4"/>
      <c r="M77" s="4"/>
      <c r="N77" s="4"/>
      <c r="O77" s="4"/>
      <c r="P77" s="4"/>
      <c r="Q77" s="4"/>
      <c r="R77" s="4"/>
      <c r="S77" s="4"/>
      <c r="T77" s="4"/>
      <c r="U77" s="4"/>
      <c r="V77" s="4"/>
      <c r="W77" s="4"/>
      <c r="X77" s="4"/>
      <c r="Y77" s="4"/>
      <c r="Z77" s="4"/>
    </row>
    <row r="78" spans="1:26" ht="15.75" customHeight="1">
      <c r="A78" s="88">
        <v>2690</v>
      </c>
      <c r="B78" s="87" t="s">
        <v>527</v>
      </c>
      <c r="C78" s="90">
        <f>ROUND('ERP TB'!C61,0)</f>
        <v>122118</v>
      </c>
      <c r="D78" s="8">
        <f>ROUND('ERP TB'!D61,0)</f>
        <v>0</v>
      </c>
      <c r="E78" s="4"/>
      <c r="F78" s="4"/>
      <c r="G78" s="4"/>
      <c r="H78" s="4"/>
      <c r="I78" s="4"/>
      <c r="J78" s="4"/>
      <c r="K78" s="4"/>
      <c r="L78" s="4"/>
      <c r="M78" s="4"/>
      <c r="N78" s="4"/>
      <c r="O78" s="4"/>
      <c r="P78" s="4"/>
      <c r="Q78" s="4"/>
      <c r="R78" s="4"/>
      <c r="S78" s="4"/>
      <c r="T78" s="4"/>
      <c r="U78" s="4"/>
      <c r="V78" s="4"/>
      <c r="W78" s="4"/>
      <c r="X78" s="4"/>
      <c r="Y78" s="4"/>
      <c r="Z78" s="4"/>
    </row>
    <row r="79" spans="1:26" ht="15.75" customHeight="1">
      <c r="A79" s="88"/>
      <c r="B79" s="89" t="s">
        <v>528</v>
      </c>
      <c r="C79" s="9"/>
      <c r="D79" s="8"/>
      <c r="E79" s="4"/>
      <c r="F79" s="4"/>
      <c r="G79" s="4"/>
      <c r="H79" s="4"/>
      <c r="I79" s="4"/>
      <c r="J79" s="4"/>
      <c r="K79" s="4"/>
      <c r="L79" s="4"/>
      <c r="M79" s="4"/>
      <c r="N79" s="4"/>
      <c r="O79" s="4"/>
      <c r="P79" s="4"/>
      <c r="Q79" s="4"/>
      <c r="R79" s="4"/>
      <c r="S79" s="4"/>
      <c r="T79" s="4"/>
      <c r="U79" s="4"/>
      <c r="V79" s="4"/>
      <c r="W79" s="4"/>
      <c r="X79" s="4"/>
      <c r="Y79" s="4"/>
      <c r="Z79" s="4"/>
    </row>
    <row r="80" spans="1:26" ht="15.75" customHeight="1">
      <c r="A80" s="88">
        <v>2731</v>
      </c>
      <c r="B80" s="87" t="s">
        <v>529</v>
      </c>
      <c r="C80" s="9">
        <f>ROUND('ERP TB'!C62,0)</f>
        <v>0</v>
      </c>
      <c r="D80" s="8">
        <f>ROUND('ERP TB'!D62,0)</f>
        <v>0</v>
      </c>
      <c r="E80" s="4"/>
      <c r="F80" s="4"/>
      <c r="G80" s="4"/>
      <c r="H80" s="4"/>
      <c r="I80" s="4"/>
      <c r="J80" s="4"/>
      <c r="K80" s="4"/>
      <c r="L80" s="4"/>
      <c r="M80" s="4"/>
      <c r="N80" s="4"/>
      <c r="O80" s="4"/>
      <c r="P80" s="4"/>
      <c r="Q80" s="4"/>
      <c r="R80" s="4"/>
      <c r="S80" s="4"/>
      <c r="T80" s="4"/>
      <c r="U80" s="4"/>
      <c r="V80" s="4"/>
      <c r="W80" s="4"/>
      <c r="X80" s="4"/>
      <c r="Y80" s="4"/>
      <c r="Z80" s="4"/>
    </row>
    <row r="81" spans="1:26" ht="15.75" customHeight="1">
      <c r="A81" s="88">
        <v>2732</v>
      </c>
      <c r="B81" s="87" t="s">
        <v>530</v>
      </c>
      <c r="C81" s="9">
        <f>ROUND('ERP TB'!C63,0)</f>
        <v>0</v>
      </c>
      <c r="D81" s="8">
        <f>ROUND('ERP TB'!D63,0)</f>
        <v>0</v>
      </c>
      <c r="E81" s="4"/>
      <c r="F81" s="4"/>
      <c r="G81" s="4"/>
      <c r="H81" s="4"/>
      <c r="I81" s="4"/>
      <c r="J81" s="4"/>
      <c r="K81" s="4"/>
      <c r="L81" s="4"/>
      <c r="M81" s="4"/>
      <c r="N81" s="4"/>
      <c r="O81" s="4"/>
      <c r="P81" s="4"/>
      <c r="Q81" s="4"/>
      <c r="R81" s="4"/>
      <c r="S81" s="4"/>
      <c r="T81" s="4"/>
      <c r="U81" s="4"/>
      <c r="V81" s="4"/>
      <c r="W81" s="4"/>
      <c r="X81" s="4"/>
      <c r="Y81" s="4"/>
      <c r="Z81" s="4"/>
    </row>
    <row r="82" spans="1:26" ht="15.75" customHeight="1">
      <c r="A82" s="88">
        <v>2733</v>
      </c>
      <c r="B82" s="87" t="s">
        <v>531</v>
      </c>
      <c r="C82" s="9">
        <f>ROUND('ERP TB'!C64,0)</f>
        <v>0</v>
      </c>
      <c r="D82" s="8">
        <f>ROUND('ERP TB'!D64,0)</f>
        <v>0</v>
      </c>
      <c r="E82" s="4"/>
      <c r="F82" s="4"/>
      <c r="G82" s="4"/>
      <c r="H82" s="4"/>
      <c r="I82" s="4"/>
      <c r="J82" s="4"/>
      <c r="K82" s="4"/>
      <c r="L82" s="4"/>
      <c r="M82" s="4"/>
      <c r="N82" s="4"/>
      <c r="O82" s="4"/>
      <c r="P82" s="4"/>
      <c r="Q82" s="4"/>
      <c r="R82" s="4"/>
      <c r="S82" s="4"/>
      <c r="T82" s="4"/>
      <c r="U82" s="4"/>
      <c r="V82" s="4"/>
      <c r="W82" s="4"/>
      <c r="X82" s="4"/>
      <c r="Y82" s="4"/>
      <c r="Z82" s="4"/>
    </row>
    <row r="83" spans="1:26" ht="15.75" customHeight="1">
      <c r="A83" s="88">
        <v>2734</v>
      </c>
      <c r="B83" s="87" t="s">
        <v>532</v>
      </c>
      <c r="C83" s="9">
        <f>ROUND('ERP TB'!C65,0)</f>
        <v>0</v>
      </c>
      <c r="D83" s="8">
        <f>ROUND('ERP TB'!D65,0)</f>
        <v>0</v>
      </c>
      <c r="E83" s="4"/>
      <c r="F83" s="4"/>
      <c r="G83" s="4"/>
      <c r="H83" s="4"/>
      <c r="I83" s="4"/>
      <c r="J83" s="4"/>
      <c r="K83" s="4"/>
      <c r="L83" s="4"/>
      <c r="M83" s="4"/>
      <c r="N83" s="4"/>
      <c r="O83" s="4"/>
      <c r="P83" s="4"/>
      <c r="Q83" s="4"/>
      <c r="R83" s="4"/>
      <c r="S83" s="4"/>
      <c r="T83" s="4"/>
      <c r="U83" s="4"/>
      <c r="V83" s="4"/>
      <c r="W83" s="4"/>
      <c r="X83" s="4"/>
      <c r="Y83" s="4"/>
      <c r="Z83" s="4"/>
    </row>
    <row r="84" spans="1:26" ht="15.75" customHeight="1">
      <c r="A84" s="88">
        <v>2735</v>
      </c>
      <c r="B84" s="87" t="s">
        <v>533</v>
      </c>
      <c r="C84" s="9">
        <f>ROUND('ERP TB'!C66,0)</f>
        <v>0</v>
      </c>
      <c r="D84" s="8">
        <f>ROUND('ERP TB'!D66,0)</f>
        <v>0</v>
      </c>
      <c r="E84" s="4"/>
      <c r="F84" s="4"/>
      <c r="G84" s="4"/>
      <c r="H84" s="4"/>
      <c r="I84" s="4"/>
      <c r="J84" s="4"/>
      <c r="K84" s="4"/>
      <c r="L84" s="4"/>
      <c r="M84" s="4"/>
      <c r="N84" s="4"/>
      <c r="O84" s="4"/>
      <c r="P84" s="4"/>
      <c r="Q84" s="4"/>
      <c r="R84" s="4"/>
      <c r="S84" s="4"/>
      <c r="T84" s="4"/>
      <c r="U84" s="4"/>
      <c r="V84" s="4"/>
      <c r="W84" s="4"/>
      <c r="X84" s="4"/>
      <c r="Y84" s="4"/>
      <c r="Z84" s="4"/>
    </row>
    <row r="85" spans="1:26" ht="15.75" customHeight="1">
      <c r="A85" s="88">
        <v>2736</v>
      </c>
      <c r="B85" s="87" t="s">
        <v>534</v>
      </c>
      <c r="C85" s="9">
        <f>ROUND('ERP TB'!C67,0)</f>
        <v>0</v>
      </c>
      <c r="D85" s="8">
        <f>ROUND('ERP TB'!D67,0)</f>
        <v>0</v>
      </c>
      <c r="E85" s="4"/>
      <c r="F85" s="4"/>
      <c r="G85" s="4"/>
      <c r="H85" s="4"/>
      <c r="I85" s="4"/>
      <c r="J85" s="4"/>
      <c r="K85" s="4"/>
      <c r="L85" s="4"/>
      <c r="M85" s="4"/>
      <c r="N85" s="4"/>
      <c r="O85" s="4"/>
      <c r="P85" s="4"/>
      <c r="Q85" s="4"/>
      <c r="R85" s="4"/>
      <c r="S85" s="4"/>
      <c r="T85" s="4"/>
      <c r="U85" s="4"/>
      <c r="V85" s="4"/>
      <c r="W85" s="4"/>
      <c r="X85" s="4"/>
      <c r="Y85" s="4"/>
      <c r="Z85" s="4"/>
    </row>
    <row r="86" spans="1:26" ht="15.75" customHeight="1">
      <c r="A86" s="88">
        <v>2737</v>
      </c>
      <c r="B86" s="87" t="s">
        <v>535</v>
      </c>
      <c r="C86" s="9">
        <f>ROUND('ERP TB'!C68,0)</f>
        <v>0</v>
      </c>
      <c r="D86" s="8">
        <f>ROUND('ERP TB'!D68,0)</f>
        <v>0</v>
      </c>
      <c r="E86" s="4"/>
      <c r="F86" s="4"/>
      <c r="G86" s="4"/>
      <c r="H86" s="4"/>
      <c r="I86" s="4"/>
      <c r="J86" s="4"/>
      <c r="K86" s="4"/>
      <c r="L86" s="4"/>
      <c r="M86" s="4"/>
      <c r="N86" s="4"/>
      <c r="O86" s="4"/>
      <c r="P86" s="4"/>
      <c r="Q86" s="4"/>
      <c r="R86" s="4"/>
      <c r="S86" s="4"/>
      <c r="T86" s="4"/>
      <c r="U86" s="4"/>
      <c r="V86" s="4"/>
      <c r="W86" s="4"/>
      <c r="X86" s="4"/>
      <c r="Y86" s="4"/>
      <c r="Z86" s="4"/>
    </row>
    <row r="87" spans="1:26" ht="15.75" customHeight="1">
      <c r="A87" s="88">
        <v>2738</v>
      </c>
      <c r="B87" s="87" t="s">
        <v>536</v>
      </c>
      <c r="C87" s="9">
        <f>ROUND('ERP TB'!C69,0)</f>
        <v>0</v>
      </c>
      <c r="D87" s="8">
        <f>ROUND('ERP TB'!D69,0)</f>
        <v>0</v>
      </c>
      <c r="E87" s="4"/>
      <c r="F87" s="4"/>
      <c r="G87" s="4"/>
      <c r="H87" s="4"/>
      <c r="I87" s="4"/>
      <c r="J87" s="4"/>
      <c r="K87" s="4"/>
      <c r="L87" s="4"/>
      <c r="M87" s="4"/>
      <c r="N87" s="4"/>
      <c r="O87" s="4"/>
      <c r="P87" s="4"/>
      <c r="Q87" s="4"/>
      <c r="R87" s="4"/>
      <c r="S87" s="4"/>
      <c r="T87" s="4"/>
      <c r="U87" s="4"/>
      <c r="V87" s="4"/>
      <c r="W87" s="4"/>
      <c r="X87" s="4"/>
      <c r="Y87" s="4"/>
      <c r="Z87" s="4"/>
    </row>
    <row r="88" spans="1:26" ht="15.75" customHeight="1">
      <c r="A88" s="88">
        <v>2741</v>
      </c>
      <c r="B88" s="87" t="s">
        <v>537</v>
      </c>
      <c r="C88" s="9">
        <f>ROUND('ERP TB'!C70,0)</f>
        <v>0</v>
      </c>
      <c r="D88" s="8">
        <f>ROUND('ERP TB'!D70,0)</f>
        <v>0</v>
      </c>
      <c r="E88" s="4"/>
      <c r="F88" s="4"/>
      <c r="G88" s="4"/>
      <c r="H88" s="4"/>
      <c r="I88" s="4"/>
      <c r="J88" s="4"/>
      <c r="K88" s="4"/>
      <c r="L88" s="4"/>
      <c r="M88" s="4"/>
      <c r="N88" s="4"/>
      <c r="O88" s="4"/>
      <c r="P88" s="4"/>
      <c r="Q88" s="4"/>
      <c r="R88" s="4"/>
      <c r="S88" s="4"/>
      <c r="T88" s="4"/>
      <c r="U88" s="4"/>
      <c r="V88" s="4"/>
      <c r="W88" s="4"/>
      <c r="X88" s="4"/>
      <c r="Y88" s="4"/>
      <c r="Z88" s="4"/>
    </row>
    <row r="89" spans="1:26" ht="15.75" customHeight="1">
      <c r="A89" s="88">
        <v>2880</v>
      </c>
      <c r="B89" s="87" t="s">
        <v>538</v>
      </c>
      <c r="C89" s="9">
        <f>ROUND('ERP TB'!C77,0)</f>
        <v>4337399</v>
      </c>
      <c r="D89" s="8">
        <f>ROUND('ERP TB'!D77,0)</f>
        <v>0</v>
      </c>
      <c r="E89" s="4"/>
      <c r="F89" s="4"/>
      <c r="G89" s="4"/>
      <c r="H89" s="4"/>
      <c r="I89" s="4"/>
      <c r="J89" s="4"/>
      <c r="K89" s="4"/>
      <c r="L89" s="4"/>
      <c r="M89" s="4"/>
      <c r="N89" s="4"/>
      <c r="O89" s="4"/>
      <c r="P89" s="4"/>
      <c r="Q89" s="4"/>
      <c r="R89" s="4"/>
      <c r="S89" s="4"/>
      <c r="T89" s="4"/>
      <c r="U89" s="4"/>
      <c r="V89" s="4"/>
      <c r="W89" s="4"/>
      <c r="X89" s="4"/>
      <c r="Y89" s="4"/>
      <c r="Z89" s="4"/>
    </row>
    <row r="90" spans="1:26" ht="15.75" customHeight="1">
      <c r="A90" s="88">
        <v>2891</v>
      </c>
      <c r="B90" s="87" t="s">
        <v>539</v>
      </c>
      <c r="C90" s="90">
        <f>ROUND('ERP TB'!C78,0)</f>
        <v>3819911</v>
      </c>
      <c r="D90" s="8">
        <f>ROUND('ERP TB'!D78,0)</f>
        <v>0</v>
      </c>
      <c r="E90" s="4"/>
      <c r="F90" s="4"/>
      <c r="G90" s="4"/>
      <c r="H90" s="4"/>
      <c r="I90" s="4"/>
      <c r="J90" s="4"/>
      <c r="K90" s="4"/>
      <c r="L90" s="4"/>
      <c r="M90" s="4"/>
      <c r="N90" s="4"/>
      <c r="O90" s="4"/>
      <c r="P90" s="4"/>
      <c r="Q90" s="4"/>
      <c r="R90" s="4"/>
      <c r="S90" s="4"/>
      <c r="T90" s="4"/>
      <c r="U90" s="4"/>
      <c r="V90" s="4"/>
      <c r="W90" s="4"/>
      <c r="X90" s="4"/>
      <c r="Y90" s="4"/>
      <c r="Z90" s="4"/>
    </row>
    <row r="91" spans="1:26" ht="15.75" customHeight="1">
      <c r="A91" s="88">
        <v>2900</v>
      </c>
      <c r="B91" s="87" t="s">
        <v>540</v>
      </c>
      <c r="C91" s="90">
        <f>ROUND('ERP TB'!C79,0)</f>
        <v>10537734</v>
      </c>
      <c r="D91" s="8">
        <f>ROUND('ERP TB'!D79,0)</f>
        <v>0</v>
      </c>
      <c r="E91" s="4"/>
      <c r="F91" s="4"/>
      <c r="G91" s="4"/>
      <c r="H91" s="4"/>
      <c r="I91" s="4"/>
      <c r="J91" s="4"/>
      <c r="K91" s="4"/>
      <c r="L91" s="4"/>
      <c r="M91" s="4"/>
      <c r="N91" s="4"/>
      <c r="O91" s="4"/>
      <c r="P91" s="4"/>
      <c r="Q91" s="4"/>
      <c r="R91" s="4"/>
      <c r="S91" s="4"/>
      <c r="T91" s="4"/>
      <c r="U91" s="4"/>
      <c r="V91" s="4"/>
      <c r="W91" s="4"/>
      <c r="X91" s="4"/>
      <c r="Y91" s="4"/>
      <c r="Z91" s="4"/>
    </row>
    <row r="92" spans="1:26" ht="15.75" customHeight="1">
      <c r="A92" s="88">
        <v>2997</v>
      </c>
      <c r="B92" s="87" t="s">
        <v>541</v>
      </c>
      <c r="C92" s="90">
        <f>ROUND('ERP TB'!C80,0)</f>
        <v>3039</v>
      </c>
      <c r="D92" s="8">
        <f>ROUND('ERP TB'!D80,0)</f>
        <v>0</v>
      </c>
      <c r="E92" s="4"/>
      <c r="F92" s="4"/>
      <c r="G92" s="4"/>
      <c r="H92" s="4"/>
      <c r="I92" s="4"/>
      <c r="J92" s="4"/>
      <c r="K92" s="4"/>
      <c r="L92" s="4"/>
      <c r="M92" s="4"/>
      <c r="N92" s="4"/>
      <c r="O92" s="4"/>
      <c r="P92" s="4"/>
      <c r="Q92" s="4"/>
      <c r="R92" s="4"/>
      <c r="S92" s="4"/>
      <c r="T92" s="4"/>
      <c r="U92" s="4"/>
      <c r="V92" s="4"/>
      <c r="W92" s="4"/>
      <c r="X92" s="4"/>
      <c r="Y92" s="4"/>
      <c r="Z92" s="4"/>
    </row>
    <row r="93" spans="1:26" ht="15.75" customHeight="1">
      <c r="A93" s="88">
        <v>2998</v>
      </c>
      <c r="B93" s="87" t="s">
        <v>542</v>
      </c>
      <c r="C93" s="90">
        <f>ROUND('ERP TB'!C81,0)</f>
        <v>48124</v>
      </c>
      <c r="D93" s="8">
        <f>ROUND('ERP TB'!D81,0)</f>
        <v>0</v>
      </c>
      <c r="E93" s="4"/>
      <c r="F93" s="4"/>
      <c r="G93" s="4"/>
      <c r="H93" s="4"/>
      <c r="I93" s="4"/>
      <c r="J93" s="4"/>
      <c r="K93" s="4"/>
      <c r="L93" s="4"/>
      <c r="M93" s="4"/>
      <c r="N93" s="4"/>
      <c r="O93" s="4"/>
      <c r="P93" s="4"/>
      <c r="Q93" s="4"/>
      <c r="R93" s="4"/>
      <c r="S93" s="4"/>
      <c r="T93" s="4"/>
      <c r="U93" s="4"/>
      <c r="V93" s="4"/>
      <c r="W93" s="4"/>
      <c r="X93" s="4"/>
      <c r="Y93" s="4"/>
      <c r="Z93" s="4"/>
    </row>
    <row r="94" spans="1:26" ht="15.75" customHeight="1">
      <c r="A94" s="88"/>
      <c r="B94" s="89" t="s">
        <v>543</v>
      </c>
      <c r="C94" s="9"/>
      <c r="D94" s="8"/>
      <c r="E94" s="4"/>
      <c r="F94" s="4"/>
      <c r="G94" s="4"/>
      <c r="H94" s="4"/>
      <c r="I94" s="4"/>
      <c r="J94" s="4"/>
      <c r="K94" s="4"/>
      <c r="L94" s="4"/>
      <c r="M94" s="4"/>
      <c r="N94" s="4"/>
      <c r="O94" s="4"/>
      <c r="P94" s="4"/>
      <c r="Q94" s="4"/>
      <c r="R94" s="4"/>
      <c r="S94" s="4"/>
      <c r="T94" s="4"/>
      <c r="U94" s="4"/>
      <c r="V94" s="4"/>
      <c r="W94" s="4"/>
      <c r="X94" s="4"/>
      <c r="Y94" s="4"/>
      <c r="Z94" s="4"/>
    </row>
    <row r="95" spans="1:26" ht="15.75" customHeight="1">
      <c r="A95" s="88">
        <v>2862</v>
      </c>
      <c r="B95" s="87" t="s">
        <v>544</v>
      </c>
      <c r="C95" s="90">
        <f>ROUND('ERP TB'!C74,0)</f>
        <v>23800</v>
      </c>
      <c r="D95" s="8">
        <f>ROUND('ERP TB'!D74,0)</f>
        <v>0</v>
      </c>
      <c r="E95" s="4"/>
      <c r="F95" s="4"/>
      <c r="G95" s="4"/>
      <c r="H95" s="4"/>
      <c r="I95" s="4"/>
      <c r="J95" s="4"/>
      <c r="K95" s="4"/>
      <c r="L95" s="4"/>
      <c r="M95" s="4"/>
      <c r="N95" s="4"/>
      <c r="O95" s="4"/>
      <c r="P95" s="4"/>
      <c r="Q95" s="4"/>
      <c r="R95" s="4"/>
      <c r="S95" s="4"/>
      <c r="T95" s="4"/>
      <c r="U95" s="4"/>
      <c r="V95" s="4"/>
      <c r="W95" s="4"/>
      <c r="X95" s="4"/>
      <c r="Y95" s="4"/>
      <c r="Z95" s="4"/>
    </row>
    <row r="96" spans="1:26" ht="15.75" customHeight="1">
      <c r="A96" s="88">
        <v>2863</v>
      </c>
      <c r="B96" s="87" t="s">
        <v>545</v>
      </c>
      <c r="C96" s="90">
        <f>ROUND('ERP TB'!C75,0)</f>
        <v>10000</v>
      </c>
      <c r="D96" s="8">
        <f>ROUND('ERP TB'!D75,0)</f>
        <v>0</v>
      </c>
      <c r="E96" s="4"/>
      <c r="F96" s="4"/>
      <c r="G96" s="4"/>
      <c r="H96" s="4"/>
      <c r="I96" s="4"/>
      <c r="J96" s="4"/>
      <c r="K96" s="4"/>
      <c r="L96" s="4"/>
      <c r="M96" s="4"/>
      <c r="N96" s="4"/>
      <c r="O96" s="4"/>
      <c r="P96" s="4"/>
      <c r="Q96" s="4"/>
      <c r="R96" s="4"/>
      <c r="S96" s="4"/>
      <c r="T96" s="4"/>
      <c r="U96" s="4"/>
      <c r="V96" s="4"/>
      <c r="W96" s="4"/>
      <c r="X96" s="4"/>
      <c r="Y96" s="4"/>
      <c r="Z96" s="4"/>
    </row>
    <row r="97" spans="1:26" ht="15.75" customHeight="1">
      <c r="A97" s="88">
        <v>2870</v>
      </c>
      <c r="B97" s="87" t="s">
        <v>546</v>
      </c>
      <c r="C97" s="90">
        <f>ROUND('ERP TB'!C76,0)</f>
        <v>212740</v>
      </c>
      <c r="D97" s="8">
        <f>ROUND('ERP TB'!D76,0)</f>
        <v>0</v>
      </c>
      <c r="E97" s="4"/>
      <c r="F97" s="4"/>
      <c r="G97" s="4"/>
      <c r="H97" s="4"/>
      <c r="I97" s="4"/>
      <c r="J97" s="4"/>
      <c r="K97" s="4"/>
      <c r="L97" s="4"/>
      <c r="M97" s="4"/>
      <c r="N97" s="4"/>
      <c r="O97" s="4"/>
      <c r="P97" s="4"/>
      <c r="Q97" s="4"/>
      <c r="R97" s="4"/>
      <c r="S97" s="4"/>
      <c r="T97" s="4"/>
      <c r="U97" s="4"/>
      <c r="V97" s="4"/>
      <c r="W97" s="4"/>
      <c r="X97" s="4"/>
      <c r="Y97" s="4"/>
      <c r="Z97" s="4"/>
    </row>
    <row r="98" spans="1:26" ht="15.75" customHeight="1">
      <c r="A98" s="88"/>
      <c r="B98" s="89" t="s">
        <v>67</v>
      </c>
      <c r="C98" s="9"/>
      <c r="D98" s="8"/>
      <c r="E98" s="4"/>
      <c r="F98" s="4"/>
      <c r="G98" s="4"/>
      <c r="H98" s="4"/>
      <c r="I98" s="4"/>
      <c r="J98" s="4"/>
      <c r="K98" s="4"/>
      <c r="L98" s="4"/>
      <c r="M98" s="4"/>
      <c r="N98" s="4"/>
      <c r="O98" s="4"/>
      <c r="P98" s="4"/>
      <c r="Q98" s="4"/>
      <c r="R98" s="4"/>
      <c r="S98" s="4"/>
      <c r="T98" s="4"/>
      <c r="U98" s="4"/>
      <c r="V98" s="4"/>
      <c r="W98" s="4"/>
      <c r="X98" s="4"/>
      <c r="Y98" s="4"/>
      <c r="Z98" s="4"/>
    </row>
    <row r="99" spans="1:26" ht="15.75" customHeight="1">
      <c r="A99" s="88">
        <v>4700</v>
      </c>
      <c r="B99" s="87" t="s">
        <v>547</v>
      </c>
      <c r="C99" s="9">
        <f>ROUND('ERP TB'!C82,0)</f>
        <v>0</v>
      </c>
      <c r="D99" s="8">
        <f>ROUND('ERP TB'!D82,0)</f>
        <v>14233</v>
      </c>
      <c r="E99" s="4"/>
      <c r="F99" s="4"/>
      <c r="G99" s="4"/>
      <c r="H99" s="4"/>
      <c r="I99" s="4"/>
      <c r="J99" s="4"/>
      <c r="K99" s="4"/>
      <c r="L99" s="4"/>
      <c r="M99" s="4"/>
      <c r="N99" s="4"/>
      <c r="O99" s="4"/>
      <c r="P99" s="4"/>
      <c r="Q99" s="4"/>
      <c r="R99" s="4"/>
      <c r="S99" s="4"/>
      <c r="T99" s="4"/>
      <c r="U99" s="4"/>
      <c r="V99" s="4"/>
      <c r="W99" s="4"/>
      <c r="X99" s="4"/>
      <c r="Y99" s="4"/>
      <c r="Z99" s="4"/>
    </row>
    <row r="100" spans="1:26" ht="15.75" customHeight="1">
      <c r="A100" s="88"/>
      <c r="B100" s="89" t="s">
        <v>548</v>
      </c>
      <c r="C100" s="9"/>
      <c r="D100" s="8"/>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88" t="s">
        <v>365</v>
      </c>
      <c r="B101" s="87" t="s">
        <v>549</v>
      </c>
      <c r="C101" s="9">
        <f>ROUND('ERP TB'!C84,0)</f>
        <v>7733</v>
      </c>
      <c r="D101" s="8">
        <f>ROUND('ERP TB'!D84,0)</f>
        <v>0</v>
      </c>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88">
        <v>6040</v>
      </c>
      <c r="B102" s="87" t="s">
        <v>550</v>
      </c>
      <c r="C102" s="9">
        <f>ROUND('ERP TB'!C85,0)</f>
        <v>680983</v>
      </c>
      <c r="D102" s="8">
        <f>ROUND('ERP TB'!D85,0)</f>
        <v>0</v>
      </c>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88" t="s">
        <v>368</v>
      </c>
      <c r="B103" s="87" t="s">
        <v>551</v>
      </c>
      <c r="C103" s="9">
        <f>ROUND('ERP TB'!C86,0)</f>
        <v>278373</v>
      </c>
      <c r="D103" s="8">
        <f>ROUND('ERP TB'!D86,0)</f>
        <v>0</v>
      </c>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88">
        <v>6046</v>
      </c>
      <c r="B104" s="87" t="s">
        <v>552</v>
      </c>
      <c r="C104" s="9">
        <f>ROUND('ERP TB'!C87,0)</f>
        <v>631733</v>
      </c>
      <c r="D104" s="8">
        <f>ROUND('ERP TB'!D87,0)</f>
        <v>0</v>
      </c>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88">
        <v>6047</v>
      </c>
      <c r="B105" s="87" t="s">
        <v>553</v>
      </c>
      <c r="C105" s="9">
        <f>ROUND('ERP TB'!C88,0)</f>
        <v>479316</v>
      </c>
      <c r="D105" s="8">
        <f>ROUND('ERP TB'!D88,0)</f>
        <v>0</v>
      </c>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88" t="s">
        <v>372</v>
      </c>
      <c r="B106" s="87" t="s">
        <v>554</v>
      </c>
      <c r="C106" s="9">
        <f>ROUND('ERP TB'!C89,0)</f>
        <v>68205</v>
      </c>
      <c r="D106" s="8">
        <f>ROUND('ERP TB'!D89,0)</f>
        <v>0</v>
      </c>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88">
        <v>6051</v>
      </c>
      <c r="B107" s="87" t="s">
        <v>555</v>
      </c>
      <c r="C107" s="9">
        <f>ROUND('ERP TB'!C90,0)</f>
        <v>4896</v>
      </c>
      <c r="D107" s="8">
        <f>ROUND('ERP TB'!D90,0)</f>
        <v>0</v>
      </c>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88" t="s">
        <v>375</v>
      </c>
      <c r="B108" s="87" t="s">
        <v>556</v>
      </c>
      <c r="C108" s="9">
        <f>ROUND('ERP TB'!C91,0)</f>
        <v>496541</v>
      </c>
      <c r="D108" s="8">
        <f>ROUND('ERP TB'!D91,0)</f>
        <v>0</v>
      </c>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88" t="s">
        <v>377</v>
      </c>
      <c r="B109" s="87" t="s">
        <v>557</v>
      </c>
      <c r="C109" s="9">
        <f>ROUND('ERP TB'!C92,0)</f>
        <v>72484</v>
      </c>
      <c r="D109" s="8">
        <f>ROUND('ERP TB'!D92,0)</f>
        <v>0</v>
      </c>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88"/>
      <c r="B110" s="89" t="s">
        <v>558</v>
      </c>
      <c r="C110" s="9"/>
      <c r="D110" s="8"/>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88">
        <v>6025</v>
      </c>
      <c r="B111" s="87" t="s">
        <v>559</v>
      </c>
      <c r="C111" s="9">
        <f>ROUND('ERP TB'!C83,0)</f>
        <v>0</v>
      </c>
      <c r="D111" s="8">
        <f>ROUND('ERP TB'!D83,0)</f>
        <v>49163</v>
      </c>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88">
        <v>6080</v>
      </c>
      <c r="B112" s="87" t="s">
        <v>560</v>
      </c>
      <c r="C112" s="9">
        <f>ROUND('ERP TB'!C93,0)</f>
        <v>16546</v>
      </c>
      <c r="D112" s="8">
        <f>ROUND('ERP TB'!D93,0)</f>
        <v>0</v>
      </c>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88">
        <v>6200</v>
      </c>
      <c r="B113" s="87" t="s">
        <v>561</v>
      </c>
      <c r="C113" s="9">
        <f>ROUND('ERP TB'!C94,0)</f>
        <v>1140216</v>
      </c>
      <c r="D113" s="8">
        <f>ROUND('ERP TB'!D94,0)</f>
        <v>0</v>
      </c>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88">
        <v>6240</v>
      </c>
      <c r="B114" s="87" t="s">
        <v>562</v>
      </c>
      <c r="C114" s="9">
        <f>ROUND('ERP TB'!C95,0)</f>
        <v>38330</v>
      </c>
      <c r="D114" s="8">
        <f>ROUND('ERP TB'!D95,0)</f>
        <v>0</v>
      </c>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88">
        <v>6286</v>
      </c>
      <c r="B115" s="87" t="s">
        <v>563</v>
      </c>
      <c r="C115" s="9">
        <f>ROUND('ERP TB'!C96,0)</f>
        <v>9102</v>
      </c>
      <c r="D115" s="8">
        <f>ROUND('ERP TB'!D96,0)</f>
        <v>0</v>
      </c>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88">
        <v>6305</v>
      </c>
      <c r="B116" s="87" t="s">
        <v>564</v>
      </c>
      <c r="C116" s="9">
        <f>ROUND('ERP TB'!C97,0)</f>
        <v>200</v>
      </c>
      <c r="D116" s="8">
        <f>ROUND('ERP TB'!D97,0)</f>
        <v>0</v>
      </c>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88">
        <v>6306</v>
      </c>
      <c r="B117" s="87" t="s">
        <v>565</v>
      </c>
      <c r="C117" s="9">
        <f>ROUND('ERP TB'!C98,0)</f>
        <v>37246</v>
      </c>
      <c r="D117" s="8">
        <f>ROUND('ERP TB'!D98,0)</f>
        <v>0</v>
      </c>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88">
        <v>6310</v>
      </c>
      <c r="B118" s="87" t="s">
        <v>566</v>
      </c>
      <c r="C118" s="9">
        <f>ROUND('ERP TB'!C99,0)</f>
        <v>9994</v>
      </c>
      <c r="D118" s="8">
        <f>ROUND('ERP TB'!D99,0)</f>
        <v>0</v>
      </c>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88">
        <v>6412</v>
      </c>
      <c r="B119" s="87" t="s">
        <v>567</v>
      </c>
      <c r="C119" s="9">
        <f>ROUND('ERP TB'!C100,0)</f>
        <v>65500</v>
      </c>
      <c r="D119" s="8">
        <f>ROUND('ERP TB'!D100,0)</f>
        <v>0</v>
      </c>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88">
        <v>6425</v>
      </c>
      <c r="B120" s="87" t="s">
        <v>568</v>
      </c>
      <c r="C120" s="9">
        <f>ROUND('ERP TB'!C101,0)</f>
        <v>1029696</v>
      </c>
      <c r="D120" s="8">
        <f>ROUND('ERP TB'!D101,0)</f>
        <v>0</v>
      </c>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88">
        <v>6431</v>
      </c>
      <c r="B121" s="87" t="s">
        <v>569</v>
      </c>
      <c r="C121" s="9">
        <f>ROUND('ERP TB'!C102,0)</f>
        <v>49970</v>
      </c>
      <c r="D121" s="8">
        <f>ROUND('ERP TB'!D102,0)</f>
        <v>0</v>
      </c>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88" t="s">
        <v>389</v>
      </c>
      <c r="B122" s="87" t="s">
        <v>570</v>
      </c>
      <c r="C122" s="9">
        <f>ROUND('ERP TB'!C103,0)</f>
        <v>38138</v>
      </c>
      <c r="D122" s="8">
        <f>ROUND('ERP TB'!D103,0)</f>
        <v>0</v>
      </c>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88">
        <v>6445</v>
      </c>
      <c r="B123" s="87" t="s">
        <v>571</v>
      </c>
      <c r="C123" s="9">
        <f>ROUND('ERP TB'!C104,0)</f>
        <v>96747</v>
      </c>
      <c r="D123" s="8">
        <f>ROUND('ERP TB'!D104,0)</f>
        <v>0</v>
      </c>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88">
        <v>6450</v>
      </c>
      <c r="B124" s="87" t="s">
        <v>572</v>
      </c>
      <c r="C124" s="9">
        <f>ROUND('ERP TB'!C105,0)</f>
        <v>76019</v>
      </c>
      <c r="D124" s="8">
        <f>ROUND('ERP TB'!D105,0)</f>
        <v>0</v>
      </c>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88">
        <v>6452</v>
      </c>
      <c r="B125" s="87" t="s">
        <v>573</v>
      </c>
      <c r="C125" s="9">
        <f>ROUND('ERP TB'!C106,0)</f>
        <v>1899</v>
      </c>
      <c r="D125" s="8">
        <f>ROUND('ERP TB'!D106,0)</f>
        <v>0</v>
      </c>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88">
        <v>6491</v>
      </c>
      <c r="B126" s="87" t="s">
        <v>574</v>
      </c>
      <c r="C126" s="9">
        <f>ROUND('ERP TB'!C107,0)</f>
        <v>17397</v>
      </c>
      <c r="D126" s="8">
        <f>ROUND('ERP TB'!D107,0)</f>
        <v>0</v>
      </c>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88" t="s">
        <v>395</v>
      </c>
      <c r="B127" s="87" t="s">
        <v>575</v>
      </c>
      <c r="C127" s="9">
        <f>ROUND('ERP TB'!C108,0)</f>
        <v>1615</v>
      </c>
      <c r="D127" s="8">
        <f>ROUND('ERP TB'!D108,0)</f>
        <v>0</v>
      </c>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88">
        <v>6500</v>
      </c>
      <c r="B128" s="87" t="s">
        <v>576</v>
      </c>
      <c r="C128" s="9">
        <f>ROUND('ERP TB'!C109,0)</f>
        <v>15387</v>
      </c>
      <c r="D128" s="8">
        <f>ROUND('ERP TB'!D109,0)</f>
        <v>0</v>
      </c>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88">
        <v>6521</v>
      </c>
      <c r="B129" s="87" t="s">
        <v>577</v>
      </c>
      <c r="C129" s="9">
        <f>ROUND('ERP TB'!C110,0)</f>
        <v>506</v>
      </c>
      <c r="D129" s="8">
        <f>ROUND('ERP TB'!D110,0)</f>
        <v>0</v>
      </c>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88">
        <v>6522</v>
      </c>
      <c r="B130" s="87" t="s">
        <v>578</v>
      </c>
      <c r="C130" s="9">
        <f>ROUND('ERP TB'!C111,0)</f>
        <v>0</v>
      </c>
      <c r="D130" s="8">
        <f>ROUND('ERP TB'!D111,0)</f>
        <v>2803</v>
      </c>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88" t="s">
        <v>400</v>
      </c>
      <c r="B131" s="87" t="s">
        <v>579</v>
      </c>
      <c r="C131" s="9">
        <f>ROUND('ERP TB'!C112,0)</f>
        <v>44701</v>
      </c>
      <c r="D131" s="8">
        <f>ROUND('ERP TB'!D112,0)</f>
        <v>0</v>
      </c>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88">
        <v>6530</v>
      </c>
      <c r="B132" s="87" t="s">
        <v>580</v>
      </c>
      <c r="C132" s="9">
        <f>ROUND('ERP TB'!C113,0)</f>
        <v>11885</v>
      </c>
      <c r="D132" s="8">
        <f>ROUND('ERP TB'!D113,0)</f>
        <v>0</v>
      </c>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88" t="s">
        <v>403</v>
      </c>
      <c r="B133" s="87" t="s">
        <v>581</v>
      </c>
      <c r="C133" s="9">
        <f>ROUND('ERP TB'!C114,0)</f>
        <v>5400</v>
      </c>
      <c r="D133" s="8">
        <f>ROUND('ERP TB'!D114,0)</f>
        <v>0</v>
      </c>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88">
        <v>6531</v>
      </c>
      <c r="B134" s="87" t="s">
        <v>582</v>
      </c>
      <c r="C134" s="9">
        <f>ROUND('ERP TB'!C115,0)</f>
        <v>784</v>
      </c>
      <c r="D134" s="8">
        <f>ROUND('ERP TB'!D115,0)</f>
        <v>0</v>
      </c>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88" t="s">
        <v>406</v>
      </c>
      <c r="B135" s="87" t="s">
        <v>583</v>
      </c>
      <c r="C135" s="9">
        <f>ROUND('ERP TB'!C116,0)</f>
        <v>3769</v>
      </c>
      <c r="D135" s="8">
        <f>ROUND('ERP TB'!D116,0)</f>
        <v>0</v>
      </c>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88" t="s">
        <v>408</v>
      </c>
      <c r="B136" s="87" t="s">
        <v>584</v>
      </c>
      <c r="C136" s="9">
        <f>ROUND('ERP TB'!C117,0)</f>
        <v>2223</v>
      </c>
      <c r="D136" s="8">
        <f>ROUND('ERP TB'!D117,0)</f>
        <v>0</v>
      </c>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88">
        <v>6532</v>
      </c>
      <c r="B137" s="87" t="s">
        <v>585</v>
      </c>
      <c r="C137" s="9">
        <f>ROUND('ERP TB'!C118,0)</f>
        <v>520</v>
      </c>
      <c r="D137" s="8">
        <f>ROUND('ERP TB'!D118,0)</f>
        <v>0</v>
      </c>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88" t="s">
        <v>411</v>
      </c>
      <c r="B138" s="87" t="s">
        <v>586</v>
      </c>
      <c r="C138" s="9">
        <f>ROUND('ERP TB'!C119,0)</f>
        <v>31500</v>
      </c>
      <c r="D138" s="8">
        <f>ROUND('ERP TB'!D119,0)</f>
        <v>0</v>
      </c>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88">
        <v>6545</v>
      </c>
      <c r="B139" s="87" t="s">
        <v>587</v>
      </c>
      <c r="C139" s="9">
        <f>ROUND('ERP TB'!C120,0)</f>
        <v>233812</v>
      </c>
      <c r="D139" s="8">
        <f>ROUND('ERP TB'!D120,0)</f>
        <v>0</v>
      </c>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88" t="s">
        <v>414</v>
      </c>
      <c r="B140" s="87" t="s">
        <v>588</v>
      </c>
      <c r="C140" s="9">
        <f>ROUND('ERP TB'!C121,0)</f>
        <v>407</v>
      </c>
      <c r="D140" s="8">
        <f>ROUND('ERP TB'!D121,0)</f>
        <v>0</v>
      </c>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88" t="s">
        <v>416</v>
      </c>
      <c r="B141" s="87" t="s">
        <v>589</v>
      </c>
      <c r="C141" s="9">
        <f>ROUND('ERP TB'!C122,0)</f>
        <v>52132</v>
      </c>
      <c r="D141" s="8">
        <f>ROUND('ERP TB'!D122,0)</f>
        <v>0</v>
      </c>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88">
        <v>6563</v>
      </c>
      <c r="B142" s="87" t="s">
        <v>590</v>
      </c>
      <c r="C142" s="9">
        <f>ROUND('ERP TB'!C123,0)</f>
        <v>884033</v>
      </c>
      <c r="D142" s="8">
        <f>ROUND('ERP TB'!D123,0)</f>
        <v>0</v>
      </c>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88" t="s">
        <v>419</v>
      </c>
      <c r="B143" s="87" t="s">
        <v>591</v>
      </c>
      <c r="C143" s="9">
        <f>ROUND('ERP TB'!C124,0)</f>
        <v>37000</v>
      </c>
      <c r="D143" s="8">
        <f>ROUND('ERP TB'!D124,0)</f>
        <v>0</v>
      </c>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88">
        <v>6600</v>
      </c>
      <c r="B144" s="87" t="s">
        <v>592</v>
      </c>
      <c r="C144" s="9">
        <f>ROUND('ERP TB'!C125,0)</f>
        <v>2475</v>
      </c>
      <c r="D144" s="8">
        <f>ROUND('ERP TB'!D125,0)</f>
        <v>0</v>
      </c>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88">
        <v>6602</v>
      </c>
      <c r="B145" s="87" t="s">
        <v>593</v>
      </c>
      <c r="C145" s="9">
        <f>ROUND('ERP TB'!C126,0)</f>
        <v>0</v>
      </c>
      <c r="D145" s="8">
        <f>ROUND('ERP TB'!D126,0)</f>
        <v>124868</v>
      </c>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88">
        <v>6610</v>
      </c>
      <c r="B146" s="87" t="s">
        <v>594</v>
      </c>
      <c r="C146" s="9">
        <f>ROUND('ERP TB'!C127,0)</f>
        <v>0</v>
      </c>
      <c r="D146" s="8">
        <f>ROUND('ERP TB'!D127,0)</f>
        <v>43750</v>
      </c>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88" t="s">
        <v>424</v>
      </c>
      <c r="B147" s="87" t="s">
        <v>595</v>
      </c>
      <c r="C147" s="9">
        <f>ROUND('ERP TB'!C128,0)</f>
        <v>200000</v>
      </c>
      <c r="D147" s="8">
        <f>ROUND('ERP TB'!D128,0)</f>
        <v>0</v>
      </c>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88">
        <v>6702</v>
      </c>
      <c r="B148" s="87" t="s">
        <v>596</v>
      </c>
      <c r="C148" s="9">
        <f>ROUND('ERP TB'!C129,0)</f>
        <v>2141961</v>
      </c>
      <c r="D148" s="8">
        <f>ROUND('ERP TB'!D129,0)</f>
        <v>0</v>
      </c>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88">
        <v>6717</v>
      </c>
      <c r="B149" s="87" t="s">
        <v>597</v>
      </c>
      <c r="C149" s="9">
        <f>ROUND('ERP TB'!C130,0)</f>
        <v>1877312</v>
      </c>
      <c r="D149" s="8">
        <f>ROUND('ERP TB'!D130,0)</f>
        <v>0</v>
      </c>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88">
        <v>6850</v>
      </c>
      <c r="B150" s="87" t="s">
        <v>598</v>
      </c>
      <c r="C150" s="9">
        <f>ROUND('ERP TB'!C131,0)</f>
        <v>468295</v>
      </c>
      <c r="D150" s="8">
        <f>ROUND('ERP TB'!D131,0)</f>
        <v>0</v>
      </c>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94"/>
      <c r="B151" s="91" t="s">
        <v>599</v>
      </c>
      <c r="C151" s="95"/>
      <c r="D151" s="96">
        <v>1</v>
      </c>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97" t="s">
        <v>119</v>
      </c>
      <c r="C152" s="29">
        <f t="shared" ref="C152:D152" si="0">SUM(C3:C151)</f>
        <v>867090001</v>
      </c>
      <c r="D152" s="28">
        <f t="shared" si="0"/>
        <v>858541770</v>
      </c>
      <c r="E152" s="5">
        <f>C152-D152</f>
        <v>8548231</v>
      </c>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autoFilter ref="A5:D152"/>
  <mergeCells count="4">
    <mergeCell ref="A1:D1"/>
    <mergeCell ref="A2:D2"/>
    <mergeCell ref="A3:D3"/>
    <mergeCell ref="C4:D4"/>
  </mergeCells>
  <pageMargins left="0.7" right="0.7" top="0.75" bottom="0.75" header="0" footer="0"/>
  <pageSetup orientation="landscape"/>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677"/>
  <sheetViews>
    <sheetView workbookViewId="0">
      <pane xSplit="3" ySplit="4" topLeftCell="Q9" activePane="bottomRight" state="frozen"/>
      <selection activeCell="H7" sqref="H7"/>
      <selection pane="topRight" activeCell="H7" sqref="H7"/>
      <selection pane="bottomLeft" activeCell="H7" sqref="H7"/>
      <selection pane="bottomRight" activeCell="T22" sqref="T22"/>
    </sheetView>
  </sheetViews>
  <sheetFormatPr defaultColWidth="12.59765625" defaultRowHeight="15" customHeight="1"/>
  <cols>
    <col min="1" max="1" width="5.59765625" style="121" customWidth="1"/>
    <col min="2" max="2" width="10" style="121" customWidth="1"/>
    <col min="3" max="3" width="30.09765625" style="121" customWidth="1"/>
    <col min="4" max="4" width="17.69921875" style="121" customWidth="1"/>
    <col min="5" max="5" width="17.69921875" style="284" customWidth="1"/>
    <col min="6" max="7" width="14.09765625" style="121" customWidth="1"/>
    <col min="8" max="8" width="12.59765625" style="121" bestFit="1" customWidth="1"/>
    <col min="9" max="9" width="15.09765625" style="121" bestFit="1" customWidth="1"/>
    <col min="10" max="10" width="13.69921875" style="121" customWidth="1"/>
    <col min="11" max="11" width="9.59765625" style="121" customWidth="1"/>
    <col min="12" max="12" width="16" style="121" customWidth="1"/>
    <col min="13" max="13" width="8.5" style="121" customWidth="1"/>
    <col min="14" max="14" width="2.69921875" style="121" customWidth="1"/>
    <col min="15" max="15" width="14.69921875" style="121" customWidth="1"/>
    <col min="16" max="16" width="14.09765625" style="121" customWidth="1"/>
    <col min="17" max="17" width="13.69921875" style="121" customWidth="1"/>
    <col min="18" max="18" width="14.5" style="121" customWidth="1"/>
    <col min="19" max="19" width="14.09765625" style="121" customWidth="1"/>
    <col min="20" max="20" width="14.69921875" style="121" customWidth="1"/>
    <col min="21" max="21" width="14.19921875" style="121" customWidth="1"/>
    <col min="22" max="22" width="15.5" style="121" customWidth="1"/>
    <col min="23" max="23" width="13" style="121" customWidth="1"/>
    <col min="24" max="24" width="13.5" style="121" customWidth="1"/>
    <col min="25" max="27" width="16.59765625" style="121" customWidth="1"/>
    <col min="28" max="29" width="16.59765625" style="121" hidden="1" customWidth="1"/>
    <col min="30" max="30" width="22.5" style="121" hidden="1" customWidth="1"/>
    <col min="31" max="32" width="20.19921875" style="121" hidden="1" customWidth="1"/>
    <col min="33" max="39" width="22.5" style="121" hidden="1" customWidth="1"/>
    <col min="40" max="58" width="7.09765625" style="121" hidden="1" customWidth="1"/>
    <col min="59" max="59" width="5.59765625" style="121" hidden="1" customWidth="1"/>
    <col min="60" max="60" width="32.5" style="121" hidden="1" customWidth="1"/>
    <col min="61" max="61" width="46.19921875" style="121" hidden="1" customWidth="1"/>
    <col min="62" max="62" width="14.5" style="121" customWidth="1"/>
    <col min="63" max="63" width="12.09765625" style="121" customWidth="1"/>
    <col min="64" max="67" width="10" style="121" customWidth="1"/>
    <col min="68" max="70" width="8" style="121" customWidth="1"/>
    <col min="71" max="16384" width="12.59765625" style="121"/>
  </cols>
  <sheetData>
    <row r="1" spans="1:70" ht="14.25" customHeight="1">
      <c r="A1" s="989" t="s">
        <v>600</v>
      </c>
      <c r="B1" s="941"/>
      <c r="C1" s="942"/>
      <c r="D1" s="120"/>
      <c r="E1" s="120"/>
      <c r="F1" s="120"/>
      <c r="G1" s="120"/>
      <c r="H1" s="120"/>
      <c r="I1" s="120"/>
      <c r="J1" s="120"/>
      <c r="K1" s="120"/>
      <c r="L1" s="120"/>
      <c r="M1" s="120"/>
      <c r="N1" s="120"/>
      <c r="O1" s="120"/>
      <c r="P1" s="120"/>
      <c r="Q1" s="120"/>
      <c r="R1" s="120"/>
      <c r="S1" s="120"/>
      <c r="T1" s="158"/>
      <c r="U1" s="120"/>
      <c r="V1" s="158"/>
      <c r="W1" s="158"/>
      <c r="X1" s="158"/>
      <c r="Y1" s="158"/>
      <c r="Z1" s="158"/>
      <c r="AA1" s="158"/>
      <c r="AB1" s="158"/>
      <c r="AC1" s="158"/>
      <c r="AD1" s="158"/>
      <c r="AE1" s="158"/>
      <c r="AF1" s="158"/>
      <c r="AG1" s="158"/>
      <c r="AH1" s="158"/>
      <c r="AI1" s="158"/>
      <c r="AJ1" s="120"/>
      <c r="AK1" s="120"/>
      <c r="AL1" s="120"/>
      <c r="AM1" s="120"/>
      <c r="AN1" s="120"/>
      <c r="AO1" s="120"/>
      <c r="AP1" s="120"/>
      <c r="AQ1" s="120"/>
      <c r="AR1" s="120"/>
      <c r="AS1" s="120"/>
      <c r="AT1" s="120"/>
      <c r="AU1" s="120"/>
      <c r="AV1" s="120"/>
      <c r="AW1" s="120"/>
      <c r="AX1" s="120"/>
      <c r="AY1" s="120"/>
      <c r="AZ1" s="120"/>
      <c r="BA1" s="120"/>
      <c r="BB1" s="159"/>
      <c r="BC1" s="159"/>
      <c r="BD1" s="159"/>
      <c r="BE1" s="134"/>
      <c r="BF1" s="134"/>
      <c r="BG1" s="120"/>
      <c r="BH1" s="120"/>
      <c r="BI1" s="120"/>
      <c r="BJ1" s="132"/>
      <c r="BK1" s="120"/>
      <c r="BL1" s="120"/>
      <c r="BM1" s="120"/>
      <c r="BN1" s="120"/>
      <c r="BO1" s="160"/>
      <c r="BP1" s="120"/>
      <c r="BQ1" s="120"/>
      <c r="BR1" s="120"/>
    </row>
    <row r="2" spans="1:70" ht="14.25" customHeight="1">
      <c r="A2" s="990" t="s">
        <v>601</v>
      </c>
      <c r="B2" s="941"/>
      <c r="C2" s="942"/>
      <c r="D2" s="161"/>
      <c r="E2" s="161"/>
      <c r="F2" s="124"/>
      <c r="G2" s="124"/>
      <c r="H2" s="124"/>
      <c r="I2" s="124"/>
      <c r="J2" s="124"/>
      <c r="K2" s="124"/>
      <c r="L2" s="124"/>
      <c r="M2" s="124"/>
      <c r="N2" s="124"/>
      <c r="O2" s="124"/>
      <c r="P2" s="124"/>
      <c r="Q2" s="124"/>
      <c r="R2" s="124"/>
      <c r="S2" s="124"/>
      <c r="T2" s="158"/>
      <c r="U2" s="124"/>
      <c r="V2" s="158"/>
      <c r="W2" s="158"/>
      <c r="X2" s="158"/>
      <c r="Y2" s="158"/>
      <c r="Z2" s="158"/>
      <c r="AA2" s="158"/>
      <c r="AB2" s="158"/>
      <c r="AC2" s="158"/>
      <c r="AD2" s="158"/>
      <c r="AE2" s="158"/>
      <c r="AF2" s="158"/>
      <c r="AG2" s="158"/>
      <c r="AH2" s="158"/>
      <c r="AI2" s="158"/>
      <c r="AJ2" s="124"/>
      <c r="AK2" s="124"/>
      <c r="AL2" s="124"/>
      <c r="AM2" s="124"/>
      <c r="AN2" s="124"/>
      <c r="AO2" s="124"/>
      <c r="AP2" s="124"/>
      <c r="AQ2" s="124"/>
      <c r="AR2" s="124"/>
      <c r="AS2" s="124"/>
      <c r="AT2" s="124"/>
      <c r="AU2" s="124"/>
      <c r="AV2" s="124"/>
      <c r="AW2" s="124"/>
      <c r="AX2" s="124"/>
      <c r="AY2" s="124"/>
      <c r="AZ2" s="124"/>
      <c r="BA2" s="124"/>
      <c r="BB2" s="159"/>
      <c r="BC2" s="159"/>
      <c r="BD2" s="159"/>
      <c r="BE2" s="134"/>
      <c r="BF2" s="134"/>
      <c r="BG2" s="120"/>
      <c r="BH2" s="120"/>
      <c r="BI2" s="120"/>
      <c r="BJ2" s="132"/>
      <c r="BK2" s="120"/>
      <c r="BL2" s="120"/>
      <c r="BM2" s="120"/>
      <c r="BN2" s="120"/>
      <c r="BO2" s="160"/>
      <c r="BP2" s="120"/>
      <c r="BQ2" s="120"/>
      <c r="BR2" s="120"/>
    </row>
    <row r="3" spans="1:70" ht="14.25" customHeight="1">
      <c r="A3" s="990" t="s">
        <v>602</v>
      </c>
      <c r="B3" s="941"/>
      <c r="C3" s="942"/>
      <c r="D3" s="124"/>
      <c r="E3" s="124"/>
      <c r="F3" s="124"/>
      <c r="G3" s="124"/>
      <c r="H3" s="124"/>
      <c r="I3" s="124"/>
      <c r="J3" s="124"/>
      <c r="K3" s="124"/>
      <c r="L3" s="124"/>
      <c r="M3" s="124"/>
      <c r="N3" s="124"/>
      <c r="O3" s="124"/>
      <c r="P3" s="124"/>
      <c r="Q3" s="124"/>
      <c r="R3" s="124"/>
      <c r="S3" s="124"/>
      <c r="T3" s="158"/>
      <c r="U3" s="124"/>
      <c r="V3" s="158"/>
      <c r="W3" s="158"/>
      <c r="X3" s="158"/>
      <c r="Y3" s="158"/>
      <c r="Z3" s="158"/>
      <c r="AA3" s="158"/>
      <c r="AB3" s="158"/>
      <c r="AC3" s="158"/>
      <c r="AD3" s="158"/>
      <c r="AE3" s="158"/>
      <c r="AF3" s="158"/>
      <c r="AG3" s="158"/>
      <c r="AH3" s="158"/>
      <c r="AI3" s="158"/>
      <c r="AJ3" s="124"/>
      <c r="AK3" s="124"/>
      <c r="AL3" s="124"/>
      <c r="AM3" s="124"/>
      <c r="AN3" s="124"/>
      <c r="AO3" s="124"/>
      <c r="AP3" s="124"/>
      <c r="AQ3" s="124"/>
      <c r="AR3" s="124"/>
      <c r="AS3" s="124"/>
      <c r="AT3" s="124"/>
      <c r="AU3" s="124"/>
      <c r="AV3" s="124"/>
      <c r="AW3" s="124"/>
      <c r="AX3" s="124"/>
      <c r="AY3" s="124"/>
      <c r="AZ3" s="124"/>
      <c r="BA3" s="124"/>
      <c r="BB3" s="159"/>
      <c r="BC3" s="159"/>
      <c r="BD3" s="159"/>
      <c r="BE3" s="134"/>
      <c r="BF3" s="134"/>
      <c r="BG3" s="120"/>
      <c r="BH3" s="120"/>
      <c r="BI3" s="120"/>
      <c r="BJ3" s="132"/>
      <c r="BK3" s="120"/>
      <c r="BL3" s="120"/>
      <c r="BM3" s="120"/>
      <c r="BN3" s="120"/>
      <c r="BO3" s="160"/>
      <c r="BP3" s="120"/>
      <c r="BQ3" s="120"/>
      <c r="BR3" s="120"/>
    </row>
    <row r="4" spans="1:70" ht="51" customHeight="1">
      <c r="A4" s="128" t="s">
        <v>603</v>
      </c>
      <c r="B4" s="128" t="s">
        <v>604</v>
      </c>
      <c r="C4" s="128" t="s">
        <v>605</v>
      </c>
      <c r="D4" s="128" t="s">
        <v>606</v>
      </c>
      <c r="E4" s="162" t="s">
        <v>1454</v>
      </c>
      <c r="F4" s="128" t="s">
        <v>607</v>
      </c>
      <c r="G4" s="128" t="s">
        <v>608</v>
      </c>
      <c r="H4" s="128" t="s">
        <v>609</v>
      </c>
      <c r="I4" s="162" t="s">
        <v>610</v>
      </c>
      <c r="J4" s="162" t="s">
        <v>611</v>
      </c>
      <c r="K4" s="162" t="s">
        <v>612</v>
      </c>
      <c r="L4" s="162" t="s">
        <v>613</v>
      </c>
      <c r="M4" s="162" t="s">
        <v>614</v>
      </c>
      <c r="N4" s="162"/>
      <c r="O4" s="162" t="s">
        <v>615</v>
      </c>
      <c r="P4" s="162" t="s">
        <v>616</v>
      </c>
      <c r="Q4" s="162" t="s">
        <v>617</v>
      </c>
      <c r="R4" s="162" t="s">
        <v>618</v>
      </c>
      <c r="S4" s="162" t="s">
        <v>619</v>
      </c>
      <c r="T4" s="163" t="s">
        <v>620</v>
      </c>
      <c r="U4" s="162" t="s">
        <v>621</v>
      </c>
      <c r="V4" s="163" t="s">
        <v>622</v>
      </c>
      <c r="W4" s="163" t="s">
        <v>623</v>
      </c>
      <c r="X4" s="162" t="s">
        <v>624</v>
      </c>
      <c r="Y4" s="162" t="s">
        <v>625</v>
      </c>
      <c r="Z4" s="162" t="s">
        <v>626</v>
      </c>
      <c r="AA4" s="162" t="s">
        <v>627</v>
      </c>
      <c r="AB4" s="162" t="s">
        <v>628</v>
      </c>
      <c r="AC4" s="162" t="s">
        <v>629</v>
      </c>
      <c r="AD4" s="162" t="s">
        <v>630</v>
      </c>
      <c r="AE4" s="162" t="s">
        <v>631</v>
      </c>
      <c r="AF4" s="162" t="s">
        <v>632</v>
      </c>
      <c r="AG4" s="162" t="s">
        <v>633</v>
      </c>
      <c r="AH4" s="162" t="s">
        <v>634</v>
      </c>
      <c r="AI4" s="162" t="s">
        <v>635</v>
      </c>
      <c r="AJ4" s="162" t="s">
        <v>636</v>
      </c>
      <c r="AK4" s="162" t="s">
        <v>637</v>
      </c>
      <c r="AL4" s="162" t="s">
        <v>638</v>
      </c>
      <c r="AM4" s="162" t="s">
        <v>639</v>
      </c>
      <c r="AN4" s="164">
        <v>43190</v>
      </c>
      <c r="AO4" s="164">
        <v>42825</v>
      </c>
      <c r="AP4" s="164">
        <v>42735</v>
      </c>
      <c r="AQ4" s="164">
        <v>42643</v>
      </c>
      <c r="AR4" s="164">
        <v>42522</v>
      </c>
      <c r="AS4" s="164">
        <v>42460</v>
      </c>
      <c r="AT4" s="164">
        <v>42339</v>
      </c>
      <c r="AU4" s="164">
        <v>42248</v>
      </c>
      <c r="AV4" s="164">
        <v>42156</v>
      </c>
      <c r="AW4" s="164">
        <v>42064</v>
      </c>
      <c r="AX4" s="164">
        <v>41974</v>
      </c>
      <c r="AY4" s="164">
        <v>41883</v>
      </c>
      <c r="AZ4" s="164">
        <v>41791</v>
      </c>
      <c r="BA4" s="164">
        <v>41699</v>
      </c>
      <c r="BB4" s="164">
        <v>41609</v>
      </c>
      <c r="BC4" s="164">
        <v>41518</v>
      </c>
      <c r="BD4" s="164">
        <v>41426</v>
      </c>
      <c r="BE4" s="164">
        <v>41334</v>
      </c>
      <c r="BF4" s="164">
        <v>40969</v>
      </c>
      <c r="BG4" s="120"/>
      <c r="BH4" s="162" t="s">
        <v>640</v>
      </c>
      <c r="BI4" s="162" t="s">
        <v>641</v>
      </c>
      <c r="BJ4" s="165" t="s">
        <v>642</v>
      </c>
      <c r="BK4" s="126" t="s">
        <v>643</v>
      </c>
      <c r="BL4" s="120"/>
      <c r="BM4" s="120"/>
      <c r="BN4" s="120"/>
      <c r="BO4" s="160"/>
      <c r="BP4" s="120"/>
      <c r="BQ4" s="120"/>
      <c r="BR4" s="120"/>
    </row>
    <row r="5" spans="1:70" ht="14.25" customHeight="1">
      <c r="A5" s="166">
        <v>1</v>
      </c>
      <c r="B5" s="167" t="s">
        <v>644</v>
      </c>
      <c r="C5" s="120" t="s">
        <v>645</v>
      </c>
      <c r="D5" s="168">
        <v>2928018</v>
      </c>
      <c r="E5" s="168">
        <v>2928018</v>
      </c>
      <c r="F5" s="168">
        <v>99496</v>
      </c>
      <c r="G5" s="168">
        <v>99496</v>
      </c>
      <c r="H5" s="168">
        <f t="shared" ref="H5:H9" si="0">F5-G5</f>
        <v>0</v>
      </c>
      <c r="I5" s="168">
        <v>0</v>
      </c>
      <c r="J5" s="168">
        <v>0</v>
      </c>
      <c r="K5" s="168">
        <v>0</v>
      </c>
      <c r="L5" s="169">
        <f t="shared" ref="L5:L9" si="1">+IF(M5="C",R5,SUM(G5+I5+J5))+K5</f>
        <v>99496</v>
      </c>
      <c r="M5" s="169" t="s">
        <v>646</v>
      </c>
      <c r="N5" s="168"/>
      <c r="O5" s="168"/>
      <c r="P5" s="168">
        <f t="shared" ref="P5:P9" si="2">IF(M5="S",L5-O5,0)</f>
        <v>0</v>
      </c>
      <c r="Q5" s="169">
        <f t="shared" ref="Q5:Q9" si="3">IF(M5="R",L5-O5,0)</f>
        <v>99496</v>
      </c>
      <c r="R5" s="168">
        <f t="shared" ref="R5:R9" si="4">+IF(M5="C",S5-O5,0)</f>
        <v>0</v>
      </c>
      <c r="S5" s="169">
        <f t="shared" ref="S5:S9" si="5">+U5+X5</f>
        <v>236499</v>
      </c>
      <c r="T5" s="170">
        <f t="shared" ref="T5:T9" si="6">+P5+Q5+R5-Y5</f>
        <v>99496</v>
      </c>
      <c r="U5" s="169">
        <v>39754</v>
      </c>
      <c r="V5" s="170">
        <f t="shared" ref="V5:V9" si="7">+T5-U5</f>
        <v>59742</v>
      </c>
      <c r="W5" s="170">
        <f t="shared" ref="W5:W9" si="8">+P5+Q5+R5-S5</f>
        <v>-137003</v>
      </c>
      <c r="X5" s="171">
        <v>196745</v>
      </c>
      <c r="Y5" s="171">
        <v>0</v>
      </c>
      <c r="Z5" s="171"/>
      <c r="AA5" s="171"/>
      <c r="AB5" s="171"/>
      <c r="AC5" s="171"/>
      <c r="AD5" s="171"/>
      <c r="AE5" s="171"/>
      <c r="AF5" s="171"/>
      <c r="AG5" s="171"/>
      <c r="AH5" s="171"/>
      <c r="AI5" s="171"/>
      <c r="AJ5" s="168"/>
      <c r="AK5" s="168"/>
      <c r="AL5" s="168"/>
      <c r="AM5" s="168"/>
      <c r="AN5" s="172"/>
      <c r="AO5" s="172"/>
      <c r="AP5" s="172"/>
      <c r="AQ5" s="172"/>
      <c r="AR5" s="172"/>
      <c r="AS5" s="172"/>
      <c r="AT5" s="172"/>
      <c r="AU5" s="172"/>
      <c r="AV5" s="172"/>
      <c r="AW5" s="172"/>
      <c r="AX5" s="172"/>
      <c r="AY5" s="172"/>
      <c r="AZ5" s="172"/>
      <c r="BA5" s="172"/>
      <c r="BB5" s="172"/>
      <c r="BC5" s="172"/>
      <c r="BD5" s="172"/>
      <c r="BE5" s="173"/>
      <c r="BF5" s="174"/>
      <c r="BG5" s="120"/>
      <c r="BH5" s="120"/>
      <c r="BI5" s="120"/>
      <c r="BJ5" s="122">
        <v>82090</v>
      </c>
      <c r="BK5" s="122">
        <f t="shared" ref="BK5:BK8" si="9">+L5-BJ5</f>
        <v>17406</v>
      </c>
      <c r="BL5" s="120"/>
      <c r="BM5" s="134"/>
      <c r="BN5" s="120"/>
      <c r="BO5" s="120"/>
      <c r="BP5" s="120"/>
      <c r="BQ5" s="120"/>
      <c r="BR5" s="120"/>
    </row>
    <row r="6" spans="1:70" ht="14.25" customHeight="1">
      <c r="A6" s="166">
        <v>2</v>
      </c>
      <c r="B6" s="167" t="s">
        <v>647</v>
      </c>
      <c r="C6" s="175" t="s">
        <v>648</v>
      </c>
      <c r="D6" s="168">
        <v>1842888</v>
      </c>
      <c r="E6" s="168">
        <v>4542000</v>
      </c>
      <c r="F6" s="168">
        <f t="shared" ref="F6:G6" si="10">1602888+240000</f>
        <v>1842888</v>
      </c>
      <c r="G6" s="168">
        <f t="shared" si="10"/>
        <v>1842888</v>
      </c>
      <c r="H6" s="168">
        <f t="shared" si="0"/>
        <v>0</v>
      </c>
      <c r="I6" s="168">
        <v>0</v>
      </c>
      <c r="J6" s="168">
        <v>0</v>
      </c>
      <c r="K6" s="168">
        <v>0</v>
      </c>
      <c r="L6" s="169">
        <f t="shared" si="1"/>
        <v>1842888</v>
      </c>
      <c r="M6" s="169" t="s">
        <v>646</v>
      </c>
      <c r="N6" s="168"/>
      <c r="O6" s="168"/>
      <c r="P6" s="168">
        <f t="shared" si="2"/>
        <v>0</v>
      </c>
      <c r="Q6" s="169">
        <f t="shared" si="3"/>
        <v>1842888</v>
      </c>
      <c r="R6" s="168">
        <f t="shared" si="4"/>
        <v>0</v>
      </c>
      <c r="S6" s="169">
        <f t="shared" si="5"/>
        <v>1473540</v>
      </c>
      <c r="T6" s="170">
        <f t="shared" si="6"/>
        <v>240000</v>
      </c>
      <c r="U6" s="169">
        <v>203642</v>
      </c>
      <c r="V6" s="170">
        <f t="shared" si="7"/>
        <v>36358</v>
      </c>
      <c r="W6" s="170">
        <f t="shared" si="8"/>
        <v>369348</v>
      </c>
      <c r="X6" s="171">
        <v>1269898</v>
      </c>
      <c r="Y6" s="171">
        <v>1602888</v>
      </c>
      <c r="Z6" s="171"/>
      <c r="AA6" s="171"/>
      <c r="AB6" s="171"/>
      <c r="AC6" s="171"/>
      <c r="AD6" s="171"/>
      <c r="AE6" s="171"/>
      <c r="AF6" s="171"/>
      <c r="AG6" s="171"/>
      <c r="AH6" s="171"/>
      <c r="AI6" s="171"/>
      <c r="AJ6" s="168"/>
      <c r="AK6" s="168"/>
      <c r="AL6" s="168"/>
      <c r="AM6" s="168"/>
      <c r="AN6" s="172"/>
      <c r="AO6" s="172"/>
      <c r="AP6" s="172"/>
      <c r="AQ6" s="172"/>
      <c r="AR6" s="172"/>
      <c r="AS6" s="172"/>
      <c r="AT6" s="172"/>
      <c r="AU6" s="172"/>
      <c r="AV6" s="172"/>
      <c r="AW6" s="172"/>
      <c r="AX6" s="172"/>
      <c r="AY6" s="172"/>
      <c r="AZ6" s="172"/>
      <c r="BA6" s="172"/>
      <c r="BB6" s="172"/>
      <c r="BC6" s="172"/>
      <c r="BD6" s="172"/>
      <c r="BE6" s="173"/>
      <c r="BF6" s="174"/>
      <c r="BG6" s="120"/>
      <c r="BH6" s="120"/>
      <c r="BI6" s="120"/>
      <c r="BJ6" s="122">
        <v>1523488</v>
      </c>
      <c r="BK6" s="122">
        <f t="shared" si="9"/>
        <v>319400</v>
      </c>
      <c r="BL6" s="120" t="s">
        <v>649</v>
      </c>
      <c r="BM6" s="134"/>
      <c r="BN6" s="120"/>
      <c r="BO6" s="120"/>
      <c r="BP6" s="120"/>
      <c r="BQ6" s="120"/>
      <c r="BR6" s="120"/>
    </row>
    <row r="7" spans="1:70" ht="14.25" customHeight="1">
      <c r="A7" s="166">
        <v>3</v>
      </c>
      <c r="B7" s="167" t="s">
        <v>650</v>
      </c>
      <c r="C7" s="175" t="s">
        <v>651</v>
      </c>
      <c r="D7" s="168">
        <v>2777813</v>
      </c>
      <c r="E7" s="168">
        <v>2502400</v>
      </c>
      <c r="F7" s="168">
        <v>2777813</v>
      </c>
      <c r="G7" s="168">
        <v>2777813</v>
      </c>
      <c r="H7" s="168">
        <f t="shared" si="0"/>
        <v>0</v>
      </c>
      <c r="I7" s="168">
        <v>0</v>
      </c>
      <c r="J7" s="280">
        <v>0</v>
      </c>
      <c r="K7" s="280">
        <v>0</v>
      </c>
      <c r="L7" s="169">
        <f t="shared" si="1"/>
        <v>2777813</v>
      </c>
      <c r="M7" s="169" t="s">
        <v>646</v>
      </c>
      <c r="N7" s="168"/>
      <c r="O7" s="168"/>
      <c r="P7" s="168">
        <f t="shared" si="2"/>
        <v>0</v>
      </c>
      <c r="Q7" s="169">
        <f t="shared" si="3"/>
        <v>2777813</v>
      </c>
      <c r="R7" s="168">
        <f t="shared" si="4"/>
        <v>0</v>
      </c>
      <c r="S7" s="169">
        <f t="shared" si="5"/>
        <v>2300518</v>
      </c>
      <c r="T7" s="170">
        <f t="shared" si="6"/>
        <v>1537213</v>
      </c>
      <c r="U7" s="169">
        <v>1414378</v>
      </c>
      <c r="V7" s="170">
        <f t="shared" si="7"/>
        <v>122835</v>
      </c>
      <c r="W7" s="170">
        <f t="shared" si="8"/>
        <v>477295</v>
      </c>
      <c r="X7" s="171">
        <v>886140</v>
      </c>
      <c r="Y7" s="171">
        <v>1240600</v>
      </c>
      <c r="Z7" s="171"/>
      <c r="AA7" s="171"/>
      <c r="AB7" s="171"/>
      <c r="AC7" s="171"/>
      <c r="AD7" s="171"/>
      <c r="AE7" s="171"/>
      <c r="AF7" s="171"/>
      <c r="AG7" s="171"/>
      <c r="AH7" s="171"/>
      <c r="AI7" s="171"/>
      <c r="AJ7" s="168"/>
      <c r="AK7" s="168"/>
      <c r="AL7" s="168"/>
      <c r="AM7" s="168"/>
      <c r="AN7" s="172"/>
      <c r="AO7" s="172"/>
      <c r="AP7" s="172"/>
      <c r="AQ7" s="172"/>
      <c r="AR7" s="172"/>
      <c r="AS7" s="172"/>
      <c r="AT7" s="172"/>
      <c r="AU7" s="172"/>
      <c r="AV7" s="172"/>
      <c r="AW7" s="172"/>
      <c r="AX7" s="172"/>
      <c r="AY7" s="172"/>
      <c r="AZ7" s="172"/>
      <c r="BA7" s="172"/>
      <c r="BB7" s="172"/>
      <c r="BC7" s="172"/>
      <c r="BD7" s="172"/>
      <c r="BE7" s="173"/>
      <c r="BF7" s="174"/>
      <c r="BG7" s="120"/>
      <c r="BH7" s="120"/>
      <c r="BI7" s="120"/>
      <c r="BJ7" s="122">
        <v>2617358</v>
      </c>
      <c r="BK7" s="122">
        <f t="shared" si="9"/>
        <v>160455</v>
      </c>
      <c r="BL7" s="120" t="s">
        <v>649</v>
      </c>
      <c r="BM7" s="134"/>
      <c r="BN7" s="120"/>
      <c r="BO7" s="120"/>
      <c r="BP7" s="120"/>
      <c r="BQ7" s="120"/>
      <c r="BR7" s="120"/>
    </row>
    <row r="8" spans="1:70" ht="14.25" customHeight="1">
      <c r="A8" s="166">
        <v>4</v>
      </c>
      <c r="B8" s="176" t="s">
        <v>652</v>
      </c>
      <c r="C8" s="175" t="s">
        <v>653</v>
      </c>
      <c r="D8" s="168">
        <v>311680</v>
      </c>
      <c r="E8" s="168">
        <v>311680</v>
      </c>
      <c r="F8" s="168">
        <v>312639</v>
      </c>
      <c r="G8" s="168">
        <v>312639</v>
      </c>
      <c r="H8" s="168">
        <f t="shared" si="0"/>
        <v>0</v>
      </c>
      <c r="I8" s="168">
        <v>0</v>
      </c>
      <c r="J8" s="280">
        <v>0</v>
      </c>
      <c r="K8" s="280">
        <v>0</v>
      </c>
      <c r="L8" s="169">
        <f t="shared" si="1"/>
        <v>312639</v>
      </c>
      <c r="M8" s="169" t="s">
        <v>646</v>
      </c>
      <c r="N8" s="168"/>
      <c r="O8" s="168"/>
      <c r="P8" s="168">
        <f t="shared" si="2"/>
        <v>0</v>
      </c>
      <c r="Q8" s="169">
        <f t="shared" si="3"/>
        <v>312639</v>
      </c>
      <c r="R8" s="168">
        <f t="shared" si="4"/>
        <v>0</v>
      </c>
      <c r="S8" s="169">
        <f t="shared" si="5"/>
        <v>337499</v>
      </c>
      <c r="T8" s="170">
        <f t="shared" si="6"/>
        <v>9449</v>
      </c>
      <c r="U8" s="169">
        <v>11274</v>
      </c>
      <c r="V8" s="170">
        <f t="shared" si="7"/>
        <v>-1825</v>
      </c>
      <c r="W8" s="170">
        <f t="shared" si="8"/>
        <v>-24860</v>
      </c>
      <c r="X8" s="171">
        <v>326225</v>
      </c>
      <c r="Y8" s="171">
        <v>303190</v>
      </c>
      <c r="Z8" s="171"/>
      <c r="AA8" s="171"/>
      <c r="AB8" s="171"/>
      <c r="AC8" s="171"/>
      <c r="AD8" s="171"/>
      <c r="AE8" s="171"/>
      <c r="AF8" s="171"/>
      <c r="AG8" s="171"/>
      <c r="AH8" s="171"/>
      <c r="AI8" s="171"/>
      <c r="AJ8" s="168"/>
      <c r="AK8" s="168"/>
      <c r="AL8" s="168"/>
      <c r="AM8" s="168"/>
      <c r="AN8" s="172"/>
      <c r="AO8" s="172"/>
      <c r="AP8" s="172"/>
      <c r="AQ8" s="172"/>
      <c r="AR8" s="172"/>
      <c r="AS8" s="172"/>
      <c r="AT8" s="172"/>
      <c r="AU8" s="172"/>
      <c r="AV8" s="172"/>
      <c r="AW8" s="172"/>
      <c r="AX8" s="172"/>
      <c r="AY8" s="172"/>
      <c r="AZ8" s="172"/>
      <c r="BA8" s="172"/>
      <c r="BB8" s="172"/>
      <c r="BC8" s="172"/>
      <c r="BD8" s="172"/>
      <c r="BE8" s="173"/>
      <c r="BF8" s="174"/>
      <c r="BG8" s="120"/>
      <c r="BH8" s="120"/>
      <c r="BI8" s="120"/>
      <c r="BJ8" s="122">
        <v>1542</v>
      </c>
      <c r="BK8" s="122">
        <f t="shared" si="9"/>
        <v>311097</v>
      </c>
      <c r="BL8" s="120"/>
      <c r="BM8" s="134"/>
      <c r="BN8" s="120"/>
      <c r="BO8" s="120"/>
      <c r="BP8" s="120"/>
      <c r="BQ8" s="120">
        <v>145647</v>
      </c>
      <c r="BR8" s="120">
        <v>1644347</v>
      </c>
    </row>
    <row r="9" spans="1:70" ht="14.25" customHeight="1">
      <c r="A9" s="166"/>
      <c r="B9" s="177"/>
      <c r="C9" s="175"/>
      <c r="D9" s="168"/>
      <c r="E9" s="168"/>
      <c r="F9" s="168"/>
      <c r="G9" s="168"/>
      <c r="H9" s="168">
        <f t="shared" si="0"/>
        <v>0</v>
      </c>
      <c r="I9" s="168">
        <v>0</v>
      </c>
      <c r="J9" s="280">
        <v>0</v>
      </c>
      <c r="K9" s="280">
        <v>0</v>
      </c>
      <c r="L9" s="169">
        <f t="shared" si="1"/>
        <v>0</v>
      </c>
      <c r="M9" s="169"/>
      <c r="N9" s="168"/>
      <c r="O9" s="168"/>
      <c r="P9" s="168">
        <f t="shared" si="2"/>
        <v>0</v>
      </c>
      <c r="Q9" s="169">
        <f t="shared" si="3"/>
        <v>0</v>
      </c>
      <c r="R9" s="168">
        <f t="shared" si="4"/>
        <v>0</v>
      </c>
      <c r="S9" s="169">
        <f t="shared" si="5"/>
        <v>0</v>
      </c>
      <c r="T9" s="170">
        <f t="shared" si="6"/>
        <v>0</v>
      </c>
      <c r="U9" s="169"/>
      <c r="V9" s="170">
        <f t="shared" si="7"/>
        <v>0</v>
      </c>
      <c r="W9" s="170">
        <f t="shared" si="8"/>
        <v>0</v>
      </c>
      <c r="X9" s="171">
        <v>0</v>
      </c>
      <c r="Y9" s="171">
        <v>0</v>
      </c>
      <c r="Z9" s="171"/>
      <c r="AA9" s="171"/>
      <c r="AB9" s="171"/>
      <c r="AC9" s="171"/>
      <c r="AD9" s="171"/>
      <c r="AE9" s="171"/>
      <c r="AF9" s="171"/>
      <c r="AG9" s="171"/>
      <c r="AH9" s="171"/>
      <c r="AI9" s="171"/>
      <c r="AJ9" s="168"/>
      <c r="AK9" s="168"/>
      <c r="AL9" s="168"/>
      <c r="AM9" s="168"/>
      <c r="AN9" s="172"/>
      <c r="AO9" s="172"/>
      <c r="AP9" s="172"/>
      <c r="AQ9" s="172"/>
      <c r="AR9" s="172"/>
      <c r="AS9" s="172"/>
      <c r="AT9" s="172"/>
      <c r="AU9" s="172"/>
      <c r="AV9" s="172"/>
      <c r="AW9" s="172"/>
      <c r="AX9" s="172"/>
      <c r="AY9" s="172"/>
      <c r="AZ9" s="172"/>
      <c r="BA9" s="172"/>
      <c r="BB9" s="172"/>
      <c r="BC9" s="172"/>
      <c r="BD9" s="172"/>
      <c r="BE9" s="173"/>
      <c r="BF9" s="174"/>
      <c r="BG9" s="120"/>
      <c r="BH9" s="120"/>
      <c r="BI9" s="120"/>
      <c r="BJ9" s="132"/>
      <c r="BK9" s="132"/>
      <c r="BL9" s="120"/>
      <c r="BM9" s="134"/>
      <c r="BN9" s="120"/>
      <c r="BO9" s="120"/>
      <c r="BP9" s="120"/>
      <c r="BQ9" s="120">
        <v>0</v>
      </c>
      <c r="BR9" s="120">
        <v>32058</v>
      </c>
    </row>
    <row r="10" spans="1:70" ht="14.25" customHeight="1">
      <c r="A10" s="166"/>
      <c r="B10" s="177"/>
      <c r="C10" s="175"/>
      <c r="D10" s="168"/>
      <c r="E10" s="168"/>
      <c r="F10" s="168"/>
      <c r="G10" s="168"/>
      <c r="H10" s="168"/>
      <c r="I10" s="168"/>
      <c r="J10" s="280"/>
      <c r="K10" s="280"/>
      <c r="L10" s="168"/>
      <c r="M10" s="168"/>
      <c r="N10" s="168"/>
      <c r="O10" s="168"/>
      <c r="P10" s="168"/>
      <c r="Q10" s="168"/>
      <c r="R10" s="168"/>
      <c r="S10" s="168"/>
      <c r="T10" s="171"/>
      <c r="U10" s="168"/>
      <c r="V10" s="171"/>
      <c r="W10" s="171"/>
      <c r="X10" s="171"/>
      <c r="Y10" s="171"/>
      <c r="Z10" s="171"/>
      <c r="AA10" s="171"/>
      <c r="AB10" s="171"/>
      <c r="AC10" s="171"/>
      <c r="AD10" s="171"/>
      <c r="AE10" s="171"/>
      <c r="AF10" s="171"/>
      <c r="AG10" s="171"/>
      <c r="AH10" s="171"/>
      <c r="AI10" s="171"/>
      <c r="AJ10" s="168"/>
      <c r="AK10" s="168"/>
      <c r="AL10" s="168"/>
      <c r="AM10" s="168"/>
      <c r="AN10" s="172"/>
      <c r="AO10" s="172"/>
      <c r="AP10" s="172"/>
      <c r="AQ10" s="172"/>
      <c r="AR10" s="172"/>
      <c r="AS10" s="172"/>
      <c r="AT10" s="172"/>
      <c r="AU10" s="172"/>
      <c r="AV10" s="172"/>
      <c r="AW10" s="172"/>
      <c r="AX10" s="172"/>
      <c r="AY10" s="172"/>
      <c r="AZ10" s="172"/>
      <c r="BA10" s="172"/>
      <c r="BB10" s="172"/>
      <c r="BC10" s="172"/>
      <c r="BD10" s="172"/>
      <c r="BE10" s="173"/>
      <c r="BF10" s="174"/>
      <c r="BG10" s="120"/>
      <c r="BH10" s="120"/>
      <c r="BI10" s="120"/>
      <c r="BJ10" s="178"/>
      <c r="BK10" s="179"/>
      <c r="BL10" s="120"/>
      <c r="BM10" s="134"/>
      <c r="BN10" s="120"/>
      <c r="BO10" s="120"/>
      <c r="BP10" s="120"/>
      <c r="BQ10" s="120">
        <v>0</v>
      </c>
      <c r="BR10" s="120">
        <v>95647</v>
      </c>
    </row>
    <row r="11" spans="1:70" ht="14.25" customHeight="1">
      <c r="A11" s="166"/>
      <c r="B11" s="166"/>
      <c r="C11" s="169"/>
      <c r="D11" s="180">
        <f t="shared" ref="D11:BK11" si="11">SUM(D5:D10)</f>
        <v>7860399</v>
      </c>
      <c r="E11" s="180">
        <f>SUM(E5:E10)</f>
        <v>10284098</v>
      </c>
      <c r="F11" s="180">
        <f t="shared" si="11"/>
        <v>5032836</v>
      </c>
      <c r="G11" s="180">
        <f t="shared" si="11"/>
        <v>5032836</v>
      </c>
      <c r="H11" s="180">
        <f t="shared" si="11"/>
        <v>0</v>
      </c>
      <c r="I11" s="180">
        <f t="shared" si="11"/>
        <v>0</v>
      </c>
      <c r="J11" s="180">
        <f t="shared" si="11"/>
        <v>0</v>
      </c>
      <c r="K11" s="180">
        <f t="shared" si="11"/>
        <v>0</v>
      </c>
      <c r="L11" s="180">
        <f t="shared" si="11"/>
        <v>5032836</v>
      </c>
      <c r="M11" s="180">
        <f t="shared" si="11"/>
        <v>0</v>
      </c>
      <c r="N11" s="180">
        <f t="shared" si="11"/>
        <v>0</v>
      </c>
      <c r="O11" s="180">
        <f t="shared" si="11"/>
        <v>0</v>
      </c>
      <c r="P11" s="180">
        <f t="shared" si="11"/>
        <v>0</v>
      </c>
      <c r="Q11" s="180">
        <f t="shared" si="11"/>
        <v>5032836</v>
      </c>
      <c r="R11" s="180">
        <f t="shared" si="11"/>
        <v>0</v>
      </c>
      <c r="S11" s="180">
        <f t="shared" si="11"/>
        <v>4348056</v>
      </c>
      <c r="T11" s="180">
        <f t="shared" si="11"/>
        <v>1886158</v>
      </c>
      <c r="U11" s="180">
        <f t="shared" si="11"/>
        <v>1669048</v>
      </c>
      <c r="V11" s="180">
        <f t="shared" si="11"/>
        <v>217110</v>
      </c>
      <c r="W11" s="180">
        <f t="shared" si="11"/>
        <v>684780</v>
      </c>
      <c r="X11" s="180">
        <f t="shared" si="11"/>
        <v>2679008</v>
      </c>
      <c r="Y11" s="180">
        <f t="shared" si="11"/>
        <v>3146678</v>
      </c>
      <c r="Z11" s="180">
        <f t="shared" si="11"/>
        <v>0</v>
      </c>
      <c r="AA11" s="180">
        <f t="shared" si="11"/>
        <v>0</v>
      </c>
      <c r="AB11" s="180">
        <f t="shared" si="11"/>
        <v>0</v>
      </c>
      <c r="AC11" s="180">
        <f t="shared" si="11"/>
        <v>0</v>
      </c>
      <c r="AD11" s="180">
        <f t="shared" si="11"/>
        <v>0</v>
      </c>
      <c r="AE11" s="180">
        <f t="shared" si="11"/>
        <v>0</v>
      </c>
      <c r="AF11" s="180">
        <f t="shared" si="11"/>
        <v>0</v>
      </c>
      <c r="AG11" s="180">
        <f t="shared" si="11"/>
        <v>0</v>
      </c>
      <c r="AH11" s="180">
        <f t="shared" si="11"/>
        <v>0</v>
      </c>
      <c r="AI11" s="180">
        <f t="shared" si="11"/>
        <v>0</v>
      </c>
      <c r="AJ11" s="180">
        <f t="shared" si="11"/>
        <v>0</v>
      </c>
      <c r="AK11" s="180">
        <f t="shared" si="11"/>
        <v>0</v>
      </c>
      <c r="AL11" s="180">
        <f t="shared" si="11"/>
        <v>0</v>
      </c>
      <c r="AM11" s="180">
        <f t="shared" si="11"/>
        <v>0</v>
      </c>
      <c r="AN11" s="180">
        <f t="shared" si="11"/>
        <v>0</v>
      </c>
      <c r="AO11" s="180">
        <f t="shared" si="11"/>
        <v>0</v>
      </c>
      <c r="AP11" s="180">
        <f t="shared" si="11"/>
        <v>0</v>
      </c>
      <c r="AQ11" s="180">
        <f t="shared" si="11"/>
        <v>0</v>
      </c>
      <c r="AR11" s="180">
        <f t="shared" si="11"/>
        <v>0</v>
      </c>
      <c r="AS11" s="180">
        <f t="shared" si="11"/>
        <v>0</v>
      </c>
      <c r="AT11" s="180">
        <f t="shared" si="11"/>
        <v>0</v>
      </c>
      <c r="AU11" s="180">
        <f t="shared" si="11"/>
        <v>0</v>
      </c>
      <c r="AV11" s="180">
        <f t="shared" si="11"/>
        <v>0</v>
      </c>
      <c r="AW11" s="180">
        <f t="shared" si="11"/>
        <v>0</v>
      </c>
      <c r="AX11" s="180">
        <f t="shared" si="11"/>
        <v>0</v>
      </c>
      <c r="AY11" s="180">
        <f t="shared" si="11"/>
        <v>0</v>
      </c>
      <c r="AZ11" s="180">
        <f t="shared" si="11"/>
        <v>0</v>
      </c>
      <c r="BA11" s="180">
        <f t="shared" si="11"/>
        <v>0</v>
      </c>
      <c r="BB11" s="180">
        <f t="shared" si="11"/>
        <v>0</v>
      </c>
      <c r="BC11" s="180">
        <f t="shared" si="11"/>
        <v>0</v>
      </c>
      <c r="BD11" s="180">
        <f t="shared" si="11"/>
        <v>0</v>
      </c>
      <c r="BE11" s="180">
        <f t="shared" si="11"/>
        <v>0</v>
      </c>
      <c r="BF11" s="180">
        <f t="shared" si="11"/>
        <v>0</v>
      </c>
      <c r="BG11" s="180">
        <f t="shared" si="11"/>
        <v>0</v>
      </c>
      <c r="BH11" s="180">
        <f t="shared" si="11"/>
        <v>0</v>
      </c>
      <c r="BI11" s="180">
        <f t="shared" si="11"/>
        <v>0</v>
      </c>
      <c r="BJ11" s="180">
        <f t="shared" si="11"/>
        <v>4224478</v>
      </c>
      <c r="BK11" s="180">
        <f t="shared" si="11"/>
        <v>808358</v>
      </c>
      <c r="BL11" s="120"/>
      <c r="BM11" s="120"/>
      <c r="BN11" s="120"/>
      <c r="BO11" s="160"/>
      <c r="BP11" s="120"/>
      <c r="BQ11" s="120"/>
      <c r="BR11" s="120"/>
    </row>
    <row r="12" spans="1:70" ht="14.25" customHeight="1">
      <c r="A12" s="181"/>
      <c r="B12" s="182"/>
      <c r="C12" s="124" t="s">
        <v>654</v>
      </c>
      <c r="D12" s="124"/>
      <c r="E12" s="124"/>
      <c r="F12" s="124"/>
      <c r="G12" s="124"/>
      <c r="H12" s="183"/>
      <c r="I12" s="124"/>
      <c r="J12" s="124"/>
      <c r="K12" s="124"/>
      <c r="L12" s="183"/>
      <c r="M12" s="124"/>
      <c r="N12" s="124"/>
      <c r="O12" s="124"/>
      <c r="P12" s="183"/>
      <c r="Q12" s="183"/>
      <c r="R12" s="183"/>
      <c r="S12" s="183"/>
      <c r="T12" s="184"/>
      <c r="U12" s="183"/>
      <c r="V12" s="184"/>
      <c r="W12" s="184"/>
      <c r="X12" s="184"/>
      <c r="Y12" s="184"/>
      <c r="Z12" s="184"/>
      <c r="AA12" s="184"/>
      <c r="AB12" s="184"/>
      <c r="AC12" s="184"/>
      <c r="AD12" s="184"/>
      <c r="AE12" s="184"/>
      <c r="AF12" s="184"/>
      <c r="AG12" s="184"/>
      <c r="AH12" s="184"/>
      <c r="AI12" s="184"/>
      <c r="AJ12" s="183"/>
      <c r="AK12" s="183"/>
      <c r="AL12" s="183"/>
      <c r="AM12" s="183"/>
      <c r="AN12" s="183"/>
      <c r="AO12" s="183"/>
      <c r="AP12" s="183"/>
      <c r="AQ12" s="183"/>
      <c r="AR12" s="183"/>
      <c r="AS12" s="183"/>
      <c r="AT12" s="183"/>
      <c r="AU12" s="183"/>
      <c r="AV12" s="183"/>
      <c r="AW12" s="183"/>
      <c r="AX12" s="183"/>
      <c r="AY12" s="183"/>
      <c r="AZ12" s="183"/>
      <c r="BA12" s="183"/>
      <c r="BB12" s="185"/>
      <c r="BC12" s="185"/>
      <c r="BD12" s="185"/>
      <c r="BE12" s="134"/>
      <c r="BF12" s="134"/>
      <c r="BG12" s="120"/>
      <c r="BH12" s="120"/>
      <c r="BI12" s="120"/>
      <c r="BJ12" s="132"/>
      <c r="BK12" s="124"/>
      <c r="BL12" s="120"/>
      <c r="BM12" s="120"/>
      <c r="BN12" s="120"/>
      <c r="BO12" s="160"/>
      <c r="BP12" s="120"/>
      <c r="BQ12" s="120">
        <f t="shared" ref="BQ12:BR12" si="12">SUM(BQ8:BQ11)</f>
        <v>145647</v>
      </c>
      <c r="BR12" s="120">
        <f t="shared" si="12"/>
        <v>1772052</v>
      </c>
    </row>
    <row r="13" spans="1:70" ht="14.25" customHeight="1">
      <c r="A13" s="181"/>
      <c r="B13" s="182" t="s">
        <v>655</v>
      </c>
      <c r="C13" s="124"/>
      <c r="D13" s="124"/>
      <c r="E13" s="124"/>
      <c r="F13" s="124"/>
      <c r="G13" s="124"/>
      <c r="H13" s="183"/>
      <c r="I13" s="124"/>
      <c r="J13" s="124"/>
      <c r="K13" s="124"/>
      <c r="L13" s="183"/>
      <c r="M13" s="124"/>
      <c r="N13" s="124"/>
      <c r="O13" s="124"/>
      <c r="P13" s="183"/>
      <c r="Q13" s="183"/>
      <c r="R13" s="183"/>
      <c r="S13" s="183"/>
      <c r="T13" s="184"/>
      <c r="U13" s="183"/>
      <c r="V13" s="184"/>
      <c r="W13" s="184"/>
      <c r="X13" s="184"/>
      <c r="Y13" s="184"/>
      <c r="Z13" s="184"/>
      <c r="AA13" s="184"/>
      <c r="AB13" s="184"/>
      <c r="AC13" s="184"/>
      <c r="AD13" s="184"/>
      <c r="AE13" s="184"/>
      <c r="AF13" s="184"/>
      <c r="AG13" s="184"/>
      <c r="AH13" s="184"/>
      <c r="AI13" s="184"/>
      <c r="AJ13" s="183"/>
      <c r="AK13" s="183"/>
      <c r="AL13" s="183"/>
      <c r="AM13" s="183"/>
      <c r="AN13" s="183"/>
      <c r="AO13" s="183"/>
      <c r="AP13" s="183"/>
      <c r="AQ13" s="183"/>
      <c r="AR13" s="183"/>
      <c r="AS13" s="183"/>
      <c r="AT13" s="183"/>
      <c r="AU13" s="183"/>
      <c r="AV13" s="183"/>
      <c r="AW13" s="183"/>
      <c r="AX13" s="183"/>
      <c r="AY13" s="183"/>
      <c r="AZ13" s="183"/>
      <c r="BA13" s="183"/>
      <c r="BB13" s="185"/>
      <c r="BC13" s="185"/>
      <c r="BD13" s="185"/>
      <c r="BE13" s="134"/>
      <c r="BF13" s="134"/>
      <c r="BG13" s="120"/>
      <c r="BH13" s="120"/>
      <c r="BI13" s="120"/>
      <c r="BJ13" s="132"/>
      <c r="BK13" s="120"/>
      <c r="BL13" s="120"/>
      <c r="BM13" s="120"/>
      <c r="BN13" s="120"/>
      <c r="BO13" s="160"/>
      <c r="BP13" s="120"/>
      <c r="BQ13" s="120"/>
      <c r="BR13" s="120">
        <f>+BR12-BQ12</f>
        <v>1626405</v>
      </c>
    </row>
    <row r="14" spans="1:70" ht="51" customHeight="1">
      <c r="A14" s="128" t="s">
        <v>603</v>
      </c>
      <c r="B14" s="128" t="s">
        <v>604</v>
      </c>
      <c r="C14" s="128" t="s">
        <v>605</v>
      </c>
      <c r="D14" s="128" t="s">
        <v>606</v>
      </c>
      <c r="E14" s="128"/>
      <c r="F14" s="128" t="s">
        <v>607</v>
      </c>
      <c r="G14" s="128" t="s">
        <v>608</v>
      </c>
      <c r="H14" s="128" t="s">
        <v>609</v>
      </c>
      <c r="I14" s="162" t="s">
        <v>610</v>
      </c>
      <c r="J14" s="162" t="s">
        <v>611</v>
      </c>
      <c r="K14" s="162" t="s">
        <v>612</v>
      </c>
      <c r="L14" s="162" t="s">
        <v>613</v>
      </c>
      <c r="M14" s="162" t="s">
        <v>614</v>
      </c>
      <c r="N14" s="162"/>
      <c r="O14" s="162" t="s">
        <v>615</v>
      </c>
      <c r="P14" s="162" t="s">
        <v>616</v>
      </c>
      <c r="Q14" s="162" t="s">
        <v>617</v>
      </c>
      <c r="R14" s="162" t="s">
        <v>618</v>
      </c>
      <c r="S14" s="162" t="s">
        <v>619</v>
      </c>
      <c r="T14" s="163" t="str">
        <f t="shared" ref="T14:V14" si="13">+T4</f>
        <v>SALE April 19 TO Dec 19</v>
      </c>
      <c r="U14" s="163" t="str">
        <f t="shared" si="13"/>
        <v>EXP April 19 to Dec  19</v>
      </c>
      <c r="V14" s="163" t="str">
        <f t="shared" si="13"/>
        <v>Profit  - April 19  to  Dec  19</v>
      </c>
      <c r="W14" s="163" t="s">
        <v>623</v>
      </c>
      <c r="X14" s="162" t="s">
        <v>624</v>
      </c>
      <c r="Y14" s="162" t="s">
        <v>625</v>
      </c>
      <c r="Z14" s="162" t="s">
        <v>626</v>
      </c>
      <c r="AA14" s="162" t="s">
        <v>627</v>
      </c>
      <c r="AB14" s="163" t="s">
        <v>628</v>
      </c>
      <c r="AC14" s="163" t="s">
        <v>629</v>
      </c>
      <c r="AD14" s="163" t="str">
        <f t="shared" ref="AD14:AE14" si="14">+AD4</f>
        <v>Cum EXP upto Mar 16</v>
      </c>
      <c r="AE14" s="163" t="str">
        <f t="shared" si="14"/>
        <v>Cum RSV upto Mar 16</v>
      </c>
      <c r="AF14" s="163" t="s">
        <v>632</v>
      </c>
      <c r="AG14" s="163" t="s">
        <v>633</v>
      </c>
      <c r="AH14" s="162" t="s">
        <v>634</v>
      </c>
      <c r="AI14" s="162" t="s">
        <v>635</v>
      </c>
      <c r="AJ14" s="162" t="s">
        <v>636</v>
      </c>
      <c r="AK14" s="162" t="s">
        <v>637</v>
      </c>
      <c r="AL14" s="162" t="s">
        <v>638</v>
      </c>
      <c r="AM14" s="162" t="s">
        <v>639</v>
      </c>
      <c r="AN14" s="164">
        <f>+AN4</f>
        <v>43190</v>
      </c>
      <c r="AO14" s="164">
        <v>42825</v>
      </c>
      <c r="AP14" s="164">
        <v>42735</v>
      </c>
      <c r="AQ14" s="164">
        <v>42643</v>
      </c>
      <c r="AR14" s="164">
        <v>42522</v>
      </c>
      <c r="AS14" s="164">
        <v>42460</v>
      </c>
      <c r="AT14" s="164">
        <v>42339</v>
      </c>
      <c r="AU14" s="164">
        <v>42248</v>
      </c>
      <c r="AV14" s="164">
        <v>42156</v>
      </c>
      <c r="AW14" s="164">
        <v>42064</v>
      </c>
      <c r="AX14" s="164"/>
      <c r="AY14" s="164">
        <v>41883</v>
      </c>
      <c r="AZ14" s="164">
        <f>+AZ4</f>
        <v>41791</v>
      </c>
      <c r="BA14" s="164">
        <v>41699</v>
      </c>
      <c r="BB14" s="164">
        <v>41609</v>
      </c>
      <c r="BC14" s="164">
        <v>41518</v>
      </c>
      <c r="BD14" s="164">
        <v>41426</v>
      </c>
      <c r="BE14" s="164">
        <v>41334</v>
      </c>
      <c r="BF14" s="164">
        <v>40969</v>
      </c>
      <c r="BG14" s="120"/>
      <c r="BH14" s="162" t="s">
        <v>640</v>
      </c>
      <c r="BI14" s="162" t="s">
        <v>641</v>
      </c>
      <c r="BJ14" s="132"/>
      <c r="BK14" s="120"/>
      <c r="BL14" s="120"/>
      <c r="BM14" s="120"/>
      <c r="BN14" s="120"/>
      <c r="BO14" s="160"/>
      <c r="BP14" s="120"/>
      <c r="BQ14" s="120"/>
      <c r="BR14" s="120"/>
    </row>
    <row r="15" spans="1:70" ht="14.25" customHeight="1">
      <c r="A15" s="169">
        <v>1</v>
      </c>
      <c r="B15" s="176" t="s">
        <v>656</v>
      </c>
      <c r="C15" s="186" t="s">
        <v>657</v>
      </c>
      <c r="D15" s="168">
        <v>244552</v>
      </c>
      <c r="E15" s="168"/>
      <c r="F15" s="168">
        <v>244552</v>
      </c>
      <c r="G15" s="168">
        <v>244552</v>
      </c>
      <c r="H15" s="279">
        <f t="shared" ref="H15:H16" si="15">+F15-G15</f>
        <v>0</v>
      </c>
      <c r="I15" s="279">
        <f t="shared" ref="I15:I16" si="16">+H15</f>
        <v>0</v>
      </c>
      <c r="J15" s="169">
        <v>0</v>
      </c>
      <c r="K15" s="169"/>
      <c r="L15" s="169">
        <f t="shared" ref="L15:L16" si="17">+IF(M15="C",R15,SUM(G15+I15+J15))+K15</f>
        <v>244552</v>
      </c>
      <c r="M15" s="169" t="s">
        <v>646</v>
      </c>
      <c r="N15" s="168"/>
      <c r="O15" s="168"/>
      <c r="P15" s="168">
        <f t="shared" ref="P15:P16" si="18">IF(M15="S",L15-O15,0)</f>
        <v>0</v>
      </c>
      <c r="Q15" s="168">
        <f t="shared" ref="Q15:Q16" si="19">IF(M15="R",L15-O15,0)</f>
        <v>244552</v>
      </c>
      <c r="R15" s="169">
        <f t="shared" ref="R15:R16" si="20">+IF(M15="C",S15-O15,0)</f>
        <v>0</v>
      </c>
      <c r="S15" s="169">
        <f t="shared" ref="S15:S16" si="21">+U15+X15</f>
        <v>178831</v>
      </c>
      <c r="T15" s="170">
        <f t="shared" ref="T15:T16" si="22">+P15+Q15+R15-Y15</f>
        <v>244552</v>
      </c>
      <c r="U15" s="169">
        <v>178831</v>
      </c>
      <c r="V15" s="171">
        <f t="shared" ref="V15:V16" si="23">+T15-U15</f>
        <v>65721</v>
      </c>
      <c r="W15" s="170">
        <f t="shared" ref="W15:W16" si="24">+P15+Q15+R15-S15</f>
        <v>65721</v>
      </c>
      <c r="X15" s="171">
        <v>0</v>
      </c>
      <c r="Y15" s="171">
        <v>0</v>
      </c>
      <c r="Z15" s="171"/>
      <c r="AA15" s="171"/>
      <c r="AB15" s="171">
        <v>6819135</v>
      </c>
      <c r="AC15" s="171">
        <v>1519897</v>
      </c>
      <c r="AD15" s="171"/>
      <c r="AE15" s="171">
        <v>0</v>
      </c>
      <c r="AF15" s="171"/>
      <c r="AG15" s="171">
        <v>0</v>
      </c>
      <c r="AH15" s="171"/>
      <c r="AI15" s="171"/>
      <c r="AJ15" s="168"/>
      <c r="AK15" s="168"/>
      <c r="AL15" s="168"/>
      <c r="AM15" s="168"/>
      <c r="AN15" s="172">
        <f>+W15/L15</f>
        <v>0.26874039059177596</v>
      </c>
      <c r="AO15" s="172">
        <v>-3.4865770509448994</v>
      </c>
      <c r="AP15" s="172">
        <v>0.28413118186441955</v>
      </c>
      <c r="AQ15" s="172">
        <v>-3.8921688172444751</v>
      </c>
      <c r="AR15" s="172">
        <v>0.5010720699791571</v>
      </c>
      <c r="AS15" s="172"/>
      <c r="AT15" s="172"/>
      <c r="AU15" s="172"/>
      <c r="AV15" s="172"/>
      <c r="AW15" s="172"/>
      <c r="AX15" s="172"/>
      <c r="AY15" s="172"/>
      <c r="AZ15" s="172"/>
      <c r="BA15" s="172"/>
      <c r="BB15" s="172"/>
      <c r="BC15" s="172"/>
      <c r="BD15" s="172"/>
      <c r="BE15" s="173"/>
      <c r="BF15" s="173"/>
      <c r="BG15" s="120"/>
      <c r="BH15" s="120"/>
      <c r="BI15" s="120"/>
      <c r="BJ15" s="132">
        <v>244551</v>
      </c>
      <c r="BK15" s="132">
        <f t="shared" ref="BK15:BK16" si="25">+L15-BJ15</f>
        <v>1</v>
      </c>
      <c r="BL15" s="132">
        <f>+BM15-BK15</f>
        <v>934693</v>
      </c>
      <c r="BM15" s="132">
        <v>934694</v>
      </c>
      <c r="BN15" s="120"/>
      <c r="BO15" s="120" t="s">
        <v>658</v>
      </c>
      <c r="BP15" s="120"/>
      <c r="BQ15" s="120"/>
      <c r="BR15" s="120"/>
    </row>
    <row r="16" spans="1:70" ht="14.25" customHeight="1">
      <c r="A16" s="169">
        <v>2</v>
      </c>
      <c r="B16" s="176" t="s">
        <v>659</v>
      </c>
      <c r="C16" s="186" t="s">
        <v>660</v>
      </c>
      <c r="D16" s="168">
        <v>57118</v>
      </c>
      <c r="E16" s="168"/>
      <c r="F16" s="168">
        <v>57118</v>
      </c>
      <c r="G16" s="168">
        <v>57118</v>
      </c>
      <c r="H16" s="279">
        <f t="shared" si="15"/>
        <v>0</v>
      </c>
      <c r="I16" s="279">
        <f t="shared" si="16"/>
        <v>0</v>
      </c>
      <c r="J16" s="169">
        <v>0</v>
      </c>
      <c r="K16" s="169"/>
      <c r="L16" s="169">
        <f t="shared" si="17"/>
        <v>57118</v>
      </c>
      <c r="M16" s="169" t="s">
        <v>646</v>
      </c>
      <c r="N16" s="168"/>
      <c r="O16" s="168"/>
      <c r="P16" s="168">
        <f t="shared" si="18"/>
        <v>0</v>
      </c>
      <c r="Q16" s="168">
        <f t="shared" si="19"/>
        <v>57118</v>
      </c>
      <c r="R16" s="169">
        <f t="shared" si="20"/>
        <v>0</v>
      </c>
      <c r="S16" s="169">
        <f t="shared" si="21"/>
        <v>31714</v>
      </c>
      <c r="T16" s="170">
        <f t="shared" si="22"/>
        <v>57118</v>
      </c>
      <c r="U16" s="169">
        <v>31714</v>
      </c>
      <c r="V16" s="171">
        <f t="shared" si="23"/>
        <v>25404</v>
      </c>
      <c r="W16" s="170">
        <f t="shared" si="24"/>
        <v>25404</v>
      </c>
      <c r="X16" s="171">
        <v>0</v>
      </c>
      <c r="Y16" s="171">
        <v>0</v>
      </c>
      <c r="Z16" s="171"/>
      <c r="AA16" s="171"/>
      <c r="AB16" s="171"/>
      <c r="AC16" s="171"/>
      <c r="AD16" s="171"/>
      <c r="AE16" s="171"/>
      <c r="AF16" s="171"/>
      <c r="AG16" s="171"/>
      <c r="AH16" s="171"/>
      <c r="AI16" s="171"/>
      <c r="AJ16" s="168"/>
      <c r="AK16" s="168"/>
      <c r="AL16" s="168"/>
      <c r="AM16" s="168"/>
      <c r="AN16" s="172"/>
      <c r="AO16" s="172"/>
      <c r="AP16" s="172"/>
      <c r="AQ16" s="172"/>
      <c r="AR16" s="172"/>
      <c r="AS16" s="172"/>
      <c r="AT16" s="172"/>
      <c r="AU16" s="172"/>
      <c r="AV16" s="172"/>
      <c r="AW16" s="172"/>
      <c r="AX16" s="172"/>
      <c r="AY16" s="172"/>
      <c r="AZ16" s="172"/>
      <c r="BA16" s="172"/>
      <c r="BB16" s="172"/>
      <c r="BC16" s="172"/>
      <c r="BD16" s="172"/>
      <c r="BE16" s="187"/>
      <c r="BF16" s="187"/>
      <c r="BG16" s="120"/>
      <c r="BH16" s="120"/>
      <c r="BI16" s="120"/>
      <c r="BJ16" s="132">
        <v>57076</v>
      </c>
      <c r="BK16" s="132">
        <f t="shared" si="25"/>
        <v>42</v>
      </c>
      <c r="BL16" s="120"/>
      <c r="BM16" s="120"/>
      <c r="BN16" s="120"/>
      <c r="BO16" s="120"/>
      <c r="BP16" s="120"/>
      <c r="BQ16" s="120"/>
      <c r="BR16" s="120"/>
    </row>
    <row r="17" spans="1:70" ht="14.25" customHeight="1">
      <c r="A17" s="169"/>
      <c r="B17" s="177"/>
      <c r="C17" s="186"/>
      <c r="D17" s="168"/>
      <c r="E17" s="168"/>
      <c r="F17" s="168"/>
      <c r="G17" s="168"/>
      <c r="H17" s="279"/>
      <c r="I17" s="279"/>
      <c r="J17" s="169"/>
      <c r="K17" s="169"/>
      <c r="L17" s="169"/>
      <c r="M17" s="169"/>
      <c r="N17" s="168"/>
      <c r="O17" s="168"/>
      <c r="P17" s="168"/>
      <c r="Q17" s="168"/>
      <c r="R17" s="169"/>
      <c r="S17" s="169"/>
      <c r="T17" s="170"/>
      <c r="U17" s="169"/>
      <c r="V17" s="171"/>
      <c r="W17" s="170"/>
      <c r="X17" s="171"/>
      <c r="Y17" s="171"/>
      <c r="Z17" s="171"/>
      <c r="AA17" s="171"/>
      <c r="AB17" s="171"/>
      <c r="AC17" s="171"/>
      <c r="AD17" s="171"/>
      <c r="AE17" s="171"/>
      <c r="AF17" s="171"/>
      <c r="AG17" s="171"/>
      <c r="AH17" s="171"/>
      <c r="AI17" s="171"/>
      <c r="AJ17" s="168"/>
      <c r="AK17" s="168"/>
      <c r="AL17" s="168"/>
      <c r="AM17" s="168"/>
      <c r="AN17" s="172"/>
      <c r="AO17" s="172"/>
      <c r="AP17" s="172"/>
      <c r="AQ17" s="172"/>
      <c r="AR17" s="172"/>
      <c r="AS17" s="172"/>
      <c r="AT17" s="172"/>
      <c r="AU17" s="172"/>
      <c r="AV17" s="172"/>
      <c r="AW17" s="172"/>
      <c r="AX17" s="172"/>
      <c r="AY17" s="172"/>
      <c r="AZ17" s="172"/>
      <c r="BA17" s="172"/>
      <c r="BB17" s="172"/>
      <c r="BC17" s="172"/>
      <c r="BD17" s="172"/>
      <c r="BE17" s="187"/>
      <c r="BF17" s="187"/>
      <c r="BG17" s="120"/>
      <c r="BH17" s="120"/>
      <c r="BI17" s="120"/>
      <c r="BJ17" s="132"/>
      <c r="BK17" s="132"/>
      <c r="BL17" s="120">
        <v>49646</v>
      </c>
      <c r="BM17" s="120"/>
      <c r="BN17" s="120"/>
      <c r="BO17" s="120"/>
      <c r="BP17" s="120"/>
      <c r="BQ17" s="120"/>
      <c r="BR17" s="120"/>
    </row>
    <row r="18" spans="1:70" ht="14.25" customHeight="1">
      <c r="A18" s="169"/>
      <c r="B18" s="177"/>
      <c r="C18" s="186"/>
      <c r="D18" s="168"/>
      <c r="E18" s="168"/>
      <c r="F18" s="168"/>
      <c r="G18" s="168"/>
      <c r="H18" s="279"/>
      <c r="I18" s="279"/>
      <c r="J18" s="169"/>
      <c r="K18" s="169"/>
      <c r="L18" s="169"/>
      <c r="M18" s="169"/>
      <c r="N18" s="168"/>
      <c r="O18" s="168"/>
      <c r="P18" s="168"/>
      <c r="Q18" s="168"/>
      <c r="R18" s="169"/>
      <c r="S18" s="169"/>
      <c r="T18" s="170"/>
      <c r="U18" s="169"/>
      <c r="V18" s="171"/>
      <c r="W18" s="170"/>
      <c r="X18" s="171"/>
      <c r="Y18" s="171"/>
      <c r="Z18" s="171"/>
      <c r="AA18" s="171"/>
      <c r="AB18" s="171"/>
      <c r="AC18" s="171"/>
      <c r="AD18" s="171"/>
      <c r="AE18" s="171"/>
      <c r="AF18" s="171"/>
      <c r="AG18" s="171"/>
      <c r="AH18" s="171"/>
      <c r="AI18" s="171"/>
      <c r="AJ18" s="168"/>
      <c r="AK18" s="168"/>
      <c r="AL18" s="168"/>
      <c r="AM18" s="168"/>
      <c r="AN18" s="172"/>
      <c r="AO18" s="172"/>
      <c r="AP18" s="172"/>
      <c r="AQ18" s="172"/>
      <c r="AR18" s="172"/>
      <c r="AS18" s="172"/>
      <c r="AT18" s="172"/>
      <c r="AU18" s="172"/>
      <c r="AV18" s="172"/>
      <c r="AW18" s="172"/>
      <c r="AX18" s="172"/>
      <c r="AY18" s="172"/>
      <c r="AZ18" s="172"/>
      <c r="BA18" s="172"/>
      <c r="BB18" s="172"/>
      <c r="BC18" s="172"/>
      <c r="BD18" s="172"/>
      <c r="BE18" s="187"/>
      <c r="BF18" s="187"/>
      <c r="BG18" s="120"/>
      <c r="BH18" s="120"/>
      <c r="BI18" s="120"/>
      <c r="BJ18" s="132"/>
      <c r="BK18" s="132"/>
      <c r="BL18" s="132">
        <f>+BL15-BL17</f>
        <v>885047</v>
      </c>
      <c r="BM18" s="120"/>
      <c r="BN18" s="120"/>
      <c r="BO18" s="120"/>
      <c r="BP18" s="120"/>
      <c r="BQ18" s="120"/>
      <c r="BR18" s="120"/>
    </row>
    <row r="19" spans="1:70" ht="14.25" customHeight="1">
      <c r="A19" s="169"/>
      <c r="B19" s="177"/>
      <c r="C19" s="186"/>
      <c r="D19" s="168"/>
      <c r="E19" s="168"/>
      <c r="F19" s="168"/>
      <c r="G19" s="168"/>
      <c r="H19" s="169">
        <f>+F19-G19</f>
        <v>0</v>
      </c>
      <c r="I19" s="169">
        <f>+H19</f>
        <v>0</v>
      </c>
      <c r="J19" s="169">
        <v>0</v>
      </c>
      <c r="K19" s="169"/>
      <c r="L19" s="169">
        <f>+IF(M19="C",R19,SUM(G19+I19+J19))+K19</f>
        <v>0</v>
      </c>
      <c r="M19" s="169" t="s">
        <v>646</v>
      </c>
      <c r="N19" s="168"/>
      <c r="O19" s="168"/>
      <c r="P19" s="168">
        <f>IF(M19="S",L19-O19,0)</f>
        <v>0</v>
      </c>
      <c r="Q19" s="168">
        <f>IF(M19="R",L19-O19,0)</f>
        <v>0</v>
      </c>
      <c r="R19" s="169">
        <f>+IF(M19="C",S19-O19,0)</f>
        <v>0</v>
      </c>
      <c r="S19" s="169">
        <f>+U19+AD19</f>
        <v>0</v>
      </c>
      <c r="T19" s="170">
        <f>+P19+Q19+R19-Y19</f>
        <v>0</v>
      </c>
      <c r="U19" s="169"/>
      <c r="V19" s="171">
        <f>+T19-U19</f>
        <v>0</v>
      </c>
      <c r="W19" s="170">
        <f>+P19+Q19+R19-S19</f>
        <v>0</v>
      </c>
      <c r="X19" s="171">
        <v>0</v>
      </c>
      <c r="Y19" s="171">
        <v>0</v>
      </c>
      <c r="Z19" s="171">
        <v>0</v>
      </c>
      <c r="AA19" s="171">
        <v>0</v>
      </c>
      <c r="AB19" s="171"/>
      <c r="AC19" s="171"/>
      <c r="AD19" s="171"/>
      <c r="AE19" s="171"/>
      <c r="AF19" s="171"/>
      <c r="AG19" s="171"/>
      <c r="AH19" s="171"/>
      <c r="AI19" s="171"/>
      <c r="AJ19" s="168"/>
      <c r="AK19" s="168"/>
      <c r="AL19" s="168"/>
      <c r="AM19" s="168"/>
      <c r="AN19" s="172"/>
      <c r="AO19" s="172"/>
      <c r="AP19" s="172"/>
      <c r="AQ19" s="172"/>
      <c r="AR19" s="172"/>
      <c r="AS19" s="172"/>
      <c r="AT19" s="172"/>
      <c r="AU19" s="172"/>
      <c r="AV19" s="172"/>
      <c r="AW19" s="172"/>
      <c r="AX19" s="172"/>
      <c r="AY19" s="172"/>
      <c r="AZ19" s="172"/>
      <c r="BA19" s="172"/>
      <c r="BB19" s="172"/>
      <c r="BC19" s="172"/>
      <c r="BD19" s="172"/>
      <c r="BE19" s="187"/>
      <c r="BF19" s="187"/>
      <c r="BG19" s="120"/>
      <c r="BH19" s="120"/>
      <c r="BI19" s="120"/>
      <c r="BJ19" s="132"/>
      <c r="BK19" s="132">
        <f>+L19-BJ19</f>
        <v>0</v>
      </c>
      <c r="BL19" s="120"/>
      <c r="BM19" s="120"/>
      <c r="BN19" s="120"/>
      <c r="BO19" s="120"/>
      <c r="BP19" s="120"/>
      <c r="BQ19" s="120"/>
      <c r="BR19" s="120"/>
    </row>
    <row r="20" spans="1:70" ht="14.25" customHeight="1">
      <c r="A20" s="188"/>
      <c r="B20" s="189"/>
      <c r="C20" s="189" t="s">
        <v>119</v>
      </c>
      <c r="D20" s="180">
        <f t="shared" ref="D20:BK20" si="26">SUM(D15:D19)</f>
        <v>301670</v>
      </c>
      <c r="E20" s="180"/>
      <c r="F20" s="180">
        <f t="shared" si="26"/>
        <v>301670</v>
      </c>
      <c r="G20" s="180">
        <f t="shared" si="26"/>
        <v>301670</v>
      </c>
      <c r="H20" s="180">
        <f t="shared" si="26"/>
        <v>0</v>
      </c>
      <c r="I20" s="180">
        <f t="shared" si="26"/>
        <v>0</v>
      </c>
      <c r="J20" s="180">
        <f t="shared" si="26"/>
        <v>0</v>
      </c>
      <c r="K20" s="180">
        <f t="shared" si="26"/>
        <v>0</v>
      </c>
      <c r="L20" s="180">
        <f t="shared" si="26"/>
        <v>301670</v>
      </c>
      <c r="M20" s="180">
        <f t="shared" si="26"/>
        <v>0</v>
      </c>
      <c r="N20" s="180">
        <f t="shared" si="26"/>
        <v>0</v>
      </c>
      <c r="O20" s="180">
        <f t="shared" si="26"/>
        <v>0</v>
      </c>
      <c r="P20" s="180">
        <f t="shared" si="26"/>
        <v>0</v>
      </c>
      <c r="Q20" s="180">
        <f t="shared" si="26"/>
        <v>301670</v>
      </c>
      <c r="R20" s="180">
        <f t="shared" si="26"/>
        <v>0</v>
      </c>
      <c r="S20" s="180">
        <f t="shared" si="26"/>
        <v>210545</v>
      </c>
      <c r="T20" s="180">
        <f t="shared" si="26"/>
        <v>301670</v>
      </c>
      <c r="U20" s="180">
        <f t="shared" si="26"/>
        <v>210545</v>
      </c>
      <c r="V20" s="180">
        <f t="shared" si="26"/>
        <v>91125</v>
      </c>
      <c r="W20" s="180">
        <f t="shared" si="26"/>
        <v>91125</v>
      </c>
      <c r="X20" s="180">
        <f t="shared" si="26"/>
        <v>0</v>
      </c>
      <c r="Y20" s="180">
        <f t="shared" si="26"/>
        <v>0</v>
      </c>
      <c r="Z20" s="180">
        <f t="shared" si="26"/>
        <v>0</v>
      </c>
      <c r="AA20" s="180">
        <f t="shared" si="26"/>
        <v>0</v>
      </c>
      <c r="AB20" s="180">
        <f t="shared" si="26"/>
        <v>6819135</v>
      </c>
      <c r="AC20" s="180">
        <f t="shared" si="26"/>
        <v>1519897</v>
      </c>
      <c r="AD20" s="180">
        <f t="shared" si="26"/>
        <v>0</v>
      </c>
      <c r="AE20" s="180">
        <f t="shared" si="26"/>
        <v>0</v>
      </c>
      <c r="AF20" s="180">
        <f t="shared" si="26"/>
        <v>0</v>
      </c>
      <c r="AG20" s="180">
        <f t="shared" si="26"/>
        <v>0</v>
      </c>
      <c r="AH20" s="180">
        <f t="shared" si="26"/>
        <v>0</v>
      </c>
      <c r="AI20" s="180">
        <f t="shared" si="26"/>
        <v>0</v>
      </c>
      <c r="AJ20" s="180">
        <f t="shared" si="26"/>
        <v>0</v>
      </c>
      <c r="AK20" s="180">
        <f t="shared" si="26"/>
        <v>0</v>
      </c>
      <c r="AL20" s="180">
        <f t="shared" si="26"/>
        <v>0</v>
      </c>
      <c r="AM20" s="180">
        <f t="shared" si="26"/>
        <v>0</v>
      </c>
      <c r="AN20" s="180">
        <f t="shared" si="26"/>
        <v>0.26874039059177596</v>
      </c>
      <c r="AO20" s="180">
        <f t="shared" si="26"/>
        <v>-3.4865770509448994</v>
      </c>
      <c r="AP20" s="180">
        <f t="shared" si="26"/>
        <v>0.28413118186441955</v>
      </c>
      <c r="AQ20" s="180">
        <f t="shared" si="26"/>
        <v>-3.8921688172444751</v>
      </c>
      <c r="AR20" s="180">
        <f t="shared" si="26"/>
        <v>0.5010720699791571</v>
      </c>
      <c r="AS20" s="180">
        <f t="shared" si="26"/>
        <v>0</v>
      </c>
      <c r="AT20" s="180">
        <f t="shared" si="26"/>
        <v>0</v>
      </c>
      <c r="AU20" s="180">
        <f t="shared" si="26"/>
        <v>0</v>
      </c>
      <c r="AV20" s="180">
        <f t="shared" si="26"/>
        <v>0</v>
      </c>
      <c r="AW20" s="180">
        <f t="shared" si="26"/>
        <v>0</v>
      </c>
      <c r="AX20" s="180">
        <f t="shared" si="26"/>
        <v>0</v>
      </c>
      <c r="AY20" s="180">
        <f t="shared" si="26"/>
        <v>0</v>
      </c>
      <c r="AZ20" s="180">
        <f t="shared" si="26"/>
        <v>0</v>
      </c>
      <c r="BA20" s="180">
        <f t="shared" si="26"/>
        <v>0</v>
      </c>
      <c r="BB20" s="180">
        <f t="shared" si="26"/>
        <v>0</v>
      </c>
      <c r="BC20" s="180">
        <f t="shared" si="26"/>
        <v>0</v>
      </c>
      <c r="BD20" s="180">
        <f t="shared" si="26"/>
        <v>0</v>
      </c>
      <c r="BE20" s="180">
        <f t="shared" si="26"/>
        <v>0</v>
      </c>
      <c r="BF20" s="180">
        <f t="shared" si="26"/>
        <v>0</v>
      </c>
      <c r="BG20" s="180">
        <f t="shared" si="26"/>
        <v>0</v>
      </c>
      <c r="BH20" s="180">
        <f t="shared" si="26"/>
        <v>0</v>
      </c>
      <c r="BI20" s="180">
        <f t="shared" si="26"/>
        <v>0</v>
      </c>
      <c r="BJ20" s="180">
        <f t="shared" si="26"/>
        <v>301627</v>
      </c>
      <c r="BK20" s="180">
        <f t="shared" si="26"/>
        <v>43</v>
      </c>
      <c r="BL20" s="120"/>
      <c r="BM20" s="120"/>
      <c r="BN20" s="120"/>
      <c r="BO20" s="160"/>
      <c r="BP20" s="120"/>
      <c r="BQ20" s="120"/>
      <c r="BR20" s="120"/>
    </row>
    <row r="21" spans="1:70" ht="14.25" customHeight="1">
      <c r="A21" s="124"/>
      <c r="B21" s="182"/>
      <c r="C21" s="183"/>
      <c r="D21" s="124"/>
      <c r="E21" s="124"/>
      <c r="F21" s="124"/>
      <c r="G21" s="124"/>
      <c r="H21" s="124"/>
      <c r="I21" s="124"/>
      <c r="J21" s="124"/>
      <c r="K21" s="124"/>
      <c r="L21" s="124"/>
      <c r="M21" s="124"/>
      <c r="N21" s="124"/>
      <c r="O21" s="124"/>
      <c r="P21" s="124"/>
      <c r="Q21" s="124"/>
      <c r="R21" s="124"/>
      <c r="S21" s="124"/>
      <c r="T21" s="124"/>
      <c r="U21" s="124"/>
      <c r="V21" s="124"/>
      <c r="W21" s="124"/>
      <c r="X21" s="124"/>
      <c r="Y21" s="124"/>
      <c r="Z21" s="124"/>
      <c r="AA21" s="124"/>
      <c r="AB21" s="124"/>
      <c r="AC21" s="124"/>
      <c r="AD21" s="124"/>
      <c r="AE21" s="124"/>
      <c r="AF21" s="124"/>
      <c r="AG21" s="124"/>
      <c r="AH21" s="124"/>
      <c r="AI21" s="124"/>
      <c r="AJ21" s="124"/>
      <c r="AK21" s="183"/>
      <c r="AL21" s="124"/>
      <c r="AM21" s="124"/>
      <c r="AN21" s="124"/>
      <c r="AO21" s="124"/>
      <c r="AP21" s="124"/>
      <c r="AQ21" s="124"/>
      <c r="AR21" s="124"/>
      <c r="AS21" s="124"/>
      <c r="AT21" s="124"/>
      <c r="AU21" s="124"/>
      <c r="AV21" s="124"/>
      <c r="AW21" s="124"/>
      <c r="AX21" s="124"/>
      <c r="AY21" s="124"/>
      <c r="AZ21" s="124"/>
      <c r="BA21" s="124"/>
      <c r="BB21" s="159"/>
      <c r="BC21" s="159"/>
      <c r="BD21" s="159"/>
      <c r="BE21" s="134"/>
      <c r="BF21" s="134"/>
      <c r="BG21" s="120"/>
      <c r="BH21" s="120"/>
      <c r="BI21" s="120"/>
      <c r="BJ21" s="132"/>
      <c r="BK21" s="120"/>
      <c r="BL21" s="120"/>
      <c r="BM21" s="120"/>
      <c r="BN21" s="120"/>
      <c r="BO21" s="160"/>
      <c r="BP21" s="120"/>
      <c r="BQ21" s="120"/>
      <c r="BR21" s="120"/>
    </row>
    <row r="22" spans="1:70" ht="14.25" customHeight="1">
      <c r="A22" s="124"/>
      <c r="B22" s="182"/>
      <c r="C22" s="190" t="s">
        <v>661</v>
      </c>
      <c r="D22" s="190">
        <f t="shared" ref="D22:BK22" si="27">+D20+D11</f>
        <v>8162069</v>
      </c>
      <c r="E22" s="305"/>
      <c r="F22" s="190">
        <f t="shared" si="27"/>
        <v>5334506</v>
      </c>
      <c r="G22" s="190">
        <f t="shared" si="27"/>
        <v>5334506</v>
      </c>
      <c r="H22" s="190">
        <f t="shared" si="27"/>
        <v>0</v>
      </c>
      <c r="I22" s="190">
        <f t="shared" si="27"/>
        <v>0</v>
      </c>
      <c r="J22" s="190">
        <f t="shared" si="27"/>
        <v>0</v>
      </c>
      <c r="K22" s="190">
        <f t="shared" si="27"/>
        <v>0</v>
      </c>
      <c r="L22" s="190">
        <f t="shared" si="27"/>
        <v>5334506</v>
      </c>
      <c r="M22" s="190">
        <f t="shared" si="27"/>
        <v>0</v>
      </c>
      <c r="N22" s="190">
        <f t="shared" si="27"/>
        <v>0</v>
      </c>
      <c r="O22" s="190">
        <f t="shared" si="27"/>
        <v>0</v>
      </c>
      <c r="P22" s="190">
        <f t="shared" si="27"/>
        <v>0</v>
      </c>
      <c r="Q22" s="190">
        <f t="shared" si="27"/>
        <v>5334506</v>
      </c>
      <c r="R22" s="190">
        <f t="shared" si="27"/>
        <v>0</v>
      </c>
      <c r="S22" s="190">
        <f t="shared" si="27"/>
        <v>4558601</v>
      </c>
      <c r="T22" s="191">
        <f t="shared" si="27"/>
        <v>2187828</v>
      </c>
      <c r="U22" s="190">
        <f t="shared" si="27"/>
        <v>1879593</v>
      </c>
      <c r="V22" s="190">
        <f t="shared" si="27"/>
        <v>308235</v>
      </c>
      <c r="W22" s="190">
        <f t="shared" si="27"/>
        <v>775905</v>
      </c>
      <c r="X22" s="190">
        <f t="shared" si="27"/>
        <v>2679008</v>
      </c>
      <c r="Y22" s="191">
        <f t="shared" si="27"/>
        <v>3146678</v>
      </c>
      <c r="Z22" s="190">
        <f t="shared" si="27"/>
        <v>0</v>
      </c>
      <c r="AA22" s="190">
        <f t="shared" si="27"/>
        <v>0</v>
      </c>
      <c r="AB22" s="124">
        <f t="shared" si="27"/>
        <v>6819135</v>
      </c>
      <c r="AC22" s="124">
        <f t="shared" si="27"/>
        <v>1519897</v>
      </c>
      <c r="AD22" s="124">
        <f t="shared" si="27"/>
        <v>0</v>
      </c>
      <c r="AE22" s="124">
        <f t="shared" si="27"/>
        <v>0</v>
      </c>
      <c r="AF22" s="124">
        <f t="shared" si="27"/>
        <v>0</v>
      </c>
      <c r="AG22" s="124">
        <f t="shared" si="27"/>
        <v>0</v>
      </c>
      <c r="AH22" s="124">
        <f t="shared" si="27"/>
        <v>0</v>
      </c>
      <c r="AI22" s="124">
        <f t="shared" si="27"/>
        <v>0</v>
      </c>
      <c r="AJ22" s="124">
        <f t="shared" si="27"/>
        <v>0</v>
      </c>
      <c r="AK22" s="124">
        <f t="shared" si="27"/>
        <v>0</v>
      </c>
      <c r="AL22" s="124">
        <f t="shared" si="27"/>
        <v>0</v>
      </c>
      <c r="AM22" s="124">
        <f t="shared" si="27"/>
        <v>0</v>
      </c>
      <c r="AN22" s="124">
        <f t="shared" si="27"/>
        <v>0.26874039059177596</v>
      </c>
      <c r="AO22" s="124">
        <f t="shared" si="27"/>
        <v>-3.4865770509448994</v>
      </c>
      <c r="AP22" s="124">
        <f t="shared" si="27"/>
        <v>0.28413118186441955</v>
      </c>
      <c r="AQ22" s="124">
        <f t="shared" si="27"/>
        <v>-3.8921688172444751</v>
      </c>
      <c r="AR22" s="124">
        <f t="shared" si="27"/>
        <v>0.5010720699791571</v>
      </c>
      <c r="AS22" s="124">
        <f t="shared" si="27"/>
        <v>0</v>
      </c>
      <c r="AT22" s="124">
        <f t="shared" si="27"/>
        <v>0</v>
      </c>
      <c r="AU22" s="124">
        <f t="shared" si="27"/>
        <v>0</v>
      </c>
      <c r="AV22" s="124">
        <f t="shared" si="27"/>
        <v>0</v>
      </c>
      <c r="AW22" s="124">
        <f t="shared" si="27"/>
        <v>0</v>
      </c>
      <c r="AX22" s="124">
        <f t="shared" si="27"/>
        <v>0</v>
      </c>
      <c r="AY22" s="124">
        <f t="shared" si="27"/>
        <v>0</v>
      </c>
      <c r="AZ22" s="124">
        <f t="shared" si="27"/>
        <v>0</v>
      </c>
      <c r="BA22" s="124">
        <f t="shared" si="27"/>
        <v>0</v>
      </c>
      <c r="BB22" s="124">
        <f t="shared" si="27"/>
        <v>0</v>
      </c>
      <c r="BC22" s="124">
        <f t="shared" si="27"/>
        <v>0</v>
      </c>
      <c r="BD22" s="124">
        <f t="shared" si="27"/>
        <v>0</v>
      </c>
      <c r="BE22" s="124">
        <f t="shared" si="27"/>
        <v>0</v>
      </c>
      <c r="BF22" s="124">
        <f t="shared" si="27"/>
        <v>0</v>
      </c>
      <c r="BG22" s="124">
        <f t="shared" si="27"/>
        <v>0</v>
      </c>
      <c r="BH22" s="124">
        <f t="shared" si="27"/>
        <v>0</v>
      </c>
      <c r="BI22" s="124">
        <f t="shared" si="27"/>
        <v>0</v>
      </c>
      <c r="BJ22" s="124">
        <f t="shared" si="27"/>
        <v>4526105</v>
      </c>
      <c r="BK22" s="124">
        <f t="shared" si="27"/>
        <v>808401</v>
      </c>
      <c r="BL22" s="120">
        <v>601112</v>
      </c>
      <c r="BM22" s="124">
        <f>+BL22-BK22</f>
        <v>-207289</v>
      </c>
      <c r="BN22" s="120"/>
      <c r="BO22" s="160"/>
      <c r="BP22" s="120"/>
      <c r="BQ22" s="120"/>
      <c r="BR22" s="120"/>
    </row>
    <row r="23" spans="1:70" ht="14.25" customHeight="1">
      <c r="A23" s="124"/>
      <c r="B23" s="181"/>
      <c r="C23" s="183"/>
      <c r="D23" s="124"/>
      <c r="E23" s="124"/>
      <c r="F23" s="124"/>
      <c r="G23" s="124"/>
      <c r="H23" s="124"/>
      <c r="I23" s="124"/>
      <c r="J23" s="124"/>
      <c r="K23" s="124"/>
      <c r="L23" s="124"/>
      <c r="M23" s="124"/>
      <c r="N23" s="124"/>
      <c r="O23" s="124"/>
      <c r="P23" s="124">
        <v>135901549</v>
      </c>
      <c r="Q23" s="124"/>
      <c r="R23" s="124"/>
      <c r="S23" s="124"/>
      <c r="T23" s="124"/>
      <c r="U23" s="124"/>
      <c r="V23" s="124"/>
      <c r="W23" s="127">
        <f>+W22/Q22</f>
        <v>0.14545020663581595</v>
      </c>
      <c r="X23" s="124"/>
      <c r="Y23" s="124">
        <f>+Y22+T22</f>
        <v>5334506</v>
      </c>
      <c r="Z23" s="124"/>
      <c r="AA23" s="124">
        <f>+AA25-Y22</f>
        <v>9453030</v>
      </c>
      <c r="AB23" s="124"/>
      <c r="AC23" s="124"/>
      <c r="AD23" s="124"/>
      <c r="AE23" s="124"/>
      <c r="AF23" s="124"/>
      <c r="AG23" s="124"/>
      <c r="AH23" s="124"/>
      <c r="AI23" s="124"/>
      <c r="AJ23" s="124"/>
      <c r="AK23" s="124"/>
      <c r="AL23" s="124"/>
      <c r="AM23" s="124"/>
      <c r="AN23" s="124"/>
      <c r="AO23" s="124"/>
      <c r="AP23" s="124"/>
      <c r="AQ23" s="124"/>
      <c r="AR23" s="124"/>
      <c r="AS23" s="124"/>
      <c r="AT23" s="124"/>
      <c r="AU23" s="124"/>
      <c r="AV23" s="124"/>
      <c r="AW23" s="124"/>
      <c r="AX23" s="124"/>
      <c r="AY23" s="124"/>
      <c r="AZ23" s="124"/>
      <c r="BA23" s="124"/>
      <c r="BB23" s="159"/>
      <c r="BC23" s="159"/>
      <c r="BD23" s="159"/>
      <c r="BE23" s="134"/>
      <c r="BF23" s="134"/>
      <c r="BG23" s="120"/>
      <c r="BH23" s="120"/>
      <c r="BI23" s="120"/>
      <c r="BJ23" s="132"/>
      <c r="BK23" s="132"/>
      <c r="BL23" s="120"/>
      <c r="BM23" s="120"/>
      <c r="BN23" s="120"/>
      <c r="BO23" s="160"/>
      <c r="BP23" s="120"/>
      <c r="BQ23" s="120"/>
      <c r="BR23" s="120"/>
    </row>
    <row r="24" spans="1:70" ht="14.25" customHeight="1">
      <c r="A24" s="124"/>
      <c r="B24" s="181"/>
      <c r="C24" s="183"/>
      <c r="F24" s="124"/>
      <c r="G24" s="124"/>
      <c r="H24" s="124"/>
      <c r="I24" s="124"/>
      <c r="J24" s="124"/>
      <c r="K24" s="124"/>
      <c r="L24" s="124"/>
      <c r="M24" s="124"/>
      <c r="N24" s="124"/>
      <c r="O24" s="124"/>
      <c r="P24" s="124">
        <f>+P23-P26</f>
        <v>-171</v>
      </c>
      <c r="Q24" s="124"/>
      <c r="R24" s="124"/>
      <c r="S24" s="124"/>
      <c r="T24" s="124"/>
      <c r="U24" s="124"/>
      <c r="V24" s="124"/>
      <c r="W24" s="124"/>
      <c r="X24" s="124"/>
      <c r="Y24" s="124"/>
      <c r="Z24" s="124"/>
      <c r="AA24" s="124"/>
      <c r="AB24" s="124"/>
      <c r="AC24" s="124"/>
      <c r="AD24" s="124"/>
      <c r="AE24" s="124"/>
      <c r="AF24" s="124"/>
      <c r="AG24" s="124"/>
      <c r="AH24" s="124"/>
      <c r="AI24" s="124"/>
      <c r="AJ24" s="124"/>
      <c r="AK24" s="124"/>
      <c r="AL24" s="124"/>
      <c r="AM24" s="124"/>
      <c r="AN24" s="124"/>
      <c r="AO24" s="124"/>
      <c r="AP24" s="124"/>
      <c r="AQ24" s="124"/>
      <c r="AR24" s="124"/>
      <c r="AS24" s="124"/>
      <c r="AT24" s="124"/>
      <c r="AU24" s="124"/>
      <c r="AV24" s="124"/>
      <c r="AW24" s="124"/>
      <c r="AX24" s="124"/>
      <c r="AY24" s="124"/>
      <c r="AZ24" s="124"/>
      <c r="BA24" s="124"/>
      <c r="BB24" s="159"/>
      <c r="BC24" s="159"/>
      <c r="BD24" s="159"/>
      <c r="BE24" s="134"/>
      <c r="BF24" s="134"/>
      <c r="BG24" s="120"/>
      <c r="BH24" s="120"/>
      <c r="BI24" s="120"/>
      <c r="BJ24" s="132"/>
      <c r="BK24" s="132"/>
      <c r="BL24" s="120"/>
      <c r="BM24" s="120"/>
      <c r="BN24" s="120"/>
      <c r="BO24" s="160"/>
      <c r="BP24" s="120"/>
      <c r="BQ24" s="120"/>
      <c r="BR24" s="120"/>
    </row>
    <row r="25" spans="1:70" ht="14.25" customHeight="1">
      <c r="A25" s="124"/>
      <c r="B25" s="181"/>
      <c r="C25" s="183" t="s">
        <v>662</v>
      </c>
      <c r="D25" s="183">
        <f t="shared" ref="D25:W25" si="28">+D72</f>
        <v>22734699</v>
      </c>
      <c r="E25" s="183"/>
      <c r="F25" s="183">
        <f t="shared" si="28"/>
        <v>15436373</v>
      </c>
      <c r="G25" s="183">
        <f t="shared" si="28"/>
        <v>15436373</v>
      </c>
      <c r="H25" s="183">
        <f t="shared" si="28"/>
        <v>0</v>
      </c>
      <c r="I25" s="183">
        <f t="shared" si="28"/>
        <v>0</v>
      </c>
      <c r="J25" s="183">
        <f t="shared" si="28"/>
        <v>0</v>
      </c>
      <c r="K25" s="183">
        <f t="shared" si="28"/>
        <v>0</v>
      </c>
      <c r="L25" s="183">
        <f t="shared" si="28"/>
        <v>15436373</v>
      </c>
      <c r="M25" s="183">
        <f t="shared" si="28"/>
        <v>0</v>
      </c>
      <c r="N25" s="183">
        <f t="shared" si="28"/>
        <v>0</v>
      </c>
      <c r="O25" s="183">
        <f t="shared" si="28"/>
        <v>0</v>
      </c>
      <c r="P25" s="183">
        <f t="shared" si="28"/>
        <v>15436373</v>
      </c>
      <c r="Q25" s="183">
        <f t="shared" si="28"/>
        <v>0</v>
      </c>
      <c r="R25" s="183">
        <f t="shared" si="28"/>
        <v>0</v>
      </c>
      <c r="S25" s="183">
        <f t="shared" si="28"/>
        <v>17798566.25</v>
      </c>
      <c r="T25" s="183">
        <f t="shared" si="28"/>
        <v>0</v>
      </c>
      <c r="U25" s="183">
        <f t="shared" si="28"/>
        <v>0</v>
      </c>
      <c r="V25" s="183">
        <f t="shared" si="28"/>
        <v>0</v>
      </c>
      <c r="W25" s="183">
        <f t="shared" si="28"/>
        <v>-2362193.2500000005</v>
      </c>
      <c r="X25" s="183">
        <v>17798566.25</v>
      </c>
      <c r="Y25" s="183">
        <v>15436373</v>
      </c>
      <c r="Z25" s="183">
        <v>15960418.25</v>
      </c>
      <c r="AA25" s="183">
        <v>12599708</v>
      </c>
      <c r="AB25" s="183">
        <f t="shared" ref="AB25:BK25" si="29">+AB72</f>
        <v>6819135</v>
      </c>
      <c r="AC25" s="183">
        <f t="shared" si="29"/>
        <v>1519897</v>
      </c>
      <c r="AD25" s="183">
        <f t="shared" si="29"/>
        <v>0</v>
      </c>
      <c r="AE25" s="183">
        <f t="shared" si="29"/>
        <v>0</v>
      </c>
      <c r="AF25" s="183">
        <f t="shared" si="29"/>
        <v>0</v>
      </c>
      <c r="AG25" s="183">
        <f t="shared" si="29"/>
        <v>0</v>
      </c>
      <c r="AH25" s="183">
        <f t="shared" si="29"/>
        <v>0</v>
      </c>
      <c r="AI25" s="183">
        <f t="shared" si="29"/>
        <v>0</v>
      </c>
      <c r="AJ25" s="183">
        <f t="shared" si="29"/>
        <v>0</v>
      </c>
      <c r="AK25" s="183">
        <f t="shared" si="29"/>
        <v>0</v>
      </c>
      <c r="AL25" s="183">
        <f t="shared" si="29"/>
        <v>0</v>
      </c>
      <c r="AM25" s="183">
        <f t="shared" si="29"/>
        <v>0</v>
      </c>
      <c r="AN25" s="183">
        <f t="shared" si="29"/>
        <v>-0.5157546923886509</v>
      </c>
      <c r="AO25" s="183">
        <f t="shared" si="29"/>
        <v>-3.4865770509448994</v>
      </c>
      <c r="AP25" s="183">
        <f t="shared" si="29"/>
        <v>0.28413118186441955</v>
      </c>
      <c r="AQ25" s="183">
        <f t="shared" si="29"/>
        <v>-3.8921688172444751</v>
      </c>
      <c r="AR25" s="183">
        <f t="shared" si="29"/>
        <v>0.5010720699791571</v>
      </c>
      <c r="AS25" s="183">
        <f t="shared" si="29"/>
        <v>0</v>
      </c>
      <c r="AT25" s="183">
        <f t="shared" si="29"/>
        <v>0</v>
      </c>
      <c r="AU25" s="183">
        <f t="shared" si="29"/>
        <v>0</v>
      </c>
      <c r="AV25" s="183">
        <f t="shared" si="29"/>
        <v>0</v>
      </c>
      <c r="AW25" s="183">
        <f t="shared" si="29"/>
        <v>0</v>
      </c>
      <c r="AX25" s="183">
        <f t="shared" si="29"/>
        <v>0</v>
      </c>
      <c r="AY25" s="183">
        <f t="shared" si="29"/>
        <v>0</v>
      </c>
      <c r="AZ25" s="183">
        <f t="shared" si="29"/>
        <v>0</v>
      </c>
      <c r="BA25" s="183">
        <f t="shared" si="29"/>
        <v>0</v>
      </c>
      <c r="BB25" s="183">
        <f t="shared" si="29"/>
        <v>0</v>
      </c>
      <c r="BC25" s="183">
        <f t="shared" si="29"/>
        <v>0</v>
      </c>
      <c r="BD25" s="183">
        <f t="shared" si="29"/>
        <v>0</v>
      </c>
      <c r="BE25" s="183">
        <f t="shared" si="29"/>
        <v>0</v>
      </c>
      <c r="BF25" s="183">
        <f t="shared" si="29"/>
        <v>0</v>
      </c>
      <c r="BG25" s="183">
        <f t="shared" si="29"/>
        <v>0</v>
      </c>
      <c r="BH25" s="183">
        <f t="shared" si="29"/>
        <v>0</v>
      </c>
      <c r="BI25" s="183">
        <f t="shared" si="29"/>
        <v>0</v>
      </c>
      <c r="BJ25" s="183">
        <f t="shared" si="29"/>
        <v>13869992</v>
      </c>
      <c r="BK25" s="183">
        <f t="shared" si="29"/>
        <v>1566381</v>
      </c>
      <c r="BL25" s="120"/>
      <c r="BM25" s="120"/>
      <c r="BN25" s="120"/>
      <c r="BO25" s="160"/>
      <c r="BP25" s="120"/>
      <c r="BQ25" s="120"/>
      <c r="BR25" s="120"/>
    </row>
    <row r="26" spans="1:70" ht="14.25" customHeight="1">
      <c r="A26" s="124"/>
      <c r="B26" s="181"/>
      <c r="C26" s="183" t="s">
        <v>663</v>
      </c>
      <c r="D26" s="124"/>
      <c r="E26" s="124"/>
      <c r="F26" s="124"/>
      <c r="G26" s="124">
        <f t="shared" ref="G26:W26" si="30">+G106</f>
        <v>135901720</v>
      </c>
      <c r="H26" s="124">
        <f t="shared" si="30"/>
        <v>35456158</v>
      </c>
      <c r="I26" s="124">
        <f t="shared" si="30"/>
        <v>0</v>
      </c>
      <c r="J26" s="124">
        <f t="shared" si="30"/>
        <v>0</v>
      </c>
      <c r="K26" s="124">
        <f t="shared" si="30"/>
        <v>0</v>
      </c>
      <c r="L26" s="124">
        <f t="shared" si="30"/>
        <v>135901720</v>
      </c>
      <c r="M26" s="124">
        <f t="shared" si="30"/>
        <v>0</v>
      </c>
      <c r="N26" s="124">
        <f t="shared" si="30"/>
        <v>0</v>
      </c>
      <c r="O26" s="124">
        <f t="shared" si="30"/>
        <v>0</v>
      </c>
      <c r="P26" s="124">
        <f t="shared" si="30"/>
        <v>135901720</v>
      </c>
      <c r="Q26" s="124">
        <f t="shared" si="30"/>
        <v>0</v>
      </c>
      <c r="R26" s="124">
        <f t="shared" si="30"/>
        <v>0</v>
      </c>
      <c r="S26" s="124">
        <f t="shared" si="30"/>
        <v>123671141.99000001</v>
      </c>
      <c r="T26" s="124">
        <f t="shared" si="30"/>
        <v>0</v>
      </c>
      <c r="U26" s="124">
        <f t="shared" si="30"/>
        <v>0</v>
      </c>
      <c r="V26" s="124">
        <f t="shared" si="30"/>
        <v>0</v>
      </c>
      <c r="W26" s="124">
        <f t="shared" si="30"/>
        <v>12230578.010000002</v>
      </c>
      <c r="X26" s="124">
        <v>123671141.99000001</v>
      </c>
      <c r="Y26" s="124">
        <v>135901720</v>
      </c>
      <c r="Z26" s="124">
        <v>123594141.99000001</v>
      </c>
      <c r="AA26" s="124">
        <v>0</v>
      </c>
      <c r="AB26" s="124">
        <v>116893935</v>
      </c>
      <c r="AC26" s="124">
        <v>130586837</v>
      </c>
      <c r="AD26" s="124">
        <f t="shared" ref="AD26:AM26" si="31">+AD106</f>
        <v>104481933</v>
      </c>
      <c r="AE26" s="124">
        <f t="shared" si="31"/>
        <v>122204537</v>
      </c>
      <c r="AF26" s="124">
        <f t="shared" si="31"/>
        <v>98333386</v>
      </c>
      <c r="AG26" s="124">
        <f t="shared" si="31"/>
        <v>113405157</v>
      </c>
      <c r="AH26" s="124">
        <f t="shared" si="31"/>
        <v>54345162</v>
      </c>
      <c r="AI26" s="124">
        <f t="shared" si="31"/>
        <v>83436708</v>
      </c>
      <c r="AJ26" s="124">
        <f t="shared" si="31"/>
        <v>36588495</v>
      </c>
      <c r="AK26" s="124">
        <f t="shared" si="31"/>
        <v>59522063</v>
      </c>
      <c r="AL26" s="124">
        <f t="shared" si="31"/>
        <v>5972470</v>
      </c>
      <c r="AM26" s="124">
        <f t="shared" si="31"/>
        <v>5972470</v>
      </c>
      <c r="AN26" s="124"/>
      <c r="AO26" s="124"/>
      <c r="AP26" s="124"/>
      <c r="AQ26" s="124"/>
      <c r="AR26" s="124"/>
      <c r="AS26" s="124"/>
      <c r="AT26" s="124"/>
      <c r="AU26" s="124"/>
      <c r="AV26" s="124"/>
      <c r="AW26" s="124"/>
      <c r="AX26" s="124"/>
      <c r="AY26" s="124"/>
      <c r="AZ26" s="124"/>
      <c r="BA26" s="124"/>
      <c r="BB26" s="159"/>
      <c r="BC26" s="159"/>
      <c r="BD26" s="159"/>
      <c r="BE26" s="134"/>
      <c r="BF26" s="134"/>
      <c r="BG26" s="120"/>
      <c r="BH26" s="120"/>
      <c r="BI26" s="120"/>
      <c r="BJ26" s="132"/>
      <c r="BK26" s="132"/>
      <c r="BL26" s="120"/>
      <c r="BM26" s="120"/>
      <c r="BN26" s="120"/>
      <c r="BO26" s="160"/>
      <c r="BP26" s="120"/>
      <c r="BQ26" s="120"/>
      <c r="BR26" s="120"/>
    </row>
    <row r="27" spans="1:70" ht="14.25" customHeight="1">
      <c r="A27" s="124"/>
      <c r="B27" s="181"/>
      <c r="C27" s="183" t="s">
        <v>664</v>
      </c>
      <c r="D27" s="124">
        <f t="shared" ref="D27:W27" si="32">+D183</f>
        <v>1699262044</v>
      </c>
      <c r="E27" s="124"/>
      <c r="F27" s="124">
        <f t="shared" si="32"/>
        <v>1317964234.5</v>
      </c>
      <c r="G27" s="124">
        <f t="shared" si="32"/>
        <v>1221493417.1399999</v>
      </c>
      <c r="H27" s="124">
        <f t="shared" si="32"/>
        <v>96470817.359999999</v>
      </c>
      <c r="I27" s="124">
        <f t="shared" si="32"/>
        <v>73458041</v>
      </c>
      <c r="J27" s="124">
        <f t="shared" si="32"/>
        <v>53973007</v>
      </c>
      <c r="K27" s="124">
        <f t="shared" si="32"/>
        <v>0</v>
      </c>
      <c r="L27" s="124">
        <f t="shared" si="32"/>
        <v>1348924465.1399999</v>
      </c>
      <c r="M27" s="124">
        <f t="shared" si="32"/>
        <v>0</v>
      </c>
      <c r="N27" s="124">
        <f t="shared" si="32"/>
        <v>0</v>
      </c>
      <c r="O27" s="124">
        <f t="shared" si="32"/>
        <v>0</v>
      </c>
      <c r="P27" s="124">
        <f t="shared" si="32"/>
        <v>1356056167.1399999</v>
      </c>
      <c r="Q27" s="124">
        <f t="shared" si="32"/>
        <v>0</v>
      </c>
      <c r="R27" s="124">
        <f t="shared" si="32"/>
        <v>0</v>
      </c>
      <c r="S27" s="124">
        <f t="shared" si="32"/>
        <v>1279124419.6700001</v>
      </c>
      <c r="T27" s="124">
        <f t="shared" si="32"/>
        <v>0</v>
      </c>
      <c r="U27" s="124">
        <f t="shared" si="32"/>
        <v>0</v>
      </c>
      <c r="V27" s="124">
        <f t="shared" si="32"/>
        <v>0</v>
      </c>
      <c r="W27" s="124">
        <f t="shared" si="32"/>
        <v>69800045.469999984</v>
      </c>
      <c r="X27" s="124">
        <v>1279478674.6700001</v>
      </c>
      <c r="Y27" s="124">
        <v>1348924465.1399999</v>
      </c>
      <c r="Z27" s="124">
        <v>1298884630.6700001</v>
      </c>
      <c r="AA27" s="124">
        <v>0</v>
      </c>
      <c r="AB27" s="124">
        <v>1359354852.6700001</v>
      </c>
      <c r="AC27" s="124">
        <v>1348924465.1399999</v>
      </c>
      <c r="AD27" s="124">
        <f t="shared" ref="AD27:AM27" si="33">+AD183</f>
        <v>1277497253.6700001</v>
      </c>
      <c r="AE27" s="124">
        <f t="shared" si="33"/>
        <v>1342957934.1399999</v>
      </c>
      <c r="AF27" s="124">
        <f t="shared" si="33"/>
        <v>1262963099.6700001</v>
      </c>
      <c r="AG27" s="124">
        <f t="shared" si="33"/>
        <v>1344263776.1399999</v>
      </c>
      <c r="AH27" s="124">
        <f t="shared" si="33"/>
        <v>1114544424.6700001</v>
      </c>
      <c r="AI27" s="124">
        <f t="shared" si="33"/>
        <v>1297236542.1399999</v>
      </c>
      <c r="AJ27" s="124">
        <f t="shared" si="33"/>
        <v>945082943.66000009</v>
      </c>
      <c r="AK27" s="124">
        <f t="shared" si="33"/>
        <v>1205912174.5999999</v>
      </c>
      <c r="AL27" s="124">
        <f t="shared" si="33"/>
        <v>632673662.15999997</v>
      </c>
      <c r="AM27" s="124">
        <f t="shared" si="33"/>
        <v>834817472.79999995</v>
      </c>
      <c r="AN27" s="124"/>
      <c r="AO27" s="124"/>
      <c r="AP27" s="124"/>
      <c r="AQ27" s="124"/>
      <c r="AR27" s="124"/>
      <c r="AS27" s="124"/>
      <c r="AT27" s="124"/>
      <c r="AU27" s="124"/>
      <c r="AV27" s="124"/>
      <c r="AW27" s="124"/>
      <c r="AX27" s="124"/>
      <c r="AY27" s="124"/>
      <c r="AZ27" s="124"/>
      <c r="BA27" s="124"/>
      <c r="BB27" s="159"/>
      <c r="BC27" s="159"/>
      <c r="BD27" s="159"/>
      <c r="BE27" s="134"/>
      <c r="BF27" s="134"/>
      <c r="BG27" s="120"/>
      <c r="BH27" s="120"/>
      <c r="BI27" s="120"/>
      <c r="BJ27" s="132"/>
      <c r="BK27" s="132"/>
      <c r="BL27" s="120"/>
      <c r="BM27" s="120"/>
      <c r="BN27" s="120"/>
      <c r="BO27" s="160"/>
      <c r="BP27" s="120"/>
      <c r="BQ27" s="120"/>
      <c r="BR27" s="120"/>
    </row>
    <row r="28" spans="1:70" ht="14.25" customHeight="1">
      <c r="A28" s="124"/>
      <c r="B28" s="181"/>
      <c r="C28" s="183" t="s">
        <v>665</v>
      </c>
      <c r="D28" s="124">
        <f t="shared" ref="D28:W28" si="34">+D301+D253</f>
        <v>1124535273.40904</v>
      </c>
      <c r="E28" s="124"/>
      <c r="F28" s="124">
        <f t="shared" si="34"/>
        <v>919612980.32547164</v>
      </c>
      <c r="G28" s="124">
        <f t="shared" si="34"/>
        <v>870385872.01859999</v>
      </c>
      <c r="H28" s="124">
        <f t="shared" si="34"/>
        <v>49227108.306871533</v>
      </c>
      <c r="I28" s="124">
        <f t="shared" si="34"/>
        <v>541938.19999999995</v>
      </c>
      <c r="J28" s="124">
        <f t="shared" si="34"/>
        <v>0</v>
      </c>
      <c r="K28" s="124">
        <f t="shared" si="34"/>
        <v>-0.25</v>
      </c>
      <c r="L28" s="124">
        <f t="shared" si="34"/>
        <v>870927809.96860003</v>
      </c>
      <c r="M28" s="124">
        <f t="shared" si="34"/>
        <v>0</v>
      </c>
      <c r="N28" s="124">
        <f t="shared" si="34"/>
        <v>0</v>
      </c>
      <c r="O28" s="124">
        <f t="shared" si="34"/>
        <v>0</v>
      </c>
      <c r="P28" s="124">
        <f t="shared" si="34"/>
        <v>870927809.96860003</v>
      </c>
      <c r="Q28" s="124">
        <f t="shared" si="34"/>
        <v>0</v>
      </c>
      <c r="R28" s="124">
        <f t="shared" si="34"/>
        <v>0</v>
      </c>
      <c r="S28" s="124">
        <f t="shared" si="34"/>
        <v>830932570.24000001</v>
      </c>
      <c r="T28" s="124">
        <f t="shared" si="34"/>
        <v>0</v>
      </c>
      <c r="U28" s="124">
        <f t="shared" si="34"/>
        <v>0</v>
      </c>
      <c r="V28" s="124">
        <f t="shared" si="34"/>
        <v>0</v>
      </c>
      <c r="W28" s="124">
        <f t="shared" si="34"/>
        <v>39995239.728599995</v>
      </c>
      <c r="X28" s="124">
        <v>830932570.24000001</v>
      </c>
      <c r="Y28" s="124">
        <v>870927809.96860003</v>
      </c>
      <c r="Z28" s="124">
        <v>830932570.24000001</v>
      </c>
      <c r="AA28" s="124">
        <v>0</v>
      </c>
      <c r="AB28" s="124">
        <v>836941596.24000001</v>
      </c>
      <c r="AC28" s="124">
        <v>870927809.96860003</v>
      </c>
      <c r="AD28" s="124">
        <f t="shared" ref="AD28:AM28" si="35">+AD301+AD253</f>
        <v>830932570.24000001</v>
      </c>
      <c r="AE28" s="124">
        <f t="shared" si="35"/>
        <v>870927809.96860003</v>
      </c>
      <c r="AF28" s="124">
        <f t="shared" si="35"/>
        <v>830932570.24000001</v>
      </c>
      <c r="AG28" s="124">
        <f t="shared" si="35"/>
        <v>870927809.96860003</v>
      </c>
      <c r="AH28" s="124">
        <f t="shared" si="35"/>
        <v>803027330.24000001</v>
      </c>
      <c r="AI28" s="124">
        <f t="shared" si="35"/>
        <v>877652287.08764005</v>
      </c>
      <c r="AJ28" s="124">
        <f t="shared" si="35"/>
        <v>760433810.24000001</v>
      </c>
      <c r="AK28" s="124">
        <f t="shared" si="35"/>
        <v>885150450.16135144</v>
      </c>
      <c r="AL28" s="124">
        <f t="shared" si="35"/>
        <v>598024643.24000001</v>
      </c>
      <c r="AM28" s="124">
        <f t="shared" si="35"/>
        <v>738559081.24838531</v>
      </c>
      <c r="AN28" s="124"/>
      <c r="AO28" s="124"/>
      <c r="AP28" s="124"/>
      <c r="AQ28" s="124"/>
      <c r="AR28" s="124"/>
      <c r="AS28" s="124"/>
      <c r="AT28" s="124"/>
      <c r="AU28" s="124"/>
      <c r="AV28" s="124"/>
      <c r="AW28" s="124"/>
      <c r="AX28" s="124"/>
      <c r="AY28" s="124"/>
      <c r="AZ28" s="124"/>
      <c r="BA28" s="124"/>
      <c r="BB28" s="159"/>
      <c r="BC28" s="159"/>
      <c r="BD28" s="159"/>
      <c r="BE28" s="134"/>
      <c r="BF28" s="134"/>
      <c r="BG28" s="120"/>
      <c r="BH28" s="120"/>
      <c r="BI28" s="120"/>
      <c r="BJ28" s="132"/>
      <c r="BK28" s="132"/>
      <c r="BL28" s="120"/>
      <c r="BM28" s="120"/>
      <c r="BN28" s="120"/>
      <c r="BO28" s="160"/>
      <c r="BP28" s="120"/>
      <c r="BQ28" s="120"/>
      <c r="BR28" s="120"/>
    </row>
    <row r="29" spans="1:70" ht="14.25" customHeight="1">
      <c r="A29" s="124"/>
      <c r="B29" s="181"/>
      <c r="C29" s="183" t="s">
        <v>666</v>
      </c>
      <c r="D29" s="124">
        <f t="shared" ref="D29:S29" si="36">+D378</f>
        <v>173774293.12</v>
      </c>
      <c r="E29" s="124"/>
      <c r="F29" s="124">
        <f t="shared" si="36"/>
        <v>147927831.64511999</v>
      </c>
      <c r="G29" s="124">
        <f t="shared" si="36"/>
        <v>131808971.5405</v>
      </c>
      <c r="H29" s="124">
        <f t="shared" si="36"/>
        <v>16118860.10462</v>
      </c>
      <c r="I29" s="124">
        <f t="shared" si="36"/>
        <v>0</v>
      </c>
      <c r="J29" s="124">
        <f t="shared" si="36"/>
        <v>0</v>
      </c>
      <c r="K29" s="124">
        <f t="shared" si="36"/>
        <v>0</v>
      </c>
      <c r="L29" s="124">
        <f t="shared" si="36"/>
        <v>133195565.5405</v>
      </c>
      <c r="M29" s="124">
        <f t="shared" si="36"/>
        <v>0</v>
      </c>
      <c r="N29" s="124">
        <f t="shared" si="36"/>
        <v>0</v>
      </c>
      <c r="O29" s="124">
        <f t="shared" si="36"/>
        <v>0</v>
      </c>
      <c r="P29" s="124">
        <f t="shared" si="36"/>
        <v>133195565.5405</v>
      </c>
      <c r="Q29" s="124">
        <f t="shared" si="36"/>
        <v>0</v>
      </c>
      <c r="R29" s="124">
        <f t="shared" si="36"/>
        <v>0</v>
      </c>
      <c r="S29" s="124">
        <f t="shared" si="36"/>
        <v>133144040</v>
      </c>
      <c r="T29" s="124"/>
      <c r="U29" s="124">
        <f t="shared" ref="U29:W29" si="37">+U378</f>
        <v>0</v>
      </c>
      <c r="V29" s="124">
        <f t="shared" si="37"/>
        <v>0</v>
      </c>
      <c r="W29" s="124">
        <f t="shared" si="37"/>
        <v>-1335068.4594999999</v>
      </c>
      <c r="X29" s="124">
        <v>133144040</v>
      </c>
      <c r="Y29" s="124">
        <v>133195565.5405</v>
      </c>
      <c r="Z29" s="124">
        <v>133144040</v>
      </c>
      <c r="AA29" s="124">
        <v>0</v>
      </c>
      <c r="AB29" s="124">
        <v>133144040</v>
      </c>
      <c r="AC29" s="124">
        <v>0</v>
      </c>
      <c r="AD29" s="124">
        <f t="shared" ref="AD29:AE29" si="38">+AD378</f>
        <v>0</v>
      </c>
      <c r="AE29" s="124">
        <f t="shared" si="38"/>
        <v>0</v>
      </c>
      <c r="AF29" s="124">
        <v>0</v>
      </c>
      <c r="AG29" s="124">
        <v>0</v>
      </c>
      <c r="AH29" s="124">
        <f t="shared" ref="AH29:AM29" si="39">+AH378</f>
        <v>133144040</v>
      </c>
      <c r="AI29" s="124">
        <f t="shared" si="39"/>
        <v>133195565.5405</v>
      </c>
      <c r="AJ29" s="124">
        <f t="shared" si="39"/>
        <v>132118850</v>
      </c>
      <c r="AK29" s="124">
        <f t="shared" si="39"/>
        <v>139213819.64511999</v>
      </c>
      <c r="AL29" s="124">
        <f t="shared" si="39"/>
        <v>123651054</v>
      </c>
      <c r="AM29" s="124">
        <f t="shared" si="39"/>
        <v>147134603</v>
      </c>
      <c r="AN29" s="124"/>
      <c r="AO29" s="124"/>
      <c r="AP29" s="124"/>
      <c r="AQ29" s="124"/>
      <c r="AR29" s="124"/>
      <c r="AS29" s="124"/>
      <c r="AT29" s="124"/>
      <c r="AU29" s="124"/>
      <c r="AV29" s="124"/>
      <c r="AW29" s="124"/>
      <c r="AX29" s="124"/>
      <c r="AY29" s="124"/>
      <c r="AZ29" s="124"/>
      <c r="BA29" s="124"/>
      <c r="BB29" s="159"/>
      <c r="BC29" s="159"/>
      <c r="BD29" s="159"/>
      <c r="BE29" s="134"/>
      <c r="BF29" s="134"/>
      <c r="BG29" s="120"/>
      <c r="BH29" s="120"/>
      <c r="BI29" s="120"/>
      <c r="BJ29" s="132"/>
      <c r="BK29" s="120"/>
      <c r="BL29" s="120"/>
      <c r="BM29" s="120"/>
      <c r="BN29" s="120"/>
      <c r="BO29" s="160"/>
      <c r="BP29" s="120"/>
      <c r="BQ29" s="120"/>
      <c r="BR29" s="120"/>
    </row>
    <row r="30" spans="1:70" ht="14.25" customHeight="1">
      <c r="A30" s="124"/>
      <c r="B30" s="182"/>
      <c r="C30" s="183" t="s">
        <v>667</v>
      </c>
      <c r="D30" s="124">
        <f t="shared" ref="D30:W30" si="40">+D519</f>
        <v>650525780</v>
      </c>
      <c r="E30" s="124"/>
      <c r="F30" s="124">
        <f t="shared" si="40"/>
        <v>649000575</v>
      </c>
      <c r="G30" s="124">
        <f t="shared" si="40"/>
        <v>648288511</v>
      </c>
      <c r="H30" s="124">
        <f t="shared" si="40"/>
        <v>0</v>
      </c>
      <c r="I30" s="124">
        <f t="shared" si="40"/>
        <v>0</v>
      </c>
      <c r="J30" s="124">
        <f t="shared" si="40"/>
        <v>0</v>
      </c>
      <c r="K30" s="124">
        <f t="shared" si="40"/>
        <v>0</v>
      </c>
      <c r="L30" s="124">
        <f t="shared" si="40"/>
        <v>648288511</v>
      </c>
      <c r="M30" s="124">
        <f t="shared" si="40"/>
        <v>0</v>
      </c>
      <c r="N30" s="124">
        <f t="shared" si="40"/>
        <v>0</v>
      </c>
      <c r="O30" s="124">
        <f t="shared" si="40"/>
        <v>0</v>
      </c>
      <c r="P30" s="124">
        <f t="shared" si="40"/>
        <v>648288511</v>
      </c>
      <c r="Q30" s="124">
        <f t="shared" si="40"/>
        <v>0</v>
      </c>
      <c r="R30" s="124">
        <f t="shared" si="40"/>
        <v>0</v>
      </c>
      <c r="S30" s="124">
        <f t="shared" si="40"/>
        <v>539300184</v>
      </c>
      <c r="T30" s="124">
        <f t="shared" si="40"/>
        <v>0</v>
      </c>
      <c r="U30" s="124">
        <f t="shared" si="40"/>
        <v>0</v>
      </c>
      <c r="V30" s="124">
        <f t="shared" si="40"/>
        <v>0</v>
      </c>
      <c r="W30" s="124">
        <f t="shared" si="40"/>
        <v>109003369</v>
      </c>
      <c r="X30" s="124">
        <v>539300184</v>
      </c>
      <c r="Y30" s="124">
        <v>648288511</v>
      </c>
      <c r="Z30" s="124">
        <v>539300184</v>
      </c>
      <c r="AA30" s="124">
        <v>0</v>
      </c>
      <c r="AB30" s="124">
        <v>542485220</v>
      </c>
      <c r="AC30" s="124">
        <v>0</v>
      </c>
      <c r="AD30" s="124">
        <f t="shared" ref="AD30:AE30" si="41">+AD519</f>
        <v>0</v>
      </c>
      <c r="AE30" s="124">
        <f t="shared" si="41"/>
        <v>0</v>
      </c>
      <c r="AF30" s="124">
        <v>0</v>
      </c>
      <c r="AG30" s="124">
        <v>0</v>
      </c>
      <c r="AH30" s="124">
        <f t="shared" ref="AH30:AM30" si="42">+AH519</f>
        <v>0</v>
      </c>
      <c r="AI30" s="124">
        <f t="shared" si="42"/>
        <v>0</v>
      </c>
      <c r="AJ30" s="124">
        <f t="shared" si="42"/>
        <v>539300184</v>
      </c>
      <c r="AK30" s="124">
        <f t="shared" si="42"/>
        <v>648288511</v>
      </c>
      <c r="AL30" s="124">
        <f t="shared" si="42"/>
        <v>513919314</v>
      </c>
      <c r="AM30" s="124">
        <f t="shared" si="42"/>
        <v>621659549</v>
      </c>
      <c r="AN30" s="124"/>
      <c r="AO30" s="124"/>
      <c r="AP30" s="124"/>
      <c r="AQ30" s="124"/>
      <c r="AR30" s="124"/>
      <c r="AS30" s="124"/>
      <c r="AT30" s="124"/>
      <c r="AU30" s="124"/>
      <c r="AV30" s="124"/>
      <c r="AW30" s="124"/>
      <c r="AX30" s="124"/>
      <c r="AY30" s="124"/>
      <c r="AZ30" s="124"/>
      <c r="BA30" s="124"/>
      <c r="BB30" s="159"/>
      <c r="BC30" s="159"/>
      <c r="BD30" s="159"/>
      <c r="BE30" s="134"/>
      <c r="BF30" s="134"/>
      <c r="BG30" s="120"/>
      <c r="BH30" s="120"/>
      <c r="BI30" s="120"/>
      <c r="BJ30" s="132"/>
      <c r="BK30" s="120"/>
      <c r="BL30" s="120"/>
      <c r="BM30" s="120"/>
      <c r="BN30" s="120"/>
      <c r="BO30" s="160"/>
      <c r="BP30" s="120"/>
      <c r="BQ30" s="120"/>
      <c r="BR30" s="120"/>
    </row>
    <row r="31" spans="1:70" ht="14.25" customHeight="1">
      <c r="A31" s="124"/>
      <c r="B31" s="181"/>
      <c r="C31" s="182" t="s">
        <v>464</v>
      </c>
      <c r="D31" s="183">
        <f t="shared" ref="D31:W31" si="43">+D22+D25+D26+D27+D28+D29+D30</f>
        <v>3678994158.5290399</v>
      </c>
      <c r="E31" s="183"/>
      <c r="F31" s="183">
        <f t="shared" si="43"/>
        <v>3055276500.470592</v>
      </c>
      <c r="G31" s="183">
        <f t="shared" si="43"/>
        <v>3028649370.6991</v>
      </c>
      <c r="H31" s="183">
        <f t="shared" si="43"/>
        <v>197272943.77149156</v>
      </c>
      <c r="I31" s="183">
        <f t="shared" si="43"/>
        <v>73999979.200000003</v>
      </c>
      <c r="J31" s="183">
        <f t="shared" si="43"/>
        <v>53973007</v>
      </c>
      <c r="K31" s="183">
        <f t="shared" si="43"/>
        <v>-0.25</v>
      </c>
      <c r="L31" s="183">
        <f t="shared" si="43"/>
        <v>3158008950.6490998</v>
      </c>
      <c r="M31" s="183">
        <f t="shared" si="43"/>
        <v>0</v>
      </c>
      <c r="N31" s="183">
        <f t="shared" si="43"/>
        <v>0</v>
      </c>
      <c r="O31" s="183">
        <f t="shared" si="43"/>
        <v>0</v>
      </c>
      <c r="P31" s="183">
        <f t="shared" si="43"/>
        <v>3159806146.6490998</v>
      </c>
      <c r="Q31" s="183">
        <f t="shared" si="43"/>
        <v>5334506</v>
      </c>
      <c r="R31" s="183">
        <f t="shared" si="43"/>
        <v>0</v>
      </c>
      <c r="S31" s="183">
        <f t="shared" si="43"/>
        <v>2928529523.1500001</v>
      </c>
      <c r="T31" s="183">
        <f t="shared" si="43"/>
        <v>2187828</v>
      </c>
      <c r="U31" s="183">
        <f t="shared" si="43"/>
        <v>1879593</v>
      </c>
      <c r="V31" s="183">
        <f t="shared" si="43"/>
        <v>308235</v>
      </c>
      <c r="W31" s="183">
        <f t="shared" si="43"/>
        <v>228107875.49909997</v>
      </c>
      <c r="X31" s="183">
        <v>2927004185.1500001</v>
      </c>
      <c r="Y31" s="183">
        <v>3155821122.6490998</v>
      </c>
      <c r="Z31" s="183">
        <v>2941815985.1500001</v>
      </c>
      <c r="AA31" s="183">
        <v>12599708</v>
      </c>
      <c r="AB31" s="183">
        <f t="shared" ref="AB31:BK31" si="44">+AB22+AB25+AB26+AB27+AB28+AB29+AB30</f>
        <v>3002457913.9099998</v>
      </c>
      <c r="AC31" s="183">
        <f t="shared" si="44"/>
        <v>2353478906.1085997</v>
      </c>
      <c r="AD31" s="183">
        <f t="shared" si="44"/>
        <v>2212911756.9099998</v>
      </c>
      <c r="AE31" s="183">
        <f t="shared" si="44"/>
        <v>2336090281.1085997</v>
      </c>
      <c r="AF31" s="183">
        <f t="shared" si="44"/>
        <v>2192229055.9099998</v>
      </c>
      <c r="AG31" s="183">
        <f t="shared" si="44"/>
        <v>2328596743.1085997</v>
      </c>
      <c r="AH31" s="183">
        <f t="shared" si="44"/>
        <v>2105060956.9100001</v>
      </c>
      <c r="AI31" s="183">
        <f t="shared" si="44"/>
        <v>2391521102.7681403</v>
      </c>
      <c r="AJ31" s="183">
        <f t="shared" si="44"/>
        <v>2413524282.9000001</v>
      </c>
      <c r="AK31" s="183">
        <f t="shared" si="44"/>
        <v>2938087018.4064717</v>
      </c>
      <c r="AL31" s="183">
        <f t="shared" si="44"/>
        <v>1874241143.4000001</v>
      </c>
      <c r="AM31" s="183">
        <f t="shared" si="44"/>
        <v>2348143176.0483851</v>
      </c>
      <c r="AN31" s="183">
        <f t="shared" si="44"/>
        <v>-0.24701430179687495</v>
      </c>
      <c r="AO31" s="183">
        <f t="shared" si="44"/>
        <v>-6.9731541018897989</v>
      </c>
      <c r="AP31" s="183">
        <f t="shared" si="44"/>
        <v>0.56826236372883909</v>
      </c>
      <c r="AQ31" s="183">
        <f t="shared" si="44"/>
        <v>-7.7843376344889501</v>
      </c>
      <c r="AR31" s="183">
        <f t="shared" si="44"/>
        <v>1.0021441399583142</v>
      </c>
      <c r="AS31" s="183">
        <f t="shared" si="44"/>
        <v>0</v>
      </c>
      <c r="AT31" s="183">
        <f t="shared" si="44"/>
        <v>0</v>
      </c>
      <c r="AU31" s="183">
        <f t="shared" si="44"/>
        <v>0</v>
      </c>
      <c r="AV31" s="183">
        <f t="shared" si="44"/>
        <v>0</v>
      </c>
      <c r="AW31" s="183">
        <f t="shared" si="44"/>
        <v>0</v>
      </c>
      <c r="AX31" s="183">
        <f t="shared" si="44"/>
        <v>0</v>
      </c>
      <c r="AY31" s="183">
        <f t="shared" si="44"/>
        <v>0</v>
      </c>
      <c r="AZ31" s="183">
        <f t="shared" si="44"/>
        <v>0</v>
      </c>
      <c r="BA31" s="183">
        <f t="shared" si="44"/>
        <v>0</v>
      </c>
      <c r="BB31" s="183">
        <f t="shared" si="44"/>
        <v>0</v>
      </c>
      <c r="BC31" s="183">
        <f t="shared" si="44"/>
        <v>0</v>
      </c>
      <c r="BD31" s="183">
        <f t="shared" si="44"/>
        <v>0</v>
      </c>
      <c r="BE31" s="183">
        <f t="shared" si="44"/>
        <v>0</v>
      </c>
      <c r="BF31" s="183">
        <f t="shared" si="44"/>
        <v>0</v>
      </c>
      <c r="BG31" s="183">
        <f t="shared" si="44"/>
        <v>0</v>
      </c>
      <c r="BH31" s="183">
        <f t="shared" si="44"/>
        <v>0</v>
      </c>
      <c r="BI31" s="183">
        <f t="shared" si="44"/>
        <v>0</v>
      </c>
      <c r="BJ31" s="183">
        <f t="shared" si="44"/>
        <v>18396097</v>
      </c>
      <c r="BK31" s="183">
        <f t="shared" si="44"/>
        <v>2374782</v>
      </c>
      <c r="BL31" s="120"/>
      <c r="BM31" s="120"/>
      <c r="BN31" s="120"/>
      <c r="BO31" s="160"/>
      <c r="BP31" s="120"/>
      <c r="BQ31" s="120"/>
      <c r="BR31" s="120"/>
    </row>
    <row r="32" spans="1:70" ht="14.25" customHeight="1">
      <c r="A32" s="124"/>
      <c r="B32" s="181"/>
      <c r="C32" s="182"/>
      <c r="D32" s="183"/>
      <c r="E32" s="183"/>
      <c r="F32" s="183"/>
      <c r="G32" s="183"/>
      <c r="H32" s="183"/>
      <c r="I32" s="183"/>
      <c r="J32" s="183"/>
      <c r="K32" s="183"/>
      <c r="L32" s="183"/>
      <c r="M32" s="183"/>
      <c r="N32" s="183"/>
      <c r="O32" s="183"/>
      <c r="P32" s="183"/>
      <c r="Q32" s="183"/>
      <c r="R32" s="183"/>
      <c r="S32" s="183"/>
      <c r="T32" s="183"/>
      <c r="U32" s="183"/>
      <c r="V32" s="183"/>
      <c r="W32" s="183"/>
      <c r="X32" s="183"/>
      <c r="Y32" s="183"/>
      <c r="Z32" s="183"/>
      <c r="AA32" s="183"/>
      <c r="AB32" s="183"/>
      <c r="AC32" s="183"/>
      <c r="AD32" s="183"/>
      <c r="AE32" s="183"/>
      <c r="AF32" s="183"/>
      <c r="AG32" s="183"/>
      <c r="AH32" s="183"/>
      <c r="AI32" s="183"/>
      <c r="AJ32" s="183"/>
      <c r="AK32" s="183"/>
      <c r="AL32" s="183"/>
      <c r="AM32" s="183"/>
      <c r="AN32" s="183"/>
      <c r="AO32" s="183"/>
      <c r="AP32" s="183"/>
      <c r="AQ32" s="183"/>
      <c r="AR32" s="183"/>
      <c r="AS32" s="183"/>
      <c r="AT32" s="183"/>
      <c r="AU32" s="183"/>
      <c r="AV32" s="183"/>
      <c r="AW32" s="183"/>
      <c r="AX32" s="183"/>
      <c r="AY32" s="183"/>
      <c r="AZ32" s="183"/>
      <c r="BA32" s="183"/>
      <c r="BB32" s="185"/>
      <c r="BC32" s="185"/>
      <c r="BD32" s="185"/>
      <c r="BE32" s="192"/>
      <c r="BF32" s="192"/>
      <c r="BG32" s="120"/>
      <c r="BH32" s="120"/>
      <c r="BI32" s="120"/>
      <c r="BJ32" s="132"/>
      <c r="BK32" s="120"/>
      <c r="BL32" s="120"/>
      <c r="BM32" s="120"/>
      <c r="BN32" s="120"/>
      <c r="BO32" s="160"/>
      <c r="BP32" s="120"/>
      <c r="BQ32" s="120"/>
      <c r="BR32" s="120"/>
    </row>
    <row r="33" spans="1:70" ht="14.25" customHeight="1">
      <c r="A33" s="124"/>
      <c r="B33" s="181"/>
      <c r="C33" s="183" t="s">
        <v>668</v>
      </c>
      <c r="D33" s="183"/>
      <c r="E33" s="183"/>
      <c r="F33" s="183"/>
      <c r="G33" s="183"/>
      <c r="H33" s="183"/>
      <c r="I33" s="183"/>
      <c r="J33" s="183"/>
      <c r="K33" s="183"/>
      <c r="L33" s="183"/>
      <c r="M33" s="183"/>
      <c r="N33" s="183"/>
      <c r="O33" s="183"/>
      <c r="P33" s="183">
        <f>+P31/100000</f>
        <v>31598.061466490999</v>
      </c>
      <c r="Q33" s="183"/>
      <c r="R33" s="183"/>
      <c r="S33" s="183">
        <f>SUM(T22:T28)</f>
        <v>2187828</v>
      </c>
      <c r="T33" s="183">
        <f>+T31</f>
        <v>2187828</v>
      </c>
      <c r="U33" s="183"/>
      <c r="V33" s="183"/>
      <c r="W33" s="183"/>
      <c r="X33" s="183">
        <v>5983343</v>
      </c>
      <c r="Y33" s="183"/>
      <c r="Z33" s="183">
        <v>16394694</v>
      </c>
      <c r="AA33" s="183"/>
      <c r="AB33" s="183"/>
      <c r="AC33" s="183"/>
      <c r="AD33" s="183"/>
      <c r="AE33" s="183"/>
      <c r="AF33" s="183"/>
      <c r="AG33" s="183">
        <v>-1465162471.1399999</v>
      </c>
      <c r="AH33" s="183">
        <f>+AG33+AG22</f>
        <v>-1465162471.1399999</v>
      </c>
      <c r="AI33" s="183"/>
      <c r="AJ33" s="183"/>
      <c r="AK33" s="183"/>
      <c r="AL33" s="183"/>
      <c r="AM33" s="183"/>
      <c r="AN33" s="183"/>
      <c r="AO33" s="183"/>
      <c r="AP33" s="183"/>
      <c r="AQ33" s="183"/>
      <c r="AR33" s="183"/>
      <c r="AS33" s="183"/>
      <c r="AT33" s="183"/>
      <c r="AU33" s="183"/>
      <c r="AV33" s="183"/>
      <c r="AW33" s="183"/>
      <c r="AX33" s="183"/>
      <c r="AY33" s="183"/>
      <c r="AZ33" s="183"/>
      <c r="BA33" s="183"/>
      <c r="BB33" s="185"/>
      <c r="BC33" s="185"/>
      <c r="BD33" s="185"/>
      <c r="BE33" s="192"/>
      <c r="BF33" s="192"/>
      <c r="BG33" s="120"/>
      <c r="BH33" s="120"/>
      <c r="BI33" s="120"/>
      <c r="BJ33" s="132"/>
      <c r="BK33" s="120"/>
      <c r="BL33" s="120"/>
      <c r="BM33" s="120"/>
      <c r="BN33" s="120"/>
      <c r="BO33" s="160"/>
      <c r="BP33" s="120"/>
      <c r="BQ33" s="120"/>
      <c r="BR33" s="120"/>
    </row>
    <row r="34" spans="1:70" ht="14.25" customHeight="1">
      <c r="A34" s="124"/>
      <c r="B34" s="181"/>
      <c r="C34" s="183" t="s">
        <v>669</v>
      </c>
      <c r="D34" s="183"/>
      <c r="E34" s="183"/>
      <c r="F34" s="183"/>
      <c r="G34" s="183"/>
      <c r="H34" s="183"/>
      <c r="I34" s="183"/>
      <c r="J34" s="183"/>
      <c r="K34" s="183"/>
      <c r="L34" s="132"/>
      <c r="M34" s="183"/>
      <c r="N34" s="183"/>
      <c r="O34" s="183"/>
      <c r="P34" s="183"/>
      <c r="Q34" s="183"/>
      <c r="R34" s="183"/>
      <c r="S34" s="183"/>
      <c r="T34" s="124">
        <v>0</v>
      </c>
      <c r="U34" s="183"/>
      <c r="V34" s="183"/>
      <c r="W34" s="183"/>
      <c r="X34" s="183"/>
      <c r="Y34" s="183"/>
      <c r="Z34" s="183"/>
      <c r="AA34" s="183"/>
      <c r="AB34" s="183"/>
      <c r="AC34" s="183"/>
      <c r="AD34" s="183"/>
      <c r="AE34" s="183">
        <v>144918</v>
      </c>
      <c r="AF34" s="183"/>
      <c r="AG34" s="183"/>
      <c r="AH34" s="183"/>
      <c r="AI34" s="183"/>
      <c r="AJ34" s="183"/>
      <c r="AK34" s="183"/>
      <c r="AL34" s="183"/>
      <c r="AM34" s="183"/>
      <c r="AN34" s="183"/>
      <c r="AO34" s="183"/>
      <c r="AP34" s="183"/>
      <c r="AQ34" s="183"/>
      <c r="AR34" s="183"/>
      <c r="AS34" s="183"/>
      <c r="AT34" s="183"/>
      <c r="AU34" s="183"/>
      <c r="AV34" s="183"/>
      <c r="AW34" s="183"/>
      <c r="AX34" s="183"/>
      <c r="AY34" s="183"/>
      <c r="AZ34" s="183"/>
      <c r="BA34" s="183"/>
      <c r="BB34" s="185"/>
      <c r="BC34" s="185"/>
      <c r="BD34" s="185"/>
      <c r="BE34" s="192"/>
      <c r="BF34" s="192"/>
      <c r="BG34" s="120"/>
      <c r="BH34" s="120"/>
      <c r="BI34" s="120"/>
      <c r="BJ34" s="132"/>
      <c r="BK34" s="120"/>
      <c r="BL34" s="120"/>
      <c r="BM34" s="120"/>
      <c r="BN34" s="120"/>
      <c r="BO34" s="160"/>
      <c r="BP34" s="120"/>
      <c r="BQ34" s="120"/>
      <c r="BR34" s="120"/>
    </row>
    <row r="35" spans="1:70" ht="14.25" customHeight="1">
      <c r="A35" s="124"/>
      <c r="B35" s="181"/>
      <c r="C35" s="124" t="s">
        <v>670</v>
      </c>
      <c r="D35" s="183"/>
      <c r="E35" s="183"/>
      <c r="F35" s="183"/>
      <c r="G35" s="183"/>
      <c r="H35" s="183"/>
      <c r="I35" s="183"/>
      <c r="J35" s="183"/>
      <c r="K35" s="183"/>
      <c r="L35" s="183"/>
      <c r="M35" s="183"/>
      <c r="N35" s="183"/>
      <c r="O35" s="183"/>
      <c r="P35" s="183"/>
      <c r="Q35" s="183"/>
      <c r="R35" s="183"/>
      <c r="S35" s="183"/>
      <c r="T35" s="183">
        <f>+T34+T33</f>
        <v>2187828</v>
      </c>
      <c r="U35" s="183"/>
      <c r="V35" s="193"/>
      <c r="W35" s="183"/>
      <c r="X35" s="183"/>
      <c r="Y35" s="183"/>
      <c r="Z35" s="183"/>
      <c r="AA35" s="183"/>
      <c r="AB35" s="183"/>
      <c r="AC35" s="183"/>
      <c r="AD35" s="183"/>
      <c r="AE35" s="183">
        <v>915386078</v>
      </c>
      <c r="AF35" s="183"/>
      <c r="AG35" s="183"/>
      <c r="AH35" s="183"/>
      <c r="AI35" s="183"/>
      <c r="AJ35" s="183"/>
      <c r="AK35" s="183"/>
      <c r="AL35" s="183"/>
      <c r="AM35" s="183"/>
      <c r="AN35" s="183"/>
      <c r="AO35" s="183"/>
      <c r="AP35" s="183"/>
      <c r="AQ35" s="183"/>
      <c r="AR35" s="183"/>
      <c r="AS35" s="183"/>
      <c r="AT35" s="183"/>
      <c r="AU35" s="183"/>
      <c r="AV35" s="183"/>
      <c r="AW35" s="183"/>
      <c r="AX35" s="183"/>
      <c r="AY35" s="183"/>
      <c r="AZ35" s="183"/>
      <c r="BA35" s="183"/>
      <c r="BB35" s="185"/>
      <c r="BC35" s="185"/>
      <c r="BD35" s="185"/>
      <c r="BE35" s="192"/>
      <c r="BF35" s="192"/>
      <c r="BG35" s="120"/>
      <c r="BH35" s="120"/>
      <c r="BI35" s="120"/>
      <c r="BJ35" s="132"/>
      <c r="BK35" s="120"/>
      <c r="BL35" s="120"/>
      <c r="BM35" s="120"/>
      <c r="BN35" s="120"/>
      <c r="BO35" s="160"/>
      <c r="BP35" s="120"/>
      <c r="BQ35" s="120"/>
      <c r="BR35" s="120"/>
    </row>
    <row r="36" spans="1:70" ht="14.25" customHeight="1">
      <c r="A36" s="124"/>
      <c r="B36" s="181"/>
      <c r="C36" s="124"/>
      <c r="D36" s="124"/>
      <c r="E36" s="124"/>
      <c r="F36" s="124"/>
      <c r="G36" s="124"/>
      <c r="H36" s="124"/>
      <c r="I36" s="124"/>
      <c r="J36" s="124"/>
      <c r="K36" s="124"/>
      <c r="L36" s="124"/>
      <c r="M36" s="124"/>
      <c r="N36" s="124"/>
      <c r="O36" s="124"/>
      <c r="P36" s="124"/>
      <c r="Q36" s="124"/>
      <c r="R36" s="124"/>
      <c r="S36" s="124"/>
      <c r="T36" s="194"/>
      <c r="U36" s="124"/>
      <c r="V36" s="184"/>
      <c r="W36" s="158"/>
      <c r="X36" s="158"/>
      <c r="Y36" s="158"/>
      <c r="Z36" s="158"/>
      <c r="AA36" s="158"/>
      <c r="AB36" s="158"/>
      <c r="AC36" s="158"/>
      <c r="AD36" s="158"/>
      <c r="AE36" s="158">
        <f>+AE35-AE27</f>
        <v>-427571856.13999987</v>
      </c>
      <c r="AF36" s="158"/>
      <c r="AG36" s="158"/>
      <c r="AH36" s="158"/>
      <c r="AI36" s="158"/>
      <c r="AJ36" s="124"/>
      <c r="AK36" s="124"/>
      <c r="AL36" s="124"/>
      <c r="AM36" s="124"/>
      <c r="AN36" s="124"/>
      <c r="AO36" s="124"/>
      <c r="AP36" s="124"/>
      <c r="AQ36" s="124"/>
      <c r="AR36" s="124"/>
      <c r="AS36" s="124"/>
      <c r="AT36" s="124"/>
      <c r="AU36" s="124"/>
      <c r="AV36" s="124"/>
      <c r="AW36" s="124"/>
      <c r="AX36" s="124"/>
      <c r="AY36" s="124"/>
      <c r="AZ36" s="124"/>
      <c r="BA36" s="124"/>
      <c r="BB36" s="159"/>
      <c r="BC36" s="159"/>
      <c r="BD36" s="159"/>
      <c r="BE36" s="134"/>
      <c r="BF36" s="134"/>
      <c r="BG36" s="120"/>
      <c r="BH36" s="120"/>
      <c r="BI36" s="120"/>
      <c r="BJ36" s="132"/>
      <c r="BK36" s="120"/>
      <c r="BL36" s="120"/>
      <c r="BM36" s="120"/>
      <c r="BN36" s="120"/>
      <c r="BO36" s="160"/>
      <c r="BP36" s="120"/>
      <c r="BQ36" s="120"/>
      <c r="BR36" s="120"/>
    </row>
    <row r="37" spans="1:70" ht="14.25" customHeight="1">
      <c r="A37" s="124"/>
      <c r="B37" s="181" t="s">
        <v>671</v>
      </c>
      <c r="C37" s="158" t="s">
        <v>672</v>
      </c>
      <c r="D37" s="124"/>
      <c r="E37" s="124"/>
      <c r="F37" s="124"/>
      <c r="G37" s="124"/>
      <c r="H37" s="124"/>
      <c r="I37" s="124"/>
      <c r="J37" s="124"/>
      <c r="K37" s="124"/>
      <c r="L37" s="124"/>
      <c r="M37" s="124"/>
      <c r="N37" s="124"/>
      <c r="O37" s="124"/>
      <c r="P37" s="124"/>
      <c r="Q37" s="124"/>
      <c r="R37" s="124"/>
      <c r="S37" s="124"/>
      <c r="T37" s="158"/>
      <c r="U37" s="169">
        <v>19074639.800000001</v>
      </c>
      <c r="V37" s="184"/>
      <c r="W37" s="158"/>
      <c r="X37" s="158"/>
      <c r="Y37" s="158"/>
      <c r="Z37" s="158"/>
      <c r="AA37" s="158"/>
      <c r="AB37" s="158"/>
      <c r="AC37" s="158"/>
      <c r="AD37" s="158"/>
      <c r="AE37" s="158">
        <f>+AE36-T34</f>
        <v>-427571856.13999987</v>
      </c>
      <c r="AF37" s="158"/>
      <c r="AG37" s="158"/>
      <c r="AH37" s="158"/>
      <c r="AI37" s="158"/>
      <c r="AJ37" s="124"/>
      <c r="AK37" s="148"/>
      <c r="AL37" s="124"/>
      <c r="AM37" s="124"/>
      <c r="AN37" s="124"/>
      <c r="AO37" s="124"/>
      <c r="AP37" s="124"/>
      <c r="AQ37" s="124"/>
      <c r="AR37" s="124"/>
      <c r="AS37" s="124"/>
      <c r="AT37" s="124"/>
      <c r="AU37" s="124"/>
      <c r="AV37" s="124"/>
      <c r="AW37" s="124"/>
      <c r="AX37" s="124"/>
      <c r="AY37" s="124"/>
      <c r="AZ37" s="124"/>
      <c r="BA37" s="124"/>
      <c r="BB37" s="159"/>
      <c r="BC37" s="159"/>
      <c r="BD37" s="159"/>
      <c r="BE37" s="134"/>
      <c r="BF37" s="134"/>
      <c r="BG37" s="120"/>
      <c r="BH37" s="120"/>
      <c r="BI37" s="120"/>
      <c r="BJ37" s="132"/>
      <c r="BK37" s="120"/>
      <c r="BL37" s="120"/>
      <c r="BM37" s="120"/>
      <c r="BN37" s="120"/>
      <c r="BO37" s="160"/>
      <c r="BP37" s="120"/>
      <c r="BQ37" s="120"/>
      <c r="BR37" s="120"/>
    </row>
    <row r="38" spans="1:70" ht="14.25" customHeight="1">
      <c r="A38" s="124"/>
      <c r="B38" s="181" t="s">
        <v>673</v>
      </c>
      <c r="C38" s="158" t="s">
        <v>674</v>
      </c>
      <c r="D38" s="124"/>
      <c r="E38" s="124"/>
      <c r="F38" s="124"/>
      <c r="G38" s="124"/>
      <c r="H38" s="124"/>
      <c r="I38" s="124"/>
      <c r="J38" s="124"/>
      <c r="K38" s="124"/>
      <c r="L38" s="124"/>
      <c r="M38" s="124"/>
      <c r="N38" s="124"/>
      <c r="O38" s="124"/>
      <c r="P38" s="124"/>
      <c r="Q38" s="124"/>
      <c r="R38" s="124"/>
      <c r="S38" s="124"/>
      <c r="T38" s="158"/>
      <c r="U38" s="169"/>
      <c r="V38" s="184"/>
      <c r="W38" s="158"/>
      <c r="X38" s="158"/>
      <c r="Y38" s="158"/>
      <c r="Z38" s="158"/>
      <c r="AA38" s="158"/>
      <c r="AB38" s="158"/>
      <c r="AC38" s="158"/>
      <c r="AD38" s="158"/>
      <c r="AE38" s="158"/>
      <c r="AF38" s="158"/>
      <c r="AG38" s="158"/>
      <c r="AH38" s="158"/>
      <c r="AI38" s="158"/>
      <c r="AJ38" s="124"/>
      <c r="AK38" s="124"/>
      <c r="AL38" s="124"/>
      <c r="AM38" s="124"/>
      <c r="AN38" s="124"/>
      <c r="AO38" s="124"/>
      <c r="AP38" s="124"/>
      <c r="AQ38" s="124"/>
      <c r="AR38" s="124"/>
      <c r="AS38" s="124"/>
      <c r="AT38" s="124"/>
      <c r="AU38" s="124"/>
      <c r="AV38" s="124"/>
      <c r="AW38" s="124"/>
      <c r="AX38" s="124"/>
      <c r="AY38" s="124"/>
      <c r="AZ38" s="124"/>
      <c r="BA38" s="124"/>
      <c r="BB38" s="159"/>
      <c r="BC38" s="159"/>
      <c r="BD38" s="159"/>
      <c r="BE38" s="134"/>
      <c r="BF38" s="134"/>
      <c r="BG38" s="120"/>
      <c r="BH38" s="120"/>
      <c r="BI38" s="120"/>
      <c r="BJ38" s="132"/>
      <c r="BK38" s="120"/>
      <c r="BL38" s="120"/>
      <c r="BM38" s="120"/>
      <c r="BN38" s="120"/>
      <c r="BO38" s="160"/>
      <c r="BP38" s="120"/>
      <c r="BQ38" s="120"/>
      <c r="BR38" s="120"/>
    </row>
    <row r="39" spans="1:70" ht="14.25" customHeight="1">
      <c r="A39" s="124"/>
      <c r="B39" s="181" t="s">
        <v>675</v>
      </c>
      <c r="C39" s="158" t="s">
        <v>676</v>
      </c>
      <c r="D39" s="124"/>
      <c r="E39" s="124"/>
      <c r="F39" s="124"/>
      <c r="G39" s="124"/>
      <c r="H39" s="124"/>
      <c r="I39" s="124"/>
      <c r="J39" s="124"/>
      <c r="K39" s="124"/>
      <c r="L39" s="124"/>
      <c r="M39" s="124"/>
      <c r="N39" s="124"/>
      <c r="O39" s="124"/>
      <c r="P39" s="124"/>
      <c r="Q39" s="124"/>
      <c r="R39" s="124"/>
      <c r="S39" s="124"/>
      <c r="T39" s="158"/>
      <c r="U39" s="169"/>
      <c r="V39" s="184"/>
      <c r="W39" s="158"/>
      <c r="X39" s="158"/>
      <c r="Y39" s="158"/>
      <c r="Z39" s="158"/>
      <c r="AA39" s="158"/>
      <c r="AB39" s="158"/>
      <c r="AC39" s="158"/>
      <c r="AD39" s="158"/>
      <c r="AE39" s="158"/>
      <c r="AF39" s="158"/>
      <c r="AG39" s="158"/>
      <c r="AH39" s="158"/>
      <c r="AI39" s="158"/>
      <c r="AJ39" s="124"/>
      <c r="AK39" s="124"/>
      <c r="AL39" s="124"/>
      <c r="AM39" s="124"/>
      <c r="AN39" s="124"/>
      <c r="AO39" s="124"/>
      <c r="AP39" s="124"/>
      <c r="AQ39" s="124"/>
      <c r="AR39" s="124"/>
      <c r="AS39" s="124"/>
      <c r="AT39" s="124"/>
      <c r="AU39" s="124"/>
      <c r="AV39" s="124"/>
      <c r="AW39" s="124"/>
      <c r="AX39" s="124"/>
      <c r="AY39" s="124"/>
      <c r="AZ39" s="124"/>
      <c r="BA39" s="124"/>
      <c r="BB39" s="159"/>
      <c r="BC39" s="159"/>
      <c r="BD39" s="159"/>
      <c r="BE39" s="134"/>
      <c r="BF39" s="134"/>
      <c r="BG39" s="120"/>
      <c r="BH39" s="120"/>
      <c r="BI39" s="120"/>
      <c r="BJ39" s="132"/>
      <c r="BK39" s="120"/>
      <c r="BL39" s="120"/>
      <c r="BM39" s="120"/>
      <c r="BN39" s="120"/>
      <c r="BO39" s="160"/>
      <c r="BP39" s="120"/>
      <c r="BQ39" s="120"/>
      <c r="BR39" s="120"/>
    </row>
    <row r="40" spans="1:70" ht="14.25" customHeight="1">
      <c r="A40" s="124"/>
      <c r="B40" s="181" t="s">
        <v>677</v>
      </c>
      <c r="C40" s="158" t="s">
        <v>678</v>
      </c>
      <c r="D40" s="124"/>
      <c r="E40" s="124"/>
      <c r="F40" s="124"/>
      <c r="G40" s="124"/>
      <c r="H40" s="124"/>
      <c r="I40" s="124"/>
      <c r="J40" s="124"/>
      <c r="K40" s="124"/>
      <c r="L40" s="124"/>
      <c r="M40" s="124"/>
      <c r="N40" s="124"/>
      <c r="O40" s="124"/>
      <c r="P40" s="124"/>
      <c r="Q40" s="124"/>
      <c r="R40" s="124"/>
      <c r="S40" s="124"/>
      <c r="T40" s="158"/>
      <c r="U40" s="169"/>
      <c r="V40" s="184"/>
      <c r="W40" s="158"/>
      <c r="X40" s="158"/>
      <c r="Y40" s="158"/>
      <c r="Z40" s="158"/>
      <c r="AA40" s="158"/>
      <c r="AB40" s="158"/>
      <c r="AC40" s="158"/>
      <c r="AD40" s="158"/>
      <c r="AE40" s="158"/>
      <c r="AF40" s="158"/>
      <c r="AG40" s="158"/>
      <c r="AH40" s="158"/>
      <c r="AI40" s="158"/>
      <c r="AJ40" s="124"/>
      <c r="AK40" s="124"/>
      <c r="AL40" s="124"/>
      <c r="AM40" s="124"/>
      <c r="AN40" s="124"/>
      <c r="AO40" s="124"/>
      <c r="AP40" s="124"/>
      <c r="AQ40" s="124"/>
      <c r="AR40" s="124"/>
      <c r="AS40" s="124"/>
      <c r="AT40" s="124"/>
      <c r="AU40" s="124"/>
      <c r="AV40" s="124"/>
      <c r="AW40" s="124"/>
      <c r="AX40" s="124"/>
      <c r="AY40" s="124"/>
      <c r="AZ40" s="124"/>
      <c r="BA40" s="124"/>
      <c r="BB40" s="159"/>
      <c r="BC40" s="159"/>
      <c r="BD40" s="159"/>
      <c r="BE40" s="134"/>
      <c r="BF40" s="134"/>
      <c r="BG40" s="120"/>
      <c r="BH40" s="120"/>
      <c r="BI40" s="120"/>
      <c r="BJ40" s="132"/>
      <c r="BK40" s="120"/>
      <c r="BL40" s="120"/>
      <c r="BM40" s="120"/>
      <c r="BN40" s="120"/>
      <c r="BO40" s="160"/>
      <c r="BP40" s="120"/>
      <c r="BQ40" s="120"/>
      <c r="BR40" s="120"/>
    </row>
    <row r="41" spans="1:70" ht="14.25" customHeight="1">
      <c r="A41" s="124"/>
      <c r="B41" s="181"/>
      <c r="C41" s="184" t="s">
        <v>679</v>
      </c>
      <c r="D41" s="124"/>
      <c r="E41" s="124"/>
      <c r="F41" s="124"/>
      <c r="G41" s="124"/>
      <c r="H41" s="124"/>
      <c r="I41" s="124"/>
      <c r="J41" s="124"/>
      <c r="K41" s="124"/>
      <c r="L41" s="124"/>
      <c r="M41" s="124"/>
      <c r="N41" s="124"/>
      <c r="O41" s="124"/>
      <c r="P41" s="124"/>
      <c r="Q41" s="124"/>
      <c r="R41" s="124"/>
      <c r="S41" s="184"/>
      <c r="T41" s="158"/>
      <c r="U41" s="195">
        <f>SUM(U37:U40)</f>
        <v>19074639.800000001</v>
      </c>
      <c r="V41" s="196">
        <v>50037735</v>
      </c>
      <c r="W41" s="158">
        <f>+V41-U42</f>
        <v>29083502.199999999</v>
      </c>
      <c r="X41" s="158"/>
      <c r="Y41" s="158"/>
      <c r="Z41" s="158"/>
      <c r="AA41" s="158"/>
      <c r="AB41" s="158"/>
      <c r="AC41" s="158"/>
      <c r="AD41" s="158"/>
      <c r="AE41" s="158"/>
      <c r="AF41" s="158"/>
      <c r="AG41" s="158"/>
      <c r="AH41" s="158"/>
      <c r="AI41" s="158"/>
      <c r="AJ41" s="184"/>
      <c r="AK41" s="124"/>
      <c r="AL41" s="184"/>
      <c r="AM41" s="124"/>
      <c r="AN41" s="124"/>
      <c r="AO41" s="124"/>
      <c r="AP41" s="124"/>
      <c r="AQ41" s="124"/>
      <c r="AR41" s="124"/>
      <c r="AS41" s="124"/>
      <c r="AT41" s="124"/>
      <c r="AU41" s="124"/>
      <c r="AV41" s="124"/>
      <c r="AW41" s="124"/>
      <c r="AX41" s="124"/>
      <c r="AY41" s="124"/>
      <c r="AZ41" s="124"/>
      <c r="BA41" s="124"/>
      <c r="BB41" s="159"/>
      <c r="BC41" s="159"/>
      <c r="BD41" s="159"/>
      <c r="BE41" s="134"/>
      <c r="BF41" s="134"/>
      <c r="BG41" s="120"/>
      <c r="BH41" s="120"/>
      <c r="BI41" s="120"/>
      <c r="BJ41" s="132"/>
      <c r="BK41" s="120"/>
      <c r="BL41" s="120"/>
      <c r="BM41" s="120"/>
      <c r="BN41" s="120"/>
      <c r="BO41" s="160"/>
      <c r="BP41" s="120"/>
      <c r="BQ41" s="120"/>
      <c r="BR41" s="120"/>
    </row>
    <row r="42" spans="1:70" ht="14.25" customHeight="1">
      <c r="A42" s="124"/>
      <c r="B42" s="181"/>
      <c r="C42" s="184" t="s">
        <v>680</v>
      </c>
      <c r="D42" s="124"/>
      <c r="E42" s="124"/>
      <c r="F42" s="124"/>
      <c r="G42" s="124"/>
      <c r="H42" s="124"/>
      <c r="I42" s="124"/>
      <c r="J42" s="124"/>
      <c r="K42" s="124"/>
      <c r="L42" s="124"/>
      <c r="M42" s="124"/>
      <c r="N42" s="124"/>
      <c r="O42" s="124"/>
      <c r="P42" s="124"/>
      <c r="Q42" s="124"/>
      <c r="R42" s="124"/>
      <c r="S42" s="184"/>
      <c r="T42" s="158"/>
      <c r="U42" s="195">
        <f>U41+U31</f>
        <v>20954232.800000001</v>
      </c>
      <c r="V42" s="183">
        <f>+'P&amp;L'!D20-'WIP Final'!U42</f>
        <v>-20954217.717879999</v>
      </c>
      <c r="W42" s="158">
        <f>+U42-V42</f>
        <v>41908450.51788</v>
      </c>
      <c r="X42" s="158"/>
      <c r="Y42" s="158"/>
      <c r="Z42" s="158"/>
      <c r="AA42" s="158"/>
      <c r="AB42" s="158"/>
      <c r="AC42" s="158"/>
      <c r="AD42" s="158" t="s">
        <v>681</v>
      </c>
      <c r="AE42" s="158"/>
      <c r="AF42" s="158"/>
      <c r="AG42" s="158"/>
      <c r="AH42" s="184"/>
      <c r="AI42" s="158"/>
      <c r="AJ42" s="184"/>
      <c r="AK42" s="124"/>
      <c r="AL42" s="184"/>
      <c r="AM42" s="124"/>
      <c r="AN42" s="124"/>
      <c r="AO42" s="124"/>
      <c r="AP42" s="124"/>
      <c r="AQ42" s="124"/>
      <c r="AR42" s="124"/>
      <c r="AS42" s="124"/>
      <c r="AT42" s="124"/>
      <c r="AU42" s="124"/>
      <c r="AV42" s="124"/>
      <c r="AW42" s="124"/>
      <c r="AX42" s="124"/>
      <c r="AY42" s="124"/>
      <c r="AZ42" s="124"/>
      <c r="BA42" s="124"/>
      <c r="BB42" s="159"/>
      <c r="BC42" s="159"/>
      <c r="BD42" s="159"/>
      <c r="BE42" s="134"/>
      <c r="BF42" s="134"/>
      <c r="BG42" s="120"/>
      <c r="BH42" s="120"/>
      <c r="BI42" s="120"/>
      <c r="BJ42" s="132"/>
      <c r="BK42" s="120"/>
      <c r="BL42" s="120"/>
      <c r="BM42" s="120"/>
      <c r="BN42" s="120"/>
      <c r="BO42" s="160"/>
      <c r="BP42" s="120"/>
      <c r="BQ42" s="120"/>
      <c r="BR42" s="120"/>
    </row>
    <row r="43" spans="1:70" ht="14.25" customHeight="1">
      <c r="A43" s="124"/>
      <c r="B43" s="181"/>
      <c r="C43" s="158" t="s">
        <v>682</v>
      </c>
      <c r="D43" s="124"/>
      <c r="E43" s="124"/>
      <c r="F43" s="124"/>
      <c r="G43" s="124"/>
      <c r="H43" s="124"/>
      <c r="I43" s="124"/>
      <c r="J43" s="124"/>
      <c r="K43" s="124"/>
      <c r="L43" s="124"/>
      <c r="M43" s="124"/>
      <c r="N43" s="124"/>
      <c r="O43" s="124"/>
      <c r="P43" s="124"/>
      <c r="Q43" s="124"/>
      <c r="R43" s="124"/>
      <c r="S43" s="184"/>
      <c r="T43" s="158"/>
      <c r="U43" s="184">
        <f>+T35-U42</f>
        <v>-18766404.800000001</v>
      </c>
      <c r="V43" s="193"/>
      <c r="W43" s="158"/>
      <c r="X43" s="158"/>
      <c r="Y43" s="158"/>
      <c r="Z43" s="158"/>
      <c r="AA43" s="158"/>
      <c r="AB43" s="158"/>
      <c r="AC43" s="158"/>
      <c r="AD43" s="158"/>
      <c r="AE43" s="158"/>
      <c r="AF43" s="158"/>
      <c r="AG43" s="158"/>
      <c r="AH43" s="158"/>
      <c r="AI43" s="158"/>
      <c r="AJ43" s="184"/>
      <c r="AK43" s="124"/>
      <c r="AL43" s="184"/>
      <c r="AM43" s="124"/>
      <c r="AN43" s="124"/>
      <c r="AO43" s="124"/>
      <c r="AP43" s="124"/>
      <c r="AQ43" s="124"/>
      <c r="AR43" s="124"/>
      <c r="AS43" s="124"/>
      <c r="AT43" s="124"/>
      <c r="AU43" s="124"/>
      <c r="AV43" s="124"/>
      <c r="AW43" s="124"/>
      <c r="AX43" s="124"/>
      <c r="AY43" s="124"/>
      <c r="AZ43" s="124"/>
      <c r="BA43" s="124"/>
      <c r="BB43" s="159"/>
      <c r="BC43" s="159"/>
      <c r="BD43" s="159"/>
      <c r="BE43" s="134"/>
      <c r="BF43" s="134"/>
      <c r="BG43" s="120"/>
      <c r="BH43" s="120"/>
      <c r="BI43" s="120"/>
      <c r="BJ43" s="132"/>
      <c r="BK43" s="120"/>
      <c r="BL43" s="120"/>
      <c r="BM43" s="120"/>
      <c r="BN43" s="120"/>
      <c r="BO43" s="160"/>
      <c r="BP43" s="120"/>
      <c r="BQ43" s="120"/>
      <c r="BR43" s="120"/>
    </row>
    <row r="44" spans="1:70" ht="14.25" customHeight="1">
      <c r="A44" s="124"/>
      <c r="B44" s="181"/>
      <c r="C44" s="158" t="s">
        <v>67</v>
      </c>
      <c r="D44" s="124"/>
      <c r="E44" s="124"/>
      <c r="F44" s="124"/>
      <c r="G44" s="124"/>
      <c r="H44" s="124"/>
      <c r="I44" s="124"/>
      <c r="J44" s="124"/>
      <c r="K44" s="124"/>
      <c r="L44" s="124"/>
      <c r="M44" s="124"/>
      <c r="N44" s="124"/>
      <c r="O44" s="124"/>
      <c r="P44" s="124"/>
      <c r="Q44" s="124"/>
      <c r="R44" s="124"/>
      <c r="S44" s="124"/>
      <c r="T44" s="158"/>
      <c r="U44" s="169"/>
      <c r="V44" s="158"/>
      <c r="W44" s="158"/>
      <c r="X44" s="158"/>
      <c r="Y44" s="158"/>
      <c r="Z44" s="158"/>
      <c r="AA44" s="158"/>
      <c r="AB44" s="158"/>
      <c r="AC44" s="158"/>
      <c r="AD44" s="158"/>
      <c r="AE44" s="158"/>
      <c r="AF44" s="158"/>
      <c r="AG44" s="158"/>
      <c r="AH44" s="158"/>
      <c r="AI44" s="158"/>
      <c r="AJ44" s="124"/>
      <c r="AK44" s="124"/>
      <c r="AL44" s="124"/>
      <c r="AM44" s="124"/>
      <c r="AN44" s="124"/>
      <c r="AO44" s="124"/>
      <c r="AP44" s="124"/>
      <c r="AQ44" s="124"/>
      <c r="AR44" s="124"/>
      <c r="AS44" s="124"/>
      <c r="AT44" s="124"/>
      <c r="AU44" s="124"/>
      <c r="AV44" s="124"/>
      <c r="AW44" s="124"/>
      <c r="AX44" s="124"/>
      <c r="AY44" s="124"/>
      <c r="AZ44" s="124"/>
      <c r="BA44" s="124"/>
      <c r="BB44" s="159"/>
      <c r="BC44" s="159"/>
      <c r="BD44" s="159"/>
      <c r="BE44" s="134"/>
      <c r="BF44" s="134"/>
      <c r="BG44" s="120"/>
      <c r="BH44" s="120"/>
      <c r="BI44" s="120"/>
      <c r="BJ44" s="132"/>
      <c r="BK44" s="120"/>
      <c r="BL44" s="120"/>
      <c r="BM44" s="120"/>
      <c r="BN44" s="120"/>
      <c r="BO44" s="160"/>
      <c r="BP44" s="120"/>
      <c r="BQ44" s="120"/>
      <c r="BR44" s="120"/>
    </row>
    <row r="45" spans="1:70" ht="14.25" customHeight="1">
      <c r="A45" s="124"/>
      <c r="B45" s="181"/>
      <c r="C45" s="184" t="s">
        <v>683</v>
      </c>
      <c r="D45" s="124"/>
      <c r="E45" s="124"/>
      <c r="F45" s="124"/>
      <c r="G45" s="124"/>
      <c r="H45" s="124"/>
      <c r="I45" s="124"/>
      <c r="J45" s="124"/>
      <c r="K45" s="124"/>
      <c r="L45" s="124"/>
      <c r="M45" s="124"/>
      <c r="N45" s="124"/>
      <c r="O45" s="124"/>
      <c r="P45" s="124"/>
      <c r="Q45" s="124"/>
      <c r="R45" s="124"/>
      <c r="S45" s="184"/>
      <c r="T45" s="158"/>
      <c r="U45" s="197">
        <f>SUM(U43:U44)</f>
        <v>-18766404.800000001</v>
      </c>
      <c r="V45" s="158"/>
      <c r="W45" s="194"/>
      <c r="X45" s="194"/>
      <c r="Y45" s="194"/>
      <c r="Z45" s="194"/>
      <c r="AA45" s="194"/>
      <c r="AB45" s="194"/>
      <c r="AC45" s="194"/>
      <c r="AD45" s="194"/>
      <c r="AE45" s="194"/>
      <c r="AF45" s="194"/>
      <c r="AG45" s="194"/>
      <c r="AH45" s="158"/>
      <c r="AI45" s="158"/>
      <c r="AJ45" s="184"/>
      <c r="AK45" s="124"/>
      <c r="AL45" s="184"/>
      <c r="AM45" s="124"/>
      <c r="AN45" s="124"/>
      <c r="AO45" s="124"/>
      <c r="AP45" s="124"/>
      <c r="AQ45" s="124"/>
      <c r="AR45" s="124"/>
      <c r="AS45" s="124"/>
      <c r="AT45" s="124"/>
      <c r="AU45" s="124"/>
      <c r="AV45" s="124"/>
      <c r="AW45" s="124"/>
      <c r="AX45" s="124"/>
      <c r="AY45" s="124"/>
      <c r="AZ45" s="124"/>
      <c r="BA45" s="124"/>
      <c r="BB45" s="159"/>
      <c r="BC45" s="159"/>
      <c r="BD45" s="159"/>
      <c r="BE45" s="134"/>
      <c r="BF45" s="134"/>
      <c r="BG45" s="120"/>
      <c r="BH45" s="120"/>
      <c r="BI45" s="120"/>
      <c r="BJ45" s="132"/>
      <c r="BK45" s="120"/>
      <c r="BL45" s="120"/>
      <c r="BM45" s="120"/>
      <c r="BN45" s="120"/>
      <c r="BO45" s="160"/>
      <c r="BP45" s="120"/>
      <c r="BQ45" s="120"/>
      <c r="BR45" s="120"/>
    </row>
    <row r="46" spans="1:70" ht="14.25" customHeight="1">
      <c r="A46" s="124"/>
      <c r="B46" s="181"/>
      <c r="C46" s="184" t="s">
        <v>684</v>
      </c>
      <c r="D46" s="124"/>
      <c r="E46" s="124"/>
      <c r="F46" s="124"/>
      <c r="G46" s="124"/>
      <c r="H46" s="124"/>
      <c r="I46" s="124"/>
      <c r="J46" s="124"/>
      <c r="K46" s="124"/>
      <c r="L46" s="124"/>
      <c r="M46" s="124"/>
      <c r="N46" s="124"/>
      <c r="O46" s="124"/>
      <c r="P46" s="124"/>
      <c r="Q46" s="124"/>
      <c r="R46" s="124"/>
      <c r="S46" s="198"/>
      <c r="T46" s="158"/>
      <c r="U46" s="198">
        <f>U45/T31</f>
        <v>-8.5776417524595168</v>
      </c>
      <c r="V46" s="184"/>
      <c r="W46" s="158"/>
      <c r="X46" s="158"/>
      <c r="Y46" s="158"/>
      <c r="Z46" s="158"/>
      <c r="AA46" s="158"/>
      <c r="AB46" s="158"/>
      <c r="AC46" s="158"/>
      <c r="AD46" s="158"/>
      <c r="AE46" s="158"/>
      <c r="AF46" s="158"/>
      <c r="AG46" s="158"/>
      <c r="AH46" s="158"/>
      <c r="AI46" s="158"/>
      <c r="AJ46" s="199"/>
      <c r="AK46" s="124"/>
      <c r="AL46" s="124"/>
      <c r="AM46" s="124"/>
      <c r="AN46" s="124"/>
      <c r="AO46" s="124"/>
      <c r="AP46" s="124"/>
      <c r="AQ46" s="124"/>
      <c r="AR46" s="124"/>
      <c r="AS46" s="124"/>
      <c r="AT46" s="124"/>
      <c r="AU46" s="124"/>
      <c r="AV46" s="124"/>
      <c r="AW46" s="124"/>
      <c r="AX46" s="124"/>
      <c r="AY46" s="124"/>
      <c r="AZ46" s="124"/>
      <c r="BA46" s="124"/>
      <c r="BB46" s="159"/>
      <c r="BC46" s="159"/>
      <c r="BD46" s="159"/>
      <c r="BE46" s="134"/>
      <c r="BF46" s="134"/>
      <c r="BG46" s="120"/>
      <c r="BH46" s="120"/>
      <c r="BI46" s="120"/>
      <c r="BJ46" s="132"/>
      <c r="BK46" s="120"/>
      <c r="BL46" s="120"/>
      <c r="BM46" s="120"/>
      <c r="BN46" s="120"/>
      <c r="BO46" s="160"/>
      <c r="BP46" s="120"/>
      <c r="BQ46" s="120"/>
      <c r="BR46" s="120"/>
    </row>
    <row r="47" spans="1:70" ht="14.25" customHeight="1">
      <c r="A47" s="124"/>
      <c r="B47" s="181"/>
      <c r="C47" s="184"/>
      <c r="D47" s="124"/>
      <c r="E47" s="124"/>
      <c r="F47" s="124"/>
      <c r="G47" s="124"/>
      <c r="H47" s="124"/>
      <c r="I47" s="124"/>
      <c r="J47" s="124"/>
      <c r="K47" s="124"/>
      <c r="L47" s="124"/>
      <c r="M47" s="124"/>
      <c r="N47" s="124"/>
      <c r="O47" s="124"/>
      <c r="P47" s="124"/>
      <c r="Q47" s="124"/>
      <c r="R47" s="124"/>
      <c r="S47" s="198"/>
      <c r="T47" s="158"/>
      <c r="U47" s="198"/>
      <c r="V47" s="184"/>
      <c r="W47" s="158"/>
      <c r="X47" s="158"/>
      <c r="Y47" s="158"/>
      <c r="Z47" s="158"/>
      <c r="AA47" s="158"/>
      <c r="AB47" s="158"/>
      <c r="AC47" s="158"/>
      <c r="AD47" s="158"/>
      <c r="AE47" s="158"/>
      <c r="AF47" s="158"/>
      <c r="AG47" s="158"/>
      <c r="AH47" s="158"/>
      <c r="AI47" s="158"/>
      <c r="AJ47" s="199"/>
      <c r="AK47" s="124"/>
      <c r="AL47" s="124"/>
      <c r="AM47" s="124"/>
      <c r="AN47" s="124"/>
      <c r="AO47" s="124"/>
      <c r="AP47" s="124"/>
      <c r="AQ47" s="124"/>
      <c r="AR47" s="124"/>
      <c r="AS47" s="124"/>
      <c r="AT47" s="124"/>
      <c r="AU47" s="124"/>
      <c r="AV47" s="124"/>
      <c r="AW47" s="124"/>
      <c r="AX47" s="124"/>
      <c r="AY47" s="124"/>
      <c r="AZ47" s="124"/>
      <c r="BA47" s="124"/>
      <c r="BB47" s="159"/>
      <c r="BC47" s="159"/>
      <c r="BD47" s="159"/>
      <c r="BE47" s="134"/>
      <c r="BF47" s="134"/>
      <c r="BG47" s="120"/>
      <c r="BH47" s="120"/>
      <c r="BI47" s="120"/>
      <c r="BJ47" s="132"/>
      <c r="BK47" s="120"/>
      <c r="BL47" s="120"/>
      <c r="BM47" s="120"/>
      <c r="BN47" s="120"/>
      <c r="BO47" s="160"/>
      <c r="BP47" s="120"/>
      <c r="BQ47" s="120"/>
      <c r="BR47" s="120"/>
    </row>
    <row r="48" spans="1:70" ht="14.25" customHeight="1">
      <c r="A48" s="126" t="s">
        <v>685</v>
      </c>
      <c r="B48" s="200"/>
      <c r="C48" s="120"/>
      <c r="D48" s="120"/>
      <c r="E48" s="120"/>
      <c r="F48" s="120"/>
      <c r="G48" s="120"/>
      <c r="H48" s="120"/>
      <c r="I48" s="120"/>
      <c r="J48" s="120"/>
      <c r="K48" s="120"/>
      <c r="L48" s="120"/>
      <c r="M48" s="120"/>
      <c r="N48" s="120"/>
      <c r="O48" s="120"/>
      <c r="P48" s="120"/>
      <c r="Q48" s="120"/>
      <c r="R48" s="120"/>
      <c r="S48" s="120"/>
      <c r="T48" s="158"/>
      <c r="U48" s="158"/>
      <c r="V48" s="158"/>
      <c r="W48" s="158"/>
      <c r="X48" s="158"/>
      <c r="Y48" s="158"/>
      <c r="Z48" s="158"/>
      <c r="AA48" s="158"/>
      <c r="AB48" s="158"/>
      <c r="AC48" s="158"/>
      <c r="AD48" s="158"/>
      <c r="AE48" s="158"/>
      <c r="AF48" s="158"/>
      <c r="AG48" s="158"/>
      <c r="AH48" s="158"/>
      <c r="AI48" s="158"/>
      <c r="AJ48" s="120"/>
      <c r="AK48" s="120"/>
      <c r="AL48" s="120"/>
      <c r="AM48" s="120"/>
      <c r="AN48" s="120"/>
      <c r="AO48" s="120"/>
      <c r="AP48" s="120"/>
      <c r="AQ48" s="120"/>
      <c r="AR48" s="120"/>
      <c r="AS48" s="120"/>
      <c r="AT48" s="120"/>
      <c r="AU48" s="120"/>
      <c r="AV48" s="120"/>
      <c r="AW48" s="120"/>
      <c r="AX48" s="120"/>
      <c r="AY48" s="120"/>
      <c r="AZ48" s="120"/>
      <c r="BA48" s="159"/>
      <c r="BB48" s="159"/>
      <c r="BC48" s="159"/>
      <c r="BD48" s="159"/>
      <c r="BE48" s="120"/>
      <c r="BF48" s="120"/>
      <c r="BG48" s="120"/>
      <c r="BH48" s="120"/>
      <c r="BI48" s="120"/>
      <c r="BJ48" s="132"/>
      <c r="BK48" s="120"/>
      <c r="BL48" s="120"/>
      <c r="BM48" s="120"/>
      <c r="BN48" s="120"/>
      <c r="BO48" s="160"/>
      <c r="BP48" s="120"/>
      <c r="BQ48" s="120"/>
      <c r="BR48" s="120"/>
    </row>
    <row r="49" spans="1:70" ht="14.25" customHeight="1">
      <c r="A49" s="201" t="s">
        <v>686</v>
      </c>
      <c r="B49" s="202"/>
      <c r="C49" s="203"/>
      <c r="D49" s="120"/>
      <c r="E49" s="120"/>
      <c r="F49" s="120"/>
      <c r="G49" s="120"/>
      <c r="H49" s="120"/>
      <c r="I49" s="120"/>
      <c r="J49" s="120"/>
      <c r="K49" s="120"/>
      <c r="L49" s="120"/>
      <c r="M49" s="120"/>
      <c r="N49" s="120"/>
      <c r="O49" s="120"/>
      <c r="P49" s="120"/>
      <c r="Q49" s="120"/>
      <c r="R49" s="120"/>
      <c r="S49" s="120"/>
      <c r="T49" s="158"/>
      <c r="U49" s="120"/>
      <c r="V49" s="158"/>
      <c r="W49" s="158"/>
      <c r="X49" s="158"/>
      <c r="Y49" s="158"/>
      <c r="Z49" s="158"/>
      <c r="AA49" s="158"/>
      <c r="AB49" s="158"/>
      <c r="AC49" s="158"/>
      <c r="AD49" s="158"/>
      <c r="AE49" s="158"/>
      <c r="AF49" s="158"/>
      <c r="AG49" s="158"/>
      <c r="AH49" s="158"/>
      <c r="AI49" s="158"/>
      <c r="AJ49" s="120"/>
      <c r="AK49" s="120"/>
      <c r="AL49" s="120"/>
      <c r="AM49" s="120"/>
      <c r="AN49" s="120"/>
      <c r="AO49" s="120"/>
      <c r="AP49" s="120"/>
      <c r="AQ49" s="120"/>
      <c r="AR49" s="120"/>
      <c r="AS49" s="120"/>
      <c r="AT49" s="120"/>
      <c r="AU49" s="120"/>
      <c r="AV49" s="120"/>
      <c r="AW49" s="120"/>
      <c r="AX49" s="120"/>
      <c r="AY49" s="120"/>
      <c r="AZ49" s="120"/>
      <c r="BA49" s="159"/>
      <c r="BB49" s="159"/>
      <c r="BC49" s="159"/>
      <c r="BD49" s="159"/>
      <c r="BE49" s="134"/>
      <c r="BF49" s="134"/>
      <c r="BG49" s="120"/>
      <c r="BH49" s="120"/>
      <c r="BI49" s="120"/>
      <c r="BJ49" s="132"/>
      <c r="BK49" s="120"/>
      <c r="BL49" s="120"/>
      <c r="BM49" s="120"/>
      <c r="BN49" s="120"/>
      <c r="BO49" s="160"/>
      <c r="BP49" s="120"/>
      <c r="BQ49" s="120"/>
      <c r="BR49" s="120"/>
    </row>
    <row r="50" spans="1:70" ht="14.25" customHeight="1">
      <c r="A50" s="204" t="s">
        <v>687</v>
      </c>
      <c r="B50" s="205"/>
      <c r="C50" s="206"/>
      <c r="D50" s="161"/>
      <c r="E50" s="161"/>
      <c r="F50" s="124"/>
      <c r="G50" s="124"/>
      <c r="H50" s="124"/>
      <c r="I50" s="124"/>
      <c r="J50" s="124"/>
      <c r="K50" s="124"/>
      <c r="L50" s="124"/>
      <c r="M50" s="124"/>
      <c r="N50" s="124"/>
      <c r="O50" s="124"/>
      <c r="P50" s="124"/>
      <c r="Q50" s="124"/>
      <c r="R50" s="124"/>
      <c r="S50" s="124"/>
      <c r="T50" s="158"/>
      <c r="U50" s="124"/>
      <c r="V50" s="158"/>
      <c r="W50" s="158"/>
      <c r="X50" s="158"/>
      <c r="Y50" s="158"/>
      <c r="Z50" s="158"/>
      <c r="AA50" s="158"/>
      <c r="AB50" s="158"/>
      <c r="AC50" s="158"/>
      <c r="AD50" s="158"/>
      <c r="AE50" s="158"/>
      <c r="AF50" s="158"/>
      <c r="AG50" s="158"/>
      <c r="AH50" s="158"/>
      <c r="AI50" s="158"/>
      <c r="AJ50" s="124"/>
      <c r="AK50" s="124"/>
      <c r="AL50" s="124"/>
      <c r="AM50" s="124"/>
      <c r="AN50" s="124"/>
      <c r="AO50" s="124"/>
      <c r="AP50" s="124"/>
      <c r="AQ50" s="124"/>
      <c r="AR50" s="124"/>
      <c r="AS50" s="124"/>
      <c r="AT50" s="124"/>
      <c r="AU50" s="124"/>
      <c r="AV50" s="124"/>
      <c r="AW50" s="124"/>
      <c r="AX50" s="124"/>
      <c r="AY50" s="124"/>
      <c r="AZ50" s="124"/>
      <c r="BA50" s="159"/>
      <c r="BB50" s="159"/>
      <c r="BC50" s="159"/>
      <c r="BD50" s="159"/>
      <c r="BE50" s="134"/>
      <c r="BF50" s="134"/>
      <c r="BG50" s="120"/>
      <c r="BH50" s="120"/>
      <c r="BI50" s="120"/>
      <c r="BJ50" s="132"/>
      <c r="BK50" s="120"/>
      <c r="BL50" s="120"/>
      <c r="BM50" s="120"/>
      <c r="BN50" s="120"/>
      <c r="BO50" s="160"/>
      <c r="BP50" s="120"/>
      <c r="BQ50" s="120"/>
      <c r="BR50" s="120"/>
    </row>
    <row r="51" spans="1:70" ht="14.25" customHeight="1">
      <c r="A51" s="204" t="s">
        <v>602</v>
      </c>
      <c r="B51" s="205"/>
      <c r="C51" s="206"/>
      <c r="D51" s="124"/>
      <c r="E51" s="124"/>
      <c r="F51" s="124"/>
      <c r="G51" s="124"/>
      <c r="H51" s="124"/>
      <c r="I51" s="124"/>
      <c r="J51" s="124"/>
      <c r="K51" s="124"/>
      <c r="L51" s="124"/>
      <c r="M51" s="124"/>
      <c r="N51" s="124"/>
      <c r="O51" s="124"/>
      <c r="P51" s="124"/>
      <c r="Q51" s="124"/>
      <c r="R51" s="124"/>
      <c r="S51" s="124"/>
      <c r="T51" s="158"/>
      <c r="U51" s="124"/>
      <c r="V51" s="158"/>
      <c r="W51" s="158"/>
      <c r="X51" s="158"/>
      <c r="Y51" s="158"/>
      <c r="Z51" s="158"/>
      <c r="AA51" s="158"/>
      <c r="AB51" s="158"/>
      <c r="AC51" s="158"/>
      <c r="AD51" s="158"/>
      <c r="AE51" s="158"/>
      <c r="AF51" s="158"/>
      <c r="AG51" s="158"/>
      <c r="AH51" s="158"/>
      <c r="AI51" s="158"/>
      <c r="AJ51" s="124"/>
      <c r="AK51" s="124"/>
      <c r="AL51" s="124"/>
      <c r="AM51" s="124"/>
      <c r="AN51" s="124"/>
      <c r="AO51" s="124"/>
      <c r="AP51" s="124"/>
      <c r="AQ51" s="124"/>
      <c r="AR51" s="124"/>
      <c r="AS51" s="124"/>
      <c r="AT51" s="124"/>
      <c r="AU51" s="124"/>
      <c r="AV51" s="124"/>
      <c r="AW51" s="124"/>
      <c r="AX51" s="124"/>
      <c r="AY51" s="124"/>
      <c r="AZ51" s="124"/>
      <c r="BA51" s="159"/>
      <c r="BB51" s="159"/>
      <c r="BC51" s="159"/>
      <c r="BD51" s="159"/>
      <c r="BE51" s="134"/>
      <c r="BF51" s="134"/>
      <c r="BG51" s="120"/>
      <c r="BH51" s="120"/>
      <c r="BI51" s="120"/>
      <c r="BJ51" s="132"/>
      <c r="BK51" s="120"/>
      <c r="BL51" s="120"/>
      <c r="BM51" s="120"/>
      <c r="BN51" s="120"/>
      <c r="BO51" s="160"/>
      <c r="BP51" s="120"/>
      <c r="BQ51" s="120"/>
      <c r="BR51" s="120"/>
    </row>
    <row r="52" spans="1:70" ht="14.25" customHeight="1">
      <c r="A52" s="128" t="s">
        <v>603</v>
      </c>
      <c r="B52" s="128" t="s">
        <v>604</v>
      </c>
      <c r="C52" s="128" t="s">
        <v>605</v>
      </c>
      <c r="D52" s="128" t="s">
        <v>606</v>
      </c>
      <c r="E52" s="128"/>
      <c r="F52" s="128" t="s">
        <v>607</v>
      </c>
      <c r="G52" s="128" t="s">
        <v>608</v>
      </c>
      <c r="H52" s="128" t="s">
        <v>609</v>
      </c>
      <c r="I52" s="162" t="s">
        <v>610</v>
      </c>
      <c r="J52" s="162" t="s">
        <v>611</v>
      </c>
      <c r="K52" s="162" t="s">
        <v>612</v>
      </c>
      <c r="L52" s="162" t="s">
        <v>613</v>
      </c>
      <c r="M52" s="162" t="s">
        <v>614</v>
      </c>
      <c r="N52" s="162"/>
      <c r="O52" s="162" t="s">
        <v>615</v>
      </c>
      <c r="P52" s="162" t="s">
        <v>616</v>
      </c>
      <c r="Q52" s="162" t="s">
        <v>617</v>
      </c>
      <c r="R52" s="162" t="s">
        <v>618</v>
      </c>
      <c r="S52" s="162" t="s">
        <v>619</v>
      </c>
      <c r="T52" s="163" t="str">
        <f t="shared" ref="T52:V52" si="45">+T4</f>
        <v>SALE April 19 TO Dec 19</v>
      </c>
      <c r="U52" s="163" t="str">
        <f t="shared" si="45"/>
        <v>EXP April 19 to Dec  19</v>
      </c>
      <c r="V52" s="163" t="str">
        <f t="shared" si="45"/>
        <v>Profit  - April 19  to  Dec  19</v>
      </c>
      <c r="W52" s="163" t="s">
        <v>623</v>
      </c>
      <c r="X52" s="162" t="s">
        <v>624</v>
      </c>
      <c r="Y52" s="162" t="s">
        <v>625</v>
      </c>
      <c r="Z52" s="162" t="s">
        <v>626</v>
      </c>
      <c r="AA52" s="162" t="s">
        <v>627</v>
      </c>
      <c r="AB52" s="163" t="s">
        <v>628</v>
      </c>
      <c r="AC52" s="163" t="s">
        <v>629</v>
      </c>
      <c r="AD52" s="163" t="s">
        <v>630</v>
      </c>
      <c r="AE52" s="163" t="s">
        <v>631</v>
      </c>
      <c r="AF52" s="163" t="s">
        <v>632</v>
      </c>
      <c r="AG52" s="163" t="s">
        <v>633</v>
      </c>
      <c r="AH52" s="163" t="s">
        <v>634</v>
      </c>
      <c r="AI52" s="163" t="s">
        <v>635</v>
      </c>
      <c r="AJ52" s="163" t="s">
        <v>636</v>
      </c>
      <c r="AK52" s="163" t="s">
        <v>637</v>
      </c>
      <c r="AL52" s="163" t="s">
        <v>638</v>
      </c>
      <c r="AM52" s="163" t="s">
        <v>639</v>
      </c>
      <c r="AN52" s="164">
        <v>43190</v>
      </c>
      <c r="AO52" s="164">
        <v>42825</v>
      </c>
      <c r="AP52" s="164">
        <v>42735</v>
      </c>
      <c r="AQ52" s="164">
        <v>42643</v>
      </c>
      <c r="AR52" s="164">
        <v>42522</v>
      </c>
      <c r="AS52" s="164">
        <v>42460</v>
      </c>
      <c r="AT52" s="164">
        <v>42339</v>
      </c>
      <c r="AU52" s="164">
        <v>42248</v>
      </c>
      <c r="AV52" s="164">
        <v>42156</v>
      </c>
      <c r="AW52" s="164">
        <v>42064</v>
      </c>
      <c r="AX52" s="164">
        <v>41974</v>
      </c>
      <c r="AY52" s="164">
        <v>41883</v>
      </c>
      <c r="AZ52" s="164">
        <v>41791</v>
      </c>
      <c r="BA52" s="164">
        <v>41699</v>
      </c>
      <c r="BB52" s="164">
        <v>41609</v>
      </c>
      <c r="BC52" s="164">
        <v>41518</v>
      </c>
      <c r="BD52" s="164">
        <v>41426</v>
      </c>
      <c r="BE52" s="164">
        <v>41334</v>
      </c>
      <c r="BF52" s="164">
        <v>40969</v>
      </c>
      <c r="BG52" s="120"/>
      <c r="BH52" s="120" t="s">
        <v>640</v>
      </c>
      <c r="BI52" s="120" t="s">
        <v>641</v>
      </c>
      <c r="BJ52" s="132" t="s">
        <v>688</v>
      </c>
      <c r="BK52" s="120" t="s">
        <v>689</v>
      </c>
      <c r="BL52" s="120"/>
      <c r="BM52" s="120"/>
      <c r="BN52" s="120"/>
      <c r="BO52" s="160"/>
      <c r="BP52" s="120"/>
      <c r="BQ52" s="120"/>
      <c r="BR52" s="120"/>
    </row>
    <row r="53" spans="1:70" ht="14.25" customHeight="1">
      <c r="A53" s="166">
        <v>1</v>
      </c>
      <c r="B53" s="177" t="s">
        <v>690</v>
      </c>
      <c r="C53" s="175" t="s">
        <v>691</v>
      </c>
      <c r="D53" s="168">
        <v>2602379</v>
      </c>
      <c r="E53" s="168"/>
      <c r="F53" s="168">
        <v>2378700</v>
      </c>
      <c r="G53" s="168">
        <v>2378700</v>
      </c>
      <c r="H53" s="168">
        <f t="shared" ref="H53:H57" si="46">F53-G53</f>
        <v>0</v>
      </c>
      <c r="I53" s="168">
        <v>0</v>
      </c>
      <c r="J53" s="168">
        <v>0</v>
      </c>
      <c r="K53" s="168">
        <v>0</v>
      </c>
      <c r="L53" s="169">
        <f t="shared" ref="L53:L57" si="47">+IF(M53="C",R53,SUM(G53+I53+J53))+K53</f>
        <v>2378700</v>
      </c>
      <c r="M53" s="169" t="s">
        <v>692</v>
      </c>
      <c r="N53" s="168"/>
      <c r="O53" s="168"/>
      <c r="P53" s="168">
        <f t="shared" ref="P53:P57" si="48">IF(M53="S",L53-O53,0)</f>
        <v>2378700</v>
      </c>
      <c r="Q53" s="169">
        <f t="shared" ref="Q53:Q57" si="49">IF(M53="R",L53-O53,0)</f>
        <v>0</v>
      </c>
      <c r="R53" s="168">
        <f t="shared" ref="R53:R57" si="50">+IF(M53="C",S53-O53,0)</f>
        <v>0</v>
      </c>
      <c r="S53" s="169">
        <f t="shared" ref="S53:S57" si="51">+U53+X53</f>
        <v>2311280.5700000003</v>
      </c>
      <c r="T53" s="170">
        <f t="shared" ref="T53:T57" si="52">+P53+Q53+R53-Y53</f>
        <v>0</v>
      </c>
      <c r="U53" s="169"/>
      <c r="V53" s="170">
        <f t="shared" ref="V53:V57" si="53">+T53-U53</f>
        <v>0</v>
      </c>
      <c r="W53" s="170">
        <f t="shared" ref="W53:W57" si="54">+P53+Q53+R53-S53</f>
        <v>67419.429999999702</v>
      </c>
      <c r="X53" s="171">
        <v>2311280.5700000003</v>
      </c>
      <c r="Y53" s="171">
        <v>2378700</v>
      </c>
      <c r="Z53" s="171">
        <v>2015770.5700000003</v>
      </c>
      <c r="AA53" s="171">
        <v>2205407</v>
      </c>
      <c r="AB53" s="171"/>
      <c r="AC53" s="171"/>
      <c r="AD53" s="171"/>
      <c r="AE53" s="171"/>
      <c r="AF53" s="171"/>
      <c r="AG53" s="171"/>
      <c r="AH53" s="171"/>
      <c r="AI53" s="171"/>
      <c r="AJ53" s="168"/>
      <c r="AK53" s="168"/>
      <c r="AL53" s="168"/>
      <c r="AM53" s="168"/>
      <c r="AN53" s="172"/>
      <c r="AO53" s="172"/>
      <c r="AP53" s="172"/>
      <c r="AQ53" s="172"/>
      <c r="AR53" s="172"/>
      <c r="AS53" s="172"/>
      <c r="AT53" s="172"/>
      <c r="AU53" s="172"/>
      <c r="AV53" s="172"/>
      <c r="AW53" s="172"/>
      <c r="AX53" s="172"/>
      <c r="AY53" s="172"/>
      <c r="AZ53" s="172"/>
      <c r="BA53" s="172"/>
      <c r="BB53" s="172"/>
      <c r="BC53" s="172"/>
      <c r="BD53" s="172"/>
      <c r="BE53" s="173"/>
      <c r="BF53" s="173"/>
      <c r="BG53" s="120"/>
      <c r="BH53" s="120"/>
      <c r="BI53" s="120"/>
      <c r="BJ53" s="132">
        <v>2053860</v>
      </c>
      <c r="BK53" s="132">
        <f t="shared" ref="BK53:BK57" si="55">+L53-BJ53</f>
        <v>324840</v>
      </c>
      <c r="BL53" s="120" t="s">
        <v>649</v>
      </c>
      <c r="BM53" s="134" t="e">
        <f t="shared" ref="BM53:BM55" si="56">+S53/Q53</f>
        <v>#DIV/0!</v>
      </c>
      <c r="BN53" s="132" t="e">
        <f>+BK53-BM53</f>
        <v>#DIV/0!</v>
      </c>
      <c r="BO53" s="120">
        <v>725231</v>
      </c>
      <c r="BP53" s="120"/>
      <c r="BQ53" s="120"/>
      <c r="BR53" s="120"/>
    </row>
    <row r="54" spans="1:70" ht="14.25" customHeight="1">
      <c r="A54" s="166">
        <f t="shared" ref="A54:A55" si="57">+A53+1</f>
        <v>2</v>
      </c>
      <c r="B54" s="177" t="s">
        <v>693</v>
      </c>
      <c r="C54" s="175" t="s">
        <v>694</v>
      </c>
      <c r="D54" s="168">
        <v>7026555</v>
      </c>
      <c r="E54" s="168"/>
      <c r="F54" s="168">
        <v>6977869</v>
      </c>
      <c r="G54" s="168">
        <v>6977869</v>
      </c>
      <c r="H54" s="168">
        <f t="shared" si="46"/>
        <v>0</v>
      </c>
      <c r="I54" s="168">
        <v>0</v>
      </c>
      <c r="J54" s="168">
        <v>0</v>
      </c>
      <c r="K54" s="168">
        <v>0</v>
      </c>
      <c r="L54" s="169">
        <f t="shared" si="47"/>
        <v>6977869</v>
      </c>
      <c r="M54" s="169" t="s">
        <v>692</v>
      </c>
      <c r="N54" s="168"/>
      <c r="O54" s="168"/>
      <c r="P54" s="168">
        <f t="shared" si="48"/>
        <v>6977869</v>
      </c>
      <c r="Q54" s="169">
        <f t="shared" si="49"/>
        <v>0</v>
      </c>
      <c r="R54" s="168">
        <f t="shared" si="50"/>
        <v>0</v>
      </c>
      <c r="S54" s="169">
        <f t="shared" si="51"/>
        <v>7051230</v>
      </c>
      <c r="T54" s="170">
        <f t="shared" si="52"/>
        <v>0</v>
      </c>
      <c r="U54" s="169"/>
      <c r="V54" s="170">
        <f t="shared" si="53"/>
        <v>0</v>
      </c>
      <c r="W54" s="170">
        <f t="shared" si="54"/>
        <v>-73361</v>
      </c>
      <c r="X54" s="171">
        <v>7051230</v>
      </c>
      <c r="Y54" s="171">
        <v>6977869</v>
      </c>
      <c r="Z54" s="171">
        <v>5805502</v>
      </c>
      <c r="AA54" s="171">
        <v>5383707</v>
      </c>
      <c r="AB54" s="171"/>
      <c r="AC54" s="171"/>
      <c r="AD54" s="171"/>
      <c r="AE54" s="171"/>
      <c r="AF54" s="171"/>
      <c r="AG54" s="171"/>
      <c r="AH54" s="171"/>
      <c r="AI54" s="171"/>
      <c r="AJ54" s="168"/>
      <c r="AK54" s="168"/>
      <c r="AL54" s="168"/>
      <c r="AM54" s="168"/>
      <c r="AN54" s="172"/>
      <c r="AO54" s="172"/>
      <c r="AP54" s="172"/>
      <c r="AQ54" s="172"/>
      <c r="AR54" s="172"/>
      <c r="AS54" s="172"/>
      <c r="AT54" s="172"/>
      <c r="AU54" s="172"/>
      <c r="AV54" s="172"/>
      <c r="AW54" s="172"/>
      <c r="AX54" s="172"/>
      <c r="AY54" s="172"/>
      <c r="AZ54" s="172"/>
      <c r="BA54" s="172"/>
      <c r="BB54" s="172"/>
      <c r="BC54" s="172"/>
      <c r="BD54" s="172"/>
      <c r="BE54" s="173"/>
      <c r="BF54" s="173"/>
      <c r="BG54" s="120"/>
      <c r="BH54" s="120"/>
      <c r="BI54" s="120"/>
      <c r="BJ54" s="132">
        <f>6679596-10000</f>
        <v>6669596</v>
      </c>
      <c r="BK54" s="132">
        <f t="shared" si="55"/>
        <v>308273</v>
      </c>
      <c r="BL54" s="120" t="s">
        <v>649</v>
      </c>
      <c r="BM54" s="134" t="e">
        <f t="shared" si="56"/>
        <v>#DIV/0!</v>
      </c>
      <c r="BN54" s="120"/>
      <c r="BO54" s="132">
        <f>+BO53-BK53</f>
        <v>400391</v>
      </c>
      <c r="BP54" s="120"/>
      <c r="BQ54" s="120"/>
      <c r="BR54" s="120"/>
    </row>
    <row r="55" spans="1:70" ht="14.25" customHeight="1">
      <c r="A55" s="166">
        <f t="shared" si="57"/>
        <v>3</v>
      </c>
      <c r="B55" s="177" t="s">
        <v>695</v>
      </c>
      <c r="C55" s="175" t="s">
        <v>696</v>
      </c>
      <c r="D55" s="168">
        <v>399068</v>
      </c>
      <c r="E55" s="168"/>
      <c r="F55" s="168">
        <v>338193</v>
      </c>
      <c r="G55" s="168">
        <v>338193</v>
      </c>
      <c r="H55" s="168">
        <f t="shared" si="46"/>
        <v>0</v>
      </c>
      <c r="I55" s="168">
        <v>0</v>
      </c>
      <c r="J55" s="168">
        <v>0</v>
      </c>
      <c r="K55" s="168">
        <v>0</v>
      </c>
      <c r="L55" s="169">
        <f t="shared" si="47"/>
        <v>338193</v>
      </c>
      <c r="M55" s="169" t="s">
        <v>692</v>
      </c>
      <c r="N55" s="168"/>
      <c r="O55" s="168"/>
      <c r="P55" s="168">
        <f t="shared" si="48"/>
        <v>338193</v>
      </c>
      <c r="Q55" s="169">
        <f t="shared" si="49"/>
        <v>0</v>
      </c>
      <c r="R55" s="168">
        <f t="shared" si="50"/>
        <v>0</v>
      </c>
      <c r="S55" s="169">
        <f t="shared" si="51"/>
        <v>121097</v>
      </c>
      <c r="T55" s="170">
        <f t="shared" si="52"/>
        <v>0</v>
      </c>
      <c r="U55" s="169"/>
      <c r="V55" s="170">
        <f t="shared" si="53"/>
        <v>0</v>
      </c>
      <c r="W55" s="170">
        <f t="shared" si="54"/>
        <v>217096</v>
      </c>
      <c r="X55" s="171">
        <v>121097</v>
      </c>
      <c r="Y55" s="171">
        <v>338193</v>
      </c>
      <c r="Z55" s="171">
        <v>118880</v>
      </c>
      <c r="AA55" s="171">
        <v>399068</v>
      </c>
      <c r="AB55" s="171"/>
      <c r="AC55" s="171"/>
      <c r="AD55" s="171"/>
      <c r="AE55" s="171"/>
      <c r="AF55" s="171"/>
      <c r="AG55" s="171"/>
      <c r="AH55" s="171"/>
      <c r="AI55" s="171"/>
      <c r="AJ55" s="168"/>
      <c r="AK55" s="168"/>
      <c r="AL55" s="168"/>
      <c r="AM55" s="168"/>
      <c r="AN55" s="172"/>
      <c r="AO55" s="172"/>
      <c r="AP55" s="172"/>
      <c r="AQ55" s="172"/>
      <c r="AR55" s="172"/>
      <c r="AS55" s="172"/>
      <c r="AT55" s="172"/>
      <c r="AU55" s="172"/>
      <c r="AV55" s="172"/>
      <c r="AW55" s="172"/>
      <c r="AX55" s="172"/>
      <c r="AY55" s="172"/>
      <c r="AZ55" s="172"/>
      <c r="BA55" s="172"/>
      <c r="BB55" s="172"/>
      <c r="BC55" s="172"/>
      <c r="BD55" s="172"/>
      <c r="BE55" s="173"/>
      <c r="BF55" s="173"/>
      <c r="BG55" s="120"/>
      <c r="BH55" s="120"/>
      <c r="BI55" s="120"/>
      <c r="BJ55" s="132">
        <v>322975</v>
      </c>
      <c r="BK55" s="132">
        <f t="shared" si="55"/>
        <v>15218</v>
      </c>
      <c r="BL55" s="120" t="s">
        <v>649</v>
      </c>
      <c r="BM55" s="134" t="e">
        <f t="shared" si="56"/>
        <v>#DIV/0!</v>
      </c>
      <c r="BN55" s="120"/>
      <c r="BO55" s="120"/>
      <c r="BP55" s="120"/>
      <c r="BQ55" s="120"/>
      <c r="BR55" s="120"/>
    </row>
    <row r="56" spans="1:70" ht="14.25" customHeight="1">
      <c r="A56" s="166">
        <v>4</v>
      </c>
      <c r="B56" s="177" t="s">
        <v>697</v>
      </c>
      <c r="C56" s="175" t="s">
        <v>698</v>
      </c>
      <c r="D56" s="168">
        <v>70000</v>
      </c>
      <c r="E56" s="168"/>
      <c r="F56" s="168">
        <v>51093</v>
      </c>
      <c r="G56" s="168">
        <v>51093</v>
      </c>
      <c r="H56" s="168">
        <f t="shared" si="46"/>
        <v>0</v>
      </c>
      <c r="I56" s="168">
        <v>0</v>
      </c>
      <c r="J56" s="168">
        <v>0</v>
      </c>
      <c r="K56" s="168">
        <v>0</v>
      </c>
      <c r="L56" s="169">
        <f t="shared" si="47"/>
        <v>51093</v>
      </c>
      <c r="M56" s="169" t="s">
        <v>692</v>
      </c>
      <c r="N56" s="168"/>
      <c r="O56" s="168"/>
      <c r="P56" s="168">
        <f t="shared" si="48"/>
        <v>51093</v>
      </c>
      <c r="Q56" s="169">
        <f t="shared" si="49"/>
        <v>0</v>
      </c>
      <c r="R56" s="168">
        <f t="shared" si="50"/>
        <v>0</v>
      </c>
      <c r="S56" s="169">
        <f t="shared" si="51"/>
        <v>36712</v>
      </c>
      <c r="T56" s="170">
        <f t="shared" si="52"/>
        <v>0</v>
      </c>
      <c r="U56" s="169"/>
      <c r="V56" s="170">
        <f t="shared" si="53"/>
        <v>0</v>
      </c>
      <c r="W56" s="170">
        <f t="shared" si="54"/>
        <v>14381</v>
      </c>
      <c r="X56" s="171">
        <v>36712</v>
      </c>
      <c r="Y56" s="171">
        <v>51093</v>
      </c>
      <c r="Z56" s="171"/>
      <c r="AA56" s="171"/>
      <c r="AB56" s="171"/>
      <c r="AC56" s="171"/>
      <c r="AD56" s="171"/>
      <c r="AE56" s="171"/>
      <c r="AF56" s="171"/>
      <c r="AG56" s="171"/>
      <c r="AH56" s="171"/>
      <c r="AI56" s="171"/>
      <c r="AJ56" s="168"/>
      <c r="AK56" s="168"/>
      <c r="AL56" s="168"/>
      <c r="AM56" s="168"/>
      <c r="AN56" s="172"/>
      <c r="AO56" s="172"/>
      <c r="AP56" s="172"/>
      <c r="AQ56" s="172"/>
      <c r="AR56" s="172"/>
      <c r="AS56" s="172"/>
      <c r="AT56" s="172"/>
      <c r="AU56" s="172"/>
      <c r="AV56" s="172"/>
      <c r="AW56" s="172"/>
      <c r="AX56" s="172"/>
      <c r="AY56" s="172"/>
      <c r="AZ56" s="172"/>
      <c r="BA56" s="172"/>
      <c r="BB56" s="172"/>
      <c r="BC56" s="172"/>
      <c r="BD56" s="172"/>
      <c r="BE56" s="173"/>
      <c r="BF56" s="174"/>
      <c r="BG56" s="120"/>
      <c r="BH56" s="120"/>
      <c r="BI56" s="120"/>
      <c r="BJ56" s="132">
        <v>51094</v>
      </c>
      <c r="BK56" s="132">
        <f t="shared" si="55"/>
        <v>-1</v>
      </c>
      <c r="BL56" s="120"/>
      <c r="BM56" s="134"/>
      <c r="BN56" s="120"/>
      <c r="BO56" s="120"/>
      <c r="BP56" s="120"/>
      <c r="BQ56" s="120"/>
      <c r="BR56" s="120"/>
    </row>
    <row r="57" spans="1:70" ht="14.25" customHeight="1">
      <c r="A57" s="207">
        <v>5</v>
      </c>
      <c r="B57" s="208" t="s">
        <v>699</v>
      </c>
      <c r="C57" s="209" t="s">
        <v>700</v>
      </c>
      <c r="D57" s="168">
        <v>325000</v>
      </c>
      <c r="E57" s="168"/>
      <c r="F57" s="168">
        <v>196820</v>
      </c>
      <c r="G57" s="168">
        <v>196820</v>
      </c>
      <c r="H57" s="168">
        <f t="shared" si="46"/>
        <v>0</v>
      </c>
      <c r="I57" s="168">
        <v>0</v>
      </c>
      <c r="J57" s="168">
        <v>0</v>
      </c>
      <c r="K57" s="168">
        <v>0</v>
      </c>
      <c r="L57" s="168">
        <f t="shared" si="47"/>
        <v>196820</v>
      </c>
      <c r="M57" s="168" t="s">
        <v>692</v>
      </c>
      <c r="N57" s="168"/>
      <c r="O57" s="168"/>
      <c r="P57" s="168">
        <f t="shared" si="48"/>
        <v>196820</v>
      </c>
      <c r="Q57" s="168">
        <f t="shared" si="49"/>
        <v>0</v>
      </c>
      <c r="R57" s="168">
        <f t="shared" si="50"/>
        <v>0</v>
      </c>
      <c r="S57" s="168">
        <f t="shared" si="51"/>
        <v>134685</v>
      </c>
      <c r="T57" s="171">
        <f t="shared" si="52"/>
        <v>0</v>
      </c>
      <c r="U57" s="168"/>
      <c r="V57" s="171">
        <f t="shared" si="53"/>
        <v>0</v>
      </c>
      <c r="W57" s="171">
        <f t="shared" si="54"/>
        <v>62135</v>
      </c>
      <c r="X57" s="171">
        <v>134685</v>
      </c>
      <c r="Y57" s="171">
        <v>196820</v>
      </c>
      <c r="Z57" s="171"/>
      <c r="AA57" s="171"/>
      <c r="AB57" s="171"/>
      <c r="AC57" s="171"/>
      <c r="AD57" s="171"/>
      <c r="AE57" s="171"/>
      <c r="AF57" s="171"/>
      <c r="AG57" s="171"/>
      <c r="AH57" s="171"/>
      <c r="AI57" s="171"/>
      <c r="AJ57" s="168"/>
      <c r="AK57" s="168"/>
      <c r="AL57" s="168"/>
      <c r="AM57" s="168"/>
      <c r="AN57" s="172"/>
      <c r="AO57" s="172"/>
      <c r="AP57" s="172"/>
      <c r="AQ57" s="172"/>
      <c r="AR57" s="172"/>
      <c r="AS57" s="172"/>
      <c r="AT57" s="172"/>
      <c r="AU57" s="172"/>
      <c r="AV57" s="172"/>
      <c r="AW57" s="172"/>
      <c r="AX57" s="172"/>
      <c r="AY57" s="172"/>
      <c r="AZ57" s="172"/>
      <c r="BA57" s="172"/>
      <c r="BB57" s="172"/>
      <c r="BC57" s="172"/>
      <c r="BD57" s="172"/>
      <c r="BE57" s="174"/>
      <c r="BF57" s="174"/>
      <c r="BG57" s="120"/>
      <c r="BH57" s="120"/>
      <c r="BI57" s="120"/>
      <c r="BJ57" s="132">
        <v>187962</v>
      </c>
      <c r="BK57" s="132">
        <f t="shared" si="55"/>
        <v>8858</v>
      </c>
      <c r="BL57" s="120" t="s">
        <v>649</v>
      </c>
      <c r="BM57" s="134"/>
      <c r="BN57" s="120"/>
      <c r="BO57" s="120"/>
      <c r="BP57" s="120"/>
      <c r="BQ57" s="120"/>
      <c r="BR57" s="120"/>
    </row>
    <row r="58" spans="1:70" ht="14.25" customHeight="1">
      <c r="A58" s="210"/>
      <c r="B58" s="211"/>
      <c r="C58" s="197"/>
      <c r="D58" s="190">
        <f t="shared" ref="D58:BK58" si="58">SUM(D53:D57)</f>
        <v>10423002</v>
      </c>
      <c r="E58" s="305"/>
      <c r="F58" s="190">
        <f t="shared" si="58"/>
        <v>9942675</v>
      </c>
      <c r="G58" s="190">
        <f t="shared" si="58"/>
        <v>9942675</v>
      </c>
      <c r="H58" s="190">
        <f t="shared" si="58"/>
        <v>0</v>
      </c>
      <c r="I58" s="190">
        <f t="shared" si="58"/>
        <v>0</v>
      </c>
      <c r="J58" s="190">
        <f t="shared" si="58"/>
        <v>0</v>
      </c>
      <c r="K58" s="190">
        <f t="shared" si="58"/>
        <v>0</v>
      </c>
      <c r="L58" s="190">
        <f t="shared" si="58"/>
        <v>9942675</v>
      </c>
      <c r="M58" s="190">
        <f t="shared" si="58"/>
        <v>0</v>
      </c>
      <c r="N58" s="190">
        <f t="shared" si="58"/>
        <v>0</v>
      </c>
      <c r="O58" s="190">
        <f t="shared" si="58"/>
        <v>0</v>
      </c>
      <c r="P58" s="190">
        <f t="shared" si="58"/>
        <v>9942675</v>
      </c>
      <c r="Q58" s="190">
        <f t="shared" si="58"/>
        <v>0</v>
      </c>
      <c r="R58" s="190">
        <f t="shared" si="58"/>
        <v>0</v>
      </c>
      <c r="S58" s="190">
        <f t="shared" si="58"/>
        <v>9655004.5700000003</v>
      </c>
      <c r="T58" s="190">
        <f t="shared" si="58"/>
        <v>0</v>
      </c>
      <c r="U58" s="190">
        <f t="shared" si="58"/>
        <v>0</v>
      </c>
      <c r="V58" s="190">
        <f t="shared" si="58"/>
        <v>0</v>
      </c>
      <c r="W58" s="190">
        <f t="shared" si="58"/>
        <v>287670.4299999997</v>
      </c>
      <c r="X58" s="190">
        <f t="shared" si="58"/>
        <v>9655004.5700000003</v>
      </c>
      <c r="Y58" s="190">
        <f t="shared" si="58"/>
        <v>9942675</v>
      </c>
      <c r="Z58" s="190">
        <f t="shared" si="58"/>
        <v>7940152.5700000003</v>
      </c>
      <c r="AA58" s="190">
        <f t="shared" si="58"/>
        <v>7988182</v>
      </c>
      <c r="AB58" s="190">
        <f t="shared" si="58"/>
        <v>0</v>
      </c>
      <c r="AC58" s="190">
        <f t="shared" si="58"/>
        <v>0</v>
      </c>
      <c r="AD58" s="190">
        <f t="shared" si="58"/>
        <v>0</v>
      </c>
      <c r="AE58" s="190">
        <f t="shared" si="58"/>
        <v>0</v>
      </c>
      <c r="AF58" s="190">
        <f t="shared" si="58"/>
        <v>0</v>
      </c>
      <c r="AG58" s="190">
        <f t="shared" si="58"/>
        <v>0</v>
      </c>
      <c r="AH58" s="190">
        <f t="shared" si="58"/>
        <v>0</v>
      </c>
      <c r="AI58" s="190">
        <f t="shared" si="58"/>
        <v>0</v>
      </c>
      <c r="AJ58" s="190">
        <f t="shared" si="58"/>
        <v>0</v>
      </c>
      <c r="AK58" s="190">
        <f t="shared" si="58"/>
        <v>0</v>
      </c>
      <c r="AL58" s="190">
        <f t="shared" si="58"/>
        <v>0</v>
      </c>
      <c r="AM58" s="190">
        <f t="shared" si="58"/>
        <v>0</v>
      </c>
      <c r="AN58" s="190">
        <f t="shared" si="58"/>
        <v>0</v>
      </c>
      <c r="AO58" s="190">
        <f t="shared" si="58"/>
        <v>0</v>
      </c>
      <c r="AP58" s="190">
        <f t="shared" si="58"/>
        <v>0</v>
      </c>
      <c r="AQ58" s="190">
        <f t="shared" si="58"/>
        <v>0</v>
      </c>
      <c r="AR58" s="190">
        <f t="shared" si="58"/>
        <v>0</v>
      </c>
      <c r="AS58" s="190">
        <f t="shared" si="58"/>
        <v>0</v>
      </c>
      <c r="AT58" s="190">
        <f t="shared" si="58"/>
        <v>0</v>
      </c>
      <c r="AU58" s="190">
        <f t="shared" si="58"/>
        <v>0</v>
      </c>
      <c r="AV58" s="190">
        <f t="shared" si="58"/>
        <v>0</v>
      </c>
      <c r="AW58" s="190">
        <f t="shared" si="58"/>
        <v>0</v>
      </c>
      <c r="AX58" s="190">
        <f t="shared" si="58"/>
        <v>0</v>
      </c>
      <c r="AY58" s="190">
        <f t="shared" si="58"/>
        <v>0</v>
      </c>
      <c r="AZ58" s="190">
        <f t="shared" si="58"/>
        <v>0</v>
      </c>
      <c r="BA58" s="190">
        <f t="shared" si="58"/>
        <v>0</v>
      </c>
      <c r="BB58" s="190">
        <f t="shared" si="58"/>
        <v>0</v>
      </c>
      <c r="BC58" s="190">
        <f t="shared" si="58"/>
        <v>0</v>
      </c>
      <c r="BD58" s="190">
        <f t="shared" si="58"/>
        <v>0</v>
      </c>
      <c r="BE58" s="190">
        <f t="shared" si="58"/>
        <v>0</v>
      </c>
      <c r="BF58" s="190">
        <f t="shared" si="58"/>
        <v>0</v>
      </c>
      <c r="BG58" s="190">
        <f t="shared" si="58"/>
        <v>0</v>
      </c>
      <c r="BH58" s="190">
        <f t="shared" si="58"/>
        <v>0</v>
      </c>
      <c r="BI58" s="190">
        <f t="shared" si="58"/>
        <v>0</v>
      </c>
      <c r="BJ58" s="190">
        <f t="shared" si="58"/>
        <v>9285487</v>
      </c>
      <c r="BK58" s="190">
        <f t="shared" si="58"/>
        <v>657188</v>
      </c>
      <c r="BL58" s="120"/>
      <c r="BM58" s="120"/>
      <c r="BN58" s="120"/>
      <c r="BO58" s="160"/>
      <c r="BP58" s="120"/>
      <c r="BQ58" s="120"/>
      <c r="BR58" s="120"/>
    </row>
    <row r="59" spans="1:70" ht="14.25" customHeight="1">
      <c r="A59" s="124"/>
      <c r="B59" s="181"/>
      <c r="C59" s="184"/>
      <c r="D59" s="124"/>
      <c r="E59" s="124"/>
      <c r="F59" s="124"/>
      <c r="G59" s="124"/>
      <c r="H59" s="124"/>
      <c r="I59" s="124"/>
      <c r="J59" s="124"/>
      <c r="K59" s="124"/>
      <c r="L59" s="124"/>
      <c r="M59" s="124"/>
      <c r="N59" s="124"/>
      <c r="O59" s="124"/>
      <c r="P59" s="124"/>
      <c r="Q59" s="124"/>
      <c r="R59" s="124"/>
      <c r="S59" s="198"/>
      <c r="T59" s="158"/>
      <c r="U59" s="198"/>
      <c r="V59" s="184"/>
      <c r="W59" s="158"/>
      <c r="X59" s="158"/>
      <c r="Y59" s="158"/>
      <c r="Z59" s="158"/>
      <c r="AA59" s="158"/>
      <c r="AB59" s="158"/>
      <c r="AC59" s="158"/>
      <c r="AD59" s="158"/>
      <c r="AE59" s="158"/>
      <c r="AF59" s="158"/>
      <c r="AG59" s="158"/>
      <c r="AH59" s="158"/>
      <c r="AI59" s="158"/>
      <c r="AJ59" s="199"/>
      <c r="AK59" s="124"/>
      <c r="AL59" s="124"/>
      <c r="AM59" s="124"/>
      <c r="AN59" s="124"/>
      <c r="AO59" s="124"/>
      <c r="AP59" s="124"/>
      <c r="AQ59" s="124"/>
      <c r="AR59" s="124"/>
      <c r="AS59" s="124"/>
      <c r="AT59" s="124"/>
      <c r="AU59" s="124"/>
      <c r="AV59" s="124"/>
      <c r="AW59" s="124"/>
      <c r="AX59" s="124"/>
      <c r="AY59" s="124"/>
      <c r="AZ59" s="124"/>
      <c r="BA59" s="124"/>
      <c r="BB59" s="159"/>
      <c r="BC59" s="159"/>
      <c r="BD59" s="159"/>
      <c r="BE59" s="134"/>
      <c r="BF59" s="134"/>
      <c r="BG59" s="120"/>
      <c r="BH59" s="120"/>
      <c r="BI59" s="120"/>
      <c r="BJ59" s="132"/>
      <c r="BK59" s="120"/>
      <c r="BL59" s="120"/>
      <c r="BM59" s="120"/>
      <c r="BN59" s="120"/>
      <c r="BO59" s="160"/>
      <c r="BP59" s="120"/>
      <c r="BQ59" s="120"/>
      <c r="BR59" s="120"/>
    </row>
    <row r="60" spans="1:70" ht="14.25" customHeight="1">
      <c r="A60" s="124"/>
      <c r="B60" s="181"/>
      <c r="C60" s="184"/>
      <c r="D60" s="124"/>
      <c r="E60" s="124"/>
      <c r="F60" s="124"/>
      <c r="G60" s="124"/>
      <c r="H60" s="124"/>
      <c r="I60" s="124"/>
      <c r="J60" s="124"/>
      <c r="K60" s="124"/>
      <c r="L60" s="124"/>
      <c r="M60" s="124"/>
      <c r="N60" s="124"/>
      <c r="O60" s="124"/>
      <c r="P60" s="124"/>
      <c r="Q60" s="124"/>
      <c r="R60" s="124"/>
      <c r="S60" s="198"/>
      <c r="T60" s="158"/>
      <c r="U60" s="198"/>
      <c r="V60" s="184"/>
      <c r="W60" s="158"/>
      <c r="X60" s="158"/>
      <c r="Y60" s="158"/>
      <c r="Z60" s="158"/>
      <c r="AA60" s="158"/>
      <c r="AB60" s="158"/>
      <c r="AC60" s="158"/>
      <c r="AD60" s="158"/>
      <c r="AE60" s="158"/>
      <c r="AF60" s="158"/>
      <c r="AG60" s="158"/>
      <c r="AH60" s="158"/>
      <c r="AI60" s="158"/>
      <c r="AJ60" s="199"/>
      <c r="AK60" s="124"/>
      <c r="AL60" s="124"/>
      <c r="AM60" s="124"/>
      <c r="AN60" s="124"/>
      <c r="AO60" s="124"/>
      <c r="AP60" s="124"/>
      <c r="AQ60" s="124"/>
      <c r="AR60" s="124"/>
      <c r="AS60" s="124"/>
      <c r="AT60" s="124"/>
      <c r="AU60" s="124"/>
      <c r="AV60" s="124"/>
      <c r="AW60" s="124"/>
      <c r="AX60" s="124"/>
      <c r="AY60" s="124"/>
      <c r="AZ60" s="124"/>
      <c r="BA60" s="124"/>
      <c r="BB60" s="159"/>
      <c r="BC60" s="159"/>
      <c r="BD60" s="159"/>
      <c r="BE60" s="134"/>
      <c r="BF60" s="134"/>
      <c r="BG60" s="120"/>
      <c r="BH60" s="120"/>
      <c r="BI60" s="120"/>
      <c r="BJ60" s="132"/>
      <c r="BK60" s="120"/>
      <c r="BL60" s="120"/>
      <c r="BM60" s="120"/>
      <c r="BN60" s="120"/>
      <c r="BO60" s="160"/>
      <c r="BP60" s="120"/>
      <c r="BQ60" s="120"/>
      <c r="BR60" s="120"/>
    </row>
    <row r="61" spans="1:70" ht="14.25" customHeight="1">
      <c r="A61" s="124"/>
      <c r="B61" s="181"/>
      <c r="C61" s="184"/>
      <c r="D61" s="124"/>
      <c r="E61" s="124"/>
      <c r="F61" s="124"/>
      <c r="G61" s="124"/>
      <c r="H61" s="124"/>
      <c r="I61" s="124"/>
      <c r="J61" s="124"/>
      <c r="K61" s="124"/>
      <c r="L61" s="124"/>
      <c r="M61" s="124"/>
      <c r="N61" s="124"/>
      <c r="O61" s="124"/>
      <c r="P61" s="124"/>
      <c r="Q61" s="124"/>
      <c r="R61" s="124"/>
      <c r="S61" s="198"/>
      <c r="T61" s="158"/>
      <c r="U61" s="198"/>
      <c r="V61" s="184"/>
      <c r="W61" s="158"/>
      <c r="X61" s="158"/>
      <c r="Y61" s="158"/>
      <c r="Z61" s="158"/>
      <c r="AA61" s="158"/>
      <c r="AB61" s="158"/>
      <c r="AC61" s="158"/>
      <c r="AD61" s="158"/>
      <c r="AE61" s="158"/>
      <c r="AF61" s="158"/>
      <c r="AG61" s="158"/>
      <c r="AH61" s="158"/>
      <c r="AI61" s="158"/>
      <c r="AJ61" s="199"/>
      <c r="AK61" s="124"/>
      <c r="AL61" s="124"/>
      <c r="AM61" s="124"/>
      <c r="AN61" s="124"/>
      <c r="AO61" s="124"/>
      <c r="AP61" s="124"/>
      <c r="AQ61" s="124"/>
      <c r="AR61" s="124"/>
      <c r="AS61" s="124"/>
      <c r="AT61" s="124"/>
      <c r="AU61" s="124"/>
      <c r="AV61" s="124"/>
      <c r="AW61" s="124"/>
      <c r="AX61" s="124"/>
      <c r="AY61" s="124"/>
      <c r="AZ61" s="124"/>
      <c r="BA61" s="124"/>
      <c r="BB61" s="159"/>
      <c r="BC61" s="159"/>
      <c r="BD61" s="159"/>
      <c r="BE61" s="134"/>
      <c r="BF61" s="134"/>
      <c r="BG61" s="120"/>
      <c r="BH61" s="120"/>
      <c r="BI61" s="120"/>
      <c r="BJ61" s="132"/>
      <c r="BK61" s="120"/>
      <c r="BL61" s="120"/>
      <c r="BM61" s="120"/>
      <c r="BN61" s="120"/>
      <c r="BO61" s="160"/>
      <c r="BP61" s="120"/>
      <c r="BQ61" s="120"/>
      <c r="BR61" s="120"/>
    </row>
    <row r="62" spans="1:70" ht="14.25" customHeight="1">
      <c r="A62" s="126" t="s">
        <v>685</v>
      </c>
      <c r="B62" s="181"/>
      <c r="C62" s="184"/>
      <c r="D62" s="124"/>
      <c r="E62" s="124"/>
      <c r="F62" s="124"/>
      <c r="G62" s="124"/>
      <c r="H62" s="124"/>
      <c r="I62" s="124"/>
      <c r="J62" s="124"/>
      <c r="K62" s="124"/>
      <c r="L62" s="124"/>
      <c r="M62" s="124"/>
      <c r="N62" s="124"/>
      <c r="O62" s="124"/>
      <c r="P62" s="124"/>
      <c r="Q62" s="124"/>
      <c r="R62" s="124"/>
      <c r="S62" s="198"/>
      <c r="T62" s="158"/>
      <c r="U62" s="198"/>
      <c r="V62" s="184"/>
      <c r="W62" s="158"/>
      <c r="X62" s="158"/>
      <c r="Y62" s="158"/>
      <c r="Z62" s="158"/>
      <c r="AA62" s="158"/>
      <c r="AB62" s="158"/>
      <c r="AC62" s="158"/>
      <c r="AD62" s="158"/>
      <c r="AE62" s="158"/>
      <c r="AF62" s="158"/>
      <c r="AG62" s="158"/>
      <c r="AH62" s="158"/>
      <c r="AI62" s="158"/>
      <c r="AJ62" s="199"/>
      <c r="AK62" s="124"/>
      <c r="AL62" s="124"/>
      <c r="AM62" s="124"/>
      <c r="AN62" s="124"/>
      <c r="AO62" s="124"/>
      <c r="AP62" s="124"/>
      <c r="AQ62" s="124"/>
      <c r="AR62" s="124"/>
      <c r="AS62" s="124"/>
      <c r="AT62" s="124"/>
      <c r="AU62" s="124"/>
      <c r="AV62" s="124"/>
      <c r="AW62" s="124"/>
      <c r="AX62" s="124"/>
      <c r="AY62" s="124"/>
      <c r="AZ62" s="124"/>
      <c r="BA62" s="124"/>
      <c r="BB62" s="159"/>
      <c r="BC62" s="159"/>
      <c r="BD62" s="159"/>
      <c r="BE62" s="134"/>
      <c r="BF62" s="134"/>
      <c r="BG62" s="120"/>
      <c r="BH62" s="120"/>
      <c r="BI62" s="120"/>
      <c r="BJ62" s="132"/>
      <c r="BK62" s="120"/>
      <c r="BL62" s="120"/>
      <c r="BM62" s="120"/>
      <c r="BN62" s="120"/>
      <c r="BO62" s="160"/>
      <c r="BP62" s="120"/>
      <c r="BQ62" s="120"/>
      <c r="BR62" s="120"/>
    </row>
    <row r="63" spans="1:70" ht="14.25" customHeight="1">
      <c r="A63" s="201" t="s">
        <v>701</v>
      </c>
      <c r="B63" s="181"/>
      <c r="C63" s="184"/>
      <c r="D63" s="124"/>
      <c r="E63" s="124"/>
      <c r="F63" s="124"/>
      <c r="G63" s="124"/>
      <c r="H63" s="124"/>
      <c r="I63" s="124"/>
      <c r="J63" s="124"/>
      <c r="K63" s="124"/>
      <c r="L63" s="124"/>
      <c r="M63" s="124"/>
      <c r="N63" s="124"/>
      <c r="O63" s="124"/>
      <c r="P63" s="124"/>
      <c r="Q63" s="124"/>
      <c r="R63" s="124"/>
      <c r="S63" s="198"/>
      <c r="T63" s="158"/>
      <c r="U63" s="198"/>
      <c r="V63" s="184"/>
      <c r="W63" s="158"/>
      <c r="X63" s="158"/>
      <c r="Y63" s="158"/>
      <c r="Z63" s="158"/>
      <c r="AA63" s="158"/>
      <c r="AB63" s="158"/>
      <c r="AC63" s="158"/>
      <c r="AD63" s="158"/>
      <c r="AE63" s="158"/>
      <c r="AF63" s="158"/>
      <c r="AG63" s="158"/>
      <c r="AH63" s="158"/>
      <c r="AI63" s="158"/>
      <c r="AJ63" s="199"/>
      <c r="AK63" s="124"/>
      <c r="AL63" s="124"/>
      <c r="AM63" s="124"/>
      <c r="AN63" s="124"/>
      <c r="AO63" s="124"/>
      <c r="AP63" s="124"/>
      <c r="AQ63" s="124"/>
      <c r="AR63" s="124"/>
      <c r="AS63" s="124"/>
      <c r="AT63" s="124"/>
      <c r="AU63" s="124"/>
      <c r="AV63" s="124"/>
      <c r="AW63" s="124"/>
      <c r="AX63" s="124"/>
      <c r="AY63" s="124"/>
      <c r="AZ63" s="124"/>
      <c r="BA63" s="124"/>
      <c r="BB63" s="159"/>
      <c r="BC63" s="159"/>
      <c r="BD63" s="159"/>
      <c r="BE63" s="134"/>
      <c r="BF63" s="134"/>
      <c r="BG63" s="120"/>
      <c r="BH63" s="120"/>
      <c r="BI63" s="120"/>
      <c r="BJ63" s="132"/>
      <c r="BK63" s="120"/>
      <c r="BL63" s="120"/>
      <c r="BM63" s="120"/>
      <c r="BN63" s="120"/>
      <c r="BO63" s="160"/>
      <c r="BP63" s="120"/>
      <c r="BQ63" s="120"/>
      <c r="BR63" s="120"/>
    </row>
    <row r="64" spans="1:70" ht="14.25" customHeight="1">
      <c r="A64" s="204" t="s">
        <v>687</v>
      </c>
      <c r="B64" s="181"/>
      <c r="C64" s="184"/>
      <c r="D64" s="124"/>
      <c r="E64" s="124"/>
      <c r="F64" s="124"/>
      <c r="G64" s="124"/>
      <c r="H64" s="124"/>
      <c r="I64" s="124"/>
      <c r="J64" s="124"/>
      <c r="K64" s="124"/>
      <c r="L64" s="124"/>
      <c r="M64" s="124"/>
      <c r="N64" s="124"/>
      <c r="O64" s="124"/>
      <c r="P64" s="124"/>
      <c r="Q64" s="124"/>
      <c r="R64" s="124"/>
      <c r="S64" s="198"/>
      <c r="T64" s="158"/>
      <c r="U64" s="198"/>
      <c r="V64" s="184"/>
      <c r="W64" s="158"/>
      <c r="X64" s="158"/>
      <c r="Y64" s="158"/>
      <c r="Z64" s="158"/>
      <c r="AA64" s="158"/>
      <c r="AB64" s="158"/>
      <c r="AC64" s="158"/>
      <c r="AD64" s="158"/>
      <c r="AE64" s="158"/>
      <c r="AF64" s="158"/>
      <c r="AG64" s="158"/>
      <c r="AH64" s="158"/>
      <c r="AI64" s="158"/>
      <c r="AJ64" s="199"/>
      <c r="AK64" s="124"/>
      <c r="AL64" s="124"/>
      <c r="AM64" s="124"/>
      <c r="AN64" s="124"/>
      <c r="AO64" s="124"/>
      <c r="AP64" s="124"/>
      <c r="AQ64" s="124"/>
      <c r="AR64" s="124"/>
      <c r="AS64" s="124"/>
      <c r="AT64" s="124"/>
      <c r="AU64" s="124"/>
      <c r="AV64" s="124"/>
      <c r="AW64" s="124"/>
      <c r="AX64" s="124"/>
      <c r="AY64" s="124"/>
      <c r="AZ64" s="124"/>
      <c r="BA64" s="124"/>
      <c r="BB64" s="159"/>
      <c r="BC64" s="159"/>
      <c r="BD64" s="159"/>
      <c r="BE64" s="134"/>
      <c r="BF64" s="134"/>
      <c r="BG64" s="120"/>
      <c r="BH64" s="120"/>
      <c r="BI64" s="120"/>
      <c r="BJ64" s="132"/>
      <c r="BK64" s="120"/>
      <c r="BL64" s="120"/>
      <c r="BM64" s="120"/>
      <c r="BN64" s="120"/>
      <c r="BO64" s="160"/>
      <c r="BP64" s="120"/>
      <c r="BQ64" s="120"/>
      <c r="BR64" s="120"/>
    </row>
    <row r="65" spans="1:70" ht="14.25" customHeight="1">
      <c r="A65" s="201" t="s">
        <v>701</v>
      </c>
      <c r="B65" s="181"/>
      <c r="C65" s="184"/>
      <c r="D65" s="124"/>
      <c r="E65" s="124"/>
      <c r="F65" s="124"/>
      <c r="G65" s="124"/>
      <c r="H65" s="124"/>
      <c r="I65" s="124"/>
      <c r="J65" s="124"/>
      <c r="K65" s="124"/>
      <c r="L65" s="124"/>
      <c r="M65" s="124"/>
      <c r="N65" s="124"/>
      <c r="O65" s="124"/>
      <c r="P65" s="124"/>
      <c r="Q65" s="124"/>
      <c r="R65" s="124"/>
      <c r="S65" s="198"/>
      <c r="T65" s="158"/>
      <c r="U65" s="198"/>
      <c r="V65" s="184"/>
      <c r="W65" s="158"/>
      <c r="X65" s="158"/>
      <c r="Y65" s="158"/>
      <c r="Z65" s="158"/>
      <c r="AA65" s="158"/>
      <c r="AB65" s="158"/>
      <c r="AC65" s="158"/>
      <c r="AD65" s="158"/>
      <c r="AE65" s="158"/>
      <c r="AF65" s="158"/>
      <c r="AG65" s="158"/>
      <c r="AH65" s="158"/>
      <c r="AI65" s="158"/>
      <c r="AJ65" s="199"/>
      <c r="AK65" s="124"/>
      <c r="AL65" s="124"/>
      <c r="AM65" s="124"/>
      <c r="AN65" s="124"/>
      <c r="AO65" s="124"/>
      <c r="AP65" s="124"/>
      <c r="AQ65" s="124"/>
      <c r="AR65" s="124"/>
      <c r="AS65" s="124"/>
      <c r="AT65" s="124"/>
      <c r="AU65" s="124"/>
      <c r="AV65" s="124"/>
      <c r="AW65" s="124"/>
      <c r="AX65" s="124"/>
      <c r="AY65" s="124"/>
      <c r="AZ65" s="124"/>
      <c r="BA65" s="124"/>
      <c r="BB65" s="159"/>
      <c r="BC65" s="159"/>
      <c r="BD65" s="159"/>
      <c r="BE65" s="134"/>
      <c r="BF65" s="134"/>
      <c r="BG65" s="120"/>
      <c r="BH65" s="120"/>
      <c r="BI65" s="120"/>
      <c r="BJ65" s="132"/>
      <c r="BK65" s="120"/>
      <c r="BL65" s="120"/>
      <c r="BM65" s="120"/>
      <c r="BN65" s="120"/>
      <c r="BO65" s="160"/>
      <c r="BP65" s="120"/>
      <c r="BQ65" s="120"/>
      <c r="BR65" s="120"/>
    </row>
    <row r="66" spans="1:70" ht="14.25" customHeight="1">
      <c r="A66" s="128" t="s">
        <v>603</v>
      </c>
      <c r="B66" s="128" t="s">
        <v>604</v>
      </c>
      <c r="C66" s="128" t="s">
        <v>605</v>
      </c>
      <c r="D66" s="128" t="s">
        <v>606</v>
      </c>
      <c r="E66" s="128"/>
      <c r="F66" s="128" t="s">
        <v>607</v>
      </c>
      <c r="G66" s="128" t="s">
        <v>608</v>
      </c>
      <c r="H66" s="128" t="s">
        <v>609</v>
      </c>
      <c r="I66" s="162" t="s">
        <v>610</v>
      </c>
      <c r="J66" s="162" t="s">
        <v>611</v>
      </c>
      <c r="K66" s="162" t="s">
        <v>612</v>
      </c>
      <c r="L66" s="162" t="s">
        <v>613</v>
      </c>
      <c r="M66" s="162" t="s">
        <v>614</v>
      </c>
      <c r="N66" s="162"/>
      <c r="O66" s="162" t="s">
        <v>615</v>
      </c>
      <c r="P66" s="162" t="s">
        <v>616</v>
      </c>
      <c r="Q66" s="162" t="s">
        <v>617</v>
      </c>
      <c r="R66" s="162" t="s">
        <v>618</v>
      </c>
      <c r="S66" s="162" t="s">
        <v>619</v>
      </c>
      <c r="T66" s="163" t="str">
        <f t="shared" ref="T66:V66" si="59">+T4</f>
        <v>SALE April 19 TO Dec 19</v>
      </c>
      <c r="U66" s="163" t="str">
        <f t="shared" si="59"/>
        <v>EXP April 19 to Dec  19</v>
      </c>
      <c r="V66" s="163" t="str">
        <f t="shared" si="59"/>
        <v>Profit  - April 19  to  Dec  19</v>
      </c>
      <c r="W66" s="163" t="s">
        <v>623</v>
      </c>
      <c r="X66" s="162" t="s">
        <v>624</v>
      </c>
      <c r="Y66" s="162" t="s">
        <v>625</v>
      </c>
      <c r="Z66" s="162" t="s">
        <v>626</v>
      </c>
      <c r="AA66" s="162" t="s">
        <v>627</v>
      </c>
      <c r="AB66" s="163" t="s">
        <v>628</v>
      </c>
      <c r="AC66" s="163" t="s">
        <v>629</v>
      </c>
      <c r="AD66" s="163" t="s">
        <v>630</v>
      </c>
      <c r="AE66" s="163" t="s">
        <v>631</v>
      </c>
      <c r="AF66" s="163" t="s">
        <v>632</v>
      </c>
      <c r="AG66" s="163" t="s">
        <v>633</v>
      </c>
      <c r="AH66" s="163" t="s">
        <v>634</v>
      </c>
      <c r="AI66" s="163" t="s">
        <v>635</v>
      </c>
      <c r="AJ66" s="163" t="s">
        <v>636</v>
      </c>
      <c r="AK66" s="163" t="s">
        <v>637</v>
      </c>
      <c r="AL66" s="163" t="s">
        <v>638</v>
      </c>
      <c r="AM66" s="163" t="s">
        <v>639</v>
      </c>
      <c r="AN66" s="164">
        <v>43190</v>
      </c>
      <c r="AO66" s="164">
        <v>42825</v>
      </c>
      <c r="AP66" s="164">
        <v>42735</v>
      </c>
      <c r="AQ66" s="164">
        <v>42643</v>
      </c>
      <c r="AR66" s="164">
        <v>42522</v>
      </c>
      <c r="AS66" s="164">
        <v>42460</v>
      </c>
      <c r="AT66" s="164">
        <v>42339</v>
      </c>
      <c r="AU66" s="164">
        <v>42248</v>
      </c>
      <c r="AV66" s="164">
        <v>42156</v>
      </c>
      <c r="AW66" s="164">
        <v>42064</v>
      </c>
      <c r="AX66" s="164">
        <v>41974</v>
      </c>
      <c r="AY66" s="164">
        <v>41883</v>
      </c>
      <c r="AZ66" s="164">
        <v>41791</v>
      </c>
      <c r="BA66" s="164">
        <v>41699</v>
      </c>
      <c r="BB66" s="164">
        <v>41609</v>
      </c>
      <c r="BC66" s="164">
        <v>41518</v>
      </c>
      <c r="BD66" s="164">
        <v>41426</v>
      </c>
      <c r="BE66" s="164">
        <v>41334</v>
      </c>
      <c r="BF66" s="164">
        <v>40969</v>
      </c>
      <c r="BG66" s="120"/>
      <c r="BH66" s="120" t="s">
        <v>640</v>
      </c>
      <c r="BI66" s="120" t="s">
        <v>641</v>
      </c>
      <c r="BJ66" s="132" t="s">
        <v>688</v>
      </c>
      <c r="BK66" s="120" t="s">
        <v>689</v>
      </c>
      <c r="BL66" s="120"/>
      <c r="BM66" s="120"/>
      <c r="BN66" s="120"/>
      <c r="BO66" s="160"/>
      <c r="BP66" s="120"/>
      <c r="BQ66" s="120"/>
      <c r="BR66" s="120"/>
    </row>
    <row r="67" spans="1:70" ht="14.25" customHeight="1">
      <c r="A67" s="169">
        <v>1</v>
      </c>
      <c r="B67" s="177" t="s">
        <v>702</v>
      </c>
      <c r="C67" s="186" t="s">
        <v>703</v>
      </c>
      <c r="D67" s="168">
        <v>12007968</v>
      </c>
      <c r="E67" s="168"/>
      <c r="F67" s="168">
        <f t="shared" ref="F67:G67" si="60">2498683+1855444+814672+67500</f>
        <v>5236299</v>
      </c>
      <c r="G67" s="168">
        <f t="shared" si="60"/>
        <v>5236299</v>
      </c>
      <c r="H67" s="169">
        <f t="shared" ref="H67:H68" si="61">+F67-G67</f>
        <v>0</v>
      </c>
      <c r="I67" s="169">
        <f t="shared" ref="I67:I68" si="62">+H67</f>
        <v>0</v>
      </c>
      <c r="J67" s="169">
        <v>0</v>
      </c>
      <c r="K67" s="169"/>
      <c r="L67" s="169">
        <f t="shared" ref="L67:L68" si="63">+IF(M67="C",R67,SUM(G67+I67+J67))+K67</f>
        <v>5236299</v>
      </c>
      <c r="M67" s="169" t="s">
        <v>692</v>
      </c>
      <c r="N67" s="168"/>
      <c r="O67" s="168"/>
      <c r="P67" s="168">
        <f t="shared" ref="P67:P68" si="64">IF(M67="S",L67-O67,0)</f>
        <v>5236299</v>
      </c>
      <c r="Q67" s="168">
        <f t="shared" ref="Q67:Q68" si="65">IF(M67="R",L67-O67,0)</f>
        <v>0</v>
      </c>
      <c r="R67" s="169">
        <f t="shared" ref="R67:R68" si="66">+IF(M67="C",S67-O67,0)</f>
        <v>0</v>
      </c>
      <c r="S67" s="169">
        <f t="shared" ref="S67:S68" si="67">+U67+X67</f>
        <v>7936944.7800000003</v>
      </c>
      <c r="T67" s="170">
        <f t="shared" ref="T67:T68" si="68">+P67+Q67+R67-Y67</f>
        <v>0</v>
      </c>
      <c r="U67" s="169"/>
      <c r="V67" s="171">
        <f t="shared" ref="V67:V68" si="69">+T67-U67</f>
        <v>0</v>
      </c>
      <c r="W67" s="170">
        <f t="shared" ref="W67:W68" si="70">+P67+Q67+R67-S67</f>
        <v>-2700645.7800000003</v>
      </c>
      <c r="X67" s="171">
        <v>7936944.7800000003</v>
      </c>
      <c r="Y67" s="171">
        <v>5236299</v>
      </c>
      <c r="Z67" s="171">
        <v>7814998.7800000003</v>
      </c>
      <c r="AA67" s="171">
        <v>4354127</v>
      </c>
      <c r="AB67" s="171">
        <v>6819135</v>
      </c>
      <c r="AC67" s="171">
        <v>1519897</v>
      </c>
      <c r="AD67" s="171"/>
      <c r="AE67" s="171">
        <v>0</v>
      </c>
      <c r="AF67" s="171"/>
      <c r="AG67" s="171">
        <v>0</v>
      </c>
      <c r="AH67" s="171"/>
      <c r="AI67" s="171"/>
      <c r="AJ67" s="168"/>
      <c r="AK67" s="168"/>
      <c r="AL67" s="168"/>
      <c r="AM67" s="168"/>
      <c r="AN67" s="172">
        <f>+W67/L67</f>
        <v>-0.5157546923886509</v>
      </c>
      <c r="AO67" s="172">
        <v>-3.4865770509448994</v>
      </c>
      <c r="AP67" s="172">
        <v>0.28413118186441955</v>
      </c>
      <c r="AQ67" s="172">
        <v>-3.8921688172444751</v>
      </c>
      <c r="AR67" s="172">
        <v>0.5010720699791571</v>
      </c>
      <c r="AS67" s="172"/>
      <c r="AT67" s="172"/>
      <c r="AU67" s="172"/>
      <c r="AV67" s="172"/>
      <c r="AW67" s="172"/>
      <c r="AX67" s="172"/>
      <c r="AY67" s="172"/>
      <c r="AZ67" s="172"/>
      <c r="BA67" s="172"/>
      <c r="BB67" s="172"/>
      <c r="BC67" s="172"/>
      <c r="BD67" s="172"/>
      <c r="BE67" s="173"/>
      <c r="BF67" s="173"/>
      <c r="BG67" s="120"/>
      <c r="BH67" s="120"/>
      <c r="BI67" s="120"/>
      <c r="BJ67" s="132">
        <v>4345877</v>
      </c>
      <c r="BK67" s="132">
        <f t="shared" ref="BK67:BK68" si="71">+L67-BJ67</f>
        <v>890422</v>
      </c>
      <c r="BL67" s="132">
        <f>+BM67-BK67</f>
        <v>44272</v>
      </c>
      <c r="BM67" s="132">
        <v>934694</v>
      </c>
      <c r="BN67" s="120"/>
      <c r="BO67" s="120" t="s">
        <v>658</v>
      </c>
      <c r="BP67" s="120"/>
      <c r="BQ67" s="120"/>
      <c r="BR67" s="120"/>
    </row>
    <row r="68" spans="1:70" ht="14.25" customHeight="1">
      <c r="A68" s="169">
        <v>2</v>
      </c>
      <c r="B68" s="177" t="s">
        <v>704</v>
      </c>
      <c r="C68" s="186" t="s">
        <v>705</v>
      </c>
      <c r="D68" s="168">
        <v>303729</v>
      </c>
      <c r="E68" s="168"/>
      <c r="F68" s="168">
        <f t="shared" ref="F68:G68" si="72">303729-46330</f>
        <v>257399</v>
      </c>
      <c r="G68" s="168">
        <f t="shared" si="72"/>
        <v>257399</v>
      </c>
      <c r="H68" s="169">
        <f t="shared" si="61"/>
        <v>0</v>
      </c>
      <c r="I68" s="169">
        <f t="shared" si="62"/>
        <v>0</v>
      </c>
      <c r="J68" s="169">
        <v>0</v>
      </c>
      <c r="K68" s="169"/>
      <c r="L68" s="169">
        <f t="shared" si="63"/>
        <v>257399</v>
      </c>
      <c r="M68" s="169" t="s">
        <v>692</v>
      </c>
      <c r="N68" s="168"/>
      <c r="O68" s="168"/>
      <c r="P68" s="168">
        <f t="shared" si="64"/>
        <v>257399</v>
      </c>
      <c r="Q68" s="168">
        <f t="shared" si="65"/>
        <v>0</v>
      </c>
      <c r="R68" s="169">
        <f t="shared" si="66"/>
        <v>0</v>
      </c>
      <c r="S68" s="169">
        <f t="shared" si="67"/>
        <v>206616.89999999997</v>
      </c>
      <c r="T68" s="170">
        <f t="shared" si="68"/>
        <v>0</v>
      </c>
      <c r="U68" s="169"/>
      <c r="V68" s="171">
        <f t="shared" si="69"/>
        <v>0</v>
      </c>
      <c r="W68" s="170">
        <f t="shared" si="70"/>
        <v>50782.100000000035</v>
      </c>
      <c r="X68" s="171">
        <v>206616.89999999997</v>
      </c>
      <c r="Y68" s="171">
        <v>257399</v>
      </c>
      <c r="Z68" s="171">
        <v>205266.89999999997</v>
      </c>
      <c r="AA68" s="171">
        <v>257399</v>
      </c>
      <c r="AB68" s="171"/>
      <c r="AC68" s="171"/>
      <c r="AD68" s="171"/>
      <c r="AE68" s="171"/>
      <c r="AF68" s="171"/>
      <c r="AG68" s="171"/>
      <c r="AH68" s="171"/>
      <c r="AI68" s="171"/>
      <c r="AJ68" s="168"/>
      <c r="AK68" s="168"/>
      <c r="AL68" s="168"/>
      <c r="AM68" s="168"/>
      <c r="AN68" s="172"/>
      <c r="AO68" s="172"/>
      <c r="AP68" s="172"/>
      <c r="AQ68" s="172"/>
      <c r="AR68" s="172"/>
      <c r="AS68" s="172"/>
      <c r="AT68" s="172"/>
      <c r="AU68" s="172"/>
      <c r="AV68" s="172"/>
      <c r="AW68" s="172"/>
      <c r="AX68" s="172"/>
      <c r="AY68" s="172"/>
      <c r="AZ68" s="172"/>
      <c r="BA68" s="172"/>
      <c r="BB68" s="172"/>
      <c r="BC68" s="172"/>
      <c r="BD68" s="172"/>
      <c r="BE68" s="187"/>
      <c r="BF68" s="187"/>
      <c r="BG68" s="120"/>
      <c r="BH68" s="120"/>
      <c r="BI68" s="120"/>
      <c r="BJ68" s="132">
        <v>238628</v>
      </c>
      <c r="BK68" s="132">
        <f t="shared" si="71"/>
        <v>18771</v>
      </c>
      <c r="BL68" s="120"/>
      <c r="BM68" s="120"/>
      <c r="BN68" s="120"/>
      <c r="BO68" s="120"/>
      <c r="BP68" s="120"/>
      <c r="BQ68" s="120"/>
      <c r="BR68" s="120"/>
    </row>
    <row r="69" spans="1:70" ht="14.25" customHeight="1">
      <c r="A69" s="124"/>
      <c r="B69" s="181"/>
      <c r="C69" s="184"/>
      <c r="D69" s="124"/>
      <c r="E69" s="124"/>
      <c r="F69" s="124"/>
      <c r="G69" s="124"/>
      <c r="H69" s="124"/>
      <c r="I69" s="124"/>
      <c r="J69" s="124"/>
      <c r="K69" s="124"/>
      <c r="L69" s="124"/>
      <c r="M69" s="124"/>
      <c r="N69" s="124"/>
      <c r="O69" s="124"/>
      <c r="P69" s="124"/>
      <c r="Q69" s="124"/>
      <c r="R69" s="124"/>
      <c r="S69" s="198"/>
      <c r="T69" s="158"/>
      <c r="U69" s="198"/>
      <c r="V69" s="184"/>
      <c r="W69" s="158"/>
      <c r="X69" s="158"/>
      <c r="Y69" s="158"/>
      <c r="Z69" s="158"/>
      <c r="AA69" s="158"/>
      <c r="AB69" s="158"/>
      <c r="AC69" s="158"/>
      <c r="AD69" s="158"/>
      <c r="AE69" s="158"/>
      <c r="AF69" s="158"/>
      <c r="AG69" s="158"/>
      <c r="AH69" s="158"/>
      <c r="AI69" s="158"/>
      <c r="AJ69" s="199"/>
      <c r="AK69" s="124"/>
      <c r="AL69" s="124"/>
      <c r="AM69" s="124"/>
      <c r="AN69" s="124"/>
      <c r="AO69" s="124"/>
      <c r="AP69" s="124"/>
      <c r="AQ69" s="124"/>
      <c r="AR69" s="124"/>
      <c r="AS69" s="124"/>
      <c r="AT69" s="124"/>
      <c r="AU69" s="124"/>
      <c r="AV69" s="124"/>
      <c r="AW69" s="124"/>
      <c r="AX69" s="124"/>
      <c r="AY69" s="124"/>
      <c r="AZ69" s="124"/>
      <c r="BA69" s="124"/>
      <c r="BB69" s="159"/>
      <c r="BC69" s="159"/>
      <c r="BD69" s="159"/>
      <c r="BE69" s="134"/>
      <c r="BF69" s="134"/>
      <c r="BG69" s="120"/>
      <c r="BH69" s="120"/>
      <c r="BI69" s="120"/>
      <c r="BJ69" s="132"/>
      <c r="BK69" s="120"/>
      <c r="BL69" s="120"/>
      <c r="BM69" s="120"/>
      <c r="BN69" s="120"/>
      <c r="BO69" s="160"/>
      <c r="BP69" s="120"/>
      <c r="BQ69" s="120"/>
      <c r="BR69" s="120"/>
    </row>
    <row r="70" spans="1:70" ht="14.25" customHeight="1">
      <c r="A70" s="124"/>
      <c r="B70" s="181"/>
      <c r="C70" s="184"/>
      <c r="D70" s="190">
        <f t="shared" ref="D70:BK70" si="73">SUM(D67:D69)</f>
        <v>12311697</v>
      </c>
      <c r="E70" s="305"/>
      <c r="F70" s="190">
        <f t="shared" si="73"/>
        <v>5493698</v>
      </c>
      <c r="G70" s="190">
        <f t="shared" si="73"/>
        <v>5493698</v>
      </c>
      <c r="H70" s="190">
        <f t="shared" si="73"/>
        <v>0</v>
      </c>
      <c r="I70" s="190">
        <f t="shared" si="73"/>
        <v>0</v>
      </c>
      <c r="J70" s="190">
        <f t="shared" si="73"/>
        <v>0</v>
      </c>
      <c r="K70" s="190">
        <f t="shared" si="73"/>
        <v>0</v>
      </c>
      <c r="L70" s="190">
        <f t="shared" si="73"/>
        <v>5493698</v>
      </c>
      <c r="M70" s="190">
        <f t="shared" si="73"/>
        <v>0</v>
      </c>
      <c r="N70" s="190">
        <f t="shared" si="73"/>
        <v>0</v>
      </c>
      <c r="O70" s="190">
        <f t="shared" si="73"/>
        <v>0</v>
      </c>
      <c r="P70" s="190">
        <f t="shared" si="73"/>
        <v>5493698</v>
      </c>
      <c r="Q70" s="190">
        <f t="shared" si="73"/>
        <v>0</v>
      </c>
      <c r="R70" s="190">
        <f t="shared" si="73"/>
        <v>0</v>
      </c>
      <c r="S70" s="190">
        <f t="shared" si="73"/>
        <v>8143561.6800000006</v>
      </c>
      <c r="T70" s="190">
        <f t="shared" si="73"/>
        <v>0</v>
      </c>
      <c r="U70" s="190">
        <f t="shared" si="73"/>
        <v>0</v>
      </c>
      <c r="V70" s="190">
        <f t="shared" si="73"/>
        <v>0</v>
      </c>
      <c r="W70" s="190">
        <f t="shared" si="73"/>
        <v>-2649863.6800000002</v>
      </c>
      <c r="X70" s="190">
        <f t="shared" si="73"/>
        <v>8143561.6800000006</v>
      </c>
      <c r="Y70" s="190">
        <f t="shared" si="73"/>
        <v>5493698</v>
      </c>
      <c r="Z70" s="190">
        <f t="shared" si="73"/>
        <v>8020265.6800000006</v>
      </c>
      <c r="AA70" s="190">
        <f t="shared" si="73"/>
        <v>4611526</v>
      </c>
      <c r="AB70" s="190">
        <f t="shared" si="73"/>
        <v>6819135</v>
      </c>
      <c r="AC70" s="190">
        <f t="shared" si="73"/>
        <v>1519897</v>
      </c>
      <c r="AD70" s="190">
        <f t="shared" si="73"/>
        <v>0</v>
      </c>
      <c r="AE70" s="190">
        <f t="shared" si="73"/>
        <v>0</v>
      </c>
      <c r="AF70" s="190">
        <f t="shared" si="73"/>
        <v>0</v>
      </c>
      <c r="AG70" s="190">
        <f t="shared" si="73"/>
        <v>0</v>
      </c>
      <c r="AH70" s="190">
        <f t="shared" si="73"/>
        <v>0</v>
      </c>
      <c r="AI70" s="190">
        <f t="shared" si="73"/>
        <v>0</v>
      </c>
      <c r="AJ70" s="190">
        <f t="shared" si="73"/>
        <v>0</v>
      </c>
      <c r="AK70" s="190">
        <f t="shared" si="73"/>
        <v>0</v>
      </c>
      <c r="AL70" s="190">
        <f t="shared" si="73"/>
        <v>0</v>
      </c>
      <c r="AM70" s="190">
        <f t="shared" si="73"/>
        <v>0</v>
      </c>
      <c r="AN70" s="190">
        <f t="shared" si="73"/>
        <v>-0.5157546923886509</v>
      </c>
      <c r="AO70" s="190">
        <f t="shared" si="73"/>
        <v>-3.4865770509448994</v>
      </c>
      <c r="AP70" s="190">
        <f t="shared" si="73"/>
        <v>0.28413118186441955</v>
      </c>
      <c r="AQ70" s="190">
        <f t="shared" si="73"/>
        <v>-3.8921688172444751</v>
      </c>
      <c r="AR70" s="190">
        <f t="shared" si="73"/>
        <v>0.5010720699791571</v>
      </c>
      <c r="AS70" s="190">
        <f t="shared" si="73"/>
        <v>0</v>
      </c>
      <c r="AT70" s="190">
        <f t="shared" si="73"/>
        <v>0</v>
      </c>
      <c r="AU70" s="190">
        <f t="shared" si="73"/>
        <v>0</v>
      </c>
      <c r="AV70" s="190">
        <f t="shared" si="73"/>
        <v>0</v>
      </c>
      <c r="AW70" s="190">
        <f t="shared" si="73"/>
        <v>0</v>
      </c>
      <c r="AX70" s="190">
        <f t="shared" si="73"/>
        <v>0</v>
      </c>
      <c r="AY70" s="190">
        <f t="shared" si="73"/>
        <v>0</v>
      </c>
      <c r="AZ70" s="190">
        <f t="shared" si="73"/>
        <v>0</v>
      </c>
      <c r="BA70" s="190">
        <f t="shared" si="73"/>
        <v>0</v>
      </c>
      <c r="BB70" s="190">
        <f t="shared" si="73"/>
        <v>0</v>
      </c>
      <c r="BC70" s="190">
        <f t="shared" si="73"/>
        <v>0</v>
      </c>
      <c r="BD70" s="190">
        <f t="shared" si="73"/>
        <v>0</v>
      </c>
      <c r="BE70" s="190">
        <f t="shared" si="73"/>
        <v>0</v>
      </c>
      <c r="BF70" s="190">
        <f t="shared" si="73"/>
        <v>0</v>
      </c>
      <c r="BG70" s="190">
        <f t="shared" si="73"/>
        <v>0</v>
      </c>
      <c r="BH70" s="190">
        <f t="shared" si="73"/>
        <v>0</v>
      </c>
      <c r="BI70" s="190">
        <f t="shared" si="73"/>
        <v>0</v>
      </c>
      <c r="BJ70" s="190">
        <f t="shared" si="73"/>
        <v>4584505</v>
      </c>
      <c r="BK70" s="190">
        <f t="shared" si="73"/>
        <v>909193</v>
      </c>
      <c r="BL70" s="120"/>
      <c r="BM70" s="120"/>
      <c r="BN70" s="120"/>
      <c r="BO70" s="160"/>
      <c r="BP70" s="120"/>
      <c r="BQ70" s="120"/>
      <c r="BR70" s="120"/>
    </row>
    <row r="71" spans="1:70" ht="14.25" customHeight="1">
      <c r="A71" s="124"/>
      <c r="B71" s="181"/>
      <c r="C71" s="184"/>
      <c r="D71" s="124"/>
      <c r="E71" s="124"/>
      <c r="F71" s="124"/>
      <c r="G71" s="124"/>
      <c r="H71" s="124"/>
      <c r="I71" s="124"/>
      <c r="J71" s="124"/>
      <c r="K71" s="124"/>
      <c r="L71" s="124"/>
      <c r="M71" s="124"/>
      <c r="N71" s="124"/>
      <c r="O71" s="124"/>
      <c r="P71" s="124"/>
      <c r="Q71" s="124"/>
      <c r="R71" s="124"/>
      <c r="S71" s="124"/>
      <c r="T71" s="124"/>
      <c r="U71" s="124"/>
      <c r="V71" s="124"/>
      <c r="W71" s="124"/>
      <c r="X71" s="124"/>
      <c r="Y71" s="124"/>
      <c r="Z71" s="124"/>
      <c r="AA71" s="124"/>
      <c r="AB71" s="124"/>
      <c r="AC71" s="124"/>
      <c r="AD71" s="124"/>
      <c r="AE71" s="124"/>
      <c r="AF71" s="124"/>
      <c r="AG71" s="124"/>
      <c r="AH71" s="124"/>
      <c r="AI71" s="124"/>
      <c r="AJ71" s="124"/>
      <c r="AK71" s="124"/>
      <c r="AL71" s="124"/>
      <c r="AM71" s="124"/>
      <c r="AN71" s="124"/>
      <c r="AO71" s="124"/>
      <c r="AP71" s="124"/>
      <c r="AQ71" s="124"/>
      <c r="AR71" s="124"/>
      <c r="AS71" s="124"/>
      <c r="AT71" s="124"/>
      <c r="AU71" s="124"/>
      <c r="AV71" s="124"/>
      <c r="AW71" s="124"/>
      <c r="AX71" s="124"/>
      <c r="AY71" s="124"/>
      <c r="AZ71" s="124"/>
      <c r="BA71" s="124"/>
      <c r="BB71" s="159"/>
      <c r="BC71" s="159"/>
      <c r="BD71" s="159"/>
      <c r="BE71" s="134"/>
      <c r="BF71" s="134"/>
      <c r="BG71" s="120"/>
      <c r="BH71" s="120"/>
      <c r="BI71" s="120"/>
      <c r="BJ71" s="132"/>
      <c r="BK71" s="120"/>
      <c r="BL71" s="120"/>
      <c r="BM71" s="120"/>
      <c r="BN71" s="120"/>
      <c r="BO71" s="160"/>
      <c r="BP71" s="120"/>
      <c r="BQ71" s="120"/>
      <c r="BR71" s="120"/>
    </row>
    <row r="72" spans="1:70" ht="14.25" customHeight="1">
      <c r="A72" s="124"/>
      <c r="B72" s="181"/>
      <c r="C72" s="184" t="s">
        <v>706</v>
      </c>
      <c r="D72" s="183">
        <f t="shared" ref="D72:BK72" si="74">+D70+D58</f>
        <v>22734699</v>
      </c>
      <c r="E72" s="183"/>
      <c r="F72" s="183">
        <f t="shared" si="74"/>
        <v>15436373</v>
      </c>
      <c r="G72" s="183">
        <f t="shared" si="74"/>
        <v>15436373</v>
      </c>
      <c r="H72" s="183">
        <f t="shared" si="74"/>
        <v>0</v>
      </c>
      <c r="I72" s="183">
        <f t="shared" si="74"/>
        <v>0</v>
      </c>
      <c r="J72" s="183">
        <f t="shared" si="74"/>
        <v>0</v>
      </c>
      <c r="K72" s="183">
        <f t="shared" si="74"/>
        <v>0</v>
      </c>
      <c r="L72" s="183">
        <f t="shared" si="74"/>
        <v>15436373</v>
      </c>
      <c r="M72" s="183">
        <f t="shared" si="74"/>
        <v>0</v>
      </c>
      <c r="N72" s="183">
        <f t="shared" si="74"/>
        <v>0</v>
      </c>
      <c r="O72" s="183">
        <f t="shared" si="74"/>
        <v>0</v>
      </c>
      <c r="P72" s="183">
        <f t="shared" si="74"/>
        <v>15436373</v>
      </c>
      <c r="Q72" s="183">
        <f t="shared" si="74"/>
        <v>0</v>
      </c>
      <c r="R72" s="183">
        <f t="shared" si="74"/>
        <v>0</v>
      </c>
      <c r="S72" s="183">
        <f t="shared" si="74"/>
        <v>17798566.25</v>
      </c>
      <c r="T72" s="183">
        <f t="shared" si="74"/>
        <v>0</v>
      </c>
      <c r="U72" s="183">
        <f t="shared" si="74"/>
        <v>0</v>
      </c>
      <c r="V72" s="183">
        <f t="shared" si="74"/>
        <v>0</v>
      </c>
      <c r="W72" s="183">
        <f t="shared" si="74"/>
        <v>-2362193.2500000005</v>
      </c>
      <c r="X72" s="183">
        <f t="shared" si="74"/>
        <v>17798566.25</v>
      </c>
      <c r="Y72" s="183">
        <f t="shared" si="74"/>
        <v>15436373</v>
      </c>
      <c r="Z72" s="183">
        <f t="shared" si="74"/>
        <v>15960418.25</v>
      </c>
      <c r="AA72" s="183">
        <f t="shared" si="74"/>
        <v>12599708</v>
      </c>
      <c r="AB72" s="183">
        <f t="shared" si="74"/>
        <v>6819135</v>
      </c>
      <c r="AC72" s="183">
        <f t="shared" si="74"/>
        <v>1519897</v>
      </c>
      <c r="AD72" s="183">
        <f t="shared" si="74"/>
        <v>0</v>
      </c>
      <c r="AE72" s="183">
        <f t="shared" si="74"/>
        <v>0</v>
      </c>
      <c r="AF72" s="183">
        <f t="shared" si="74"/>
        <v>0</v>
      </c>
      <c r="AG72" s="183">
        <f t="shared" si="74"/>
        <v>0</v>
      </c>
      <c r="AH72" s="183">
        <f t="shared" si="74"/>
        <v>0</v>
      </c>
      <c r="AI72" s="183">
        <f t="shared" si="74"/>
        <v>0</v>
      </c>
      <c r="AJ72" s="183">
        <f t="shared" si="74"/>
        <v>0</v>
      </c>
      <c r="AK72" s="183">
        <f t="shared" si="74"/>
        <v>0</v>
      </c>
      <c r="AL72" s="183">
        <f t="shared" si="74"/>
        <v>0</v>
      </c>
      <c r="AM72" s="183">
        <f t="shared" si="74"/>
        <v>0</v>
      </c>
      <c r="AN72" s="183">
        <f t="shared" si="74"/>
        <v>-0.5157546923886509</v>
      </c>
      <c r="AO72" s="183">
        <f t="shared" si="74"/>
        <v>-3.4865770509448994</v>
      </c>
      <c r="AP72" s="183">
        <f t="shared" si="74"/>
        <v>0.28413118186441955</v>
      </c>
      <c r="AQ72" s="183">
        <f t="shared" si="74"/>
        <v>-3.8921688172444751</v>
      </c>
      <c r="AR72" s="183">
        <f t="shared" si="74"/>
        <v>0.5010720699791571</v>
      </c>
      <c r="AS72" s="183">
        <f t="shared" si="74"/>
        <v>0</v>
      </c>
      <c r="AT72" s="183">
        <f t="shared" si="74"/>
        <v>0</v>
      </c>
      <c r="AU72" s="183">
        <f t="shared" si="74"/>
        <v>0</v>
      </c>
      <c r="AV72" s="183">
        <f t="shared" si="74"/>
        <v>0</v>
      </c>
      <c r="AW72" s="183">
        <f t="shared" si="74"/>
        <v>0</v>
      </c>
      <c r="AX72" s="183">
        <f t="shared" si="74"/>
        <v>0</v>
      </c>
      <c r="AY72" s="183">
        <f t="shared" si="74"/>
        <v>0</v>
      </c>
      <c r="AZ72" s="183">
        <f t="shared" si="74"/>
        <v>0</v>
      </c>
      <c r="BA72" s="183">
        <f t="shared" si="74"/>
        <v>0</v>
      </c>
      <c r="BB72" s="183">
        <f t="shared" si="74"/>
        <v>0</v>
      </c>
      <c r="BC72" s="183">
        <f t="shared" si="74"/>
        <v>0</v>
      </c>
      <c r="BD72" s="183">
        <f t="shared" si="74"/>
        <v>0</v>
      </c>
      <c r="BE72" s="183">
        <f t="shared" si="74"/>
        <v>0</v>
      </c>
      <c r="BF72" s="183">
        <f t="shared" si="74"/>
        <v>0</v>
      </c>
      <c r="BG72" s="183">
        <f t="shared" si="74"/>
        <v>0</v>
      </c>
      <c r="BH72" s="183">
        <f t="shared" si="74"/>
        <v>0</v>
      </c>
      <c r="BI72" s="183">
        <f t="shared" si="74"/>
        <v>0</v>
      </c>
      <c r="BJ72" s="183">
        <f t="shared" si="74"/>
        <v>13869992</v>
      </c>
      <c r="BK72" s="183">
        <f t="shared" si="74"/>
        <v>1566381</v>
      </c>
      <c r="BL72" s="120"/>
      <c r="BM72" s="120"/>
      <c r="BN72" s="120"/>
      <c r="BO72" s="160"/>
      <c r="BP72" s="120"/>
      <c r="BQ72" s="120"/>
      <c r="BR72" s="120"/>
    </row>
    <row r="73" spans="1:70" ht="14.25" customHeight="1">
      <c r="A73" s="124"/>
      <c r="B73" s="181"/>
      <c r="C73" s="184" t="s">
        <v>1428</v>
      </c>
      <c r="D73" s="124"/>
      <c r="E73" s="124"/>
      <c r="F73" s="124"/>
      <c r="G73" s="124"/>
      <c r="H73" s="124"/>
      <c r="I73" s="124"/>
      <c r="J73" s="124"/>
      <c r="K73" s="124"/>
      <c r="L73" s="124"/>
      <c r="M73" s="124"/>
      <c r="N73" s="124"/>
      <c r="O73" s="124"/>
      <c r="P73" s="124"/>
      <c r="Q73" s="124"/>
      <c r="R73" s="124"/>
      <c r="S73" s="198"/>
      <c r="T73" s="158"/>
      <c r="U73" s="198"/>
      <c r="V73" s="184"/>
      <c r="W73" s="158"/>
      <c r="X73" s="158"/>
      <c r="Y73" s="158"/>
      <c r="Z73" s="158"/>
      <c r="AA73" s="158"/>
      <c r="AB73" s="158"/>
      <c r="AC73" s="158"/>
      <c r="AD73" s="158"/>
      <c r="AE73" s="158"/>
      <c r="AF73" s="158"/>
      <c r="AG73" s="158"/>
      <c r="AH73" s="158"/>
      <c r="AI73" s="158"/>
      <c r="AJ73" s="199"/>
      <c r="AK73" s="124"/>
      <c r="AL73" s="124"/>
      <c r="AM73" s="124"/>
      <c r="AN73" s="124"/>
      <c r="AO73" s="124"/>
      <c r="AP73" s="124"/>
      <c r="AQ73" s="124"/>
      <c r="AR73" s="124"/>
      <c r="AS73" s="124"/>
      <c r="AT73" s="124"/>
      <c r="AU73" s="124"/>
      <c r="AV73" s="124"/>
      <c r="AW73" s="124"/>
      <c r="AX73" s="124"/>
      <c r="AY73" s="124"/>
      <c r="AZ73" s="124"/>
      <c r="BA73" s="124"/>
      <c r="BB73" s="159"/>
      <c r="BC73" s="159"/>
      <c r="BD73" s="159"/>
      <c r="BE73" s="134"/>
      <c r="BF73" s="134"/>
      <c r="BG73" s="120"/>
      <c r="BH73" s="120"/>
      <c r="BI73" s="120"/>
      <c r="BJ73" s="132"/>
      <c r="BK73" s="120"/>
      <c r="BL73" s="120"/>
      <c r="BM73" s="120"/>
      <c r="BN73" s="120"/>
      <c r="BO73" s="160"/>
      <c r="BP73" s="120"/>
      <c r="BQ73" s="120"/>
      <c r="BR73" s="120"/>
    </row>
    <row r="74" spans="1:70" ht="14.25" customHeight="1">
      <c r="A74" s="124"/>
      <c r="B74" s="181"/>
      <c r="C74" s="121" t="s">
        <v>1429</v>
      </c>
      <c r="D74" s="124">
        <f>D70-F70</f>
        <v>6817999</v>
      </c>
      <c r="E74" s="124"/>
      <c r="F74" s="124"/>
      <c r="G74" s="124"/>
      <c r="H74" s="124"/>
      <c r="I74" s="124"/>
      <c r="J74" s="124"/>
      <c r="K74" s="124"/>
      <c r="L74" s="124"/>
      <c r="M74" s="124"/>
      <c r="N74" s="124"/>
      <c r="O74" s="124"/>
      <c r="P74" s="124"/>
      <c r="Q74" s="124"/>
      <c r="R74" s="124"/>
      <c r="S74" s="198"/>
      <c r="T74" s="158"/>
      <c r="U74" s="198"/>
      <c r="V74" s="184"/>
      <c r="W74" s="158"/>
      <c r="X74" s="158"/>
      <c r="Y74" s="158"/>
      <c r="Z74" s="158"/>
      <c r="AA74" s="158"/>
      <c r="AB74" s="158"/>
      <c r="AC74" s="158"/>
      <c r="AD74" s="158"/>
      <c r="AE74" s="158"/>
      <c r="AF74" s="158"/>
      <c r="AG74" s="158"/>
      <c r="AH74" s="158"/>
      <c r="AI74" s="158"/>
      <c r="AJ74" s="199"/>
      <c r="AK74" s="124"/>
      <c r="AL74" s="124"/>
      <c r="AM74" s="124"/>
      <c r="AN74" s="124"/>
      <c r="AO74" s="124"/>
      <c r="AP74" s="124"/>
      <c r="AQ74" s="124"/>
      <c r="AR74" s="124"/>
      <c r="AS74" s="124"/>
      <c r="AT74" s="124"/>
      <c r="AU74" s="124"/>
      <c r="AV74" s="124"/>
      <c r="AW74" s="124"/>
      <c r="AX74" s="124"/>
      <c r="AY74" s="124"/>
      <c r="AZ74" s="124"/>
      <c r="BA74" s="124"/>
      <c r="BB74" s="159"/>
      <c r="BC74" s="159"/>
      <c r="BD74" s="159"/>
      <c r="BE74" s="134"/>
      <c r="BF74" s="134"/>
      <c r="BG74" s="120"/>
      <c r="BH74" s="120"/>
      <c r="BI74" s="120"/>
      <c r="BJ74" s="132"/>
      <c r="BK74" s="120"/>
      <c r="BL74" s="120"/>
      <c r="BM74" s="120"/>
      <c r="BN74" s="120"/>
      <c r="BO74" s="160"/>
      <c r="BP74" s="120"/>
      <c r="BQ74" s="120"/>
      <c r="BR74" s="120"/>
    </row>
    <row r="75" spans="1:70" ht="14.25" customHeight="1">
      <c r="A75" s="124"/>
      <c r="B75" s="181"/>
      <c r="C75" s="149" t="s">
        <v>1430</v>
      </c>
      <c r="D75" s="124">
        <f>D22-T22</f>
        <v>5974241</v>
      </c>
      <c r="E75" s="124"/>
      <c r="F75" s="124"/>
      <c r="G75" s="124"/>
      <c r="H75" s="124"/>
      <c r="I75" s="124"/>
      <c r="J75" s="124"/>
      <c r="K75" s="124"/>
      <c r="L75" s="124"/>
      <c r="M75" s="124"/>
      <c r="N75" s="124"/>
      <c r="O75" s="124"/>
      <c r="P75" s="124"/>
      <c r="Q75" s="124"/>
      <c r="R75" s="124"/>
      <c r="S75" s="198"/>
      <c r="T75" s="158"/>
      <c r="U75" s="198"/>
      <c r="V75" s="184"/>
      <c r="W75" s="158"/>
      <c r="X75" s="158"/>
      <c r="Y75" s="158"/>
      <c r="Z75" s="158"/>
      <c r="AA75" s="158"/>
      <c r="AB75" s="158"/>
      <c r="AC75" s="158"/>
      <c r="AD75" s="158"/>
      <c r="AE75" s="158"/>
      <c r="AF75" s="158"/>
      <c r="AG75" s="158"/>
      <c r="AH75" s="158"/>
      <c r="AI75" s="158"/>
      <c r="AJ75" s="199"/>
      <c r="AK75" s="124"/>
      <c r="AL75" s="124"/>
      <c r="AM75" s="124"/>
      <c r="AN75" s="124"/>
      <c r="AO75" s="124"/>
      <c r="AP75" s="124"/>
      <c r="AQ75" s="124"/>
      <c r="AR75" s="124"/>
      <c r="AS75" s="124"/>
      <c r="AT75" s="124"/>
      <c r="AU75" s="124"/>
      <c r="AV75" s="124"/>
      <c r="AW75" s="124"/>
      <c r="AX75" s="124"/>
      <c r="AY75" s="124"/>
      <c r="AZ75" s="124"/>
      <c r="BA75" s="124"/>
      <c r="BB75" s="159"/>
      <c r="BC75" s="159"/>
      <c r="BD75" s="159"/>
      <c r="BE75" s="134"/>
      <c r="BF75" s="134"/>
      <c r="BG75" s="120"/>
      <c r="BH75" s="120"/>
      <c r="BI75" s="120"/>
      <c r="BJ75" s="132"/>
      <c r="BK75" s="120"/>
      <c r="BL75" s="120"/>
      <c r="BM75" s="120"/>
      <c r="BN75" s="120"/>
      <c r="BO75" s="160"/>
      <c r="BP75" s="120"/>
      <c r="BQ75" s="120"/>
      <c r="BR75" s="120"/>
    </row>
    <row r="76" spans="1:70" ht="14.25" customHeight="1">
      <c r="A76" s="124"/>
      <c r="B76" s="181"/>
      <c r="C76" s="184" t="s">
        <v>1431</v>
      </c>
      <c r="D76" s="124">
        <v>2928018</v>
      </c>
      <c r="E76" s="124"/>
      <c r="F76" s="124"/>
      <c r="G76" s="124"/>
      <c r="H76" s="124"/>
      <c r="I76" s="124"/>
      <c r="J76" s="124"/>
      <c r="K76" s="124"/>
      <c r="L76" s="124"/>
      <c r="M76" s="124"/>
      <c r="N76" s="124"/>
      <c r="O76" s="124"/>
      <c r="P76" s="124"/>
      <c r="Q76" s="124"/>
      <c r="R76" s="124"/>
      <c r="S76" s="198"/>
      <c r="T76" s="158"/>
      <c r="U76" s="198"/>
      <c r="V76" s="184"/>
      <c r="W76" s="158"/>
      <c r="X76" s="158"/>
      <c r="Y76" s="158"/>
      <c r="Z76" s="158"/>
      <c r="AA76" s="158"/>
      <c r="AB76" s="158"/>
      <c r="AC76" s="158"/>
      <c r="AD76" s="158"/>
      <c r="AE76" s="158"/>
      <c r="AF76" s="158"/>
      <c r="AG76" s="158"/>
      <c r="AH76" s="158"/>
      <c r="AI76" s="158"/>
      <c r="AJ76" s="199"/>
      <c r="AK76" s="124"/>
      <c r="AL76" s="124"/>
      <c r="AM76" s="124"/>
      <c r="AN76" s="124"/>
      <c r="AO76" s="124"/>
      <c r="AP76" s="124"/>
      <c r="AQ76" s="124"/>
      <c r="AR76" s="124"/>
      <c r="AS76" s="124"/>
      <c r="AT76" s="124"/>
      <c r="AU76" s="124"/>
      <c r="AV76" s="124"/>
      <c r="AW76" s="124"/>
      <c r="AX76" s="124"/>
      <c r="AY76" s="124"/>
      <c r="AZ76" s="124"/>
      <c r="BA76" s="124"/>
      <c r="BB76" s="159"/>
      <c r="BC76" s="159"/>
      <c r="BD76" s="159"/>
      <c r="BE76" s="134"/>
      <c r="BF76" s="134"/>
      <c r="BG76" s="120"/>
      <c r="BH76" s="120"/>
      <c r="BI76" s="120"/>
      <c r="BJ76" s="132"/>
      <c r="BK76" s="120"/>
      <c r="BL76" s="120"/>
      <c r="BM76" s="120"/>
      <c r="BN76" s="120"/>
      <c r="BO76" s="160"/>
      <c r="BP76" s="120"/>
      <c r="BQ76" s="120"/>
      <c r="BR76" s="120"/>
    </row>
    <row r="77" spans="1:70" ht="14.25" customHeight="1">
      <c r="A77" s="124"/>
      <c r="B77" s="181"/>
      <c r="C77" s="184" t="s">
        <v>1432</v>
      </c>
      <c r="D77" s="124">
        <f>D74+D75-D76</f>
        <v>9864222</v>
      </c>
      <c r="E77" s="124"/>
      <c r="F77" s="124">
        <v>10284098</v>
      </c>
      <c r="G77" s="124"/>
      <c r="H77" s="124"/>
      <c r="I77" s="124"/>
      <c r="J77" s="124"/>
      <c r="K77" s="124"/>
      <c r="L77" s="124"/>
      <c r="M77" s="124"/>
      <c r="N77" s="124"/>
      <c r="O77" s="124"/>
      <c r="P77" s="124"/>
      <c r="Q77" s="124"/>
      <c r="R77" s="124"/>
      <c r="S77" s="198"/>
      <c r="T77" s="158"/>
      <c r="U77" s="198"/>
      <c r="V77" s="184"/>
      <c r="W77" s="158"/>
      <c r="X77" s="158"/>
      <c r="Y77" s="158"/>
      <c r="Z77" s="158"/>
      <c r="AA77" s="158"/>
      <c r="AB77" s="158"/>
      <c r="AC77" s="158"/>
      <c r="AD77" s="158"/>
      <c r="AE77" s="158"/>
      <c r="AF77" s="158"/>
      <c r="AG77" s="158"/>
      <c r="AH77" s="158"/>
      <c r="AI77" s="158"/>
      <c r="AJ77" s="199"/>
      <c r="AK77" s="124"/>
      <c r="AL77" s="124"/>
      <c r="AM77" s="124"/>
      <c r="AN77" s="124"/>
      <c r="AO77" s="124"/>
      <c r="AP77" s="124"/>
      <c r="AQ77" s="124"/>
      <c r="AR77" s="124"/>
      <c r="AS77" s="124"/>
      <c r="AT77" s="124"/>
      <c r="AU77" s="124"/>
      <c r="AV77" s="124"/>
      <c r="AW77" s="124"/>
      <c r="AX77" s="124"/>
      <c r="AY77" s="124"/>
      <c r="AZ77" s="124"/>
      <c r="BA77" s="124"/>
      <c r="BB77" s="159"/>
      <c r="BC77" s="159"/>
      <c r="BD77" s="159"/>
      <c r="BE77" s="134"/>
      <c r="BF77" s="134"/>
      <c r="BG77" s="120"/>
      <c r="BH77" s="120"/>
      <c r="BI77" s="120"/>
      <c r="BJ77" s="132"/>
      <c r="BK77" s="120"/>
      <c r="BL77" s="120"/>
      <c r="BM77" s="120"/>
      <c r="BN77" s="120"/>
      <c r="BO77" s="160"/>
      <c r="BP77" s="120"/>
      <c r="BQ77" s="120"/>
      <c r="BR77" s="120"/>
    </row>
    <row r="78" spans="1:70" ht="14.25" customHeight="1">
      <c r="A78" s="124"/>
      <c r="B78" s="181"/>
      <c r="C78" s="184"/>
      <c r="D78" s="124"/>
      <c r="E78" s="124"/>
      <c r="F78" s="124">
        <f>F77-D74-D75</f>
        <v>-2508142</v>
      </c>
      <c r="G78" s="124"/>
      <c r="H78" s="124"/>
      <c r="I78" s="124"/>
      <c r="J78" s="124"/>
      <c r="K78" s="124"/>
      <c r="L78" s="124"/>
      <c r="M78" s="124"/>
      <c r="N78" s="124"/>
      <c r="O78" s="124"/>
      <c r="P78" s="124"/>
      <c r="Q78" s="124"/>
      <c r="R78" s="124"/>
      <c r="S78" s="198"/>
      <c r="T78" s="158"/>
      <c r="U78" s="198"/>
      <c r="V78" s="184"/>
      <c r="W78" s="158"/>
      <c r="X78" s="158"/>
      <c r="Y78" s="158"/>
      <c r="Z78" s="158"/>
      <c r="AA78" s="158"/>
      <c r="AB78" s="158"/>
      <c r="AC78" s="158"/>
      <c r="AD78" s="158"/>
      <c r="AE78" s="158"/>
      <c r="AF78" s="158"/>
      <c r="AG78" s="158"/>
      <c r="AH78" s="158"/>
      <c r="AI78" s="158"/>
      <c r="AJ78" s="199"/>
      <c r="AK78" s="124"/>
      <c r="AL78" s="124"/>
      <c r="AM78" s="124"/>
      <c r="AN78" s="124"/>
      <c r="AO78" s="124"/>
      <c r="AP78" s="124"/>
      <c r="AQ78" s="124"/>
      <c r="AR78" s="124"/>
      <c r="AS78" s="124"/>
      <c r="AT78" s="124"/>
      <c r="AU78" s="124"/>
      <c r="AV78" s="124"/>
      <c r="AW78" s="124"/>
      <c r="AX78" s="124"/>
      <c r="AY78" s="124"/>
      <c r="AZ78" s="124"/>
      <c r="BA78" s="124"/>
      <c r="BB78" s="159"/>
      <c r="BC78" s="159"/>
      <c r="BD78" s="159"/>
      <c r="BE78" s="134"/>
      <c r="BF78" s="134"/>
      <c r="BG78" s="120"/>
      <c r="BH78" s="120"/>
      <c r="BI78" s="120"/>
      <c r="BJ78" s="132"/>
      <c r="BK78" s="120"/>
      <c r="BL78" s="120"/>
      <c r="BM78" s="120"/>
      <c r="BN78" s="120"/>
      <c r="BO78" s="160"/>
      <c r="BP78" s="120"/>
      <c r="BQ78" s="120"/>
      <c r="BR78" s="120"/>
    </row>
    <row r="79" spans="1:70" ht="14.25" customHeight="1">
      <c r="A79" s="124"/>
      <c r="B79" s="181"/>
      <c r="C79" s="184"/>
      <c r="D79" s="124"/>
      <c r="E79" s="124"/>
      <c r="F79" s="124"/>
      <c r="G79" s="124"/>
      <c r="H79" s="124"/>
      <c r="I79" s="124"/>
      <c r="J79" s="124"/>
      <c r="K79" s="124"/>
      <c r="L79" s="124"/>
      <c r="M79" s="124"/>
      <c r="N79" s="124"/>
      <c r="O79" s="124"/>
      <c r="P79" s="124"/>
      <c r="Q79" s="124"/>
      <c r="R79" s="124"/>
      <c r="S79" s="198"/>
      <c r="T79" s="158"/>
      <c r="U79" s="198"/>
      <c r="V79" s="184"/>
      <c r="W79" s="158"/>
      <c r="X79" s="158"/>
      <c r="Y79" s="158"/>
      <c r="Z79" s="158"/>
      <c r="AA79" s="158"/>
      <c r="AB79" s="158"/>
      <c r="AC79" s="158"/>
      <c r="AD79" s="158"/>
      <c r="AE79" s="158"/>
      <c r="AF79" s="158"/>
      <c r="AG79" s="158"/>
      <c r="AH79" s="158"/>
      <c r="AI79" s="158"/>
      <c r="AJ79" s="199"/>
      <c r="AK79" s="124"/>
      <c r="AL79" s="124"/>
      <c r="AM79" s="124"/>
      <c r="AN79" s="124"/>
      <c r="AO79" s="124"/>
      <c r="AP79" s="124"/>
      <c r="AQ79" s="124"/>
      <c r="AR79" s="124"/>
      <c r="AS79" s="124"/>
      <c r="AT79" s="124"/>
      <c r="AU79" s="124"/>
      <c r="AV79" s="124"/>
      <c r="AW79" s="124"/>
      <c r="AX79" s="124"/>
      <c r="AY79" s="124"/>
      <c r="AZ79" s="124"/>
      <c r="BA79" s="124"/>
      <c r="BB79" s="159"/>
      <c r="BC79" s="159"/>
      <c r="BD79" s="159"/>
      <c r="BE79" s="134"/>
      <c r="BF79" s="134"/>
      <c r="BG79" s="120"/>
      <c r="BH79" s="120"/>
      <c r="BI79" s="120"/>
      <c r="BJ79" s="132"/>
      <c r="BK79" s="120"/>
      <c r="BL79" s="120"/>
      <c r="BM79" s="120"/>
      <c r="BN79" s="120"/>
      <c r="BO79" s="160"/>
      <c r="BP79" s="120"/>
      <c r="BQ79" s="120"/>
      <c r="BR79" s="120"/>
    </row>
    <row r="80" spans="1:70" ht="14.25" customHeight="1">
      <c r="A80" s="124"/>
      <c r="B80" s="181"/>
      <c r="C80" s="184"/>
      <c r="D80" s="124"/>
      <c r="E80" s="124"/>
      <c r="F80" s="124"/>
      <c r="G80" s="124"/>
      <c r="H80" s="124"/>
      <c r="I80" s="124"/>
      <c r="J80" s="124"/>
      <c r="K80" s="124"/>
      <c r="L80" s="124"/>
      <c r="M80" s="124"/>
      <c r="N80" s="124"/>
      <c r="O80" s="124"/>
      <c r="P80" s="124"/>
      <c r="Q80" s="124"/>
      <c r="R80" s="124"/>
      <c r="S80" s="198"/>
      <c r="T80" s="158"/>
      <c r="U80" s="198"/>
      <c r="V80" s="184"/>
      <c r="W80" s="158"/>
      <c r="X80" s="158"/>
      <c r="Y80" s="158"/>
      <c r="Z80" s="158"/>
      <c r="AA80" s="158"/>
      <c r="AB80" s="158"/>
      <c r="AC80" s="158"/>
      <c r="AD80" s="158"/>
      <c r="AE80" s="158"/>
      <c r="AF80" s="158"/>
      <c r="AG80" s="158"/>
      <c r="AH80" s="158"/>
      <c r="AI80" s="158"/>
      <c r="AJ80" s="199"/>
      <c r="AK80" s="124"/>
      <c r="AL80" s="124"/>
      <c r="AM80" s="124"/>
      <c r="AN80" s="124"/>
      <c r="AO80" s="124"/>
      <c r="AP80" s="124"/>
      <c r="AQ80" s="124"/>
      <c r="AR80" s="124"/>
      <c r="AS80" s="124"/>
      <c r="AT80" s="124"/>
      <c r="AU80" s="124"/>
      <c r="AV80" s="124"/>
      <c r="AW80" s="124"/>
      <c r="AX80" s="124"/>
      <c r="AY80" s="124"/>
      <c r="AZ80" s="124"/>
      <c r="BA80" s="124"/>
      <c r="BB80" s="159"/>
      <c r="BC80" s="159"/>
      <c r="BD80" s="159"/>
      <c r="BE80" s="134"/>
      <c r="BF80" s="134"/>
      <c r="BG80" s="120"/>
      <c r="BH80" s="120"/>
      <c r="BI80" s="120"/>
      <c r="BJ80" s="132"/>
      <c r="BK80" s="120"/>
      <c r="BL80" s="120"/>
      <c r="BM80" s="120"/>
      <c r="BN80" s="120"/>
      <c r="BO80" s="160"/>
      <c r="BP80" s="120"/>
      <c r="BQ80" s="120"/>
      <c r="BR80" s="120"/>
    </row>
    <row r="81" spans="1:70" ht="14.25" customHeight="1">
      <c r="A81" s="124"/>
      <c r="B81" s="181"/>
      <c r="C81" s="184"/>
      <c r="D81" s="124"/>
      <c r="E81" s="124"/>
      <c r="F81" s="124"/>
      <c r="G81" s="124"/>
      <c r="H81" s="124"/>
      <c r="I81" s="124"/>
      <c r="J81" s="124"/>
      <c r="K81" s="124"/>
      <c r="L81" s="124"/>
      <c r="M81" s="124"/>
      <c r="N81" s="124"/>
      <c r="O81" s="124"/>
      <c r="P81" s="124"/>
      <c r="Q81" s="124"/>
      <c r="R81" s="124"/>
      <c r="S81" s="198"/>
      <c r="T81" s="158"/>
      <c r="U81" s="198"/>
      <c r="V81" s="184"/>
      <c r="W81" s="158"/>
      <c r="X81" s="158"/>
      <c r="Y81" s="158"/>
      <c r="Z81" s="158"/>
      <c r="AA81" s="158"/>
      <c r="AB81" s="158"/>
      <c r="AC81" s="158"/>
      <c r="AD81" s="158"/>
      <c r="AE81" s="158"/>
      <c r="AF81" s="158"/>
      <c r="AG81" s="158"/>
      <c r="AH81" s="158"/>
      <c r="AI81" s="158"/>
      <c r="AJ81" s="199"/>
      <c r="AK81" s="124"/>
      <c r="AL81" s="124"/>
      <c r="AM81" s="124"/>
      <c r="AN81" s="124"/>
      <c r="AO81" s="124"/>
      <c r="AP81" s="124"/>
      <c r="AQ81" s="124"/>
      <c r="AR81" s="124"/>
      <c r="AS81" s="124"/>
      <c r="AT81" s="124"/>
      <c r="AU81" s="124"/>
      <c r="AV81" s="124"/>
      <c r="AW81" s="124"/>
      <c r="AX81" s="124"/>
      <c r="AY81" s="124"/>
      <c r="AZ81" s="124"/>
      <c r="BA81" s="124"/>
      <c r="BB81" s="159"/>
      <c r="BC81" s="159"/>
      <c r="BD81" s="159"/>
      <c r="BE81" s="134"/>
      <c r="BF81" s="134"/>
      <c r="BG81" s="120"/>
      <c r="BH81" s="120"/>
      <c r="BI81" s="120"/>
      <c r="BJ81" s="132"/>
      <c r="BK81" s="120"/>
      <c r="BL81" s="120"/>
      <c r="BM81" s="120"/>
      <c r="BN81" s="120"/>
      <c r="BO81" s="160"/>
      <c r="BP81" s="120"/>
      <c r="BQ81" s="120"/>
      <c r="BR81" s="120"/>
    </row>
    <row r="82" spans="1:70" ht="14.25" customHeight="1">
      <c r="A82" s="124"/>
      <c r="B82" s="181"/>
      <c r="C82" s="184"/>
      <c r="D82" s="124"/>
      <c r="E82" s="124"/>
      <c r="F82" s="124"/>
      <c r="G82" s="124"/>
      <c r="H82" s="124"/>
      <c r="I82" s="124"/>
      <c r="J82" s="124"/>
      <c r="K82" s="124"/>
      <c r="L82" s="124"/>
      <c r="M82" s="124"/>
      <c r="N82" s="124"/>
      <c r="O82" s="124"/>
      <c r="P82" s="124"/>
      <c r="Q82" s="124"/>
      <c r="R82" s="124"/>
      <c r="S82" s="198"/>
      <c r="T82" s="158"/>
      <c r="U82" s="198"/>
      <c r="V82" s="184"/>
      <c r="W82" s="158"/>
      <c r="X82" s="158"/>
      <c r="Y82" s="158"/>
      <c r="Z82" s="158"/>
      <c r="AA82" s="158"/>
      <c r="AB82" s="158"/>
      <c r="AC82" s="158"/>
      <c r="AD82" s="158"/>
      <c r="AE82" s="158"/>
      <c r="AF82" s="158"/>
      <c r="AG82" s="158"/>
      <c r="AH82" s="158"/>
      <c r="AI82" s="158"/>
      <c r="AJ82" s="199"/>
      <c r="AK82" s="124"/>
      <c r="AL82" s="124"/>
      <c r="AM82" s="124"/>
      <c r="AN82" s="124"/>
      <c r="AO82" s="124"/>
      <c r="AP82" s="124"/>
      <c r="AQ82" s="124"/>
      <c r="AR82" s="124"/>
      <c r="AS82" s="124"/>
      <c r="AT82" s="124"/>
      <c r="AU82" s="124"/>
      <c r="AV82" s="124"/>
      <c r="AW82" s="124"/>
      <c r="AX82" s="124"/>
      <c r="AY82" s="124"/>
      <c r="AZ82" s="124"/>
      <c r="BA82" s="124"/>
      <c r="BB82" s="159"/>
      <c r="BC82" s="159"/>
      <c r="BD82" s="159"/>
      <c r="BE82" s="134"/>
      <c r="BF82" s="134"/>
      <c r="BG82" s="120"/>
      <c r="BH82" s="120"/>
      <c r="BI82" s="120"/>
      <c r="BJ82" s="132"/>
      <c r="BK82" s="120"/>
      <c r="BL82" s="120"/>
      <c r="BM82" s="120"/>
      <c r="BN82" s="120"/>
      <c r="BO82" s="160"/>
      <c r="BP82" s="120"/>
      <c r="BQ82" s="120"/>
      <c r="BR82" s="120"/>
    </row>
    <row r="83" spans="1:70" ht="14.25" customHeight="1">
      <c r="A83" s="124"/>
      <c r="B83" s="181"/>
      <c r="C83" s="184"/>
      <c r="D83" s="124"/>
      <c r="E83" s="124"/>
      <c r="F83" s="124"/>
      <c r="G83" s="124"/>
      <c r="H83" s="124"/>
      <c r="I83" s="124"/>
      <c r="J83" s="124"/>
      <c r="K83" s="124"/>
      <c r="L83" s="124"/>
      <c r="M83" s="124"/>
      <c r="N83" s="124"/>
      <c r="O83" s="124"/>
      <c r="P83" s="124"/>
      <c r="Q83" s="124"/>
      <c r="R83" s="124"/>
      <c r="S83" s="198"/>
      <c r="T83" s="158"/>
      <c r="U83" s="198"/>
      <c r="V83" s="184"/>
      <c r="W83" s="158"/>
      <c r="X83" s="158"/>
      <c r="Y83" s="158"/>
      <c r="Z83" s="158"/>
      <c r="AA83" s="158"/>
      <c r="AB83" s="158"/>
      <c r="AC83" s="158"/>
      <c r="AD83" s="158"/>
      <c r="AE83" s="158"/>
      <c r="AF83" s="158"/>
      <c r="AG83" s="158"/>
      <c r="AH83" s="158"/>
      <c r="AI83" s="158"/>
      <c r="AJ83" s="199"/>
      <c r="AK83" s="124"/>
      <c r="AL83" s="124"/>
      <c r="AM83" s="124"/>
      <c r="AN83" s="124"/>
      <c r="AO83" s="124"/>
      <c r="AP83" s="124"/>
      <c r="AQ83" s="124"/>
      <c r="AR83" s="124"/>
      <c r="AS83" s="124"/>
      <c r="AT83" s="124"/>
      <c r="AU83" s="124"/>
      <c r="AV83" s="124"/>
      <c r="AW83" s="124"/>
      <c r="AX83" s="124"/>
      <c r="AY83" s="124"/>
      <c r="AZ83" s="124"/>
      <c r="BA83" s="124"/>
      <c r="BB83" s="159"/>
      <c r="BC83" s="159"/>
      <c r="BD83" s="159"/>
      <c r="BE83" s="134"/>
      <c r="BF83" s="134"/>
      <c r="BG83" s="120"/>
      <c r="BH83" s="120"/>
      <c r="BI83" s="120"/>
      <c r="BJ83" s="132"/>
      <c r="BK83" s="120"/>
      <c r="BL83" s="120"/>
      <c r="BM83" s="120"/>
      <c r="BN83" s="120"/>
      <c r="BO83" s="160"/>
      <c r="BP83" s="120"/>
      <c r="BQ83" s="120"/>
      <c r="BR83" s="120"/>
    </row>
    <row r="84" spans="1:70" ht="14.25" customHeight="1">
      <c r="A84" s="126" t="s">
        <v>707</v>
      </c>
      <c r="B84" s="200"/>
      <c r="C84" s="120"/>
      <c r="D84" s="120"/>
      <c r="E84" s="120"/>
      <c r="F84" s="120"/>
      <c r="G84" s="120"/>
      <c r="H84" s="120"/>
      <c r="I84" s="120"/>
      <c r="J84" s="120"/>
      <c r="K84" s="120"/>
      <c r="L84" s="120"/>
      <c r="M84" s="120"/>
      <c r="N84" s="120"/>
      <c r="O84" s="120"/>
      <c r="P84" s="120"/>
      <c r="Q84" s="120"/>
      <c r="R84" s="120"/>
      <c r="S84" s="120"/>
      <c r="T84" s="158"/>
      <c r="U84" s="158"/>
      <c r="V84" s="158"/>
      <c r="W84" s="158"/>
      <c r="X84" s="158"/>
      <c r="Y84" s="158"/>
      <c r="Z84" s="158"/>
      <c r="AA84" s="158"/>
      <c r="AB84" s="158"/>
      <c r="AC84" s="158"/>
      <c r="AD84" s="158"/>
      <c r="AE84" s="158"/>
      <c r="AF84" s="158"/>
      <c r="AG84" s="158"/>
      <c r="AH84" s="158"/>
      <c r="AI84" s="158"/>
      <c r="AJ84" s="120"/>
      <c r="AK84" s="120"/>
      <c r="AL84" s="120"/>
      <c r="AM84" s="120"/>
      <c r="AN84" s="120"/>
      <c r="AO84" s="120"/>
      <c r="AP84" s="120"/>
      <c r="AQ84" s="120"/>
      <c r="AR84" s="120"/>
      <c r="AS84" s="120"/>
      <c r="AT84" s="120"/>
      <c r="AU84" s="120"/>
      <c r="AV84" s="120"/>
      <c r="AW84" s="120"/>
      <c r="AX84" s="120"/>
      <c r="AY84" s="120"/>
      <c r="AZ84" s="120"/>
      <c r="BA84" s="159"/>
      <c r="BB84" s="159"/>
      <c r="BC84" s="159"/>
      <c r="BD84" s="159"/>
      <c r="BE84" s="120"/>
      <c r="BF84" s="120"/>
      <c r="BG84" s="120"/>
      <c r="BH84" s="120"/>
      <c r="BI84" s="120"/>
      <c r="BJ84" s="132"/>
      <c r="BK84" s="120"/>
      <c r="BL84" s="120"/>
      <c r="BM84" s="120"/>
      <c r="BN84" s="120"/>
      <c r="BO84" s="160"/>
      <c r="BP84" s="120"/>
      <c r="BQ84" s="120"/>
      <c r="BR84" s="120"/>
    </row>
    <row r="85" spans="1:70" ht="14.25" customHeight="1">
      <c r="A85" s="201" t="s">
        <v>686</v>
      </c>
      <c r="B85" s="202"/>
      <c r="C85" s="203"/>
      <c r="D85" s="120"/>
      <c r="E85" s="120"/>
      <c r="F85" s="120"/>
      <c r="G85" s="120"/>
      <c r="H85" s="120"/>
      <c r="I85" s="120"/>
      <c r="J85" s="120"/>
      <c r="K85" s="120"/>
      <c r="L85" s="120"/>
      <c r="M85" s="120"/>
      <c r="N85" s="120"/>
      <c r="O85" s="120"/>
      <c r="P85" s="120"/>
      <c r="Q85" s="120"/>
      <c r="R85" s="120"/>
      <c r="S85" s="120"/>
      <c r="T85" s="158"/>
      <c r="U85" s="120"/>
      <c r="V85" s="158"/>
      <c r="W85" s="158"/>
      <c r="X85" s="158"/>
      <c r="Y85" s="158"/>
      <c r="Z85" s="158"/>
      <c r="AA85" s="158"/>
      <c r="AB85" s="158"/>
      <c r="AC85" s="158"/>
      <c r="AD85" s="158"/>
      <c r="AE85" s="158"/>
      <c r="AF85" s="158"/>
      <c r="AG85" s="158"/>
      <c r="AH85" s="158"/>
      <c r="AI85" s="158"/>
      <c r="AJ85" s="120"/>
      <c r="AK85" s="120"/>
      <c r="AL85" s="120"/>
      <c r="AM85" s="120"/>
      <c r="AN85" s="120"/>
      <c r="AO85" s="120"/>
      <c r="AP85" s="120"/>
      <c r="AQ85" s="120"/>
      <c r="AR85" s="120"/>
      <c r="AS85" s="120"/>
      <c r="AT85" s="120"/>
      <c r="AU85" s="120"/>
      <c r="AV85" s="120"/>
      <c r="AW85" s="120"/>
      <c r="AX85" s="120"/>
      <c r="AY85" s="120"/>
      <c r="AZ85" s="120"/>
      <c r="BA85" s="159"/>
      <c r="BB85" s="159"/>
      <c r="BC85" s="159"/>
      <c r="BD85" s="159"/>
      <c r="BE85" s="134"/>
      <c r="BF85" s="134"/>
      <c r="BG85" s="120"/>
      <c r="BH85" s="120"/>
      <c r="BI85" s="120"/>
      <c r="BJ85" s="132"/>
      <c r="BK85" s="120"/>
      <c r="BL85" s="120"/>
      <c r="BM85" s="120"/>
      <c r="BN85" s="120"/>
      <c r="BO85" s="160"/>
      <c r="BP85" s="120"/>
      <c r="BQ85" s="120"/>
      <c r="BR85" s="120"/>
    </row>
    <row r="86" spans="1:70" ht="14.25" customHeight="1">
      <c r="A86" s="204" t="s">
        <v>708</v>
      </c>
      <c r="B86" s="205"/>
      <c r="C86" s="206"/>
      <c r="D86" s="161"/>
      <c r="E86" s="161"/>
      <c r="F86" s="124"/>
      <c r="G86" s="124"/>
      <c r="H86" s="124"/>
      <c r="I86" s="124"/>
      <c r="J86" s="124"/>
      <c r="K86" s="124"/>
      <c r="L86" s="124"/>
      <c r="M86" s="124"/>
      <c r="N86" s="124"/>
      <c r="O86" s="124"/>
      <c r="P86" s="124"/>
      <c r="Q86" s="124"/>
      <c r="R86" s="124"/>
      <c r="S86" s="124"/>
      <c r="T86" s="158"/>
      <c r="U86" s="124"/>
      <c r="V86" s="158"/>
      <c r="W86" s="158"/>
      <c r="X86" s="158"/>
      <c r="Y86" s="158"/>
      <c r="Z86" s="158"/>
      <c r="AA86" s="158"/>
      <c r="AB86" s="158"/>
      <c r="AC86" s="158"/>
      <c r="AD86" s="158"/>
      <c r="AE86" s="158"/>
      <c r="AF86" s="158"/>
      <c r="AG86" s="158"/>
      <c r="AH86" s="158"/>
      <c r="AI86" s="158"/>
      <c r="AJ86" s="124"/>
      <c r="AK86" s="124"/>
      <c r="AL86" s="124"/>
      <c r="AM86" s="124"/>
      <c r="AN86" s="124"/>
      <c r="AO86" s="124"/>
      <c r="AP86" s="124"/>
      <c r="AQ86" s="124"/>
      <c r="AR86" s="124"/>
      <c r="AS86" s="124"/>
      <c r="AT86" s="124"/>
      <c r="AU86" s="124"/>
      <c r="AV86" s="124"/>
      <c r="AW86" s="124"/>
      <c r="AX86" s="124"/>
      <c r="AY86" s="124"/>
      <c r="AZ86" s="124"/>
      <c r="BA86" s="159"/>
      <c r="BB86" s="159"/>
      <c r="BC86" s="159"/>
      <c r="BD86" s="159"/>
      <c r="BE86" s="134"/>
      <c r="BF86" s="134"/>
      <c r="BG86" s="120"/>
      <c r="BH86" s="120"/>
      <c r="BI86" s="120"/>
      <c r="BJ86" s="132"/>
      <c r="BK86" s="120"/>
      <c r="BL86" s="120"/>
      <c r="BM86" s="120"/>
      <c r="BN86" s="120"/>
      <c r="BO86" s="160"/>
      <c r="BP86" s="120"/>
      <c r="BQ86" s="120"/>
      <c r="BR86" s="120"/>
    </row>
    <row r="87" spans="1:70" ht="14.25" customHeight="1">
      <c r="A87" s="204" t="s">
        <v>602</v>
      </c>
      <c r="B87" s="205"/>
      <c r="C87" s="206"/>
      <c r="D87" s="124"/>
      <c r="E87" s="124"/>
      <c r="F87" s="124"/>
      <c r="G87" s="124"/>
      <c r="H87" s="124"/>
      <c r="I87" s="124"/>
      <c r="J87" s="124"/>
      <c r="K87" s="124"/>
      <c r="L87" s="124"/>
      <c r="M87" s="124"/>
      <c r="N87" s="124"/>
      <c r="O87" s="124"/>
      <c r="P87" s="124"/>
      <c r="Q87" s="124"/>
      <c r="R87" s="124"/>
      <c r="S87" s="124"/>
      <c r="T87" s="158"/>
      <c r="U87" s="124"/>
      <c r="V87" s="158"/>
      <c r="W87" s="158"/>
      <c r="X87" s="158"/>
      <c r="Y87" s="158"/>
      <c r="Z87" s="158"/>
      <c r="AA87" s="158"/>
      <c r="AB87" s="158"/>
      <c r="AC87" s="158"/>
      <c r="AD87" s="158"/>
      <c r="AE87" s="158"/>
      <c r="AF87" s="158"/>
      <c r="AG87" s="158"/>
      <c r="AH87" s="158"/>
      <c r="AI87" s="158"/>
      <c r="AJ87" s="124"/>
      <c r="AK87" s="124"/>
      <c r="AL87" s="124"/>
      <c r="AM87" s="124"/>
      <c r="AN87" s="124"/>
      <c r="AO87" s="124"/>
      <c r="AP87" s="124"/>
      <c r="AQ87" s="124"/>
      <c r="AR87" s="124"/>
      <c r="AS87" s="124"/>
      <c r="AT87" s="124"/>
      <c r="AU87" s="124"/>
      <c r="AV87" s="124"/>
      <c r="AW87" s="124"/>
      <c r="AX87" s="124"/>
      <c r="AY87" s="124"/>
      <c r="AZ87" s="124"/>
      <c r="BA87" s="159"/>
      <c r="BB87" s="159"/>
      <c r="BC87" s="159"/>
      <c r="BD87" s="159"/>
      <c r="BE87" s="134"/>
      <c r="BF87" s="134"/>
      <c r="BG87" s="120"/>
      <c r="BH87" s="120"/>
      <c r="BI87" s="120"/>
      <c r="BJ87" s="132"/>
      <c r="BK87" s="120"/>
      <c r="BL87" s="120"/>
      <c r="BM87" s="120"/>
      <c r="BN87" s="120"/>
      <c r="BO87" s="160"/>
      <c r="BP87" s="120"/>
      <c r="BQ87" s="120"/>
      <c r="BR87" s="120"/>
    </row>
    <row r="88" spans="1:70" ht="14.25" customHeight="1">
      <c r="A88" s="128" t="s">
        <v>603</v>
      </c>
      <c r="B88" s="128" t="s">
        <v>604</v>
      </c>
      <c r="C88" s="128" t="s">
        <v>605</v>
      </c>
      <c r="D88" s="128" t="s">
        <v>606</v>
      </c>
      <c r="E88" s="128"/>
      <c r="F88" s="128" t="s">
        <v>607</v>
      </c>
      <c r="G88" s="128" t="s">
        <v>608</v>
      </c>
      <c r="H88" s="128" t="s">
        <v>609</v>
      </c>
      <c r="I88" s="162" t="s">
        <v>610</v>
      </c>
      <c r="J88" s="162" t="s">
        <v>611</v>
      </c>
      <c r="K88" s="162" t="s">
        <v>612</v>
      </c>
      <c r="L88" s="162" t="s">
        <v>613</v>
      </c>
      <c r="M88" s="162" t="s">
        <v>614</v>
      </c>
      <c r="N88" s="162"/>
      <c r="O88" s="162" t="s">
        <v>615</v>
      </c>
      <c r="P88" s="162" t="s">
        <v>616</v>
      </c>
      <c r="Q88" s="162" t="s">
        <v>617</v>
      </c>
      <c r="R88" s="162" t="s">
        <v>618</v>
      </c>
      <c r="S88" s="162" t="s">
        <v>619</v>
      </c>
      <c r="T88" s="163" t="str">
        <f t="shared" ref="T88:W88" si="75">+T4</f>
        <v>SALE April 19 TO Dec 19</v>
      </c>
      <c r="U88" s="163" t="str">
        <f t="shared" si="75"/>
        <v>EXP April 19 to Dec  19</v>
      </c>
      <c r="V88" s="163" t="str">
        <f t="shared" si="75"/>
        <v>Profit  - April 19  to  Dec  19</v>
      </c>
      <c r="W88" s="163" t="str">
        <f t="shared" si="75"/>
        <v>CUM PFT</v>
      </c>
      <c r="X88" s="162" t="s">
        <v>624</v>
      </c>
      <c r="Y88" s="162" t="s">
        <v>625</v>
      </c>
      <c r="Z88" s="162" t="s">
        <v>626</v>
      </c>
      <c r="AA88" s="162" t="s">
        <v>627</v>
      </c>
      <c r="AB88" s="163" t="s">
        <v>628</v>
      </c>
      <c r="AC88" s="163" t="s">
        <v>629</v>
      </c>
      <c r="AD88" s="163" t="str">
        <f t="shared" ref="AD88:BA88" si="76">+AD4</f>
        <v>Cum EXP upto Mar 16</v>
      </c>
      <c r="AE88" s="163" t="str">
        <f t="shared" si="76"/>
        <v>Cum RSV upto Mar 16</v>
      </c>
      <c r="AF88" s="163" t="str">
        <f t="shared" si="76"/>
        <v>Cum EXP upto Mar 15</v>
      </c>
      <c r="AG88" s="163" t="str">
        <f t="shared" si="76"/>
        <v>Cum RSV upto Mar 15</v>
      </c>
      <c r="AH88" s="163" t="str">
        <f t="shared" si="76"/>
        <v>Cum EXP upto Mar 14</v>
      </c>
      <c r="AI88" s="163" t="str">
        <f t="shared" si="76"/>
        <v>Cum RSV upto Mar 14</v>
      </c>
      <c r="AJ88" s="163" t="str">
        <f t="shared" si="76"/>
        <v>Cum EXP upto Mar 13</v>
      </c>
      <c r="AK88" s="163" t="str">
        <f t="shared" si="76"/>
        <v>Cum RSV upto Mar 13</v>
      </c>
      <c r="AL88" s="163" t="str">
        <f t="shared" si="76"/>
        <v>Cum EXP upto Mar 12</v>
      </c>
      <c r="AM88" s="163" t="str">
        <f t="shared" si="76"/>
        <v>Cum RSV upto Mar 12</v>
      </c>
      <c r="AN88" s="164">
        <f t="shared" si="76"/>
        <v>43190</v>
      </c>
      <c r="AO88" s="164">
        <f t="shared" si="76"/>
        <v>42825</v>
      </c>
      <c r="AP88" s="164">
        <f t="shared" si="76"/>
        <v>42735</v>
      </c>
      <c r="AQ88" s="164">
        <f t="shared" si="76"/>
        <v>42643</v>
      </c>
      <c r="AR88" s="164">
        <f t="shared" si="76"/>
        <v>42522</v>
      </c>
      <c r="AS88" s="164">
        <f t="shared" si="76"/>
        <v>42460</v>
      </c>
      <c r="AT88" s="164">
        <f t="shared" si="76"/>
        <v>42339</v>
      </c>
      <c r="AU88" s="164">
        <f t="shared" si="76"/>
        <v>42248</v>
      </c>
      <c r="AV88" s="164">
        <f t="shared" si="76"/>
        <v>42156</v>
      </c>
      <c r="AW88" s="164">
        <f t="shared" si="76"/>
        <v>42064</v>
      </c>
      <c r="AX88" s="164">
        <f t="shared" si="76"/>
        <v>41974</v>
      </c>
      <c r="AY88" s="164">
        <f t="shared" si="76"/>
        <v>41883</v>
      </c>
      <c r="AZ88" s="164">
        <f t="shared" si="76"/>
        <v>41791</v>
      </c>
      <c r="BA88" s="164">
        <f t="shared" si="76"/>
        <v>41699</v>
      </c>
      <c r="BB88" s="164">
        <v>41609</v>
      </c>
      <c r="BC88" s="164">
        <v>41518</v>
      </c>
      <c r="BD88" s="164">
        <v>41426</v>
      </c>
      <c r="BE88" s="164">
        <v>41334</v>
      </c>
      <c r="BF88" s="164">
        <v>40969</v>
      </c>
      <c r="BG88" s="120"/>
      <c r="BH88" s="120"/>
      <c r="BI88" s="120"/>
      <c r="BJ88" s="132"/>
      <c r="BK88" s="120"/>
      <c r="BL88" s="120"/>
      <c r="BM88" s="120"/>
      <c r="BN88" s="120"/>
      <c r="BO88" s="160"/>
      <c r="BP88" s="120"/>
      <c r="BQ88" s="120"/>
      <c r="BR88" s="120"/>
    </row>
    <row r="89" spans="1:70" ht="14.25" customHeight="1">
      <c r="A89" s="166">
        <v>1</v>
      </c>
      <c r="B89" s="150" t="s">
        <v>709</v>
      </c>
      <c r="C89" s="175" t="s">
        <v>710</v>
      </c>
      <c r="D89" s="169">
        <v>159367220</v>
      </c>
      <c r="E89" s="169"/>
      <c r="F89" s="169">
        <v>148458675</v>
      </c>
      <c r="G89" s="169">
        <v>113002515</v>
      </c>
      <c r="H89" s="169">
        <f t="shared" ref="H89:H92" si="77">F89-G89</f>
        <v>35456160</v>
      </c>
      <c r="I89" s="169">
        <v>0</v>
      </c>
      <c r="J89" s="169">
        <v>0</v>
      </c>
      <c r="K89" s="169"/>
      <c r="L89" s="169">
        <f t="shared" ref="L89:L92" si="78">+IF(M89="C",R89,SUM(G89+I89+J89))+K89</f>
        <v>113002515</v>
      </c>
      <c r="M89" s="169" t="s">
        <v>692</v>
      </c>
      <c r="N89" s="169"/>
      <c r="O89" s="169"/>
      <c r="P89" s="169">
        <f t="shared" ref="P89:P92" si="79">IF(M89="S",L89-O89,0)</f>
        <v>113002515</v>
      </c>
      <c r="Q89" s="169">
        <f t="shared" ref="Q89:Q92" si="80">IF(M89="R",L89-O89,0)</f>
        <v>0</v>
      </c>
      <c r="R89" s="169">
        <f t="shared" ref="R89:R92" si="81">+IF(M89="C",S89-O89,0)</f>
        <v>0</v>
      </c>
      <c r="S89" s="169">
        <f t="shared" ref="S89:S92" si="82">+U89+X89</f>
        <v>106118853</v>
      </c>
      <c r="T89" s="170">
        <f t="shared" ref="T89:T92" si="83">+P89+Q89+R89-Y89</f>
        <v>0</v>
      </c>
      <c r="U89" s="169"/>
      <c r="V89" s="170">
        <f t="shared" ref="V89:V92" si="84">+T89-U89</f>
        <v>0</v>
      </c>
      <c r="W89" s="170">
        <f t="shared" ref="W89:W92" si="85">+P89+Q89+R89-S89</f>
        <v>6883662</v>
      </c>
      <c r="X89" s="170">
        <v>106118853</v>
      </c>
      <c r="Y89" s="170">
        <v>113002515</v>
      </c>
      <c r="Z89" s="170">
        <v>106118853</v>
      </c>
      <c r="AA89" s="170">
        <v>113002515</v>
      </c>
      <c r="AB89" s="170">
        <v>104107796</v>
      </c>
      <c r="AC89" s="170">
        <v>113002515</v>
      </c>
      <c r="AD89" s="170">
        <v>98137895</v>
      </c>
      <c r="AE89" s="170">
        <v>113002515</v>
      </c>
      <c r="AF89" s="170">
        <v>98137895</v>
      </c>
      <c r="AG89" s="170">
        <v>113002515</v>
      </c>
      <c r="AH89" s="170">
        <v>54345162</v>
      </c>
      <c r="AI89" s="170">
        <v>83436708</v>
      </c>
      <c r="AJ89" s="169">
        <v>36588495</v>
      </c>
      <c r="AK89" s="169">
        <v>59522063</v>
      </c>
      <c r="AL89" s="169">
        <v>5972470</v>
      </c>
      <c r="AM89" s="169">
        <v>5972470</v>
      </c>
      <c r="AN89" s="172">
        <f t="shared" ref="AN89:AN91" si="86">+W89/L89</f>
        <v>6.0916007046391843E-2</v>
      </c>
      <c r="AO89" s="172">
        <v>7.8712575556393591E-2</v>
      </c>
      <c r="AP89" s="172">
        <v>0.12118261261707317</v>
      </c>
      <c r="AQ89" s="172">
        <v>0.12387313680584897</v>
      </c>
      <c r="AR89" s="172">
        <v>0.12786278252302616</v>
      </c>
      <c r="AS89" s="172">
        <v>0.1315423820434439</v>
      </c>
      <c r="AT89" s="172">
        <v>0.1315423820434439</v>
      </c>
      <c r="AU89" s="172">
        <v>1.1748676567065786E-2</v>
      </c>
      <c r="AV89" s="172">
        <v>7.6095580704553342E-2</v>
      </c>
      <c r="AW89" s="172">
        <v>0.1315423820434439</v>
      </c>
      <c r="AX89" s="172">
        <v>0.26170104889564916</v>
      </c>
      <c r="AY89" s="172">
        <v>0.20078748792437975</v>
      </c>
      <c r="AZ89" s="172">
        <v>0.31000446470155557</v>
      </c>
      <c r="BA89" s="172">
        <v>0.34866603318050371</v>
      </c>
      <c r="BB89" s="172">
        <v>0.3849231923196203</v>
      </c>
      <c r="BC89" s="172">
        <v>0.2325930902268124</v>
      </c>
      <c r="BD89" s="172">
        <v>0.28258318093814006</v>
      </c>
      <c r="BE89" s="173">
        <f>+(AK89-AJ89)/AK89</f>
        <v>0.38529524757903638</v>
      </c>
      <c r="BF89" s="173">
        <f>+(AM89-AL89)/AM89</f>
        <v>0</v>
      </c>
      <c r="BG89" s="120"/>
      <c r="BH89" s="120"/>
      <c r="BI89" s="120"/>
      <c r="BJ89" s="132"/>
      <c r="BK89" s="132"/>
      <c r="BL89" s="120"/>
      <c r="BM89" s="134" t="e">
        <f t="shared" ref="BM89:BM92" si="87">+S89/Q89</f>
        <v>#DIV/0!</v>
      </c>
      <c r="BN89" s="120"/>
      <c r="BO89" s="120" t="s">
        <v>711</v>
      </c>
      <c r="BP89" s="120" t="s">
        <v>709</v>
      </c>
      <c r="BQ89" s="120"/>
      <c r="BR89" s="120"/>
    </row>
    <row r="90" spans="1:70" ht="14.25" customHeight="1">
      <c r="A90" s="166">
        <f t="shared" ref="A90:A91" si="88">+A89+1</f>
        <v>2</v>
      </c>
      <c r="B90" s="212" t="s">
        <v>712</v>
      </c>
      <c r="C90" s="213" t="s">
        <v>713</v>
      </c>
      <c r="D90" s="168">
        <v>15720897</v>
      </c>
      <c r="E90" s="168"/>
      <c r="F90" s="168">
        <f>6654150*0+5405330*0+7626355</f>
        <v>7626355</v>
      </c>
      <c r="G90" s="168">
        <v>7626355</v>
      </c>
      <c r="H90" s="168">
        <f t="shared" si="77"/>
        <v>0</v>
      </c>
      <c r="I90" s="168">
        <v>0</v>
      </c>
      <c r="J90" s="168">
        <v>0</v>
      </c>
      <c r="K90" s="168">
        <v>0</v>
      </c>
      <c r="L90" s="169">
        <f t="shared" si="78"/>
        <v>7626355</v>
      </c>
      <c r="M90" s="169" t="s">
        <v>692</v>
      </c>
      <c r="N90" s="168"/>
      <c r="O90" s="168"/>
      <c r="P90" s="169">
        <f t="shared" si="79"/>
        <v>7626355</v>
      </c>
      <c r="Q90" s="169">
        <f t="shared" si="80"/>
        <v>0</v>
      </c>
      <c r="R90" s="168">
        <f t="shared" si="81"/>
        <v>0</v>
      </c>
      <c r="S90" s="169">
        <f t="shared" si="82"/>
        <v>6052976.9500000002</v>
      </c>
      <c r="T90" s="170">
        <f t="shared" si="83"/>
        <v>0</v>
      </c>
      <c r="U90" s="169"/>
      <c r="V90" s="170">
        <f t="shared" si="84"/>
        <v>0</v>
      </c>
      <c r="W90" s="170">
        <f t="shared" si="85"/>
        <v>1573378.0499999998</v>
      </c>
      <c r="X90" s="171">
        <v>6052976.9500000002</v>
      </c>
      <c r="Y90" s="171">
        <v>7626355</v>
      </c>
      <c r="Z90" s="171">
        <v>6052976.9500000002</v>
      </c>
      <c r="AA90" s="171">
        <v>7626355</v>
      </c>
      <c r="AB90" s="171">
        <v>4079166</v>
      </c>
      <c r="AC90" s="171">
        <v>5405330</v>
      </c>
      <c r="AD90" s="171"/>
      <c r="AE90" s="171"/>
      <c r="AF90" s="171"/>
      <c r="AG90" s="171"/>
      <c r="AH90" s="171"/>
      <c r="AI90" s="171"/>
      <c r="AJ90" s="168"/>
      <c r="AK90" s="168"/>
      <c r="AL90" s="168"/>
      <c r="AM90" s="168"/>
      <c r="AN90" s="172">
        <f t="shared" si="86"/>
        <v>0.20630800034879046</v>
      </c>
      <c r="AO90" s="172">
        <v>0.24534376254548751</v>
      </c>
      <c r="AP90" s="172" t="e">
        <v>#DIV/0!</v>
      </c>
      <c r="AQ90" s="172" t="e">
        <v>#DIV/0!</v>
      </c>
      <c r="AR90" s="172" t="e">
        <v>#DIV/0!</v>
      </c>
      <c r="AS90" s="172"/>
      <c r="AT90" s="172"/>
      <c r="AU90" s="172"/>
      <c r="AV90" s="172"/>
      <c r="AW90" s="172"/>
      <c r="AX90" s="172"/>
      <c r="AY90" s="172"/>
      <c r="AZ90" s="172"/>
      <c r="BA90" s="172"/>
      <c r="BB90" s="172"/>
      <c r="BC90" s="172"/>
      <c r="BD90" s="172"/>
      <c r="BE90" s="173"/>
      <c r="BF90" s="173"/>
      <c r="BG90" s="120"/>
      <c r="BH90" s="120"/>
      <c r="BI90" s="120"/>
      <c r="BJ90" s="132"/>
      <c r="BK90" s="132"/>
      <c r="BL90" s="120"/>
      <c r="BM90" s="134" t="e">
        <f t="shared" si="87"/>
        <v>#DIV/0!</v>
      </c>
      <c r="BN90" s="120"/>
      <c r="BO90" s="120" t="s">
        <v>245</v>
      </c>
      <c r="BP90" s="120"/>
      <c r="BQ90" s="120"/>
      <c r="BR90" s="120"/>
    </row>
    <row r="91" spans="1:70" ht="14.25" customHeight="1">
      <c r="A91" s="166">
        <f t="shared" si="88"/>
        <v>3</v>
      </c>
      <c r="B91" s="214" t="s">
        <v>714</v>
      </c>
      <c r="C91" s="215" t="s">
        <v>715</v>
      </c>
      <c r="D91" s="168">
        <v>3053767</v>
      </c>
      <c r="E91" s="168"/>
      <c r="F91" s="168">
        <v>3053767</v>
      </c>
      <c r="G91" s="168">
        <v>3053769</v>
      </c>
      <c r="H91" s="168">
        <f t="shared" si="77"/>
        <v>-2</v>
      </c>
      <c r="I91" s="168">
        <v>0</v>
      </c>
      <c r="J91" s="168">
        <v>0</v>
      </c>
      <c r="K91" s="168">
        <v>0</v>
      </c>
      <c r="L91" s="169">
        <f t="shared" si="78"/>
        <v>3053769</v>
      </c>
      <c r="M91" s="169" t="s">
        <v>692</v>
      </c>
      <c r="N91" s="168"/>
      <c r="O91" s="168"/>
      <c r="P91" s="169">
        <f t="shared" si="79"/>
        <v>3053769</v>
      </c>
      <c r="Q91" s="169">
        <f t="shared" si="80"/>
        <v>0</v>
      </c>
      <c r="R91" s="168">
        <f t="shared" si="81"/>
        <v>0</v>
      </c>
      <c r="S91" s="169">
        <f t="shared" si="82"/>
        <v>2605238</v>
      </c>
      <c r="T91" s="170">
        <f t="shared" si="83"/>
        <v>0</v>
      </c>
      <c r="U91" s="169"/>
      <c r="V91" s="170">
        <f t="shared" si="84"/>
        <v>0</v>
      </c>
      <c r="W91" s="170">
        <f t="shared" si="85"/>
        <v>448531</v>
      </c>
      <c r="X91" s="171">
        <v>2605238</v>
      </c>
      <c r="Y91" s="171">
        <v>3053769</v>
      </c>
      <c r="Z91" s="171">
        <v>2605238</v>
      </c>
      <c r="AA91" s="171">
        <v>3053769</v>
      </c>
      <c r="AB91" s="171">
        <v>2151723</v>
      </c>
      <c r="AC91" s="171">
        <v>3076760</v>
      </c>
      <c r="AD91" s="171"/>
      <c r="AE91" s="171"/>
      <c r="AF91" s="171"/>
      <c r="AG91" s="171"/>
      <c r="AH91" s="171"/>
      <c r="AI91" s="171"/>
      <c r="AJ91" s="168"/>
      <c r="AK91" s="168"/>
      <c r="AL91" s="168"/>
      <c r="AM91" s="168"/>
      <c r="AN91" s="172">
        <f t="shared" si="86"/>
        <v>0.1468778417751965</v>
      </c>
      <c r="AO91" s="172">
        <v>0.30065295960685917</v>
      </c>
      <c r="AP91" s="172">
        <v>-0.14164632090794863</v>
      </c>
      <c r="AQ91" s="172" t="e">
        <v>#DIV/0!</v>
      </c>
      <c r="AR91" s="172" t="e">
        <v>#DIV/0!</v>
      </c>
      <c r="AS91" s="172"/>
      <c r="AT91" s="172"/>
      <c r="AU91" s="172"/>
      <c r="AV91" s="172"/>
      <c r="AW91" s="172"/>
      <c r="AX91" s="172"/>
      <c r="AY91" s="172"/>
      <c r="AZ91" s="172"/>
      <c r="BA91" s="172"/>
      <c r="BB91" s="172"/>
      <c r="BC91" s="172"/>
      <c r="BD91" s="172"/>
      <c r="BE91" s="173"/>
      <c r="BF91" s="173"/>
      <c r="BG91" s="120"/>
      <c r="BH91" s="120"/>
      <c r="BI91" s="120"/>
      <c r="BJ91" s="132"/>
      <c r="BK91" s="132"/>
      <c r="BL91" s="120" t="s">
        <v>649</v>
      </c>
      <c r="BM91" s="134" t="e">
        <f t="shared" si="87"/>
        <v>#DIV/0!</v>
      </c>
      <c r="BN91" s="120"/>
      <c r="BO91" s="120" t="s">
        <v>245</v>
      </c>
      <c r="BP91" s="120"/>
      <c r="BQ91" s="120"/>
      <c r="BR91" s="120"/>
    </row>
    <row r="92" spans="1:70" ht="14.25" customHeight="1">
      <c r="A92" s="124">
        <v>4</v>
      </c>
      <c r="B92" s="216" t="s">
        <v>716</v>
      </c>
      <c r="C92" s="213" t="s">
        <v>717</v>
      </c>
      <c r="D92" s="168"/>
      <c r="E92" s="168"/>
      <c r="F92" s="168">
        <f t="shared" ref="F92:G92" si="89">449483</f>
        <v>449483</v>
      </c>
      <c r="G92" s="168">
        <f t="shared" si="89"/>
        <v>449483</v>
      </c>
      <c r="H92" s="168">
        <f t="shared" si="77"/>
        <v>0</v>
      </c>
      <c r="I92" s="168">
        <v>0</v>
      </c>
      <c r="J92" s="168">
        <v>0</v>
      </c>
      <c r="K92" s="168">
        <v>0</v>
      </c>
      <c r="L92" s="168">
        <f t="shared" si="78"/>
        <v>449483</v>
      </c>
      <c r="M92" s="168" t="s">
        <v>692</v>
      </c>
      <c r="N92" s="168"/>
      <c r="O92" s="168"/>
      <c r="P92" s="169">
        <f t="shared" si="79"/>
        <v>449483</v>
      </c>
      <c r="Q92" s="168">
        <f t="shared" si="80"/>
        <v>0</v>
      </c>
      <c r="R92" s="168">
        <f t="shared" si="81"/>
        <v>0</v>
      </c>
      <c r="S92" s="168">
        <f t="shared" si="82"/>
        <v>77842.399999999994</v>
      </c>
      <c r="T92" s="171">
        <f t="shared" si="83"/>
        <v>0</v>
      </c>
      <c r="U92" s="168"/>
      <c r="V92" s="171">
        <f t="shared" si="84"/>
        <v>0</v>
      </c>
      <c r="W92" s="171">
        <f t="shared" si="85"/>
        <v>371640.6</v>
      </c>
      <c r="X92" s="171">
        <v>77842.399999999994</v>
      </c>
      <c r="Y92" s="171">
        <v>449483</v>
      </c>
      <c r="Z92" s="171">
        <v>77842.399999999994</v>
      </c>
      <c r="AA92" s="171">
        <v>449483</v>
      </c>
      <c r="AB92" s="171"/>
      <c r="AC92" s="171"/>
      <c r="AD92" s="171"/>
      <c r="AE92" s="171"/>
      <c r="AF92" s="171"/>
      <c r="AG92" s="171"/>
      <c r="AH92" s="171"/>
      <c r="AI92" s="171"/>
      <c r="AJ92" s="168"/>
      <c r="AK92" s="168"/>
      <c r="AL92" s="168"/>
      <c r="AM92" s="168"/>
      <c r="AN92" s="172"/>
      <c r="AO92" s="172"/>
      <c r="AP92" s="172"/>
      <c r="AQ92" s="172"/>
      <c r="AR92" s="172"/>
      <c r="AS92" s="172"/>
      <c r="AT92" s="172"/>
      <c r="AU92" s="172"/>
      <c r="AV92" s="172"/>
      <c r="AW92" s="172"/>
      <c r="AX92" s="172"/>
      <c r="AY92" s="172"/>
      <c r="AZ92" s="172"/>
      <c r="BA92" s="172"/>
      <c r="BB92" s="172"/>
      <c r="BC92" s="172"/>
      <c r="BD92" s="172"/>
      <c r="BE92" s="173"/>
      <c r="BF92" s="173"/>
      <c r="BG92" s="120"/>
      <c r="BH92" s="120"/>
      <c r="BI92" s="120"/>
      <c r="BJ92" s="132"/>
      <c r="BK92" s="132"/>
      <c r="BL92" s="120"/>
      <c r="BM92" s="134" t="e">
        <f t="shared" si="87"/>
        <v>#DIV/0!</v>
      </c>
      <c r="BN92" s="120"/>
      <c r="BO92" s="120"/>
      <c r="BP92" s="120"/>
      <c r="BQ92" s="120"/>
      <c r="BR92" s="120"/>
    </row>
    <row r="93" spans="1:70" ht="14.25" customHeight="1">
      <c r="A93" s="124"/>
      <c r="B93" s="181"/>
      <c r="C93" s="184" t="s">
        <v>718</v>
      </c>
      <c r="D93" s="190">
        <f t="shared" ref="D93:BI93" si="90">SUM(D89:D92)</f>
        <v>178141884</v>
      </c>
      <c r="E93" s="305"/>
      <c r="F93" s="190">
        <f t="shared" si="90"/>
        <v>159588280</v>
      </c>
      <c r="G93" s="190">
        <f t="shared" si="90"/>
        <v>124132122</v>
      </c>
      <c r="H93" s="190">
        <f t="shared" si="90"/>
        <v>35456158</v>
      </c>
      <c r="I93" s="190">
        <f t="shared" si="90"/>
        <v>0</v>
      </c>
      <c r="J93" s="190">
        <f t="shared" si="90"/>
        <v>0</v>
      </c>
      <c r="K93" s="190">
        <f t="shared" si="90"/>
        <v>0</v>
      </c>
      <c r="L93" s="190">
        <f t="shared" si="90"/>
        <v>124132122</v>
      </c>
      <c r="M93" s="190">
        <f t="shared" si="90"/>
        <v>0</v>
      </c>
      <c r="N93" s="190">
        <f t="shared" si="90"/>
        <v>0</v>
      </c>
      <c r="O93" s="190">
        <f t="shared" si="90"/>
        <v>0</v>
      </c>
      <c r="P93" s="190">
        <f t="shared" si="90"/>
        <v>124132122</v>
      </c>
      <c r="Q93" s="190">
        <f t="shared" si="90"/>
        <v>0</v>
      </c>
      <c r="R93" s="190">
        <f t="shared" si="90"/>
        <v>0</v>
      </c>
      <c r="S93" s="190">
        <f t="shared" si="90"/>
        <v>114854910.35000001</v>
      </c>
      <c r="T93" s="190">
        <f t="shared" si="90"/>
        <v>0</v>
      </c>
      <c r="U93" s="190">
        <f t="shared" si="90"/>
        <v>0</v>
      </c>
      <c r="V93" s="190">
        <f t="shared" si="90"/>
        <v>0</v>
      </c>
      <c r="W93" s="190">
        <f t="shared" si="90"/>
        <v>9277211.6500000004</v>
      </c>
      <c r="X93" s="190">
        <f t="shared" si="90"/>
        <v>114854910.35000001</v>
      </c>
      <c r="Y93" s="190">
        <f t="shared" si="90"/>
        <v>124132122</v>
      </c>
      <c r="Z93" s="190">
        <f t="shared" si="90"/>
        <v>114854910.35000001</v>
      </c>
      <c r="AA93" s="190">
        <f t="shared" si="90"/>
        <v>124132122</v>
      </c>
      <c r="AB93" s="190">
        <f t="shared" si="90"/>
        <v>110338685</v>
      </c>
      <c r="AC93" s="190">
        <f t="shared" si="90"/>
        <v>121484605</v>
      </c>
      <c r="AD93" s="190">
        <f t="shared" si="90"/>
        <v>98137895</v>
      </c>
      <c r="AE93" s="190">
        <f t="shared" si="90"/>
        <v>113002515</v>
      </c>
      <c r="AF93" s="190">
        <f t="shared" si="90"/>
        <v>98137895</v>
      </c>
      <c r="AG93" s="190">
        <f t="shared" si="90"/>
        <v>113002515</v>
      </c>
      <c r="AH93" s="190">
        <f t="shared" si="90"/>
        <v>54345162</v>
      </c>
      <c r="AI93" s="190">
        <f t="shared" si="90"/>
        <v>83436708</v>
      </c>
      <c r="AJ93" s="190">
        <f t="shared" si="90"/>
        <v>36588495</v>
      </c>
      <c r="AK93" s="190">
        <f t="shared" si="90"/>
        <v>59522063</v>
      </c>
      <c r="AL93" s="190">
        <f t="shared" si="90"/>
        <v>5972470</v>
      </c>
      <c r="AM93" s="190">
        <f t="shared" si="90"/>
        <v>5972470</v>
      </c>
      <c r="AN93" s="190">
        <f t="shared" si="90"/>
        <v>0.41410184917037884</v>
      </c>
      <c r="AO93" s="124">
        <f t="shared" si="90"/>
        <v>0.62470929770874029</v>
      </c>
      <c r="AP93" s="124" t="e">
        <f t="shared" si="90"/>
        <v>#DIV/0!</v>
      </c>
      <c r="AQ93" s="124" t="e">
        <f t="shared" si="90"/>
        <v>#DIV/0!</v>
      </c>
      <c r="AR93" s="124" t="e">
        <f t="shared" si="90"/>
        <v>#DIV/0!</v>
      </c>
      <c r="AS93" s="124">
        <f t="shared" si="90"/>
        <v>0.1315423820434439</v>
      </c>
      <c r="AT93" s="124">
        <f t="shared" si="90"/>
        <v>0.1315423820434439</v>
      </c>
      <c r="AU93" s="124">
        <f t="shared" si="90"/>
        <v>1.1748676567065786E-2</v>
      </c>
      <c r="AV93" s="124">
        <f t="shared" si="90"/>
        <v>7.6095580704553342E-2</v>
      </c>
      <c r="AW93" s="124">
        <f t="shared" si="90"/>
        <v>0.1315423820434439</v>
      </c>
      <c r="AX93" s="124">
        <f t="shared" si="90"/>
        <v>0.26170104889564916</v>
      </c>
      <c r="AY93" s="124">
        <f t="shared" si="90"/>
        <v>0.20078748792437975</v>
      </c>
      <c r="AZ93" s="124">
        <f t="shared" si="90"/>
        <v>0.31000446470155557</v>
      </c>
      <c r="BA93" s="124">
        <f t="shared" si="90"/>
        <v>0.34866603318050371</v>
      </c>
      <c r="BB93" s="124">
        <f t="shared" si="90"/>
        <v>0.3849231923196203</v>
      </c>
      <c r="BC93" s="124">
        <f t="shared" si="90"/>
        <v>0.2325930902268124</v>
      </c>
      <c r="BD93" s="124">
        <f t="shared" si="90"/>
        <v>0.28258318093814006</v>
      </c>
      <c r="BE93" s="124">
        <f t="shared" si="90"/>
        <v>0.38529524757903638</v>
      </c>
      <c r="BF93" s="124">
        <f t="shared" si="90"/>
        <v>0</v>
      </c>
      <c r="BG93" s="124">
        <f t="shared" si="90"/>
        <v>0</v>
      </c>
      <c r="BH93" s="124">
        <f t="shared" si="90"/>
        <v>0</v>
      </c>
      <c r="BI93" s="124">
        <f t="shared" si="90"/>
        <v>0</v>
      </c>
      <c r="BJ93" s="124"/>
      <c r="BK93" s="124"/>
      <c r="BL93" s="120"/>
      <c r="BM93" s="120"/>
      <c r="BN93" s="120"/>
      <c r="BO93" s="160"/>
      <c r="BP93" s="120"/>
      <c r="BQ93" s="120"/>
      <c r="BR93" s="120"/>
    </row>
    <row r="94" spans="1:70" ht="14.25" customHeight="1">
      <c r="A94" s="124"/>
      <c r="B94" s="181"/>
      <c r="C94" s="184"/>
      <c r="D94" s="124"/>
      <c r="E94" s="124"/>
      <c r="F94" s="124"/>
      <c r="G94" s="124"/>
      <c r="H94" s="124"/>
      <c r="I94" s="124"/>
      <c r="J94" s="124"/>
      <c r="K94" s="124"/>
      <c r="L94" s="124"/>
      <c r="M94" s="124"/>
      <c r="N94" s="124"/>
      <c r="O94" s="124"/>
      <c r="P94" s="124"/>
      <c r="Q94" s="124"/>
      <c r="R94" s="124"/>
      <c r="S94" s="198"/>
      <c r="T94" s="158"/>
      <c r="U94" s="198"/>
      <c r="V94" s="184"/>
      <c r="W94" s="158"/>
      <c r="X94" s="158"/>
      <c r="Y94" s="158"/>
      <c r="Z94" s="158"/>
      <c r="AA94" s="158"/>
      <c r="AB94" s="158"/>
      <c r="AC94" s="158"/>
      <c r="AD94" s="158"/>
      <c r="AE94" s="158"/>
      <c r="AF94" s="158"/>
      <c r="AG94" s="158"/>
      <c r="AH94" s="158"/>
      <c r="AI94" s="158"/>
      <c r="AJ94" s="199"/>
      <c r="AK94" s="124"/>
      <c r="AL94" s="124"/>
      <c r="AM94" s="124"/>
      <c r="AN94" s="124"/>
      <c r="AO94" s="124"/>
      <c r="AP94" s="124"/>
      <c r="AQ94" s="124"/>
      <c r="AR94" s="124"/>
      <c r="AS94" s="124"/>
      <c r="AT94" s="124"/>
      <c r="AU94" s="124"/>
      <c r="AV94" s="124"/>
      <c r="AW94" s="124"/>
      <c r="AX94" s="124"/>
      <c r="AY94" s="124"/>
      <c r="AZ94" s="124"/>
      <c r="BA94" s="124"/>
      <c r="BB94" s="159"/>
      <c r="BC94" s="159"/>
      <c r="BD94" s="159"/>
      <c r="BE94" s="134"/>
      <c r="BF94" s="134"/>
      <c r="BG94" s="120"/>
      <c r="BH94" s="120"/>
      <c r="BI94" s="120"/>
      <c r="BJ94" s="132"/>
      <c r="BK94" s="120"/>
      <c r="BL94" s="120"/>
      <c r="BM94" s="120"/>
      <c r="BN94" s="120"/>
      <c r="BO94" s="160"/>
      <c r="BP94" s="120"/>
      <c r="BQ94" s="120"/>
      <c r="BR94" s="120"/>
    </row>
    <row r="95" spans="1:70" ht="14.25" customHeight="1">
      <c r="A95" s="124"/>
      <c r="B95" s="181"/>
      <c r="C95" s="184"/>
      <c r="D95" s="124"/>
      <c r="E95" s="124"/>
      <c r="F95" s="124"/>
      <c r="G95" s="124"/>
      <c r="H95" s="124"/>
      <c r="I95" s="124"/>
      <c r="J95" s="124"/>
      <c r="K95" s="124"/>
      <c r="L95" s="124"/>
      <c r="M95" s="124"/>
      <c r="N95" s="124"/>
      <c r="O95" s="124"/>
      <c r="P95" s="124"/>
      <c r="Q95" s="124"/>
      <c r="R95" s="124"/>
      <c r="S95" s="198"/>
      <c r="T95" s="158"/>
      <c r="U95" s="198"/>
      <c r="V95" s="184"/>
      <c r="W95" s="158"/>
      <c r="X95" s="158"/>
      <c r="Y95" s="158"/>
      <c r="Z95" s="158"/>
      <c r="AA95" s="158"/>
      <c r="AB95" s="158"/>
      <c r="AC95" s="158"/>
      <c r="AD95" s="158"/>
      <c r="AE95" s="158"/>
      <c r="AF95" s="158"/>
      <c r="AG95" s="158"/>
      <c r="AH95" s="158"/>
      <c r="AI95" s="158"/>
      <c r="AJ95" s="199"/>
      <c r="AK95" s="124"/>
      <c r="AL95" s="124"/>
      <c r="AM95" s="124"/>
      <c r="AN95" s="124"/>
      <c r="AO95" s="124"/>
      <c r="AP95" s="124"/>
      <c r="AQ95" s="124"/>
      <c r="AR95" s="124"/>
      <c r="AS95" s="124"/>
      <c r="AT95" s="124"/>
      <c r="AU95" s="124"/>
      <c r="AV95" s="124"/>
      <c r="AW95" s="124"/>
      <c r="AX95" s="124"/>
      <c r="AY95" s="124"/>
      <c r="AZ95" s="124"/>
      <c r="BA95" s="124"/>
      <c r="BB95" s="159"/>
      <c r="BC95" s="159"/>
      <c r="BD95" s="159"/>
      <c r="BE95" s="134"/>
      <c r="BF95" s="134"/>
      <c r="BG95" s="120"/>
      <c r="BH95" s="120"/>
      <c r="BI95" s="120"/>
      <c r="BJ95" s="132"/>
      <c r="BK95" s="120"/>
      <c r="BL95" s="120"/>
      <c r="BM95" s="120"/>
      <c r="BN95" s="120"/>
      <c r="BO95" s="160"/>
      <c r="BP95" s="120"/>
      <c r="BQ95" s="120"/>
      <c r="BR95" s="120"/>
    </row>
    <row r="96" spans="1:70" ht="14.25" customHeight="1">
      <c r="A96" s="124"/>
      <c r="B96" s="181"/>
      <c r="C96" s="184"/>
      <c r="D96" s="124"/>
      <c r="E96" s="124"/>
      <c r="F96" s="124"/>
      <c r="G96" s="124"/>
      <c r="H96" s="124"/>
      <c r="I96" s="124"/>
      <c r="J96" s="124"/>
      <c r="K96" s="124"/>
      <c r="L96" s="124"/>
      <c r="M96" s="124"/>
      <c r="N96" s="124"/>
      <c r="O96" s="124"/>
      <c r="P96" s="124"/>
      <c r="Q96" s="124"/>
      <c r="R96" s="124"/>
      <c r="S96" s="198"/>
      <c r="T96" s="158"/>
      <c r="U96" s="198"/>
      <c r="V96" s="184"/>
      <c r="W96" s="158"/>
      <c r="X96" s="158"/>
      <c r="Y96" s="158"/>
      <c r="Z96" s="158"/>
      <c r="AA96" s="158"/>
      <c r="AB96" s="158"/>
      <c r="AC96" s="158"/>
      <c r="AD96" s="158"/>
      <c r="AE96" s="158"/>
      <c r="AF96" s="158"/>
      <c r="AG96" s="158"/>
      <c r="AH96" s="158"/>
      <c r="AI96" s="158"/>
      <c r="AJ96" s="199"/>
      <c r="AK96" s="124"/>
      <c r="AL96" s="124"/>
      <c r="AM96" s="124"/>
      <c r="AN96" s="124"/>
      <c r="AO96" s="124"/>
      <c r="AP96" s="124"/>
      <c r="AQ96" s="124"/>
      <c r="AR96" s="124"/>
      <c r="AS96" s="124"/>
      <c r="AT96" s="124"/>
      <c r="AU96" s="124"/>
      <c r="AV96" s="124"/>
      <c r="AW96" s="124"/>
      <c r="AX96" s="124"/>
      <c r="AY96" s="124"/>
      <c r="AZ96" s="124"/>
      <c r="BA96" s="124"/>
      <c r="BB96" s="159"/>
      <c r="BC96" s="159"/>
      <c r="BD96" s="159"/>
      <c r="BE96" s="134"/>
      <c r="BF96" s="134"/>
      <c r="BG96" s="120"/>
      <c r="BH96" s="120"/>
      <c r="BI96" s="120"/>
      <c r="BJ96" s="132"/>
      <c r="BK96" s="120"/>
      <c r="BL96" s="120"/>
      <c r="BM96" s="120"/>
      <c r="BN96" s="120"/>
      <c r="BO96" s="160"/>
      <c r="BP96" s="120"/>
      <c r="BQ96" s="120"/>
      <c r="BR96" s="120"/>
    </row>
    <row r="97" spans="1:70" ht="14.25" customHeight="1">
      <c r="A97" s="126" t="s">
        <v>707</v>
      </c>
      <c r="B97" s="181"/>
      <c r="C97" s="184"/>
      <c r="D97" s="124"/>
      <c r="E97" s="124"/>
      <c r="F97" s="124"/>
      <c r="G97" s="124"/>
      <c r="H97" s="124"/>
      <c r="I97" s="124"/>
      <c r="J97" s="124"/>
      <c r="K97" s="124"/>
      <c r="L97" s="124"/>
      <c r="M97" s="124"/>
      <c r="N97" s="124"/>
      <c r="O97" s="124"/>
      <c r="P97" s="124"/>
      <c r="Q97" s="124"/>
      <c r="R97" s="124"/>
      <c r="S97" s="198"/>
      <c r="T97" s="158"/>
      <c r="U97" s="198"/>
      <c r="V97" s="184"/>
      <c r="W97" s="158"/>
      <c r="X97" s="158"/>
      <c r="Y97" s="158"/>
      <c r="Z97" s="158"/>
      <c r="AA97" s="158"/>
      <c r="AB97" s="158"/>
      <c r="AC97" s="158"/>
      <c r="AD97" s="158"/>
      <c r="AE97" s="158"/>
      <c r="AF97" s="158"/>
      <c r="AG97" s="158"/>
      <c r="AH97" s="158"/>
      <c r="AI97" s="158"/>
      <c r="AJ97" s="199"/>
      <c r="AK97" s="124"/>
      <c r="AL97" s="124"/>
      <c r="AM97" s="124"/>
      <c r="AN97" s="124"/>
      <c r="AO97" s="124"/>
      <c r="AP97" s="124"/>
      <c r="AQ97" s="124"/>
      <c r="AR97" s="124"/>
      <c r="AS97" s="124"/>
      <c r="AT97" s="124"/>
      <c r="AU97" s="124"/>
      <c r="AV97" s="124"/>
      <c r="AW97" s="124"/>
      <c r="AX97" s="124"/>
      <c r="AY97" s="124"/>
      <c r="AZ97" s="124"/>
      <c r="BA97" s="124"/>
      <c r="BB97" s="159"/>
      <c r="BC97" s="159"/>
      <c r="BD97" s="159"/>
      <c r="BE97" s="134"/>
      <c r="BF97" s="134"/>
      <c r="BG97" s="120"/>
      <c r="BH97" s="120"/>
      <c r="BI97" s="120"/>
      <c r="BJ97" s="132"/>
      <c r="BK97" s="120"/>
      <c r="BL97" s="120"/>
      <c r="BM97" s="120"/>
      <c r="BN97" s="120"/>
      <c r="BO97" s="160"/>
      <c r="BP97" s="120"/>
      <c r="BQ97" s="120"/>
      <c r="BR97" s="120"/>
    </row>
    <row r="98" spans="1:70" ht="14.25" customHeight="1">
      <c r="A98" s="201" t="s">
        <v>701</v>
      </c>
      <c r="B98" s="181"/>
      <c r="C98" s="184"/>
      <c r="D98" s="124"/>
      <c r="E98" s="124"/>
      <c r="F98" s="124"/>
      <c r="G98" s="124"/>
      <c r="H98" s="124"/>
      <c r="I98" s="124"/>
      <c r="J98" s="124"/>
      <c r="K98" s="124"/>
      <c r="L98" s="124"/>
      <c r="M98" s="124"/>
      <c r="N98" s="124"/>
      <c r="O98" s="124"/>
      <c r="P98" s="124"/>
      <c r="Q98" s="124"/>
      <c r="R98" s="124"/>
      <c r="S98" s="198"/>
      <c r="T98" s="158"/>
      <c r="U98" s="198"/>
      <c r="V98" s="184"/>
      <c r="W98" s="158"/>
      <c r="X98" s="158"/>
      <c r="Y98" s="158"/>
      <c r="Z98" s="158"/>
      <c r="AA98" s="158"/>
      <c r="AB98" s="158"/>
      <c r="AC98" s="158"/>
      <c r="AD98" s="158"/>
      <c r="AE98" s="158"/>
      <c r="AF98" s="158"/>
      <c r="AG98" s="158"/>
      <c r="AH98" s="158"/>
      <c r="AI98" s="158"/>
      <c r="AJ98" s="199"/>
      <c r="AK98" s="124"/>
      <c r="AL98" s="124"/>
      <c r="AM98" s="124"/>
      <c r="AN98" s="124"/>
      <c r="AO98" s="124"/>
      <c r="AP98" s="124"/>
      <c r="AQ98" s="124"/>
      <c r="AR98" s="124"/>
      <c r="AS98" s="124"/>
      <c r="AT98" s="124"/>
      <c r="AU98" s="124"/>
      <c r="AV98" s="124"/>
      <c r="AW98" s="124"/>
      <c r="AX98" s="124"/>
      <c r="AY98" s="124"/>
      <c r="AZ98" s="124"/>
      <c r="BA98" s="124"/>
      <c r="BB98" s="159"/>
      <c r="BC98" s="159"/>
      <c r="BD98" s="159"/>
      <c r="BE98" s="134"/>
      <c r="BF98" s="134"/>
      <c r="BG98" s="120"/>
      <c r="BH98" s="120"/>
      <c r="BI98" s="120"/>
      <c r="BJ98" s="132"/>
      <c r="BK98" s="120"/>
      <c r="BL98" s="120"/>
      <c r="BM98" s="120"/>
      <c r="BN98" s="120"/>
      <c r="BO98" s="160"/>
      <c r="BP98" s="120"/>
      <c r="BQ98" s="120"/>
      <c r="BR98" s="120"/>
    </row>
    <row r="99" spans="1:70" ht="14.25" customHeight="1">
      <c r="A99" s="204" t="s">
        <v>708</v>
      </c>
      <c r="B99" s="181"/>
      <c r="C99" s="184"/>
      <c r="D99" s="124"/>
      <c r="E99" s="124"/>
      <c r="F99" s="124"/>
      <c r="G99" s="124"/>
      <c r="H99" s="124"/>
      <c r="I99" s="124"/>
      <c r="J99" s="124"/>
      <c r="K99" s="124"/>
      <c r="L99" s="124"/>
      <c r="M99" s="124"/>
      <c r="N99" s="124"/>
      <c r="O99" s="124"/>
      <c r="P99" s="124"/>
      <c r="Q99" s="124"/>
      <c r="R99" s="124"/>
      <c r="S99" s="198"/>
      <c r="T99" s="158"/>
      <c r="U99" s="198"/>
      <c r="V99" s="184"/>
      <c r="W99" s="158"/>
      <c r="X99" s="158"/>
      <c r="Y99" s="158"/>
      <c r="Z99" s="158"/>
      <c r="AA99" s="158"/>
      <c r="AB99" s="158"/>
      <c r="AC99" s="158"/>
      <c r="AD99" s="158"/>
      <c r="AE99" s="158"/>
      <c r="AF99" s="158"/>
      <c r="AG99" s="158"/>
      <c r="AH99" s="158"/>
      <c r="AI99" s="158"/>
      <c r="AJ99" s="199"/>
      <c r="AK99" s="124"/>
      <c r="AL99" s="124"/>
      <c r="AM99" s="124"/>
      <c r="AN99" s="124"/>
      <c r="AO99" s="124"/>
      <c r="AP99" s="124"/>
      <c r="AQ99" s="124"/>
      <c r="AR99" s="124"/>
      <c r="AS99" s="124"/>
      <c r="AT99" s="124"/>
      <c r="AU99" s="124"/>
      <c r="AV99" s="124"/>
      <c r="AW99" s="124"/>
      <c r="AX99" s="124"/>
      <c r="AY99" s="124"/>
      <c r="AZ99" s="124"/>
      <c r="BA99" s="124"/>
      <c r="BB99" s="159"/>
      <c r="BC99" s="159"/>
      <c r="BD99" s="159"/>
      <c r="BE99" s="134"/>
      <c r="BF99" s="134"/>
      <c r="BG99" s="120"/>
      <c r="BH99" s="120"/>
      <c r="BI99" s="120"/>
      <c r="BJ99" s="132"/>
      <c r="BK99" s="120"/>
      <c r="BL99" s="120"/>
      <c r="BM99" s="120"/>
      <c r="BN99" s="120"/>
      <c r="BO99" s="160"/>
      <c r="BP99" s="120"/>
      <c r="BQ99" s="120"/>
      <c r="BR99" s="120"/>
    </row>
    <row r="100" spans="1:70" ht="14.25" customHeight="1">
      <c r="A100" s="201" t="s">
        <v>701</v>
      </c>
      <c r="B100" s="181"/>
      <c r="C100" s="184"/>
      <c r="D100" s="124"/>
      <c r="E100" s="124"/>
      <c r="F100" s="124"/>
      <c r="G100" s="124"/>
      <c r="H100" s="124"/>
      <c r="I100" s="124"/>
      <c r="J100" s="124"/>
      <c r="K100" s="124"/>
      <c r="L100" s="124"/>
      <c r="M100" s="124"/>
      <c r="N100" s="124"/>
      <c r="O100" s="124"/>
      <c r="P100" s="124"/>
      <c r="Q100" s="124"/>
      <c r="R100" s="124"/>
      <c r="S100" s="198"/>
      <c r="T100" s="158"/>
      <c r="U100" s="198"/>
      <c r="V100" s="184"/>
      <c r="W100" s="158"/>
      <c r="X100" s="158"/>
      <c r="Y100" s="158"/>
      <c r="Z100" s="158"/>
      <c r="AA100" s="158"/>
      <c r="AB100" s="158"/>
      <c r="AC100" s="158"/>
      <c r="AD100" s="158"/>
      <c r="AE100" s="158"/>
      <c r="AF100" s="158"/>
      <c r="AG100" s="158"/>
      <c r="AH100" s="158"/>
      <c r="AI100" s="158"/>
      <c r="AJ100" s="199"/>
      <c r="AK100" s="124"/>
      <c r="AL100" s="124"/>
      <c r="AM100" s="124"/>
      <c r="AN100" s="124"/>
      <c r="AO100" s="124"/>
      <c r="AP100" s="124"/>
      <c r="AQ100" s="124"/>
      <c r="AR100" s="124"/>
      <c r="AS100" s="124"/>
      <c r="AT100" s="124"/>
      <c r="AU100" s="124"/>
      <c r="AV100" s="124"/>
      <c r="AW100" s="124"/>
      <c r="AX100" s="124"/>
      <c r="AY100" s="124"/>
      <c r="AZ100" s="124"/>
      <c r="BA100" s="124"/>
      <c r="BB100" s="159"/>
      <c r="BC100" s="159"/>
      <c r="BD100" s="159"/>
      <c r="BE100" s="134"/>
      <c r="BF100" s="134"/>
      <c r="BG100" s="120"/>
      <c r="BH100" s="120"/>
      <c r="BI100" s="120"/>
      <c r="BJ100" s="132"/>
      <c r="BK100" s="120"/>
      <c r="BL100" s="120"/>
      <c r="BM100" s="120"/>
      <c r="BN100" s="120"/>
      <c r="BO100" s="160"/>
      <c r="BP100" s="120"/>
      <c r="BQ100" s="120"/>
      <c r="BR100" s="120"/>
    </row>
    <row r="101" spans="1:70" ht="14.25" customHeight="1">
      <c r="A101" s="128" t="s">
        <v>603</v>
      </c>
      <c r="B101" s="128" t="s">
        <v>604</v>
      </c>
      <c r="C101" s="128" t="s">
        <v>605</v>
      </c>
      <c r="D101" s="128" t="s">
        <v>606</v>
      </c>
      <c r="E101" s="128"/>
      <c r="F101" s="128" t="s">
        <v>607</v>
      </c>
      <c r="G101" s="128" t="s">
        <v>608</v>
      </c>
      <c r="H101" s="128" t="s">
        <v>609</v>
      </c>
      <c r="I101" s="162" t="s">
        <v>610</v>
      </c>
      <c r="J101" s="162" t="s">
        <v>611</v>
      </c>
      <c r="K101" s="162" t="s">
        <v>612</v>
      </c>
      <c r="L101" s="162" t="s">
        <v>613</v>
      </c>
      <c r="M101" s="162" t="s">
        <v>614</v>
      </c>
      <c r="N101" s="162"/>
      <c r="O101" s="162" t="s">
        <v>615</v>
      </c>
      <c r="P101" s="162" t="s">
        <v>616</v>
      </c>
      <c r="Q101" s="162" t="s">
        <v>617</v>
      </c>
      <c r="R101" s="162" t="s">
        <v>618</v>
      </c>
      <c r="S101" s="162" t="s">
        <v>619</v>
      </c>
      <c r="T101" s="163" t="str">
        <f t="shared" ref="T101:W101" si="91">+T4</f>
        <v>SALE April 19 TO Dec 19</v>
      </c>
      <c r="U101" s="163" t="str">
        <f t="shared" si="91"/>
        <v>EXP April 19 to Dec  19</v>
      </c>
      <c r="V101" s="163" t="str">
        <f t="shared" si="91"/>
        <v>Profit  - April 19  to  Dec  19</v>
      </c>
      <c r="W101" s="163" t="str">
        <f t="shared" si="91"/>
        <v>CUM PFT</v>
      </c>
      <c r="X101" s="162" t="s">
        <v>624</v>
      </c>
      <c r="Y101" s="162" t="s">
        <v>625</v>
      </c>
      <c r="Z101" s="162" t="s">
        <v>626</v>
      </c>
      <c r="AA101" s="162" t="s">
        <v>627</v>
      </c>
      <c r="AB101" s="163" t="s">
        <v>628</v>
      </c>
      <c r="AC101" s="163" t="s">
        <v>629</v>
      </c>
      <c r="AD101" s="163" t="str">
        <f t="shared" ref="AD101:BF101" si="92">+AD4</f>
        <v>Cum EXP upto Mar 16</v>
      </c>
      <c r="AE101" s="163" t="str">
        <f t="shared" si="92"/>
        <v>Cum RSV upto Mar 16</v>
      </c>
      <c r="AF101" s="163" t="str">
        <f t="shared" si="92"/>
        <v>Cum EXP upto Mar 15</v>
      </c>
      <c r="AG101" s="163" t="str">
        <f t="shared" si="92"/>
        <v>Cum RSV upto Mar 15</v>
      </c>
      <c r="AH101" s="163" t="str">
        <f t="shared" si="92"/>
        <v>Cum EXP upto Mar 14</v>
      </c>
      <c r="AI101" s="163" t="str">
        <f t="shared" si="92"/>
        <v>Cum RSV upto Mar 14</v>
      </c>
      <c r="AJ101" s="163" t="str">
        <f t="shared" si="92"/>
        <v>Cum EXP upto Mar 13</v>
      </c>
      <c r="AK101" s="163" t="str">
        <f t="shared" si="92"/>
        <v>Cum RSV upto Mar 13</v>
      </c>
      <c r="AL101" s="163" t="str">
        <f t="shared" si="92"/>
        <v>Cum EXP upto Mar 12</v>
      </c>
      <c r="AM101" s="163" t="str">
        <f t="shared" si="92"/>
        <v>Cum RSV upto Mar 12</v>
      </c>
      <c r="AN101" s="164">
        <f t="shared" si="92"/>
        <v>43190</v>
      </c>
      <c r="AO101" s="164">
        <f t="shared" si="92"/>
        <v>42825</v>
      </c>
      <c r="AP101" s="164">
        <f t="shared" si="92"/>
        <v>42735</v>
      </c>
      <c r="AQ101" s="164">
        <f t="shared" si="92"/>
        <v>42643</v>
      </c>
      <c r="AR101" s="164">
        <f t="shared" si="92"/>
        <v>42522</v>
      </c>
      <c r="AS101" s="164">
        <f t="shared" si="92"/>
        <v>42460</v>
      </c>
      <c r="AT101" s="164">
        <f t="shared" si="92"/>
        <v>42339</v>
      </c>
      <c r="AU101" s="164">
        <f t="shared" si="92"/>
        <v>42248</v>
      </c>
      <c r="AV101" s="164">
        <f t="shared" si="92"/>
        <v>42156</v>
      </c>
      <c r="AW101" s="164">
        <f t="shared" si="92"/>
        <v>42064</v>
      </c>
      <c r="AX101" s="164">
        <f t="shared" si="92"/>
        <v>41974</v>
      </c>
      <c r="AY101" s="164">
        <f t="shared" si="92"/>
        <v>41883</v>
      </c>
      <c r="AZ101" s="164">
        <f t="shared" si="92"/>
        <v>41791</v>
      </c>
      <c r="BA101" s="164">
        <f t="shared" si="92"/>
        <v>41699</v>
      </c>
      <c r="BB101" s="164">
        <f t="shared" si="92"/>
        <v>41609</v>
      </c>
      <c r="BC101" s="164">
        <f t="shared" si="92"/>
        <v>41518</v>
      </c>
      <c r="BD101" s="164">
        <f t="shared" si="92"/>
        <v>41426</v>
      </c>
      <c r="BE101" s="164">
        <f t="shared" si="92"/>
        <v>41334</v>
      </c>
      <c r="BF101" s="164">
        <f t="shared" si="92"/>
        <v>40969</v>
      </c>
      <c r="BG101" s="120"/>
      <c r="BH101" s="120"/>
      <c r="BI101" s="120"/>
      <c r="BJ101" s="132"/>
      <c r="BK101" s="120"/>
      <c r="BL101" s="120"/>
      <c r="BM101" s="120"/>
      <c r="BN101" s="120"/>
      <c r="BO101" s="160"/>
      <c r="BP101" s="120"/>
      <c r="BQ101" s="120"/>
      <c r="BR101" s="120"/>
    </row>
    <row r="102" spans="1:70" ht="14.25" customHeight="1">
      <c r="A102" s="169">
        <v>1</v>
      </c>
      <c r="B102" s="217" t="s">
        <v>719</v>
      </c>
      <c r="C102" s="123" t="s">
        <v>720</v>
      </c>
      <c r="D102" s="124">
        <v>9408708</v>
      </c>
      <c r="E102" s="124"/>
      <c r="F102" s="124">
        <v>9102232</v>
      </c>
      <c r="G102" s="124">
        <v>9102232</v>
      </c>
      <c r="H102" s="169">
        <f t="shared" ref="H102:H103" si="93">+F102-G102</f>
        <v>0</v>
      </c>
      <c r="I102" s="169">
        <f t="shared" ref="I102:I103" si="94">+H102</f>
        <v>0</v>
      </c>
      <c r="J102" s="169">
        <v>0</v>
      </c>
      <c r="K102" s="169"/>
      <c r="L102" s="169">
        <f t="shared" ref="L102:L103" si="95">+IF(M102="C",R102,SUM(G102+I102+J102))+K102</f>
        <v>9102232</v>
      </c>
      <c r="M102" s="169" t="s">
        <v>692</v>
      </c>
      <c r="N102" s="168"/>
      <c r="O102" s="168"/>
      <c r="P102" s="169">
        <f t="shared" ref="P102:P103" si="96">IF(M102="S",L102-O102,0)</f>
        <v>9102232</v>
      </c>
      <c r="Q102" s="168">
        <f t="shared" ref="Q102:Q103" si="97">IF(M102="R",L102-O102,0)</f>
        <v>0</v>
      </c>
      <c r="R102" s="169">
        <f t="shared" ref="R102:R103" si="98">+IF(M102="C",S102-O102,0)</f>
        <v>0</v>
      </c>
      <c r="S102" s="169">
        <f t="shared" ref="S102:S103" si="99">+U102+X102</f>
        <v>6632250</v>
      </c>
      <c r="T102" s="170">
        <f t="shared" ref="T102:T103" si="100">+P102+Q102+R102-Y102</f>
        <v>0</v>
      </c>
      <c r="U102" s="169"/>
      <c r="V102" s="171">
        <f t="shared" ref="V102:V103" si="101">+T102-U102</f>
        <v>0</v>
      </c>
      <c r="W102" s="170">
        <f t="shared" ref="W102:W103" si="102">+P102+Q102+R102-S102</f>
        <v>2469982</v>
      </c>
      <c r="X102" s="171">
        <v>6632250</v>
      </c>
      <c r="Y102" s="171">
        <v>9102232</v>
      </c>
      <c r="Z102" s="171">
        <v>6555250</v>
      </c>
      <c r="AA102" s="171">
        <v>9102232</v>
      </c>
      <c r="AB102" s="171">
        <v>6555250</v>
      </c>
      <c r="AC102" s="171">
        <v>9102232</v>
      </c>
      <c r="AD102" s="171">
        <v>6344038</v>
      </c>
      <c r="AE102" s="171">
        <v>9202022</v>
      </c>
      <c r="AF102" s="171">
        <v>195491</v>
      </c>
      <c r="AG102" s="171">
        <v>402642</v>
      </c>
      <c r="AH102" s="171"/>
      <c r="AI102" s="171"/>
      <c r="AJ102" s="168"/>
      <c r="AK102" s="168"/>
      <c r="AL102" s="168"/>
      <c r="AM102" s="168"/>
      <c r="AN102" s="172">
        <f>+W102/L102</f>
        <v>0.27136003564839922</v>
      </c>
      <c r="AO102" s="172">
        <v>0.27981949921733484</v>
      </c>
      <c r="AP102" s="172">
        <v>0.27905012748521463</v>
      </c>
      <c r="AQ102" s="172">
        <v>0.27939070329123672</v>
      </c>
      <c r="AR102" s="172">
        <v>0.30157339430592406</v>
      </c>
      <c r="AS102" s="172">
        <v>0.31058217422214379</v>
      </c>
      <c r="AT102" s="172">
        <v>0.27967106231657018</v>
      </c>
      <c r="AU102" s="172">
        <v>0.21556731834361562</v>
      </c>
      <c r="AV102" s="172">
        <v>0.42184550074532667</v>
      </c>
      <c r="AW102" s="172">
        <v>0.51447936380208725</v>
      </c>
      <c r="AX102" s="172"/>
      <c r="AY102" s="172"/>
      <c r="AZ102" s="172"/>
      <c r="BA102" s="172"/>
      <c r="BB102" s="172"/>
      <c r="BC102" s="172"/>
      <c r="BD102" s="172"/>
      <c r="BE102" s="173"/>
      <c r="BF102" s="173"/>
      <c r="BG102" s="120"/>
      <c r="BH102" s="120"/>
      <c r="BI102" s="120"/>
      <c r="BJ102" s="178"/>
      <c r="BK102" s="132"/>
      <c r="BL102" s="120"/>
      <c r="BM102" s="120"/>
      <c r="BN102" s="120"/>
      <c r="BO102" s="120" t="s">
        <v>658</v>
      </c>
      <c r="BP102" s="120" t="s">
        <v>719</v>
      </c>
      <c r="BQ102" s="120"/>
      <c r="BR102" s="120"/>
    </row>
    <row r="103" spans="1:70" ht="14.25" customHeight="1">
      <c r="A103" s="168">
        <v>3</v>
      </c>
      <c r="B103" s="218" t="s">
        <v>721</v>
      </c>
      <c r="C103" s="209" t="s">
        <v>722</v>
      </c>
      <c r="D103" s="168">
        <v>2700000</v>
      </c>
      <c r="E103" s="168"/>
      <c r="F103" s="168">
        <v>2667366</v>
      </c>
      <c r="G103" s="168">
        <v>2667366</v>
      </c>
      <c r="H103" s="168">
        <f t="shared" si="93"/>
        <v>0</v>
      </c>
      <c r="I103" s="168">
        <f t="shared" si="94"/>
        <v>0</v>
      </c>
      <c r="J103" s="168">
        <v>0</v>
      </c>
      <c r="K103" s="168"/>
      <c r="L103" s="168">
        <f t="shared" si="95"/>
        <v>2667366</v>
      </c>
      <c r="M103" s="168" t="s">
        <v>692</v>
      </c>
      <c r="N103" s="168"/>
      <c r="O103" s="168"/>
      <c r="P103" s="168">
        <f t="shared" si="96"/>
        <v>2667366</v>
      </c>
      <c r="Q103" s="168">
        <f t="shared" si="97"/>
        <v>0</v>
      </c>
      <c r="R103" s="168">
        <f t="shared" si="98"/>
        <v>0</v>
      </c>
      <c r="S103" s="168">
        <f t="shared" si="99"/>
        <v>2183981.6399999997</v>
      </c>
      <c r="T103" s="171">
        <f t="shared" si="100"/>
        <v>0</v>
      </c>
      <c r="U103" s="168"/>
      <c r="V103" s="171">
        <f t="shared" si="101"/>
        <v>0</v>
      </c>
      <c r="W103" s="171">
        <f t="shared" si="102"/>
        <v>483384.36000000034</v>
      </c>
      <c r="X103" s="171">
        <v>2183981.6399999997</v>
      </c>
      <c r="Y103" s="171">
        <v>2667366</v>
      </c>
      <c r="Z103" s="171">
        <v>2183981.6399999997</v>
      </c>
      <c r="AA103" s="171">
        <v>2667366</v>
      </c>
      <c r="AB103" s="171"/>
      <c r="AC103" s="171"/>
      <c r="AD103" s="171"/>
      <c r="AE103" s="171"/>
      <c r="AF103" s="171"/>
      <c r="AG103" s="171"/>
      <c r="AH103" s="171"/>
      <c r="AI103" s="171"/>
      <c r="AJ103" s="168"/>
      <c r="AK103" s="168"/>
      <c r="AL103" s="168"/>
      <c r="AM103" s="168"/>
      <c r="AN103" s="172"/>
      <c r="AO103" s="172"/>
      <c r="AP103" s="172"/>
      <c r="AQ103" s="172"/>
      <c r="AR103" s="172"/>
      <c r="AS103" s="172"/>
      <c r="AT103" s="172"/>
      <c r="AU103" s="172"/>
      <c r="AV103" s="172"/>
      <c r="AW103" s="172"/>
      <c r="AX103" s="172"/>
      <c r="AY103" s="172"/>
      <c r="AZ103" s="172"/>
      <c r="BA103" s="172"/>
      <c r="BB103" s="172"/>
      <c r="BC103" s="172"/>
      <c r="BD103" s="172"/>
      <c r="BE103" s="187"/>
      <c r="BF103" s="187"/>
      <c r="BG103" s="120"/>
      <c r="BH103" s="120"/>
      <c r="BI103" s="120"/>
      <c r="BJ103" s="178"/>
      <c r="BK103" s="132"/>
      <c r="BL103" s="120"/>
      <c r="BM103" s="120"/>
      <c r="BN103" s="120"/>
      <c r="BO103" s="120"/>
      <c r="BP103" s="120"/>
      <c r="BQ103" s="120"/>
      <c r="BR103" s="120"/>
    </row>
    <row r="104" spans="1:70" ht="14.25" customHeight="1">
      <c r="A104" s="124"/>
      <c r="B104" s="181"/>
      <c r="C104" s="197" t="s">
        <v>718</v>
      </c>
      <c r="D104" s="190">
        <f t="shared" ref="D104:BI104" si="103">SUM(D102:D103)</f>
        <v>12108708</v>
      </c>
      <c r="E104" s="305"/>
      <c r="F104" s="190">
        <f t="shared" si="103"/>
        <v>11769598</v>
      </c>
      <c r="G104" s="190">
        <f t="shared" si="103"/>
        <v>11769598</v>
      </c>
      <c r="H104" s="190">
        <f t="shared" si="103"/>
        <v>0</v>
      </c>
      <c r="I104" s="190">
        <f t="shared" si="103"/>
        <v>0</v>
      </c>
      <c r="J104" s="190">
        <f t="shared" si="103"/>
        <v>0</v>
      </c>
      <c r="K104" s="190">
        <f t="shared" si="103"/>
        <v>0</v>
      </c>
      <c r="L104" s="190">
        <f t="shared" si="103"/>
        <v>11769598</v>
      </c>
      <c r="M104" s="190">
        <f t="shared" si="103"/>
        <v>0</v>
      </c>
      <c r="N104" s="190">
        <f t="shared" si="103"/>
        <v>0</v>
      </c>
      <c r="O104" s="190">
        <f t="shared" si="103"/>
        <v>0</v>
      </c>
      <c r="P104" s="190">
        <f t="shared" si="103"/>
        <v>11769598</v>
      </c>
      <c r="Q104" s="190">
        <f t="shared" si="103"/>
        <v>0</v>
      </c>
      <c r="R104" s="190">
        <f t="shared" si="103"/>
        <v>0</v>
      </c>
      <c r="S104" s="190">
        <f t="shared" si="103"/>
        <v>8816231.6400000006</v>
      </c>
      <c r="T104" s="190">
        <f t="shared" si="103"/>
        <v>0</v>
      </c>
      <c r="U104" s="190">
        <f t="shared" si="103"/>
        <v>0</v>
      </c>
      <c r="V104" s="190">
        <f t="shared" si="103"/>
        <v>0</v>
      </c>
      <c r="W104" s="190">
        <f t="shared" si="103"/>
        <v>2953366.3600000003</v>
      </c>
      <c r="X104" s="190">
        <f t="shared" si="103"/>
        <v>8816231.6400000006</v>
      </c>
      <c r="Y104" s="190">
        <f t="shared" si="103"/>
        <v>11769598</v>
      </c>
      <c r="Z104" s="190">
        <f t="shared" si="103"/>
        <v>8739231.6400000006</v>
      </c>
      <c r="AA104" s="190">
        <f t="shared" si="103"/>
        <v>11769598</v>
      </c>
      <c r="AB104" s="190">
        <f t="shared" si="103"/>
        <v>6555250</v>
      </c>
      <c r="AC104" s="190">
        <f t="shared" si="103"/>
        <v>9102232</v>
      </c>
      <c r="AD104" s="190">
        <f t="shared" si="103"/>
        <v>6344038</v>
      </c>
      <c r="AE104" s="183">
        <f t="shared" si="103"/>
        <v>9202022</v>
      </c>
      <c r="AF104" s="183">
        <f t="shared" si="103"/>
        <v>195491</v>
      </c>
      <c r="AG104" s="124">
        <f t="shared" si="103"/>
        <v>402642</v>
      </c>
      <c r="AH104" s="124">
        <f t="shared" si="103"/>
        <v>0</v>
      </c>
      <c r="AI104" s="124">
        <f t="shared" si="103"/>
        <v>0</v>
      </c>
      <c r="AJ104" s="124">
        <f t="shared" si="103"/>
        <v>0</v>
      </c>
      <c r="AK104" s="124">
        <f t="shared" si="103"/>
        <v>0</v>
      </c>
      <c r="AL104" s="124">
        <f t="shared" si="103"/>
        <v>0</v>
      </c>
      <c r="AM104" s="124">
        <f t="shared" si="103"/>
        <v>0</v>
      </c>
      <c r="AN104" s="124">
        <f t="shared" si="103"/>
        <v>0.27136003564839922</v>
      </c>
      <c r="AO104" s="124">
        <f t="shared" si="103"/>
        <v>0.27981949921733484</v>
      </c>
      <c r="AP104" s="124">
        <f t="shared" si="103"/>
        <v>0.27905012748521463</v>
      </c>
      <c r="AQ104" s="124">
        <f t="shared" si="103"/>
        <v>0.27939070329123672</v>
      </c>
      <c r="AR104" s="124">
        <f t="shared" si="103"/>
        <v>0.30157339430592406</v>
      </c>
      <c r="AS104" s="124">
        <f t="shared" si="103"/>
        <v>0.31058217422214379</v>
      </c>
      <c r="AT104" s="124">
        <f t="shared" si="103"/>
        <v>0.27967106231657018</v>
      </c>
      <c r="AU104" s="124">
        <f t="shared" si="103"/>
        <v>0.21556731834361562</v>
      </c>
      <c r="AV104" s="124">
        <f t="shared" si="103"/>
        <v>0.42184550074532667</v>
      </c>
      <c r="AW104" s="124">
        <f t="shared" si="103"/>
        <v>0.51447936380208725</v>
      </c>
      <c r="AX104" s="124">
        <f t="shared" si="103"/>
        <v>0</v>
      </c>
      <c r="AY104" s="124">
        <f t="shared" si="103"/>
        <v>0</v>
      </c>
      <c r="AZ104" s="124">
        <f t="shared" si="103"/>
        <v>0</v>
      </c>
      <c r="BA104" s="124">
        <f t="shared" si="103"/>
        <v>0</v>
      </c>
      <c r="BB104" s="124">
        <f t="shared" si="103"/>
        <v>0</v>
      </c>
      <c r="BC104" s="124">
        <f t="shared" si="103"/>
        <v>0</v>
      </c>
      <c r="BD104" s="124">
        <f t="shared" si="103"/>
        <v>0</v>
      </c>
      <c r="BE104" s="124">
        <f t="shared" si="103"/>
        <v>0</v>
      </c>
      <c r="BF104" s="124">
        <f t="shared" si="103"/>
        <v>0</v>
      </c>
      <c r="BG104" s="124">
        <f t="shared" si="103"/>
        <v>0</v>
      </c>
      <c r="BH104" s="124">
        <f t="shared" si="103"/>
        <v>0</v>
      </c>
      <c r="BI104" s="124">
        <f t="shared" si="103"/>
        <v>0</v>
      </c>
      <c r="BJ104" s="124"/>
      <c r="BK104" s="124"/>
      <c r="BL104" s="120"/>
      <c r="BM104" s="120"/>
      <c r="BN104" s="120"/>
      <c r="BO104" s="160"/>
      <c r="BP104" s="120"/>
      <c r="BQ104" s="120"/>
      <c r="BR104" s="120"/>
    </row>
    <row r="105" spans="1:70" ht="14.25" customHeight="1">
      <c r="A105" s="124"/>
      <c r="B105" s="181"/>
      <c r="C105" s="184"/>
      <c r="D105" s="124"/>
      <c r="E105" s="124"/>
      <c r="F105" s="124"/>
      <c r="G105" s="124"/>
      <c r="H105" s="124"/>
      <c r="I105" s="124"/>
      <c r="J105" s="124"/>
      <c r="K105" s="124"/>
      <c r="L105" s="124"/>
      <c r="M105" s="124"/>
      <c r="N105" s="124"/>
      <c r="O105" s="124"/>
      <c r="P105" s="124"/>
      <c r="Q105" s="124"/>
      <c r="R105" s="124"/>
      <c r="S105" s="198"/>
      <c r="T105" s="158"/>
      <c r="U105" s="198"/>
      <c r="V105" s="184"/>
      <c r="W105" s="158"/>
      <c r="X105" s="158"/>
      <c r="Y105" s="158"/>
      <c r="Z105" s="158"/>
      <c r="AA105" s="158"/>
      <c r="AB105" s="158"/>
      <c r="AC105" s="158"/>
      <c r="AD105" s="158"/>
      <c r="AE105" s="158"/>
      <c r="AF105" s="158"/>
      <c r="AG105" s="158"/>
      <c r="AH105" s="158"/>
      <c r="AI105" s="158"/>
      <c r="AJ105" s="199"/>
      <c r="AK105" s="124"/>
      <c r="AL105" s="124"/>
      <c r="AM105" s="124"/>
      <c r="AN105" s="124"/>
      <c r="AO105" s="124"/>
      <c r="AP105" s="124"/>
      <c r="AQ105" s="124"/>
      <c r="AR105" s="124"/>
      <c r="AS105" s="124"/>
      <c r="AT105" s="124"/>
      <c r="AU105" s="124"/>
      <c r="AV105" s="124"/>
      <c r="AW105" s="124"/>
      <c r="AX105" s="124"/>
      <c r="AY105" s="124"/>
      <c r="AZ105" s="124"/>
      <c r="BA105" s="124"/>
      <c r="BB105" s="159"/>
      <c r="BC105" s="159"/>
      <c r="BD105" s="159"/>
      <c r="BE105" s="134"/>
      <c r="BF105" s="134"/>
      <c r="BG105" s="120"/>
      <c r="BH105" s="120"/>
      <c r="BI105" s="120"/>
      <c r="BJ105" s="132"/>
      <c r="BK105" s="120"/>
      <c r="BL105" s="120"/>
      <c r="BM105" s="120"/>
      <c r="BN105" s="120"/>
      <c r="BO105" s="160"/>
      <c r="BP105" s="120"/>
      <c r="BQ105" s="120"/>
      <c r="BR105" s="120"/>
    </row>
    <row r="106" spans="1:70" ht="14.25" customHeight="1">
      <c r="A106" s="124"/>
      <c r="B106" s="181"/>
      <c r="C106" s="184" t="s">
        <v>723</v>
      </c>
      <c r="D106" s="124"/>
      <c r="E106" s="124"/>
      <c r="F106" s="124"/>
      <c r="G106" s="124">
        <f t="shared" ref="G106:W106" si="104">+G104+G93</f>
        <v>135901720</v>
      </c>
      <c r="H106" s="124">
        <f t="shared" si="104"/>
        <v>35456158</v>
      </c>
      <c r="I106" s="124">
        <f t="shared" si="104"/>
        <v>0</v>
      </c>
      <c r="J106" s="124">
        <f t="shared" si="104"/>
        <v>0</v>
      </c>
      <c r="K106" s="124">
        <f t="shared" si="104"/>
        <v>0</v>
      </c>
      <c r="L106" s="124">
        <f t="shared" si="104"/>
        <v>135901720</v>
      </c>
      <c r="M106" s="124">
        <f t="shared" si="104"/>
        <v>0</v>
      </c>
      <c r="N106" s="124">
        <f t="shared" si="104"/>
        <v>0</v>
      </c>
      <c r="O106" s="124">
        <f t="shared" si="104"/>
        <v>0</v>
      </c>
      <c r="P106" s="124">
        <f t="shared" si="104"/>
        <v>135901720</v>
      </c>
      <c r="Q106" s="124">
        <f t="shared" si="104"/>
        <v>0</v>
      </c>
      <c r="R106" s="124">
        <f t="shared" si="104"/>
        <v>0</v>
      </c>
      <c r="S106" s="124">
        <f t="shared" si="104"/>
        <v>123671141.99000001</v>
      </c>
      <c r="T106" s="124">
        <f t="shared" si="104"/>
        <v>0</v>
      </c>
      <c r="U106" s="124">
        <f t="shared" si="104"/>
        <v>0</v>
      </c>
      <c r="V106" s="124">
        <f t="shared" si="104"/>
        <v>0</v>
      </c>
      <c r="W106" s="124">
        <f t="shared" si="104"/>
        <v>12230578.010000002</v>
      </c>
      <c r="X106" s="124">
        <v>123671141.99000001</v>
      </c>
      <c r="Y106" s="124">
        <v>135901720</v>
      </c>
      <c r="Z106" s="124">
        <v>123594141.99000001</v>
      </c>
      <c r="AA106" s="124">
        <v>0</v>
      </c>
      <c r="AB106" s="124">
        <v>116893935</v>
      </c>
      <c r="AC106" s="124">
        <v>130586837</v>
      </c>
      <c r="AD106" s="124">
        <f t="shared" ref="AD106:BF106" si="105">+AD104+AD93</f>
        <v>104481933</v>
      </c>
      <c r="AE106" s="124">
        <f t="shared" si="105"/>
        <v>122204537</v>
      </c>
      <c r="AF106" s="124">
        <f t="shared" si="105"/>
        <v>98333386</v>
      </c>
      <c r="AG106" s="124">
        <f t="shared" si="105"/>
        <v>113405157</v>
      </c>
      <c r="AH106" s="124">
        <f t="shared" si="105"/>
        <v>54345162</v>
      </c>
      <c r="AI106" s="124">
        <f t="shared" si="105"/>
        <v>83436708</v>
      </c>
      <c r="AJ106" s="124">
        <f t="shared" si="105"/>
        <v>36588495</v>
      </c>
      <c r="AK106" s="124">
        <f t="shared" si="105"/>
        <v>59522063</v>
      </c>
      <c r="AL106" s="124">
        <f t="shared" si="105"/>
        <v>5972470</v>
      </c>
      <c r="AM106" s="124">
        <f t="shared" si="105"/>
        <v>5972470</v>
      </c>
      <c r="AN106" s="124">
        <f t="shared" si="105"/>
        <v>0.68546188481877812</v>
      </c>
      <c r="AO106" s="124">
        <f t="shared" si="105"/>
        <v>0.90452879692607513</v>
      </c>
      <c r="AP106" s="124" t="e">
        <f t="shared" si="105"/>
        <v>#DIV/0!</v>
      </c>
      <c r="AQ106" s="124" t="e">
        <f t="shared" si="105"/>
        <v>#DIV/0!</v>
      </c>
      <c r="AR106" s="124" t="e">
        <f t="shared" si="105"/>
        <v>#DIV/0!</v>
      </c>
      <c r="AS106" s="124">
        <f t="shared" si="105"/>
        <v>0.44212455626558766</v>
      </c>
      <c r="AT106" s="124">
        <f t="shared" si="105"/>
        <v>0.41121344436001406</v>
      </c>
      <c r="AU106" s="124">
        <f t="shared" si="105"/>
        <v>0.22731599491068141</v>
      </c>
      <c r="AV106" s="124">
        <f t="shared" si="105"/>
        <v>0.49794108144988003</v>
      </c>
      <c r="AW106" s="124">
        <f t="shared" si="105"/>
        <v>0.64602174584553118</v>
      </c>
      <c r="AX106" s="124">
        <f t="shared" si="105"/>
        <v>0.26170104889564916</v>
      </c>
      <c r="AY106" s="124">
        <f t="shared" si="105"/>
        <v>0.20078748792437975</v>
      </c>
      <c r="AZ106" s="124">
        <f t="shared" si="105"/>
        <v>0.31000446470155557</v>
      </c>
      <c r="BA106" s="124">
        <f t="shared" si="105"/>
        <v>0.34866603318050371</v>
      </c>
      <c r="BB106" s="124">
        <f t="shared" si="105"/>
        <v>0.3849231923196203</v>
      </c>
      <c r="BC106" s="124">
        <f t="shared" si="105"/>
        <v>0.2325930902268124</v>
      </c>
      <c r="BD106" s="124">
        <f t="shared" si="105"/>
        <v>0.28258318093814006</v>
      </c>
      <c r="BE106" s="124">
        <f t="shared" si="105"/>
        <v>0.38529524757903638</v>
      </c>
      <c r="BF106" s="124">
        <f t="shared" si="105"/>
        <v>0</v>
      </c>
      <c r="BG106" s="120"/>
      <c r="BH106" s="120"/>
      <c r="BI106" s="120"/>
      <c r="BJ106" s="132"/>
      <c r="BK106" s="120"/>
      <c r="BL106" s="120"/>
      <c r="BM106" s="120"/>
      <c r="BN106" s="120"/>
      <c r="BO106" s="160"/>
      <c r="BP106" s="120"/>
      <c r="BQ106" s="120"/>
      <c r="BR106" s="120"/>
    </row>
    <row r="107" spans="1:70" ht="14.25" customHeight="1">
      <c r="A107" s="124"/>
      <c r="B107" s="181"/>
      <c r="C107" s="184"/>
      <c r="D107" s="124"/>
      <c r="E107" s="124"/>
      <c r="F107" s="124"/>
      <c r="G107" s="124"/>
      <c r="H107" s="124"/>
      <c r="I107" s="124"/>
      <c r="J107" s="124"/>
      <c r="K107" s="124"/>
      <c r="L107" s="124"/>
      <c r="M107" s="124"/>
      <c r="N107" s="124"/>
      <c r="O107" s="124"/>
      <c r="P107" s="124"/>
      <c r="Q107" s="124"/>
      <c r="R107" s="124"/>
      <c r="S107" s="198"/>
      <c r="T107" s="158"/>
      <c r="U107" s="198"/>
      <c r="V107" s="184"/>
      <c r="W107" s="158"/>
      <c r="X107" s="158"/>
      <c r="Y107" s="158"/>
      <c r="Z107" s="158"/>
      <c r="AA107" s="158"/>
      <c r="AB107" s="158"/>
      <c r="AC107" s="158"/>
      <c r="AD107" s="158"/>
      <c r="AE107" s="158"/>
      <c r="AF107" s="158"/>
      <c r="AG107" s="158"/>
      <c r="AH107" s="158"/>
      <c r="AI107" s="158"/>
      <c r="AJ107" s="199"/>
      <c r="AK107" s="124"/>
      <c r="AL107" s="124"/>
      <c r="AM107" s="124"/>
      <c r="AN107" s="124"/>
      <c r="AO107" s="124"/>
      <c r="AP107" s="124"/>
      <c r="AQ107" s="124"/>
      <c r="AR107" s="124"/>
      <c r="AS107" s="124"/>
      <c r="AT107" s="124"/>
      <c r="AU107" s="124"/>
      <c r="AV107" s="124"/>
      <c r="AW107" s="124"/>
      <c r="AX107" s="124"/>
      <c r="AY107" s="124"/>
      <c r="AZ107" s="124"/>
      <c r="BA107" s="124"/>
      <c r="BB107" s="159"/>
      <c r="BC107" s="159"/>
      <c r="BD107" s="159"/>
      <c r="BE107" s="134"/>
      <c r="BF107" s="134"/>
      <c r="BG107" s="120"/>
      <c r="BH107" s="120"/>
      <c r="BI107" s="120"/>
      <c r="BJ107" s="132"/>
      <c r="BK107" s="120"/>
      <c r="BL107" s="120"/>
      <c r="BM107" s="120"/>
      <c r="BN107" s="120"/>
      <c r="BO107" s="160"/>
      <c r="BP107" s="120"/>
      <c r="BQ107" s="120"/>
      <c r="BR107" s="120"/>
    </row>
    <row r="108" spans="1:70" ht="14.25" customHeight="1">
      <c r="A108" s="124"/>
      <c r="B108" s="181"/>
      <c r="C108" s="184"/>
      <c r="D108" s="124"/>
      <c r="E108" s="124"/>
      <c r="F108" s="124"/>
      <c r="G108" s="124"/>
      <c r="H108" s="124"/>
      <c r="I108" s="124"/>
      <c r="J108" s="124"/>
      <c r="K108" s="124"/>
      <c r="L108" s="124"/>
      <c r="M108" s="124"/>
      <c r="N108" s="124"/>
      <c r="O108" s="124"/>
      <c r="P108" s="124"/>
      <c r="Q108" s="124"/>
      <c r="R108" s="124"/>
      <c r="S108" s="198"/>
      <c r="T108" s="158"/>
      <c r="U108" s="198"/>
      <c r="V108" s="184"/>
      <c r="W108" s="158"/>
      <c r="X108" s="158"/>
      <c r="Y108" s="158"/>
      <c r="Z108" s="158"/>
      <c r="AA108" s="158"/>
      <c r="AB108" s="158"/>
      <c r="AC108" s="158"/>
      <c r="AD108" s="158"/>
      <c r="AE108" s="158"/>
      <c r="AF108" s="158"/>
      <c r="AG108" s="158"/>
      <c r="AH108" s="158"/>
      <c r="AI108" s="158"/>
      <c r="AJ108" s="199"/>
      <c r="AK108" s="124"/>
      <c r="AL108" s="124"/>
      <c r="AM108" s="124"/>
      <c r="AN108" s="124"/>
      <c r="AO108" s="124"/>
      <c r="AP108" s="124"/>
      <c r="AQ108" s="124"/>
      <c r="AR108" s="124"/>
      <c r="AS108" s="124"/>
      <c r="AT108" s="124"/>
      <c r="AU108" s="124"/>
      <c r="AV108" s="124"/>
      <c r="AW108" s="124"/>
      <c r="AX108" s="124"/>
      <c r="AY108" s="124"/>
      <c r="AZ108" s="124"/>
      <c r="BA108" s="124"/>
      <c r="BB108" s="159"/>
      <c r="BC108" s="159"/>
      <c r="BD108" s="159"/>
      <c r="BE108" s="134"/>
      <c r="BF108" s="134"/>
      <c r="BG108" s="120"/>
      <c r="BH108" s="120"/>
      <c r="BI108" s="120"/>
      <c r="BJ108" s="132"/>
      <c r="BK108" s="120"/>
      <c r="BL108" s="120"/>
      <c r="BM108" s="120"/>
      <c r="BN108" s="120"/>
      <c r="BO108" s="160"/>
      <c r="BP108" s="120"/>
      <c r="BQ108" s="120"/>
      <c r="BR108" s="120"/>
    </row>
    <row r="109" spans="1:70" ht="14.25" customHeight="1">
      <c r="A109" s="124"/>
      <c r="B109" s="181"/>
      <c r="C109" s="184"/>
      <c r="D109" s="124"/>
      <c r="E109" s="124"/>
      <c r="F109" s="124"/>
      <c r="G109" s="124"/>
      <c r="H109" s="124"/>
      <c r="I109" s="124"/>
      <c r="J109" s="124"/>
      <c r="K109" s="124"/>
      <c r="L109" s="124"/>
      <c r="M109" s="124"/>
      <c r="N109" s="124"/>
      <c r="O109" s="124"/>
      <c r="P109" s="124"/>
      <c r="Q109" s="124"/>
      <c r="R109" s="124"/>
      <c r="S109" s="198"/>
      <c r="T109" s="158"/>
      <c r="U109" s="198"/>
      <c r="V109" s="184"/>
      <c r="W109" s="158"/>
      <c r="X109" s="158"/>
      <c r="Y109" s="158"/>
      <c r="Z109" s="158"/>
      <c r="AA109" s="158"/>
      <c r="AB109" s="158"/>
      <c r="AC109" s="158"/>
      <c r="AD109" s="158"/>
      <c r="AE109" s="158"/>
      <c r="AF109" s="158"/>
      <c r="AG109" s="158"/>
      <c r="AH109" s="158"/>
      <c r="AI109" s="158"/>
      <c r="AJ109" s="199"/>
      <c r="AK109" s="124"/>
      <c r="AL109" s="124"/>
      <c r="AM109" s="124"/>
      <c r="AN109" s="124"/>
      <c r="AO109" s="124"/>
      <c r="AP109" s="124"/>
      <c r="AQ109" s="124"/>
      <c r="AR109" s="124"/>
      <c r="AS109" s="124"/>
      <c r="AT109" s="124"/>
      <c r="AU109" s="124"/>
      <c r="AV109" s="124"/>
      <c r="AW109" s="124"/>
      <c r="AX109" s="124"/>
      <c r="AY109" s="124"/>
      <c r="AZ109" s="124"/>
      <c r="BA109" s="124"/>
      <c r="BB109" s="159"/>
      <c r="BC109" s="159"/>
      <c r="BD109" s="159"/>
      <c r="BE109" s="134"/>
      <c r="BF109" s="134"/>
      <c r="BG109" s="120"/>
      <c r="BH109" s="120"/>
      <c r="BI109" s="120"/>
      <c r="BJ109" s="132"/>
      <c r="BK109" s="120"/>
      <c r="BL109" s="120"/>
      <c r="BM109" s="120"/>
      <c r="BN109" s="120"/>
      <c r="BO109" s="160"/>
      <c r="BP109" s="120"/>
      <c r="BQ109" s="120"/>
      <c r="BR109" s="120"/>
    </row>
    <row r="110" spans="1:70" ht="14.25" customHeight="1">
      <c r="A110" s="126" t="s">
        <v>724</v>
      </c>
      <c r="B110" s="200"/>
      <c r="C110" s="120"/>
      <c r="D110" s="120"/>
      <c r="E110" s="120"/>
      <c r="F110" s="120"/>
      <c r="G110" s="120"/>
      <c r="H110" s="120"/>
      <c r="I110" s="120"/>
      <c r="J110" s="120"/>
      <c r="K110" s="120"/>
      <c r="L110" s="120"/>
      <c r="M110" s="120"/>
      <c r="N110" s="120"/>
      <c r="O110" s="120"/>
      <c r="P110" s="120"/>
      <c r="Q110" s="120"/>
      <c r="R110" s="120"/>
      <c r="S110" s="120"/>
      <c r="T110" s="158"/>
      <c r="U110" s="158"/>
      <c r="V110" s="158"/>
      <c r="W110" s="158"/>
      <c r="X110" s="158"/>
      <c r="Y110" s="158"/>
      <c r="Z110" s="158"/>
      <c r="AA110" s="158"/>
      <c r="AB110" s="158"/>
      <c r="AC110" s="158"/>
      <c r="AD110" s="158"/>
      <c r="AE110" s="158"/>
      <c r="AF110" s="158"/>
      <c r="AG110" s="158"/>
      <c r="AH110" s="158"/>
      <c r="AI110" s="158"/>
      <c r="AJ110" s="120"/>
      <c r="AK110" s="120"/>
      <c r="AL110" s="120"/>
      <c r="AM110" s="120"/>
      <c r="AN110" s="120"/>
      <c r="AO110" s="120"/>
      <c r="AP110" s="120"/>
      <c r="AQ110" s="120"/>
      <c r="AR110" s="120"/>
      <c r="AS110" s="120"/>
      <c r="AT110" s="120"/>
      <c r="AU110" s="120"/>
      <c r="AV110" s="120"/>
      <c r="AW110" s="120"/>
      <c r="AX110" s="120"/>
      <c r="AY110" s="120"/>
      <c r="AZ110" s="120"/>
      <c r="BA110" s="159"/>
      <c r="BB110" s="159"/>
      <c r="BC110" s="159"/>
      <c r="BD110" s="159"/>
      <c r="BE110" s="120"/>
      <c r="BF110" s="120"/>
      <c r="BG110" s="120"/>
      <c r="BH110" s="120"/>
      <c r="BI110" s="120"/>
      <c r="BJ110" s="132"/>
      <c r="BK110" s="120"/>
      <c r="BL110" s="120"/>
      <c r="BM110" s="120"/>
      <c r="BN110" s="120"/>
      <c r="BO110" s="160"/>
      <c r="BP110" s="120"/>
      <c r="BQ110" s="120"/>
      <c r="BR110" s="120"/>
    </row>
    <row r="111" spans="1:70" ht="14.25" customHeight="1">
      <c r="A111" s="201" t="s">
        <v>686</v>
      </c>
      <c r="B111" s="202"/>
      <c r="C111" s="203"/>
      <c r="D111" s="120"/>
      <c r="E111" s="120"/>
      <c r="F111" s="120"/>
      <c r="G111" s="120"/>
      <c r="H111" s="120"/>
      <c r="I111" s="120"/>
      <c r="J111" s="120"/>
      <c r="K111" s="120"/>
      <c r="L111" s="120"/>
      <c r="M111" s="120"/>
      <c r="N111" s="120"/>
      <c r="O111" s="120"/>
      <c r="P111" s="120"/>
      <c r="Q111" s="120"/>
      <c r="R111" s="120"/>
      <c r="S111" s="120"/>
      <c r="T111" s="158"/>
      <c r="U111" s="120"/>
      <c r="V111" s="158"/>
      <c r="W111" s="158"/>
      <c r="X111" s="158"/>
      <c r="Y111" s="158"/>
      <c r="Z111" s="158"/>
      <c r="AA111" s="158"/>
      <c r="AB111" s="158"/>
      <c r="AC111" s="158"/>
      <c r="AD111" s="158"/>
      <c r="AE111" s="158"/>
      <c r="AF111" s="158"/>
      <c r="AG111" s="158"/>
      <c r="AH111" s="158"/>
      <c r="AI111" s="158"/>
      <c r="AJ111" s="120"/>
      <c r="AK111" s="120"/>
      <c r="AL111" s="120"/>
      <c r="AM111" s="120"/>
      <c r="AN111" s="120"/>
      <c r="AO111" s="120"/>
      <c r="AP111" s="120"/>
      <c r="AQ111" s="120"/>
      <c r="AR111" s="120"/>
      <c r="AS111" s="120"/>
      <c r="AT111" s="120"/>
      <c r="AU111" s="120"/>
      <c r="AV111" s="120"/>
      <c r="AW111" s="120"/>
      <c r="AX111" s="120"/>
      <c r="AY111" s="120"/>
      <c r="AZ111" s="120"/>
      <c r="BA111" s="159"/>
      <c r="BB111" s="159"/>
      <c r="BC111" s="159"/>
      <c r="BD111" s="159"/>
      <c r="BE111" s="134"/>
      <c r="BF111" s="134"/>
      <c r="BG111" s="120"/>
      <c r="BH111" s="120"/>
      <c r="BI111" s="120"/>
      <c r="BJ111" s="132"/>
      <c r="BK111" s="120"/>
      <c r="BL111" s="120"/>
      <c r="BM111" s="120"/>
      <c r="BN111" s="120"/>
      <c r="BO111" s="160"/>
      <c r="BP111" s="120"/>
      <c r="BQ111" s="120"/>
      <c r="BR111" s="120"/>
    </row>
    <row r="112" spans="1:70" ht="14.25" customHeight="1">
      <c r="A112" s="204" t="s">
        <v>725</v>
      </c>
      <c r="B112" s="205"/>
      <c r="C112" s="206"/>
      <c r="D112" s="161"/>
      <c r="E112" s="161"/>
      <c r="F112" s="124"/>
      <c r="G112" s="124"/>
      <c r="H112" s="124"/>
      <c r="I112" s="124"/>
      <c r="J112" s="124"/>
      <c r="K112" s="124"/>
      <c r="L112" s="124"/>
      <c r="M112" s="124"/>
      <c r="N112" s="124"/>
      <c r="O112" s="124"/>
      <c r="P112" s="124"/>
      <c r="Q112" s="124"/>
      <c r="R112" s="124"/>
      <c r="S112" s="124"/>
      <c r="T112" s="158"/>
      <c r="U112" s="124"/>
      <c r="V112" s="158"/>
      <c r="W112" s="158"/>
      <c r="X112" s="158"/>
      <c r="Y112" s="158"/>
      <c r="Z112" s="158"/>
      <c r="AA112" s="158"/>
      <c r="AB112" s="158"/>
      <c r="AC112" s="158"/>
      <c r="AD112" s="158"/>
      <c r="AE112" s="158"/>
      <c r="AF112" s="158"/>
      <c r="AG112" s="158"/>
      <c r="AH112" s="158"/>
      <c r="AI112" s="158"/>
      <c r="AJ112" s="124"/>
      <c r="AK112" s="124"/>
      <c r="AL112" s="124"/>
      <c r="AM112" s="124"/>
      <c r="AN112" s="124"/>
      <c r="AO112" s="124"/>
      <c r="AP112" s="124"/>
      <c r="AQ112" s="124"/>
      <c r="AR112" s="124"/>
      <c r="AS112" s="124"/>
      <c r="AT112" s="124"/>
      <c r="AU112" s="124"/>
      <c r="AV112" s="124"/>
      <c r="AW112" s="124"/>
      <c r="AX112" s="124"/>
      <c r="AY112" s="124"/>
      <c r="AZ112" s="124"/>
      <c r="BA112" s="159"/>
      <c r="BB112" s="159"/>
      <c r="BC112" s="159"/>
      <c r="BD112" s="159"/>
      <c r="BE112" s="134"/>
      <c r="BF112" s="134"/>
      <c r="BG112" s="120"/>
      <c r="BH112" s="120"/>
      <c r="BI112" s="120"/>
      <c r="BJ112" s="132"/>
      <c r="BK112" s="120"/>
      <c r="BL112" s="120"/>
      <c r="BM112" s="120"/>
      <c r="BN112" s="120"/>
      <c r="BO112" s="160"/>
      <c r="BP112" s="120"/>
      <c r="BQ112" s="120"/>
      <c r="BR112" s="120"/>
    </row>
    <row r="113" spans="1:70" ht="14.25" customHeight="1">
      <c r="A113" s="204" t="s">
        <v>602</v>
      </c>
      <c r="B113" s="205"/>
      <c r="C113" s="206"/>
      <c r="D113" s="124"/>
      <c r="E113" s="124"/>
      <c r="F113" s="124"/>
      <c r="G113" s="124"/>
      <c r="H113" s="124"/>
      <c r="I113" s="124"/>
      <c r="J113" s="124"/>
      <c r="K113" s="124"/>
      <c r="L113" s="124"/>
      <c r="M113" s="124"/>
      <c r="N113" s="124"/>
      <c r="O113" s="124"/>
      <c r="P113" s="124"/>
      <c r="Q113" s="124"/>
      <c r="R113" s="124"/>
      <c r="S113" s="124"/>
      <c r="T113" s="158"/>
      <c r="U113" s="124"/>
      <c r="V113" s="158"/>
      <c r="W113" s="158"/>
      <c r="X113" s="158"/>
      <c r="Y113" s="158"/>
      <c r="Z113" s="158"/>
      <c r="AA113" s="158"/>
      <c r="AB113" s="158"/>
      <c r="AC113" s="158"/>
      <c r="AD113" s="158"/>
      <c r="AE113" s="158"/>
      <c r="AF113" s="158"/>
      <c r="AG113" s="158"/>
      <c r="AH113" s="158"/>
      <c r="AI113" s="158"/>
      <c r="AJ113" s="124"/>
      <c r="AK113" s="124"/>
      <c r="AL113" s="124"/>
      <c r="AM113" s="124"/>
      <c r="AN113" s="124"/>
      <c r="AO113" s="124"/>
      <c r="AP113" s="124"/>
      <c r="AQ113" s="124"/>
      <c r="AR113" s="124"/>
      <c r="AS113" s="124"/>
      <c r="AT113" s="124"/>
      <c r="AU113" s="124"/>
      <c r="AV113" s="124"/>
      <c r="AW113" s="124"/>
      <c r="AX113" s="124"/>
      <c r="AY113" s="124"/>
      <c r="AZ113" s="124"/>
      <c r="BA113" s="159"/>
      <c r="BB113" s="159"/>
      <c r="BC113" s="159"/>
      <c r="BD113" s="159"/>
      <c r="BE113" s="134"/>
      <c r="BF113" s="134"/>
      <c r="BG113" s="120"/>
      <c r="BH113" s="120"/>
      <c r="BI113" s="120"/>
      <c r="BJ113" s="132"/>
      <c r="BK113" s="120"/>
      <c r="BL113" s="120"/>
      <c r="BM113" s="120"/>
      <c r="BN113" s="120"/>
      <c r="BO113" s="160"/>
      <c r="BP113" s="120"/>
      <c r="BQ113" s="120"/>
      <c r="BR113" s="120"/>
    </row>
    <row r="114" spans="1:70" ht="14.25" customHeight="1">
      <c r="A114" s="128" t="s">
        <v>603</v>
      </c>
      <c r="B114" s="128" t="s">
        <v>604</v>
      </c>
      <c r="C114" s="128" t="s">
        <v>605</v>
      </c>
      <c r="D114" s="128" t="s">
        <v>606</v>
      </c>
      <c r="E114" s="128"/>
      <c r="F114" s="128" t="s">
        <v>607</v>
      </c>
      <c r="G114" s="128" t="s">
        <v>608</v>
      </c>
      <c r="H114" s="128" t="s">
        <v>609</v>
      </c>
      <c r="I114" s="162" t="s">
        <v>610</v>
      </c>
      <c r="J114" s="162" t="s">
        <v>611</v>
      </c>
      <c r="K114" s="162" t="s">
        <v>612</v>
      </c>
      <c r="L114" s="162" t="s">
        <v>613</v>
      </c>
      <c r="M114" s="162" t="s">
        <v>614</v>
      </c>
      <c r="N114" s="162"/>
      <c r="O114" s="162" t="s">
        <v>615</v>
      </c>
      <c r="P114" s="162" t="s">
        <v>616</v>
      </c>
      <c r="Q114" s="162" t="s">
        <v>617</v>
      </c>
      <c r="R114" s="162" t="s">
        <v>618</v>
      </c>
      <c r="S114" s="162" t="s">
        <v>619</v>
      </c>
      <c r="T114" s="163" t="str">
        <f t="shared" ref="T114:W114" si="106">+T4</f>
        <v>SALE April 19 TO Dec 19</v>
      </c>
      <c r="U114" s="163" t="str">
        <f t="shared" si="106"/>
        <v>EXP April 19 to Dec  19</v>
      </c>
      <c r="V114" s="163" t="str">
        <f t="shared" si="106"/>
        <v>Profit  - April 19  to  Dec  19</v>
      </c>
      <c r="W114" s="163" t="str">
        <f t="shared" si="106"/>
        <v>CUM PFT</v>
      </c>
      <c r="X114" s="162" t="s">
        <v>624</v>
      </c>
      <c r="Y114" s="162" t="s">
        <v>625</v>
      </c>
      <c r="Z114" s="162" t="s">
        <v>626</v>
      </c>
      <c r="AA114" s="162" t="s">
        <v>627</v>
      </c>
      <c r="AB114" s="163" t="s">
        <v>628</v>
      </c>
      <c r="AC114" s="163" t="s">
        <v>629</v>
      </c>
      <c r="AD114" s="163" t="str">
        <f t="shared" ref="AD114:AO114" si="107">+AD4</f>
        <v>Cum EXP upto Mar 16</v>
      </c>
      <c r="AE114" s="163" t="str">
        <f t="shared" si="107"/>
        <v>Cum RSV upto Mar 16</v>
      </c>
      <c r="AF114" s="163" t="str">
        <f t="shared" si="107"/>
        <v>Cum EXP upto Mar 15</v>
      </c>
      <c r="AG114" s="163" t="str">
        <f t="shared" si="107"/>
        <v>Cum RSV upto Mar 15</v>
      </c>
      <c r="AH114" s="163" t="str">
        <f t="shared" si="107"/>
        <v>Cum EXP upto Mar 14</v>
      </c>
      <c r="AI114" s="163" t="str">
        <f t="shared" si="107"/>
        <v>Cum RSV upto Mar 14</v>
      </c>
      <c r="AJ114" s="163" t="str">
        <f t="shared" si="107"/>
        <v>Cum EXP upto Mar 13</v>
      </c>
      <c r="AK114" s="163" t="str">
        <f t="shared" si="107"/>
        <v>Cum RSV upto Mar 13</v>
      </c>
      <c r="AL114" s="163" t="str">
        <f t="shared" si="107"/>
        <v>Cum EXP upto Mar 12</v>
      </c>
      <c r="AM114" s="163" t="str">
        <f t="shared" si="107"/>
        <v>Cum RSV upto Mar 12</v>
      </c>
      <c r="AN114" s="164">
        <f t="shared" si="107"/>
        <v>43190</v>
      </c>
      <c r="AO114" s="164">
        <f t="shared" si="107"/>
        <v>42825</v>
      </c>
      <c r="AP114" s="164">
        <v>42735</v>
      </c>
      <c r="AQ114" s="164" t="e">
        <f>+#REF!</f>
        <v>#REF!</v>
      </c>
      <c r="AR114" s="164">
        <v>42522</v>
      </c>
      <c r="AS114" s="164">
        <v>42460</v>
      </c>
      <c r="AT114" s="164">
        <v>42339</v>
      </c>
      <c r="AU114" s="164">
        <v>42248</v>
      </c>
      <c r="AV114" s="164">
        <v>42156</v>
      </c>
      <c r="AW114" s="164">
        <v>42064</v>
      </c>
      <c r="AX114" s="164" t="e">
        <f>+#REF!</f>
        <v>#REF!</v>
      </c>
      <c r="AY114" s="164">
        <v>41883</v>
      </c>
      <c r="AZ114" s="164">
        <v>41791</v>
      </c>
      <c r="BA114" s="164">
        <v>41699</v>
      </c>
      <c r="BB114" s="164">
        <v>41609</v>
      </c>
      <c r="BC114" s="164">
        <v>41518</v>
      </c>
      <c r="BD114" s="164">
        <v>41426</v>
      </c>
      <c r="BE114" s="164">
        <v>41334</v>
      </c>
      <c r="BF114" s="164">
        <v>40969</v>
      </c>
      <c r="BG114" s="120"/>
      <c r="BH114" s="120"/>
      <c r="BI114" s="120"/>
      <c r="BJ114" s="132"/>
      <c r="BK114" s="120"/>
      <c r="BL114" s="120"/>
      <c r="BM114" s="120"/>
      <c r="BN114" s="120"/>
      <c r="BO114" s="160"/>
      <c r="BP114" s="120"/>
      <c r="BQ114" s="120"/>
      <c r="BR114" s="120"/>
    </row>
    <row r="115" spans="1:70" ht="14.25" customHeight="1">
      <c r="A115" s="166">
        <v>1</v>
      </c>
      <c r="B115" s="150" t="s">
        <v>726</v>
      </c>
      <c r="C115" s="175" t="s">
        <v>727</v>
      </c>
      <c r="D115" s="169">
        <v>82498441</v>
      </c>
      <c r="E115" s="169"/>
      <c r="F115" s="169">
        <v>28800862</v>
      </c>
      <c r="G115" s="169">
        <v>22140348</v>
      </c>
      <c r="H115" s="169">
        <f t="shared" ref="H115:H119" si="108">F115-G115</f>
        <v>6660514</v>
      </c>
      <c r="I115" s="169"/>
      <c r="J115" s="169"/>
      <c r="K115" s="169"/>
      <c r="L115" s="169">
        <f t="shared" ref="L115:L119" si="109">+IF(M115="C",R115,SUM(G115+I115+J115))+K115</f>
        <v>22140348</v>
      </c>
      <c r="M115" s="169" t="s">
        <v>692</v>
      </c>
      <c r="N115" s="169"/>
      <c r="O115" s="169"/>
      <c r="P115" s="169">
        <f t="shared" ref="P115:P119" si="110">IF(M115="S",L115-O115,0)</f>
        <v>22140348</v>
      </c>
      <c r="Q115" s="169">
        <f t="shared" ref="Q115:Q119" si="111">IF(M115="R",L115-O115,0)</f>
        <v>0</v>
      </c>
      <c r="R115" s="169">
        <f t="shared" ref="R115:R119" si="112">+IF(M115="C",S115-O115,0)</f>
        <v>0</v>
      </c>
      <c r="S115" s="169">
        <f t="shared" ref="S115:S119" si="113">+U115+X115</f>
        <v>25402254</v>
      </c>
      <c r="T115" s="170">
        <f t="shared" ref="T115:T119" si="114">+P115+Q115+R115-Y115</f>
        <v>0</v>
      </c>
      <c r="U115" s="169"/>
      <c r="V115" s="170">
        <f t="shared" ref="V115:V119" si="115">+T115-U115</f>
        <v>0</v>
      </c>
      <c r="W115" s="170">
        <f t="shared" ref="W115:W119" si="116">+P115+Q115+R115-S115</f>
        <v>-3261906</v>
      </c>
      <c r="X115" s="170">
        <v>25402254</v>
      </c>
      <c r="Y115" s="170">
        <v>22140348</v>
      </c>
      <c r="Z115" s="170">
        <v>25402254</v>
      </c>
      <c r="AA115" s="170">
        <v>22140348</v>
      </c>
      <c r="AB115" s="170">
        <v>25402254</v>
      </c>
      <c r="AC115" s="170">
        <v>22140348</v>
      </c>
      <c r="AD115" s="170">
        <v>25283933</v>
      </c>
      <c r="AE115" s="170">
        <v>22140348</v>
      </c>
      <c r="AF115" s="170">
        <v>25283933</v>
      </c>
      <c r="AG115" s="170">
        <v>22140348</v>
      </c>
      <c r="AH115" s="170">
        <v>5020511</v>
      </c>
      <c r="AI115" s="170">
        <v>20396660</v>
      </c>
      <c r="AJ115" s="169">
        <v>3737785</v>
      </c>
      <c r="AK115" s="169">
        <v>3737785</v>
      </c>
      <c r="AL115" s="169"/>
      <c r="AM115" s="169">
        <v>0</v>
      </c>
      <c r="AN115" s="172">
        <f t="shared" ref="AN115:AN116" si="117">+W115/L115</f>
        <v>-0.14732857857518772</v>
      </c>
      <c r="AO115" s="172">
        <v>-0.14732857857518772</v>
      </c>
      <c r="AP115" s="172">
        <v>-0.14198444396628274</v>
      </c>
      <c r="AQ115" s="172">
        <v>-0.14198444396628274</v>
      </c>
      <c r="AR115" s="172">
        <v>-0.14198444396628274</v>
      </c>
      <c r="AS115" s="172">
        <v>-0.14198444396628274</v>
      </c>
      <c r="AT115" s="172">
        <v>-0.14198444396628274</v>
      </c>
      <c r="AU115" s="172">
        <v>-0.14198444396628274</v>
      </c>
      <c r="AV115" s="172">
        <v>-0.14198444396628274</v>
      </c>
      <c r="AW115" s="172">
        <v>-0.14198444396628274</v>
      </c>
      <c r="AX115" s="172">
        <v>-0.2396114363822312</v>
      </c>
      <c r="AY115" s="172">
        <v>-0.2396114363822312</v>
      </c>
      <c r="AZ115" s="172">
        <v>0.23752766384300175</v>
      </c>
      <c r="BA115" s="172">
        <v>0.75385621959673788</v>
      </c>
      <c r="BB115" s="172">
        <v>0</v>
      </c>
      <c r="BC115" s="172">
        <v>0</v>
      </c>
      <c r="BD115" s="172">
        <v>0</v>
      </c>
      <c r="BE115" s="173">
        <f t="shared" ref="BE115:BE119" si="118">+(AK115-AJ115)/AK115</f>
        <v>0</v>
      </c>
      <c r="BF115" s="173" t="e">
        <f t="shared" ref="BF115:BF118" si="119">+(AM115-AL115)/AM115</f>
        <v>#DIV/0!</v>
      </c>
      <c r="BG115" s="120"/>
      <c r="BH115" s="120"/>
      <c r="BI115" s="120"/>
      <c r="BJ115" s="132"/>
      <c r="BK115" s="132"/>
      <c r="BL115" s="120"/>
      <c r="BM115" s="120"/>
      <c r="BN115" s="120"/>
      <c r="BO115" s="120" t="s">
        <v>711</v>
      </c>
      <c r="BP115" s="120" t="s">
        <v>726</v>
      </c>
      <c r="BQ115" s="120"/>
      <c r="BR115" s="120"/>
    </row>
    <row r="116" spans="1:70" ht="14.25" customHeight="1">
      <c r="A116" s="166">
        <f t="shared" ref="A116:A119" si="120">+A115+1</f>
        <v>2</v>
      </c>
      <c r="B116" s="150" t="s">
        <v>728</v>
      </c>
      <c r="C116" s="175" t="s">
        <v>729</v>
      </c>
      <c r="D116" s="169">
        <v>133014590</v>
      </c>
      <c r="E116" s="169"/>
      <c r="F116" s="169">
        <v>117477908</v>
      </c>
      <c r="G116" s="169">
        <v>117477908</v>
      </c>
      <c r="H116" s="169">
        <f t="shared" si="108"/>
        <v>0</v>
      </c>
      <c r="I116" s="169">
        <v>0</v>
      </c>
      <c r="J116" s="169">
        <v>0</v>
      </c>
      <c r="K116" s="169"/>
      <c r="L116" s="169">
        <f t="shared" si="109"/>
        <v>117477908</v>
      </c>
      <c r="M116" s="169" t="s">
        <v>692</v>
      </c>
      <c r="N116" s="169"/>
      <c r="O116" s="169"/>
      <c r="P116" s="169">
        <f t="shared" si="110"/>
        <v>117477908</v>
      </c>
      <c r="Q116" s="169">
        <f t="shared" si="111"/>
        <v>0</v>
      </c>
      <c r="R116" s="169">
        <f t="shared" si="112"/>
        <v>0</v>
      </c>
      <c r="S116" s="169">
        <f t="shared" si="113"/>
        <v>120843628.8</v>
      </c>
      <c r="T116" s="170">
        <f t="shared" si="114"/>
        <v>0</v>
      </c>
      <c r="U116" s="169"/>
      <c r="V116" s="170">
        <f t="shared" si="115"/>
        <v>0</v>
      </c>
      <c r="W116" s="170">
        <f t="shared" si="116"/>
        <v>-3365720.799999997</v>
      </c>
      <c r="X116" s="170">
        <v>120843628.8</v>
      </c>
      <c r="Y116" s="170">
        <v>117477908</v>
      </c>
      <c r="Z116" s="170">
        <v>120843628.8</v>
      </c>
      <c r="AA116" s="170">
        <v>117477908</v>
      </c>
      <c r="AB116" s="170">
        <v>119667499.8</v>
      </c>
      <c r="AC116" s="170">
        <v>117477908</v>
      </c>
      <c r="AD116" s="170">
        <v>119334783.8</v>
      </c>
      <c r="AE116" s="170">
        <v>117477908</v>
      </c>
      <c r="AF116" s="170">
        <v>119061730.8</v>
      </c>
      <c r="AG116" s="170">
        <v>117477908</v>
      </c>
      <c r="AH116" s="170">
        <v>102178736.8</v>
      </c>
      <c r="AI116" s="170">
        <v>92186235</v>
      </c>
      <c r="AJ116" s="169">
        <v>51554208.799999997</v>
      </c>
      <c r="AK116" s="169">
        <v>57560544</v>
      </c>
      <c r="AL116" s="169">
        <v>5356245.8</v>
      </c>
      <c r="AM116" s="169">
        <v>5356245.8</v>
      </c>
      <c r="AN116" s="172">
        <f t="shared" si="117"/>
        <v>-2.8649818994052882E-2</v>
      </c>
      <c r="AO116" s="172">
        <v>-1.8638328152728062E-2</v>
      </c>
      <c r="AP116" s="172">
        <v>-1.5870743970006658E-2</v>
      </c>
      <c r="AQ116" s="172">
        <v>-1.5870743970006658E-2</v>
      </c>
      <c r="AR116" s="172">
        <v>-1.5897404301751756E-2</v>
      </c>
      <c r="AS116" s="172">
        <v>-1.5806170126897365E-2</v>
      </c>
      <c r="AT116" s="172">
        <v>-1.5049321443483629E-2</v>
      </c>
      <c r="AU116" s="172">
        <v>-1.4965433330665004E-2</v>
      </c>
      <c r="AV116" s="172">
        <v>-1.4136537058525056E-2</v>
      </c>
      <c r="AW116" s="172">
        <v>-1.3481877801228781E-2</v>
      </c>
      <c r="AX116" s="172">
        <v>3.2915394295667116E-2</v>
      </c>
      <c r="AY116" s="172">
        <v>3.070378456601084E-2</v>
      </c>
      <c r="AZ116" s="172">
        <v>-2.2323174837434453E-2</v>
      </c>
      <c r="BA116" s="172">
        <v>-0.10839472726052861</v>
      </c>
      <c r="BB116" s="172">
        <v>-8.0463518224819536E-2</v>
      </c>
      <c r="BC116" s="172">
        <v>-0.22193953142787529</v>
      </c>
      <c r="BD116" s="172">
        <v>0.15849966330189455</v>
      </c>
      <c r="BE116" s="173">
        <f t="shared" si="118"/>
        <v>0.1043481312476825</v>
      </c>
      <c r="BF116" s="173">
        <f t="shared" si="119"/>
        <v>0</v>
      </c>
      <c r="BG116" s="120"/>
      <c r="BH116" s="120"/>
      <c r="BI116" s="124"/>
      <c r="BJ116" s="132"/>
      <c r="BK116" s="132"/>
      <c r="BL116" s="120"/>
      <c r="BM116" s="120"/>
      <c r="BN116" s="120"/>
      <c r="BO116" s="120" t="s">
        <v>711</v>
      </c>
      <c r="BP116" s="120" t="s">
        <v>728</v>
      </c>
      <c r="BQ116" s="120"/>
      <c r="BR116" s="120"/>
    </row>
    <row r="117" spans="1:70" ht="14.25" customHeight="1">
      <c r="A117" s="166">
        <f t="shared" si="120"/>
        <v>3</v>
      </c>
      <c r="B117" s="150" t="s">
        <v>730</v>
      </c>
      <c r="C117" s="175" t="s">
        <v>731</v>
      </c>
      <c r="D117" s="169">
        <v>350000</v>
      </c>
      <c r="E117" s="169"/>
      <c r="F117" s="169">
        <v>301498</v>
      </c>
      <c r="G117" s="169">
        <v>0</v>
      </c>
      <c r="H117" s="169">
        <f t="shared" si="108"/>
        <v>301498</v>
      </c>
      <c r="I117" s="169">
        <v>0</v>
      </c>
      <c r="J117" s="169">
        <v>0</v>
      </c>
      <c r="K117" s="169"/>
      <c r="L117" s="169">
        <f t="shared" si="109"/>
        <v>0</v>
      </c>
      <c r="M117" s="169" t="s">
        <v>692</v>
      </c>
      <c r="N117" s="169"/>
      <c r="O117" s="169"/>
      <c r="P117" s="169">
        <f t="shared" si="110"/>
        <v>0</v>
      </c>
      <c r="Q117" s="169">
        <f t="shared" si="111"/>
        <v>0</v>
      </c>
      <c r="R117" s="169">
        <f t="shared" si="112"/>
        <v>0</v>
      </c>
      <c r="S117" s="169">
        <f t="shared" si="113"/>
        <v>349214</v>
      </c>
      <c r="T117" s="170">
        <f t="shared" si="114"/>
        <v>0</v>
      </c>
      <c r="U117" s="169"/>
      <c r="V117" s="170">
        <f t="shared" si="115"/>
        <v>0</v>
      </c>
      <c r="W117" s="170">
        <f t="shared" si="116"/>
        <v>-349214</v>
      </c>
      <c r="X117" s="170">
        <v>349214</v>
      </c>
      <c r="Y117" s="170">
        <v>0</v>
      </c>
      <c r="Z117" s="170">
        <v>349214</v>
      </c>
      <c r="AA117" s="170">
        <v>0</v>
      </c>
      <c r="AB117" s="170">
        <v>349214</v>
      </c>
      <c r="AC117" s="170">
        <v>0</v>
      </c>
      <c r="AD117" s="170">
        <v>349214</v>
      </c>
      <c r="AE117" s="170">
        <v>0</v>
      </c>
      <c r="AF117" s="170">
        <v>349214</v>
      </c>
      <c r="AG117" s="170">
        <v>349214</v>
      </c>
      <c r="AH117" s="170">
        <v>349214</v>
      </c>
      <c r="AI117" s="170">
        <v>349214</v>
      </c>
      <c r="AJ117" s="169">
        <v>349214</v>
      </c>
      <c r="AK117" s="169">
        <v>349214</v>
      </c>
      <c r="AL117" s="169">
        <v>349214</v>
      </c>
      <c r="AM117" s="169">
        <v>301498</v>
      </c>
      <c r="AN117" s="172">
        <v>0</v>
      </c>
      <c r="AO117" s="172">
        <v>0</v>
      </c>
      <c r="AP117" s="172">
        <v>0</v>
      </c>
      <c r="AQ117" s="172">
        <v>0</v>
      </c>
      <c r="AR117" s="172">
        <v>0</v>
      </c>
      <c r="AS117" s="172">
        <v>0</v>
      </c>
      <c r="AT117" s="172">
        <v>0</v>
      </c>
      <c r="AU117" s="172">
        <v>0</v>
      </c>
      <c r="AV117" s="172">
        <v>0</v>
      </c>
      <c r="AW117" s="172">
        <v>0</v>
      </c>
      <c r="AX117" s="172">
        <v>0</v>
      </c>
      <c r="AY117" s="172">
        <v>0</v>
      </c>
      <c r="AZ117" s="172">
        <v>0</v>
      </c>
      <c r="BA117" s="172">
        <v>0</v>
      </c>
      <c r="BB117" s="172">
        <v>0</v>
      </c>
      <c r="BC117" s="172">
        <v>0</v>
      </c>
      <c r="BD117" s="172">
        <v>0</v>
      </c>
      <c r="BE117" s="173">
        <f t="shared" si="118"/>
        <v>0</v>
      </c>
      <c r="BF117" s="173">
        <f t="shared" si="119"/>
        <v>-0.15826307305521098</v>
      </c>
      <c r="BG117" s="120"/>
      <c r="BH117" s="120"/>
      <c r="BI117" s="120"/>
      <c r="BJ117" s="132"/>
      <c r="BK117" s="132"/>
      <c r="BL117" s="120"/>
      <c r="BM117" s="120"/>
      <c r="BN117" s="120"/>
      <c r="BO117" s="120" t="s">
        <v>711</v>
      </c>
      <c r="BP117" s="120" t="s">
        <v>730</v>
      </c>
      <c r="BQ117" s="120"/>
      <c r="BR117" s="120"/>
    </row>
    <row r="118" spans="1:70" ht="14.25" customHeight="1">
      <c r="A118" s="166">
        <f t="shared" si="120"/>
        <v>4</v>
      </c>
      <c r="B118" s="150" t="s">
        <v>732</v>
      </c>
      <c r="C118" s="175" t="s">
        <v>733</v>
      </c>
      <c r="D118" s="169">
        <v>41293530</v>
      </c>
      <c r="E118" s="169"/>
      <c r="F118" s="169">
        <v>0</v>
      </c>
      <c r="G118" s="169">
        <v>0</v>
      </c>
      <c r="H118" s="169">
        <f t="shared" si="108"/>
        <v>0</v>
      </c>
      <c r="I118" s="169">
        <v>0</v>
      </c>
      <c r="J118" s="169">
        <v>0</v>
      </c>
      <c r="K118" s="169"/>
      <c r="L118" s="169">
        <f t="shared" si="109"/>
        <v>0</v>
      </c>
      <c r="M118" s="169" t="s">
        <v>692</v>
      </c>
      <c r="N118" s="169"/>
      <c r="O118" s="169"/>
      <c r="P118" s="169">
        <f t="shared" si="110"/>
        <v>0</v>
      </c>
      <c r="Q118" s="169">
        <f t="shared" si="111"/>
        <v>0</v>
      </c>
      <c r="R118" s="169">
        <f t="shared" si="112"/>
        <v>0</v>
      </c>
      <c r="S118" s="169">
        <f t="shared" si="113"/>
        <v>12964387</v>
      </c>
      <c r="T118" s="170">
        <f t="shared" si="114"/>
        <v>0</v>
      </c>
      <c r="U118" s="169"/>
      <c r="V118" s="170">
        <f t="shared" si="115"/>
        <v>0</v>
      </c>
      <c r="W118" s="170">
        <f t="shared" si="116"/>
        <v>-12964387</v>
      </c>
      <c r="X118" s="170">
        <v>12964387</v>
      </c>
      <c r="Y118" s="170">
        <v>0</v>
      </c>
      <c r="Z118" s="170">
        <v>12964387</v>
      </c>
      <c r="AA118" s="170">
        <v>0</v>
      </c>
      <c r="AB118" s="170">
        <v>12964387</v>
      </c>
      <c r="AC118" s="170">
        <v>0</v>
      </c>
      <c r="AD118" s="169">
        <v>12964387</v>
      </c>
      <c r="AE118" s="169">
        <v>0</v>
      </c>
      <c r="AF118" s="169">
        <v>824224</v>
      </c>
      <c r="AG118" s="169">
        <v>824224</v>
      </c>
      <c r="AH118" s="170">
        <v>824224</v>
      </c>
      <c r="AI118" s="170">
        <v>824224</v>
      </c>
      <c r="AJ118" s="169">
        <v>824224</v>
      </c>
      <c r="AK118" s="169">
        <v>824224</v>
      </c>
      <c r="AL118" s="169">
        <v>414610</v>
      </c>
      <c r="AM118" s="169">
        <v>414610</v>
      </c>
      <c r="AN118" s="172">
        <v>0</v>
      </c>
      <c r="AO118" s="172">
        <v>0</v>
      </c>
      <c r="AP118" s="172">
        <v>0</v>
      </c>
      <c r="AQ118" s="172">
        <v>0</v>
      </c>
      <c r="AR118" s="172">
        <v>0</v>
      </c>
      <c r="AS118" s="172">
        <v>0</v>
      </c>
      <c r="AT118" s="172">
        <v>0</v>
      </c>
      <c r="AU118" s="172">
        <v>0</v>
      </c>
      <c r="AV118" s="172">
        <v>0</v>
      </c>
      <c r="AW118" s="219">
        <v>0</v>
      </c>
      <c r="AX118" s="219">
        <v>0</v>
      </c>
      <c r="AY118" s="219">
        <v>0</v>
      </c>
      <c r="AZ118" s="219">
        <v>0</v>
      </c>
      <c r="BA118" s="219">
        <v>0</v>
      </c>
      <c r="BB118" s="219">
        <v>0</v>
      </c>
      <c r="BC118" s="219">
        <v>0</v>
      </c>
      <c r="BD118" s="219">
        <v>0</v>
      </c>
      <c r="BE118" s="173">
        <f t="shared" si="118"/>
        <v>0</v>
      </c>
      <c r="BF118" s="173">
        <f t="shared" si="119"/>
        <v>0</v>
      </c>
      <c r="BG118" s="120"/>
      <c r="BH118" s="120"/>
      <c r="BI118" s="120"/>
      <c r="BJ118" s="132"/>
      <c r="BK118" s="132"/>
      <c r="BL118" s="120"/>
      <c r="BM118" s="120"/>
      <c r="BN118" s="120"/>
      <c r="BO118" s="120" t="s">
        <v>711</v>
      </c>
      <c r="BP118" s="120" t="s">
        <v>732</v>
      </c>
      <c r="BQ118" s="120"/>
      <c r="BR118" s="120"/>
    </row>
    <row r="119" spans="1:70" ht="14.25" customHeight="1">
      <c r="A119" s="166">
        <f t="shared" si="120"/>
        <v>5</v>
      </c>
      <c r="B119" s="177" t="s">
        <v>734</v>
      </c>
      <c r="C119" s="175" t="s">
        <v>735</v>
      </c>
      <c r="D119" s="169">
        <v>5827404</v>
      </c>
      <c r="E119" s="169"/>
      <c r="F119" s="169">
        <v>0</v>
      </c>
      <c r="G119" s="169">
        <v>0</v>
      </c>
      <c r="H119" s="169">
        <f t="shared" si="108"/>
        <v>0</v>
      </c>
      <c r="I119" s="169">
        <v>0</v>
      </c>
      <c r="J119" s="169">
        <v>0</v>
      </c>
      <c r="K119" s="169"/>
      <c r="L119" s="169">
        <f t="shared" si="109"/>
        <v>0</v>
      </c>
      <c r="M119" s="169" t="s">
        <v>692</v>
      </c>
      <c r="N119" s="169"/>
      <c r="O119" s="169"/>
      <c r="P119" s="169">
        <f t="shared" si="110"/>
        <v>0</v>
      </c>
      <c r="Q119" s="169">
        <f t="shared" si="111"/>
        <v>0</v>
      </c>
      <c r="R119" s="169">
        <f t="shared" si="112"/>
        <v>0</v>
      </c>
      <c r="S119" s="169">
        <f t="shared" si="113"/>
        <v>79827</v>
      </c>
      <c r="T119" s="170">
        <f t="shared" si="114"/>
        <v>0</v>
      </c>
      <c r="U119" s="169"/>
      <c r="V119" s="170">
        <f t="shared" si="115"/>
        <v>0</v>
      </c>
      <c r="W119" s="170">
        <f t="shared" si="116"/>
        <v>-79827</v>
      </c>
      <c r="X119" s="170">
        <v>79827</v>
      </c>
      <c r="Y119" s="170">
        <v>0</v>
      </c>
      <c r="Z119" s="170">
        <v>79827</v>
      </c>
      <c r="AA119" s="170">
        <v>0</v>
      </c>
      <c r="AB119" s="170">
        <v>79827</v>
      </c>
      <c r="AC119" s="170">
        <v>0</v>
      </c>
      <c r="AD119" s="169">
        <v>79827</v>
      </c>
      <c r="AE119" s="169">
        <v>0</v>
      </c>
      <c r="AF119" s="169">
        <v>79827</v>
      </c>
      <c r="AG119" s="169">
        <v>79827</v>
      </c>
      <c r="AH119" s="170">
        <v>79827</v>
      </c>
      <c r="AI119" s="170">
        <v>79827</v>
      </c>
      <c r="AJ119" s="169">
        <v>79827</v>
      </c>
      <c r="AK119" s="169">
        <v>79827</v>
      </c>
      <c r="AL119" s="169"/>
      <c r="AM119" s="169"/>
      <c r="AN119" s="172">
        <v>0</v>
      </c>
      <c r="AO119" s="172">
        <v>0</v>
      </c>
      <c r="AP119" s="172">
        <v>0</v>
      </c>
      <c r="AQ119" s="172">
        <v>0</v>
      </c>
      <c r="AR119" s="172">
        <v>0</v>
      </c>
      <c r="AS119" s="172">
        <v>0</v>
      </c>
      <c r="AT119" s="172">
        <v>0</v>
      </c>
      <c r="AU119" s="172">
        <v>0</v>
      </c>
      <c r="AV119" s="172">
        <v>0</v>
      </c>
      <c r="AW119" s="219">
        <v>0</v>
      </c>
      <c r="AX119" s="219">
        <v>0</v>
      </c>
      <c r="AY119" s="219">
        <v>0</v>
      </c>
      <c r="AZ119" s="219">
        <v>0</v>
      </c>
      <c r="BA119" s="219">
        <v>0</v>
      </c>
      <c r="BB119" s="219">
        <v>0</v>
      </c>
      <c r="BC119" s="219">
        <v>0</v>
      </c>
      <c r="BD119" s="219">
        <v>0</v>
      </c>
      <c r="BE119" s="173">
        <f t="shared" si="118"/>
        <v>0</v>
      </c>
      <c r="BF119" s="173"/>
      <c r="BG119" s="120"/>
      <c r="BH119" s="120"/>
      <c r="BI119" s="120"/>
      <c r="BJ119" s="132"/>
      <c r="BK119" s="132"/>
      <c r="BL119" s="120"/>
      <c r="BM119" s="120"/>
      <c r="BN119" s="120"/>
      <c r="BO119" s="120" t="s">
        <v>711</v>
      </c>
      <c r="BP119" s="120" t="s">
        <v>734</v>
      </c>
      <c r="BQ119" s="120"/>
      <c r="BR119" s="120"/>
    </row>
    <row r="120" spans="1:70" ht="14.25" customHeight="1">
      <c r="A120" s="124"/>
      <c r="B120" s="181"/>
      <c r="C120" s="184"/>
      <c r="D120" s="124"/>
      <c r="E120" s="124"/>
      <c r="F120" s="124"/>
      <c r="G120" s="124"/>
      <c r="H120" s="124"/>
      <c r="I120" s="124"/>
      <c r="J120" s="124"/>
      <c r="K120" s="124"/>
      <c r="L120" s="124"/>
      <c r="M120" s="124"/>
      <c r="N120" s="124"/>
      <c r="O120" s="124"/>
      <c r="P120" s="124"/>
      <c r="Q120" s="124"/>
      <c r="R120" s="124"/>
      <c r="S120" s="198"/>
      <c r="T120" s="158"/>
      <c r="U120" s="198"/>
      <c r="V120" s="184"/>
      <c r="W120" s="158"/>
      <c r="X120" s="158"/>
      <c r="Y120" s="158"/>
      <c r="Z120" s="158"/>
      <c r="AA120" s="158"/>
      <c r="AB120" s="158"/>
      <c r="AC120" s="158"/>
      <c r="AD120" s="158"/>
      <c r="AE120" s="158"/>
      <c r="AF120" s="158"/>
      <c r="AG120" s="158"/>
      <c r="AH120" s="158"/>
      <c r="AI120" s="158"/>
      <c r="AJ120" s="199"/>
      <c r="AK120" s="124"/>
      <c r="AL120" s="124"/>
      <c r="AM120" s="124"/>
      <c r="AN120" s="124"/>
      <c r="AO120" s="124"/>
      <c r="AP120" s="124"/>
      <c r="AQ120" s="124"/>
      <c r="AR120" s="124"/>
      <c r="AS120" s="124"/>
      <c r="AT120" s="124"/>
      <c r="AU120" s="124"/>
      <c r="AV120" s="124"/>
      <c r="AW120" s="124"/>
      <c r="AX120" s="124"/>
      <c r="AY120" s="124"/>
      <c r="AZ120" s="124"/>
      <c r="BA120" s="124"/>
      <c r="BB120" s="159"/>
      <c r="BC120" s="159"/>
      <c r="BD120" s="159"/>
      <c r="BE120" s="134"/>
      <c r="BF120" s="134"/>
      <c r="BG120" s="120"/>
      <c r="BH120" s="120"/>
      <c r="BI120" s="120"/>
      <c r="BJ120" s="132"/>
      <c r="BK120" s="120"/>
      <c r="BL120" s="120"/>
      <c r="BM120" s="120"/>
      <c r="BN120" s="120"/>
      <c r="BO120" s="160"/>
      <c r="BP120" s="120"/>
      <c r="BQ120" s="120"/>
      <c r="BR120" s="120"/>
    </row>
    <row r="121" spans="1:70" ht="14.25" customHeight="1">
      <c r="A121" s="124"/>
      <c r="B121" s="181"/>
      <c r="C121" s="184" t="s">
        <v>718</v>
      </c>
      <c r="D121" s="190">
        <f t="shared" ref="D121:AO121" si="121">SUM(D115:D120)</f>
        <v>262983965</v>
      </c>
      <c r="E121" s="305"/>
      <c r="F121" s="190">
        <f t="shared" si="121"/>
        <v>146580268</v>
      </c>
      <c r="G121" s="190">
        <f t="shared" si="121"/>
        <v>139618256</v>
      </c>
      <c r="H121" s="190">
        <f t="shared" si="121"/>
        <v>6962012</v>
      </c>
      <c r="I121" s="190">
        <f t="shared" si="121"/>
        <v>0</v>
      </c>
      <c r="J121" s="190">
        <f t="shared" si="121"/>
        <v>0</v>
      </c>
      <c r="K121" s="190">
        <f t="shared" si="121"/>
        <v>0</v>
      </c>
      <c r="L121" s="190">
        <f t="shared" si="121"/>
        <v>139618256</v>
      </c>
      <c r="M121" s="190">
        <f t="shared" si="121"/>
        <v>0</v>
      </c>
      <c r="N121" s="190">
        <f t="shared" si="121"/>
        <v>0</v>
      </c>
      <c r="O121" s="190">
        <f t="shared" si="121"/>
        <v>0</v>
      </c>
      <c r="P121" s="190">
        <f t="shared" si="121"/>
        <v>139618256</v>
      </c>
      <c r="Q121" s="190">
        <f t="shared" si="121"/>
        <v>0</v>
      </c>
      <c r="R121" s="190">
        <f t="shared" si="121"/>
        <v>0</v>
      </c>
      <c r="S121" s="190">
        <f t="shared" si="121"/>
        <v>159639310.80000001</v>
      </c>
      <c r="T121" s="190">
        <f t="shared" si="121"/>
        <v>0</v>
      </c>
      <c r="U121" s="190">
        <f t="shared" si="121"/>
        <v>0</v>
      </c>
      <c r="V121" s="190">
        <f t="shared" si="121"/>
        <v>0</v>
      </c>
      <c r="W121" s="190">
        <f t="shared" si="121"/>
        <v>-20021054.799999997</v>
      </c>
      <c r="X121" s="190">
        <f t="shared" si="121"/>
        <v>159639310.80000001</v>
      </c>
      <c r="Y121" s="190">
        <f t="shared" si="121"/>
        <v>139618256</v>
      </c>
      <c r="Z121" s="190">
        <f t="shared" si="121"/>
        <v>159639310.80000001</v>
      </c>
      <c r="AA121" s="190">
        <f t="shared" si="121"/>
        <v>139618256</v>
      </c>
      <c r="AB121" s="190">
        <f t="shared" si="121"/>
        <v>158463181.80000001</v>
      </c>
      <c r="AC121" s="190">
        <f t="shared" si="121"/>
        <v>139618256</v>
      </c>
      <c r="AD121" s="190">
        <f t="shared" si="121"/>
        <v>158012144.80000001</v>
      </c>
      <c r="AE121" s="190">
        <f t="shared" si="121"/>
        <v>139618256</v>
      </c>
      <c r="AF121" s="190">
        <f t="shared" si="121"/>
        <v>145598928.80000001</v>
      </c>
      <c r="AG121" s="190">
        <f t="shared" si="121"/>
        <v>140871521</v>
      </c>
      <c r="AH121" s="190">
        <f t="shared" si="121"/>
        <v>108452512.8</v>
      </c>
      <c r="AI121" s="190">
        <f t="shared" si="121"/>
        <v>113836160</v>
      </c>
      <c r="AJ121" s="190">
        <f t="shared" si="121"/>
        <v>56545258.799999997</v>
      </c>
      <c r="AK121" s="190">
        <f t="shared" si="121"/>
        <v>62551594</v>
      </c>
      <c r="AL121" s="190">
        <f t="shared" si="121"/>
        <v>6120069.7999999998</v>
      </c>
      <c r="AM121" s="190">
        <f t="shared" si="121"/>
        <v>6072353.7999999998</v>
      </c>
      <c r="AN121" s="190">
        <f t="shared" si="121"/>
        <v>-0.17597839756924061</v>
      </c>
      <c r="AO121" s="190">
        <f t="shared" si="121"/>
        <v>-0.16596690672791578</v>
      </c>
      <c r="AP121" s="124"/>
      <c r="AQ121" s="124"/>
      <c r="AR121" s="124"/>
      <c r="AS121" s="124"/>
      <c r="AT121" s="124"/>
      <c r="AU121" s="124"/>
      <c r="AV121" s="124"/>
      <c r="AW121" s="124"/>
      <c r="AX121" s="124"/>
      <c r="AY121" s="124"/>
      <c r="AZ121" s="124"/>
      <c r="BA121" s="124"/>
      <c r="BB121" s="159"/>
      <c r="BC121" s="159"/>
      <c r="BD121" s="159"/>
      <c r="BE121" s="134"/>
      <c r="BF121" s="134"/>
      <c r="BG121" s="120"/>
      <c r="BH121" s="120"/>
      <c r="BI121" s="120"/>
      <c r="BJ121" s="190">
        <f t="shared" ref="BJ121:BK121" si="122">SUM(BJ115:BJ120)</f>
        <v>0</v>
      </c>
      <c r="BK121" s="190">
        <f t="shared" si="122"/>
        <v>0</v>
      </c>
      <c r="BL121" s="120"/>
      <c r="BM121" s="120"/>
      <c r="BN121" s="120"/>
      <c r="BO121" s="160"/>
      <c r="BP121" s="120"/>
      <c r="BQ121" s="120"/>
      <c r="BR121" s="120"/>
    </row>
    <row r="122" spans="1:70" ht="14.25" customHeight="1">
      <c r="A122" s="124"/>
      <c r="B122" s="181"/>
      <c r="C122" s="184"/>
      <c r="D122" s="124"/>
      <c r="E122" s="124"/>
      <c r="F122" s="124"/>
      <c r="G122" s="124"/>
      <c r="H122" s="124"/>
      <c r="I122" s="124"/>
      <c r="J122" s="124"/>
      <c r="K122" s="124"/>
      <c r="L122" s="124"/>
      <c r="M122" s="124"/>
      <c r="N122" s="124"/>
      <c r="O122" s="124"/>
      <c r="P122" s="124"/>
      <c r="Q122" s="124"/>
      <c r="R122" s="124"/>
      <c r="S122" s="198"/>
      <c r="T122" s="158"/>
      <c r="U122" s="198"/>
      <c r="V122" s="184"/>
      <c r="W122" s="158"/>
      <c r="X122" s="158"/>
      <c r="Y122" s="158"/>
      <c r="Z122" s="158"/>
      <c r="AA122" s="158"/>
      <c r="AB122" s="158"/>
      <c r="AC122" s="158"/>
      <c r="AD122" s="158"/>
      <c r="AE122" s="158"/>
      <c r="AF122" s="158"/>
      <c r="AG122" s="158"/>
      <c r="AH122" s="158"/>
      <c r="AI122" s="158"/>
      <c r="AJ122" s="199"/>
      <c r="AK122" s="124"/>
      <c r="AL122" s="124"/>
      <c r="AM122" s="124"/>
      <c r="AN122" s="124"/>
      <c r="AO122" s="124"/>
      <c r="AP122" s="124"/>
      <c r="AQ122" s="124"/>
      <c r="AR122" s="124"/>
      <c r="AS122" s="124"/>
      <c r="AT122" s="124"/>
      <c r="AU122" s="124"/>
      <c r="AV122" s="124"/>
      <c r="AW122" s="124"/>
      <c r="AX122" s="124"/>
      <c r="AY122" s="124"/>
      <c r="AZ122" s="124"/>
      <c r="BA122" s="124"/>
      <c r="BB122" s="159"/>
      <c r="BC122" s="159"/>
      <c r="BD122" s="159"/>
      <c r="BE122" s="134"/>
      <c r="BF122" s="134"/>
      <c r="BG122" s="120"/>
      <c r="BH122" s="120"/>
      <c r="BI122" s="120"/>
      <c r="BJ122" s="132"/>
      <c r="BK122" s="120"/>
      <c r="BL122" s="120"/>
      <c r="BM122" s="120"/>
      <c r="BN122" s="120"/>
      <c r="BO122" s="160"/>
      <c r="BP122" s="120"/>
      <c r="BQ122" s="120"/>
      <c r="BR122" s="120"/>
    </row>
    <row r="123" spans="1:70" ht="14.25" customHeight="1">
      <c r="A123" s="124"/>
      <c r="B123" s="181"/>
      <c r="C123" s="184"/>
      <c r="D123" s="124"/>
      <c r="E123" s="124"/>
      <c r="F123" s="124"/>
      <c r="G123" s="124"/>
      <c r="H123" s="124"/>
      <c r="I123" s="124"/>
      <c r="J123" s="124"/>
      <c r="K123" s="124"/>
      <c r="L123" s="124"/>
      <c r="M123" s="124"/>
      <c r="N123" s="124"/>
      <c r="O123" s="124"/>
      <c r="P123" s="124"/>
      <c r="Q123" s="124"/>
      <c r="R123" s="124"/>
      <c r="S123" s="198"/>
      <c r="T123" s="158"/>
      <c r="U123" s="198"/>
      <c r="V123" s="184"/>
      <c r="W123" s="158"/>
      <c r="X123" s="158"/>
      <c r="Y123" s="158"/>
      <c r="Z123" s="158"/>
      <c r="AA123" s="158"/>
      <c r="AB123" s="158"/>
      <c r="AC123" s="158"/>
      <c r="AD123" s="158"/>
      <c r="AE123" s="158"/>
      <c r="AF123" s="158"/>
      <c r="AG123" s="158"/>
      <c r="AH123" s="158"/>
      <c r="AI123" s="158"/>
      <c r="AJ123" s="199"/>
      <c r="AK123" s="124"/>
      <c r="AL123" s="124"/>
      <c r="AM123" s="124"/>
      <c r="AN123" s="124"/>
      <c r="AO123" s="124"/>
      <c r="AP123" s="124"/>
      <c r="AQ123" s="124"/>
      <c r="AR123" s="124"/>
      <c r="AS123" s="124"/>
      <c r="AT123" s="124"/>
      <c r="AU123" s="124"/>
      <c r="AV123" s="124"/>
      <c r="AW123" s="124"/>
      <c r="AX123" s="124"/>
      <c r="AY123" s="124"/>
      <c r="AZ123" s="124"/>
      <c r="BA123" s="124"/>
      <c r="BB123" s="159"/>
      <c r="BC123" s="159"/>
      <c r="BD123" s="159"/>
      <c r="BE123" s="134"/>
      <c r="BF123" s="134"/>
      <c r="BG123" s="120"/>
      <c r="BH123" s="120"/>
      <c r="BI123" s="120"/>
      <c r="BJ123" s="132"/>
      <c r="BK123" s="120"/>
      <c r="BL123" s="120"/>
      <c r="BM123" s="120"/>
      <c r="BN123" s="120"/>
      <c r="BO123" s="160"/>
      <c r="BP123" s="120"/>
      <c r="BQ123" s="120"/>
      <c r="BR123" s="120"/>
    </row>
    <row r="124" spans="1:70" ht="14.25" customHeight="1">
      <c r="A124" s="126" t="s">
        <v>724</v>
      </c>
      <c r="B124" s="181"/>
      <c r="C124" s="184"/>
      <c r="D124" s="124"/>
      <c r="E124" s="124"/>
      <c r="F124" s="124"/>
      <c r="G124" s="124"/>
      <c r="H124" s="124"/>
      <c r="I124" s="124"/>
      <c r="J124" s="124"/>
      <c r="K124" s="124"/>
      <c r="L124" s="124"/>
      <c r="M124" s="124"/>
      <c r="N124" s="124"/>
      <c r="O124" s="124"/>
      <c r="P124" s="124"/>
      <c r="Q124" s="124"/>
      <c r="R124" s="124"/>
      <c r="S124" s="198"/>
      <c r="T124" s="158"/>
      <c r="U124" s="198"/>
      <c r="V124" s="184"/>
      <c r="W124" s="158"/>
      <c r="X124" s="158"/>
      <c r="Y124" s="158"/>
      <c r="Z124" s="158"/>
      <c r="AA124" s="158"/>
      <c r="AB124" s="158"/>
      <c r="AC124" s="158"/>
      <c r="AD124" s="158"/>
      <c r="AE124" s="158"/>
      <c r="AF124" s="158"/>
      <c r="AG124" s="158"/>
      <c r="AH124" s="158"/>
      <c r="AI124" s="158"/>
      <c r="AJ124" s="199"/>
      <c r="AK124" s="124"/>
      <c r="AL124" s="124"/>
      <c r="AM124" s="124"/>
      <c r="AN124" s="124"/>
      <c r="AO124" s="124"/>
      <c r="AP124" s="124"/>
      <c r="AQ124" s="124"/>
      <c r="AR124" s="124"/>
      <c r="AS124" s="124"/>
      <c r="AT124" s="124"/>
      <c r="AU124" s="124"/>
      <c r="AV124" s="124"/>
      <c r="AW124" s="124"/>
      <c r="AX124" s="124"/>
      <c r="AY124" s="124"/>
      <c r="AZ124" s="124"/>
      <c r="BA124" s="124"/>
      <c r="BB124" s="159"/>
      <c r="BC124" s="159"/>
      <c r="BD124" s="159"/>
      <c r="BE124" s="134"/>
      <c r="BF124" s="134"/>
      <c r="BG124" s="120"/>
      <c r="BH124" s="120"/>
      <c r="BI124" s="120"/>
      <c r="BJ124" s="132"/>
      <c r="BK124" s="120"/>
      <c r="BL124" s="120"/>
      <c r="BM124" s="120"/>
      <c r="BN124" s="120"/>
      <c r="BO124" s="160"/>
      <c r="BP124" s="120"/>
      <c r="BQ124" s="120"/>
      <c r="BR124" s="120"/>
    </row>
    <row r="125" spans="1:70" ht="14.25" customHeight="1">
      <c r="A125" s="201" t="s">
        <v>701</v>
      </c>
      <c r="B125" s="181"/>
      <c r="C125" s="184"/>
      <c r="D125" s="124"/>
      <c r="E125" s="124"/>
      <c r="F125" s="124"/>
      <c r="G125" s="124"/>
      <c r="H125" s="124"/>
      <c r="I125" s="124"/>
      <c r="J125" s="124"/>
      <c r="K125" s="124"/>
      <c r="L125" s="124"/>
      <c r="M125" s="124"/>
      <c r="N125" s="124"/>
      <c r="O125" s="124"/>
      <c r="P125" s="124"/>
      <c r="Q125" s="124"/>
      <c r="R125" s="124"/>
      <c r="S125" s="198"/>
      <c r="T125" s="158"/>
      <c r="U125" s="198"/>
      <c r="V125" s="184"/>
      <c r="W125" s="158"/>
      <c r="X125" s="158"/>
      <c r="Y125" s="158"/>
      <c r="Z125" s="158"/>
      <c r="AA125" s="158"/>
      <c r="AB125" s="158"/>
      <c r="AC125" s="158"/>
      <c r="AD125" s="158"/>
      <c r="AE125" s="158"/>
      <c r="AF125" s="158"/>
      <c r="AG125" s="158"/>
      <c r="AH125" s="158"/>
      <c r="AI125" s="158"/>
      <c r="AJ125" s="199"/>
      <c r="AK125" s="124"/>
      <c r="AL125" s="124"/>
      <c r="AM125" s="124"/>
      <c r="AN125" s="124"/>
      <c r="AO125" s="124"/>
      <c r="AP125" s="124"/>
      <c r="AQ125" s="124"/>
      <c r="AR125" s="124"/>
      <c r="AS125" s="124"/>
      <c r="AT125" s="124"/>
      <c r="AU125" s="124"/>
      <c r="AV125" s="124"/>
      <c r="AW125" s="124"/>
      <c r="AX125" s="124"/>
      <c r="AY125" s="124"/>
      <c r="AZ125" s="124"/>
      <c r="BA125" s="124"/>
      <c r="BB125" s="159"/>
      <c r="BC125" s="159"/>
      <c r="BD125" s="159"/>
      <c r="BE125" s="134"/>
      <c r="BF125" s="134"/>
      <c r="BG125" s="120"/>
      <c r="BH125" s="120"/>
      <c r="BI125" s="120"/>
      <c r="BJ125" s="132"/>
      <c r="BK125" s="120"/>
      <c r="BL125" s="120"/>
      <c r="BM125" s="120"/>
      <c r="BN125" s="120"/>
      <c r="BO125" s="160"/>
      <c r="BP125" s="120"/>
      <c r="BQ125" s="120"/>
      <c r="BR125" s="120"/>
    </row>
    <row r="126" spans="1:70" ht="14.25" customHeight="1">
      <c r="A126" s="204" t="s">
        <v>725</v>
      </c>
      <c r="B126" s="181"/>
      <c r="C126" s="184"/>
      <c r="D126" s="124"/>
      <c r="E126" s="124"/>
      <c r="F126" s="124"/>
      <c r="G126" s="124"/>
      <c r="H126" s="124"/>
      <c r="I126" s="124"/>
      <c r="J126" s="124"/>
      <c r="K126" s="124"/>
      <c r="L126" s="124"/>
      <c r="M126" s="124"/>
      <c r="N126" s="124"/>
      <c r="O126" s="124"/>
      <c r="P126" s="124"/>
      <c r="Q126" s="124"/>
      <c r="R126" s="124"/>
      <c r="S126" s="198"/>
      <c r="T126" s="158"/>
      <c r="U126" s="198"/>
      <c r="V126" s="184"/>
      <c r="W126" s="158"/>
      <c r="X126" s="158"/>
      <c r="Y126" s="158"/>
      <c r="Z126" s="158"/>
      <c r="AA126" s="158"/>
      <c r="AB126" s="158"/>
      <c r="AC126" s="158"/>
      <c r="AD126" s="158"/>
      <c r="AE126" s="158"/>
      <c r="AF126" s="158"/>
      <c r="AG126" s="158"/>
      <c r="AH126" s="158"/>
      <c r="AI126" s="158"/>
      <c r="AJ126" s="199"/>
      <c r="AK126" s="124"/>
      <c r="AL126" s="124"/>
      <c r="AM126" s="124"/>
      <c r="AN126" s="124"/>
      <c r="AO126" s="124"/>
      <c r="AP126" s="124"/>
      <c r="AQ126" s="124"/>
      <c r="AR126" s="124"/>
      <c r="AS126" s="124"/>
      <c r="AT126" s="124"/>
      <c r="AU126" s="124"/>
      <c r="AV126" s="124"/>
      <c r="AW126" s="124"/>
      <c r="AX126" s="124"/>
      <c r="AY126" s="124"/>
      <c r="AZ126" s="124"/>
      <c r="BA126" s="124"/>
      <c r="BB126" s="159"/>
      <c r="BC126" s="159"/>
      <c r="BD126" s="159"/>
      <c r="BE126" s="134"/>
      <c r="BF126" s="134"/>
      <c r="BG126" s="120"/>
      <c r="BH126" s="120"/>
      <c r="BI126" s="120"/>
      <c r="BJ126" s="132"/>
      <c r="BK126" s="120"/>
      <c r="BL126" s="120"/>
      <c r="BM126" s="120"/>
      <c r="BN126" s="120"/>
      <c r="BO126" s="160"/>
      <c r="BP126" s="120"/>
      <c r="BQ126" s="120"/>
      <c r="BR126" s="120"/>
    </row>
    <row r="127" spans="1:70" ht="14.25" customHeight="1">
      <c r="A127" s="201" t="s">
        <v>701</v>
      </c>
      <c r="B127" s="181"/>
      <c r="C127" s="184"/>
      <c r="D127" s="124"/>
      <c r="E127" s="124"/>
      <c r="F127" s="124"/>
      <c r="G127" s="124"/>
      <c r="H127" s="124"/>
      <c r="I127" s="124"/>
      <c r="J127" s="124"/>
      <c r="K127" s="124"/>
      <c r="L127" s="124"/>
      <c r="M127" s="124"/>
      <c r="N127" s="124"/>
      <c r="O127" s="124"/>
      <c r="P127" s="124"/>
      <c r="Q127" s="124"/>
      <c r="R127" s="124"/>
      <c r="S127" s="198"/>
      <c r="T127" s="158"/>
      <c r="U127" s="198"/>
      <c r="V127" s="184"/>
      <c r="W127" s="158"/>
      <c r="X127" s="158"/>
      <c r="Y127" s="158"/>
      <c r="Z127" s="158"/>
      <c r="AA127" s="158"/>
      <c r="AB127" s="158"/>
      <c r="AC127" s="158"/>
      <c r="AD127" s="158"/>
      <c r="AE127" s="158"/>
      <c r="AF127" s="158"/>
      <c r="AG127" s="158"/>
      <c r="AH127" s="158"/>
      <c r="AI127" s="158"/>
      <c r="AJ127" s="199"/>
      <c r="AK127" s="124"/>
      <c r="AL127" s="124"/>
      <c r="AM127" s="124"/>
      <c r="AN127" s="124"/>
      <c r="AO127" s="124"/>
      <c r="AP127" s="124"/>
      <c r="AQ127" s="124"/>
      <c r="AR127" s="124"/>
      <c r="AS127" s="124"/>
      <c r="AT127" s="124"/>
      <c r="AU127" s="124"/>
      <c r="AV127" s="124"/>
      <c r="AW127" s="124"/>
      <c r="AX127" s="124"/>
      <c r="AY127" s="124"/>
      <c r="AZ127" s="124"/>
      <c r="BA127" s="124"/>
      <c r="BB127" s="159"/>
      <c r="BC127" s="159"/>
      <c r="BD127" s="159"/>
      <c r="BE127" s="134"/>
      <c r="BF127" s="134"/>
      <c r="BG127" s="120"/>
      <c r="BH127" s="120"/>
      <c r="BI127" s="120"/>
      <c r="BJ127" s="132"/>
      <c r="BK127" s="120"/>
      <c r="BL127" s="120"/>
      <c r="BM127" s="120"/>
      <c r="BN127" s="120"/>
      <c r="BO127" s="160"/>
      <c r="BP127" s="120"/>
      <c r="BQ127" s="120"/>
      <c r="BR127" s="120"/>
    </row>
    <row r="128" spans="1:70" ht="14.25" customHeight="1">
      <c r="A128" s="128" t="s">
        <v>603</v>
      </c>
      <c r="B128" s="128" t="s">
        <v>604</v>
      </c>
      <c r="C128" s="128" t="s">
        <v>605</v>
      </c>
      <c r="D128" s="128" t="s">
        <v>606</v>
      </c>
      <c r="E128" s="128"/>
      <c r="F128" s="128" t="s">
        <v>607</v>
      </c>
      <c r="G128" s="128" t="s">
        <v>608</v>
      </c>
      <c r="H128" s="128" t="s">
        <v>609</v>
      </c>
      <c r="I128" s="162" t="s">
        <v>610</v>
      </c>
      <c r="J128" s="162" t="s">
        <v>611</v>
      </c>
      <c r="K128" s="162" t="s">
        <v>612</v>
      </c>
      <c r="L128" s="162" t="s">
        <v>613</v>
      </c>
      <c r="M128" s="162" t="s">
        <v>614</v>
      </c>
      <c r="N128" s="162"/>
      <c r="O128" s="162" t="s">
        <v>615</v>
      </c>
      <c r="P128" s="162" t="s">
        <v>616</v>
      </c>
      <c r="Q128" s="162" t="s">
        <v>617</v>
      </c>
      <c r="R128" s="162" t="s">
        <v>618</v>
      </c>
      <c r="S128" s="162" t="s">
        <v>619</v>
      </c>
      <c r="T128" s="163" t="str">
        <f t="shared" ref="T128:W128" si="123">+T4</f>
        <v>SALE April 19 TO Dec 19</v>
      </c>
      <c r="U128" s="163" t="str">
        <f t="shared" si="123"/>
        <v>EXP April 19 to Dec  19</v>
      </c>
      <c r="V128" s="163" t="str">
        <f t="shared" si="123"/>
        <v>Profit  - April 19  to  Dec  19</v>
      </c>
      <c r="W128" s="163" t="str">
        <f t="shared" si="123"/>
        <v>CUM PFT</v>
      </c>
      <c r="X128" s="162" t="s">
        <v>624</v>
      </c>
      <c r="Y128" s="162" t="s">
        <v>625</v>
      </c>
      <c r="Z128" s="162" t="s">
        <v>626</v>
      </c>
      <c r="AA128" s="162" t="s">
        <v>627</v>
      </c>
      <c r="AB128" s="163" t="s">
        <v>628</v>
      </c>
      <c r="AC128" s="163" t="s">
        <v>629</v>
      </c>
      <c r="AD128" s="163" t="str">
        <f t="shared" ref="AD128:AN128" si="124">+AD4</f>
        <v>Cum EXP upto Mar 16</v>
      </c>
      <c r="AE128" s="163" t="str">
        <f t="shared" si="124"/>
        <v>Cum RSV upto Mar 16</v>
      </c>
      <c r="AF128" s="163" t="str">
        <f t="shared" si="124"/>
        <v>Cum EXP upto Mar 15</v>
      </c>
      <c r="AG128" s="163" t="str">
        <f t="shared" si="124"/>
        <v>Cum RSV upto Mar 15</v>
      </c>
      <c r="AH128" s="163" t="str">
        <f t="shared" si="124"/>
        <v>Cum EXP upto Mar 14</v>
      </c>
      <c r="AI128" s="163" t="str">
        <f t="shared" si="124"/>
        <v>Cum RSV upto Mar 14</v>
      </c>
      <c r="AJ128" s="163" t="str">
        <f t="shared" si="124"/>
        <v>Cum EXP upto Mar 13</v>
      </c>
      <c r="AK128" s="163" t="str">
        <f t="shared" si="124"/>
        <v>Cum RSV upto Mar 13</v>
      </c>
      <c r="AL128" s="163" t="str">
        <f t="shared" si="124"/>
        <v>Cum EXP upto Mar 12</v>
      </c>
      <c r="AM128" s="163" t="str">
        <f t="shared" si="124"/>
        <v>Cum RSV upto Mar 12</v>
      </c>
      <c r="AN128" s="164">
        <f t="shared" si="124"/>
        <v>43190</v>
      </c>
      <c r="AO128" s="164">
        <v>42825</v>
      </c>
      <c r="AP128" s="163">
        <f t="shared" ref="AP128:BF128" si="125">+AP4</f>
        <v>42735</v>
      </c>
      <c r="AQ128" s="163">
        <f t="shared" si="125"/>
        <v>42643</v>
      </c>
      <c r="AR128" s="163">
        <f t="shared" si="125"/>
        <v>42522</v>
      </c>
      <c r="AS128" s="163">
        <f t="shared" si="125"/>
        <v>42460</v>
      </c>
      <c r="AT128" s="163">
        <f t="shared" si="125"/>
        <v>42339</v>
      </c>
      <c r="AU128" s="163">
        <f t="shared" si="125"/>
        <v>42248</v>
      </c>
      <c r="AV128" s="163">
        <f t="shared" si="125"/>
        <v>42156</v>
      </c>
      <c r="AW128" s="163">
        <f t="shared" si="125"/>
        <v>42064</v>
      </c>
      <c r="AX128" s="163">
        <f t="shared" si="125"/>
        <v>41974</v>
      </c>
      <c r="AY128" s="163">
        <f t="shared" si="125"/>
        <v>41883</v>
      </c>
      <c r="AZ128" s="163">
        <f t="shared" si="125"/>
        <v>41791</v>
      </c>
      <c r="BA128" s="163">
        <f t="shared" si="125"/>
        <v>41699</v>
      </c>
      <c r="BB128" s="163">
        <f t="shared" si="125"/>
        <v>41609</v>
      </c>
      <c r="BC128" s="163">
        <f t="shared" si="125"/>
        <v>41518</v>
      </c>
      <c r="BD128" s="163">
        <f t="shared" si="125"/>
        <v>41426</v>
      </c>
      <c r="BE128" s="163">
        <f t="shared" si="125"/>
        <v>41334</v>
      </c>
      <c r="BF128" s="163">
        <f t="shared" si="125"/>
        <v>40969</v>
      </c>
      <c r="BG128" s="120"/>
      <c r="BH128" s="120"/>
      <c r="BI128" s="120"/>
      <c r="BJ128" s="132"/>
      <c r="BK128" s="120"/>
      <c r="BL128" s="120"/>
      <c r="BM128" s="120"/>
      <c r="BN128" s="120"/>
      <c r="BO128" s="160"/>
      <c r="BP128" s="120"/>
      <c r="BQ128" s="120"/>
      <c r="BR128" s="120"/>
    </row>
    <row r="129" spans="1:70" ht="14.25" customHeight="1">
      <c r="A129" s="169">
        <v>1</v>
      </c>
      <c r="B129" s="166" t="s">
        <v>736</v>
      </c>
      <c r="C129" s="220" t="s">
        <v>737</v>
      </c>
      <c r="D129" s="169">
        <v>31712454</v>
      </c>
      <c r="E129" s="169"/>
      <c r="F129" s="169">
        <v>31712454</v>
      </c>
      <c r="G129" s="169">
        <v>31712454</v>
      </c>
      <c r="H129" s="169">
        <f t="shared" ref="H129:H134" si="126">+F129-G129</f>
        <v>0</v>
      </c>
      <c r="I129" s="169">
        <v>0</v>
      </c>
      <c r="J129" s="169">
        <v>0</v>
      </c>
      <c r="K129" s="169"/>
      <c r="L129" s="169">
        <f t="shared" ref="L129:L134" si="127">+IF(M129="C",R129,SUM(G129+I129+J129))+K129</f>
        <v>31712454</v>
      </c>
      <c r="M129" s="169" t="s">
        <v>692</v>
      </c>
      <c r="N129" s="169"/>
      <c r="O129" s="169"/>
      <c r="P129" s="169">
        <f t="shared" ref="P129:P134" si="128">IF(M129="S",L129-O129,0)</f>
        <v>31712454</v>
      </c>
      <c r="Q129" s="169">
        <f t="shared" ref="Q129:Q134" si="129">IF(M129="R",L129-O129,0)</f>
        <v>0</v>
      </c>
      <c r="R129" s="169">
        <f t="shared" ref="R129:R134" si="130">+IF(M129="C",S129-O129,0)</f>
        <v>0</v>
      </c>
      <c r="S129" s="169">
        <f t="shared" ref="S129:S134" si="131">+U129+AD129</f>
        <v>35279944.010000005</v>
      </c>
      <c r="T129" s="170">
        <f t="shared" ref="T129:T134" si="132">+P129+Q129+R129-Y129</f>
        <v>0</v>
      </c>
      <c r="U129" s="169"/>
      <c r="V129" s="170">
        <f t="shared" ref="V129:V134" si="133">+T129-U129</f>
        <v>0</v>
      </c>
      <c r="W129" s="170">
        <f t="shared" ref="W129:W134" si="134">+P129+Q129+R129-S129</f>
        <v>-3567490.0100000054</v>
      </c>
      <c r="X129" s="170">
        <v>35634199.010000005</v>
      </c>
      <c r="Y129" s="170">
        <v>31712454</v>
      </c>
      <c r="Z129" s="170">
        <v>35279944.010000005</v>
      </c>
      <c r="AA129" s="170">
        <v>31712454</v>
      </c>
      <c r="AB129" s="170">
        <v>35338672.010000005</v>
      </c>
      <c r="AC129" s="170">
        <v>31712454</v>
      </c>
      <c r="AD129" s="170">
        <v>35279944.010000005</v>
      </c>
      <c r="AE129" s="170">
        <v>31712454</v>
      </c>
      <c r="AF129" s="170">
        <v>35892877.010000005</v>
      </c>
      <c r="AG129" s="170">
        <v>31829180</v>
      </c>
      <c r="AH129" s="170">
        <v>32493267.010000002</v>
      </c>
      <c r="AI129" s="170">
        <v>28873286</v>
      </c>
      <c r="AJ129" s="169">
        <v>25947660</v>
      </c>
      <c r="AK129" s="169">
        <v>28485421</v>
      </c>
      <c r="AL129" s="169">
        <v>24923322</v>
      </c>
      <c r="AM129" s="169">
        <v>23485421</v>
      </c>
      <c r="AN129" s="172">
        <f t="shared" ref="AN129:AN134" si="135">+W129/L129</f>
        <v>-0.11249492108053212</v>
      </c>
      <c r="AO129" s="172">
        <v>-0.11434681182351909</v>
      </c>
      <c r="AP129" s="172">
        <v>-0.11436194783286104</v>
      </c>
      <c r="AQ129" s="172">
        <v>-0.11434681182351909</v>
      </c>
      <c r="AR129" s="172">
        <v>-0.11468847570106071</v>
      </c>
      <c r="AS129" s="172">
        <v>-0.11249492108053212</v>
      </c>
      <c r="AT129" s="172">
        <v>-0.10203973116182943</v>
      </c>
      <c r="AU129" s="172">
        <v>-0.16796729495644533</v>
      </c>
      <c r="AV129" s="172">
        <v>-0.1499088261149048</v>
      </c>
      <c r="AW129" s="172">
        <v>-0.12767206098303524</v>
      </c>
      <c r="AX129" s="172">
        <v>-0.1647916266174142</v>
      </c>
      <c r="AY129" s="172">
        <v>-0.11531897142297341</v>
      </c>
      <c r="AZ129" s="172">
        <v>-0.11295849769229598</v>
      </c>
      <c r="BA129" s="172">
        <v>-0.12537474986394004</v>
      </c>
      <c r="BB129" s="172">
        <v>-0.4910198535898046</v>
      </c>
      <c r="BC129" s="172"/>
      <c r="BD129" s="172">
        <v>8.5741579876948276E-2</v>
      </c>
      <c r="BE129" s="173">
        <f t="shared" ref="BE129:BE133" si="136">+(AK129-AJ129)/AK129</f>
        <v>8.9089818963883308E-2</v>
      </c>
      <c r="BF129" s="173">
        <f t="shared" ref="BF129:BF133" si="137">+(AM129-AL129)/AM129</f>
        <v>-6.1225259704733415E-2</v>
      </c>
      <c r="BG129" s="120"/>
      <c r="BH129" s="120"/>
      <c r="BI129" s="120"/>
      <c r="BJ129" s="132"/>
      <c r="BK129" s="120"/>
      <c r="BL129" s="120"/>
      <c r="BM129" s="120"/>
      <c r="BN129" s="120"/>
      <c r="BO129" s="120" t="s">
        <v>658</v>
      </c>
      <c r="BP129" s="120" t="s">
        <v>736</v>
      </c>
      <c r="BQ129" s="120"/>
      <c r="BR129" s="120"/>
    </row>
    <row r="130" spans="1:70" ht="14.25" customHeight="1">
      <c r="A130" s="169">
        <f t="shared" ref="A130:A134" si="138">+A129+1</f>
        <v>2</v>
      </c>
      <c r="B130" s="150" t="s">
        <v>738</v>
      </c>
      <c r="C130" s="220" t="s">
        <v>739</v>
      </c>
      <c r="D130" s="169">
        <v>100585860</v>
      </c>
      <c r="E130" s="169"/>
      <c r="F130" s="130">
        <v>40401422</v>
      </c>
      <c r="G130" s="130">
        <v>40401422</v>
      </c>
      <c r="H130" s="169">
        <f t="shared" si="126"/>
        <v>0</v>
      </c>
      <c r="I130" s="169"/>
      <c r="J130" s="169">
        <v>6000000</v>
      </c>
      <c r="K130" s="169"/>
      <c r="L130" s="169">
        <f t="shared" si="127"/>
        <v>46401422</v>
      </c>
      <c r="M130" s="169" t="s">
        <v>692</v>
      </c>
      <c r="N130" s="169"/>
      <c r="O130" s="169"/>
      <c r="P130" s="169">
        <f t="shared" si="128"/>
        <v>46401422</v>
      </c>
      <c r="Q130" s="169">
        <f t="shared" si="129"/>
        <v>0</v>
      </c>
      <c r="R130" s="169">
        <f t="shared" si="130"/>
        <v>0</v>
      </c>
      <c r="S130" s="169">
        <f t="shared" si="131"/>
        <v>65047581</v>
      </c>
      <c r="T130" s="170">
        <f t="shared" si="132"/>
        <v>0</v>
      </c>
      <c r="U130" s="169"/>
      <c r="V130" s="170">
        <f t="shared" si="133"/>
        <v>0</v>
      </c>
      <c r="W130" s="170">
        <f t="shared" si="134"/>
        <v>-18646159</v>
      </c>
      <c r="X130" s="170">
        <v>65047581</v>
      </c>
      <c r="Y130" s="170">
        <v>46401422</v>
      </c>
      <c r="Z130" s="170">
        <v>70836692</v>
      </c>
      <c r="AA130" s="170">
        <v>46401422</v>
      </c>
      <c r="AB130" s="170">
        <v>65047581</v>
      </c>
      <c r="AC130" s="170">
        <v>46401422</v>
      </c>
      <c r="AD130" s="170">
        <v>65047581</v>
      </c>
      <c r="AE130" s="170">
        <v>46401422</v>
      </c>
      <c r="AF130" s="170">
        <v>64609029</v>
      </c>
      <c r="AG130" s="170">
        <v>46401422</v>
      </c>
      <c r="AH130" s="170">
        <v>41988907</v>
      </c>
      <c r="AI130" s="170">
        <v>40435323</v>
      </c>
      <c r="AJ130" s="169">
        <v>16003612</v>
      </c>
      <c r="AK130" s="169">
        <v>27500000</v>
      </c>
      <c r="AL130" s="169"/>
      <c r="AM130" s="169">
        <v>0</v>
      </c>
      <c r="AN130" s="172">
        <f t="shared" si="135"/>
        <v>-0.40184455984991152</v>
      </c>
      <c r="AO130" s="172">
        <v>-0.40184455984991152</v>
      </c>
      <c r="AP130" s="172">
        <v>-0.40184455984991152</v>
      </c>
      <c r="AQ130" s="172">
        <v>-0.40184455984991152</v>
      </c>
      <c r="AR130" s="172">
        <v>-0.40184455984991152</v>
      </c>
      <c r="AS130" s="172">
        <v>-0.40184455984991152</v>
      </c>
      <c r="AT130" s="172">
        <v>-0.39220323894384101</v>
      </c>
      <c r="AU130" s="172">
        <v>-0.39220323894384101</v>
      </c>
      <c r="AV130" s="172">
        <v>-0.39148537301292191</v>
      </c>
      <c r="AW130" s="172">
        <v>-0.3923932977743656</v>
      </c>
      <c r="AX130" s="172">
        <v>-0.38764690960920478</v>
      </c>
      <c r="AY130" s="172">
        <v>-0.37758120542279333</v>
      </c>
      <c r="AZ130" s="172">
        <v>-0.17530232168542342</v>
      </c>
      <c r="BA130" s="172">
        <v>-3.8421456408299248E-2</v>
      </c>
      <c r="BB130" s="172">
        <v>0.11673339014869619</v>
      </c>
      <c r="BC130" s="172"/>
      <c r="BD130" s="172">
        <v>0.23680930656287125</v>
      </c>
      <c r="BE130" s="173">
        <f t="shared" si="136"/>
        <v>0.41805047272727275</v>
      </c>
      <c r="BF130" s="173" t="e">
        <f t="shared" si="137"/>
        <v>#DIV/0!</v>
      </c>
      <c r="BG130" s="120"/>
      <c r="BH130" s="120"/>
      <c r="BI130" s="120"/>
      <c r="BJ130" s="132"/>
      <c r="BK130" s="120"/>
      <c r="BL130" s="120"/>
      <c r="BM130" s="120"/>
      <c r="BN130" s="120"/>
      <c r="BO130" s="120" t="s">
        <v>658</v>
      </c>
      <c r="BP130" s="120" t="s">
        <v>738</v>
      </c>
      <c r="BQ130" s="120"/>
      <c r="BR130" s="120"/>
    </row>
    <row r="131" spans="1:70" ht="14.25" customHeight="1">
      <c r="A131" s="169">
        <f t="shared" si="138"/>
        <v>3</v>
      </c>
      <c r="B131" s="150" t="s">
        <v>740</v>
      </c>
      <c r="C131" s="220" t="s">
        <v>741</v>
      </c>
      <c r="D131" s="169">
        <v>110501595</v>
      </c>
      <c r="E131" s="169"/>
      <c r="F131" s="130">
        <v>92580181</v>
      </c>
      <c r="G131" s="221">
        <v>72203071</v>
      </c>
      <c r="H131" s="169">
        <f t="shared" si="126"/>
        <v>20377110</v>
      </c>
      <c r="I131" s="169">
        <v>20377110</v>
      </c>
      <c r="J131" s="169">
        <v>0</v>
      </c>
      <c r="K131" s="169"/>
      <c r="L131" s="169">
        <f t="shared" si="127"/>
        <v>92580181</v>
      </c>
      <c r="M131" s="169" t="s">
        <v>692</v>
      </c>
      <c r="N131" s="169"/>
      <c r="O131" s="169"/>
      <c r="P131" s="169">
        <f t="shared" si="128"/>
        <v>92580181</v>
      </c>
      <c r="Q131" s="169">
        <f t="shared" si="129"/>
        <v>0</v>
      </c>
      <c r="R131" s="169">
        <f t="shared" si="130"/>
        <v>0</v>
      </c>
      <c r="S131" s="169">
        <f t="shared" si="131"/>
        <v>72581698</v>
      </c>
      <c r="T131" s="170">
        <f t="shared" si="132"/>
        <v>0</v>
      </c>
      <c r="U131" s="169"/>
      <c r="V131" s="170">
        <f t="shared" si="133"/>
        <v>0</v>
      </c>
      <c r="W131" s="170">
        <f t="shared" si="134"/>
        <v>19998483</v>
      </c>
      <c r="X131" s="170">
        <v>72581698</v>
      </c>
      <c r="Y131" s="170">
        <v>92580181</v>
      </c>
      <c r="Z131" s="170">
        <v>81563079</v>
      </c>
      <c r="AA131" s="170">
        <v>92580181</v>
      </c>
      <c r="AB131" s="170">
        <v>72581698</v>
      </c>
      <c r="AC131" s="170">
        <v>92580181</v>
      </c>
      <c r="AD131" s="170">
        <v>72581698</v>
      </c>
      <c r="AE131" s="170">
        <v>92580181</v>
      </c>
      <c r="AF131" s="170">
        <v>72605298</v>
      </c>
      <c r="AG131" s="170">
        <v>92580181</v>
      </c>
      <c r="AH131" s="170">
        <v>54541356</v>
      </c>
      <c r="AI131" s="170">
        <v>72203071</v>
      </c>
      <c r="AJ131" s="169">
        <v>39821727</v>
      </c>
      <c r="AK131" s="169">
        <v>63588088</v>
      </c>
      <c r="AL131" s="169"/>
      <c r="AM131" s="169">
        <v>0</v>
      </c>
      <c r="AN131" s="172">
        <f t="shared" si="135"/>
        <v>0.21601257184839592</v>
      </c>
      <c r="AO131" s="172">
        <v>0.21601257184839592</v>
      </c>
      <c r="AP131" s="172">
        <v>0.21601257184839592</v>
      </c>
      <c r="AQ131" s="172">
        <v>0.21601257184839592</v>
      </c>
      <c r="AR131" s="172">
        <v>0.21601257184839592</v>
      </c>
      <c r="AS131" s="172">
        <v>0.21601257184839592</v>
      </c>
      <c r="AT131" s="172">
        <v>0.21601257184839592</v>
      </c>
      <c r="AU131" s="172">
        <v>0.21601257184839592</v>
      </c>
      <c r="AV131" s="172">
        <v>0.21601257184839592</v>
      </c>
      <c r="AW131" s="172">
        <v>0.21575765767837504</v>
      </c>
      <c r="AX131" s="172">
        <v>0.21225528820255818</v>
      </c>
      <c r="AY131" s="172">
        <v>0.23208157262081827</v>
      </c>
      <c r="AZ131" s="172">
        <v>0.31668443585069811</v>
      </c>
      <c r="BA131" s="172">
        <v>0.2446116869461134</v>
      </c>
      <c r="BB131" s="172">
        <v>0.42379374460332941</v>
      </c>
      <c r="BC131" s="172"/>
      <c r="BD131" s="172">
        <v>0.31775866638137812</v>
      </c>
      <c r="BE131" s="173">
        <f t="shared" si="136"/>
        <v>0.37375492403545774</v>
      </c>
      <c r="BF131" s="173" t="e">
        <f t="shared" si="137"/>
        <v>#DIV/0!</v>
      </c>
      <c r="BG131" s="120"/>
      <c r="BH131" s="120"/>
      <c r="BI131" s="120"/>
      <c r="BJ131" s="132"/>
      <c r="BK131" s="120"/>
      <c r="BL131" s="120"/>
      <c r="BM131" s="120"/>
      <c r="BN131" s="120"/>
      <c r="BO131" s="120" t="s">
        <v>658</v>
      </c>
      <c r="BP131" s="120" t="s">
        <v>740</v>
      </c>
      <c r="BQ131" s="120"/>
      <c r="BR131" s="120"/>
    </row>
    <row r="132" spans="1:70" ht="14.25" customHeight="1">
      <c r="A132" s="169">
        <f t="shared" si="138"/>
        <v>4</v>
      </c>
      <c r="B132" s="166" t="s">
        <v>742</v>
      </c>
      <c r="C132" s="220" t="s">
        <v>743</v>
      </c>
      <c r="D132" s="169">
        <v>31500000</v>
      </c>
      <c r="E132" s="169"/>
      <c r="F132" s="130">
        <v>26467542</v>
      </c>
      <c r="G132" s="130">
        <v>26030460</v>
      </c>
      <c r="H132" s="169">
        <f t="shared" si="126"/>
        <v>437082</v>
      </c>
      <c r="I132" s="169">
        <v>0</v>
      </c>
      <c r="J132" s="169">
        <v>0</v>
      </c>
      <c r="K132" s="169"/>
      <c r="L132" s="169">
        <f t="shared" si="127"/>
        <v>26030460</v>
      </c>
      <c r="M132" s="169" t="s">
        <v>692</v>
      </c>
      <c r="N132" s="169"/>
      <c r="O132" s="169"/>
      <c r="P132" s="169">
        <f t="shared" si="128"/>
        <v>26030460</v>
      </c>
      <c r="Q132" s="169">
        <f t="shared" si="129"/>
        <v>0</v>
      </c>
      <c r="R132" s="169">
        <f t="shared" si="130"/>
        <v>0</v>
      </c>
      <c r="S132" s="169">
        <f t="shared" si="131"/>
        <v>24127352</v>
      </c>
      <c r="T132" s="170">
        <f t="shared" si="132"/>
        <v>0</v>
      </c>
      <c r="U132" s="169"/>
      <c r="V132" s="170">
        <f t="shared" si="133"/>
        <v>0</v>
      </c>
      <c r="W132" s="170">
        <f t="shared" si="134"/>
        <v>1903108</v>
      </c>
      <c r="X132" s="170">
        <v>24127352</v>
      </c>
      <c r="Y132" s="170">
        <v>26030460</v>
      </c>
      <c r="Z132" s="170">
        <v>24127352</v>
      </c>
      <c r="AA132" s="170">
        <v>26030460</v>
      </c>
      <c r="AB132" s="170">
        <v>24128877</v>
      </c>
      <c r="AC132" s="170">
        <v>26030460</v>
      </c>
      <c r="AD132" s="170">
        <v>24127352</v>
      </c>
      <c r="AE132" s="170">
        <v>26030460</v>
      </c>
      <c r="AF132" s="170">
        <v>23985421</v>
      </c>
      <c r="AG132" s="170">
        <v>26030460</v>
      </c>
      <c r="AH132" s="170">
        <v>18736666</v>
      </c>
      <c r="AI132" s="170">
        <v>26467542</v>
      </c>
      <c r="AJ132" s="169">
        <v>16518186</v>
      </c>
      <c r="AK132" s="169">
        <v>21589848</v>
      </c>
      <c r="AL132" s="169">
        <v>15873663</v>
      </c>
      <c r="AM132" s="169">
        <v>21589849</v>
      </c>
      <c r="AN132" s="172">
        <f t="shared" si="135"/>
        <v>7.3110809413279673E-2</v>
      </c>
      <c r="AO132" s="172">
        <v>7.3052224201954175E-2</v>
      </c>
      <c r="AP132" s="172">
        <v>7.3110809413279673E-2</v>
      </c>
      <c r="AQ132" s="172">
        <v>7.3110809413279673E-2</v>
      </c>
      <c r="AR132" s="172">
        <v>7.3110809413279673E-2</v>
      </c>
      <c r="AS132" s="172">
        <v>7.3110809413279673E-2</v>
      </c>
      <c r="AT132" s="172">
        <v>7.3110809413279673E-2</v>
      </c>
      <c r="AU132" s="172">
        <v>7.3110809413279673E-2</v>
      </c>
      <c r="AV132" s="172">
        <v>7.5326674980004199E-2</v>
      </c>
      <c r="AW132" s="172">
        <v>7.8563306218945042E-2</v>
      </c>
      <c r="AX132" s="172">
        <v>8.7284166318997047E-2</v>
      </c>
      <c r="AY132" s="172">
        <v>8.1812679907857039E-2</v>
      </c>
      <c r="AZ132" s="172">
        <v>0.29218406454214751</v>
      </c>
      <c r="BA132" s="172">
        <v>0.29208892914952206</v>
      </c>
      <c r="BB132" s="172">
        <v>0.19920986174037547</v>
      </c>
      <c r="BC132" s="172"/>
      <c r="BD132" s="172">
        <v>0.21372725736651782</v>
      </c>
      <c r="BE132" s="173">
        <f t="shared" si="136"/>
        <v>0.23490957416652494</v>
      </c>
      <c r="BF132" s="173">
        <f t="shared" si="137"/>
        <v>0.26476266693667011</v>
      </c>
      <c r="BG132" s="120"/>
      <c r="BH132" s="120"/>
      <c r="BI132" s="120"/>
      <c r="BJ132" s="132"/>
      <c r="BK132" s="120"/>
      <c r="BL132" s="120"/>
      <c r="BM132" s="120"/>
      <c r="BN132" s="120"/>
      <c r="BO132" s="120" t="s">
        <v>658</v>
      </c>
      <c r="BP132" s="120" t="s">
        <v>742</v>
      </c>
      <c r="BQ132" s="120"/>
      <c r="BR132" s="120"/>
    </row>
    <row r="133" spans="1:70" ht="14.25" customHeight="1">
      <c r="A133" s="169">
        <f t="shared" si="138"/>
        <v>5</v>
      </c>
      <c r="B133" s="222" t="s">
        <v>744</v>
      </c>
      <c r="C133" s="175" t="s">
        <v>745</v>
      </c>
      <c r="D133" s="169">
        <v>21759020</v>
      </c>
      <c r="E133" s="169"/>
      <c r="F133" s="130">
        <v>17096855</v>
      </c>
      <c r="G133" s="130">
        <v>17096855</v>
      </c>
      <c r="H133" s="169">
        <f t="shared" si="126"/>
        <v>0</v>
      </c>
      <c r="I133" s="169">
        <v>0</v>
      </c>
      <c r="J133" s="169">
        <f>5500000-837835</f>
        <v>4662165</v>
      </c>
      <c r="K133" s="169"/>
      <c r="L133" s="169">
        <f t="shared" si="127"/>
        <v>21759020</v>
      </c>
      <c r="M133" s="169" t="s">
        <v>692</v>
      </c>
      <c r="N133" s="169"/>
      <c r="O133" s="169"/>
      <c r="P133" s="169">
        <f t="shared" si="128"/>
        <v>21759020</v>
      </c>
      <c r="Q133" s="169">
        <f t="shared" si="129"/>
        <v>0</v>
      </c>
      <c r="R133" s="169">
        <f t="shared" si="130"/>
        <v>0</v>
      </c>
      <c r="S133" s="169">
        <f t="shared" si="131"/>
        <v>22101249</v>
      </c>
      <c r="T133" s="170">
        <f t="shared" si="132"/>
        <v>0</v>
      </c>
      <c r="U133" s="169"/>
      <c r="V133" s="170">
        <f t="shared" si="133"/>
        <v>0</v>
      </c>
      <c r="W133" s="170">
        <f t="shared" si="134"/>
        <v>-342229</v>
      </c>
      <c r="X133" s="170">
        <v>22101249</v>
      </c>
      <c r="Y133" s="170">
        <v>21759020</v>
      </c>
      <c r="Z133" s="170">
        <v>27090968</v>
      </c>
      <c r="AA133" s="170">
        <v>21759020</v>
      </c>
      <c r="AB133" s="170">
        <v>22101249</v>
      </c>
      <c r="AC133" s="170">
        <v>21759020</v>
      </c>
      <c r="AD133" s="170">
        <v>22101249</v>
      </c>
      <c r="AE133" s="170">
        <v>21759020</v>
      </c>
      <c r="AF133" s="170">
        <v>22004675</v>
      </c>
      <c r="AG133" s="170">
        <v>21759020</v>
      </c>
      <c r="AH133" s="170">
        <v>22021391</v>
      </c>
      <c r="AI133" s="170">
        <v>21759020</v>
      </c>
      <c r="AJ133" s="169">
        <v>20364562</v>
      </c>
      <c r="AK133" s="169">
        <v>20958028</v>
      </c>
      <c r="AL133" s="169">
        <v>0</v>
      </c>
      <c r="AM133" s="169">
        <v>0</v>
      </c>
      <c r="AN133" s="172">
        <f t="shared" si="135"/>
        <v>-1.5728144006485586E-2</v>
      </c>
      <c r="AO133" s="172">
        <v>-1.5728144006485586E-2</v>
      </c>
      <c r="AP133" s="172">
        <v>-1.5728144006485586E-2</v>
      </c>
      <c r="AQ133" s="172">
        <v>-1.5728144006485586E-2</v>
      </c>
      <c r="AR133" s="172">
        <v>-1.5728144006485586E-2</v>
      </c>
      <c r="AS133" s="172">
        <v>-1.5728144006485586E-2</v>
      </c>
      <c r="AT133" s="172">
        <v>-1.5728144006485586E-2</v>
      </c>
      <c r="AU133" s="172">
        <v>-1.5728144006485586E-2</v>
      </c>
      <c r="AV133" s="172">
        <v>-1.5334697978125852E-2</v>
      </c>
      <c r="AW133" s="172">
        <v>-1.1289800735511066E-2</v>
      </c>
      <c r="AX133" s="172">
        <v>-1.1289800735511066E-2</v>
      </c>
      <c r="AY133" s="172">
        <v>-1.1454605951922468E-2</v>
      </c>
      <c r="AZ133" s="172">
        <v>-1.2453777789624717E-2</v>
      </c>
      <c r="BA133" s="172">
        <v>-1.2058033863657463E-2</v>
      </c>
      <c r="BB133" s="172">
        <v>1.8994513539672284E-2</v>
      </c>
      <c r="BC133" s="172"/>
      <c r="BD133" s="172">
        <v>1.472915295274918E-2</v>
      </c>
      <c r="BE133" s="173">
        <f t="shared" si="136"/>
        <v>2.8316881721887194E-2</v>
      </c>
      <c r="BF133" s="173" t="e">
        <f t="shared" si="137"/>
        <v>#DIV/0!</v>
      </c>
      <c r="BG133" s="120"/>
      <c r="BH133" s="120"/>
      <c r="BI133" s="120"/>
      <c r="BJ133" s="132"/>
      <c r="BK133" s="120"/>
      <c r="BL133" s="120"/>
      <c r="BM133" s="120"/>
      <c r="BN133" s="120"/>
      <c r="BO133" s="120" t="s">
        <v>658</v>
      </c>
      <c r="BP133" s="120" t="s">
        <v>744</v>
      </c>
      <c r="BQ133" s="120"/>
      <c r="BR133" s="120"/>
    </row>
    <row r="134" spans="1:70" ht="14.25" customHeight="1">
      <c r="A134" s="169">
        <f t="shared" si="138"/>
        <v>6</v>
      </c>
      <c r="B134" s="216" t="s">
        <v>746</v>
      </c>
      <c r="C134" s="123" t="s">
        <v>747</v>
      </c>
      <c r="D134" s="124">
        <v>321835</v>
      </c>
      <c r="E134" s="124"/>
      <c r="F134" s="124">
        <v>321835</v>
      </c>
      <c r="G134" s="124">
        <v>321835</v>
      </c>
      <c r="H134" s="168">
        <f t="shared" si="126"/>
        <v>0</v>
      </c>
      <c r="I134" s="168">
        <f>+H134</f>
        <v>0</v>
      </c>
      <c r="J134" s="168">
        <v>0</v>
      </c>
      <c r="K134" s="168"/>
      <c r="L134" s="168">
        <f t="shared" si="127"/>
        <v>321835</v>
      </c>
      <c r="M134" s="168" t="s">
        <v>692</v>
      </c>
      <c r="N134" s="168"/>
      <c r="O134" s="168"/>
      <c r="P134" s="168">
        <f t="shared" si="128"/>
        <v>321835</v>
      </c>
      <c r="Q134" s="168">
        <f t="shared" si="129"/>
        <v>0</v>
      </c>
      <c r="R134" s="168">
        <f t="shared" si="130"/>
        <v>0</v>
      </c>
      <c r="S134" s="168">
        <f t="shared" si="131"/>
        <v>38913</v>
      </c>
      <c r="T134" s="171">
        <f t="shared" si="132"/>
        <v>0</v>
      </c>
      <c r="U134" s="169"/>
      <c r="V134" s="171">
        <f t="shared" si="133"/>
        <v>0</v>
      </c>
      <c r="W134" s="171">
        <f t="shared" si="134"/>
        <v>282922</v>
      </c>
      <c r="X134" s="171">
        <v>38913</v>
      </c>
      <c r="Y134" s="171">
        <v>321835</v>
      </c>
      <c r="Z134" s="171">
        <v>38913</v>
      </c>
      <c r="AA134" s="171">
        <v>321835</v>
      </c>
      <c r="AB134" s="171">
        <v>93679</v>
      </c>
      <c r="AC134" s="171">
        <v>321835</v>
      </c>
      <c r="AD134" s="171">
        <v>38913</v>
      </c>
      <c r="AE134" s="171">
        <v>0</v>
      </c>
      <c r="AF134" s="171"/>
      <c r="AG134" s="171">
        <v>0</v>
      </c>
      <c r="AH134" s="171"/>
      <c r="AI134" s="171"/>
      <c r="AJ134" s="168"/>
      <c r="AK134" s="168"/>
      <c r="AL134" s="168"/>
      <c r="AM134" s="168"/>
      <c r="AN134" s="172">
        <f t="shared" si="135"/>
        <v>0.87909021703668033</v>
      </c>
      <c r="AO134" s="172">
        <v>0.70892227383597184</v>
      </c>
      <c r="AP134" s="172">
        <v>0.70789690369288616</v>
      </c>
      <c r="AQ134" s="172">
        <v>0.70789690369288616</v>
      </c>
      <c r="AR134" s="172" t="e">
        <v>#DIV/0!</v>
      </c>
      <c r="AS134" s="172" t="e">
        <v>#DIV/0!</v>
      </c>
      <c r="AT134" s="172" t="e">
        <v>#DIV/0!</v>
      </c>
      <c r="AU134" s="172" t="e">
        <v>#DIV/0!</v>
      </c>
      <c r="AV134" s="172">
        <v>0.42184550074532667</v>
      </c>
      <c r="AW134" s="172">
        <v>0.51447936380208725</v>
      </c>
      <c r="AX134" s="172"/>
      <c r="AY134" s="172"/>
      <c r="AZ134" s="172"/>
      <c r="BA134" s="172"/>
      <c r="BB134" s="172"/>
      <c r="BC134" s="172"/>
      <c r="BD134" s="172"/>
      <c r="BE134" s="173"/>
      <c r="BF134" s="173"/>
      <c r="BG134" s="120"/>
      <c r="BH134" s="120"/>
      <c r="BI134" s="120"/>
      <c r="BJ134" s="132"/>
      <c r="BK134" s="120"/>
      <c r="BL134" s="120"/>
      <c r="BM134" s="120"/>
      <c r="BN134" s="120"/>
      <c r="BO134" s="120" t="s">
        <v>658</v>
      </c>
      <c r="BP134" s="120"/>
      <c r="BQ134" s="120"/>
      <c r="BR134" s="120"/>
    </row>
    <row r="135" spans="1:70" ht="14.25" customHeight="1">
      <c r="A135" s="124"/>
      <c r="B135" s="181"/>
      <c r="C135" s="184" t="s">
        <v>718</v>
      </c>
      <c r="D135" s="190">
        <f t="shared" ref="D135:AM135" si="139">SUM(D129:D134)</f>
        <v>296380764</v>
      </c>
      <c r="E135" s="305"/>
      <c r="F135" s="190">
        <f t="shared" si="139"/>
        <v>208580289</v>
      </c>
      <c r="G135" s="190">
        <f t="shared" si="139"/>
        <v>187766097</v>
      </c>
      <c r="H135" s="190">
        <f t="shared" si="139"/>
        <v>20814192</v>
      </c>
      <c r="I135" s="190">
        <f t="shared" si="139"/>
        <v>20377110</v>
      </c>
      <c r="J135" s="190">
        <f t="shared" si="139"/>
        <v>10662165</v>
      </c>
      <c r="K135" s="190">
        <f t="shared" si="139"/>
        <v>0</v>
      </c>
      <c r="L135" s="190">
        <f t="shared" si="139"/>
        <v>218805372</v>
      </c>
      <c r="M135" s="190">
        <f t="shared" si="139"/>
        <v>0</v>
      </c>
      <c r="N135" s="190">
        <f t="shared" si="139"/>
        <v>0</v>
      </c>
      <c r="O135" s="190">
        <f t="shared" si="139"/>
        <v>0</v>
      </c>
      <c r="P135" s="190">
        <f t="shared" si="139"/>
        <v>218805372</v>
      </c>
      <c r="Q135" s="190">
        <f t="shared" si="139"/>
        <v>0</v>
      </c>
      <c r="R135" s="190">
        <f t="shared" si="139"/>
        <v>0</v>
      </c>
      <c r="S135" s="190">
        <f t="shared" si="139"/>
        <v>219176737.00999999</v>
      </c>
      <c r="T135" s="190">
        <f t="shared" si="139"/>
        <v>0</v>
      </c>
      <c r="U135" s="190">
        <f t="shared" si="139"/>
        <v>0</v>
      </c>
      <c r="V135" s="190">
        <f t="shared" si="139"/>
        <v>0</v>
      </c>
      <c r="W135" s="190">
        <f t="shared" si="139"/>
        <v>-371365.01000000536</v>
      </c>
      <c r="X135" s="190">
        <f t="shared" si="139"/>
        <v>219530992.00999999</v>
      </c>
      <c r="Y135" s="190">
        <f t="shared" si="139"/>
        <v>218805372</v>
      </c>
      <c r="Z135" s="190">
        <f t="shared" si="139"/>
        <v>238936948.00999999</v>
      </c>
      <c r="AA135" s="190">
        <f t="shared" si="139"/>
        <v>218805372</v>
      </c>
      <c r="AB135" s="190">
        <f t="shared" si="139"/>
        <v>219291756.00999999</v>
      </c>
      <c r="AC135" s="190">
        <f t="shared" si="139"/>
        <v>218805372</v>
      </c>
      <c r="AD135" s="190">
        <f t="shared" si="139"/>
        <v>219176737.00999999</v>
      </c>
      <c r="AE135" s="190">
        <f t="shared" si="139"/>
        <v>218483537</v>
      </c>
      <c r="AF135" s="190">
        <f t="shared" si="139"/>
        <v>219097300.00999999</v>
      </c>
      <c r="AG135" s="190">
        <f t="shared" si="139"/>
        <v>218600263</v>
      </c>
      <c r="AH135" s="190">
        <f t="shared" si="139"/>
        <v>169781587.00999999</v>
      </c>
      <c r="AI135" s="190">
        <f t="shared" si="139"/>
        <v>189738242</v>
      </c>
      <c r="AJ135" s="190">
        <f t="shared" si="139"/>
        <v>118655747</v>
      </c>
      <c r="AK135" s="190">
        <f t="shared" si="139"/>
        <v>162121385</v>
      </c>
      <c r="AL135" s="190">
        <f t="shared" si="139"/>
        <v>40796985</v>
      </c>
      <c r="AM135" s="190">
        <f t="shared" si="139"/>
        <v>45075270</v>
      </c>
      <c r="AN135" s="124"/>
      <c r="AO135" s="124"/>
      <c r="AP135" s="124"/>
      <c r="AQ135" s="124"/>
      <c r="AR135" s="124"/>
      <c r="AS135" s="124"/>
      <c r="AT135" s="124"/>
      <c r="AU135" s="124"/>
      <c r="AV135" s="124"/>
      <c r="AW135" s="124"/>
      <c r="AX135" s="124"/>
      <c r="AY135" s="124"/>
      <c r="AZ135" s="124"/>
      <c r="BA135" s="124"/>
      <c r="BB135" s="159"/>
      <c r="BC135" s="159"/>
      <c r="BD135" s="159"/>
      <c r="BE135" s="134"/>
      <c r="BF135" s="134"/>
      <c r="BG135" s="120"/>
      <c r="BH135" s="120"/>
      <c r="BI135" s="120"/>
      <c r="BJ135" s="190"/>
      <c r="BK135" s="120"/>
      <c r="BL135" s="120"/>
      <c r="BM135" s="120"/>
      <c r="BN135" s="120"/>
      <c r="BO135" s="160"/>
      <c r="BP135" s="120"/>
      <c r="BQ135" s="120"/>
      <c r="BR135" s="120"/>
    </row>
    <row r="136" spans="1:70" ht="14.25" customHeight="1">
      <c r="A136" s="124"/>
      <c r="B136" s="181"/>
      <c r="C136" s="184"/>
      <c r="D136" s="124"/>
      <c r="E136" s="124"/>
      <c r="F136" s="124"/>
      <c r="G136" s="124"/>
      <c r="H136" s="124"/>
      <c r="I136" s="124"/>
      <c r="J136" s="124"/>
      <c r="K136" s="124"/>
      <c r="L136" s="124"/>
      <c r="M136" s="124"/>
      <c r="N136" s="124"/>
      <c r="O136" s="124"/>
      <c r="P136" s="124"/>
      <c r="Q136" s="124"/>
      <c r="R136" s="124"/>
      <c r="S136" s="198"/>
      <c r="T136" s="158"/>
      <c r="U136" s="198"/>
      <c r="V136" s="184"/>
      <c r="W136" s="158"/>
      <c r="X136" s="158"/>
      <c r="Y136" s="158"/>
      <c r="Z136" s="158"/>
      <c r="AA136" s="158"/>
      <c r="AB136" s="158"/>
      <c r="AC136" s="158"/>
      <c r="AD136" s="158"/>
      <c r="AE136" s="158"/>
      <c r="AF136" s="158"/>
      <c r="AG136" s="158"/>
      <c r="AH136" s="158"/>
      <c r="AI136" s="158"/>
      <c r="AJ136" s="199"/>
      <c r="AK136" s="124"/>
      <c r="AL136" s="124"/>
      <c r="AM136" s="124"/>
      <c r="AN136" s="124"/>
      <c r="AO136" s="124"/>
      <c r="AP136" s="124"/>
      <c r="AQ136" s="124"/>
      <c r="AR136" s="124"/>
      <c r="AS136" s="124"/>
      <c r="AT136" s="124"/>
      <c r="AU136" s="124"/>
      <c r="AV136" s="124"/>
      <c r="AW136" s="124"/>
      <c r="AX136" s="124"/>
      <c r="AY136" s="124"/>
      <c r="AZ136" s="124"/>
      <c r="BA136" s="124"/>
      <c r="BB136" s="159"/>
      <c r="BC136" s="159"/>
      <c r="BD136" s="159"/>
      <c r="BE136" s="134"/>
      <c r="BF136" s="134"/>
      <c r="BG136" s="120"/>
      <c r="BH136" s="120"/>
      <c r="BI136" s="120"/>
      <c r="BJ136" s="132"/>
      <c r="BK136" s="120"/>
      <c r="BL136" s="120"/>
      <c r="BM136" s="120"/>
      <c r="BN136" s="120"/>
      <c r="BO136" s="160"/>
      <c r="BP136" s="120"/>
      <c r="BQ136" s="120"/>
      <c r="BR136" s="120"/>
    </row>
    <row r="137" spans="1:70" ht="14.25" customHeight="1">
      <c r="A137" s="124"/>
      <c r="B137" s="181"/>
      <c r="C137" s="184"/>
      <c r="D137" s="124"/>
      <c r="E137" s="124"/>
      <c r="F137" s="124"/>
      <c r="G137" s="124"/>
      <c r="H137" s="124"/>
      <c r="I137" s="124"/>
      <c r="J137" s="124"/>
      <c r="K137" s="124"/>
      <c r="L137" s="124"/>
      <c r="M137" s="124"/>
      <c r="N137" s="124"/>
      <c r="O137" s="124"/>
      <c r="P137" s="124"/>
      <c r="Q137" s="124"/>
      <c r="R137" s="124"/>
      <c r="S137" s="198"/>
      <c r="T137" s="158"/>
      <c r="U137" s="198"/>
      <c r="V137" s="184"/>
      <c r="W137" s="158"/>
      <c r="X137" s="158"/>
      <c r="Y137" s="158"/>
      <c r="Z137" s="158"/>
      <c r="AA137" s="158"/>
      <c r="AB137" s="158"/>
      <c r="AC137" s="158"/>
      <c r="AD137" s="158"/>
      <c r="AE137" s="158"/>
      <c r="AF137" s="158"/>
      <c r="AG137" s="158"/>
      <c r="AH137" s="158"/>
      <c r="AI137" s="158"/>
      <c r="AJ137" s="199"/>
      <c r="AK137" s="124"/>
      <c r="AL137" s="124"/>
      <c r="AM137" s="124"/>
      <c r="AN137" s="124"/>
      <c r="AO137" s="124"/>
      <c r="AP137" s="124"/>
      <c r="AQ137" s="124"/>
      <c r="AR137" s="124"/>
      <c r="AS137" s="124"/>
      <c r="AT137" s="124"/>
      <c r="AU137" s="124"/>
      <c r="AV137" s="124"/>
      <c r="AW137" s="124"/>
      <c r="AX137" s="124"/>
      <c r="AY137" s="124"/>
      <c r="AZ137" s="124"/>
      <c r="BA137" s="124"/>
      <c r="BB137" s="159"/>
      <c r="BC137" s="159"/>
      <c r="BD137" s="159"/>
      <c r="BE137" s="134"/>
      <c r="BF137" s="134"/>
      <c r="BG137" s="120"/>
      <c r="BH137" s="120"/>
      <c r="BI137" s="120"/>
      <c r="BJ137" s="132"/>
      <c r="BK137" s="120"/>
      <c r="BL137" s="120"/>
      <c r="BM137" s="120"/>
      <c r="BN137" s="120"/>
      <c r="BO137" s="160"/>
      <c r="BP137" s="120"/>
      <c r="BQ137" s="120"/>
      <c r="BR137" s="120"/>
    </row>
    <row r="138" spans="1:70" ht="14.25" customHeight="1">
      <c r="A138" s="124"/>
      <c r="B138" s="181"/>
      <c r="C138" s="184"/>
      <c r="D138" s="124"/>
      <c r="E138" s="124"/>
      <c r="F138" s="124"/>
      <c r="G138" s="124"/>
      <c r="H138" s="124"/>
      <c r="I138" s="124"/>
      <c r="J138" s="124"/>
      <c r="K138" s="124"/>
      <c r="L138" s="124"/>
      <c r="M138" s="124"/>
      <c r="N138" s="124"/>
      <c r="O138" s="124"/>
      <c r="P138" s="124"/>
      <c r="Q138" s="124"/>
      <c r="R138" s="124"/>
      <c r="S138" s="198"/>
      <c r="T138" s="158"/>
      <c r="U138" s="198"/>
      <c r="V138" s="184"/>
      <c r="W138" s="158"/>
      <c r="X138" s="158"/>
      <c r="Y138" s="158"/>
      <c r="Z138" s="158"/>
      <c r="AA138" s="158"/>
      <c r="AB138" s="158"/>
      <c r="AC138" s="158"/>
      <c r="AD138" s="158"/>
      <c r="AE138" s="158"/>
      <c r="AF138" s="158"/>
      <c r="AG138" s="158"/>
      <c r="AH138" s="158"/>
      <c r="AI138" s="158"/>
      <c r="AJ138" s="199"/>
      <c r="AK138" s="124"/>
      <c r="AL138" s="124"/>
      <c r="AM138" s="124"/>
      <c r="AN138" s="124"/>
      <c r="AO138" s="124"/>
      <c r="AP138" s="124"/>
      <c r="AQ138" s="124"/>
      <c r="AR138" s="124"/>
      <c r="AS138" s="124"/>
      <c r="AT138" s="124"/>
      <c r="AU138" s="124"/>
      <c r="AV138" s="124"/>
      <c r="AW138" s="124"/>
      <c r="AX138" s="124"/>
      <c r="AY138" s="124"/>
      <c r="AZ138" s="124"/>
      <c r="BA138" s="124"/>
      <c r="BB138" s="159"/>
      <c r="BC138" s="159"/>
      <c r="BD138" s="159"/>
      <c r="BE138" s="134"/>
      <c r="BF138" s="134"/>
      <c r="BG138" s="120"/>
      <c r="BH138" s="120"/>
      <c r="BI138" s="120"/>
      <c r="BJ138" s="132"/>
      <c r="BK138" s="120"/>
      <c r="BL138" s="120"/>
      <c r="BM138" s="120"/>
      <c r="BN138" s="120"/>
      <c r="BO138" s="160"/>
      <c r="BP138" s="120"/>
      <c r="BQ138" s="120"/>
      <c r="BR138" s="120"/>
    </row>
    <row r="139" spans="1:70" ht="14.25" customHeight="1">
      <c r="A139" s="124"/>
      <c r="B139" s="181"/>
      <c r="C139" s="184"/>
      <c r="D139" s="124"/>
      <c r="E139" s="124"/>
      <c r="F139" s="124"/>
      <c r="G139" s="124"/>
      <c r="H139" s="124"/>
      <c r="I139" s="124"/>
      <c r="J139" s="124"/>
      <c r="K139" s="124"/>
      <c r="L139" s="124"/>
      <c r="M139" s="124"/>
      <c r="N139" s="124"/>
      <c r="O139" s="124"/>
      <c r="P139" s="124"/>
      <c r="Q139" s="124"/>
      <c r="R139" s="124"/>
      <c r="S139" s="198"/>
      <c r="T139" s="158"/>
      <c r="U139" s="198"/>
      <c r="V139" s="184"/>
      <c r="W139" s="158"/>
      <c r="X139" s="158"/>
      <c r="Y139" s="158"/>
      <c r="Z139" s="158"/>
      <c r="AA139" s="158"/>
      <c r="AB139" s="158"/>
      <c r="AC139" s="158"/>
      <c r="AD139" s="158"/>
      <c r="AE139" s="158"/>
      <c r="AF139" s="158"/>
      <c r="AG139" s="158"/>
      <c r="AH139" s="158"/>
      <c r="AI139" s="158"/>
      <c r="AJ139" s="199"/>
      <c r="AK139" s="124"/>
      <c r="AL139" s="124"/>
      <c r="AM139" s="124"/>
      <c r="AN139" s="124"/>
      <c r="AO139" s="124"/>
      <c r="AP139" s="124"/>
      <c r="AQ139" s="124"/>
      <c r="AR139" s="124"/>
      <c r="AS139" s="124"/>
      <c r="AT139" s="124"/>
      <c r="AU139" s="124"/>
      <c r="AV139" s="124"/>
      <c r="AW139" s="124"/>
      <c r="AX139" s="124"/>
      <c r="AY139" s="124"/>
      <c r="AZ139" s="124"/>
      <c r="BA139" s="124"/>
      <c r="BB139" s="159"/>
      <c r="BC139" s="159"/>
      <c r="BD139" s="159"/>
      <c r="BE139" s="134"/>
      <c r="BF139" s="134"/>
      <c r="BG139" s="120"/>
      <c r="BH139" s="120"/>
      <c r="BI139" s="120"/>
      <c r="BJ139" s="132"/>
      <c r="BK139" s="120"/>
      <c r="BL139" s="120"/>
      <c r="BM139" s="120"/>
      <c r="BN139" s="120"/>
      <c r="BO139" s="160"/>
      <c r="BP139" s="120"/>
      <c r="BQ139" s="120"/>
      <c r="BR139" s="120"/>
    </row>
    <row r="140" spans="1:70" ht="14.25" customHeight="1">
      <c r="A140" s="126" t="s">
        <v>748</v>
      </c>
      <c r="B140" s="200"/>
      <c r="C140" s="120"/>
      <c r="D140" s="120"/>
      <c r="E140" s="120"/>
      <c r="F140" s="120"/>
      <c r="G140" s="120"/>
      <c r="H140" s="120"/>
      <c r="I140" s="120"/>
      <c r="J140" s="120"/>
      <c r="K140" s="120"/>
      <c r="L140" s="120"/>
      <c r="M140" s="120"/>
      <c r="N140" s="120"/>
      <c r="O140" s="120"/>
      <c r="P140" s="120"/>
      <c r="Q140" s="120"/>
      <c r="R140" s="120"/>
      <c r="S140" s="120"/>
      <c r="T140" s="158"/>
      <c r="U140" s="158"/>
      <c r="V140" s="158"/>
      <c r="W140" s="158"/>
      <c r="X140" s="158"/>
      <c r="Y140" s="158"/>
      <c r="Z140" s="158"/>
      <c r="AA140" s="158"/>
      <c r="AB140" s="158"/>
      <c r="AC140" s="158"/>
      <c r="AD140" s="158"/>
      <c r="AE140" s="158"/>
      <c r="AF140" s="158"/>
      <c r="AG140" s="158"/>
      <c r="AH140" s="158"/>
      <c r="AI140" s="158"/>
      <c r="AJ140" s="120"/>
      <c r="AK140" s="120"/>
      <c r="AL140" s="120"/>
      <c r="AM140" s="120"/>
      <c r="AN140" s="120"/>
      <c r="AO140" s="120"/>
      <c r="AP140" s="120"/>
      <c r="AQ140" s="120"/>
      <c r="AR140" s="120"/>
      <c r="AS140" s="120"/>
      <c r="AT140" s="120"/>
      <c r="AU140" s="120"/>
      <c r="AV140" s="120"/>
      <c r="AW140" s="120"/>
      <c r="AX140" s="120"/>
      <c r="AY140" s="120"/>
      <c r="AZ140" s="120"/>
      <c r="BA140" s="159"/>
      <c r="BB140" s="159"/>
      <c r="BC140" s="159"/>
      <c r="BD140" s="159"/>
      <c r="BE140" s="120"/>
      <c r="BF140" s="120"/>
      <c r="BG140" s="120"/>
      <c r="BH140" s="120"/>
      <c r="BI140" s="120"/>
      <c r="BJ140" s="132"/>
      <c r="BK140" s="120"/>
      <c r="BL140" s="120"/>
      <c r="BM140" s="120"/>
      <c r="BN140" s="120"/>
      <c r="BO140" s="160"/>
      <c r="BP140" s="120"/>
      <c r="BQ140" s="120"/>
      <c r="BR140" s="120"/>
    </row>
    <row r="141" spans="1:70" ht="14.25" customHeight="1">
      <c r="A141" s="201" t="s">
        <v>686</v>
      </c>
      <c r="B141" s="202"/>
      <c r="C141" s="203"/>
      <c r="D141" s="120"/>
      <c r="E141" s="120"/>
      <c r="F141" s="120"/>
      <c r="G141" s="120"/>
      <c r="H141" s="120"/>
      <c r="I141" s="120"/>
      <c r="J141" s="120"/>
      <c r="K141" s="120"/>
      <c r="L141" s="120"/>
      <c r="M141" s="120"/>
      <c r="N141" s="120"/>
      <c r="O141" s="120"/>
      <c r="P141" s="120"/>
      <c r="Q141" s="120"/>
      <c r="R141" s="120"/>
      <c r="S141" s="120"/>
      <c r="T141" s="158"/>
      <c r="U141" s="120"/>
      <c r="V141" s="158"/>
      <c r="W141" s="158"/>
      <c r="X141" s="158"/>
      <c r="Y141" s="158"/>
      <c r="Z141" s="158"/>
      <c r="AA141" s="158"/>
      <c r="AB141" s="158"/>
      <c r="AC141" s="158"/>
      <c r="AD141" s="158"/>
      <c r="AE141" s="158"/>
      <c r="AF141" s="158"/>
      <c r="AG141" s="158"/>
      <c r="AH141" s="158"/>
      <c r="AI141" s="158"/>
      <c r="AJ141" s="120"/>
      <c r="AK141" s="120"/>
      <c r="AL141" s="120"/>
      <c r="AM141" s="120"/>
      <c r="AN141" s="120"/>
      <c r="AO141" s="120"/>
      <c r="AP141" s="120"/>
      <c r="AQ141" s="120"/>
      <c r="AR141" s="120"/>
      <c r="AS141" s="120"/>
      <c r="AT141" s="120"/>
      <c r="AU141" s="120"/>
      <c r="AV141" s="120"/>
      <c r="AW141" s="120"/>
      <c r="AX141" s="120"/>
      <c r="AY141" s="120"/>
      <c r="AZ141" s="120"/>
      <c r="BA141" s="159"/>
      <c r="BB141" s="159"/>
      <c r="BC141" s="159"/>
      <c r="BD141" s="159"/>
      <c r="BE141" s="134"/>
      <c r="BF141" s="134"/>
      <c r="BG141" s="120"/>
      <c r="BH141" s="120"/>
      <c r="BI141" s="120"/>
      <c r="BJ141" s="132"/>
      <c r="BK141" s="120"/>
      <c r="BL141" s="120"/>
      <c r="BM141" s="120"/>
      <c r="BN141" s="120"/>
      <c r="BO141" s="160"/>
      <c r="BP141" s="120"/>
      <c r="BQ141" s="120"/>
      <c r="BR141" s="120"/>
    </row>
    <row r="142" spans="1:70" ht="14.25" customHeight="1">
      <c r="A142" s="204" t="s">
        <v>749</v>
      </c>
      <c r="B142" s="205"/>
      <c r="C142" s="206"/>
      <c r="D142" s="161"/>
      <c r="E142" s="161"/>
      <c r="F142" s="124"/>
      <c r="G142" s="124"/>
      <c r="H142" s="124"/>
      <c r="I142" s="124"/>
      <c r="J142" s="124"/>
      <c r="K142" s="124"/>
      <c r="L142" s="124"/>
      <c r="M142" s="124"/>
      <c r="N142" s="124"/>
      <c r="O142" s="124"/>
      <c r="P142" s="124"/>
      <c r="Q142" s="124"/>
      <c r="R142" s="124"/>
      <c r="S142" s="124"/>
      <c r="T142" s="158"/>
      <c r="U142" s="124"/>
      <c r="V142" s="158"/>
      <c r="W142" s="158"/>
      <c r="X142" s="158"/>
      <c r="Y142" s="158"/>
      <c r="Z142" s="158"/>
      <c r="AA142" s="158"/>
      <c r="AB142" s="158"/>
      <c r="AC142" s="158"/>
      <c r="AD142" s="158"/>
      <c r="AE142" s="158"/>
      <c r="AF142" s="158"/>
      <c r="AG142" s="158"/>
      <c r="AH142" s="158"/>
      <c r="AI142" s="158"/>
      <c r="AJ142" s="124"/>
      <c r="AK142" s="124"/>
      <c r="AL142" s="124"/>
      <c r="AM142" s="124"/>
      <c r="AN142" s="124"/>
      <c r="AO142" s="124"/>
      <c r="AP142" s="124"/>
      <c r="AQ142" s="124"/>
      <c r="AR142" s="124"/>
      <c r="AS142" s="124"/>
      <c r="AT142" s="124"/>
      <c r="AU142" s="124"/>
      <c r="AV142" s="124"/>
      <c r="AW142" s="124"/>
      <c r="AX142" s="124"/>
      <c r="AY142" s="124"/>
      <c r="AZ142" s="124"/>
      <c r="BA142" s="159"/>
      <c r="BB142" s="159"/>
      <c r="BC142" s="159"/>
      <c r="BD142" s="159"/>
      <c r="BE142" s="134"/>
      <c r="BF142" s="134"/>
      <c r="BG142" s="120"/>
      <c r="BH142" s="120"/>
      <c r="BI142" s="120"/>
      <c r="BJ142" s="132"/>
      <c r="BK142" s="120"/>
      <c r="BL142" s="120"/>
      <c r="BM142" s="120"/>
      <c r="BN142" s="120"/>
      <c r="BO142" s="160"/>
      <c r="BP142" s="120"/>
      <c r="BQ142" s="120"/>
      <c r="BR142" s="120"/>
    </row>
    <row r="143" spans="1:70" ht="14.25" customHeight="1">
      <c r="A143" s="204" t="s">
        <v>602</v>
      </c>
      <c r="B143" s="205"/>
      <c r="C143" s="206"/>
      <c r="D143" s="124"/>
      <c r="E143" s="124"/>
      <c r="F143" s="124"/>
      <c r="G143" s="124"/>
      <c r="H143" s="124"/>
      <c r="I143" s="124"/>
      <c r="J143" s="124"/>
      <c r="K143" s="124"/>
      <c r="L143" s="124"/>
      <c r="M143" s="124"/>
      <c r="N143" s="124"/>
      <c r="O143" s="124"/>
      <c r="P143" s="124"/>
      <c r="Q143" s="124"/>
      <c r="R143" s="124"/>
      <c r="S143" s="124"/>
      <c r="T143" s="158"/>
      <c r="U143" s="124"/>
      <c r="V143" s="158"/>
      <c r="W143" s="158"/>
      <c r="X143" s="158"/>
      <c r="Y143" s="158"/>
      <c r="Z143" s="158"/>
      <c r="AA143" s="158"/>
      <c r="AB143" s="158"/>
      <c r="AC143" s="158"/>
      <c r="AD143" s="158"/>
      <c r="AE143" s="158"/>
      <c r="AF143" s="158"/>
      <c r="AG143" s="158"/>
      <c r="AH143" s="158"/>
      <c r="AI143" s="158"/>
      <c r="AJ143" s="124"/>
      <c r="AK143" s="124"/>
      <c r="AL143" s="124"/>
      <c r="AM143" s="124"/>
      <c r="AN143" s="124"/>
      <c r="AO143" s="124"/>
      <c r="AP143" s="124"/>
      <c r="AQ143" s="124"/>
      <c r="AR143" s="124"/>
      <c r="AS143" s="124"/>
      <c r="AT143" s="124"/>
      <c r="AU143" s="124"/>
      <c r="AV143" s="124"/>
      <c r="AW143" s="124"/>
      <c r="AX143" s="124"/>
      <c r="AY143" s="124"/>
      <c r="AZ143" s="124"/>
      <c r="BA143" s="159"/>
      <c r="BB143" s="159"/>
      <c r="BC143" s="159"/>
      <c r="BD143" s="159"/>
      <c r="BE143" s="134"/>
      <c r="BF143" s="134"/>
      <c r="BG143" s="120"/>
      <c r="BH143" s="120"/>
      <c r="BI143" s="120"/>
      <c r="BJ143" s="132"/>
      <c r="BK143" s="120"/>
      <c r="BL143" s="120"/>
      <c r="BM143" s="120"/>
      <c r="BN143" s="120"/>
      <c r="BO143" s="160"/>
      <c r="BP143" s="120"/>
      <c r="BQ143" s="120"/>
      <c r="BR143" s="120"/>
    </row>
    <row r="144" spans="1:70" ht="14.25" customHeight="1">
      <c r="A144" s="128" t="s">
        <v>603</v>
      </c>
      <c r="B144" s="128" t="s">
        <v>604</v>
      </c>
      <c r="C144" s="128" t="s">
        <v>605</v>
      </c>
      <c r="D144" s="128" t="s">
        <v>606</v>
      </c>
      <c r="E144" s="128"/>
      <c r="F144" s="128" t="s">
        <v>607</v>
      </c>
      <c r="G144" s="128" t="s">
        <v>608</v>
      </c>
      <c r="H144" s="128" t="s">
        <v>609</v>
      </c>
      <c r="I144" s="162" t="s">
        <v>610</v>
      </c>
      <c r="J144" s="162" t="s">
        <v>611</v>
      </c>
      <c r="K144" s="162" t="s">
        <v>612</v>
      </c>
      <c r="L144" s="162" t="s">
        <v>613</v>
      </c>
      <c r="M144" s="162" t="s">
        <v>614</v>
      </c>
      <c r="N144" s="162"/>
      <c r="O144" s="162" t="s">
        <v>615</v>
      </c>
      <c r="P144" s="162" t="s">
        <v>616</v>
      </c>
      <c r="Q144" s="162" t="s">
        <v>617</v>
      </c>
      <c r="R144" s="162" t="s">
        <v>618</v>
      </c>
      <c r="S144" s="162" t="s">
        <v>619</v>
      </c>
      <c r="T144" s="163" t="str">
        <f t="shared" ref="T144:V144" si="140">+T4</f>
        <v>SALE April 19 TO Dec 19</v>
      </c>
      <c r="U144" s="163" t="str">
        <f t="shared" si="140"/>
        <v>EXP April 19 to Dec  19</v>
      </c>
      <c r="V144" s="163" t="str">
        <f t="shared" si="140"/>
        <v>Profit  - April 19  to  Dec  19</v>
      </c>
      <c r="W144" s="163" t="s">
        <v>623</v>
      </c>
      <c r="X144" s="162" t="s">
        <v>624</v>
      </c>
      <c r="Y144" s="162" t="s">
        <v>625</v>
      </c>
      <c r="Z144" s="162" t="s">
        <v>626</v>
      </c>
      <c r="AA144" s="162" t="s">
        <v>627</v>
      </c>
      <c r="AB144" s="163" t="s">
        <v>628</v>
      </c>
      <c r="AC144" s="163" t="s">
        <v>629</v>
      </c>
      <c r="AD144" s="163" t="str">
        <f t="shared" ref="AD144:AE144" si="141">+AD4</f>
        <v>Cum EXP upto Mar 16</v>
      </c>
      <c r="AE144" s="163" t="str">
        <f t="shared" si="141"/>
        <v>Cum RSV upto Mar 16</v>
      </c>
      <c r="AF144" s="163" t="s">
        <v>632</v>
      </c>
      <c r="AG144" s="163" t="s">
        <v>633</v>
      </c>
      <c r="AH144" s="162" t="s">
        <v>634</v>
      </c>
      <c r="AI144" s="162" t="s">
        <v>635</v>
      </c>
      <c r="AJ144" s="162" t="s">
        <v>636</v>
      </c>
      <c r="AK144" s="162" t="s">
        <v>637</v>
      </c>
      <c r="AL144" s="162" t="s">
        <v>638</v>
      </c>
      <c r="AM144" s="162" t="s">
        <v>639</v>
      </c>
      <c r="AN144" s="164">
        <f>+AN4</f>
        <v>43190</v>
      </c>
      <c r="AO144" s="164">
        <v>42825</v>
      </c>
      <c r="AP144" s="164">
        <v>42735</v>
      </c>
      <c r="AQ144" s="164">
        <f>+AQ4</f>
        <v>42643</v>
      </c>
      <c r="AR144" s="164">
        <v>42522</v>
      </c>
      <c r="AS144" s="164">
        <v>42460</v>
      </c>
      <c r="AT144" s="164">
        <v>42339</v>
      </c>
      <c r="AU144" s="164">
        <v>42248</v>
      </c>
      <c r="AV144" s="164">
        <v>42156</v>
      </c>
      <c r="AW144" s="164">
        <v>42064</v>
      </c>
      <c r="AX144" s="164" t="e">
        <f>+#REF!</f>
        <v>#REF!</v>
      </c>
      <c r="AY144" s="164">
        <v>41883</v>
      </c>
      <c r="AZ144" s="164">
        <v>41791</v>
      </c>
      <c r="BA144" s="164">
        <v>41699</v>
      </c>
      <c r="BB144" s="164">
        <v>41609</v>
      </c>
      <c r="BC144" s="164">
        <v>41518</v>
      </c>
      <c r="BD144" s="164">
        <v>41426</v>
      </c>
      <c r="BE144" s="164">
        <v>41334</v>
      </c>
      <c r="BF144" s="164">
        <v>40969</v>
      </c>
      <c r="BG144" s="120"/>
      <c r="BH144" s="120"/>
      <c r="BI144" s="120"/>
      <c r="BJ144" s="132"/>
      <c r="BK144" s="120"/>
      <c r="BL144" s="120"/>
      <c r="BM144" s="120"/>
      <c r="BN144" s="120"/>
      <c r="BO144" s="160"/>
      <c r="BP144" s="120"/>
      <c r="BQ144" s="120"/>
      <c r="BR144" s="120"/>
    </row>
    <row r="145" spans="1:70" ht="14.25" customHeight="1">
      <c r="A145" s="124"/>
      <c r="B145" s="181"/>
      <c r="C145" s="184"/>
      <c r="D145" s="124"/>
      <c r="E145" s="124"/>
      <c r="F145" s="124"/>
      <c r="G145" s="124"/>
      <c r="H145" s="124"/>
      <c r="I145" s="124"/>
      <c r="J145" s="124"/>
      <c r="K145" s="124"/>
      <c r="L145" s="124"/>
      <c r="M145" s="124"/>
      <c r="N145" s="124"/>
      <c r="O145" s="124"/>
      <c r="P145" s="124"/>
      <c r="Q145" s="124"/>
      <c r="R145" s="124"/>
      <c r="S145" s="198"/>
      <c r="T145" s="158"/>
      <c r="U145" s="198"/>
      <c r="V145" s="184"/>
      <c r="W145" s="158"/>
      <c r="X145" s="158"/>
      <c r="Y145" s="158"/>
      <c r="Z145" s="158"/>
      <c r="AA145" s="158"/>
      <c r="AB145" s="158"/>
      <c r="AC145" s="158"/>
      <c r="AD145" s="158"/>
      <c r="AE145" s="158"/>
      <c r="AF145" s="158"/>
      <c r="AG145" s="158"/>
      <c r="AH145" s="158"/>
      <c r="AI145" s="158"/>
      <c r="AJ145" s="199"/>
      <c r="AK145" s="124"/>
      <c r="AL145" s="124"/>
      <c r="AM145" s="124"/>
      <c r="AN145" s="124"/>
      <c r="AO145" s="124"/>
      <c r="AP145" s="124"/>
      <c r="AQ145" s="124"/>
      <c r="AR145" s="124"/>
      <c r="AS145" s="124"/>
      <c r="AT145" s="124"/>
      <c r="AU145" s="124"/>
      <c r="AV145" s="124"/>
      <c r="AW145" s="124"/>
      <c r="AX145" s="124"/>
      <c r="AY145" s="124"/>
      <c r="AZ145" s="124"/>
      <c r="BA145" s="124"/>
      <c r="BB145" s="159"/>
      <c r="BC145" s="159"/>
      <c r="BD145" s="159"/>
      <c r="BE145" s="134"/>
      <c r="BF145" s="134"/>
      <c r="BG145" s="120"/>
      <c r="BH145" s="120"/>
      <c r="BI145" s="120"/>
      <c r="BJ145" s="132"/>
      <c r="BK145" s="120"/>
      <c r="BL145" s="120"/>
      <c r="BM145" s="120"/>
      <c r="BN145" s="120"/>
      <c r="BO145" s="160"/>
      <c r="BP145" s="120"/>
      <c r="BQ145" s="120"/>
      <c r="BR145" s="120"/>
    </row>
    <row r="146" spans="1:70" ht="14.25" customHeight="1">
      <c r="A146" s="166">
        <v>1</v>
      </c>
      <c r="B146" s="223" t="s">
        <v>750</v>
      </c>
      <c r="C146" s="175" t="s">
        <v>751</v>
      </c>
      <c r="D146" s="169">
        <v>28300000</v>
      </c>
      <c r="E146" s="169"/>
      <c r="F146" s="169">
        <v>28175821</v>
      </c>
      <c r="G146" s="169">
        <v>25197890</v>
      </c>
      <c r="H146" s="169">
        <f t="shared" ref="H146:H150" si="142">F146-G146</f>
        <v>2977931</v>
      </c>
      <c r="I146" s="169">
        <v>2977931</v>
      </c>
      <c r="J146" s="169"/>
      <c r="K146" s="169">
        <v>0</v>
      </c>
      <c r="L146" s="169">
        <f t="shared" ref="L146:L150" si="143">+IF(M146="C",R146,SUM(G146+I146+J146))+K146</f>
        <v>28175821</v>
      </c>
      <c r="M146" s="169" t="s">
        <v>692</v>
      </c>
      <c r="N146" s="169"/>
      <c r="O146" s="169"/>
      <c r="P146" s="169">
        <f t="shared" ref="P146:P150" si="144">IF(M146="S",L146-O146,0)</f>
        <v>28175821</v>
      </c>
      <c r="Q146" s="169">
        <f t="shared" ref="Q146:Q150" si="145">IF(M146="R",L146-O146,0)</f>
        <v>0</v>
      </c>
      <c r="R146" s="169">
        <f t="shared" ref="R146:R150" si="146">+IF(M146="C",S146-O146,0)</f>
        <v>0</v>
      </c>
      <c r="S146" s="169">
        <f t="shared" ref="S146:S150" si="147">+U146+AD146</f>
        <v>30695901.800000001</v>
      </c>
      <c r="T146" s="170">
        <f t="shared" ref="T146:T150" si="148">+P146+Q146+R146-Y146</f>
        <v>0</v>
      </c>
      <c r="U146" s="169"/>
      <c r="V146" s="170">
        <f t="shared" ref="V146:V150" si="149">+T146-U146</f>
        <v>0</v>
      </c>
      <c r="W146" s="170">
        <f t="shared" ref="W146:W150" si="150">+P146+Q146+R146-S146</f>
        <v>-2520080.8000000007</v>
      </c>
      <c r="X146" s="170">
        <v>30695901.800000001</v>
      </c>
      <c r="Y146" s="170">
        <v>28175821</v>
      </c>
      <c r="Z146" s="170">
        <v>30695901.800000001</v>
      </c>
      <c r="AA146" s="170">
        <v>28175821</v>
      </c>
      <c r="AB146" s="170">
        <v>34943728.799999997</v>
      </c>
      <c r="AC146" s="170">
        <v>28175821</v>
      </c>
      <c r="AD146" s="170">
        <v>30695901.800000001</v>
      </c>
      <c r="AE146" s="170">
        <v>28175821</v>
      </c>
      <c r="AF146" s="170">
        <v>30695901.800000001</v>
      </c>
      <c r="AG146" s="170">
        <v>28175821</v>
      </c>
      <c r="AH146" s="170">
        <v>30767022.800000001</v>
      </c>
      <c r="AI146" s="170">
        <v>28175821</v>
      </c>
      <c r="AJ146" s="169">
        <v>30573063.800000001</v>
      </c>
      <c r="AK146" s="169">
        <v>28175821</v>
      </c>
      <c r="AL146" s="169">
        <v>27251743.800000001</v>
      </c>
      <c r="AM146" s="169">
        <v>28056000</v>
      </c>
      <c r="AN146" s="172">
        <f t="shared" ref="AN146:AN150" si="151">+W146/L146</f>
        <v>-8.9441255323136834E-2</v>
      </c>
      <c r="AO146" s="172">
        <v>-0.24020268300256439</v>
      </c>
      <c r="AP146" s="172">
        <v>-0.24020268300256439</v>
      </c>
      <c r="AQ146" s="172">
        <v>-8.9441255323136834E-2</v>
      </c>
      <c r="AR146" s="172">
        <v>-8.9441255323136834E-2</v>
      </c>
      <c r="AS146" s="172">
        <v>-8.9441255323136834E-2</v>
      </c>
      <c r="AT146" s="172">
        <v>-8.9441255323136834E-2</v>
      </c>
      <c r="AU146" s="172">
        <v>-8.9441255323136834E-2</v>
      </c>
      <c r="AV146" s="172">
        <v>-8.9441255323136834E-2</v>
      </c>
      <c r="AW146" s="172">
        <v>-8.9441255323136834E-2</v>
      </c>
      <c r="AX146" s="172">
        <v>-8.7489227021991689E-2</v>
      </c>
      <c r="AY146" s="172">
        <v>-8.7370259769892794E-2</v>
      </c>
      <c r="AZ146" s="172">
        <v>-9.1818825793931635E-2</v>
      </c>
      <c r="BA146" s="172">
        <v>-9.1965440865059464E-2</v>
      </c>
      <c r="BB146" s="172">
        <v>-9.1965440865059464E-2</v>
      </c>
      <c r="BC146" s="172">
        <v>-9.1965440865059464E-2</v>
      </c>
      <c r="BD146" s="172">
        <v>-8.5081559823935587E-2</v>
      </c>
      <c r="BE146" s="173">
        <f t="shared" ref="BE146:BE150" si="152">+(AK146-AJ146)/AK146</f>
        <v>-8.5081559823935587E-2</v>
      </c>
      <c r="BF146" s="173">
        <f t="shared" ref="BF146:BF150" si="153">+(AM146-AL146)/AM146</f>
        <v>2.8666103507271147E-2</v>
      </c>
      <c r="BG146" s="120"/>
      <c r="BH146" s="120"/>
      <c r="BI146" s="120"/>
      <c r="BJ146" s="132"/>
      <c r="BK146" s="120"/>
      <c r="BL146" s="120"/>
      <c r="BM146" s="120"/>
      <c r="BN146" s="120"/>
      <c r="BO146" s="160" t="s">
        <v>711</v>
      </c>
      <c r="BP146" s="120" t="s">
        <v>750</v>
      </c>
      <c r="BQ146" s="120"/>
      <c r="BR146" s="120"/>
    </row>
    <row r="147" spans="1:70" ht="14.25" customHeight="1">
      <c r="A147" s="166">
        <f t="shared" ref="A147:A150" si="154">+A146+1</f>
        <v>2</v>
      </c>
      <c r="B147" s="224" t="s">
        <v>752</v>
      </c>
      <c r="C147" s="175" t="s">
        <v>753</v>
      </c>
      <c r="D147" s="169">
        <v>39030944</v>
      </c>
      <c r="E147" s="169"/>
      <c r="F147" s="169">
        <v>33570794</v>
      </c>
      <c r="G147" s="169">
        <v>30637859.640000001</v>
      </c>
      <c r="H147" s="169">
        <f t="shared" si="142"/>
        <v>2932934.3599999994</v>
      </c>
      <c r="I147" s="169">
        <v>0</v>
      </c>
      <c r="J147" s="169">
        <v>0</v>
      </c>
      <c r="K147" s="169"/>
      <c r="L147" s="169">
        <f t="shared" si="143"/>
        <v>30637859.640000001</v>
      </c>
      <c r="M147" s="169" t="s">
        <v>692</v>
      </c>
      <c r="N147" s="169"/>
      <c r="O147" s="169"/>
      <c r="P147" s="169">
        <f t="shared" si="144"/>
        <v>30637859.640000001</v>
      </c>
      <c r="Q147" s="169">
        <f t="shared" si="145"/>
        <v>0</v>
      </c>
      <c r="R147" s="169">
        <f t="shared" si="146"/>
        <v>0</v>
      </c>
      <c r="S147" s="169">
        <f t="shared" si="147"/>
        <v>41505809</v>
      </c>
      <c r="T147" s="170">
        <f t="shared" si="148"/>
        <v>0</v>
      </c>
      <c r="U147" s="169"/>
      <c r="V147" s="170">
        <f t="shared" si="149"/>
        <v>0</v>
      </c>
      <c r="W147" s="170">
        <f t="shared" si="150"/>
        <v>-10867949.359999999</v>
      </c>
      <c r="X147" s="170">
        <v>41505809</v>
      </c>
      <c r="Y147" s="170">
        <v>30637859.640000001</v>
      </c>
      <c r="Z147" s="170">
        <v>41505809</v>
      </c>
      <c r="AA147" s="170">
        <v>30637859.640000001</v>
      </c>
      <c r="AB147" s="170">
        <v>42407591</v>
      </c>
      <c r="AC147" s="170">
        <v>30637859.640000001</v>
      </c>
      <c r="AD147" s="170">
        <v>41505809</v>
      </c>
      <c r="AE147" s="170">
        <v>30637859.640000001</v>
      </c>
      <c r="AF147" s="170">
        <v>41505809</v>
      </c>
      <c r="AG147" s="170">
        <v>30637859.640000001</v>
      </c>
      <c r="AH147" s="170">
        <v>34091761</v>
      </c>
      <c r="AI147" s="170">
        <v>30637859.640000001</v>
      </c>
      <c r="AJ147" s="169">
        <v>26003347</v>
      </c>
      <c r="AK147" s="169">
        <v>28316788</v>
      </c>
      <c r="AL147" s="169">
        <v>129863</v>
      </c>
      <c r="AM147" s="169">
        <v>129863</v>
      </c>
      <c r="AN147" s="172">
        <f t="shared" si="151"/>
        <v>-0.35472286536005554</v>
      </c>
      <c r="AO147" s="172">
        <v>-0.38415644886086431</v>
      </c>
      <c r="AP147" s="172">
        <v>-0.38415644886086431</v>
      </c>
      <c r="AQ147" s="172">
        <v>-0.35472286536005554</v>
      </c>
      <c r="AR147" s="172">
        <v>-0.35472286536005554</v>
      </c>
      <c r="AS147" s="172">
        <v>-0.35472286536005554</v>
      </c>
      <c r="AT147" s="172">
        <v>-0.35472286536005554</v>
      </c>
      <c r="AU147" s="172">
        <v>-0.35472286536005554</v>
      </c>
      <c r="AV147" s="172">
        <v>-0.35472286536005554</v>
      </c>
      <c r="AW147" s="172">
        <v>-0.35472286536005554</v>
      </c>
      <c r="AX147" s="172">
        <v>-0.35276450401546389</v>
      </c>
      <c r="AY147" s="172">
        <v>-0.35613079660939395</v>
      </c>
      <c r="AZ147" s="172">
        <v>-0.37273169517007421</v>
      </c>
      <c r="BA147" s="172">
        <v>-0.11273311519094091</v>
      </c>
      <c r="BB147" s="172">
        <v>-0.16820686629400589</v>
      </c>
      <c r="BC147" s="172">
        <v>-0.25676520659195756</v>
      </c>
      <c r="BD147" s="172">
        <v>0.10066942345326411</v>
      </c>
      <c r="BE147" s="173">
        <f t="shared" si="152"/>
        <v>8.1698566941985087E-2</v>
      </c>
      <c r="BF147" s="173">
        <f t="shared" si="153"/>
        <v>0</v>
      </c>
      <c r="BG147" s="120"/>
      <c r="BH147" s="120"/>
      <c r="BI147" s="120"/>
      <c r="BJ147" s="132"/>
      <c r="BK147" s="120"/>
      <c r="BL147" s="120"/>
      <c r="BM147" s="120"/>
      <c r="BN147" s="120"/>
      <c r="BO147" s="160" t="s">
        <v>711</v>
      </c>
      <c r="BP147" s="120" t="s">
        <v>752</v>
      </c>
      <c r="BQ147" s="120"/>
      <c r="BR147" s="120"/>
    </row>
    <row r="148" spans="1:70" ht="14.25" customHeight="1">
      <c r="A148" s="166">
        <f t="shared" si="154"/>
        <v>3</v>
      </c>
      <c r="B148" s="223" t="s">
        <v>754</v>
      </c>
      <c r="C148" s="175" t="s">
        <v>755</v>
      </c>
      <c r="D148" s="169">
        <v>48418738</v>
      </c>
      <c r="E148" s="169"/>
      <c r="F148" s="169">
        <v>44744181</v>
      </c>
      <c r="G148" s="169">
        <v>39234789</v>
      </c>
      <c r="H148" s="169">
        <f t="shared" si="142"/>
        <v>5509392</v>
      </c>
      <c r="I148" s="169">
        <v>0</v>
      </c>
      <c r="J148" s="169"/>
      <c r="K148" s="169"/>
      <c r="L148" s="169">
        <f t="shared" si="143"/>
        <v>39234789</v>
      </c>
      <c r="M148" s="169" t="s">
        <v>692</v>
      </c>
      <c r="N148" s="169"/>
      <c r="O148" s="169"/>
      <c r="P148" s="169">
        <f t="shared" si="144"/>
        <v>39234789</v>
      </c>
      <c r="Q148" s="169">
        <f t="shared" si="145"/>
        <v>0</v>
      </c>
      <c r="R148" s="169">
        <f t="shared" si="146"/>
        <v>0</v>
      </c>
      <c r="S148" s="169">
        <f t="shared" si="147"/>
        <v>41200521</v>
      </c>
      <c r="T148" s="170">
        <f t="shared" si="148"/>
        <v>0</v>
      </c>
      <c r="U148" s="169"/>
      <c r="V148" s="170">
        <f t="shared" si="149"/>
        <v>0</v>
      </c>
      <c r="W148" s="170">
        <f t="shared" si="150"/>
        <v>-1965732</v>
      </c>
      <c r="X148" s="170">
        <v>41200521</v>
      </c>
      <c r="Y148" s="170">
        <v>39234789</v>
      </c>
      <c r="Z148" s="170">
        <v>41200521</v>
      </c>
      <c r="AA148" s="170">
        <v>39234789</v>
      </c>
      <c r="AB148" s="170">
        <v>45795364</v>
      </c>
      <c r="AC148" s="170">
        <v>39234789</v>
      </c>
      <c r="AD148" s="170">
        <v>41200521</v>
      </c>
      <c r="AE148" s="170">
        <v>39234789</v>
      </c>
      <c r="AF148" s="170">
        <v>41200521</v>
      </c>
      <c r="AG148" s="170">
        <v>39234789</v>
      </c>
      <c r="AH148" s="170">
        <v>41202620</v>
      </c>
      <c r="AI148" s="170">
        <v>39234789</v>
      </c>
      <c r="AJ148" s="169">
        <v>41190985</v>
      </c>
      <c r="AK148" s="169">
        <v>39234789</v>
      </c>
      <c r="AL148" s="169">
        <v>37242845</v>
      </c>
      <c r="AM148" s="169">
        <v>44744181</v>
      </c>
      <c r="AN148" s="172">
        <f t="shared" si="151"/>
        <v>-5.0101760455497801E-2</v>
      </c>
      <c r="AO148" s="172">
        <v>-0.16721320968490488</v>
      </c>
      <c r="AP148" s="172">
        <v>-0.16721320968490488</v>
      </c>
      <c r="AQ148" s="172">
        <v>-5.0101760455497801E-2</v>
      </c>
      <c r="AR148" s="172">
        <v>-5.0101760455497801E-2</v>
      </c>
      <c r="AS148" s="172">
        <v>-5.0101760455497801E-2</v>
      </c>
      <c r="AT148" s="172">
        <v>-5.0101760455497801E-2</v>
      </c>
      <c r="AU148" s="172">
        <v>-5.0101760455497801E-2</v>
      </c>
      <c r="AV148" s="172">
        <v>-5.0101760455497801E-2</v>
      </c>
      <c r="AW148" s="172">
        <v>-5.0101760455497801E-2</v>
      </c>
      <c r="AX148" s="172">
        <v>-5.0101760455497801E-2</v>
      </c>
      <c r="AY148" s="172">
        <v>-5.0101760455497801E-2</v>
      </c>
      <c r="AZ148" s="172">
        <v>-5.015525889536452E-2</v>
      </c>
      <c r="BA148" s="172">
        <v>-5.015525889536452E-2</v>
      </c>
      <c r="BB148" s="172">
        <v>-5.015525889536452E-2</v>
      </c>
      <c r="BC148" s="172">
        <v>-5.015525889536452E-2</v>
      </c>
      <c r="BD148" s="172">
        <v>-5.015525889536452E-2</v>
      </c>
      <c r="BE148" s="173">
        <f t="shared" si="152"/>
        <v>-4.9858710849700248E-2</v>
      </c>
      <c r="BF148" s="173">
        <f t="shared" si="153"/>
        <v>0.16764942015588574</v>
      </c>
      <c r="BG148" s="120"/>
      <c r="BH148" s="120"/>
      <c r="BI148" s="120"/>
      <c r="BJ148" s="132"/>
      <c r="BK148" s="120"/>
      <c r="BL148" s="120"/>
      <c r="BM148" s="120"/>
      <c r="BN148" s="120"/>
      <c r="BO148" s="160" t="s">
        <v>711</v>
      </c>
      <c r="BP148" s="120" t="s">
        <v>754</v>
      </c>
      <c r="BQ148" s="120"/>
      <c r="BR148" s="120"/>
    </row>
    <row r="149" spans="1:70" ht="14.25" customHeight="1">
      <c r="A149" s="166">
        <f t="shared" si="154"/>
        <v>4</v>
      </c>
      <c r="B149" s="223" t="s">
        <v>756</v>
      </c>
      <c r="C149" s="175" t="s">
        <v>757</v>
      </c>
      <c r="D149" s="169">
        <v>381791146</v>
      </c>
      <c r="E149" s="169"/>
      <c r="F149" s="169">
        <v>374531918</v>
      </c>
      <c r="G149" s="169">
        <v>373422900</v>
      </c>
      <c r="H149" s="169">
        <f t="shared" si="142"/>
        <v>1109018</v>
      </c>
      <c r="I149" s="169">
        <v>0</v>
      </c>
      <c r="J149" s="169">
        <v>5000000</v>
      </c>
      <c r="K149" s="169"/>
      <c r="L149" s="169">
        <f t="shared" si="143"/>
        <v>378422900</v>
      </c>
      <c r="M149" s="169" t="s">
        <v>692</v>
      </c>
      <c r="N149" s="169"/>
      <c r="O149" s="169"/>
      <c r="P149" s="169">
        <f t="shared" si="144"/>
        <v>378422900</v>
      </c>
      <c r="Q149" s="169">
        <f t="shared" si="145"/>
        <v>0</v>
      </c>
      <c r="R149" s="169">
        <f t="shared" si="146"/>
        <v>0</v>
      </c>
      <c r="S149" s="169">
        <f t="shared" si="147"/>
        <v>288700806.80000001</v>
      </c>
      <c r="T149" s="170">
        <f t="shared" si="148"/>
        <v>0</v>
      </c>
      <c r="U149" s="169"/>
      <c r="V149" s="170">
        <f t="shared" si="149"/>
        <v>0</v>
      </c>
      <c r="W149" s="170">
        <f t="shared" si="150"/>
        <v>89722093.199999988</v>
      </c>
      <c r="X149" s="170">
        <v>288700806.80000001</v>
      </c>
      <c r="Y149" s="170">
        <v>378422900</v>
      </c>
      <c r="Z149" s="170">
        <v>288700806.80000001</v>
      </c>
      <c r="AA149" s="170">
        <v>378422900</v>
      </c>
      <c r="AB149" s="170">
        <v>291000029.80000001</v>
      </c>
      <c r="AC149" s="170">
        <v>378422900</v>
      </c>
      <c r="AD149" s="170">
        <v>288700806.80000001</v>
      </c>
      <c r="AE149" s="170">
        <v>378422900</v>
      </c>
      <c r="AF149" s="170">
        <v>288699642.80000001</v>
      </c>
      <c r="AG149" s="170">
        <v>378422900</v>
      </c>
      <c r="AH149" s="170">
        <v>292420740.80000001</v>
      </c>
      <c r="AI149" s="170">
        <v>378422900</v>
      </c>
      <c r="AJ149" s="169">
        <v>295072586.80000001</v>
      </c>
      <c r="AK149" s="169">
        <v>378422900</v>
      </c>
      <c r="AL149" s="169">
        <v>255024715.80000001</v>
      </c>
      <c r="AM149" s="169">
        <v>355044325</v>
      </c>
      <c r="AN149" s="172">
        <f t="shared" si="151"/>
        <v>0.23709477729809689</v>
      </c>
      <c r="AO149" s="172">
        <v>0.23101897427454837</v>
      </c>
      <c r="AP149" s="172">
        <v>0.23101897427454837</v>
      </c>
      <c r="AQ149" s="172">
        <v>0.23709477729809689</v>
      </c>
      <c r="AR149" s="172">
        <v>0.23709477729809689</v>
      </c>
      <c r="AS149" s="172">
        <v>0.23709477729809689</v>
      </c>
      <c r="AT149" s="172">
        <v>0.23709477729809689</v>
      </c>
      <c r="AU149" s="172">
        <v>0.23709477729809689</v>
      </c>
      <c r="AV149" s="172">
        <v>0.23709477729809689</v>
      </c>
      <c r="AW149" s="172">
        <v>0.23709785322188479</v>
      </c>
      <c r="AX149" s="172">
        <v>0.22794817702628459</v>
      </c>
      <c r="AY149" s="172">
        <v>0.22786957448928166</v>
      </c>
      <c r="AZ149" s="172">
        <v>0.227450342460776</v>
      </c>
      <c r="BA149" s="172">
        <v>0.22726467980663959</v>
      </c>
      <c r="BB149" s="172">
        <v>0.21684790534610879</v>
      </c>
      <c r="BC149" s="172">
        <v>0.21774686257094902</v>
      </c>
      <c r="BD149" s="172">
        <v>0.21982915991606214</v>
      </c>
      <c r="BE149" s="173">
        <f t="shared" si="152"/>
        <v>0.22025705421104269</v>
      </c>
      <c r="BF149" s="173">
        <f t="shared" si="153"/>
        <v>0.28171020393017121</v>
      </c>
      <c r="BG149" s="120"/>
      <c r="BH149" s="120"/>
      <c r="BI149" s="120"/>
      <c r="BJ149" s="132"/>
      <c r="BK149" s="120"/>
      <c r="BL149" s="120"/>
      <c r="BM149" s="120"/>
      <c r="BN149" s="120"/>
      <c r="BO149" s="160" t="s">
        <v>711</v>
      </c>
      <c r="BP149" s="120" t="s">
        <v>756</v>
      </c>
      <c r="BQ149" s="120"/>
      <c r="BR149" s="120"/>
    </row>
    <row r="150" spans="1:70" ht="14.25" customHeight="1">
      <c r="A150" s="166">
        <f t="shared" si="154"/>
        <v>5</v>
      </c>
      <c r="B150" s="224" t="s">
        <v>758</v>
      </c>
      <c r="C150" s="175" t="s">
        <v>759</v>
      </c>
      <c r="D150" s="169">
        <v>31827340</v>
      </c>
      <c r="E150" s="169"/>
      <c r="F150" s="169">
        <v>11433467</v>
      </c>
      <c r="G150" s="169">
        <v>11433467</v>
      </c>
      <c r="H150" s="169">
        <f t="shared" si="142"/>
        <v>0</v>
      </c>
      <c r="I150" s="169">
        <v>0</v>
      </c>
      <c r="J150" s="169">
        <v>0</v>
      </c>
      <c r="K150" s="169"/>
      <c r="L150" s="169">
        <f t="shared" si="143"/>
        <v>11433467</v>
      </c>
      <c r="M150" s="169" t="s">
        <v>692</v>
      </c>
      <c r="N150" s="169"/>
      <c r="O150" s="169"/>
      <c r="P150" s="169">
        <f t="shared" si="144"/>
        <v>11433467</v>
      </c>
      <c r="Q150" s="169">
        <f t="shared" si="145"/>
        <v>0</v>
      </c>
      <c r="R150" s="169">
        <f t="shared" si="146"/>
        <v>0</v>
      </c>
      <c r="S150" s="169">
        <f t="shared" si="147"/>
        <v>2514864</v>
      </c>
      <c r="T150" s="170">
        <f t="shared" si="148"/>
        <v>0</v>
      </c>
      <c r="U150" s="169"/>
      <c r="V150" s="170">
        <f t="shared" si="149"/>
        <v>0</v>
      </c>
      <c r="W150" s="170">
        <f t="shared" si="150"/>
        <v>8918603</v>
      </c>
      <c r="X150" s="170">
        <v>2514864</v>
      </c>
      <c r="Y150" s="170">
        <v>11433467</v>
      </c>
      <c r="Z150" s="170">
        <v>2514864</v>
      </c>
      <c r="AA150" s="170">
        <v>11433467</v>
      </c>
      <c r="AB150" s="170">
        <v>2514864</v>
      </c>
      <c r="AC150" s="170">
        <v>11433467</v>
      </c>
      <c r="AD150" s="170">
        <v>2514864</v>
      </c>
      <c r="AE150" s="170">
        <v>8897165</v>
      </c>
      <c r="AF150" s="170">
        <v>2514864</v>
      </c>
      <c r="AG150" s="170">
        <v>8897165</v>
      </c>
      <c r="AH150" s="170">
        <v>2537718</v>
      </c>
      <c r="AI150" s="170">
        <v>8897165</v>
      </c>
      <c r="AJ150" s="169">
        <v>1774888</v>
      </c>
      <c r="AK150" s="169">
        <v>8897165</v>
      </c>
      <c r="AL150" s="169"/>
      <c r="AM150" s="169">
        <v>0</v>
      </c>
      <c r="AN150" s="172">
        <f t="shared" si="151"/>
        <v>0.78004362106437186</v>
      </c>
      <c r="AO150" s="172">
        <v>0.78004362106437186</v>
      </c>
      <c r="AP150" s="172">
        <v>0.78004362106437186</v>
      </c>
      <c r="AQ150" s="172">
        <v>0.78004362106437186</v>
      </c>
      <c r="AR150" s="172">
        <v>0.71734097322012125</v>
      </c>
      <c r="AS150" s="172">
        <v>0.71734097322012125</v>
      </c>
      <c r="AT150" s="172">
        <v>0.71734097322012125</v>
      </c>
      <c r="AU150" s="172">
        <v>0.71734097322012125</v>
      </c>
      <c r="AV150" s="172">
        <v>0.71734097322012125</v>
      </c>
      <c r="AW150" s="172">
        <v>0.71734097322012125</v>
      </c>
      <c r="AX150" s="172">
        <v>0.71734097322012125</v>
      </c>
      <c r="AY150" s="172">
        <v>0.71734097322012125</v>
      </c>
      <c r="AZ150" s="172">
        <v>0.71493447631914209</v>
      </c>
      <c r="BA150" s="172">
        <v>0.71477228982490493</v>
      </c>
      <c r="BB150" s="172">
        <v>0.71477228982490493</v>
      </c>
      <c r="BC150" s="172">
        <v>0.72142362201892396</v>
      </c>
      <c r="BD150" s="172">
        <v>0.79347484515754119</v>
      </c>
      <c r="BE150" s="173">
        <f t="shared" si="152"/>
        <v>0.80051083687893843</v>
      </c>
      <c r="BF150" s="173" t="e">
        <f t="shared" si="153"/>
        <v>#DIV/0!</v>
      </c>
      <c r="BG150" s="120"/>
      <c r="BH150" s="120"/>
      <c r="BI150" s="120"/>
      <c r="BJ150" s="132"/>
      <c r="BK150" s="120"/>
      <c r="BL150" s="120"/>
      <c r="BM150" s="120"/>
      <c r="BN150" s="120"/>
      <c r="BO150" s="160" t="s">
        <v>711</v>
      </c>
      <c r="BP150" s="120" t="s">
        <v>758</v>
      </c>
      <c r="BQ150" s="120"/>
      <c r="BR150" s="120"/>
    </row>
    <row r="151" spans="1:70" ht="14.25" customHeight="1">
      <c r="A151" s="181"/>
      <c r="B151" s="181"/>
      <c r="C151" s="225"/>
      <c r="D151" s="124"/>
      <c r="E151" s="124"/>
      <c r="F151" s="124"/>
      <c r="G151" s="124"/>
      <c r="H151" s="124"/>
      <c r="I151" s="124"/>
      <c r="J151" s="124"/>
      <c r="K151" s="124"/>
      <c r="L151" s="124"/>
      <c r="M151" s="124"/>
      <c r="N151" s="124"/>
      <c r="O151" s="124"/>
      <c r="P151" s="124"/>
      <c r="Q151" s="124"/>
      <c r="R151" s="124"/>
      <c r="S151" s="124"/>
      <c r="T151" s="158"/>
      <c r="U151" s="124"/>
      <c r="V151" s="158"/>
      <c r="W151" s="158"/>
      <c r="X151" s="158"/>
      <c r="Y151" s="158"/>
      <c r="Z151" s="158"/>
      <c r="AA151" s="158"/>
      <c r="AB151" s="158"/>
      <c r="AC151" s="158"/>
      <c r="AD151" s="158"/>
      <c r="AE151" s="158"/>
      <c r="AF151" s="158"/>
      <c r="AG151" s="158"/>
      <c r="AH151" s="158"/>
      <c r="AI151" s="158"/>
      <c r="AJ151" s="124"/>
      <c r="AK151" s="124"/>
      <c r="AL151" s="124"/>
      <c r="AM151" s="124"/>
      <c r="AN151" s="159"/>
      <c r="AO151" s="159"/>
      <c r="AP151" s="159"/>
      <c r="AQ151" s="159"/>
      <c r="AR151" s="159"/>
      <c r="AS151" s="159"/>
      <c r="AT151" s="159"/>
      <c r="AU151" s="159"/>
      <c r="AV151" s="159"/>
      <c r="AW151" s="159"/>
      <c r="AX151" s="159"/>
      <c r="AY151" s="159"/>
      <c r="AZ151" s="159"/>
      <c r="BA151" s="159"/>
      <c r="BB151" s="159"/>
      <c r="BC151" s="159"/>
      <c r="BD151" s="159"/>
      <c r="BE151" s="226"/>
      <c r="BF151" s="226"/>
      <c r="BG151" s="120"/>
      <c r="BH151" s="120"/>
      <c r="BI151" s="120"/>
      <c r="BJ151" s="132"/>
      <c r="BK151" s="120"/>
      <c r="BL151" s="120"/>
      <c r="BM151" s="120"/>
      <c r="BN151" s="120"/>
      <c r="BO151" s="160"/>
      <c r="BP151" s="120"/>
      <c r="BQ151" s="120"/>
      <c r="BR151" s="120"/>
    </row>
    <row r="152" spans="1:70" ht="14.25" customHeight="1">
      <c r="A152" s="124"/>
      <c r="B152" s="181"/>
      <c r="C152" s="197" t="s">
        <v>119</v>
      </c>
      <c r="D152" s="190">
        <f t="shared" ref="D152:W152" si="155">SUM(D146:D151)</f>
        <v>529368168</v>
      </c>
      <c r="E152" s="305"/>
      <c r="F152" s="190">
        <f t="shared" si="155"/>
        <v>492456181</v>
      </c>
      <c r="G152" s="190">
        <f t="shared" si="155"/>
        <v>479926905.63999999</v>
      </c>
      <c r="H152" s="190">
        <f t="shared" si="155"/>
        <v>12529275.359999999</v>
      </c>
      <c r="I152" s="190">
        <f t="shared" si="155"/>
        <v>2977931</v>
      </c>
      <c r="J152" s="190">
        <f t="shared" si="155"/>
        <v>5000000</v>
      </c>
      <c r="K152" s="190">
        <f t="shared" si="155"/>
        <v>0</v>
      </c>
      <c r="L152" s="190">
        <f t="shared" si="155"/>
        <v>487904836.63999999</v>
      </c>
      <c r="M152" s="190">
        <f t="shared" si="155"/>
        <v>0</v>
      </c>
      <c r="N152" s="190">
        <f t="shared" si="155"/>
        <v>0</v>
      </c>
      <c r="O152" s="190">
        <f t="shared" si="155"/>
        <v>0</v>
      </c>
      <c r="P152" s="190">
        <f t="shared" si="155"/>
        <v>487904836.63999999</v>
      </c>
      <c r="Q152" s="190">
        <f t="shared" si="155"/>
        <v>0</v>
      </c>
      <c r="R152" s="190">
        <f t="shared" si="155"/>
        <v>0</v>
      </c>
      <c r="S152" s="190">
        <f t="shared" si="155"/>
        <v>404617902.60000002</v>
      </c>
      <c r="T152" s="190">
        <f t="shared" si="155"/>
        <v>0</v>
      </c>
      <c r="U152" s="190">
        <f t="shared" si="155"/>
        <v>0</v>
      </c>
      <c r="V152" s="190">
        <f t="shared" si="155"/>
        <v>0</v>
      </c>
      <c r="W152" s="190">
        <f t="shared" si="155"/>
        <v>83286934.039999992</v>
      </c>
      <c r="X152" s="190">
        <v>404617902.60000002</v>
      </c>
      <c r="Y152" s="190">
        <v>487904836.63999999</v>
      </c>
      <c r="Z152" s="190">
        <v>404617902.60000002</v>
      </c>
      <c r="AA152" s="190">
        <v>0</v>
      </c>
      <c r="AB152" s="190">
        <v>416661577.60000002</v>
      </c>
      <c r="AC152" s="190">
        <v>487904836.63999999</v>
      </c>
      <c r="AD152" s="190">
        <f t="shared" ref="AD152:AM152" si="156">SUM(AD146:AD151)</f>
        <v>404617902.60000002</v>
      </c>
      <c r="AE152" s="190">
        <f t="shared" si="156"/>
        <v>485368534.63999999</v>
      </c>
      <c r="AF152" s="190">
        <f t="shared" si="156"/>
        <v>404616738.60000002</v>
      </c>
      <c r="AG152" s="190">
        <f t="shared" si="156"/>
        <v>485368534.63999999</v>
      </c>
      <c r="AH152" s="190">
        <f t="shared" si="156"/>
        <v>401019862.60000002</v>
      </c>
      <c r="AI152" s="190">
        <f t="shared" si="156"/>
        <v>485368534.63999999</v>
      </c>
      <c r="AJ152" s="190">
        <f t="shared" si="156"/>
        <v>394614870.60000002</v>
      </c>
      <c r="AK152" s="190">
        <f t="shared" si="156"/>
        <v>483047463</v>
      </c>
      <c r="AL152" s="190">
        <f t="shared" si="156"/>
        <v>319649167.60000002</v>
      </c>
      <c r="AM152" s="190">
        <f t="shared" si="156"/>
        <v>427974369</v>
      </c>
      <c r="AN152" s="183"/>
      <c r="AO152" s="183"/>
      <c r="AP152" s="183"/>
      <c r="AQ152" s="183"/>
      <c r="AR152" s="124"/>
      <c r="AS152" s="124"/>
      <c r="AT152" s="124"/>
      <c r="AU152" s="124"/>
      <c r="AV152" s="124"/>
      <c r="AW152" s="124"/>
      <c r="AX152" s="124"/>
      <c r="AY152" s="124"/>
      <c r="AZ152" s="124"/>
      <c r="BA152" s="124"/>
      <c r="BB152" s="159"/>
      <c r="BC152" s="159"/>
      <c r="BD152" s="159"/>
      <c r="BE152" s="134"/>
      <c r="BF152" s="134"/>
      <c r="BG152" s="120"/>
      <c r="BH152" s="120"/>
      <c r="BI152" s="120"/>
      <c r="BJ152" s="210"/>
      <c r="BK152" s="120"/>
      <c r="BL152" s="120"/>
      <c r="BM152" s="120"/>
      <c r="BN152" s="120"/>
      <c r="BO152" s="160"/>
      <c r="BP152" s="120"/>
      <c r="BQ152" s="120"/>
      <c r="BR152" s="120"/>
    </row>
    <row r="153" spans="1:70" ht="14.25" customHeight="1">
      <c r="A153" s="124"/>
      <c r="B153" s="181"/>
      <c r="C153" s="184"/>
      <c r="D153" s="124"/>
      <c r="E153" s="124"/>
      <c r="F153" s="124"/>
      <c r="G153" s="124"/>
      <c r="H153" s="124"/>
      <c r="I153" s="124"/>
      <c r="J153" s="124"/>
      <c r="K153" s="124"/>
      <c r="L153" s="124"/>
      <c r="M153" s="124"/>
      <c r="N153" s="124"/>
      <c r="O153" s="124"/>
      <c r="P153" s="124"/>
      <c r="Q153" s="124"/>
      <c r="R153" s="124"/>
      <c r="S153" s="198"/>
      <c r="T153" s="158"/>
      <c r="U153" s="198"/>
      <c r="V153" s="184"/>
      <c r="W153" s="158"/>
      <c r="X153" s="158"/>
      <c r="Y153" s="158"/>
      <c r="Z153" s="158"/>
      <c r="AA153" s="158"/>
      <c r="AB153" s="158"/>
      <c r="AC153" s="158"/>
      <c r="AD153" s="158"/>
      <c r="AE153" s="158"/>
      <c r="AF153" s="158"/>
      <c r="AG153" s="158"/>
      <c r="AH153" s="158"/>
      <c r="AI153" s="158"/>
      <c r="AJ153" s="199"/>
      <c r="AK153" s="124"/>
      <c r="AL153" s="124"/>
      <c r="AM153" s="124"/>
      <c r="AN153" s="124"/>
      <c r="AO153" s="124"/>
      <c r="AP153" s="124"/>
      <c r="AQ153" s="124"/>
      <c r="AR153" s="124"/>
      <c r="AS153" s="124"/>
      <c r="AT153" s="124"/>
      <c r="AU153" s="124"/>
      <c r="AV153" s="124"/>
      <c r="AW153" s="124"/>
      <c r="AX153" s="124"/>
      <c r="AY153" s="124"/>
      <c r="AZ153" s="124"/>
      <c r="BA153" s="124"/>
      <c r="BB153" s="159"/>
      <c r="BC153" s="159"/>
      <c r="BD153" s="159"/>
      <c r="BE153" s="134"/>
      <c r="BF153" s="134"/>
      <c r="BG153" s="120"/>
      <c r="BH153" s="120"/>
      <c r="BI153" s="120"/>
      <c r="BJ153" s="132"/>
      <c r="BK153" s="120"/>
      <c r="BL153" s="120"/>
      <c r="BM153" s="120"/>
      <c r="BN153" s="120"/>
      <c r="BO153" s="160"/>
      <c r="BP153" s="120"/>
      <c r="BQ153" s="120"/>
      <c r="BR153" s="120"/>
    </row>
    <row r="154" spans="1:70" ht="14.25" customHeight="1">
      <c r="A154" s="124"/>
      <c r="B154" s="181"/>
      <c r="C154" s="184"/>
      <c r="D154" s="124"/>
      <c r="E154" s="124"/>
      <c r="F154" s="124"/>
      <c r="G154" s="124"/>
      <c r="H154" s="124"/>
      <c r="I154" s="124"/>
      <c r="J154" s="124"/>
      <c r="K154" s="124"/>
      <c r="L154" s="124"/>
      <c r="M154" s="124"/>
      <c r="N154" s="124"/>
      <c r="O154" s="124"/>
      <c r="P154" s="124"/>
      <c r="Q154" s="124"/>
      <c r="R154" s="124"/>
      <c r="S154" s="198"/>
      <c r="T154" s="158"/>
      <c r="U154" s="198"/>
      <c r="V154" s="184"/>
      <c r="W154" s="158"/>
      <c r="X154" s="158"/>
      <c r="Y154" s="158"/>
      <c r="Z154" s="158"/>
      <c r="AA154" s="158"/>
      <c r="AB154" s="158"/>
      <c r="AC154" s="158"/>
      <c r="AD154" s="158"/>
      <c r="AE154" s="158">
        <f>+F150-AE150</f>
        <v>2536302</v>
      </c>
      <c r="AF154" s="158"/>
      <c r="AG154" s="158"/>
      <c r="AH154" s="158"/>
      <c r="AI154" s="158"/>
      <c r="AJ154" s="199"/>
      <c r="AK154" s="124"/>
      <c r="AL154" s="124"/>
      <c r="AM154" s="124"/>
      <c r="AN154" s="124"/>
      <c r="AO154" s="124"/>
      <c r="AP154" s="124"/>
      <c r="AQ154" s="124"/>
      <c r="AR154" s="124"/>
      <c r="AS154" s="124"/>
      <c r="AT154" s="124"/>
      <c r="AU154" s="124"/>
      <c r="AV154" s="124"/>
      <c r="AW154" s="124"/>
      <c r="AX154" s="124"/>
      <c r="AY154" s="124"/>
      <c r="AZ154" s="124"/>
      <c r="BA154" s="124"/>
      <c r="BB154" s="159"/>
      <c r="BC154" s="159"/>
      <c r="BD154" s="159"/>
      <c r="BE154" s="134"/>
      <c r="BF154" s="134"/>
      <c r="BG154" s="120"/>
      <c r="BH154" s="120"/>
      <c r="BI154" s="120"/>
      <c r="BJ154" s="132"/>
      <c r="BK154" s="120"/>
      <c r="BL154" s="120"/>
      <c r="BM154" s="120"/>
      <c r="BN154" s="120"/>
      <c r="BO154" s="160"/>
      <c r="BP154" s="120"/>
      <c r="BQ154" s="120"/>
      <c r="BR154" s="120"/>
    </row>
    <row r="155" spans="1:70" ht="14.25" customHeight="1">
      <c r="A155" s="124"/>
      <c r="B155" s="181"/>
      <c r="C155" s="184"/>
      <c r="D155" s="124"/>
      <c r="E155" s="124"/>
      <c r="F155" s="124"/>
      <c r="G155" s="124"/>
      <c r="H155" s="124"/>
      <c r="I155" s="124"/>
      <c r="J155" s="124"/>
      <c r="K155" s="124"/>
      <c r="L155" s="124"/>
      <c r="M155" s="124"/>
      <c r="N155" s="124"/>
      <c r="O155" s="124"/>
      <c r="P155" s="124"/>
      <c r="Q155" s="124"/>
      <c r="R155" s="124"/>
      <c r="S155" s="198"/>
      <c r="T155" s="158"/>
      <c r="U155" s="198"/>
      <c r="V155" s="184"/>
      <c r="W155" s="158"/>
      <c r="X155" s="158"/>
      <c r="Y155" s="158"/>
      <c r="Z155" s="158"/>
      <c r="AA155" s="158"/>
      <c r="AB155" s="158"/>
      <c r="AC155" s="158"/>
      <c r="AD155" s="158"/>
      <c r="AE155" s="158"/>
      <c r="AF155" s="158"/>
      <c r="AG155" s="158"/>
      <c r="AH155" s="158"/>
      <c r="AI155" s="158"/>
      <c r="AJ155" s="199"/>
      <c r="AK155" s="124"/>
      <c r="AL155" s="124"/>
      <c r="AM155" s="124"/>
      <c r="AN155" s="124"/>
      <c r="AO155" s="124"/>
      <c r="AP155" s="124"/>
      <c r="AQ155" s="124"/>
      <c r="AR155" s="124"/>
      <c r="AS155" s="124"/>
      <c r="AT155" s="124"/>
      <c r="AU155" s="124"/>
      <c r="AV155" s="124"/>
      <c r="AW155" s="124"/>
      <c r="AX155" s="124"/>
      <c r="AY155" s="124"/>
      <c r="AZ155" s="124"/>
      <c r="BA155" s="124"/>
      <c r="BB155" s="159"/>
      <c r="BC155" s="159"/>
      <c r="BD155" s="159"/>
      <c r="BE155" s="134"/>
      <c r="BF155" s="134"/>
      <c r="BG155" s="120"/>
      <c r="BH155" s="120"/>
      <c r="BI155" s="120"/>
      <c r="BJ155" s="132"/>
      <c r="BK155" s="120"/>
      <c r="BL155" s="120"/>
      <c r="BM155" s="120"/>
      <c r="BN155" s="120"/>
      <c r="BO155" s="160"/>
      <c r="BP155" s="120"/>
      <c r="BQ155" s="120"/>
      <c r="BR155" s="120"/>
    </row>
    <row r="156" spans="1:70" ht="14.25" customHeight="1">
      <c r="A156" s="124"/>
      <c r="B156" s="181"/>
      <c r="C156" s="184"/>
      <c r="D156" s="124"/>
      <c r="E156" s="124"/>
      <c r="F156" s="124"/>
      <c r="G156" s="124"/>
      <c r="H156" s="124"/>
      <c r="I156" s="124"/>
      <c r="J156" s="124"/>
      <c r="K156" s="124"/>
      <c r="L156" s="124"/>
      <c r="M156" s="124"/>
      <c r="N156" s="124"/>
      <c r="O156" s="124"/>
      <c r="P156" s="124"/>
      <c r="Q156" s="124"/>
      <c r="R156" s="124"/>
      <c r="S156" s="198"/>
      <c r="T156" s="158"/>
      <c r="U156" s="198"/>
      <c r="V156" s="184"/>
      <c r="W156" s="158"/>
      <c r="X156" s="158"/>
      <c r="Y156" s="158"/>
      <c r="Z156" s="158"/>
      <c r="AA156" s="158"/>
      <c r="AB156" s="158"/>
      <c r="AC156" s="158"/>
      <c r="AD156" s="158"/>
      <c r="AE156" s="158"/>
      <c r="AF156" s="158"/>
      <c r="AG156" s="158"/>
      <c r="AH156" s="158"/>
      <c r="AI156" s="158"/>
      <c r="AJ156" s="199"/>
      <c r="AK156" s="124"/>
      <c r="AL156" s="124"/>
      <c r="AM156" s="124"/>
      <c r="AN156" s="124"/>
      <c r="AO156" s="124"/>
      <c r="AP156" s="124"/>
      <c r="AQ156" s="124"/>
      <c r="AR156" s="124"/>
      <c r="AS156" s="124"/>
      <c r="AT156" s="124"/>
      <c r="AU156" s="124"/>
      <c r="AV156" s="124"/>
      <c r="AW156" s="124"/>
      <c r="AX156" s="124"/>
      <c r="AY156" s="124"/>
      <c r="AZ156" s="124"/>
      <c r="BA156" s="124"/>
      <c r="BB156" s="159"/>
      <c r="BC156" s="159"/>
      <c r="BD156" s="159"/>
      <c r="BE156" s="134"/>
      <c r="BF156" s="134"/>
      <c r="BG156" s="120"/>
      <c r="BH156" s="120"/>
      <c r="BI156" s="120"/>
      <c r="BJ156" s="132"/>
      <c r="BK156" s="120"/>
      <c r="BL156" s="120"/>
      <c r="BM156" s="120"/>
      <c r="BN156" s="120"/>
      <c r="BO156" s="160"/>
      <c r="BP156" s="120"/>
      <c r="BQ156" s="120"/>
      <c r="BR156" s="120"/>
    </row>
    <row r="157" spans="1:70" ht="14.25" customHeight="1">
      <c r="A157" s="126" t="s">
        <v>748</v>
      </c>
      <c r="B157" s="181"/>
      <c r="C157" s="184"/>
      <c r="D157" s="124"/>
      <c r="E157" s="124"/>
      <c r="F157" s="124"/>
      <c r="G157" s="124"/>
      <c r="H157" s="124"/>
      <c r="I157" s="124"/>
      <c r="J157" s="124"/>
      <c r="K157" s="124"/>
      <c r="L157" s="124"/>
      <c r="M157" s="124"/>
      <c r="N157" s="124"/>
      <c r="O157" s="124"/>
      <c r="P157" s="124"/>
      <c r="Q157" s="124"/>
      <c r="R157" s="124"/>
      <c r="S157" s="198"/>
      <c r="T157" s="158"/>
      <c r="U157" s="198"/>
      <c r="V157" s="184"/>
      <c r="W157" s="158"/>
      <c r="X157" s="158"/>
      <c r="Y157" s="158"/>
      <c r="Z157" s="158"/>
      <c r="AA157" s="158"/>
      <c r="AB157" s="158"/>
      <c r="AC157" s="158"/>
      <c r="AD157" s="158"/>
      <c r="AE157" s="158"/>
      <c r="AF157" s="158"/>
      <c r="AG157" s="158"/>
      <c r="AH157" s="158"/>
      <c r="AI157" s="158"/>
      <c r="AJ157" s="199"/>
      <c r="AK157" s="124"/>
      <c r="AL157" s="124"/>
      <c r="AM157" s="124"/>
      <c r="AN157" s="124"/>
      <c r="AO157" s="124"/>
      <c r="AP157" s="124"/>
      <c r="AQ157" s="124"/>
      <c r="AR157" s="124"/>
      <c r="AS157" s="124"/>
      <c r="AT157" s="124"/>
      <c r="AU157" s="124"/>
      <c r="AV157" s="124"/>
      <c r="AW157" s="124"/>
      <c r="AX157" s="124"/>
      <c r="AY157" s="124"/>
      <c r="AZ157" s="124"/>
      <c r="BA157" s="124"/>
      <c r="BB157" s="159"/>
      <c r="BC157" s="159"/>
      <c r="BD157" s="159"/>
      <c r="BE157" s="134"/>
      <c r="BF157" s="134"/>
      <c r="BG157" s="120"/>
      <c r="BH157" s="120"/>
      <c r="BI157" s="120"/>
      <c r="BJ157" s="132"/>
      <c r="BK157" s="120"/>
      <c r="BL157" s="120"/>
      <c r="BM157" s="120"/>
      <c r="BN157" s="120"/>
      <c r="BO157" s="160"/>
      <c r="BP157" s="120"/>
      <c r="BQ157" s="120"/>
      <c r="BR157" s="120"/>
    </row>
    <row r="158" spans="1:70" ht="14.25" customHeight="1">
      <c r="A158" s="201" t="s">
        <v>701</v>
      </c>
      <c r="B158" s="181"/>
      <c r="C158" s="184"/>
      <c r="D158" s="124"/>
      <c r="E158" s="124"/>
      <c r="F158" s="124"/>
      <c r="G158" s="124"/>
      <c r="H158" s="124"/>
      <c r="I158" s="124"/>
      <c r="J158" s="124"/>
      <c r="K158" s="124"/>
      <c r="L158" s="124"/>
      <c r="M158" s="124"/>
      <c r="N158" s="124"/>
      <c r="O158" s="124"/>
      <c r="P158" s="124"/>
      <c r="Q158" s="124"/>
      <c r="R158" s="124"/>
      <c r="S158" s="198"/>
      <c r="T158" s="158"/>
      <c r="U158" s="198"/>
      <c r="V158" s="184"/>
      <c r="W158" s="158"/>
      <c r="X158" s="158"/>
      <c r="Y158" s="158"/>
      <c r="Z158" s="158"/>
      <c r="AA158" s="158"/>
      <c r="AB158" s="158"/>
      <c r="AC158" s="158"/>
      <c r="AD158" s="158"/>
      <c r="AE158" s="158"/>
      <c r="AF158" s="158"/>
      <c r="AG158" s="158"/>
      <c r="AH158" s="158"/>
      <c r="AI158" s="158"/>
      <c r="AJ158" s="199"/>
      <c r="AK158" s="124"/>
      <c r="AL158" s="124"/>
      <c r="AM158" s="124"/>
      <c r="AN158" s="124"/>
      <c r="AO158" s="124"/>
      <c r="AP158" s="124"/>
      <c r="AQ158" s="124"/>
      <c r="AR158" s="124"/>
      <c r="AS158" s="124"/>
      <c r="AT158" s="124"/>
      <c r="AU158" s="124"/>
      <c r="AV158" s="124"/>
      <c r="AW158" s="124"/>
      <c r="AX158" s="124"/>
      <c r="AY158" s="124"/>
      <c r="AZ158" s="124"/>
      <c r="BA158" s="124"/>
      <c r="BB158" s="159"/>
      <c r="BC158" s="159"/>
      <c r="BD158" s="159"/>
      <c r="BE158" s="134"/>
      <c r="BF158" s="134"/>
      <c r="BG158" s="120"/>
      <c r="BH158" s="120"/>
      <c r="BI158" s="120"/>
      <c r="BJ158" s="132"/>
      <c r="BK158" s="120"/>
      <c r="BL158" s="120"/>
      <c r="BM158" s="120"/>
      <c r="BN158" s="120"/>
      <c r="BO158" s="160"/>
      <c r="BP158" s="120"/>
      <c r="BQ158" s="120"/>
      <c r="BR158" s="120"/>
    </row>
    <row r="159" spans="1:70" ht="14.25" customHeight="1">
      <c r="A159" s="204" t="s">
        <v>749</v>
      </c>
      <c r="B159" s="181"/>
      <c r="C159" s="184"/>
      <c r="D159" s="124"/>
      <c r="E159" s="124"/>
      <c r="F159" s="124"/>
      <c r="G159" s="124"/>
      <c r="H159" s="124"/>
      <c r="I159" s="124"/>
      <c r="J159" s="124"/>
      <c r="K159" s="124"/>
      <c r="L159" s="124"/>
      <c r="M159" s="124"/>
      <c r="N159" s="124"/>
      <c r="O159" s="124"/>
      <c r="P159" s="124"/>
      <c r="Q159" s="124"/>
      <c r="R159" s="124"/>
      <c r="S159" s="198"/>
      <c r="T159" s="158"/>
      <c r="U159" s="198"/>
      <c r="V159" s="184"/>
      <c r="W159" s="158"/>
      <c r="X159" s="158"/>
      <c r="Y159" s="158"/>
      <c r="Z159" s="158"/>
      <c r="AA159" s="158"/>
      <c r="AB159" s="158"/>
      <c r="AC159" s="158"/>
      <c r="AD159" s="158"/>
      <c r="AE159" s="158"/>
      <c r="AF159" s="158"/>
      <c r="AG159" s="158"/>
      <c r="AH159" s="158"/>
      <c r="AI159" s="158"/>
      <c r="AJ159" s="199"/>
      <c r="AK159" s="124"/>
      <c r="AL159" s="124"/>
      <c r="AM159" s="124"/>
      <c r="AN159" s="124"/>
      <c r="AO159" s="124"/>
      <c r="AP159" s="124"/>
      <c r="AQ159" s="124"/>
      <c r="AR159" s="124"/>
      <c r="AS159" s="124"/>
      <c r="AT159" s="124"/>
      <c r="AU159" s="124"/>
      <c r="AV159" s="124"/>
      <c r="AW159" s="124"/>
      <c r="AX159" s="124"/>
      <c r="AY159" s="124"/>
      <c r="AZ159" s="124"/>
      <c r="BA159" s="124"/>
      <c r="BB159" s="159"/>
      <c r="BC159" s="159"/>
      <c r="BD159" s="159"/>
      <c r="BE159" s="134"/>
      <c r="BF159" s="134"/>
      <c r="BG159" s="120"/>
      <c r="BH159" s="120"/>
      <c r="BI159" s="120"/>
      <c r="BJ159" s="132"/>
      <c r="BK159" s="120"/>
      <c r="BL159" s="120"/>
      <c r="BM159" s="120"/>
      <c r="BN159" s="120"/>
      <c r="BO159" s="160"/>
      <c r="BP159" s="120"/>
      <c r="BQ159" s="120"/>
      <c r="BR159" s="120"/>
    </row>
    <row r="160" spans="1:70" ht="14.25" customHeight="1">
      <c r="A160" s="201" t="s">
        <v>701</v>
      </c>
      <c r="B160" s="181"/>
      <c r="C160" s="184"/>
      <c r="D160" s="124"/>
      <c r="E160" s="124"/>
      <c r="F160" s="124"/>
      <c r="G160" s="124"/>
      <c r="H160" s="124"/>
      <c r="I160" s="124"/>
      <c r="J160" s="124"/>
      <c r="K160" s="124"/>
      <c r="L160" s="124"/>
      <c r="M160" s="124"/>
      <c r="N160" s="124"/>
      <c r="O160" s="124"/>
      <c r="P160" s="124"/>
      <c r="Q160" s="124"/>
      <c r="R160" s="124"/>
      <c r="S160" s="198"/>
      <c r="T160" s="158"/>
      <c r="U160" s="198"/>
      <c r="V160" s="184"/>
      <c r="W160" s="158"/>
      <c r="X160" s="158"/>
      <c r="Y160" s="158"/>
      <c r="Z160" s="158"/>
      <c r="AA160" s="158"/>
      <c r="AB160" s="158"/>
      <c r="AC160" s="158"/>
      <c r="AD160" s="158"/>
      <c r="AE160" s="158"/>
      <c r="AF160" s="158"/>
      <c r="AG160" s="158"/>
      <c r="AH160" s="158"/>
      <c r="AI160" s="158"/>
      <c r="AJ160" s="199"/>
      <c r="AK160" s="124"/>
      <c r="AL160" s="124"/>
      <c r="AM160" s="124"/>
      <c r="AN160" s="124"/>
      <c r="AO160" s="124"/>
      <c r="AP160" s="124"/>
      <c r="AQ160" s="124"/>
      <c r="AR160" s="124"/>
      <c r="AS160" s="124"/>
      <c r="AT160" s="124"/>
      <c r="AU160" s="124"/>
      <c r="AV160" s="124"/>
      <c r="AW160" s="124"/>
      <c r="AX160" s="124"/>
      <c r="AY160" s="124"/>
      <c r="AZ160" s="124"/>
      <c r="BA160" s="124"/>
      <c r="BB160" s="159"/>
      <c r="BC160" s="159"/>
      <c r="BD160" s="159"/>
      <c r="BE160" s="134"/>
      <c r="BF160" s="134"/>
      <c r="BG160" s="120"/>
      <c r="BH160" s="120"/>
      <c r="BI160" s="120"/>
      <c r="BJ160" s="132"/>
      <c r="BK160" s="120"/>
      <c r="BL160" s="120"/>
      <c r="BM160" s="120"/>
      <c r="BN160" s="120"/>
      <c r="BO160" s="160"/>
      <c r="BP160" s="120"/>
      <c r="BQ160" s="120"/>
      <c r="BR160" s="120"/>
    </row>
    <row r="161" spans="1:70" ht="14.25" customHeight="1">
      <c r="A161" s="128" t="s">
        <v>603</v>
      </c>
      <c r="B161" s="128" t="s">
        <v>604</v>
      </c>
      <c r="C161" s="128" t="s">
        <v>605</v>
      </c>
      <c r="D161" s="128" t="s">
        <v>606</v>
      </c>
      <c r="E161" s="128"/>
      <c r="F161" s="128" t="s">
        <v>607</v>
      </c>
      <c r="G161" s="128" t="s">
        <v>608</v>
      </c>
      <c r="H161" s="128" t="s">
        <v>609</v>
      </c>
      <c r="I161" s="162" t="s">
        <v>610</v>
      </c>
      <c r="J161" s="162" t="s">
        <v>611</v>
      </c>
      <c r="K161" s="162" t="s">
        <v>612</v>
      </c>
      <c r="L161" s="162" t="s">
        <v>613</v>
      </c>
      <c r="M161" s="162" t="s">
        <v>614</v>
      </c>
      <c r="N161" s="162"/>
      <c r="O161" s="162" t="s">
        <v>615</v>
      </c>
      <c r="P161" s="162" t="s">
        <v>616</v>
      </c>
      <c r="Q161" s="162" t="s">
        <v>617</v>
      </c>
      <c r="R161" s="162" t="s">
        <v>618</v>
      </c>
      <c r="S161" s="162" t="s">
        <v>619</v>
      </c>
      <c r="T161" s="163" t="str">
        <f t="shared" ref="T161:V161" si="157">+T4</f>
        <v>SALE April 19 TO Dec 19</v>
      </c>
      <c r="U161" s="163" t="str">
        <f t="shared" si="157"/>
        <v>EXP April 19 to Dec  19</v>
      </c>
      <c r="V161" s="163" t="str">
        <f t="shared" si="157"/>
        <v>Profit  - April 19  to  Dec  19</v>
      </c>
      <c r="W161" s="163" t="s">
        <v>623</v>
      </c>
      <c r="X161" s="162" t="s">
        <v>624</v>
      </c>
      <c r="Y161" s="162" t="s">
        <v>625</v>
      </c>
      <c r="Z161" s="162" t="s">
        <v>626</v>
      </c>
      <c r="AA161" s="162" t="s">
        <v>627</v>
      </c>
      <c r="AB161" s="163" t="s">
        <v>628</v>
      </c>
      <c r="AC161" s="163" t="s">
        <v>629</v>
      </c>
      <c r="AD161" s="163" t="str">
        <f t="shared" ref="AD161:AE161" si="158">+AD4</f>
        <v>Cum EXP upto Mar 16</v>
      </c>
      <c r="AE161" s="163" t="str">
        <f t="shared" si="158"/>
        <v>Cum RSV upto Mar 16</v>
      </c>
      <c r="AF161" s="163" t="s">
        <v>632</v>
      </c>
      <c r="AG161" s="163" t="s">
        <v>633</v>
      </c>
      <c r="AH161" s="162" t="s">
        <v>634</v>
      </c>
      <c r="AI161" s="162" t="s">
        <v>635</v>
      </c>
      <c r="AJ161" s="162" t="s">
        <v>636</v>
      </c>
      <c r="AK161" s="162" t="s">
        <v>637</v>
      </c>
      <c r="AL161" s="162" t="s">
        <v>638</v>
      </c>
      <c r="AM161" s="162" t="s">
        <v>639</v>
      </c>
      <c r="AN161" s="164">
        <f>+AN4</f>
        <v>43190</v>
      </c>
      <c r="AO161" s="164">
        <v>42825</v>
      </c>
      <c r="AP161" s="164">
        <v>42735</v>
      </c>
      <c r="AQ161" s="164">
        <f>+AQ4</f>
        <v>42643</v>
      </c>
      <c r="AR161" s="164">
        <v>42522</v>
      </c>
      <c r="AS161" s="164">
        <v>42460</v>
      </c>
      <c r="AT161" s="164">
        <v>42339</v>
      </c>
      <c r="AU161" s="164">
        <v>42248</v>
      </c>
      <c r="AV161" s="164">
        <v>42156</v>
      </c>
      <c r="AW161" s="164">
        <v>42064</v>
      </c>
      <c r="AX161" s="164" t="e">
        <f>+#REF!</f>
        <v>#REF!</v>
      </c>
      <c r="AY161" s="164">
        <v>41883</v>
      </c>
      <c r="AZ161" s="164">
        <v>41791</v>
      </c>
      <c r="BA161" s="164">
        <v>41699</v>
      </c>
      <c r="BB161" s="164">
        <v>41609</v>
      </c>
      <c r="BC161" s="164">
        <v>41518</v>
      </c>
      <c r="BD161" s="164">
        <v>41426</v>
      </c>
      <c r="BE161" s="164">
        <v>41334</v>
      </c>
      <c r="BF161" s="164">
        <v>40969</v>
      </c>
      <c r="BG161" s="120"/>
      <c r="BH161" s="120"/>
      <c r="BI161" s="120"/>
      <c r="BJ161" s="132"/>
      <c r="BK161" s="120"/>
      <c r="BL161" s="120"/>
      <c r="BM161" s="120"/>
      <c r="BN161" s="120"/>
      <c r="BO161" s="160"/>
      <c r="BP161" s="120"/>
      <c r="BQ161" s="120"/>
      <c r="BR161" s="120"/>
    </row>
    <row r="162" spans="1:70" ht="14.25" customHeight="1">
      <c r="A162" s="169">
        <v>1</v>
      </c>
      <c r="B162" s="227" t="s">
        <v>760</v>
      </c>
      <c r="C162" s="220" t="s">
        <v>761</v>
      </c>
      <c r="D162" s="169">
        <v>4880244</v>
      </c>
      <c r="E162" s="169"/>
      <c r="F162" s="169">
        <v>4464053</v>
      </c>
      <c r="G162" s="169">
        <v>4023714</v>
      </c>
      <c r="H162" s="169">
        <f t="shared" ref="H162:H176" si="159">+F162-G162</f>
        <v>440339</v>
      </c>
      <c r="I162" s="169">
        <v>0</v>
      </c>
      <c r="J162" s="169">
        <v>0</v>
      </c>
      <c r="K162" s="169"/>
      <c r="L162" s="169">
        <f t="shared" ref="L162:L176" si="160">+IF(M162="C",R162,SUM(G162+I162+J162))+K162</f>
        <v>4023714</v>
      </c>
      <c r="M162" s="169" t="s">
        <v>692</v>
      </c>
      <c r="N162" s="169"/>
      <c r="O162" s="169"/>
      <c r="P162" s="169">
        <f t="shared" ref="P162:P176" si="161">IF(M162="S",L162-O162,0)</f>
        <v>4023714</v>
      </c>
      <c r="Q162" s="169">
        <f t="shared" ref="Q162:Q176" si="162">IF(M162="R",L162-O162,0)</f>
        <v>0</v>
      </c>
      <c r="R162" s="169">
        <f t="shared" ref="R162:R176" si="163">+IF(M162="C",S162-O162,0)</f>
        <v>0</v>
      </c>
      <c r="S162" s="169">
        <f t="shared" ref="S162:S176" si="164">+U162+AD162</f>
        <v>7622452</v>
      </c>
      <c r="T162" s="170">
        <f t="shared" ref="T162:T176" si="165">+P162+Q162+R162-Y162</f>
        <v>0</v>
      </c>
      <c r="U162" s="169"/>
      <c r="V162" s="170">
        <f t="shared" ref="V162:V176" si="166">+T162-U162</f>
        <v>0</v>
      </c>
      <c r="W162" s="170">
        <f t="shared" ref="W162:W176" si="167">+P162+Q162+R162-S162</f>
        <v>-3598738</v>
      </c>
      <c r="X162" s="170">
        <v>7622452</v>
      </c>
      <c r="Y162" s="170">
        <v>4023714</v>
      </c>
      <c r="Z162" s="170">
        <v>7622452</v>
      </c>
      <c r="AA162" s="170">
        <v>4023714</v>
      </c>
      <c r="AB162" s="170">
        <v>7706735</v>
      </c>
      <c r="AC162" s="170">
        <v>4023714</v>
      </c>
      <c r="AD162" s="170">
        <v>7622452</v>
      </c>
      <c r="AE162" s="170">
        <v>4023714</v>
      </c>
      <c r="AF162" s="170">
        <v>7622452</v>
      </c>
      <c r="AG162" s="170">
        <v>4023714</v>
      </c>
      <c r="AH162" s="170">
        <v>7638535</v>
      </c>
      <c r="AI162" s="170">
        <v>4023714</v>
      </c>
      <c r="AJ162" s="169">
        <v>7632125</v>
      </c>
      <c r="AK162" s="169">
        <v>4023714</v>
      </c>
      <c r="AL162" s="169">
        <v>0</v>
      </c>
      <c r="AM162" s="169">
        <v>0</v>
      </c>
      <c r="AN162" s="172">
        <f t="shared" ref="AN162:AN176" si="168">+W162/L162</f>
        <v>-0.89438215539175991</v>
      </c>
      <c r="AO162" s="172">
        <v>-0.9153287236617712</v>
      </c>
      <c r="AP162" s="172">
        <v>-0.9153287236617712</v>
      </c>
      <c r="AQ162" s="172">
        <v>-0.89438215539175991</v>
      </c>
      <c r="AR162" s="172">
        <v>-0.89438215539175991</v>
      </c>
      <c r="AS162" s="172">
        <v>-0.89438215539175991</v>
      </c>
      <c r="AT162" s="172">
        <v>-0.89438215539175991</v>
      </c>
      <c r="AU162" s="172">
        <v>-0.89438215539175991</v>
      </c>
      <c r="AV162" s="172">
        <v>-0.89438215539175991</v>
      </c>
      <c r="AW162" s="172">
        <v>-0.89438215539175991</v>
      </c>
      <c r="AX162" s="172">
        <v>-0.89438215539175991</v>
      </c>
      <c r="AY162" s="172">
        <v>-0.89800766157833289</v>
      </c>
      <c r="AZ162" s="172">
        <v>-0.89837920886027189</v>
      </c>
      <c r="BA162" s="172">
        <v>-0.89837920886027189</v>
      </c>
      <c r="BB162" s="172">
        <v>-0.89837920886027189</v>
      </c>
      <c r="BC162" s="172"/>
      <c r="BD162" s="172">
        <v>-0.89837920886027189</v>
      </c>
      <c r="BE162" s="173">
        <f t="shared" ref="BE162:BE172" si="169">+(AK162-AJ162)/AK162</f>
        <v>-0.89678615329021893</v>
      </c>
      <c r="BF162" s="173" t="e">
        <f t="shared" ref="BF162:BF172" si="170">+(AM162-AL162)/AM162</f>
        <v>#DIV/0!</v>
      </c>
      <c r="BG162" s="120"/>
      <c r="BH162" s="120"/>
      <c r="BI162" s="120"/>
      <c r="BJ162" s="132"/>
      <c r="BK162" s="120"/>
      <c r="BL162" s="120"/>
      <c r="BM162" s="120"/>
      <c r="BN162" s="120"/>
      <c r="BO162" s="160" t="s">
        <v>658</v>
      </c>
      <c r="BP162" s="120" t="s">
        <v>760</v>
      </c>
      <c r="BQ162" s="120"/>
      <c r="BR162" s="120"/>
    </row>
    <row r="163" spans="1:70" ht="14.25" customHeight="1">
      <c r="A163" s="169">
        <f t="shared" ref="A163:A176" si="171">+A162+1</f>
        <v>2</v>
      </c>
      <c r="B163" s="166" t="s">
        <v>762</v>
      </c>
      <c r="C163" s="220" t="s">
        <v>763</v>
      </c>
      <c r="D163" s="169">
        <v>129077245</v>
      </c>
      <c r="E163" s="169"/>
      <c r="F163" s="169">
        <v>82574021</v>
      </c>
      <c r="G163" s="169">
        <v>66091522</v>
      </c>
      <c r="H163" s="169">
        <f t="shared" si="159"/>
        <v>16482499</v>
      </c>
      <c r="I163" s="169">
        <v>16482499</v>
      </c>
      <c r="J163" s="169">
        <v>0</v>
      </c>
      <c r="K163" s="169"/>
      <c r="L163" s="169">
        <f t="shared" si="160"/>
        <v>82574021</v>
      </c>
      <c r="M163" s="169" t="s">
        <v>692</v>
      </c>
      <c r="N163" s="169"/>
      <c r="O163" s="169"/>
      <c r="P163" s="169">
        <f t="shared" si="161"/>
        <v>82574021</v>
      </c>
      <c r="Q163" s="169">
        <f t="shared" si="162"/>
        <v>0</v>
      </c>
      <c r="R163" s="169">
        <f t="shared" si="163"/>
        <v>0</v>
      </c>
      <c r="S163" s="169">
        <f t="shared" si="164"/>
        <v>87184562</v>
      </c>
      <c r="T163" s="170">
        <f t="shared" si="165"/>
        <v>0</v>
      </c>
      <c r="U163" s="169"/>
      <c r="V163" s="170">
        <f t="shared" si="166"/>
        <v>0</v>
      </c>
      <c r="W163" s="170">
        <f t="shared" si="167"/>
        <v>-4610541</v>
      </c>
      <c r="X163" s="170">
        <v>87184562</v>
      </c>
      <c r="Y163" s="170">
        <v>82574021</v>
      </c>
      <c r="Z163" s="170">
        <v>87184562</v>
      </c>
      <c r="AA163" s="170">
        <v>82574021</v>
      </c>
      <c r="AB163" s="170">
        <v>93483765</v>
      </c>
      <c r="AC163" s="170">
        <v>82574021</v>
      </c>
      <c r="AD163" s="170">
        <v>87184562</v>
      </c>
      <c r="AE163" s="170">
        <v>82574021</v>
      </c>
      <c r="AF163" s="170">
        <v>87271906</v>
      </c>
      <c r="AG163" s="170">
        <v>82574021</v>
      </c>
      <c r="AH163" s="170">
        <v>65004806</v>
      </c>
      <c r="AI163" s="170">
        <v>67141514</v>
      </c>
      <c r="AJ163" s="169">
        <v>40256132</v>
      </c>
      <c r="AK163" s="169">
        <v>64802132</v>
      </c>
      <c r="AL163" s="169"/>
      <c r="AM163" s="169">
        <v>0</v>
      </c>
      <c r="AN163" s="172">
        <f t="shared" si="168"/>
        <v>-5.5835248715815834E-2</v>
      </c>
      <c r="AO163" s="172">
        <v>-0.13212077924605367</v>
      </c>
      <c r="AP163" s="172">
        <v>-0.13212077924605367</v>
      </c>
      <c r="AQ163" s="172">
        <v>-5.5835248715815834E-2</v>
      </c>
      <c r="AR163" s="172">
        <v>-5.5835248715815834E-2</v>
      </c>
      <c r="AS163" s="172">
        <v>-5.5835248715815834E-2</v>
      </c>
      <c r="AT163" s="172">
        <v>-5.5835248715815834E-2</v>
      </c>
      <c r="AU163" s="172">
        <v>-5.7312698869296921E-2</v>
      </c>
      <c r="AV163" s="172">
        <v>-5.6949025166159704E-2</v>
      </c>
      <c r="AW163" s="172">
        <v>-5.6893014813944931E-2</v>
      </c>
      <c r="AX163" s="172">
        <v>-5.7214919932262957E-2</v>
      </c>
      <c r="AY163" s="172">
        <v>-4.3719404193723353E-2</v>
      </c>
      <c r="AZ163" s="172">
        <v>0.12683896285091217</v>
      </c>
      <c r="BA163" s="172">
        <v>3.1823947252663978E-2</v>
      </c>
      <c r="BB163" s="172">
        <v>4.7000861493829288E-2</v>
      </c>
      <c r="BC163" s="172"/>
      <c r="BD163" s="172">
        <v>0.30439670962239335</v>
      </c>
      <c r="BE163" s="173">
        <f t="shared" si="169"/>
        <v>0.37878383384052861</v>
      </c>
      <c r="BF163" s="173" t="e">
        <f t="shared" si="170"/>
        <v>#DIV/0!</v>
      </c>
      <c r="BG163" s="120"/>
      <c r="BH163" s="120"/>
      <c r="BI163" s="120"/>
      <c r="BJ163" s="132"/>
      <c r="BK163" s="120"/>
      <c r="BL163" s="120"/>
      <c r="BM163" s="120"/>
      <c r="BN163" s="120"/>
      <c r="BO163" s="160" t="s">
        <v>658</v>
      </c>
      <c r="BP163" s="120" t="s">
        <v>762</v>
      </c>
      <c r="BQ163" s="120"/>
      <c r="BR163" s="120"/>
    </row>
    <row r="164" spans="1:70" ht="14.25" customHeight="1">
      <c r="A164" s="169">
        <f t="shared" si="171"/>
        <v>3</v>
      </c>
      <c r="B164" s="166" t="s">
        <v>764</v>
      </c>
      <c r="C164" s="220" t="s">
        <v>765</v>
      </c>
      <c r="D164" s="169">
        <v>3897863</v>
      </c>
      <c r="E164" s="169"/>
      <c r="F164" s="130">
        <v>3897863</v>
      </c>
      <c r="G164" s="130">
        <v>2045788</v>
      </c>
      <c r="H164" s="169">
        <f t="shared" si="159"/>
        <v>1852075</v>
      </c>
      <c r="I164" s="169">
        <v>1852075</v>
      </c>
      <c r="J164" s="169">
        <v>0</v>
      </c>
      <c r="K164" s="169"/>
      <c r="L164" s="169">
        <f t="shared" si="160"/>
        <v>3897863</v>
      </c>
      <c r="M164" s="169" t="s">
        <v>692</v>
      </c>
      <c r="N164" s="169"/>
      <c r="O164" s="169"/>
      <c r="P164" s="169">
        <f t="shared" si="161"/>
        <v>3897863</v>
      </c>
      <c r="Q164" s="169">
        <f t="shared" si="162"/>
        <v>0</v>
      </c>
      <c r="R164" s="169">
        <f t="shared" si="163"/>
        <v>0</v>
      </c>
      <c r="S164" s="169">
        <f t="shared" si="164"/>
        <v>2423354</v>
      </c>
      <c r="T164" s="170">
        <f t="shared" si="165"/>
        <v>0</v>
      </c>
      <c r="U164" s="169"/>
      <c r="V164" s="170">
        <f t="shared" si="166"/>
        <v>0</v>
      </c>
      <c r="W164" s="170">
        <f t="shared" si="167"/>
        <v>1474509</v>
      </c>
      <c r="X164" s="170">
        <v>2423354</v>
      </c>
      <c r="Y164" s="170">
        <v>3897863</v>
      </c>
      <c r="Z164" s="170">
        <v>2423354</v>
      </c>
      <c r="AA164" s="170">
        <v>3897863</v>
      </c>
      <c r="AB164" s="170">
        <v>2625487</v>
      </c>
      <c r="AC164" s="170">
        <v>3897863</v>
      </c>
      <c r="AD164" s="170">
        <v>2423354</v>
      </c>
      <c r="AE164" s="170">
        <v>3897863</v>
      </c>
      <c r="AF164" s="170">
        <v>2423354</v>
      </c>
      <c r="AG164" s="170">
        <v>3897863</v>
      </c>
      <c r="AH164" s="170">
        <v>1153359</v>
      </c>
      <c r="AI164" s="170">
        <v>3897863</v>
      </c>
      <c r="AJ164" s="169">
        <v>601444</v>
      </c>
      <c r="AK164" s="169">
        <v>1294116</v>
      </c>
      <c r="AL164" s="169"/>
      <c r="AM164" s="169">
        <v>0</v>
      </c>
      <c r="AN164" s="172">
        <f t="shared" si="168"/>
        <v>0.37828651237870597</v>
      </c>
      <c r="AO164" s="172">
        <v>0.32642912282961201</v>
      </c>
      <c r="AP164" s="172">
        <v>0.32642912282961201</v>
      </c>
      <c r="AQ164" s="172">
        <v>0.37828651237870597</v>
      </c>
      <c r="AR164" s="172">
        <v>0.37828651237870597</v>
      </c>
      <c r="AS164" s="172">
        <v>0.37828651237870597</v>
      </c>
      <c r="AT164" s="172">
        <v>0.37828651237870597</v>
      </c>
      <c r="AU164" s="172">
        <v>0.37828651237870597</v>
      </c>
      <c r="AV164" s="172">
        <v>0.37828651237870597</v>
      </c>
      <c r="AW164" s="172">
        <v>0.37828651237870597</v>
      </c>
      <c r="AX164" s="172">
        <v>0.37828651237870597</v>
      </c>
      <c r="AY164" s="172">
        <v>0.3892920300174737</v>
      </c>
      <c r="AZ164" s="172">
        <v>0.70243592450529946</v>
      </c>
      <c r="BA164" s="172">
        <v>0.70410478767468221</v>
      </c>
      <c r="BB164" s="172">
        <v>0.74154684246213887</v>
      </c>
      <c r="BC164" s="172"/>
      <c r="BD164" s="172">
        <v>0.32250354682269594</v>
      </c>
      <c r="BE164" s="173">
        <f t="shared" si="169"/>
        <v>0.5352472266782885</v>
      </c>
      <c r="BF164" s="173" t="e">
        <f t="shared" si="170"/>
        <v>#DIV/0!</v>
      </c>
      <c r="BG164" s="120"/>
      <c r="BH164" s="120"/>
      <c r="BI164" s="120"/>
      <c r="BJ164" s="132"/>
      <c r="BK164" s="120"/>
      <c r="BL164" s="120"/>
      <c r="BM164" s="120"/>
      <c r="BN164" s="120"/>
      <c r="BO164" s="160" t="s">
        <v>658</v>
      </c>
      <c r="BP164" s="120" t="s">
        <v>764</v>
      </c>
      <c r="BQ164" s="120"/>
      <c r="BR164" s="120"/>
    </row>
    <row r="165" spans="1:70" ht="14.25" customHeight="1">
      <c r="A165" s="169">
        <f t="shared" si="171"/>
        <v>4</v>
      </c>
      <c r="B165" s="150" t="s">
        <v>766</v>
      </c>
      <c r="C165" s="175" t="s">
        <v>767</v>
      </c>
      <c r="D165" s="169">
        <v>29045440</v>
      </c>
      <c r="E165" s="169"/>
      <c r="F165" s="169">
        <v>21184227</v>
      </c>
      <c r="G165" s="169">
        <f>20806605-5200000</f>
        <v>15606605</v>
      </c>
      <c r="H165" s="169">
        <f t="shared" si="159"/>
        <v>5577622</v>
      </c>
      <c r="I165" s="169">
        <v>0</v>
      </c>
      <c r="J165" s="169">
        <v>0</v>
      </c>
      <c r="K165" s="169"/>
      <c r="L165" s="169">
        <f t="shared" si="160"/>
        <v>15606605</v>
      </c>
      <c r="M165" s="169" t="s">
        <v>692</v>
      </c>
      <c r="N165" s="169"/>
      <c r="O165" s="169"/>
      <c r="P165" s="169">
        <f t="shared" si="161"/>
        <v>15606605</v>
      </c>
      <c r="Q165" s="169">
        <f t="shared" si="162"/>
        <v>0</v>
      </c>
      <c r="R165" s="169">
        <f t="shared" si="163"/>
        <v>0</v>
      </c>
      <c r="S165" s="169">
        <f t="shared" si="164"/>
        <v>21476416</v>
      </c>
      <c r="T165" s="170">
        <f t="shared" si="165"/>
        <v>0</v>
      </c>
      <c r="U165" s="169"/>
      <c r="V165" s="170">
        <f t="shared" si="166"/>
        <v>0</v>
      </c>
      <c r="W165" s="170">
        <f t="shared" si="167"/>
        <v>-5869811</v>
      </c>
      <c r="X165" s="170">
        <v>21476416</v>
      </c>
      <c r="Y165" s="170">
        <v>15606605</v>
      </c>
      <c r="Z165" s="170">
        <v>21476416</v>
      </c>
      <c r="AA165" s="170">
        <v>15606605</v>
      </c>
      <c r="AB165" s="170">
        <v>21560522</v>
      </c>
      <c r="AC165" s="170">
        <v>15606605</v>
      </c>
      <c r="AD165" s="170">
        <v>21476416</v>
      </c>
      <c r="AE165" s="170">
        <v>15606605</v>
      </c>
      <c r="AF165" s="170">
        <v>21476416</v>
      </c>
      <c r="AG165" s="170">
        <v>15606605</v>
      </c>
      <c r="AH165" s="170">
        <v>21477177</v>
      </c>
      <c r="AI165" s="170">
        <v>15606605</v>
      </c>
      <c r="AJ165" s="169">
        <v>21246072</v>
      </c>
      <c r="AK165" s="169">
        <v>25684227</v>
      </c>
      <c r="AL165" s="169">
        <v>21231713</v>
      </c>
      <c r="AM165" s="169">
        <v>25684227</v>
      </c>
      <c r="AN165" s="172">
        <f t="shared" si="168"/>
        <v>-0.37611069159500099</v>
      </c>
      <c r="AO165" s="172">
        <v>-0.38149982010821698</v>
      </c>
      <c r="AP165" s="172">
        <v>-0.38149982010821698</v>
      </c>
      <c r="AQ165" s="172">
        <v>-0.37611069159500099</v>
      </c>
      <c r="AR165" s="172">
        <v>-0.37611069159500099</v>
      </c>
      <c r="AS165" s="172">
        <v>-0.37611069159500099</v>
      </c>
      <c r="AT165" s="172">
        <v>-0.37611069159500099</v>
      </c>
      <c r="AU165" s="172">
        <v>-0.37611069159500099</v>
      </c>
      <c r="AV165" s="172">
        <v>-0.37611069159500099</v>
      </c>
      <c r="AW165" s="172">
        <v>-0.37611069159500099</v>
      </c>
      <c r="AX165" s="172">
        <v>-0.37615945300082881</v>
      </c>
      <c r="AY165" s="172">
        <v>-0.37615945300082881</v>
      </c>
      <c r="AZ165" s="172">
        <v>-0.37615945300082881</v>
      </c>
      <c r="BA165" s="172">
        <v>-0.37615945300082881</v>
      </c>
      <c r="BB165" s="172">
        <v>0.16488722825880647</v>
      </c>
      <c r="BC165" s="172"/>
      <c r="BD165" s="172">
        <v>0.17279690761181951</v>
      </c>
      <c r="BE165" s="173">
        <f t="shared" si="169"/>
        <v>0.17279690761181951</v>
      </c>
      <c r="BF165" s="173">
        <f t="shared" si="170"/>
        <v>0.1733559666794722</v>
      </c>
      <c r="BG165" s="120"/>
      <c r="BH165" s="120"/>
      <c r="BI165" s="120"/>
      <c r="BJ165" s="132"/>
      <c r="BK165" s="120"/>
      <c r="BL165" s="120"/>
      <c r="BM165" s="120"/>
      <c r="BN165" s="120"/>
      <c r="BO165" s="160" t="s">
        <v>658</v>
      </c>
      <c r="BP165" s="120" t="s">
        <v>766</v>
      </c>
      <c r="BQ165" s="120"/>
      <c r="BR165" s="120"/>
    </row>
    <row r="166" spans="1:70" ht="14.25" customHeight="1">
      <c r="A166" s="169">
        <f t="shared" si="171"/>
        <v>5</v>
      </c>
      <c r="B166" s="150" t="s">
        <v>768</v>
      </c>
      <c r="C166" s="175" t="s">
        <v>769</v>
      </c>
      <c r="D166" s="169">
        <v>22500000</v>
      </c>
      <c r="E166" s="169"/>
      <c r="F166" s="169">
        <v>20069976</v>
      </c>
      <c r="G166" s="169">
        <v>20069976</v>
      </c>
      <c r="H166" s="169">
        <f t="shared" si="159"/>
        <v>0</v>
      </c>
      <c r="I166" s="169">
        <v>0</v>
      </c>
      <c r="J166" s="169">
        <v>0</v>
      </c>
      <c r="K166" s="169"/>
      <c r="L166" s="169">
        <f t="shared" si="160"/>
        <v>20069976</v>
      </c>
      <c r="M166" s="169" t="s">
        <v>692</v>
      </c>
      <c r="N166" s="169"/>
      <c r="O166" s="169"/>
      <c r="P166" s="169">
        <f t="shared" si="161"/>
        <v>20069976</v>
      </c>
      <c r="Q166" s="169">
        <f t="shared" si="162"/>
        <v>0</v>
      </c>
      <c r="R166" s="169">
        <f t="shared" si="163"/>
        <v>0</v>
      </c>
      <c r="S166" s="169">
        <f t="shared" si="164"/>
        <v>16519719</v>
      </c>
      <c r="T166" s="170">
        <f t="shared" si="165"/>
        <v>0</v>
      </c>
      <c r="U166" s="169"/>
      <c r="V166" s="170">
        <f t="shared" si="166"/>
        <v>0</v>
      </c>
      <c r="W166" s="170">
        <f t="shared" si="167"/>
        <v>3550257</v>
      </c>
      <c r="X166" s="170">
        <v>16519719</v>
      </c>
      <c r="Y166" s="170">
        <v>20069976</v>
      </c>
      <c r="Z166" s="170">
        <v>16519719</v>
      </c>
      <c r="AA166" s="170">
        <v>20069976</v>
      </c>
      <c r="AB166" s="170">
        <v>19636558</v>
      </c>
      <c r="AC166" s="170">
        <v>20069976</v>
      </c>
      <c r="AD166" s="170">
        <v>16519719</v>
      </c>
      <c r="AE166" s="170">
        <v>20069976</v>
      </c>
      <c r="AF166" s="170">
        <v>16519719</v>
      </c>
      <c r="AG166" s="170">
        <v>20069976</v>
      </c>
      <c r="AH166" s="170">
        <v>16579424</v>
      </c>
      <c r="AI166" s="170">
        <v>20069976</v>
      </c>
      <c r="AJ166" s="169">
        <v>16579424</v>
      </c>
      <c r="AK166" s="169">
        <v>17088671</v>
      </c>
      <c r="AL166" s="169">
        <v>16579424</v>
      </c>
      <c r="AM166" s="169">
        <v>20069976</v>
      </c>
      <c r="AN166" s="172">
        <f t="shared" si="168"/>
        <v>0.17689393350545113</v>
      </c>
      <c r="AO166" s="172">
        <v>2.1595342216652377E-2</v>
      </c>
      <c r="AP166" s="172">
        <v>2.1595342216652377E-2</v>
      </c>
      <c r="AQ166" s="172">
        <v>0.17689393350545113</v>
      </c>
      <c r="AR166" s="172">
        <v>0.17689393350545113</v>
      </c>
      <c r="AS166" s="172">
        <v>0.17689393350545113</v>
      </c>
      <c r="AT166" s="172">
        <v>0.17689393350545113</v>
      </c>
      <c r="AU166" s="172">
        <v>0.17689393350545113</v>
      </c>
      <c r="AV166" s="172">
        <v>0.17689393350545113</v>
      </c>
      <c r="AW166" s="172">
        <v>0.17689393350545113</v>
      </c>
      <c r="AX166" s="172">
        <v>0.17689393350545113</v>
      </c>
      <c r="AY166" s="172">
        <v>0.17689393350545113</v>
      </c>
      <c r="AZ166" s="172">
        <v>0.17683120298698912</v>
      </c>
      <c r="BA166" s="172">
        <v>0.17391909188132562</v>
      </c>
      <c r="BB166" s="172">
        <v>0.17391909188132562</v>
      </c>
      <c r="BC166" s="172"/>
      <c r="BD166" s="172">
        <v>2.9800269429963278E-2</v>
      </c>
      <c r="BE166" s="173">
        <f t="shared" si="169"/>
        <v>2.9800269429963278E-2</v>
      </c>
      <c r="BF166" s="173">
        <f t="shared" si="170"/>
        <v>0.17391909188132562</v>
      </c>
      <c r="BG166" s="120"/>
      <c r="BH166" s="120"/>
      <c r="BI166" s="120"/>
      <c r="BJ166" s="132"/>
      <c r="BK166" s="120"/>
      <c r="BL166" s="120"/>
      <c r="BM166" s="120"/>
      <c r="BN166" s="120"/>
      <c r="BO166" s="160" t="s">
        <v>658</v>
      </c>
      <c r="BP166" s="120" t="s">
        <v>768</v>
      </c>
      <c r="BQ166" s="120"/>
      <c r="BR166" s="120"/>
    </row>
    <row r="167" spans="1:70" ht="14.25" customHeight="1">
      <c r="A167" s="169">
        <f t="shared" si="171"/>
        <v>6</v>
      </c>
      <c r="B167" s="166" t="s">
        <v>770</v>
      </c>
      <c r="C167" s="220" t="s">
        <v>771</v>
      </c>
      <c r="D167" s="169">
        <v>79235368</v>
      </c>
      <c r="E167" s="168"/>
      <c r="F167" s="228">
        <v>48782950.5</v>
      </c>
      <c r="G167" s="228">
        <v>48782950.5</v>
      </c>
      <c r="H167" s="169">
        <f t="shared" si="159"/>
        <v>0</v>
      </c>
      <c r="I167" s="169">
        <v>0</v>
      </c>
      <c r="J167" s="169">
        <f>22099126-12500000</f>
        <v>9599126</v>
      </c>
      <c r="K167" s="169"/>
      <c r="L167" s="169">
        <f t="shared" si="160"/>
        <v>58382076.5</v>
      </c>
      <c r="M167" s="169" t="s">
        <v>692</v>
      </c>
      <c r="N167" s="169"/>
      <c r="O167" s="169"/>
      <c r="P167" s="169">
        <f t="shared" si="161"/>
        <v>58382076.5</v>
      </c>
      <c r="Q167" s="169">
        <f t="shared" si="162"/>
        <v>0</v>
      </c>
      <c r="R167" s="169">
        <f t="shared" si="163"/>
        <v>0</v>
      </c>
      <c r="S167" s="169">
        <f t="shared" si="164"/>
        <v>78493889.960000008</v>
      </c>
      <c r="T167" s="170">
        <f t="shared" si="165"/>
        <v>0</v>
      </c>
      <c r="U167" s="169"/>
      <c r="V167" s="170">
        <f t="shared" si="166"/>
        <v>0</v>
      </c>
      <c r="W167" s="170">
        <f t="shared" si="167"/>
        <v>-20111813.460000008</v>
      </c>
      <c r="X167" s="170">
        <v>78493889.960000008</v>
      </c>
      <c r="Y167" s="170">
        <v>58382076.5</v>
      </c>
      <c r="Z167" s="170">
        <v>78493889.960000008</v>
      </c>
      <c r="AA167" s="170">
        <v>58382076.5</v>
      </c>
      <c r="AB167" s="170">
        <v>93465208.960000008</v>
      </c>
      <c r="AC167" s="170">
        <v>58382076.5</v>
      </c>
      <c r="AD167" s="170">
        <v>78493889.960000008</v>
      </c>
      <c r="AE167" s="170">
        <v>58382076.5</v>
      </c>
      <c r="AF167" s="170">
        <v>78482011.960000008</v>
      </c>
      <c r="AG167" s="170">
        <v>58382076.5</v>
      </c>
      <c r="AH167" s="170">
        <v>71557659.960000008</v>
      </c>
      <c r="AI167" s="170">
        <v>70882076.5</v>
      </c>
      <c r="AJ167" s="169">
        <v>71401300.960000008</v>
      </c>
      <c r="AK167" s="169">
        <v>66262514</v>
      </c>
      <c r="AL167" s="169">
        <v>58966893.960000001</v>
      </c>
      <c r="AM167" s="169">
        <v>55118971</v>
      </c>
      <c r="AN167" s="172">
        <f t="shared" si="168"/>
        <v>-0.34448609343314479</v>
      </c>
      <c r="AO167" s="172">
        <v>-0.60092299834522001</v>
      </c>
      <c r="AP167" s="172">
        <v>-0.59849915513025664</v>
      </c>
      <c r="AQ167" s="172">
        <v>-0.34448609343314479</v>
      </c>
      <c r="AR167" s="172">
        <v>-0.34448609343314479</v>
      </c>
      <c r="AS167" s="172">
        <v>-0.34448609343314479</v>
      </c>
      <c r="AT167" s="172">
        <v>-0.34448609343314479</v>
      </c>
      <c r="AU167" s="172">
        <v>-0.34448609343314479</v>
      </c>
      <c r="AV167" s="172">
        <v>-0.34444841063506892</v>
      </c>
      <c r="AW167" s="172">
        <v>-0.34428264058062424</v>
      </c>
      <c r="AX167" s="172">
        <v>-0.10534625717405455</v>
      </c>
      <c r="AY167" s="172">
        <v>-9.1695459852958513E-3</v>
      </c>
      <c r="AZ167" s="172">
        <v>-9.5225548309100169E-3</v>
      </c>
      <c r="BA167" s="172">
        <v>-9.5310901339072419E-3</v>
      </c>
      <c r="BB167" s="172">
        <v>-1.8123107045262824E-2</v>
      </c>
      <c r="BC167" s="172"/>
      <c r="BD167" s="172">
        <v>-8.1766667651637967E-2</v>
      </c>
      <c r="BE167" s="173">
        <f t="shared" si="169"/>
        <v>-7.7551946791514864E-2</v>
      </c>
      <c r="BF167" s="173">
        <f t="shared" si="170"/>
        <v>-6.9811226338024363E-2</v>
      </c>
      <c r="BG167" s="120"/>
      <c r="BH167" s="120"/>
      <c r="BI167" s="120"/>
      <c r="BJ167" s="132"/>
      <c r="BK167" s="120"/>
      <c r="BL167" s="120"/>
      <c r="BM167" s="120"/>
      <c r="BN167" s="120"/>
      <c r="BO167" s="160" t="s">
        <v>658</v>
      </c>
      <c r="BP167" s="120" t="s">
        <v>770</v>
      </c>
      <c r="BQ167" s="120"/>
      <c r="BR167" s="120"/>
    </row>
    <row r="168" spans="1:70" ht="14.25" customHeight="1">
      <c r="A168" s="169">
        <f t="shared" si="171"/>
        <v>7</v>
      </c>
      <c r="B168" s="166" t="s">
        <v>772</v>
      </c>
      <c r="C168" s="220" t="s">
        <v>773</v>
      </c>
      <c r="D168" s="169">
        <v>158388938</v>
      </c>
      <c r="E168" s="169"/>
      <c r="F168" s="169">
        <v>126350926</v>
      </c>
      <c r="G168" s="169">
        <v>98592621</v>
      </c>
      <c r="H168" s="169">
        <f t="shared" si="159"/>
        <v>27758305</v>
      </c>
      <c r="I168" s="169">
        <v>27758305</v>
      </c>
      <c r="J168" s="169">
        <f>28600000-8500000</f>
        <v>20100000</v>
      </c>
      <c r="K168" s="169"/>
      <c r="L168" s="169">
        <f t="shared" si="160"/>
        <v>146450926</v>
      </c>
      <c r="M168" s="169" t="s">
        <v>692</v>
      </c>
      <c r="N168" s="169"/>
      <c r="O168" s="169"/>
      <c r="P168" s="169">
        <f t="shared" si="161"/>
        <v>146450926</v>
      </c>
      <c r="Q168" s="169">
        <f t="shared" si="162"/>
        <v>0</v>
      </c>
      <c r="R168" s="169">
        <f t="shared" si="163"/>
        <v>0</v>
      </c>
      <c r="S168" s="169">
        <f t="shared" si="164"/>
        <v>132627794</v>
      </c>
      <c r="T168" s="170">
        <f t="shared" si="165"/>
        <v>0</v>
      </c>
      <c r="U168" s="169"/>
      <c r="V168" s="170">
        <f t="shared" si="166"/>
        <v>0</v>
      </c>
      <c r="W168" s="170">
        <f t="shared" si="167"/>
        <v>13823132</v>
      </c>
      <c r="X168" s="170">
        <v>132627794</v>
      </c>
      <c r="Y168" s="170">
        <v>146450926</v>
      </c>
      <c r="Z168" s="170">
        <v>132627794</v>
      </c>
      <c r="AA168" s="170">
        <v>146450926</v>
      </c>
      <c r="AB168" s="170">
        <v>160921982</v>
      </c>
      <c r="AC168" s="170">
        <v>146450926</v>
      </c>
      <c r="AD168" s="170">
        <v>132627794</v>
      </c>
      <c r="AE168" s="170">
        <v>146450926</v>
      </c>
      <c r="AF168" s="170">
        <v>131001625</v>
      </c>
      <c r="AG168" s="170">
        <v>146450926</v>
      </c>
      <c r="AH168" s="170">
        <v>114252736</v>
      </c>
      <c r="AI168" s="170">
        <v>154950926</v>
      </c>
      <c r="AJ168" s="169">
        <v>113872021</v>
      </c>
      <c r="AK168" s="169">
        <v>154950926</v>
      </c>
      <c r="AL168" s="169">
        <v>109205347</v>
      </c>
      <c r="AM168" s="169">
        <v>154388938</v>
      </c>
      <c r="AN168" s="172">
        <f t="shared" si="168"/>
        <v>9.4387467375931788E-2</v>
      </c>
      <c r="AO168" s="172">
        <v>-9.8811638787452943E-2</v>
      </c>
      <c r="AP168" s="172">
        <v>-9.8811638787452943E-2</v>
      </c>
      <c r="AQ168" s="172">
        <v>9.4387467375931788E-2</v>
      </c>
      <c r="AR168" s="172">
        <v>9.4387467375931788E-2</v>
      </c>
      <c r="AS168" s="172">
        <v>9.4387467375931788E-2</v>
      </c>
      <c r="AT168" s="172">
        <v>9.4387467375931788E-2</v>
      </c>
      <c r="AU168" s="172">
        <v>9.4387467375931788E-2</v>
      </c>
      <c r="AV168" s="172">
        <v>9.4387467375931788E-2</v>
      </c>
      <c r="AW168" s="172">
        <v>0.10549131659297259</v>
      </c>
      <c r="AX168" s="172">
        <v>0.12752254865517873</v>
      </c>
      <c r="AY168" s="172">
        <v>0.12703826629600135</v>
      </c>
      <c r="AZ168" s="172">
        <v>0.13613757945531735</v>
      </c>
      <c r="BA168" s="172">
        <v>0.26265212509927177</v>
      </c>
      <c r="BB168" s="172">
        <v>0.26294612785986188</v>
      </c>
      <c r="BC168" s="172"/>
      <c r="BD168" s="172">
        <v>0.26473434563404935</v>
      </c>
      <c r="BE168" s="173">
        <f t="shared" si="169"/>
        <v>0.26510912880894949</v>
      </c>
      <c r="BF168" s="173">
        <f t="shared" si="170"/>
        <v>0.29266080578907799</v>
      </c>
      <c r="BG168" s="120"/>
      <c r="BH168" s="120"/>
      <c r="BI168" s="120"/>
      <c r="BJ168" s="132"/>
      <c r="BK168" s="120"/>
      <c r="BL168" s="120"/>
      <c r="BM168" s="120"/>
      <c r="BN168" s="120"/>
      <c r="BO168" s="160" t="s">
        <v>658</v>
      </c>
      <c r="BP168" s="120" t="s">
        <v>772</v>
      </c>
      <c r="BQ168" s="120"/>
      <c r="BR168" s="120"/>
    </row>
    <row r="169" spans="1:70" ht="14.25" customHeight="1">
      <c r="A169" s="169">
        <f t="shared" si="171"/>
        <v>8</v>
      </c>
      <c r="B169" s="181" t="s">
        <v>774</v>
      </c>
      <c r="C169" s="220" t="s">
        <v>775</v>
      </c>
      <c r="D169" s="169">
        <v>31490862</v>
      </c>
      <c r="E169" s="169"/>
      <c r="F169" s="169">
        <v>22539727</v>
      </c>
      <c r="G169" s="169">
        <v>19756226</v>
      </c>
      <c r="H169" s="169">
        <f t="shared" si="159"/>
        <v>2783501</v>
      </c>
      <c r="I169" s="169">
        <v>2783501</v>
      </c>
      <c r="J169" s="169">
        <v>7111716</v>
      </c>
      <c r="K169" s="169"/>
      <c r="L169" s="169">
        <f t="shared" si="160"/>
        <v>29651443</v>
      </c>
      <c r="M169" s="169" t="s">
        <v>692</v>
      </c>
      <c r="N169" s="169"/>
      <c r="O169" s="169"/>
      <c r="P169" s="169">
        <f t="shared" si="161"/>
        <v>29651443</v>
      </c>
      <c r="Q169" s="169">
        <f t="shared" si="162"/>
        <v>0</v>
      </c>
      <c r="R169" s="169">
        <f t="shared" si="163"/>
        <v>0</v>
      </c>
      <c r="S169" s="169">
        <f t="shared" si="164"/>
        <v>24919717.5</v>
      </c>
      <c r="T169" s="170">
        <f t="shared" si="165"/>
        <v>0</v>
      </c>
      <c r="U169" s="169"/>
      <c r="V169" s="170">
        <f t="shared" si="166"/>
        <v>0</v>
      </c>
      <c r="W169" s="170">
        <f t="shared" si="167"/>
        <v>4731725.5</v>
      </c>
      <c r="X169" s="170">
        <v>24919717.5</v>
      </c>
      <c r="Y169" s="170">
        <v>29651443</v>
      </c>
      <c r="Z169" s="170">
        <v>24919717.5</v>
      </c>
      <c r="AA169" s="170">
        <v>29651443</v>
      </c>
      <c r="AB169" s="170">
        <v>37289821.5</v>
      </c>
      <c r="AC169" s="170">
        <v>29651443</v>
      </c>
      <c r="AD169" s="170">
        <v>24919717.5</v>
      </c>
      <c r="AE169" s="170">
        <v>29651443</v>
      </c>
      <c r="AF169" s="170">
        <v>24919717.5</v>
      </c>
      <c r="AG169" s="170">
        <v>29651443</v>
      </c>
      <c r="AH169" s="170">
        <v>24667456.5</v>
      </c>
      <c r="AI169" s="170">
        <v>29651443</v>
      </c>
      <c r="AJ169" s="169">
        <v>24484585.5</v>
      </c>
      <c r="AK169" s="169">
        <v>29651443</v>
      </c>
      <c r="AL169" s="169">
        <v>19182401.5</v>
      </c>
      <c r="AM169" s="169">
        <v>24351443</v>
      </c>
      <c r="AN169" s="172">
        <f t="shared" si="168"/>
        <v>0.15957825391499497</v>
      </c>
      <c r="AO169" s="172">
        <v>-0.25760562479202109</v>
      </c>
      <c r="AP169" s="172">
        <v>-0.25760562479202109</v>
      </c>
      <c r="AQ169" s="172">
        <v>0.15957825391499497</v>
      </c>
      <c r="AR169" s="172">
        <v>0.15957825391499497</v>
      </c>
      <c r="AS169" s="172">
        <v>0.15957825391499497</v>
      </c>
      <c r="AT169" s="172">
        <v>0.15957825391499497</v>
      </c>
      <c r="AU169" s="172">
        <v>0.15957825391499497</v>
      </c>
      <c r="AV169" s="172">
        <v>0.15957825391499497</v>
      </c>
      <c r="AW169" s="172">
        <v>0.15957825391499497</v>
      </c>
      <c r="AX169" s="172">
        <v>0.16042138320215985</v>
      </c>
      <c r="AY169" s="172">
        <v>0.17745468576352252</v>
      </c>
      <c r="AZ169" s="172">
        <v>0.16820882882495802</v>
      </c>
      <c r="BA169" s="172">
        <v>0.16808579939937493</v>
      </c>
      <c r="BB169" s="172">
        <v>0.17410442722804417</v>
      </c>
      <c r="BC169" s="172"/>
      <c r="BD169" s="172">
        <v>0.17425315523430007</v>
      </c>
      <c r="BE169" s="173">
        <f t="shared" si="169"/>
        <v>0.17425315523430007</v>
      </c>
      <c r="BF169" s="173">
        <f t="shared" si="170"/>
        <v>0.21226838590222352</v>
      </c>
      <c r="BG169" s="120"/>
      <c r="BH169" s="120"/>
      <c r="BI169" s="120"/>
      <c r="BJ169" s="132"/>
      <c r="BK169" s="120"/>
      <c r="BL169" s="120"/>
      <c r="BM169" s="120"/>
      <c r="BN169" s="120"/>
      <c r="BO169" s="160" t="s">
        <v>658</v>
      </c>
      <c r="BP169" s="120" t="s">
        <v>774</v>
      </c>
      <c r="BQ169" s="120"/>
      <c r="BR169" s="120"/>
    </row>
    <row r="170" spans="1:70" ht="14.25" customHeight="1">
      <c r="A170" s="169">
        <f t="shared" si="171"/>
        <v>9</v>
      </c>
      <c r="B170" s="166" t="s">
        <v>776</v>
      </c>
      <c r="C170" s="220" t="s">
        <v>777</v>
      </c>
      <c r="D170" s="169">
        <v>42941218</v>
      </c>
      <c r="E170" s="169"/>
      <c r="F170" s="169">
        <v>41865171</v>
      </c>
      <c r="G170" s="130">
        <v>40669674</v>
      </c>
      <c r="H170" s="169">
        <f t="shared" si="159"/>
        <v>1195497</v>
      </c>
      <c r="I170" s="169">
        <v>1195497</v>
      </c>
      <c r="J170" s="169">
        <v>0</v>
      </c>
      <c r="K170" s="169"/>
      <c r="L170" s="169">
        <f t="shared" si="160"/>
        <v>41865171</v>
      </c>
      <c r="M170" s="169" t="s">
        <v>692</v>
      </c>
      <c r="N170" s="169"/>
      <c r="O170" s="169"/>
      <c r="P170" s="169">
        <f t="shared" si="161"/>
        <v>41865171</v>
      </c>
      <c r="Q170" s="169">
        <f t="shared" si="162"/>
        <v>0</v>
      </c>
      <c r="R170" s="169">
        <f t="shared" si="163"/>
        <v>0</v>
      </c>
      <c r="S170" s="169">
        <f t="shared" si="164"/>
        <v>45113074.299999997</v>
      </c>
      <c r="T170" s="170">
        <f t="shared" si="165"/>
        <v>0</v>
      </c>
      <c r="U170" s="169"/>
      <c r="V170" s="170">
        <f t="shared" si="166"/>
        <v>0</v>
      </c>
      <c r="W170" s="170">
        <f t="shared" si="167"/>
        <v>-3247903.299999997</v>
      </c>
      <c r="X170" s="170">
        <v>45113074.299999997</v>
      </c>
      <c r="Y170" s="170">
        <v>41865171</v>
      </c>
      <c r="Z170" s="170">
        <v>45113074.299999997</v>
      </c>
      <c r="AA170" s="170">
        <v>41865171</v>
      </c>
      <c r="AB170" s="170">
        <v>46308571.299999997</v>
      </c>
      <c r="AC170" s="170">
        <v>41865171</v>
      </c>
      <c r="AD170" s="170">
        <v>45113074.299999997</v>
      </c>
      <c r="AE170" s="170">
        <v>41865171</v>
      </c>
      <c r="AF170" s="170">
        <v>45141682.299999997</v>
      </c>
      <c r="AG170" s="170">
        <v>41865171</v>
      </c>
      <c r="AH170" s="170">
        <v>37735302.299999997</v>
      </c>
      <c r="AI170" s="170">
        <v>41865171</v>
      </c>
      <c r="AJ170" s="169">
        <v>37530877.299999997</v>
      </c>
      <c r="AK170" s="169">
        <v>42696001</v>
      </c>
      <c r="AL170" s="169">
        <v>29288179.300000001</v>
      </c>
      <c r="AM170" s="169">
        <v>35819747</v>
      </c>
      <c r="AN170" s="172">
        <f t="shared" si="168"/>
        <v>-7.7580079632303359E-2</v>
      </c>
      <c r="AO170" s="172">
        <v>-0.10613596442732784</v>
      </c>
      <c r="AP170" s="172">
        <v>-0.10613596442732784</v>
      </c>
      <c r="AQ170" s="172">
        <v>-7.7580079632303359E-2</v>
      </c>
      <c r="AR170" s="172">
        <v>-7.7580079632303359E-2</v>
      </c>
      <c r="AS170" s="172">
        <v>-7.7580079632303359E-2</v>
      </c>
      <c r="AT170" s="172">
        <v>-7.7580079632303359E-2</v>
      </c>
      <c r="AU170" s="172">
        <v>-7.7580079632303359E-2</v>
      </c>
      <c r="AV170" s="172">
        <v>-7.7580079632303359E-2</v>
      </c>
      <c r="AW170" s="172">
        <v>-7.8263416146084702E-2</v>
      </c>
      <c r="AX170" s="172">
        <v>-8.1222558484234944E-2</v>
      </c>
      <c r="AY170" s="172">
        <v>-8.1222558484234944E-2</v>
      </c>
      <c r="AZ170" s="172">
        <v>-8.6969292445980867E-2</v>
      </c>
      <c r="BA170" s="172">
        <v>9.8646884781624394E-2</v>
      </c>
      <c r="BB170" s="172">
        <v>0.10022382805984485</v>
      </c>
      <c r="BC170" s="172"/>
      <c r="BD170" s="172">
        <v>0.11915340033835962</v>
      </c>
      <c r="BE170" s="173">
        <f t="shared" si="169"/>
        <v>0.12097441397380525</v>
      </c>
      <c r="BF170" s="173">
        <f t="shared" si="170"/>
        <v>0.1823454448184684</v>
      </c>
      <c r="BG170" s="120"/>
      <c r="BH170" s="120"/>
      <c r="BI170" s="120"/>
      <c r="BJ170" s="132"/>
      <c r="BK170" s="120"/>
      <c r="BL170" s="120"/>
      <c r="BM170" s="120"/>
      <c r="BN170" s="120"/>
      <c r="BO170" s="160" t="s">
        <v>658</v>
      </c>
      <c r="BP170" s="120" t="s">
        <v>776</v>
      </c>
      <c r="BQ170" s="120"/>
      <c r="BR170" s="120"/>
    </row>
    <row r="171" spans="1:70" ht="14.25" customHeight="1">
      <c r="A171" s="169">
        <f t="shared" si="171"/>
        <v>10</v>
      </c>
      <c r="B171" s="166" t="s">
        <v>778</v>
      </c>
      <c r="C171" s="220" t="s">
        <v>779</v>
      </c>
      <c r="D171" s="169">
        <v>12834028</v>
      </c>
      <c r="E171" s="169"/>
      <c r="F171" s="130">
        <v>11334028</v>
      </c>
      <c r="G171" s="130">
        <v>11289651</v>
      </c>
      <c r="H171" s="169">
        <f t="shared" si="159"/>
        <v>44377</v>
      </c>
      <c r="I171" s="169">
        <v>0</v>
      </c>
      <c r="J171" s="169">
        <v>1500000</v>
      </c>
      <c r="K171" s="169"/>
      <c r="L171" s="169">
        <f t="shared" si="160"/>
        <v>12789651</v>
      </c>
      <c r="M171" s="169" t="s">
        <v>692</v>
      </c>
      <c r="N171" s="169"/>
      <c r="O171" s="169"/>
      <c r="P171" s="169">
        <f t="shared" si="161"/>
        <v>12789651</v>
      </c>
      <c r="Q171" s="169">
        <f t="shared" si="162"/>
        <v>0</v>
      </c>
      <c r="R171" s="169">
        <f t="shared" si="163"/>
        <v>0</v>
      </c>
      <c r="S171" s="169">
        <f t="shared" si="164"/>
        <v>2982509</v>
      </c>
      <c r="T171" s="170">
        <f t="shared" si="165"/>
        <v>0</v>
      </c>
      <c r="U171" s="169"/>
      <c r="V171" s="170">
        <f t="shared" si="166"/>
        <v>0</v>
      </c>
      <c r="W171" s="170">
        <f t="shared" si="167"/>
        <v>9807142</v>
      </c>
      <c r="X171" s="170">
        <v>2982509</v>
      </c>
      <c r="Y171" s="170">
        <v>12789651</v>
      </c>
      <c r="Z171" s="170">
        <v>2982509</v>
      </c>
      <c r="AA171" s="170">
        <v>12789651</v>
      </c>
      <c r="AB171" s="170">
        <v>5036246</v>
      </c>
      <c r="AC171" s="170">
        <v>12789651</v>
      </c>
      <c r="AD171" s="170">
        <v>2982509</v>
      </c>
      <c r="AE171" s="170">
        <v>12789651</v>
      </c>
      <c r="AF171" s="170">
        <v>2982509</v>
      </c>
      <c r="AG171" s="170">
        <v>12789651</v>
      </c>
      <c r="AH171" s="170">
        <v>2982509</v>
      </c>
      <c r="AI171" s="170">
        <v>12834028</v>
      </c>
      <c r="AJ171" s="169">
        <v>2813908</v>
      </c>
      <c r="AK171" s="169">
        <v>12773825</v>
      </c>
      <c r="AL171" s="169">
        <v>0</v>
      </c>
      <c r="AM171" s="169">
        <v>9524861</v>
      </c>
      <c r="AN171" s="172">
        <f t="shared" si="168"/>
        <v>0.7668029409090209</v>
      </c>
      <c r="AO171" s="172">
        <v>0.6062249079353299</v>
      </c>
      <c r="AP171" s="172">
        <v>0.6062249079353299</v>
      </c>
      <c r="AQ171" s="172">
        <v>0.7668029409090209</v>
      </c>
      <c r="AR171" s="172">
        <v>0.7668029409090209</v>
      </c>
      <c r="AS171" s="172">
        <v>0.7668029409090209</v>
      </c>
      <c r="AT171" s="172">
        <v>0.7668029409090209</v>
      </c>
      <c r="AU171" s="172">
        <v>0.7668029409090209</v>
      </c>
      <c r="AV171" s="172">
        <v>0.7668029409090209</v>
      </c>
      <c r="AW171" s="172" t="e">
        <v>#REF!</v>
      </c>
      <c r="AX171" s="172">
        <v>0.7668029409090209</v>
      </c>
      <c r="AY171" s="172">
        <v>0.7668029409090209</v>
      </c>
      <c r="AZ171" s="172">
        <v>0.76760928057816302</v>
      </c>
      <c r="BA171" s="172">
        <v>0.76760928057816302</v>
      </c>
      <c r="BB171" s="172">
        <v>0.77090543981982895</v>
      </c>
      <c r="BC171" s="172"/>
      <c r="BD171" s="172">
        <v>0.77916019673042336</v>
      </c>
      <c r="BE171" s="173">
        <f t="shared" si="169"/>
        <v>0.77971296772893006</v>
      </c>
      <c r="BF171" s="173">
        <f t="shared" si="170"/>
        <v>1</v>
      </c>
      <c r="BG171" s="120"/>
      <c r="BH171" s="120"/>
      <c r="BI171" s="120"/>
      <c r="BJ171" s="132"/>
      <c r="BK171" s="120"/>
      <c r="BL171" s="120"/>
      <c r="BM171" s="120"/>
      <c r="BN171" s="120"/>
      <c r="BO171" s="160" t="s">
        <v>658</v>
      </c>
      <c r="BP171" s="120" t="s">
        <v>778</v>
      </c>
      <c r="BQ171" s="120"/>
      <c r="BR171" s="120"/>
    </row>
    <row r="172" spans="1:70" ht="14.25" customHeight="1">
      <c r="A172" s="169">
        <f t="shared" si="171"/>
        <v>11</v>
      </c>
      <c r="B172" s="166" t="s">
        <v>780</v>
      </c>
      <c r="C172" s="220" t="s">
        <v>781</v>
      </c>
      <c r="D172" s="169">
        <v>7000000</v>
      </c>
      <c r="E172" s="169"/>
      <c r="F172" s="169">
        <v>6937319</v>
      </c>
      <c r="G172" s="169">
        <v>6906196</v>
      </c>
      <c r="H172" s="169">
        <f t="shared" si="159"/>
        <v>31123</v>
      </c>
      <c r="I172" s="169">
        <f t="shared" ref="I172:I173" si="172">+H172</f>
        <v>31123</v>
      </c>
      <c r="J172" s="169">
        <v>0</v>
      </c>
      <c r="K172" s="169"/>
      <c r="L172" s="169">
        <f t="shared" si="160"/>
        <v>6937319</v>
      </c>
      <c r="M172" s="169" t="s">
        <v>692</v>
      </c>
      <c r="N172" s="169"/>
      <c r="O172" s="169"/>
      <c r="P172" s="169">
        <f t="shared" si="161"/>
        <v>6937319</v>
      </c>
      <c r="Q172" s="169">
        <f t="shared" si="162"/>
        <v>0</v>
      </c>
      <c r="R172" s="169">
        <f t="shared" si="163"/>
        <v>0</v>
      </c>
      <c r="S172" s="169">
        <f t="shared" si="164"/>
        <v>9108070.5</v>
      </c>
      <c r="T172" s="170">
        <f t="shared" si="165"/>
        <v>0</v>
      </c>
      <c r="U172" s="169"/>
      <c r="V172" s="170">
        <f t="shared" si="166"/>
        <v>0</v>
      </c>
      <c r="W172" s="170">
        <f t="shared" si="167"/>
        <v>-2170751.5</v>
      </c>
      <c r="X172" s="170">
        <v>9108070.5</v>
      </c>
      <c r="Y172" s="170">
        <v>6937319</v>
      </c>
      <c r="Z172" s="170">
        <v>9108070.5</v>
      </c>
      <c r="AA172" s="170">
        <v>6937319</v>
      </c>
      <c r="AB172" s="170">
        <v>9522619.5</v>
      </c>
      <c r="AC172" s="170">
        <v>6937319</v>
      </c>
      <c r="AD172" s="170">
        <v>9108070.5</v>
      </c>
      <c r="AE172" s="170">
        <v>6937319</v>
      </c>
      <c r="AF172" s="170">
        <v>8628293.5</v>
      </c>
      <c r="AG172" s="170">
        <v>6873170</v>
      </c>
      <c r="AH172" s="170">
        <v>8508675.5</v>
      </c>
      <c r="AI172" s="170">
        <v>6187138</v>
      </c>
      <c r="AJ172" s="169">
        <v>6345251.5</v>
      </c>
      <c r="AK172" s="169">
        <v>6941536</v>
      </c>
      <c r="AL172" s="169"/>
      <c r="AM172" s="169">
        <v>0</v>
      </c>
      <c r="AN172" s="172">
        <f t="shared" si="168"/>
        <v>-0.31290928094844711</v>
      </c>
      <c r="AO172" s="172">
        <v>-0.37266565080833097</v>
      </c>
      <c r="AP172" s="172">
        <v>-0.3715055484690844</v>
      </c>
      <c r="AQ172" s="172">
        <v>-0.31635628980013747</v>
      </c>
      <c r="AR172" s="172">
        <v>-0.31290928094844711</v>
      </c>
      <c r="AS172" s="172">
        <v>-0.31290928094844711</v>
      </c>
      <c r="AT172" s="172">
        <v>-0.30827031307051039</v>
      </c>
      <c r="AU172" s="172">
        <v>-0.33703613831742768</v>
      </c>
      <c r="AV172" s="172">
        <v>-0.27035628784068078</v>
      </c>
      <c r="AW172" s="172">
        <v>-0.25535866274222813</v>
      </c>
      <c r="AX172" s="172">
        <v>-0.23615340519731071</v>
      </c>
      <c r="AY172" s="172">
        <v>-0.21836379719983648</v>
      </c>
      <c r="AZ172" s="172">
        <v>-0.2282522475073365</v>
      </c>
      <c r="BA172" s="172">
        <v>-0.37521993205905541</v>
      </c>
      <c r="BB172" s="172">
        <v>-0.20157502548027861</v>
      </c>
      <c r="BC172" s="172"/>
      <c r="BD172" s="172">
        <v>4.4513562992398226E-2</v>
      </c>
      <c r="BE172" s="173">
        <f t="shared" si="169"/>
        <v>8.5900944690051315E-2</v>
      </c>
      <c r="BF172" s="173" t="e">
        <f t="shared" si="170"/>
        <v>#DIV/0!</v>
      </c>
      <c r="BG172" s="120"/>
      <c r="BH172" s="120"/>
      <c r="BI172" s="120"/>
      <c r="BJ172" s="132"/>
      <c r="BK172" s="120"/>
      <c r="BL172" s="120"/>
      <c r="BM172" s="120"/>
      <c r="BN172" s="120"/>
      <c r="BO172" s="160" t="s">
        <v>658</v>
      </c>
      <c r="BP172" s="120" t="s">
        <v>780</v>
      </c>
      <c r="BQ172" s="120"/>
      <c r="BR172" s="120"/>
    </row>
    <row r="173" spans="1:70" ht="14.25" customHeight="1">
      <c r="A173" s="169">
        <f t="shared" si="171"/>
        <v>12</v>
      </c>
      <c r="B173" s="216" t="s">
        <v>782</v>
      </c>
      <c r="C173" s="123" t="s">
        <v>783</v>
      </c>
      <c r="D173" s="124">
        <v>489283</v>
      </c>
      <c r="E173" s="124"/>
      <c r="F173" s="124">
        <v>171373</v>
      </c>
      <c r="G173" s="124">
        <v>171373</v>
      </c>
      <c r="H173" s="169">
        <f t="shared" si="159"/>
        <v>0</v>
      </c>
      <c r="I173" s="169">
        <f t="shared" si="172"/>
        <v>0</v>
      </c>
      <c r="J173" s="169">
        <v>0</v>
      </c>
      <c r="K173" s="169"/>
      <c r="L173" s="169">
        <f t="shared" si="160"/>
        <v>171373</v>
      </c>
      <c r="M173" s="169" t="s">
        <v>692</v>
      </c>
      <c r="N173" s="168"/>
      <c r="O173" s="168"/>
      <c r="P173" s="168">
        <f t="shared" si="161"/>
        <v>171373</v>
      </c>
      <c r="Q173" s="168">
        <f t="shared" si="162"/>
        <v>0</v>
      </c>
      <c r="R173" s="169">
        <f t="shared" si="163"/>
        <v>0</v>
      </c>
      <c r="S173" s="169">
        <f t="shared" si="164"/>
        <v>767543</v>
      </c>
      <c r="T173" s="170">
        <f t="shared" si="165"/>
        <v>0</v>
      </c>
      <c r="U173" s="169"/>
      <c r="V173" s="171">
        <f t="shared" si="166"/>
        <v>0</v>
      </c>
      <c r="W173" s="170">
        <f t="shared" si="167"/>
        <v>-596170</v>
      </c>
      <c r="X173" s="171">
        <v>767543</v>
      </c>
      <c r="Y173" s="171">
        <v>171373</v>
      </c>
      <c r="Z173" s="171">
        <v>767543</v>
      </c>
      <c r="AA173" s="171">
        <v>171373</v>
      </c>
      <c r="AB173" s="171">
        <v>929453</v>
      </c>
      <c r="AC173" s="171">
        <v>171373</v>
      </c>
      <c r="AD173" s="171">
        <v>767543</v>
      </c>
      <c r="AE173" s="171">
        <v>171373</v>
      </c>
      <c r="AF173" s="171">
        <v>729078</v>
      </c>
      <c r="AG173" s="171">
        <v>171373</v>
      </c>
      <c r="AH173" s="171"/>
      <c r="AI173" s="171"/>
      <c r="AJ173" s="168"/>
      <c r="AK173" s="168"/>
      <c r="AL173" s="168"/>
      <c r="AM173" s="168"/>
      <c r="AN173" s="172">
        <f t="shared" si="168"/>
        <v>-3.4787860398079045</v>
      </c>
      <c r="AO173" s="172">
        <v>-4.423567306401825</v>
      </c>
      <c r="AP173" s="172">
        <v>-4.423567306401825</v>
      </c>
      <c r="AQ173" s="172">
        <v>-3.4787860398079045</v>
      </c>
      <c r="AR173" s="172">
        <v>-3.4787860398079045</v>
      </c>
      <c r="AS173" s="172">
        <v>-3.4787860398079045</v>
      </c>
      <c r="AT173" s="172">
        <v>-3.4787860398079045</v>
      </c>
      <c r="AU173" s="172">
        <v>-3.4787860398079045</v>
      </c>
      <c r="AV173" s="172">
        <v>-3.4787860398079045</v>
      </c>
      <c r="AW173" s="172">
        <v>-3.2543341133083974</v>
      </c>
      <c r="AX173" s="172">
        <v>-2.5761379800853486</v>
      </c>
      <c r="AY173" s="172"/>
      <c r="AZ173" s="172"/>
      <c r="BA173" s="172"/>
      <c r="BB173" s="172"/>
      <c r="BC173" s="172"/>
      <c r="BD173" s="172"/>
      <c r="BE173" s="173"/>
      <c r="BF173" s="173"/>
      <c r="BG173" s="120"/>
      <c r="BH173" s="120"/>
      <c r="BI173" s="120"/>
      <c r="BJ173" s="132"/>
      <c r="BK173" s="120"/>
      <c r="BL173" s="120"/>
      <c r="BM173" s="120"/>
      <c r="BN173" s="120"/>
      <c r="BO173" s="160" t="s">
        <v>658</v>
      </c>
      <c r="BP173" s="120" t="s">
        <v>782</v>
      </c>
      <c r="BQ173" s="120"/>
      <c r="BR173" s="120"/>
    </row>
    <row r="174" spans="1:70" ht="14.25" customHeight="1">
      <c r="A174" s="229">
        <f t="shared" si="171"/>
        <v>13</v>
      </c>
      <c r="B174" s="230" t="s">
        <v>784</v>
      </c>
      <c r="C174" s="220" t="s">
        <v>785</v>
      </c>
      <c r="D174" s="169">
        <v>17500000</v>
      </c>
      <c r="E174" s="169"/>
      <c r="F174" s="169">
        <v>12918547</v>
      </c>
      <c r="G174" s="169">
        <v>12918547</v>
      </c>
      <c r="H174" s="169">
        <f t="shared" si="159"/>
        <v>0</v>
      </c>
      <c r="I174" s="169">
        <v>0</v>
      </c>
      <c r="J174" s="169">
        <v>0</v>
      </c>
      <c r="K174" s="169"/>
      <c r="L174" s="169">
        <f t="shared" si="160"/>
        <v>12918547</v>
      </c>
      <c r="M174" s="169" t="s">
        <v>786</v>
      </c>
      <c r="N174" s="169"/>
      <c r="O174" s="169"/>
      <c r="P174" s="169">
        <f t="shared" si="161"/>
        <v>12918547</v>
      </c>
      <c r="Q174" s="169">
        <f t="shared" si="162"/>
        <v>0</v>
      </c>
      <c r="R174" s="169">
        <f t="shared" si="163"/>
        <v>0</v>
      </c>
      <c r="S174" s="169">
        <f t="shared" si="164"/>
        <v>5727512</v>
      </c>
      <c r="T174" s="170">
        <f t="shared" si="165"/>
        <v>0</v>
      </c>
      <c r="U174" s="169"/>
      <c r="V174" s="170">
        <f t="shared" si="166"/>
        <v>0</v>
      </c>
      <c r="W174" s="170">
        <f t="shared" si="167"/>
        <v>7191035</v>
      </c>
      <c r="X174" s="170">
        <v>5727512</v>
      </c>
      <c r="Y174" s="170">
        <v>12918547</v>
      </c>
      <c r="Z174" s="170">
        <v>5727512</v>
      </c>
      <c r="AA174" s="170">
        <v>12918547</v>
      </c>
      <c r="AB174" s="170">
        <v>5727512</v>
      </c>
      <c r="AC174" s="170">
        <v>12918547</v>
      </c>
      <c r="AD174" s="170">
        <v>5727512</v>
      </c>
      <c r="AE174" s="170">
        <v>11901434</v>
      </c>
      <c r="AF174" s="170">
        <v>5727512</v>
      </c>
      <c r="AG174" s="170">
        <v>11901434</v>
      </c>
      <c r="AH174" s="170">
        <v>5725601</v>
      </c>
      <c r="AI174" s="170">
        <v>11901434</v>
      </c>
      <c r="AJ174" s="169">
        <v>5657925</v>
      </c>
      <c r="AK174" s="169">
        <v>12802730</v>
      </c>
      <c r="AL174" s="169">
        <v>5411336</v>
      </c>
      <c r="AM174" s="169">
        <v>16018206</v>
      </c>
      <c r="AN174" s="172">
        <f t="shared" si="168"/>
        <v>0.55664425728373323</v>
      </c>
      <c r="AO174" s="172">
        <v>0.55664425728373323</v>
      </c>
      <c r="AP174" s="172">
        <v>0.55664425728373323</v>
      </c>
      <c r="AQ174" s="172">
        <v>0.55664425728373323</v>
      </c>
      <c r="AR174" s="172">
        <v>0.51875446269752035</v>
      </c>
      <c r="AS174" s="172">
        <v>0.51875446269752035</v>
      </c>
      <c r="AT174" s="172">
        <v>0.51875446269752035</v>
      </c>
      <c r="AU174" s="172">
        <v>0.51875446269752035</v>
      </c>
      <c r="AV174" s="172">
        <v>0.51875446269752035</v>
      </c>
      <c r="AW174" s="172">
        <v>0.51875446269752035</v>
      </c>
      <c r="AX174" s="172">
        <v>0.51978551492198333</v>
      </c>
      <c r="AY174" s="172">
        <v>0.51978551492198333</v>
      </c>
      <c r="AZ174" s="172">
        <v>0.51891503158358898</v>
      </c>
      <c r="BA174" s="172">
        <v>0.51891503158358898</v>
      </c>
      <c r="BB174" s="172">
        <v>0.52065230122689421</v>
      </c>
      <c r="BC174" s="172"/>
      <c r="BD174" s="172">
        <v>0.55650810413091578</v>
      </c>
      <c r="BE174" s="173">
        <f t="shared" ref="BE174:BE176" si="173">+(AK174-AJ174)/AK174</f>
        <v>0.55806886499988673</v>
      </c>
      <c r="BF174" s="173">
        <f t="shared" ref="BF174:BF176" si="174">+(AM174-AL174)/AM174</f>
        <v>0.66217590159597151</v>
      </c>
      <c r="BG174" s="120"/>
      <c r="BH174" s="120"/>
      <c r="BI174" s="120"/>
      <c r="BJ174" s="132"/>
      <c r="BK174" s="120"/>
      <c r="BL174" s="120"/>
      <c r="BM174" s="120"/>
      <c r="BN174" s="120"/>
      <c r="BO174" s="160" t="s">
        <v>658</v>
      </c>
      <c r="BP174" s="120" t="s">
        <v>784</v>
      </c>
      <c r="BQ174" s="120"/>
      <c r="BR174" s="120"/>
    </row>
    <row r="175" spans="1:70" ht="14.25" customHeight="1">
      <c r="A175" s="229">
        <f t="shared" si="171"/>
        <v>14</v>
      </c>
      <c r="B175" s="230" t="s">
        <v>787</v>
      </c>
      <c r="C175" s="231" t="s">
        <v>788</v>
      </c>
      <c r="D175" s="169">
        <v>54273022</v>
      </c>
      <c r="E175" s="169"/>
      <c r="F175" s="130">
        <v>52218862</v>
      </c>
      <c r="G175" s="169">
        <v>52218862</v>
      </c>
      <c r="H175" s="169">
        <f t="shared" si="159"/>
        <v>0</v>
      </c>
      <c r="I175" s="169">
        <v>0</v>
      </c>
      <c r="J175" s="169">
        <v>0</v>
      </c>
      <c r="K175" s="169"/>
      <c r="L175" s="169">
        <f t="shared" si="160"/>
        <v>52218862</v>
      </c>
      <c r="M175" s="169" t="s">
        <v>786</v>
      </c>
      <c r="N175" s="169"/>
      <c r="O175" s="169"/>
      <c r="P175" s="169">
        <f t="shared" si="161"/>
        <v>52218862</v>
      </c>
      <c r="Q175" s="169">
        <f t="shared" si="162"/>
        <v>0</v>
      </c>
      <c r="R175" s="169">
        <f t="shared" si="163"/>
        <v>0</v>
      </c>
      <c r="S175" s="169">
        <f t="shared" si="164"/>
        <v>50790237</v>
      </c>
      <c r="T175" s="170">
        <f t="shared" si="165"/>
        <v>0</v>
      </c>
      <c r="U175" s="169"/>
      <c r="V175" s="170">
        <f t="shared" si="166"/>
        <v>0</v>
      </c>
      <c r="W175" s="170">
        <f t="shared" si="167"/>
        <v>1428625</v>
      </c>
      <c r="X175" s="170">
        <v>50790237</v>
      </c>
      <c r="Y175" s="170">
        <v>52218862</v>
      </c>
      <c r="Z175" s="170">
        <v>50790237</v>
      </c>
      <c r="AA175" s="170">
        <v>52218862</v>
      </c>
      <c r="AB175" s="170">
        <v>50790237</v>
      </c>
      <c r="AC175" s="170">
        <v>52218862</v>
      </c>
      <c r="AD175" s="170">
        <v>50790237</v>
      </c>
      <c r="AE175" s="170">
        <v>50157339</v>
      </c>
      <c r="AF175" s="170">
        <v>50790237</v>
      </c>
      <c r="AG175" s="170">
        <v>50157339</v>
      </c>
      <c r="AH175" s="170">
        <v>48068900</v>
      </c>
      <c r="AI175" s="170">
        <v>54273022</v>
      </c>
      <c r="AJ175" s="169">
        <v>17311811</v>
      </c>
      <c r="AK175" s="169">
        <v>40844262</v>
      </c>
      <c r="AL175" s="169"/>
      <c r="AM175" s="169">
        <v>0</v>
      </c>
      <c r="AN175" s="172">
        <f t="shared" si="168"/>
        <v>2.7358409304285489E-2</v>
      </c>
      <c r="AO175" s="172">
        <v>2.7358409304285489E-2</v>
      </c>
      <c r="AP175" s="172">
        <v>2.7358409304285489E-2</v>
      </c>
      <c r="AQ175" s="172">
        <v>2.7358409304285489E-2</v>
      </c>
      <c r="AR175" s="172">
        <v>-1.2618253133404865E-2</v>
      </c>
      <c r="AS175" s="172">
        <v>-1.2618253133404865E-2</v>
      </c>
      <c r="AT175" s="172">
        <v>-1.2618253133404865E-2</v>
      </c>
      <c r="AU175" s="172">
        <v>-1.2618253133404865E-2</v>
      </c>
      <c r="AV175" s="172">
        <v>-1.2618253133404865E-2</v>
      </c>
      <c r="AW175" s="172">
        <v>-1.2618253133404865E-2</v>
      </c>
      <c r="AX175" s="172">
        <v>1.1232792872046102E-2</v>
      </c>
      <c r="AY175" s="172">
        <v>1.3195875482947769E-3</v>
      </c>
      <c r="AZ175" s="172">
        <v>0.1341494122070446</v>
      </c>
      <c r="BA175" s="172">
        <v>0.11431318491901925</v>
      </c>
      <c r="BB175" s="172">
        <v>0.31384773238055241</v>
      </c>
      <c r="BC175" s="172"/>
      <c r="BD175" s="172">
        <v>0.48504549079794163</v>
      </c>
      <c r="BE175" s="173">
        <f t="shared" si="173"/>
        <v>0.57615072099968412</v>
      </c>
      <c r="BF175" s="173" t="e">
        <f t="shared" si="174"/>
        <v>#DIV/0!</v>
      </c>
      <c r="BG175" s="120"/>
      <c r="BH175" s="120"/>
      <c r="BI175" s="120"/>
      <c r="BJ175" s="132"/>
      <c r="BK175" s="120"/>
      <c r="BL175" s="120"/>
      <c r="BM175" s="120"/>
      <c r="BN175" s="120"/>
      <c r="BO175" s="160" t="s">
        <v>658</v>
      </c>
      <c r="BP175" s="120" t="s">
        <v>787</v>
      </c>
      <c r="BQ175" s="120"/>
      <c r="BR175" s="120"/>
    </row>
    <row r="176" spans="1:70" ht="14.25" customHeight="1">
      <c r="A176" s="229">
        <f t="shared" si="171"/>
        <v>15</v>
      </c>
      <c r="B176" s="230" t="s">
        <v>789</v>
      </c>
      <c r="C176" s="220" t="s">
        <v>790</v>
      </c>
      <c r="D176" s="169">
        <v>16975636</v>
      </c>
      <c r="E176" s="169"/>
      <c r="F176" s="169">
        <v>15038453</v>
      </c>
      <c r="G176" s="169">
        <v>15038453</v>
      </c>
      <c r="H176" s="169">
        <f t="shared" si="159"/>
        <v>0</v>
      </c>
      <c r="I176" s="169">
        <v>0</v>
      </c>
      <c r="J176" s="169">
        <v>0</v>
      </c>
      <c r="K176" s="169"/>
      <c r="L176" s="169">
        <f t="shared" si="160"/>
        <v>15038453</v>
      </c>
      <c r="M176" s="169" t="s">
        <v>786</v>
      </c>
      <c r="N176" s="169"/>
      <c r="O176" s="169"/>
      <c r="P176" s="169">
        <f t="shared" si="161"/>
        <v>15038453</v>
      </c>
      <c r="Q176" s="169">
        <f t="shared" si="162"/>
        <v>0</v>
      </c>
      <c r="R176" s="169">
        <f t="shared" si="163"/>
        <v>0</v>
      </c>
      <c r="S176" s="169">
        <f t="shared" si="164"/>
        <v>9933619</v>
      </c>
      <c r="T176" s="170">
        <f t="shared" si="165"/>
        <v>0</v>
      </c>
      <c r="U176" s="169"/>
      <c r="V176" s="170">
        <f t="shared" si="166"/>
        <v>0</v>
      </c>
      <c r="W176" s="170">
        <f t="shared" si="167"/>
        <v>5104834</v>
      </c>
      <c r="X176" s="170">
        <v>9933619</v>
      </c>
      <c r="Y176" s="170">
        <v>15038453</v>
      </c>
      <c r="Z176" s="170">
        <v>9933619</v>
      </c>
      <c r="AA176" s="170">
        <v>15038453</v>
      </c>
      <c r="AB176" s="170">
        <v>9933619</v>
      </c>
      <c r="AC176" s="170">
        <v>15038453</v>
      </c>
      <c r="AD176" s="170">
        <v>9933619</v>
      </c>
      <c r="AE176" s="170">
        <v>15008695</v>
      </c>
      <c r="AF176" s="170">
        <v>9933619</v>
      </c>
      <c r="AG176" s="170">
        <v>15008695</v>
      </c>
      <c r="AH176" s="170">
        <v>9938321</v>
      </c>
      <c r="AI176" s="170">
        <v>15008695</v>
      </c>
      <c r="AJ176" s="169">
        <v>9534190</v>
      </c>
      <c r="AK176" s="169">
        <v>18375635.600000001</v>
      </c>
      <c r="AL176" s="169">
        <v>6242145</v>
      </c>
      <c r="AM176" s="169">
        <v>14719111</v>
      </c>
      <c r="AN176" s="172">
        <f t="shared" si="168"/>
        <v>0.33945206997022898</v>
      </c>
      <c r="AO176" s="172">
        <v>0.33945206997022898</v>
      </c>
      <c r="AP176" s="172">
        <v>0.33945206997022898</v>
      </c>
      <c r="AQ176" s="172">
        <v>0.33945206997022898</v>
      </c>
      <c r="AR176" s="172">
        <v>0.33814239012785591</v>
      </c>
      <c r="AS176" s="172">
        <v>0.33814239012785591</v>
      </c>
      <c r="AT176" s="172">
        <v>0.33814239012785591</v>
      </c>
      <c r="AU176" s="172">
        <v>0.33814239012785591</v>
      </c>
      <c r="AV176" s="172">
        <v>0.33814239012785591</v>
      </c>
      <c r="AW176" s="172">
        <v>0.33814239012785591</v>
      </c>
      <c r="AX176" s="172">
        <v>0.33814239012785591</v>
      </c>
      <c r="AY176" s="172">
        <v>0.33814239012785591</v>
      </c>
      <c r="AZ176" s="172">
        <v>0.33799714099060579</v>
      </c>
      <c r="BA176" s="172">
        <v>0.33782910506209901</v>
      </c>
      <c r="BB176" s="172">
        <v>0.44580485619270349</v>
      </c>
      <c r="BC176" s="172"/>
      <c r="BD176" s="172">
        <v>0.48725664760134885</v>
      </c>
      <c r="BE176" s="173">
        <f t="shared" si="173"/>
        <v>0.48115046425931524</v>
      </c>
      <c r="BF176" s="173">
        <f t="shared" si="174"/>
        <v>0.57591562425203535</v>
      </c>
      <c r="BG176" s="120"/>
      <c r="BH176" s="120"/>
      <c r="BI176" s="120"/>
      <c r="BJ176" s="132"/>
      <c r="BK176" s="120"/>
      <c r="BL176" s="120"/>
      <c r="BM176" s="120"/>
      <c r="BN176" s="120"/>
      <c r="BO176" s="160" t="s">
        <v>658</v>
      </c>
      <c r="BP176" s="120" t="s">
        <v>789</v>
      </c>
      <c r="BQ176" s="120"/>
      <c r="BR176" s="120"/>
    </row>
    <row r="177" spans="1:70" ht="14.25" customHeight="1">
      <c r="A177" s="124"/>
      <c r="B177" s="216"/>
      <c r="C177" s="123"/>
      <c r="D177" s="124"/>
      <c r="E177" s="124"/>
      <c r="F177" s="124"/>
      <c r="G177" s="124"/>
      <c r="H177" s="124"/>
      <c r="I177" s="124"/>
      <c r="J177" s="124"/>
      <c r="K177" s="124"/>
      <c r="L177" s="124"/>
      <c r="M177" s="124"/>
      <c r="N177" s="124"/>
      <c r="O177" s="124"/>
      <c r="P177" s="124"/>
      <c r="Q177" s="124"/>
      <c r="R177" s="124"/>
      <c r="S177" s="124"/>
      <c r="T177" s="158"/>
      <c r="U177" s="124"/>
      <c r="V177" s="158"/>
      <c r="W177" s="158"/>
      <c r="X177" s="158"/>
      <c r="Y177" s="158"/>
      <c r="Z177" s="158"/>
      <c r="AA177" s="158"/>
      <c r="AB177" s="158"/>
      <c r="AC177" s="158"/>
      <c r="AD177" s="158"/>
      <c r="AE177" s="158"/>
      <c r="AF177" s="158"/>
      <c r="AG177" s="158"/>
      <c r="AH177" s="158"/>
      <c r="AI177" s="158"/>
      <c r="AJ177" s="124"/>
      <c r="AK177" s="124"/>
      <c r="AL177" s="124"/>
      <c r="AM177" s="124"/>
      <c r="AN177" s="159"/>
      <c r="AO177" s="159"/>
      <c r="AP177" s="159"/>
      <c r="AQ177" s="159"/>
      <c r="AR177" s="159"/>
      <c r="AS177" s="159"/>
      <c r="AT177" s="159"/>
      <c r="AU177" s="159"/>
      <c r="AV177" s="159"/>
      <c r="AW177" s="159"/>
      <c r="AX177" s="159"/>
      <c r="AY177" s="159"/>
      <c r="AZ177" s="159"/>
      <c r="BA177" s="159"/>
      <c r="BB177" s="159"/>
      <c r="BC177" s="159"/>
      <c r="BD177" s="159"/>
      <c r="BE177" s="226"/>
      <c r="BF177" s="226"/>
      <c r="BG177" s="120"/>
      <c r="BH177" s="120"/>
      <c r="BI177" s="120"/>
      <c r="BJ177" s="132"/>
      <c r="BK177" s="120"/>
      <c r="BL177" s="120"/>
      <c r="BM177" s="120"/>
      <c r="BN177" s="120"/>
      <c r="BO177" s="160"/>
      <c r="BP177" s="120"/>
      <c r="BQ177" s="120"/>
      <c r="BR177" s="120"/>
    </row>
    <row r="178" spans="1:70" ht="14.25" customHeight="1">
      <c r="A178" s="124"/>
      <c r="B178" s="181"/>
      <c r="C178" s="184"/>
      <c r="D178" s="124"/>
      <c r="E178" s="124"/>
      <c r="F178" s="124"/>
      <c r="G178" s="124"/>
      <c r="H178" s="124"/>
      <c r="I178" s="124"/>
      <c r="J178" s="124"/>
      <c r="K178" s="124"/>
      <c r="L178" s="124"/>
      <c r="M178" s="124"/>
      <c r="N178" s="124"/>
      <c r="O178" s="124"/>
      <c r="P178" s="124"/>
      <c r="Q178" s="124"/>
      <c r="R178" s="124"/>
      <c r="S178" s="198"/>
      <c r="T178" s="158"/>
      <c r="U178" s="198"/>
      <c r="V178" s="184"/>
      <c r="W178" s="158"/>
      <c r="X178" s="158"/>
      <c r="Y178" s="158"/>
      <c r="Z178" s="158"/>
      <c r="AA178" s="158"/>
      <c r="AB178" s="158"/>
      <c r="AC178" s="158"/>
      <c r="AD178" s="158"/>
      <c r="AE178" s="158"/>
      <c r="AF178" s="158"/>
      <c r="AG178" s="158"/>
      <c r="AH178" s="158"/>
      <c r="AI178" s="158"/>
      <c r="AJ178" s="199"/>
      <c r="AK178" s="124"/>
      <c r="AL178" s="124"/>
      <c r="AM178" s="124"/>
      <c r="AN178" s="124"/>
      <c r="AO178" s="124"/>
      <c r="AP178" s="124"/>
      <c r="AQ178" s="124"/>
      <c r="AR178" s="124"/>
      <c r="AS178" s="124"/>
      <c r="AT178" s="124"/>
      <c r="AU178" s="124"/>
      <c r="AV178" s="124"/>
      <c r="AW178" s="124"/>
      <c r="AX178" s="124"/>
      <c r="AY178" s="124"/>
      <c r="AZ178" s="124"/>
      <c r="BA178" s="124"/>
      <c r="BB178" s="159"/>
      <c r="BC178" s="159"/>
      <c r="BD178" s="159"/>
      <c r="BE178" s="134"/>
      <c r="BF178" s="134"/>
      <c r="BG178" s="120"/>
      <c r="BH178" s="120"/>
      <c r="BI178" s="120"/>
      <c r="BJ178" s="132"/>
      <c r="BK178" s="120"/>
      <c r="BL178" s="120"/>
      <c r="BM178" s="120"/>
      <c r="BN178" s="120"/>
      <c r="BO178" s="160"/>
      <c r="BP178" s="120"/>
      <c r="BQ178" s="120"/>
      <c r="BR178" s="120"/>
    </row>
    <row r="179" spans="1:70" ht="14.25" customHeight="1">
      <c r="A179" s="124"/>
      <c r="B179" s="181"/>
      <c r="C179" s="184" t="s">
        <v>718</v>
      </c>
      <c r="D179" s="190">
        <f t="shared" ref="D179:W179" si="175">SUM(D162:D178)</f>
        <v>610529147</v>
      </c>
      <c r="E179" s="305"/>
      <c r="F179" s="190">
        <f t="shared" si="175"/>
        <v>470347496.5</v>
      </c>
      <c r="G179" s="190">
        <f t="shared" si="175"/>
        <v>414182158.5</v>
      </c>
      <c r="H179" s="190">
        <f t="shared" si="175"/>
        <v>56165338</v>
      </c>
      <c r="I179" s="190">
        <f t="shared" si="175"/>
        <v>50103000</v>
      </c>
      <c r="J179" s="190">
        <f t="shared" si="175"/>
        <v>38310842</v>
      </c>
      <c r="K179" s="190">
        <f t="shared" si="175"/>
        <v>0</v>
      </c>
      <c r="L179" s="190">
        <f t="shared" si="175"/>
        <v>502596000.5</v>
      </c>
      <c r="M179" s="190">
        <f t="shared" si="175"/>
        <v>0</v>
      </c>
      <c r="N179" s="190">
        <f t="shared" si="175"/>
        <v>0</v>
      </c>
      <c r="O179" s="190">
        <f t="shared" si="175"/>
        <v>0</v>
      </c>
      <c r="P179" s="190">
        <f t="shared" si="175"/>
        <v>502596000.5</v>
      </c>
      <c r="Q179" s="190">
        <f t="shared" si="175"/>
        <v>0</v>
      </c>
      <c r="R179" s="190">
        <f t="shared" si="175"/>
        <v>0</v>
      </c>
      <c r="S179" s="190">
        <f t="shared" si="175"/>
        <v>495690469.26000005</v>
      </c>
      <c r="T179" s="190">
        <f t="shared" si="175"/>
        <v>0</v>
      </c>
      <c r="U179" s="190">
        <f t="shared" si="175"/>
        <v>0</v>
      </c>
      <c r="V179" s="190">
        <f t="shared" si="175"/>
        <v>0</v>
      </c>
      <c r="W179" s="190">
        <f t="shared" si="175"/>
        <v>6905531.2399999946</v>
      </c>
      <c r="X179" s="190">
        <v>495690469.26000005</v>
      </c>
      <c r="Y179" s="190">
        <v>502596000.5</v>
      </c>
      <c r="Z179" s="190">
        <v>495690469.26000005</v>
      </c>
      <c r="AA179" s="190">
        <v>0</v>
      </c>
      <c r="AB179" s="190">
        <v>564938337.25999999</v>
      </c>
      <c r="AC179" s="190">
        <v>502596000.5</v>
      </c>
      <c r="AD179" s="190">
        <f t="shared" ref="AD179:AM179" si="176">SUM(AD162:AD178)</f>
        <v>495690469.26000005</v>
      </c>
      <c r="AE179" s="190">
        <f t="shared" si="176"/>
        <v>499487606.5</v>
      </c>
      <c r="AF179" s="190">
        <f t="shared" si="176"/>
        <v>493650132.26000005</v>
      </c>
      <c r="AG179" s="190">
        <f t="shared" si="176"/>
        <v>499423457.5</v>
      </c>
      <c r="AH179" s="190">
        <f t="shared" si="176"/>
        <v>435290462.26000005</v>
      </c>
      <c r="AI179" s="190">
        <f t="shared" si="176"/>
        <v>508293605.5</v>
      </c>
      <c r="AJ179" s="190">
        <f t="shared" si="176"/>
        <v>375267067.26000005</v>
      </c>
      <c r="AK179" s="190">
        <f t="shared" si="176"/>
        <v>498191732.60000002</v>
      </c>
      <c r="AL179" s="190">
        <f t="shared" si="176"/>
        <v>266107439.76000002</v>
      </c>
      <c r="AM179" s="190">
        <f t="shared" si="176"/>
        <v>355695480</v>
      </c>
      <c r="AN179" s="124"/>
      <c r="AO179" s="124"/>
      <c r="AP179" s="124"/>
      <c r="AQ179" s="124"/>
      <c r="AR179" s="124"/>
      <c r="AS179" s="124"/>
      <c r="AT179" s="124"/>
      <c r="AU179" s="124"/>
      <c r="AV179" s="124"/>
      <c r="AW179" s="124"/>
      <c r="AX179" s="124"/>
      <c r="AY179" s="124"/>
      <c r="AZ179" s="124"/>
      <c r="BA179" s="124"/>
      <c r="BB179" s="159"/>
      <c r="BC179" s="159"/>
      <c r="BD179" s="159"/>
      <c r="BE179" s="134"/>
      <c r="BF179" s="134"/>
      <c r="BG179" s="120"/>
      <c r="BH179" s="120"/>
      <c r="BI179" s="120"/>
      <c r="BJ179" s="190"/>
      <c r="BK179" s="120"/>
      <c r="BL179" s="120"/>
      <c r="BM179" s="120"/>
      <c r="BN179" s="120"/>
      <c r="BO179" s="160"/>
      <c r="BP179" s="120"/>
      <c r="BQ179" s="120"/>
      <c r="BR179" s="120"/>
    </row>
    <row r="180" spans="1:70" ht="14.25" customHeight="1">
      <c r="A180" s="124"/>
      <c r="B180" s="181"/>
      <c r="C180" s="184"/>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24"/>
      <c r="AO180" s="124"/>
      <c r="AP180" s="124"/>
      <c r="AQ180" s="124"/>
      <c r="AR180" s="124"/>
      <c r="AS180" s="124"/>
      <c r="AT180" s="124"/>
      <c r="AU180" s="124"/>
      <c r="AV180" s="124"/>
      <c r="AW180" s="124"/>
      <c r="AX180" s="124"/>
      <c r="AY180" s="124"/>
      <c r="AZ180" s="124"/>
      <c r="BA180" s="124"/>
      <c r="BB180" s="159"/>
      <c r="BC180" s="159"/>
      <c r="BD180" s="159"/>
      <c r="BE180" s="134"/>
      <c r="BF180" s="134"/>
      <c r="BG180" s="120"/>
      <c r="BH180" s="120"/>
      <c r="BI180" s="120"/>
      <c r="BJ180" s="132"/>
      <c r="BK180" s="120"/>
      <c r="BL180" s="120"/>
      <c r="BM180" s="120"/>
      <c r="BN180" s="120"/>
      <c r="BO180" s="160"/>
      <c r="BP180" s="120"/>
      <c r="BQ180" s="120"/>
      <c r="BR180" s="120"/>
    </row>
    <row r="181" spans="1:70" ht="14.25" customHeight="1">
      <c r="A181" s="124"/>
      <c r="B181" s="181"/>
      <c r="C181" s="184" t="s">
        <v>791</v>
      </c>
      <c r="D181" s="124"/>
      <c r="E181" s="124"/>
      <c r="F181" s="124"/>
      <c r="G181" s="124"/>
      <c r="H181" s="124"/>
      <c r="I181" s="124"/>
      <c r="J181" s="124"/>
      <c r="K181" s="124"/>
      <c r="L181" s="124"/>
      <c r="M181" s="124"/>
      <c r="N181" s="124"/>
      <c r="O181" s="124"/>
      <c r="P181" s="183">
        <v>7131702</v>
      </c>
      <c r="Q181" s="124"/>
      <c r="R181" s="124"/>
      <c r="S181" s="198"/>
      <c r="T181" s="158"/>
      <c r="U181" s="198"/>
      <c r="V181" s="184"/>
      <c r="W181" s="158"/>
      <c r="X181" s="158"/>
      <c r="Y181" s="158"/>
      <c r="Z181" s="158"/>
      <c r="AA181" s="158"/>
      <c r="AB181" s="158"/>
      <c r="AC181" s="158"/>
      <c r="AD181" s="158"/>
      <c r="AE181" s="158"/>
      <c r="AF181" s="158"/>
      <c r="AG181" s="158"/>
      <c r="AH181" s="158"/>
      <c r="AI181" s="158"/>
      <c r="AJ181" s="199"/>
      <c r="AK181" s="124"/>
      <c r="AL181" s="124"/>
      <c r="AM181" s="124"/>
      <c r="AN181" s="124"/>
      <c r="AO181" s="124"/>
      <c r="AP181" s="124"/>
      <c r="AQ181" s="124"/>
      <c r="AR181" s="124"/>
      <c r="AS181" s="124"/>
      <c r="AT181" s="124"/>
      <c r="AU181" s="124"/>
      <c r="AV181" s="124"/>
      <c r="AW181" s="124"/>
      <c r="AX181" s="124"/>
      <c r="AY181" s="124"/>
      <c r="AZ181" s="124"/>
      <c r="BA181" s="124"/>
      <c r="BB181" s="159"/>
      <c r="BC181" s="159"/>
      <c r="BD181" s="159"/>
      <c r="BE181" s="134"/>
      <c r="BF181" s="134"/>
      <c r="BG181" s="120"/>
      <c r="BH181" s="120"/>
      <c r="BI181" s="120"/>
      <c r="BJ181" s="132"/>
      <c r="BK181" s="120"/>
      <c r="BL181" s="120"/>
      <c r="BM181" s="120"/>
      <c r="BN181" s="120"/>
      <c r="BO181" s="160"/>
      <c r="BP181" s="120"/>
      <c r="BQ181" s="120"/>
      <c r="BR181" s="120"/>
    </row>
    <row r="182" spans="1:70" ht="14.25" customHeight="1">
      <c r="A182" s="124"/>
      <c r="B182" s="181"/>
      <c r="C182" s="184"/>
      <c r="D182" s="124"/>
      <c r="E182" s="124"/>
      <c r="F182" s="124"/>
      <c r="G182" s="124"/>
      <c r="H182" s="124"/>
      <c r="I182" s="124"/>
      <c r="J182" s="124"/>
      <c r="K182" s="124"/>
      <c r="L182" s="124"/>
      <c r="M182" s="124"/>
      <c r="N182" s="124"/>
      <c r="O182" s="124"/>
      <c r="P182" s="124"/>
      <c r="Q182" s="124"/>
      <c r="R182" s="124"/>
      <c r="S182" s="198"/>
      <c r="T182" s="158"/>
      <c r="U182" s="198"/>
      <c r="V182" s="184"/>
      <c r="W182" s="158"/>
      <c r="X182" s="158"/>
      <c r="Y182" s="158"/>
      <c r="Z182" s="158"/>
      <c r="AA182" s="158"/>
      <c r="AB182" s="158"/>
      <c r="AC182" s="158"/>
      <c r="AD182" s="158"/>
      <c r="AE182" s="158"/>
      <c r="AF182" s="158"/>
      <c r="AG182" s="158"/>
      <c r="AH182" s="158"/>
      <c r="AI182" s="158"/>
      <c r="AJ182" s="199"/>
      <c r="AK182" s="124"/>
      <c r="AL182" s="124"/>
      <c r="AM182" s="124"/>
      <c r="AN182" s="124"/>
      <c r="AO182" s="124"/>
      <c r="AP182" s="124"/>
      <c r="AQ182" s="124"/>
      <c r="AR182" s="124"/>
      <c r="AS182" s="124"/>
      <c r="AT182" s="124"/>
      <c r="AU182" s="124"/>
      <c r="AV182" s="124"/>
      <c r="AW182" s="124"/>
      <c r="AX182" s="124"/>
      <c r="AY182" s="124"/>
      <c r="AZ182" s="124"/>
      <c r="BA182" s="124"/>
      <c r="BB182" s="159"/>
      <c r="BC182" s="159"/>
      <c r="BD182" s="159"/>
      <c r="BE182" s="134"/>
      <c r="BF182" s="134"/>
      <c r="BG182" s="120"/>
      <c r="BH182" s="120"/>
      <c r="BI182" s="120"/>
      <c r="BJ182" s="132"/>
      <c r="BK182" s="120"/>
      <c r="BL182" s="120"/>
      <c r="BM182" s="120"/>
      <c r="BN182" s="120"/>
      <c r="BO182" s="160"/>
      <c r="BP182" s="120"/>
      <c r="BQ182" s="120"/>
      <c r="BR182" s="120"/>
    </row>
    <row r="183" spans="1:70" ht="14.25" customHeight="1">
      <c r="A183" s="124"/>
      <c r="B183" s="181"/>
      <c r="C183" s="197" t="s">
        <v>792</v>
      </c>
      <c r="D183" s="190">
        <f t="shared" ref="D183:O183" si="177">+D179+D152+D121+D135</f>
        <v>1699262044</v>
      </c>
      <c r="E183" s="305"/>
      <c r="F183" s="190">
        <f t="shared" si="177"/>
        <v>1317964234.5</v>
      </c>
      <c r="G183" s="190">
        <f t="shared" si="177"/>
        <v>1221493417.1399999</v>
      </c>
      <c r="H183" s="190">
        <f t="shared" si="177"/>
        <v>96470817.359999999</v>
      </c>
      <c r="I183" s="190">
        <f t="shared" si="177"/>
        <v>73458041</v>
      </c>
      <c r="J183" s="190">
        <f t="shared" si="177"/>
        <v>53973007</v>
      </c>
      <c r="K183" s="190">
        <f t="shared" si="177"/>
        <v>0</v>
      </c>
      <c r="L183" s="190">
        <f t="shared" si="177"/>
        <v>1348924465.1399999</v>
      </c>
      <c r="M183" s="190">
        <f t="shared" si="177"/>
        <v>0</v>
      </c>
      <c r="N183" s="190">
        <f t="shared" si="177"/>
        <v>0</v>
      </c>
      <c r="O183" s="190">
        <f t="shared" si="177"/>
        <v>0</v>
      </c>
      <c r="P183" s="190">
        <f>+P179+P152+P121+P135+P181</f>
        <v>1356056167.1399999</v>
      </c>
      <c r="Q183" s="190">
        <f t="shared" ref="Q183:W183" si="178">+Q179+Q152+Q121+Q135</f>
        <v>0</v>
      </c>
      <c r="R183" s="190">
        <f t="shared" si="178"/>
        <v>0</v>
      </c>
      <c r="S183" s="190">
        <f t="shared" si="178"/>
        <v>1279124419.6700001</v>
      </c>
      <c r="T183" s="190">
        <f t="shared" si="178"/>
        <v>0</v>
      </c>
      <c r="U183" s="190">
        <f t="shared" si="178"/>
        <v>0</v>
      </c>
      <c r="V183" s="190">
        <f t="shared" si="178"/>
        <v>0</v>
      </c>
      <c r="W183" s="190">
        <f t="shared" si="178"/>
        <v>69800045.469999984</v>
      </c>
      <c r="X183" s="190">
        <v>1279478674.6700001</v>
      </c>
      <c r="Y183" s="190">
        <v>1348924465.1399999</v>
      </c>
      <c r="Z183" s="190">
        <v>1298884630.6700001</v>
      </c>
      <c r="AA183" s="190">
        <v>0</v>
      </c>
      <c r="AB183" s="190">
        <v>1359354852.6700001</v>
      </c>
      <c r="AC183" s="190">
        <v>1348924465.1399999</v>
      </c>
      <c r="AD183" s="190">
        <f t="shared" ref="AD183:AM183" si="179">+AD179+AD152+AD121+AD135</f>
        <v>1277497253.6700001</v>
      </c>
      <c r="AE183" s="190">
        <f t="shared" si="179"/>
        <v>1342957934.1399999</v>
      </c>
      <c r="AF183" s="190">
        <f t="shared" si="179"/>
        <v>1262963099.6700001</v>
      </c>
      <c r="AG183" s="190">
        <f t="shared" si="179"/>
        <v>1344263776.1399999</v>
      </c>
      <c r="AH183" s="190">
        <f t="shared" si="179"/>
        <v>1114544424.6700001</v>
      </c>
      <c r="AI183" s="190">
        <f t="shared" si="179"/>
        <v>1297236542.1399999</v>
      </c>
      <c r="AJ183" s="190">
        <f t="shared" si="179"/>
        <v>945082943.66000009</v>
      </c>
      <c r="AK183" s="190">
        <f t="shared" si="179"/>
        <v>1205912174.5999999</v>
      </c>
      <c r="AL183" s="190">
        <f t="shared" si="179"/>
        <v>632673662.15999997</v>
      </c>
      <c r="AM183" s="190">
        <f t="shared" si="179"/>
        <v>834817472.79999995</v>
      </c>
      <c r="AN183" s="124"/>
      <c r="AO183" s="124"/>
      <c r="AP183" s="124"/>
      <c r="AQ183" s="124"/>
      <c r="AR183" s="124"/>
      <c r="AS183" s="124"/>
      <c r="AT183" s="124"/>
      <c r="AU183" s="124"/>
      <c r="AV183" s="124"/>
      <c r="AW183" s="124"/>
      <c r="AX183" s="124"/>
      <c r="AY183" s="124"/>
      <c r="AZ183" s="124"/>
      <c r="BA183" s="124"/>
      <c r="BB183" s="159"/>
      <c r="BC183" s="159"/>
      <c r="BD183" s="159"/>
      <c r="BE183" s="134"/>
      <c r="BF183" s="134"/>
      <c r="BG183" s="120"/>
      <c r="BH183" s="120"/>
      <c r="BI183" s="120"/>
      <c r="BJ183" s="190"/>
      <c r="BK183" s="120"/>
      <c r="BL183" s="120"/>
      <c r="BM183" s="120"/>
      <c r="BN183" s="120"/>
      <c r="BO183" s="160"/>
      <c r="BP183" s="120"/>
      <c r="BQ183" s="120"/>
      <c r="BR183" s="120"/>
    </row>
    <row r="184" spans="1:70" ht="14.25" customHeight="1">
      <c r="A184" s="124"/>
      <c r="B184" s="181"/>
      <c r="C184" s="184"/>
      <c r="D184" s="124"/>
      <c r="E184" s="124"/>
      <c r="F184" s="124"/>
      <c r="G184" s="124"/>
      <c r="H184" s="124"/>
      <c r="I184" s="124"/>
      <c r="J184" s="124"/>
      <c r="K184" s="124"/>
      <c r="L184" s="124"/>
      <c r="M184" s="124"/>
      <c r="N184" s="124"/>
      <c r="O184" s="124"/>
      <c r="P184" s="124"/>
      <c r="Q184" s="124"/>
      <c r="R184" s="124"/>
      <c r="S184" s="198"/>
      <c r="T184" s="158"/>
      <c r="U184" s="198"/>
      <c r="V184" s="184"/>
      <c r="W184" s="158"/>
      <c r="X184" s="158"/>
      <c r="Y184" s="158"/>
      <c r="Z184" s="158"/>
      <c r="AA184" s="158"/>
      <c r="AB184" s="158"/>
      <c r="AC184" s="158"/>
      <c r="AD184" s="158"/>
      <c r="AE184" s="158"/>
      <c r="AF184" s="158"/>
      <c r="AG184" s="158"/>
      <c r="AH184" s="158"/>
      <c r="AI184" s="158"/>
      <c r="AJ184" s="199"/>
      <c r="AK184" s="124"/>
      <c r="AL184" s="124"/>
      <c r="AM184" s="124"/>
      <c r="AN184" s="124"/>
      <c r="AO184" s="124"/>
      <c r="AP184" s="124"/>
      <c r="AQ184" s="124"/>
      <c r="AR184" s="124"/>
      <c r="AS184" s="124"/>
      <c r="AT184" s="124"/>
      <c r="AU184" s="124"/>
      <c r="AV184" s="124"/>
      <c r="AW184" s="124"/>
      <c r="AX184" s="124"/>
      <c r="AY184" s="124"/>
      <c r="AZ184" s="124"/>
      <c r="BA184" s="124"/>
      <c r="BB184" s="159"/>
      <c r="BC184" s="159"/>
      <c r="BD184" s="159"/>
      <c r="BE184" s="134"/>
      <c r="BF184" s="134"/>
      <c r="BG184" s="120"/>
      <c r="BH184" s="120"/>
      <c r="BI184" s="120"/>
      <c r="BJ184" s="132"/>
      <c r="BK184" s="120"/>
      <c r="BL184" s="120"/>
      <c r="BM184" s="120"/>
      <c r="BN184" s="120"/>
      <c r="BO184" s="160"/>
      <c r="BP184" s="120"/>
      <c r="BQ184" s="120"/>
      <c r="BR184" s="120"/>
    </row>
    <row r="185" spans="1:70" ht="14.25" customHeight="1">
      <c r="A185" s="124"/>
      <c r="B185" s="181"/>
      <c r="C185" s="184"/>
      <c r="D185" s="124"/>
      <c r="E185" s="124"/>
      <c r="F185" s="124"/>
      <c r="G185" s="124"/>
      <c r="H185" s="124"/>
      <c r="I185" s="124"/>
      <c r="J185" s="124"/>
      <c r="K185" s="124"/>
      <c r="L185" s="124"/>
      <c r="M185" s="124"/>
      <c r="N185" s="124"/>
      <c r="O185" s="124"/>
      <c r="P185" s="124"/>
      <c r="Q185" s="124"/>
      <c r="R185" s="124"/>
      <c r="S185" s="198"/>
      <c r="T185" s="158"/>
      <c r="U185" s="198"/>
      <c r="V185" s="184"/>
      <c r="W185" s="158"/>
      <c r="X185" s="158"/>
      <c r="Y185" s="158"/>
      <c r="Z185" s="158"/>
      <c r="AA185" s="158"/>
      <c r="AB185" s="158"/>
      <c r="AC185" s="158"/>
      <c r="AD185" s="158"/>
      <c r="AE185" s="158"/>
      <c r="AF185" s="158"/>
      <c r="AG185" s="158"/>
      <c r="AH185" s="158"/>
      <c r="AI185" s="158"/>
      <c r="AJ185" s="199"/>
      <c r="AK185" s="124"/>
      <c r="AL185" s="124"/>
      <c r="AM185" s="124"/>
      <c r="AN185" s="124"/>
      <c r="AO185" s="124"/>
      <c r="AP185" s="124"/>
      <c r="AQ185" s="124"/>
      <c r="AR185" s="124"/>
      <c r="AS185" s="124"/>
      <c r="AT185" s="124"/>
      <c r="AU185" s="124"/>
      <c r="AV185" s="124"/>
      <c r="AW185" s="124"/>
      <c r="AX185" s="124"/>
      <c r="AY185" s="124"/>
      <c r="AZ185" s="124"/>
      <c r="BA185" s="124"/>
      <c r="BB185" s="159"/>
      <c r="BC185" s="159"/>
      <c r="BD185" s="159"/>
      <c r="BE185" s="134"/>
      <c r="BF185" s="134"/>
      <c r="BG185" s="120"/>
      <c r="BH185" s="120"/>
      <c r="BI185" s="120"/>
      <c r="BJ185" s="132"/>
      <c r="BK185" s="120"/>
      <c r="BL185" s="120"/>
      <c r="BM185" s="120"/>
      <c r="BN185" s="120"/>
      <c r="BO185" s="160"/>
      <c r="BP185" s="120"/>
      <c r="BQ185" s="120"/>
      <c r="BR185" s="120"/>
    </row>
    <row r="186" spans="1:70" ht="14.25" customHeight="1">
      <c r="A186" s="124"/>
      <c r="B186" s="181"/>
      <c r="C186" s="184"/>
      <c r="D186" s="124"/>
      <c r="E186" s="124"/>
      <c r="F186" s="124"/>
      <c r="G186" s="124"/>
      <c r="H186" s="124"/>
      <c r="I186" s="124"/>
      <c r="J186" s="124"/>
      <c r="K186" s="124"/>
      <c r="L186" s="124"/>
      <c r="M186" s="124"/>
      <c r="N186" s="124"/>
      <c r="O186" s="124"/>
      <c r="P186" s="124"/>
      <c r="Q186" s="124"/>
      <c r="R186" s="124"/>
      <c r="S186" s="198"/>
      <c r="T186" s="158"/>
      <c r="U186" s="232"/>
      <c r="V186" s="184"/>
      <c r="W186" s="158"/>
      <c r="X186" s="158"/>
      <c r="Y186" s="158"/>
      <c r="Z186" s="158"/>
      <c r="AA186" s="158"/>
      <c r="AB186" s="158"/>
      <c r="AC186" s="158"/>
      <c r="AD186" s="158"/>
      <c r="AE186" s="158"/>
      <c r="AF186" s="158"/>
      <c r="AG186" s="158"/>
      <c r="AH186" s="158"/>
      <c r="AI186" s="158"/>
      <c r="AJ186" s="199"/>
      <c r="AK186" s="124"/>
      <c r="AL186" s="124"/>
      <c r="AM186" s="124"/>
      <c r="AN186" s="124"/>
      <c r="AO186" s="124"/>
      <c r="AP186" s="124"/>
      <c r="AQ186" s="124"/>
      <c r="AR186" s="124"/>
      <c r="AS186" s="124"/>
      <c r="AT186" s="124"/>
      <c r="AU186" s="124"/>
      <c r="AV186" s="124"/>
      <c r="AW186" s="124"/>
      <c r="AX186" s="124"/>
      <c r="AY186" s="124"/>
      <c r="AZ186" s="124"/>
      <c r="BA186" s="124"/>
      <c r="BB186" s="159"/>
      <c r="BC186" s="159"/>
      <c r="BD186" s="159"/>
      <c r="BE186" s="134"/>
      <c r="BF186" s="134"/>
      <c r="BG186" s="120"/>
      <c r="BH186" s="120"/>
      <c r="BI186" s="120"/>
      <c r="BJ186" s="132"/>
      <c r="BK186" s="120"/>
      <c r="BL186" s="120"/>
      <c r="BM186" s="120"/>
      <c r="BN186" s="120"/>
      <c r="BO186" s="160"/>
      <c r="BP186" s="120"/>
      <c r="BQ186" s="120"/>
      <c r="BR186" s="120"/>
    </row>
    <row r="187" spans="1:70" ht="14.25" customHeight="1">
      <c r="A187" s="126" t="s">
        <v>793</v>
      </c>
      <c r="B187" s="200"/>
      <c r="C187" s="120"/>
      <c r="D187" s="120"/>
      <c r="E187" s="120"/>
      <c r="F187" s="120"/>
      <c r="G187" s="120"/>
      <c r="H187" s="120"/>
      <c r="I187" s="120"/>
      <c r="J187" s="120"/>
      <c r="K187" s="120"/>
      <c r="L187" s="120"/>
      <c r="M187" s="120"/>
      <c r="N187" s="120"/>
      <c r="O187" s="120"/>
      <c r="P187" s="120"/>
      <c r="Q187" s="120"/>
      <c r="R187" s="120"/>
      <c r="S187" s="120"/>
      <c r="T187" s="158"/>
      <c r="U187" s="158"/>
      <c r="V187" s="158"/>
      <c r="W187" s="158"/>
      <c r="X187" s="158"/>
      <c r="Y187" s="158"/>
      <c r="Z187" s="158"/>
      <c r="AA187" s="158"/>
      <c r="AB187" s="158"/>
      <c r="AC187" s="158"/>
      <c r="AD187" s="158"/>
      <c r="AE187" s="158"/>
      <c r="AF187" s="158"/>
      <c r="AG187" s="158"/>
      <c r="AH187" s="158"/>
      <c r="AI187" s="158"/>
      <c r="AJ187" s="120"/>
      <c r="AK187" s="120"/>
      <c r="AL187" s="120"/>
      <c r="AM187" s="120"/>
      <c r="AN187" s="120"/>
      <c r="AO187" s="120"/>
      <c r="AP187" s="120"/>
      <c r="AQ187" s="120"/>
      <c r="AR187" s="120"/>
      <c r="AS187" s="120"/>
      <c r="AT187" s="120"/>
      <c r="AU187" s="120"/>
      <c r="AV187" s="120"/>
      <c r="AW187" s="120"/>
      <c r="AX187" s="120"/>
      <c r="AY187" s="120"/>
      <c r="AZ187" s="120"/>
      <c r="BA187" s="159"/>
      <c r="BB187" s="159"/>
      <c r="BC187" s="159"/>
      <c r="BD187" s="159"/>
      <c r="BE187" s="120"/>
      <c r="BF187" s="120"/>
      <c r="BG187" s="120"/>
      <c r="BH187" s="120"/>
      <c r="BI187" s="120"/>
      <c r="BJ187" s="132"/>
      <c r="BK187" s="120"/>
      <c r="BL187" s="120"/>
      <c r="BM187" s="120"/>
      <c r="BN187" s="120"/>
      <c r="BO187" s="160"/>
      <c r="BP187" s="120"/>
      <c r="BQ187" s="120"/>
      <c r="BR187" s="120"/>
    </row>
    <row r="188" spans="1:70" ht="14.25" customHeight="1">
      <c r="A188" s="201" t="s">
        <v>686</v>
      </c>
      <c r="B188" s="202"/>
      <c r="C188" s="203"/>
      <c r="D188" s="120"/>
      <c r="E188" s="120"/>
      <c r="F188" s="120"/>
      <c r="G188" s="120"/>
      <c r="H188" s="120"/>
      <c r="I188" s="120"/>
      <c r="J188" s="120"/>
      <c r="K188" s="120"/>
      <c r="L188" s="120"/>
      <c r="M188" s="120"/>
      <c r="N188" s="120"/>
      <c r="O188" s="120"/>
      <c r="P188" s="120"/>
      <c r="Q188" s="120"/>
      <c r="R188" s="120"/>
      <c r="S188" s="120"/>
      <c r="T188" s="158"/>
      <c r="U188" s="120"/>
      <c r="V188" s="158"/>
      <c r="W188" s="158"/>
      <c r="X188" s="158"/>
      <c r="Y188" s="158"/>
      <c r="Z188" s="158"/>
      <c r="AA188" s="158"/>
      <c r="AB188" s="158"/>
      <c r="AC188" s="158"/>
      <c r="AD188" s="158"/>
      <c r="AE188" s="158"/>
      <c r="AF188" s="158"/>
      <c r="AG188" s="158"/>
      <c r="AH188" s="158"/>
      <c r="AI188" s="158"/>
      <c r="AJ188" s="120"/>
      <c r="AK188" s="120"/>
      <c r="AL188" s="120"/>
      <c r="AM188" s="120"/>
      <c r="AN188" s="120"/>
      <c r="AO188" s="120"/>
      <c r="AP188" s="120"/>
      <c r="AQ188" s="120"/>
      <c r="AR188" s="120"/>
      <c r="AS188" s="120"/>
      <c r="AT188" s="120"/>
      <c r="AU188" s="120"/>
      <c r="AV188" s="120"/>
      <c r="AW188" s="120"/>
      <c r="AX188" s="120"/>
      <c r="AY188" s="120"/>
      <c r="AZ188" s="120"/>
      <c r="BA188" s="159"/>
      <c r="BB188" s="159"/>
      <c r="BC188" s="159"/>
      <c r="BD188" s="159"/>
      <c r="BE188" s="134"/>
      <c r="BF188" s="134"/>
      <c r="BG188" s="120"/>
      <c r="BH188" s="120"/>
      <c r="BI188" s="120"/>
      <c r="BJ188" s="132"/>
      <c r="BK188" s="120"/>
      <c r="BL188" s="120"/>
      <c r="BM188" s="120"/>
      <c r="BN188" s="120"/>
      <c r="BO188" s="160"/>
      <c r="BP188" s="120"/>
      <c r="BQ188" s="120"/>
      <c r="BR188" s="120"/>
    </row>
    <row r="189" spans="1:70" ht="14.25" customHeight="1">
      <c r="A189" s="204" t="s">
        <v>794</v>
      </c>
      <c r="B189" s="205"/>
      <c r="C189" s="206"/>
      <c r="D189" s="161"/>
      <c r="E189" s="161"/>
      <c r="F189" s="124"/>
      <c r="G189" s="124"/>
      <c r="H189" s="124"/>
      <c r="I189" s="124"/>
      <c r="J189" s="124"/>
      <c r="K189" s="124"/>
      <c r="L189" s="124"/>
      <c r="M189" s="124"/>
      <c r="N189" s="124"/>
      <c r="O189" s="124"/>
      <c r="P189" s="124"/>
      <c r="Q189" s="124"/>
      <c r="R189" s="124"/>
      <c r="S189" s="124"/>
      <c r="T189" s="158"/>
      <c r="U189" s="124"/>
      <c r="V189" s="158"/>
      <c r="W189" s="158"/>
      <c r="X189" s="158"/>
      <c r="Y189" s="158"/>
      <c r="Z189" s="158"/>
      <c r="AA189" s="158"/>
      <c r="AB189" s="158"/>
      <c r="AC189" s="158"/>
      <c r="AD189" s="158"/>
      <c r="AE189" s="158"/>
      <c r="AF189" s="158"/>
      <c r="AG189" s="158"/>
      <c r="AH189" s="158"/>
      <c r="AI189" s="158"/>
      <c r="AJ189" s="124"/>
      <c r="AK189" s="124"/>
      <c r="AL189" s="124"/>
      <c r="AM189" s="124"/>
      <c r="AN189" s="124"/>
      <c r="AO189" s="124"/>
      <c r="AP189" s="124"/>
      <c r="AQ189" s="124"/>
      <c r="AR189" s="124"/>
      <c r="AS189" s="124"/>
      <c r="AT189" s="124"/>
      <c r="AU189" s="124"/>
      <c r="AV189" s="124"/>
      <c r="AW189" s="124"/>
      <c r="AX189" s="124"/>
      <c r="AY189" s="124"/>
      <c r="AZ189" s="124"/>
      <c r="BA189" s="159"/>
      <c r="BB189" s="159"/>
      <c r="BC189" s="159"/>
      <c r="BD189" s="159"/>
      <c r="BE189" s="134"/>
      <c r="BF189" s="134"/>
      <c r="BG189" s="120"/>
      <c r="BH189" s="120"/>
      <c r="BI189" s="120"/>
      <c r="BJ189" s="132"/>
      <c r="BK189" s="120"/>
      <c r="BL189" s="120"/>
      <c r="BM189" s="120"/>
      <c r="BN189" s="120"/>
      <c r="BO189" s="160"/>
      <c r="BP189" s="120"/>
      <c r="BQ189" s="120"/>
      <c r="BR189" s="120"/>
    </row>
    <row r="190" spans="1:70" ht="14.25" customHeight="1">
      <c r="A190" s="204" t="s">
        <v>602</v>
      </c>
      <c r="B190" s="205"/>
      <c r="C190" s="206"/>
      <c r="D190" s="124"/>
      <c r="E190" s="124"/>
      <c r="F190" s="124"/>
      <c r="G190" s="124"/>
      <c r="H190" s="124"/>
      <c r="I190" s="124"/>
      <c r="J190" s="124"/>
      <c r="K190" s="124"/>
      <c r="L190" s="124"/>
      <c r="M190" s="124"/>
      <c r="N190" s="124"/>
      <c r="O190" s="124"/>
      <c r="P190" s="124"/>
      <c r="Q190" s="124"/>
      <c r="R190" s="124"/>
      <c r="S190" s="124"/>
      <c r="T190" s="158"/>
      <c r="U190" s="124"/>
      <c r="V190" s="158"/>
      <c r="W190" s="158"/>
      <c r="X190" s="158"/>
      <c r="Y190" s="158"/>
      <c r="Z190" s="158"/>
      <c r="AA190" s="158"/>
      <c r="AB190" s="158"/>
      <c r="AC190" s="158"/>
      <c r="AD190" s="158"/>
      <c r="AE190" s="158"/>
      <c r="AF190" s="158"/>
      <c r="AG190" s="158"/>
      <c r="AH190" s="158"/>
      <c r="AI190" s="158"/>
      <c r="AJ190" s="124"/>
      <c r="AK190" s="124"/>
      <c r="AL190" s="124"/>
      <c r="AM190" s="124"/>
      <c r="AN190" s="124"/>
      <c r="AO190" s="124"/>
      <c r="AP190" s="124"/>
      <c r="AQ190" s="124"/>
      <c r="AR190" s="124"/>
      <c r="AS190" s="124"/>
      <c r="AT190" s="124"/>
      <c r="AU190" s="124"/>
      <c r="AV190" s="124"/>
      <c r="AW190" s="124"/>
      <c r="AX190" s="124"/>
      <c r="AY190" s="124"/>
      <c r="AZ190" s="124"/>
      <c r="BA190" s="159"/>
      <c r="BB190" s="159"/>
      <c r="BC190" s="159"/>
      <c r="BD190" s="159"/>
      <c r="BE190" s="134"/>
      <c r="BF190" s="134"/>
      <c r="BG190" s="120"/>
      <c r="BH190" s="120"/>
      <c r="BI190" s="120"/>
      <c r="BJ190" s="132"/>
      <c r="BK190" s="120"/>
      <c r="BL190" s="120"/>
      <c r="BM190" s="120"/>
      <c r="BN190" s="120"/>
      <c r="BO190" s="160"/>
      <c r="BP190" s="120"/>
      <c r="BQ190" s="120"/>
      <c r="BR190" s="120"/>
    </row>
    <row r="191" spans="1:70" ht="14.25" customHeight="1">
      <c r="A191" s="128" t="s">
        <v>603</v>
      </c>
      <c r="B191" s="128" t="s">
        <v>604</v>
      </c>
      <c r="C191" s="128" t="s">
        <v>605</v>
      </c>
      <c r="D191" s="128" t="s">
        <v>606</v>
      </c>
      <c r="E191" s="128"/>
      <c r="F191" s="128" t="s">
        <v>607</v>
      </c>
      <c r="G191" s="128" t="s">
        <v>608</v>
      </c>
      <c r="H191" s="128" t="s">
        <v>609</v>
      </c>
      <c r="I191" s="162" t="s">
        <v>610</v>
      </c>
      <c r="J191" s="162" t="s">
        <v>611</v>
      </c>
      <c r="K191" s="162" t="s">
        <v>612</v>
      </c>
      <c r="L191" s="162" t="s">
        <v>613</v>
      </c>
      <c r="M191" s="162" t="s">
        <v>614</v>
      </c>
      <c r="N191" s="162"/>
      <c r="O191" s="162" t="s">
        <v>615</v>
      </c>
      <c r="P191" s="162" t="s">
        <v>616</v>
      </c>
      <c r="Q191" s="162" t="s">
        <v>617</v>
      </c>
      <c r="R191" s="162" t="s">
        <v>618</v>
      </c>
      <c r="S191" s="162" t="s">
        <v>619</v>
      </c>
      <c r="T191" s="163" t="str">
        <f t="shared" ref="T191:V191" si="180">+T4</f>
        <v>SALE April 19 TO Dec 19</v>
      </c>
      <c r="U191" s="163" t="str">
        <f t="shared" si="180"/>
        <v>EXP April 19 to Dec  19</v>
      </c>
      <c r="V191" s="163" t="str">
        <f t="shared" si="180"/>
        <v>Profit  - April 19  to  Dec  19</v>
      </c>
      <c r="W191" s="163" t="s">
        <v>623</v>
      </c>
      <c r="X191" s="162" t="s">
        <v>624</v>
      </c>
      <c r="Y191" s="162" t="s">
        <v>625</v>
      </c>
      <c r="Z191" s="162" t="s">
        <v>626</v>
      </c>
      <c r="AA191" s="162" t="s">
        <v>627</v>
      </c>
      <c r="AB191" s="163" t="s">
        <v>628</v>
      </c>
      <c r="AC191" s="163" t="s">
        <v>629</v>
      </c>
      <c r="AD191" s="163" t="str">
        <f t="shared" ref="AD191:AE191" si="181">+AD4</f>
        <v>Cum EXP upto Mar 16</v>
      </c>
      <c r="AE191" s="163" t="str">
        <f t="shared" si="181"/>
        <v>Cum RSV upto Mar 16</v>
      </c>
      <c r="AF191" s="163" t="s">
        <v>632</v>
      </c>
      <c r="AG191" s="163" t="s">
        <v>633</v>
      </c>
      <c r="AH191" s="162" t="s">
        <v>634</v>
      </c>
      <c r="AI191" s="162" t="s">
        <v>635</v>
      </c>
      <c r="AJ191" s="162" t="s">
        <v>636</v>
      </c>
      <c r="AK191" s="162" t="s">
        <v>637</v>
      </c>
      <c r="AL191" s="162" t="s">
        <v>638</v>
      </c>
      <c r="AM191" s="162" t="s">
        <v>639</v>
      </c>
      <c r="AN191" s="164">
        <f>+AN4</f>
        <v>43190</v>
      </c>
      <c r="AO191" s="164">
        <v>42825</v>
      </c>
      <c r="AP191" s="164">
        <v>42735</v>
      </c>
      <c r="AQ191" s="164">
        <v>42643</v>
      </c>
      <c r="AR191" s="164">
        <v>42522</v>
      </c>
      <c r="AS191" s="164">
        <v>42460</v>
      </c>
      <c r="AT191" s="164">
        <v>42339</v>
      </c>
      <c r="AU191" s="164">
        <v>42248</v>
      </c>
      <c r="AV191" s="164">
        <v>42156</v>
      </c>
      <c r="AW191" s="164">
        <v>42064</v>
      </c>
      <c r="AX191" s="164">
        <f>+AX4</f>
        <v>41974</v>
      </c>
      <c r="AY191" s="164">
        <v>41883</v>
      </c>
      <c r="AZ191" s="164">
        <v>41791</v>
      </c>
      <c r="BA191" s="164">
        <v>41699</v>
      </c>
      <c r="BB191" s="164">
        <v>41609</v>
      </c>
      <c r="BC191" s="164">
        <v>41518</v>
      </c>
      <c r="BD191" s="164">
        <v>41426</v>
      </c>
      <c r="BE191" s="164">
        <v>41334</v>
      </c>
      <c r="BF191" s="164">
        <v>40969</v>
      </c>
      <c r="BG191" s="120"/>
      <c r="BH191" s="120"/>
      <c r="BI191" s="120"/>
      <c r="BJ191" s="132"/>
      <c r="BK191" s="120"/>
      <c r="BL191" s="120"/>
      <c r="BM191" s="120"/>
      <c r="BN191" s="120"/>
      <c r="BO191" s="160"/>
      <c r="BP191" s="120"/>
      <c r="BQ191" s="120"/>
      <c r="BR191" s="120"/>
    </row>
    <row r="192" spans="1:70" ht="14.25" customHeight="1">
      <c r="A192" s="166">
        <v>1</v>
      </c>
      <c r="B192" s="150" t="s">
        <v>795</v>
      </c>
      <c r="C192" s="175" t="s">
        <v>796</v>
      </c>
      <c r="D192" s="169">
        <v>13785000</v>
      </c>
      <c r="E192" s="169"/>
      <c r="F192" s="169">
        <v>10890949.0206</v>
      </c>
      <c r="G192" s="169">
        <v>10890949.0206</v>
      </c>
      <c r="H192" s="124">
        <f t="shared" ref="H192:H202" si="182">+F192-G192</f>
        <v>0</v>
      </c>
      <c r="I192" s="124"/>
      <c r="J192" s="124"/>
      <c r="K192" s="124"/>
      <c r="L192" s="169">
        <f t="shared" ref="L192:L212" si="183">+IF(M192="C",R192,SUM(G192+I192+J192))+K192</f>
        <v>10890949.0206</v>
      </c>
      <c r="M192" s="169" t="s">
        <v>786</v>
      </c>
      <c r="N192" s="169"/>
      <c r="O192" s="169"/>
      <c r="P192" s="169">
        <f t="shared" ref="P192:P212" si="184">IF(M192="S",L192-O192,0)</f>
        <v>10890949.0206</v>
      </c>
      <c r="Q192" s="169">
        <f t="shared" ref="Q192:Q212" si="185">IF(M192="R",L192-O192,0)</f>
        <v>0</v>
      </c>
      <c r="R192" s="169">
        <f t="shared" ref="R192:R212" si="186">+IF(M192="C",S192-O192,0)</f>
        <v>0</v>
      </c>
      <c r="S192" s="169">
        <f t="shared" ref="S192:S212" si="187">+U192+AD192</f>
        <v>9194952</v>
      </c>
      <c r="T192" s="170">
        <f t="shared" ref="T192:T212" si="188">+P192+Q192+R192-Y192</f>
        <v>0</v>
      </c>
      <c r="U192" s="169"/>
      <c r="V192" s="170">
        <f t="shared" ref="V192:V212" si="189">+T192-U192</f>
        <v>0</v>
      </c>
      <c r="W192" s="170">
        <f t="shared" ref="W192:W212" si="190">+P192+Q192+R192-S192</f>
        <v>1695997.0206000004</v>
      </c>
      <c r="X192" s="170">
        <v>9194952</v>
      </c>
      <c r="Y192" s="170">
        <v>10890949.0206</v>
      </c>
      <c r="Z192" s="170">
        <v>9194952</v>
      </c>
      <c r="AA192" s="170">
        <v>10890949.0206</v>
      </c>
      <c r="AB192" s="170">
        <v>9194952</v>
      </c>
      <c r="AC192" s="170">
        <v>10890949.0206</v>
      </c>
      <c r="AD192" s="170">
        <v>9194952</v>
      </c>
      <c r="AE192" s="170">
        <v>10890949.0206</v>
      </c>
      <c r="AF192" s="170">
        <v>9194952</v>
      </c>
      <c r="AG192" s="170">
        <v>10890949.0206</v>
      </c>
      <c r="AH192" s="170">
        <v>8717837</v>
      </c>
      <c r="AI192" s="170">
        <v>10890949.0206</v>
      </c>
      <c r="AJ192" s="169">
        <v>8603300</v>
      </c>
      <c r="AK192" s="169">
        <v>10446667</v>
      </c>
      <c r="AL192" s="169">
        <v>3007577</v>
      </c>
      <c r="AM192" s="169">
        <v>4485780</v>
      </c>
      <c r="AN192" s="172">
        <f t="shared" ref="AN192:AN212" si="191">+W192/L192</f>
        <v>0.15572536584204533</v>
      </c>
      <c r="AO192" s="172">
        <v>0.15572536584204533</v>
      </c>
      <c r="AP192" s="172">
        <v>0.15572536584204533</v>
      </c>
      <c r="AQ192" s="172">
        <v>0.15572536584204533</v>
      </c>
      <c r="AR192" s="172">
        <v>0.15572536584204533</v>
      </c>
      <c r="AS192" s="172">
        <v>0.15572536584204533</v>
      </c>
      <c r="AT192" s="172">
        <v>0.15572536584204533</v>
      </c>
      <c r="AU192" s="172">
        <v>0.15572536584204533</v>
      </c>
      <c r="AV192" s="172">
        <v>0.15572536584204533</v>
      </c>
      <c r="AW192" s="172">
        <v>0.15572536584204533</v>
      </c>
      <c r="AX192" s="172">
        <v>0.15572536584204533</v>
      </c>
      <c r="AY192" s="172">
        <v>0.15572536584204533</v>
      </c>
      <c r="AZ192" s="172">
        <v>0.15030040242625431</v>
      </c>
      <c r="BA192" s="172">
        <v>0.19953376115245833</v>
      </c>
      <c r="BB192" s="172">
        <v>0.20754931607194968</v>
      </c>
      <c r="BC192" s="172">
        <v>0.20887518767163188</v>
      </c>
      <c r="BD192" s="172">
        <v>0.17622223432602954</v>
      </c>
      <c r="BE192" s="173">
        <f t="shared" ref="BE192:BE212" si="192">+(AK192-AJ192)/AK192</f>
        <v>0.17645503585019032</v>
      </c>
      <c r="BF192" s="173">
        <f t="shared" ref="BF192:BF200" si="193">+(AM192-AL192)/AM192</f>
        <v>0.32953087311459767</v>
      </c>
      <c r="BG192" s="120" t="s">
        <v>797</v>
      </c>
      <c r="BH192" s="120"/>
      <c r="BI192" s="120"/>
      <c r="BJ192" s="132"/>
      <c r="BK192" s="120"/>
      <c r="BL192" s="120"/>
      <c r="BM192" s="120"/>
      <c r="BN192" s="120"/>
      <c r="BO192" s="160" t="s">
        <v>711</v>
      </c>
      <c r="BP192" s="120" t="s">
        <v>795</v>
      </c>
      <c r="BQ192" s="120"/>
      <c r="BR192" s="120"/>
    </row>
    <row r="193" spans="1:70" ht="14.25" customHeight="1">
      <c r="A193" s="166">
        <f t="shared" ref="A193:A212" si="194">+A192+1</f>
        <v>2</v>
      </c>
      <c r="B193" s="166" t="s">
        <v>798</v>
      </c>
      <c r="C193" s="175" t="s">
        <v>799</v>
      </c>
      <c r="D193" s="169">
        <v>252120</v>
      </c>
      <c r="E193" s="169"/>
      <c r="F193" s="169">
        <v>252120</v>
      </c>
      <c r="G193" s="169">
        <v>242550</v>
      </c>
      <c r="H193" s="124">
        <f t="shared" si="182"/>
        <v>9570</v>
      </c>
      <c r="I193" s="124"/>
      <c r="J193" s="124"/>
      <c r="K193" s="124"/>
      <c r="L193" s="169">
        <f t="shared" si="183"/>
        <v>242550</v>
      </c>
      <c r="M193" s="169" t="s">
        <v>786</v>
      </c>
      <c r="N193" s="169"/>
      <c r="O193" s="169"/>
      <c r="P193" s="169">
        <f t="shared" si="184"/>
        <v>242550</v>
      </c>
      <c r="Q193" s="169">
        <f t="shared" si="185"/>
        <v>0</v>
      </c>
      <c r="R193" s="169">
        <f t="shared" si="186"/>
        <v>0</v>
      </c>
      <c r="S193" s="169">
        <f t="shared" si="187"/>
        <v>80347</v>
      </c>
      <c r="T193" s="170">
        <f t="shared" si="188"/>
        <v>0</v>
      </c>
      <c r="U193" s="169"/>
      <c r="V193" s="170">
        <f t="shared" si="189"/>
        <v>0</v>
      </c>
      <c r="W193" s="170">
        <f t="shared" si="190"/>
        <v>162203</v>
      </c>
      <c r="X193" s="170">
        <v>80347</v>
      </c>
      <c r="Y193" s="170">
        <v>242550</v>
      </c>
      <c r="Z193" s="170">
        <v>80347</v>
      </c>
      <c r="AA193" s="170">
        <v>242550</v>
      </c>
      <c r="AB193" s="170">
        <v>80347</v>
      </c>
      <c r="AC193" s="170">
        <v>242550</v>
      </c>
      <c r="AD193" s="170">
        <v>80347</v>
      </c>
      <c r="AE193" s="170">
        <v>242550</v>
      </c>
      <c r="AF193" s="170">
        <v>80347</v>
      </c>
      <c r="AG193" s="170">
        <v>242550</v>
      </c>
      <c r="AH193" s="170">
        <v>80347</v>
      </c>
      <c r="AI193" s="170">
        <v>242550</v>
      </c>
      <c r="AJ193" s="169">
        <v>80347</v>
      </c>
      <c r="AK193" s="169">
        <v>242550</v>
      </c>
      <c r="AL193" s="169">
        <v>6450</v>
      </c>
      <c r="AM193" s="169">
        <v>242550</v>
      </c>
      <c r="AN193" s="172">
        <f t="shared" si="191"/>
        <v>0.66874046588332303</v>
      </c>
      <c r="AO193" s="172">
        <v>0.66874046588332303</v>
      </c>
      <c r="AP193" s="172">
        <v>0.66874046588332303</v>
      </c>
      <c r="AQ193" s="172">
        <v>0.66874046588332303</v>
      </c>
      <c r="AR193" s="172">
        <v>0.66874046588332303</v>
      </c>
      <c r="AS193" s="172">
        <v>0.66874046588332303</v>
      </c>
      <c r="AT193" s="172">
        <v>0.66874046588332303</v>
      </c>
      <c r="AU193" s="172">
        <v>0.66874046588332303</v>
      </c>
      <c r="AV193" s="172">
        <v>0.66874046588332303</v>
      </c>
      <c r="AW193" s="172" t="e">
        <v>#REF!</v>
      </c>
      <c r="AX193" s="172">
        <v>0.66874046588332303</v>
      </c>
      <c r="AY193" s="172">
        <v>0.66874046588332303</v>
      </c>
      <c r="AZ193" s="172">
        <v>0.66874046588332303</v>
      </c>
      <c r="BA193" s="172">
        <v>0.66874046588332303</v>
      </c>
      <c r="BB193" s="172">
        <v>0.66874046588332303</v>
      </c>
      <c r="BC193" s="172">
        <v>0.66874046588332303</v>
      </c>
      <c r="BD193" s="172">
        <v>0.66874046588332303</v>
      </c>
      <c r="BE193" s="173">
        <f t="shared" si="192"/>
        <v>0.66874046588332303</v>
      </c>
      <c r="BF193" s="173">
        <f t="shared" si="193"/>
        <v>0.97340754483611625</v>
      </c>
      <c r="BG193" s="120" t="s">
        <v>797</v>
      </c>
      <c r="BH193" s="120"/>
      <c r="BI193" s="120"/>
      <c r="BJ193" s="132"/>
      <c r="BK193" s="120"/>
      <c r="BL193" s="120"/>
      <c r="BM193" s="120"/>
      <c r="BN193" s="120"/>
      <c r="BO193" s="160" t="s">
        <v>711</v>
      </c>
      <c r="BP193" s="120" t="s">
        <v>798</v>
      </c>
      <c r="BQ193" s="120"/>
      <c r="BR193" s="120"/>
    </row>
    <row r="194" spans="1:70" ht="14.25" customHeight="1">
      <c r="A194" s="166">
        <f t="shared" si="194"/>
        <v>3</v>
      </c>
      <c r="B194" s="150" t="s">
        <v>800</v>
      </c>
      <c r="C194" s="175" t="s">
        <v>801</v>
      </c>
      <c r="D194" s="169">
        <v>1759367</v>
      </c>
      <c r="E194" s="169"/>
      <c r="F194" s="169">
        <f t="shared" ref="F194:G194" si="195">1759355-14</f>
        <v>1759341</v>
      </c>
      <c r="G194" s="169">
        <f t="shared" si="195"/>
        <v>1759341</v>
      </c>
      <c r="H194" s="124">
        <f t="shared" si="182"/>
        <v>0</v>
      </c>
      <c r="I194" s="124"/>
      <c r="J194" s="124"/>
      <c r="K194" s="124"/>
      <c r="L194" s="169">
        <f t="shared" si="183"/>
        <v>1759341</v>
      </c>
      <c r="M194" s="169" t="s">
        <v>786</v>
      </c>
      <c r="N194" s="169"/>
      <c r="O194" s="169"/>
      <c r="P194" s="169">
        <f t="shared" si="184"/>
        <v>1759341</v>
      </c>
      <c r="Q194" s="169">
        <f t="shared" si="185"/>
        <v>0</v>
      </c>
      <c r="R194" s="169">
        <f t="shared" si="186"/>
        <v>0</v>
      </c>
      <c r="S194" s="169">
        <f t="shared" si="187"/>
        <v>1010540</v>
      </c>
      <c r="T194" s="170">
        <f t="shared" si="188"/>
        <v>0</v>
      </c>
      <c r="U194" s="169"/>
      <c r="V194" s="170">
        <f t="shared" si="189"/>
        <v>0</v>
      </c>
      <c r="W194" s="170">
        <f t="shared" si="190"/>
        <v>748801</v>
      </c>
      <c r="X194" s="170">
        <v>1010540</v>
      </c>
      <c r="Y194" s="170">
        <v>1759341</v>
      </c>
      <c r="Z194" s="170">
        <v>1010540</v>
      </c>
      <c r="AA194" s="170">
        <v>1759341</v>
      </c>
      <c r="AB194" s="170">
        <v>1010540</v>
      </c>
      <c r="AC194" s="170">
        <v>1759341</v>
      </c>
      <c r="AD194" s="170">
        <v>1010540</v>
      </c>
      <c r="AE194" s="170">
        <v>1759341</v>
      </c>
      <c r="AF194" s="170">
        <v>1010540</v>
      </c>
      <c r="AG194" s="170">
        <v>1759341</v>
      </c>
      <c r="AH194" s="170">
        <v>973657</v>
      </c>
      <c r="AI194" s="170">
        <v>1759367</v>
      </c>
      <c r="AJ194" s="169">
        <v>973657</v>
      </c>
      <c r="AK194" s="169">
        <v>1732609</v>
      </c>
      <c r="AL194" s="169">
        <v>933937</v>
      </c>
      <c r="AM194" s="169">
        <v>1646279</v>
      </c>
      <c r="AN194" s="172">
        <f t="shared" si="191"/>
        <v>0.42561447723892071</v>
      </c>
      <c r="AO194" s="172">
        <v>0.42561447723892071</v>
      </c>
      <c r="AP194" s="172">
        <v>0.42561447723892071</v>
      </c>
      <c r="AQ194" s="172">
        <v>0.42561447723892071</v>
      </c>
      <c r="AR194" s="172">
        <v>0.42561447723892071</v>
      </c>
      <c r="AS194" s="172">
        <v>0.42561447723892071</v>
      </c>
      <c r="AT194" s="172">
        <v>0.42561447723892071</v>
      </c>
      <c r="AU194" s="172">
        <v>0.42561447723892071</v>
      </c>
      <c r="AV194" s="172">
        <v>0.42561447723892071</v>
      </c>
      <c r="AW194" s="172">
        <v>0.42561447723892071</v>
      </c>
      <c r="AX194" s="172">
        <v>0.42562296553248979</v>
      </c>
      <c r="AY194" s="172">
        <v>0.42562296553248979</v>
      </c>
      <c r="AZ194" s="172">
        <v>0.44651684384213186</v>
      </c>
      <c r="BA194" s="172">
        <v>0.44658675535007764</v>
      </c>
      <c r="BB194" s="172">
        <v>0.44658675535007764</v>
      </c>
      <c r="BC194" s="172">
        <v>0.43803997324266469</v>
      </c>
      <c r="BD194" s="172">
        <v>0.43803997324266469</v>
      </c>
      <c r="BE194" s="173">
        <f t="shared" si="192"/>
        <v>0.43803997324266469</v>
      </c>
      <c r="BF194" s="173">
        <f t="shared" si="193"/>
        <v>0.43269822429855448</v>
      </c>
      <c r="BG194" s="120" t="s">
        <v>797</v>
      </c>
      <c r="BH194" s="120"/>
      <c r="BI194" s="120"/>
      <c r="BJ194" s="132"/>
      <c r="BK194" s="120"/>
      <c r="BL194" s="120"/>
      <c r="BM194" s="120"/>
      <c r="BN194" s="120"/>
      <c r="BO194" s="160" t="s">
        <v>711</v>
      </c>
      <c r="BP194" s="120" t="s">
        <v>800</v>
      </c>
      <c r="BQ194" s="120"/>
      <c r="BR194" s="120"/>
    </row>
    <row r="195" spans="1:70" ht="14.25" customHeight="1">
      <c r="A195" s="166">
        <f t="shared" si="194"/>
        <v>4</v>
      </c>
      <c r="B195" s="150" t="s">
        <v>802</v>
      </c>
      <c r="C195" s="175" t="s">
        <v>803</v>
      </c>
      <c r="D195" s="169">
        <v>3445000</v>
      </c>
      <c r="E195" s="169"/>
      <c r="F195" s="169">
        <f>1727467</f>
        <v>1727467</v>
      </c>
      <c r="G195" s="169">
        <f>1725476-1</f>
        <v>1725475</v>
      </c>
      <c r="H195" s="124">
        <f t="shared" si="182"/>
        <v>1992</v>
      </c>
      <c r="I195" s="124"/>
      <c r="J195" s="124"/>
      <c r="K195" s="124"/>
      <c r="L195" s="169">
        <f t="shared" si="183"/>
        <v>1725475</v>
      </c>
      <c r="M195" s="169" t="s">
        <v>786</v>
      </c>
      <c r="N195" s="169"/>
      <c r="O195" s="169"/>
      <c r="P195" s="169">
        <f t="shared" si="184"/>
        <v>1725475</v>
      </c>
      <c r="Q195" s="169">
        <f t="shared" si="185"/>
        <v>0</v>
      </c>
      <c r="R195" s="169">
        <f t="shared" si="186"/>
        <v>0</v>
      </c>
      <c r="S195" s="169">
        <f t="shared" si="187"/>
        <v>476956</v>
      </c>
      <c r="T195" s="170">
        <f t="shared" si="188"/>
        <v>0</v>
      </c>
      <c r="U195" s="169"/>
      <c r="V195" s="170">
        <f t="shared" si="189"/>
        <v>0</v>
      </c>
      <c r="W195" s="170">
        <f t="shared" si="190"/>
        <v>1248519</v>
      </c>
      <c r="X195" s="170">
        <v>476956</v>
      </c>
      <c r="Y195" s="170">
        <v>1725475</v>
      </c>
      <c r="Z195" s="170">
        <v>476956</v>
      </c>
      <c r="AA195" s="170">
        <v>1725475</v>
      </c>
      <c r="AB195" s="170">
        <v>476956</v>
      </c>
      <c r="AC195" s="170">
        <v>1725475</v>
      </c>
      <c r="AD195" s="170">
        <v>476956</v>
      </c>
      <c r="AE195" s="170">
        <v>1725475</v>
      </c>
      <c r="AF195" s="170">
        <v>476956</v>
      </c>
      <c r="AG195" s="170">
        <v>1725475</v>
      </c>
      <c r="AH195" s="170">
        <v>476956</v>
      </c>
      <c r="AI195" s="170">
        <v>1725476</v>
      </c>
      <c r="AJ195" s="169">
        <v>476956</v>
      </c>
      <c r="AK195" s="169">
        <v>1725476</v>
      </c>
      <c r="AL195" s="169">
        <v>476956</v>
      </c>
      <c r="AM195" s="169">
        <v>1725476</v>
      </c>
      <c r="AN195" s="172">
        <f t="shared" si="191"/>
        <v>0.72357988380011307</v>
      </c>
      <c r="AO195" s="172">
        <v>0.72357988380011307</v>
      </c>
      <c r="AP195" s="172">
        <v>0.72357988380011307</v>
      </c>
      <c r="AQ195" s="172">
        <v>0.72357988380011307</v>
      </c>
      <c r="AR195" s="172">
        <v>0.72357988380011307</v>
      </c>
      <c r="AS195" s="172">
        <v>0.72357988380011307</v>
      </c>
      <c r="AT195" s="172">
        <v>0.72357988380011307</v>
      </c>
      <c r="AU195" s="172">
        <v>0.72357988380011307</v>
      </c>
      <c r="AV195" s="172">
        <v>0.72357988380011307</v>
      </c>
      <c r="AW195" s="172" t="e">
        <v>#REF!</v>
      </c>
      <c r="AX195" s="172">
        <v>0.72358004399945286</v>
      </c>
      <c r="AY195" s="172">
        <v>0.72358004399945286</v>
      </c>
      <c r="AZ195" s="172">
        <v>0.72358004399945286</v>
      </c>
      <c r="BA195" s="172">
        <v>0.72358004399945286</v>
      </c>
      <c r="BB195" s="172">
        <v>0.72358004399945286</v>
      </c>
      <c r="BC195" s="172">
        <v>0.72358004399945286</v>
      </c>
      <c r="BD195" s="172">
        <v>0.72358004399945286</v>
      </c>
      <c r="BE195" s="173">
        <f t="shared" si="192"/>
        <v>0.72358004399945286</v>
      </c>
      <c r="BF195" s="173">
        <f t="shared" si="193"/>
        <v>0.72358004399945286</v>
      </c>
      <c r="BG195" s="120" t="s">
        <v>797</v>
      </c>
      <c r="BH195" s="120"/>
      <c r="BI195" s="120"/>
      <c r="BJ195" s="132"/>
      <c r="BK195" s="120"/>
      <c r="BL195" s="120"/>
      <c r="BM195" s="120"/>
      <c r="BN195" s="120"/>
      <c r="BO195" s="160" t="s">
        <v>711</v>
      </c>
      <c r="BP195" s="120" t="s">
        <v>802</v>
      </c>
      <c r="BQ195" s="120"/>
      <c r="BR195" s="120"/>
    </row>
    <row r="196" spans="1:70" ht="14.25" customHeight="1">
      <c r="A196" s="166">
        <f t="shared" si="194"/>
        <v>5</v>
      </c>
      <c r="B196" s="150" t="s">
        <v>804</v>
      </c>
      <c r="C196" s="175" t="s">
        <v>805</v>
      </c>
      <c r="D196" s="169">
        <v>12837420</v>
      </c>
      <c r="E196" s="169"/>
      <c r="F196" s="130">
        <f t="shared" ref="F196:G196" si="196">7764350*0+7747193</f>
        <v>7747193</v>
      </c>
      <c r="G196" s="130">
        <f t="shared" si="196"/>
        <v>7747193</v>
      </c>
      <c r="H196" s="124">
        <f t="shared" si="182"/>
        <v>0</v>
      </c>
      <c r="I196" s="124"/>
      <c r="J196" s="124"/>
      <c r="K196" s="124"/>
      <c r="L196" s="169">
        <f t="shared" si="183"/>
        <v>7747193</v>
      </c>
      <c r="M196" s="169" t="s">
        <v>786</v>
      </c>
      <c r="N196" s="169"/>
      <c r="O196" s="169"/>
      <c r="P196" s="169">
        <f t="shared" si="184"/>
        <v>7747193</v>
      </c>
      <c r="Q196" s="169">
        <f t="shared" si="185"/>
        <v>0</v>
      </c>
      <c r="R196" s="169">
        <f t="shared" si="186"/>
        <v>0</v>
      </c>
      <c r="S196" s="169">
        <f t="shared" si="187"/>
        <v>8609235</v>
      </c>
      <c r="T196" s="170">
        <f t="shared" si="188"/>
        <v>0</v>
      </c>
      <c r="U196" s="169"/>
      <c r="V196" s="170">
        <f t="shared" si="189"/>
        <v>0</v>
      </c>
      <c r="W196" s="170">
        <f t="shared" si="190"/>
        <v>-862042</v>
      </c>
      <c r="X196" s="170">
        <v>8609235</v>
      </c>
      <c r="Y196" s="170">
        <v>7747193</v>
      </c>
      <c r="Z196" s="170">
        <v>8609235</v>
      </c>
      <c r="AA196" s="170">
        <v>7747193</v>
      </c>
      <c r="AB196" s="170">
        <v>8609235</v>
      </c>
      <c r="AC196" s="170">
        <v>7747193</v>
      </c>
      <c r="AD196" s="170">
        <v>8609235</v>
      </c>
      <c r="AE196" s="170">
        <v>7747193</v>
      </c>
      <c r="AF196" s="170">
        <v>8609235</v>
      </c>
      <c r="AG196" s="170">
        <v>7747193</v>
      </c>
      <c r="AH196" s="170">
        <v>8983266</v>
      </c>
      <c r="AI196" s="170">
        <v>9346338</v>
      </c>
      <c r="AJ196" s="169">
        <v>8978977</v>
      </c>
      <c r="AK196" s="169">
        <v>9346338</v>
      </c>
      <c r="AL196" s="169">
        <v>8329311</v>
      </c>
      <c r="AM196" s="169">
        <v>9346338</v>
      </c>
      <c r="AN196" s="172">
        <f t="shared" si="191"/>
        <v>-0.11127152763588051</v>
      </c>
      <c r="AO196" s="172">
        <v>-0.11127152763588051</v>
      </c>
      <c r="AP196" s="172">
        <v>-0.11127152763588051</v>
      </c>
      <c r="AQ196" s="172">
        <v>-0.11127152763588051</v>
      </c>
      <c r="AR196" s="172">
        <v>-0.11127152763588051</v>
      </c>
      <c r="AS196" s="172">
        <v>-0.11127152763588051</v>
      </c>
      <c r="AT196" s="172">
        <v>-0.11127152763588051</v>
      </c>
      <c r="AU196" s="172">
        <v>-0.11127152763588051</v>
      </c>
      <c r="AV196" s="172">
        <v>-0.11127152763588051</v>
      </c>
      <c r="AW196" s="172">
        <v>-0.11127152763588051</v>
      </c>
      <c r="AX196" s="172">
        <v>-0.11127152763588051</v>
      </c>
      <c r="AY196" s="172">
        <v>7.8865433713182637E-2</v>
      </c>
      <c r="AZ196" s="172">
        <v>3.8846444457711675E-2</v>
      </c>
      <c r="BA196" s="172">
        <v>3.8846444457711675E-2</v>
      </c>
      <c r="BB196" s="172">
        <v>3.8846444457711675E-2</v>
      </c>
      <c r="BC196" s="172">
        <v>3.8846444457711675E-2</v>
      </c>
      <c r="BD196" s="172">
        <v>3.8970022269684663E-2</v>
      </c>
      <c r="BE196" s="173">
        <f t="shared" si="192"/>
        <v>3.9305340765549028E-2</v>
      </c>
      <c r="BF196" s="173">
        <f t="shared" si="193"/>
        <v>0.10881555963415832</v>
      </c>
      <c r="BG196" s="120" t="s">
        <v>797</v>
      </c>
      <c r="BH196" s="120"/>
      <c r="BI196" s="120"/>
      <c r="BJ196" s="132"/>
      <c r="BK196" s="120"/>
      <c r="BL196" s="120"/>
      <c r="BM196" s="120"/>
      <c r="BN196" s="120"/>
      <c r="BO196" s="160" t="s">
        <v>711</v>
      </c>
      <c r="BP196" s="120" t="s">
        <v>804</v>
      </c>
      <c r="BQ196" s="120"/>
      <c r="BR196" s="120"/>
    </row>
    <row r="197" spans="1:70" ht="14.25" customHeight="1">
      <c r="A197" s="166">
        <f t="shared" si="194"/>
        <v>6</v>
      </c>
      <c r="B197" s="150" t="s">
        <v>806</v>
      </c>
      <c r="C197" s="175" t="s">
        <v>807</v>
      </c>
      <c r="D197" s="169">
        <v>12357578</v>
      </c>
      <c r="E197" s="169"/>
      <c r="F197" s="169">
        <v>11309698</v>
      </c>
      <c r="G197" s="169">
        <v>11309698</v>
      </c>
      <c r="H197" s="124">
        <f t="shared" si="182"/>
        <v>0</v>
      </c>
      <c r="I197" s="124"/>
      <c r="J197" s="124"/>
      <c r="K197" s="124"/>
      <c r="L197" s="169">
        <f t="shared" si="183"/>
        <v>11309698</v>
      </c>
      <c r="M197" s="169" t="s">
        <v>786</v>
      </c>
      <c r="N197" s="169"/>
      <c r="O197" s="169"/>
      <c r="P197" s="169">
        <f t="shared" si="184"/>
        <v>11309698</v>
      </c>
      <c r="Q197" s="169">
        <f t="shared" si="185"/>
        <v>0</v>
      </c>
      <c r="R197" s="169">
        <f t="shared" si="186"/>
        <v>0</v>
      </c>
      <c r="S197" s="169">
        <f t="shared" si="187"/>
        <v>8598193</v>
      </c>
      <c r="T197" s="170">
        <f t="shared" si="188"/>
        <v>0</v>
      </c>
      <c r="U197" s="169"/>
      <c r="V197" s="170">
        <f t="shared" si="189"/>
        <v>0</v>
      </c>
      <c r="W197" s="170">
        <f t="shared" si="190"/>
        <v>2711505</v>
      </c>
      <c r="X197" s="170">
        <v>8598193</v>
      </c>
      <c r="Y197" s="170">
        <v>11309698</v>
      </c>
      <c r="Z197" s="170">
        <v>8598193</v>
      </c>
      <c r="AA197" s="170">
        <v>11309698</v>
      </c>
      <c r="AB197" s="170">
        <v>8598193</v>
      </c>
      <c r="AC197" s="170">
        <v>11309698</v>
      </c>
      <c r="AD197" s="170">
        <v>8598193</v>
      </c>
      <c r="AE197" s="170">
        <v>11309698</v>
      </c>
      <c r="AF197" s="170">
        <v>8598193</v>
      </c>
      <c r="AG197" s="170">
        <v>11309698</v>
      </c>
      <c r="AH197" s="170">
        <v>8661945</v>
      </c>
      <c r="AI197" s="170">
        <v>11311128</v>
      </c>
      <c r="AJ197" s="169">
        <v>8661945</v>
      </c>
      <c r="AK197" s="169">
        <v>11311128</v>
      </c>
      <c r="AL197" s="169">
        <v>8599485</v>
      </c>
      <c r="AM197" s="169">
        <v>11311128</v>
      </c>
      <c r="AN197" s="172">
        <f t="shared" si="191"/>
        <v>0.23975043365437343</v>
      </c>
      <c r="AO197" s="172">
        <v>0.23975043365437343</v>
      </c>
      <c r="AP197" s="172">
        <v>0.23975043365437343</v>
      </c>
      <c r="AQ197" s="172">
        <v>0.23975043365437343</v>
      </c>
      <c r="AR197" s="172">
        <v>0.23975043365437343</v>
      </c>
      <c r="AS197" s="172">
        <v>0.23975043365437343</v>
      </c>
      <c r="AT197" s="172">
        <v>0.23975043365437343</v>
      </c>
      <c r="AU197" s="172">
        <v>0.23975043365437343</v>
      </c>
      <c r="AV197" s="172">
        <v>0.23975043365437343</v>
      </c>
      <c r="AW197" s="172">
        <v>0.23975043365437343</v>
      </c>
      <c r="AX197" s="172">
        <v>0.23984654757686413</v>
      </c>
      <c r="AY197" s="172">
        <v>0.23984654757686413</v>
      </c>
      <c r="AZ197" s="172">
        <v>0.23631462750664656</v>
      </c>
      <c r="BA197" s="172">
        <v>0.23421032809459852</v>
      </c>
      <c r="BB197" s="172">
        <v>0.23421032809459852</v>
      </c>
      <c r="BC197" s="172">
        <v>0.23421032809459852</v>
      </c>
      <c r="BD197" s="172">
        <v>0.23421032809459852</v>
      </c>
      <c r="BE197" s="173">
        <f t="shared" si="192"/>
        <v>0.23421032809459852</v>
      </c>
      <c r="BF197" s="173">
        <f t="shared" si="193"/>
        <v>0.23973232377884859</v>
      </c>
      <c r="BG197" s="120" t="s">
        <v>797</v>
      </c>
      <c r="BH197" s="120"/>
      <c r="BI197" s="120"/>
      <c r="BJ197" s="132"/>
      <c r="BK197" s="120"/>
      <c r="BL197" s="120"/>
      <c r="BM197" s="120"/>
      <c r="BN197" s="120"/>
      <c r="BO197" s="160" t="s">
        <v>711</v>
      </c>
      <c r="BP197" s="120" t="s">
        <v>806</v>
      </c>
      <c r="BQ197" s="120"/>
      <c r="BR197" s="120"/>
    </row>
    <row r="198" spans="1:70" ht="14.25" customHeight="1">
      <c r="A198" s="166">
        <f t="shared" si="194"/>
        <v>7</v>
      </c>
      <c r="B198" s="150" t="s">
        <v>808</v>
      </c>
      <c r="C198" s="175" t="s">
        <v>809</v>
      </c>
      <c r="D198" s="169">
        <v>29056777</v>
      </c>
      <c r="E198" s="169"/>
      <c r="F198" s="169">
        <v>25907349</v>
      </c>
      <c r="G198" s="169">
        <v>24236969</v>
      </c>
      <c r="H198" s="124">
        <f t="shared" si="182"/>
        <v>1670380</v>
      </c>
      <c r="I198" s="124"/>
      <c r="J198" s="124"/>
      <c r="K198" s="124"/>
      <c r="L198" s="169">
        <f t="shared" si="183"/>
        <v>24236969</v>
      </c>
      <c r="M198" s="169" t="s">
        <v>786</v>
      </c>
      <c r="N198" s="169"/>
      <c r="O198" s="169"/>
      <c r="P198" s="169">
        <f t="shared" si="184"/>
        <v>24236969</v>
      </c>
      <c r="Q198" s="169">
        <f t="shared" si="185"/>
        <v>0</v>
      </c>
      <c r="R198" s="169">
        <f t="shared" si="186"/>
        <v>0</v>
      </c>
      <c r="S198" s="169">
        <f t="shared" si="187"/>
        <v>30803905</v>
      </c>
      <c r="T198" s="170">
        <f t="shared" si="188"/>
        <v>0</v>
      </c>
      <c r="U198" s="169"/>
      <c r="V198" s="170">
        <f t="shared" si="189"/>
        <v>0</v>
      </c>
      <c r="W198" s="170">
        <f t="shared" si="190"/>
        <v>-6566936</v>
      </c>
      <c r="X198" s="170">
        <v>30803905</v>
      </c>
      <c r="Y198" s="170">
        <v>24236969</v>
      </c>
      <c r="Z198" s="170">
        <v>30803905</v>
      </c>
      <c r="AA198" s="170">
        <v>24236969</v>
      </c>
      <c r="AB198" s="170">
        <v>30803905</v>
      </c>
      <c r="AC198" s="170">
        <v>24236969</v>
      </c>
      <c r="AD198" s="170">
        <v>30803905</v>
      </c>
      <c r="AE198" s="170">
        <v>24236969</v>
      </c>
      <c r="AF198" s="170">
        <v>30803905</v>
      </c>
      <c r="AG198" s="170">
        <v>24236969</v>
      </c>
      <c r="AH198" s="170">
        <v>30660093</v>
      </c>
      <c r="AI198" s="170">
        <v>24563037</v>
      </c>
      <c r="AJ198" s="169">
        <v>29100961</v>
      </c>
      <c r="AK198" s="169">
        <v>21648303</v>
      </c>
      <c r="AL198" s="169">
        <v>24605813</v>
      </c>
      <c r="AM198" s="169">
        <v>21705884</v>
      </c>
      <c r="AN198" s="172">
        <f t="shared" si="191"/>
        <v>-0.27094708088292724</v>
      </c>
      <c r="AO198" s="172">
        <v>-0.27094708088292724</v>
      </c>
      <c r="AP198" s="172">
        <v>-0.27094708088292724</v>
      </c>
      <c r="AQ198" s="172">
        <v>-0.27094708088292724</v>
      </c>
      <c r="AR198" s="172">
        <v>-0.27094708088292724</v>
      </c>
      <c r="AS198" s="172">
        <v>-0.27094708088292724</v>
      </c>
      <c r="AT198" s="172">
        <v>-0.27094708088292724</v>
      </c>
      <c r="AU198" s="172">
        <v>-0.27094708088292724</v>
      </c>
      <c r="AV198" s="172">
        <v>-0.27094708088292724</v>
      </c>
      <c r="AW198" s="172">
        <v>-0.27094708088292724</v>
      </c>
      <c r="AX198" s="172">
        <v>-0.25407558519738416</v>
      </c>
      <c r="AY198" s="172">
        <v>-0.24689984385888439</v>
      </c>
      <c r="AZ198" s="172">
        <v>-0.24822077172297546</v>
      </c>
      <c r="BA198" s="172">
        <v>-0.24822077172297546</v>
      </c>
      <c r="BB198" s="172">
        <v>-0.22267889756466189</v>
      </c>
      <c r="BC198" s="172">
        <v>-0.19259466978777909</v>
      </c>
      <c r="BD198" s="172">
        <v>-0.23156782337207435</v>
      </c>
      <c r="BE198" s="173">
        <f t="shared" si="192"/>
        <v>-0.34426061017346254</v>
      </c>
      <c r="BF198" s="173">
        <f t="shared" si="193"/>
        <v>-0.13360105490290097</v>
      </c>
      <c r="BG198" s="120" t="s">
        <v>797</v>
      </c>
      <c r="BH198" s="120"/>
      <c r="BI198" s="120"/>
      <c r="BJ198" s="132"/>
      <c r="BK198" s="120"/>
      <c r="BL198" s="120"/>
      <c r="BM198" s="120"/>
      <c r="BN198" s="120"/>
      <c r="BO198" s="160" t="s">
        <v>711</v>
      </c>
      <c r="BP198" s="120" t="s">
        <v>808</v>
      </c>
      <c r="BQ198" s="120"/>
      <c r="BR198" s="120"/>
    </row>
    <row r="199" spans="1:70" ht="14.25" customHeight="1">
      <c r="A199" s="166">
        <f t="shared" si="194"/>
        <v>8</v>
      </c>
      <c r="B199" s="150" t="s">
        <v>810</v>
      </c>
      <c r="C199" s="175" t="s">
        <v>811</v>
      </c>
      <c r="D199" s="169">
        <v>108005863</v>
      </c>
      <c r="E199" s="169"/>
      <c r="F199" s="169">
        <v>93788883</v>
      </c>
      <c r="G199" s="169">
        <v>93788883</v>
      </c>
      <c r="H199" s="124">
        <f t="shared" si="182"/>
        <v>0</v>
      </c>
      <c r="I199" s="124"/>
      <c r="J199" s="124"/>
      <c r="K199" s="124"/>
      <c r="L199" s="169">
        <f t="shared" si="183"/>
        <v>93788883</v>
      </c>
      <c r="M199" s="169" t="s">
        <v>786</v>
      </c>
      <c r="N199" s="169"/>
      <c r="O199" s="169"/>
      <c r="P199" s="169">
        <f t="shared" si="184"/>
        <v>93788883</v>
      </c>
      <c r="Q199" s="169">
        <f t="shared" si="185"/>
        <v>0</v>
      </c>
      <c r="R199" s="169">
        <f t="shared" si="186"/>
        <v>0</v>
      </c>
      <c r="S199" s="169">
        <f t="shared" si="187"/>
        <v>118758269</v>
      </c>
      <c r="T199" s="170">
        <f t="shared" si="188"/>
        <v>0</v>
      </c>
      <c r="U199" s="169"/>
      <c r="V199" s="170">
        <f t="shared" si="189"/>
        <v>0</v>
      </c>
      <c r="W199" s="170">
        <f t="shared" si="190"/>
        <v>-24969386</v>
      </c>
      <c r="X199" s="170">
        <v>118758269</v>
      </c>
      <c r="Y199" s="170">
        <v>93788883</v>
      </c>
      <c r="Z199" s="170">
        <v>118758269</v>
      </c>
      <c r="AA199" s="170">
        <v>93788883</v>
      </c>
      <c r="AB199" s="170">
        <v>118758269</v>
      </c>
      <c r="AC199" s="170">
        <v>93788883</v>
      </c>
      <c r="AD199" s="170">
        <v>118758269</v>
      </c>
      <c r="AE199" s="170">
        <v>93788883</v>
      </c>
      <c r="AF199" s="170">
        <v>118758269</v>
      </c>
      <c r="AG199" s="170">
        <v>93788883</v>
      </c>
      <c r="AH199" s="170">
        <v>118740539</v>
      </c>
      <c r="AI199" s="170">
        <v>93630764</v>
      </c>
      <c r="AJ199" s="169">
        <v>101620425</v>
      </c>
      <c r="AK199" s="169">
        <v>91969879</v>
      </c>
      <c r="AL199" s="169">
        <v>82534659</v>
      </c>
      <c r="AM199" s="169">
        <v>84963762</v>
      </c>
      <c r="AN199" s="172">
        <f t="shared" si="191"/>
        <v>-0.26622969803361451</v>
      </c>
      <c r="AO199" s="172">
        <v>-0.26622969803361451</v>
      </c>
      <c r="AP199" s="172">
        <v>-0.26622969803361451</v>
      </c>
      <c r="AQ199" s="172">
        <v>-0.26622969803361451</v>
      </c>
      <c r="AR199" s="172">
        <v>-0.26622969803361451</v>
      </c>
      <c r="AS199" s="172">
        <v>-0.26622969803361451</v>
      </c>
      <c r="AT199" s="172">
        <v>-0.26622969803361451</v>
      </c>
      <c r="AU199" s="172">
        <v>-0.26622969803361451</v>
      </c>
      <c r="AV199" s="172">
        <v>-0.26622969803361451</v>
      </c>
      <c r="AW199" s="172">
        <v>-0.26622969803361451</v>
      </c>
      <c r="AX199" s="172">
        <v>-0.26630101694108488</v>
      </c>
      <c r="AY199" s="172">
        <v>-0.2726386810215497</v>
      </c>
      <c r="AZ199" s="172">
        <v>-0.26915998463923674</v>
      </c>
      <c r="BA199" s="172">
        <v>-0.26817868323706084</v>
      </c>
      <c r="BB199" s="172">
        <v>-0.23960201798631056</v>
      </c>
      <c r="BC199" s="172">
        <v>-0.23536581241117355</v>
      </c>
      <c r="BD199" s="172">
        <v>-0.10773389926316286</v>
      </c>
      <c r="BE199" s="173">
        <f t="shared" si="192"/>
        <v>-0.10493159396241024</v>
      </c>
      <c r="BF199" s="173">
        <f t="shared" si="193"/>
        <v>2.8589871055850848E-2</v>
      </c>
      <c r="BG199" s="120" t="s">
        <v>797</v>
      </c>
      <c r="BH199" s="120"/>
      <c r="BI199" s="120"/>
      <c r="BJ199" s="132"/>
      <c r="BK199" s="120"/>
      <c r="BL199" s="120"/>
      <c r="BM199" s="120"/>
      <c r="BN199" s="120"/>
      <c r="BO199" s="160" t="s">
        <v>711</v>
      </c>
      <c r="BP199" s="120" t="s">
        <v>810</v>
      </c>
      <c r="BQ199" s="120"/>
      <c r="BR199" s="120"/>
    </row>
    <row r="200" spans="1:70" ht="14.25" customHeight="1">
      <c r="A200" s="166">
        <f t="shared" si="194"/>
        <v>9</v>
      </c>
      <c r="B200" s="150" t="s">
        <v>812</v>
      </c>
      <c r="C200" s="175" t="s">
        <v>813</v>
      </c>
      <c r="D200" s="169">
        <v>2871623</v>
      </c>
      <c r="E200" s="169"/>
      <c r="F200" s="169">
        <v>2906338</v>
      </c>
      <c r="G200" s="169">
        <v>2871623</v>
      </c>
      <c r="H200" s="124">
        <f t="shared" si="182"/>
        <v>34715</v>
      </c>
      <c r="I200" s="124"/>
      <c r="J200" s="124"/>
      <c r="K200" s="124"/>
      <c r="L200" s="169">
        <f t="shared" si="183"/>
        <v>2871623</v>
      </c>
      <c r="M200" s="169" t="s">
        <v>786</v>
      </c>
      <c r="N200" s="169"/>
      <c r="O200" s="169"/>
      <c r="P200" s="169">
        <f t="shared" si="184"/>
        <v>2871623</v>
      </c>
      <c r="Q200" s="169">
        <f t="shared" si="185"/>
        <v>0</v>
      </c>
      <c r="R200" s="169">
        <f t="shared" si="186"/>
        <v>0</v>
      </c>
      <c r="S200" s="169">
        <f t="shared" si="187"/>
        <v>1365841</v>
      </c>
      <c r="T200" s="170">
        <f t="shared" si="188"/>
        <v>0</v>
      </c>
      <c r="U200" s="169"/>
      <c r="V200" s="170">
        <f t="shared" si="189"/>
        <v>0</v>
      </c>
      <c r="W200" s="170">
        <f t="shared" si="190"/>
        <v>1505782</v>
      </c>
      <c r="X200" s="170">
        <v>1365841</v>
      </c>
      <c r="Y200" s="170">
        <v>2871623</v>
      </c>
      <c r="Z200" s="170">
        <v>1365841</v>
      </c>
      <c r="AA200" s="170">
        <v>2871623</v>
      </c>
      <c r="AB200" s="170">
        <v>1365841</v>
      </c>
      <c r="AC200" s="170">
        <v>2871623</v>
      </c>
      <c r="AD200" s="170">
        <v>1365841</v>
      </c>
      <c r="AE200" s="170">
        <v>2871623</v>
      </c>
      <c r="AF200" s="170">
        <v>1365841</v>
      </c>
      <c r="AG200" s="170">
        <v>2871623</v>
      </c>
      <c r="AH200" s="170">
        <v>1415632</v>
      </c>
      <c r="AI200" s="170">
        <v>2871623</v>
      </c>
      <c r="AJ200" s="169">
        <v>1382865</v>
      </c>
      <c r="AK200" s="169">
        <v>2871623</v>
      </c>
      <c r="AL200" s="169">
        <v>980999</v>
      </c>
      <c r="AM200" s="169">
        <v>1268891</v>
      </c>
      <c r="AN200" s="172">
        <f t="shared" si="191"/>
        <v>0.52436618595128959</v>
      </c>
      <c r="AO200" s="172">
        <v>0.52436618595128959</v>
      </c>
      <c r="AP200" s="172">
        <v>0.52436618595128959</v>
      </c>
      <c r="AQ200" s="172">
        <v>0.52436618595128959</v>
      </c>
      <c r="AR200" s="172">
        <v>0.52436618595128959</v>
      </c>
      <c r="AS200" s="172">
        <v>0.52436618595128959</v>
      </c>
      <c r="AT200" s="172">
        <v>0.52436618595128959</v>
      </c>
      <c r="AU200" s="172">
        <v>0.52436618595128959</v>
      </c>
      <c r="AV200" s="172">
        <v>0.52436618595128959</v>
      </c>
      <c r="AW200" s="172">
        <v>0.52436618595128959</v>
      </c>
      <c r="AX200" s="172">
        <v>0.52436618595128959</v>
      </c>
      <c r="AY200" s="172">
        <v>0.52436618595128959</v>
      </c>
      <c r="AZ200" s="172">
        <v>0.50689209551532355</v>
      </c>
      <c r="BA200" s="172">
        <v>0.5070272107445859</v>
      </c>
      <c r="BB200" s="172">
        <v>0.5070272107445859</v>
      </c>
      <c r="BC200" s="172">
        <v>0.5070272107445859</v>
      </c>
      <c r="BD200" s="172">
        <v>0.51532600205528367</v>
      </c>
      <c r="BE200" s="173">
        <f t="shared" si="192"/>
        <v>0.5184378311498411</v>
      </c>
      <c r="BF200" s="173">
        <f t="shared" si="193"/>
        <v>0.22688473635639311</v>
      </c>
      <c r="BG200" s="120" t="s">
        <v>797</v>
      </c>
      <c r="BH200" s="120"/>
      <c r="BI200" s="120"/>
      <c r="BJ200" s="132"/>
      <c r="BK200" s="120"/>
      <c r="BL200" s="120"/>
      <c r="BM200" s="120"/>
      <c r="BN200" s="120"/>
      <c r="BO200" s="160" t="s">
        <v>711</v>
      </c>
      <c r="BP200" s="120" t="s">
        <v>812</v>
      </c>
      <c r="BQ200" s="120"/>
      <c r="BR200" s="120"/>
    </row>
    <row r="201" spans="1:70" ht="14.25" customHeight="1">
      <c r="A201" s="166">
        <f t="shared" si="194"/>
        <v>10</v>
      </c>
      <c r="B201" s="233" t="s">
        <v>814</v>
      </c>
      <c r="C201" s="175" t="s">
        <v>815</v>
      </c>
      <c r="D201" s="169">
        <v>12072160</v>
      </c>
      <c r="E201" s="169"/>
      <c r="F201" s="142">
        <v>13370953</v>
      </c>
      <c r="G201" s="169">
        <v>12844723</v>
      </c>
      <c r="H201" s="124">
        <f t="shared" si="182"/>
        <v>526230</v>
      </c>
      <c r="I201" s="124"/>
      <c r="J201" s="124"/>
      <c r="K201" s="124"/>
      <c r="L201" s="169">
        <f t="shared" si="183"/>
        <v>12844723</v>
      </c>
      <c r="M201" s="169" t="s">
        <v>786</v>
      </c>
      <c r="N201" s="168"/>
      <c r="O201" s="168"/>
      <c r="P201" s="168">
        <f t="shared" si="184"/>
        <v>12844723</v>
      </c>
      <c r="Q201" s="168">
        <f t="shared" si="185"/>
        <v>0</v>
      </c>
      <c r="R201" s="169">
        <f t="shared" si="186"/>
        <v>0</v>
      </c>
      <c r="S201" s="169">
        <f t="shared" si="187"/>
        <v>7512919</v>
      </c>
      <c r="T201" s="170">
        <f t="shared" si="188"/>
        <v>0</v>
      </c>
      <c r="U201" s="169"/>
      <c r="V201" s="171">
        <f t="shared" si="189"/>
        <v>0</v>
      </c>
      <c r="W201" s="170">
        <f t="shared" si="190"/>
        <v>5331804</v>
      </c>
      <c r="X201" s="171">
        <v>7512919</v>
      </c>
      <c r="Y201" s="170">
        <v>12844723</v>
      </c>
      <c r="Z201" s="171">
        <v>7512919</v>
      </c>
      <c r="AA201" s="171">
        <v>12844723</v>
      </c>
      <c r="AB201" s="171">
        <v>7512919</v>
      </c>
      <c r="AC201" s="171">
        <v>12844723</v>
      </c>
      <c r="AD201" s="171">
        <v>7512919</v>
      </c>
      <c r="AE201" s="171">
        <v>12844723</v>
      </c>
      <c r="AF201" s="171">
        <v>7512919</v>
      </c>
      <c r="AG201" s="171">
        <v>12844723</v>
      </c>
      <c r="AH201" s="171">
        <v>7684163</v>
      </c>
      <c r="AI201" s="171">
        <v>11939865</v>
      </c>
      <c r="AJ201" s="168">
        <v>1523437</v>
      </c>
      <c r="AK201" s="169">
        <v>3155844</v>
      </c>
      <c r="AL201" s="168"/>
      <c r="AM201" s="168">
        <v>0</v>
      </c>
      <c r="AN201" s="172">
        <f t="shared" si="191"/>
        <v>0.41509684560733617</v>
      </c>
      <c r="AO201" s="172">
        <v>0.41509684560733617</v>
      </c>
      <c r="AP201" s="172">
        <v>0.41509684560733617</v>
      </c>
      <c r="AQ201" s="172">
        <v>0.41509684560733617</v>
      </c>
      <c r="AR201" s="172">
        <v>0.41509684560733617</v>
      </c>
      <c r="AS201" s="172">
        <v>0.41509684560733617</v>
      </c>
      <c r="AT201" s="172">
        <v>0.41509684560733617</v>
      </c>
      <c r="AU201" s="172">
        <v>0.41509684560733617</v>
      </c>
      <c r="AV201" s="172">
        <v>0.41509684560733617</v>
      </c>
      <c r="AW201" s="172">
        <v>0.41509684560733617</v>
      </c>
      <c r="AX201" s="172">
        <v>0.41509684560733617</v>
      </c>
      <c r="AY201" s="172">
        <v>0.37046248010341826</v>
      </c>
      <c r="AZ201" s="172">
        <v>0.35506180346260197</v>
      </c>
      <c r="BA201" s="172">
        <v>0.35642798306346007</v>
      </c>
      <c r="BB201" s="172">
        <v>0.37812588333285174</v>
      </c>
      <c r="BC201" s="172">
        <v>0.15834492266034833</v>
      </c>
      <c r="BD201" s="172">
        <v>-9.8683516108977035E-2</v>
      </c>
      <c r="BE201" s="173">
        <f t="shared" si="192"/>
        <v>0.51726479509126555</v>
      </c>
      <c r="BF201" s="173"/>
      <c r="BG201" s="120" t="s">
        <v>797</v>
      </c>
      <c r="BH201" s="120"/>
      <c r="BI201" s="120"/>
      <c r="BJ201" s="132"/>
      <c r="BK201" s="120"/>
      <c r="BL201" s="120"/>
      <c r="BM201" s="120"/>
      <c r="BN201" s="120"/>
      <c r="BO201" s="160" t="s">
        <v>711</v>
      </c>
      <c r="BP201" s="120" t="s">
        <v>814</v>
      </c>
      <c r="BQ201" s="120"/>
      <c r="BR201" s="120"/>
    </row>
    <row r="202" spans="1:70" ht="14.25" customHeight="1">
      <c r="A202" s="166">
        <f t="shared" si="194"/>
        <v>11</v>
      </c>
      <c r="B202" s="234" t="s">
        <v>816</v>
      </c>
      <c r="C202" s="231" t="s">
        <v>817</v>
      </c>
      <c r="D202" s="169">
        <v>420000</v>
      </c>
      <c r="E202" s="169"/>
      <c r="F202" s="169">
        <v>288837</v>
      </c>
      <c r="G202" s="169">
        <v>288837</v>
      </c>
      <c r="H202" s="124">
        <f t="shared" si="182"/>
        <v>0</v>
      </c>
      <c r="I202" s="124"/>
      <c r="J202" s="124"/>
      <c r="K202" s="124"/>
      <c r="L202" s="169">
        <f t="shared" si="183"/>
        <v>288837</v>
      </c>
      <c r="M202" s="169" t="s">
        <v>786</v>
      </c>
      <c r="N202" s="168"/>
      <c r="O202" s="168"/>
      <c r="P202" s="168">
        <f t="shared" si="184"/>
        <v>288837</v>
      </c>
      <c r="Q202" s="168">
        <f t="shared" si="185"/>
        <v>0</v>
      </c>
      <c r="R202" s="169">
        <f t="shared" si="186"/>
        <v>0</v>
      </c>
      <c r="S202" s="169">
        <f t="shared" si="187"/>
        <v>123533</v>
      </c>
      <c r="T202" s="170">
        <f t="shared" si="188"/>
        <v>0</v>
      </c>
      <c r="U202" s="169"/>
      <c r="V202" s="171">
        <f t="shared" si="189"/>
        <v>0</v>
      </c>
      <c r="W202" s="170">
        <f t="shared" si="190"/>
        <v>165304</v>
      </c>
      <c r="X202" s="171">
        <v>123533</v>
      </c>
      <c r="Y202" s="170">
        <v>288837</v>
      </c>
      <c r="Z202" s="171">
        <v>123533</v>
      </c>
      <c r="AA202" s="171">
        <v>288837</v>
      </c>
      <c r="AB202" s="171">
        <v>123533</v>
      </c>
      <c r="AC202" s="171">
        <v>288837</v>
      </c>
      <c r="AD202" s="171">
        <v>123533</v>
      </c>
      <c r="AE202" s="171">
        <v>288837</v>
      </c>
      <c r="AF202" s="171">
        <v>123533</v>
      </c>
      <c r="AG202" s="171">
        <v>288837</v>
      </c>
      <c r="AH202" s="171">
        <v>124759</v>
      </c>
      <c r="AI202" s="171">
        <v>288836</v>
      </c>
      <c r="AJ202" s="168">
        <v>20022</v>
      </c>
      <c r="AK202" s="168">
        <v>20022</v>
      </c>
      <c r="AL202" s="168"/>
      <c r="AM202" s="168"/>
      <c r="AN202" s="172">
        <f t="shared" si="191"/>
        <v>0.57230894933820808</v>
      </c>
      <c r="AO202" s="172">
        <v>0.57230894933820808</v>
      </c>
      <c r="AP202" s="172">
        <v>0.57230894933820808</v>
      </c>
      <c r="AQ202" s="172">
        <v>0.57230894933820808</v>
      </c>
      <c r="AR202" s="172">
        <v>0.57230894933820808</v>
      </c>
      <c r="AS202" s="172">
        <v>0.57230894933820808</v>
      </c>
      <c r="AT202" s="172">
        <v>0.57230894933820808</v>
      </c>
      <c r="AU202" s="172">
        <v>0.57230894933820808</v>
      </c>
      <c r="AV202" s="172">
        <v>0.57230894933820808</v>
      </c>
      <c r="AW202" s="172">
        <v>0.57230894933820808</v>
      </c>
      <c r="AX202" s="172">
        <v>0.57230746859809722</v>
      </c>
      <c r="AY202" s="172">
        <v>0.57230746859809722</v>
      </c>
      <c r="AZ202" s="172">
        <v>0.5680628453516875</v>
      </c>
      <c r="BA202" s="172">
        <v>0.5680628453516875</v>
      </c>
      <c r="BB202" s="172">
        <v>0.5680628453516875</v>
      </c>
      <c r="BC202" s="172">
        <v>0.5680628453516875</v>
      </c>
      <c r="BD202" s="172">
        <v>0</v>
      </c>
      <c r="BE202" s="173">
        <f t="shared" si="192"/>
        <v>0</v>
      </c>
      <c r="BF202" s="173"/>
      <c r="BG202" s="120" t="s">
        <v>797</v>
      </c>
      <c r="BH202" s="120"/>
      <c r="BI202" s="120"/>
      <c r="BJ202" s="132"/>
      <c r="BK202" s="120"/>
      <c r="BL202" s="120"/>
      <c r="BM202" s="120"/>
      <c r="BN202" s="120"/>
      <c r="BO202" s="160" t="s">
        <v>711</v>
      </c>
      <c r="BP202" s="120" t="s">
        <v>816</v>
      </c>
      <c r="BQ202" s="120"/>
      <c r="BR202" s="120"/>
    </row>
    <row r="203" spans="1:70" ht="14.25" customHeight="1">
      <c r="A203" s="166">
        <f t="shared" si="194"/>
        <v>12</v>
      </c>
      <c r="B203" s="150" t="s">
        <v>818</v>
      </c>
      <c r="C203" s="175" t="s">
        <v>819</v>
      </c>
      <c r="D203" s="169">
        <v>6200000</v>
      </c>
      <c r="E203" s="169"/>
      <c r="F203" s="169">
        <v>6179989.0499999998</v>
      </c>
      <c r="G203" s="169">
        <f>5546482+633507</f>
        <v>6179989</v>
      </c>
      <c r="H203" s="169">
        <f t="shared" ref="H203:H212" si="197">F203-G203</f>
        <v>4.9999999813735485E-2</v>
      </c>
      <c r="I203" s="169">
        <f>633507*0</f>
        <v>0</v>
      </c>
      <c r="J203" s="169">
        <v>0</v>
      </c>
      <c r="K203" s="169"/>
      <c r="L203" s="169">
        <f t="shared" si="183"/>
        <v>6179989</v>
      </c>
      <c r="M203" s="169" t="s">
        <v>786</v>
      </c>
      <c r="N203" s="169"/>
      <c r="O203" s="169"/>
      <c r="P203" s="169">
        <f t="shared" si="184"/>
        <v>6179989</v>
      </c>
      <c r="Q203" s="169">
        <f t="shared" si="185"/>
        <v>0</v>
      </c>
      <c r="R203" s="169">
        <f t="shared" si="186"/>
        <v>0</v>
      </c>
      <c r="S203" s="169">
        <f t="shared" si="187"/>
        <v>5736149.4199999999</v>
      </c>
      <c r="T203" s="170">
        <f t="shared" si="188"/>
        <v>0</v>
      </c>
      <c r="U203" s="169"/>
      <c r="V203" s="170">
        <f t="shared" si="189"/>
        <v>0</v>
      </c>
      <c r="W203" s="170">
        <f t="shared" si="190"/>
        <v>443839.58000000007</v>
      </c>
      <c r="X203" s="170">
        <v>5736149.4199999999</v>
      </c>
      <c r="Y203" s="170">
        <v>6179989</v>
      </c>
      <c r="Z203" s="170">
        <v>5736149.4199999999</v>
      </c>
      <c r="AA203" s="170">
        <v>6179989</v>
      </c>
      <c r="AB203" s="170">
        <v>8143731.4199999999</v>
      </c>
      <c r="AC203" s="170">
        <v>6179989</v>
      </c>
      <c r="AD203" s="170">
        <v>5736149.4199999999</v>
      </c>
      <c r="AE203" s="170">
        <v>6179989</v>
      </c>
      <c r="AF203" s="170">
        <v>5736149.4199999999</v>
      </c>
      <c r="AG203" s="170">
        <v>6179989</v>
      </c>
      <c r="AH203" s="170">
        <v>5652885.4199999999</v>
      </c>
      <c r="AI203" s="170">
        <v>6179989</v>
      </c>
      <c r="AJ203" s="169">
        <v>4951722.42</v>
      </c>
      <c r="AK203" s="169">
        <v>6179989</v>
      </c>
      <c r="AL203" s="169">
        <v>4824815.42</v>
      </c>
      <c r="AM203" s="169">
        <v>5968542</v>
      </c>
      <c r="AN203" s="172">
        <f t="shared" si="191"/>
        <v>7.181883009824129E-2</v>
      </c>
      <c r="AO203" s="172">
        <v>-0.31775823872825665</v>
      </c>
      <c r="AP203" s="172">
        <v>7.181883009824129E-2</v>
      </c>
      <c r="AQ203" s="172">
        <v>7.181883009824129E-2</v>
      </c>
      <c r="AR203" s="172">
        <v>7.181883009824129E-2</v>
      </c>
      <c r="AS203" s="172">
        <v>7.181883009824129E-2</v>
      </c>
      <c r="AT203" s="172">
        <v>7.181883009824129E-2</v>
      </c>
      <c r="AU203" s="172">
        <v>7.181883009824129E-2</v>
      </c>
      <c r="AV203" s="172">
        <v>7.181883009824129E-2</v>
      </c>
      <c r="AW203" s="172">
        <v>7.181883009824129E-2</v>
      </c>
      <c r="AX203" s="172">
        <v>7.181883009824129E-2</v>
      </c>
      <c r="AY203" s="172">
        <v>6.7449890282976238E-2</v>
      </c>
      <c r="AZ203" s="172">
        <v>8.5291993238175684E-2</v>
      </c>
      <c r="BA203" s="172">
        <v>8.5291993238175684E-2</v>
      </c>
      <c r="BB203" s="172">
        <v>0.16847612188306485</v>
      </c>
      <c r="BC203" s="172">
        <v>0.16847612188306485</v>
      </c>
      <c r="BD203" s="172">
        <v>0.16847612188306485</v>
      </c>
      <c r="BE203" s="173">
        <f t="shared" si="192"/>
        <v>0.1987489913007936</v>
      </c>
      <c r="BF203" s="173">
        <f t="shared" ref="BF203:BF212" si="198">+(AM203-AL203)/AM203</f>
        <v>0.19162579068723987</v>
      </c>
      <c r="BG203" s="120" t="s">
        <v>797</v>
      </c>
      <c r="BH203" s="120"/>
      <c r="BI203" s="120"/>
      <c r="BJ203" s="132"/>
      <c r="BK203" s="120"/>
      <c r="BL203" s="120"/>
      <c r="BM203" s="120"/>
      <c r="BN203" s="120"/>
      <c r="BO203" s="160" t="s">
        <v>711</v>
      </c>
      <c r="BP203" s="120" t="s">
        <v>818</v>
      </c>
      <c r="BQ203" s="120"/>
      <c r="BR203" s="120"/>
    </row>
    <row r="204" spans="1:70" ht="14.25" customHeight="1">
      <c r="A204" s="166">
        <f t="shared" si="194"/>
        <v>13</v>
      </c>
      <c r="B204" s="166" t="s">
        <v>820</v>
      </c>
      <c r="C204" s="175" t="s">
        <v>821</v>
      </c>
      <c r="D204" s="169">
        <v>9123833</v>
      </c>
      <c r="E204" s="169"/>
      <c r="F204" s="169">
        <v>8954214.25</v>
      </c>
      <c r="G204" s="169">
        <v>7595187</v>
      </c>
      <c r="H204" s="169">
        <f t="shared" si="197"/>
        <v>1359027.25</v>
      </c>
      <c r="I204" s="169">
        <v>541938.19999999995</v>
      </c>
      <c r="J204" s="169">
        <v>0</v>
      </c>
      <c r="K204" s="169"/>
      <c r="L204" s="169">
        <f t="shared" si="183"/>
        <v>8137125.2000000002</v>
      </c>
      <c r="M204" s="169" t="s">
        <v>786</v>
      </c>
      <c r="N204" s="169"/>
      <c r="O204" s="169"/>
      <c r="P204" s="169">
        <f t="shared" si="184"/>
        <v>8137125.2000000002</v>
      </c>
      <c r="Q204" s="169">
        <f t="shared" si="185"/>
        <v>0</v>
      </c>
      <c r="R204" s="169">
        <f t="shared" si="186"/>
        <v>0</v>
      </c>
      <c r="S204" s="169">
        <f t="shared" si="187"/>
        <v>6150468</v>
      </c>
      <c r="T204" s="170">
        <f t="shared" si="188"/>
        <v>0</v>
      </c>
      <c r="U204" s="169"/>
      <c r="V204" s="170">
        <f t="shared" si="189"/>
        <v>0</v>
      </c>
      <c r="W204" s="170">
        <f t="shared" si="190"/>
        <v>1986657.2000000002</v>
      </c>
      <c r="X204" s="170">
        <v>6150468</v>
      </c>
      <c r="Y204" s="170">
        <v>8137125.2000000002</v>
      </c>
      <c r="Z204" s="170">
        <v>6150468</v>
      </c>
      <c r="AA204" s="170">
        <v>8137125.2000000002</v>
      </c>
      <c r="AB204" s="170">
        <v>6699009</v>
      </c>
      <c r="AC204" s="170">
        <v>8137125.2000000002</v>
      </c>
      <c r="AD204" s="170">
        <v>6150468</v>
      </c>
      <c r="AE204" s="170">
        <v>8137125.2000000002</v>
      </c>
      <c r="AF204" s="170">
        <v>6150468</v>
      </c>
      <c r="AG204" s="170">
        <v>8137125.2000000002</v>
      </c>
      <c r="AH204" s="170">
        <v>5772568</v>
      </c>
      <c r="AI204" s="170">
        <v>8137125.2000000002</v>
      </c>
      <c r="AJ204" s="169">
        <v>5079323</v>
      </c>
      <c r="AK204" s="169">
        <v>7976946</v>
      </c>
      <c r="AL204" s="169">
        <v>858661</v>
      </c>
      <c r="AM204" s="169">
        <v>5522371</v>
      </c>
      <c r="AN204" s="172">
        <f t="shared" si="191"/>
        <v>0.24414730647133218</v>
      </c>
      <c r="AO204" s="172">
        <v>0.17673516931999525</v>
      </c>
      <c r="AP204" s="172">
        <v>0.24414730647133218</v>
      </c>
      <c r="AQ204" s="172">
        <v>0.24414730647133218</v>
      </c>
      <c r="AR204" s="172">
        <v>0.24414730647133218</v>
      </c>
      <c r="AS204" s="172">
        <v>0.24414730647133218</v>
      </c>
      <c r="AT204" s="172">
        <v>0.24414730647133218</v>
      </c>
      <c r="AU204" s="172">
        <v>0.24414730647133218</v>
      </c>
      <c r="AV204" s="172">
        <v>0.24414730647133218</v>
      </c>
      <c r="AW204" s="172">
        <v>0.24414730647133218</v>
      </c>
      <c r="AX204" s="172">
        <v>0.24414730647133218</v>
      </c>
      <c r="AY204" s="172">
        <v>0.24082918129365885</v>
      </c>
      <c r="AZ204" s="172">
        <v>0.29060081317170838</v>
      </c>
      <c r="BA204" s="172">
        <v>0.29058876960624869</v>
      </c>
      <c r="BB204" s="172">
        <v>0.32710572033474428</v>
      </c>
      <c r="BC204" s="172">
        <v>0.33372206193902487</v>
      </c>
      <c r="BD204" s="172">
        <v>0.32234717396858398</v>
      </c>
      <c r="BE204" s="173">
        <f t="shared" si="192"/>
        <v>0.363249669735761</v>
      </c>
      <c r="BF204" s="173">
        <f t="shared" si="198"/>
        <v>0.84451225750678471</v>
      </c>
      <c r="BG204" s="120" t="s">
        <v>797</v>
      </c>
      <c r="BH204" s="120"/>
      <c r="BI204" s="120"/>
      <c r="BJ204" s="132"/>
      <c r="BK204" s="120"/>
      <c r="BL204" s="120"/>
      <c r="BM204" s="120"/>
      <c r="BN204" s="120"/>
      <c r="BO204" s="160" t="s">
        <v>711</v>
      </c>
      <c r="BP204" s="120" t="s">
        <v>820</v>
      </c>
      <c r="BQ204" s="120"/>
      <c r="BR204" s="120"/>
    </row>
    <row r="205" spans="1:70" ht="14.25" customHeight="1">
      <c r="A205" s="166">
        <f t="shared" si="194"/>
        <v>14</v>
      </c>
      <c r="B205" s="166" t="s">
        <v>822</v>
      </c>
      <c r="C205" s="175" t="s">
        <v>823</v>
      </c>
      <c r="D205" s="169">
        <v>2278003</v>
      </c>
      <c r="E205" s="169"/>
      <c r="F205" s="169">
        <v>2361825</v>
      </c>
      <c r="G205" s="169">
        <v>2191012</v>
      </c>
      <c r="H205" s="169">
        <f t="shared" si="197"/>
        <v>170813</v>
      </c>
      <c r="I205" s="169"/>
      <c r="J205" s="169">
        <v>0</v>
      </c>
      <c r="K205" s="169"/>
      <c r="L205" s="169">
        <f t="shared" si="183"/>
        <v>2191012</v>
      </c>
      <c r="M205" s="169" t="s">
        <v>786</v>
      </c>
      <c r="N205" s="169"/>
      <c r="O205" s="169"/>
      <c r="P205" s="169">
        <f t="shared" si="184"/>
        <v>2191012</v>
      </c>
      <c r="Q205" s="169">
        <f t="shared" si="185"/>
        <v>0</v>
      </c>
      <c r="R205" s="169">
        <f t="shared" si="186"/>
        <v>0</v>
      </c>
      <c r="S205" s="169">
        <f t="shared" si="187"/>
        <v>4846869</v>
      </c>
      <c r="T205" s="170">
        <f t="shared" si="188"/>
        <v>0</v>
      </c>
      <c r="U205" s="169"/>
      <c r="V205" s="170">
        <f t="shared" si="189"/>
        <v>0</v>
      </c>
      <c r="W205" s="170">
        <f t="shared" si="190"/>
        <v>-2655857</v>
      </c>
      <c r="X205" s="170">
        <v>4846869</v>
      </c>
      <c r="Y205" s="170">
        <v>2191012</v>
      </c>
      <c r="Z205" s="170">
        <v>4846869</v>
      </c>
      <c r="AA205" s="170">
        <v>2191012</v>
      </c>
      <c r="AB205" s="170">
        <v>5065567</v>
      </c>
      <c r="AC205" s="170">
        <v>2191012</v>
      </c>
      <c r="AD205" s="170">
        <v>4846869</v>
      </c>
      <c r="AE205" s="170">
        <v>2191012</v>
      </c>
      <c r="AF205" s="170">
        <v>4846869</v>
      </c>
      <c r="AG205" s="170">
        <v>2191012</v>
      </c>
      <c r="AH205" s="170">
        <v>4846869</v>
      </c>
      <c r="AI205" s="170">
        <v>2191012</v>
      </c>
      <c r="AJ205" s="169">
        <v>4846869</v>
      </c>
      <c r="AK205" s="169">
        <v>2191012</v>
      </c>
      <c r="AL205" s="169"/>
      <c r="AM205" s="169">
        <v>0</v>
      </c>
      <c r="AN205" s="172">
        <f t="shared" si="191"/>
        <v>-1.2121599516570425</v>
      </c>
      <c r="AO205" s="172">
        <v>-1.3119759271058304</v>
      </c>
      <c r="AP205" s="172">
        <v>-1.2121599516570425</v>
      </c>
      <c r="AQ205" s="172">
        <v>-1.2121599516570425</v>
      </c>
      <c r="AR205" s="172">
        <v>-1.2121599516570425</v>
      </c>
      <c r="AS205" s="172">
        <v>-1.2121599516570425</v>
      </c>
      <c r="AT205" s="172">
        <v>-1.2121599516570425</v>
      </c>
      <c r="AU205" s="172">
        <v>-1.2121599516570425</v>
      </c>
      <c r="AV205" s="172">
        <v>-1.2121599516570425</v>
      </c>
      <c r="AW205" s="172" t="e">
        <v>#REF!</v>
      </c>
      <c r="AX205" s="172">
        <v>-1.2121599516570425</v>
      </c>
      <c r="AY205" s="172">
        <v>-1.2121599516570425</v>
      </c>
      <c r="AZ205" s="172">
        <v>-1.2121599516570425</v>
      </c>
      <c r="BA205" s="172">
        <v>-1.2121599516570425</v>
      </c>
      <c r="BB205" s="172">
        <v>-1.2121599516570425</v>
      </c>
      <c r="BC205" s="172">
        <v>-1.2121599516570425</v>
      </c>
      <c r="BD205" s="172">
        <v>-1.2121599516570425</v>
      </c>
      <c r="BE205" s="173">
        <f t="shared" si="192"/>
        <v>-1.2121599516570425</v>
      </c>
      <c r="BF205" s="173" t="e">
        <f t="shared" si="198"/>
        <v>#DIV/0!</v>
      </c>
      <c r="BG205" s="120" t="s">
        <v>797</v>
      </c>
      <c r="BH205" s="120"/>
      <c r="BI205" s="120"/>
      <c r="BJ205" s="132"/>
      <c r="BK205" s="120"/>
      <c r="BL205" s="120"/>
      <c r="BM205" s="120"/>
      <c r="BN205" s="120"/>
      <c r="BO205" s="160" t="s">
        <v>711</v>
      </c>
      <c r="BP205" s="120" t="s">
        <v>822</v>
      </c>
      <c r="BQ205" s="120"/>
      <c r="BR205" s="120"/>
    </row>
    <row r="206" spans="1:70" ht="14.25" customHeight="1">
      <c r="A206" s="166">
        <f t="shared" si="194"/>
        <v>15</v>
      </c>
      <c r="B206" s="166" t="s">
        <v>824</v>
      </c>
      <c r="C206" s="175" t="s">
        <v>825</v>
      </c>
      <c r="D206" s="169">
        <v>6939693</v>
      </c>
      <c r="E206" s="169"/>
      <c r="F206" s="169">
        <v>6769059</v>
      </c>
      <c r="G206" s="169">
        <v>6604577</v>
      </c>
      <c r="H206" s="169">
        <f t="shared" si="197"/>
        <v>164482</v>
      </c>
      <c r="I206" s="169"/>
      <c r="J206" s="169">
        <v>0</v>
      </c>
      <c r="K206" s="169"/>
      <c r="L206" s="169">
        <f t="shared" si="183"/>
        <v>6604577</v>
      </c>
      <c r="M206" s="169" t="s">
        <v>786</v>
      </c>
      <c r="N206" s="169"/>
      <c r="O206" s="169"/>
      <c r="P206" s="169">
        <f t="shared" si="184"/>
        <v>6604577</v>
      </c>
      <c r="Q206" s="169">
        <f t="shared" si="185"/>
        <v>0</v>
      </c>
      <c r="R206" s="169">
        <f t="shared" si="186"/>
        <v>0</v>
      </c>
      <c r="S206" s="169">
        <f t="shared" si="187"/>
        <v>4870209</v>
      </c>
      <c r="T206" s="170">
        <f t="shared" si="188"/>
        <v>0</v>
      </c>
      <c r="U206" s="169"/>
      <c r="V206" s="170">
        <f t="shared" si="189"/>
        <v>0</v>
      </c>
      <c r="W206" s="170">
        <f t="shared" si="190"/>
        <v>1734368</v>
      </c>
      <c r="X206" s="170">
        <v>4870209</v>
      </c>
      <c r="Y206" s="170">
        <v>6604577</v>
      </c>
      <c r="Z206" s="170">
        <v>4870209</v>
      </c>
      <c r="AA206" s="170">
        <v>6604577</v>
      </c>
      <c r="AB206" s="170">
        <v>5727354</v>
      </c>
      <c r="AC206" s="170">
        <v>6604577</v>
      </c>
      <c r="AD206" s="170">
        <v>4870209</v>
      </c>
      <c r="AE206" s="170">
        <v>6604577</v>
      </c>
      <c r="AF206" s="170">
        <v>4870209</v>
      </c>
      <c r="AG206" s="170">
        <v>6604577</v>
      </c>
      <c r="AH206" s="170">
        <v>4360887</v>
      </c>
      <c r="AI206" s="170">
        <v>6604577</v>
      </c>
      <c r="AJ206" s="169">
        <v>3892993</v>
      </c>
      <c r="AK206" s="169">
        <v>5252230</v>
      </c>
      <c r="AL206" s="169"/>
      <c r="AM206" s="169">
        <v>0</v>
      </c>
      <c r="AN206" s="172">
        <f t="shared" si="191"/>
        <v>0.26260092054343526</v>
      </c>
      <c r="AO206" s="172">
        <v>0.13282046677629772</v>
      </c>
      <c r="AP206" s="172">
        <v>0.26260092054343526</v>
      </c>
      <c r="AQ206" s="172">
        <v>0.26260092054343526</v>
      </c>
      <c r="AR206" s="172">
        <v>0.26260092054343526</v>
      </c>
      <c r="AS206" s="172">
        <v>0.26260092054343526</v>
      </c>
      <c r="AT206" s="172">
        <v>0.26260092054343526</v>
      </c>
      <c r="AU206" s="172">
        <v>0.26260092054343526</v>
      </c>
      <c r="AV206" s="172">
        <v>0.26260092054343526</v>
      </c>
      <c r="AW206" s="172">
        <v>0.26260092054343526</v>
      </c>
      <c r="AX206" s="172">
        <v>0.26260092054343526</v>
      </c>
      <c r="AY206" s="172">
        <v>0.24731334043043179</v>
      </c>
      <c r="AZ206" s="172">
        <v>0.2415550609827094</v>
      </c>
      <c r="BA206" s="172">
        <v>0.33971744140465016</v>
      </c>
      <c r="BB206" s="172">
        <v>0.34455272457267133</v>
      </c>
      <c r="BC206" s="172">
        <v>0.35491523529818791</v>
      </c>
      <c r="BD206" s="172">
        <v>0.37334624155339546</v>
      </c>
      <c r="BE206" s="173">
        <f t="shared" si="192"/>
        <v>0.25879236057826865</v>
      </c>
      <c r="BF206" s="173" t="e">
        <f t="shared" si="198"/>
        <v>#DIV/0!</v>
      </c>
      <c r="BG206" s="120" t="s">
        <v>797</v>
      </c>
      <c r="BH206" s="120"/>
      <c r="BI206" s="120"/>
      <c r="BJ206" s="132"/>
      <c r="BK206" s="120"/>
      <c r="BL206" s="120"/>
      <c r="BM206" s="120"/>
      <c r="BN206" s="120"/>
      <c r="BO206" s="160" t="s">
        <v>711</v>
      </c>
      <c r="BP206" s="120" t="s">
        <v>824</v>
      </c>
      <c r="BQ206" s="120"/>
      <c r="BR206" s="120"/>
    </row>
    <row r="207" spans="1:70" ht="14.25" customHeight="1">
      <c r="A207" s="166">
        <f t="shared" si="194"/>
        <v>16</v>
      </c>
      <c r="B207" s="166" t="s">
        <v>826</v>
      </c>
      <c r="C207" s="175" t="s">
        <v>827</v>
      </c>
      <c r="D207" s="169">
        <v>17500000</v>
      </c>
      <c r="E207" s="169"/>
      <c r="F207" s="169">
        <f>14791266*0+12755648</f>
        <v>12755648</v>
      </c>
      <c r="G207" s="169">
        <v>12755648</v>
      </c>
      <c r="H207" s="169">
        <f t="shared" si="197"/>
        <v>0</v>
      </c>
      <c r="I207" s="169"/>
      <c r="J207" s="169">
        <v>0</v>
      </c>
      <c r="K207" s="169"/>
      <c r="L207" s="169">
        <f t="shared" si="183"/>
        <v>12755648</v>
      </c>
      <c r="M207" s="169" t="s">
        <v>786</v>
      </c>
      <c r="N207" s="169"/>
      <c r="O207" s="169"/>
      <c r="P207" s="169">
        <f t="shared" si="184"/>
        <v>12755648</v>
      </c>
      <c r="Q207" s="169">
        <f t="shared" si="185"/>
        <v>0</v>
      </c>
      <c r="R207" s="169">
        <f t="shared" si="186"/>
        <v>0</v>
      </c>
      <c r="S207" s="169">
        <f t="shared" si="187"/>
        <v>8404933</v>
      </c>
      <c r="T207" s="170">
        <f t="shared" si="188"/>
        <v>0</v>
      </c>
      <c r="U207" s="169"/>
      <c r="V207" s="170">
        <f t="shared" si="189"/>
        <v>0</v>
      </c>
      <c r="W207" s="170">
        <f t="shared" si="190"/>
        <v>4350715</v>
      </c>
      <c r="X207" s="170">
        <v>8404933</v>
      </c>
      <c r="Y207" s="170">
        <v>12755648</v>
      </c>
      <c r="Z207" s="170">
        <v>8404933</v>
      </c>
      <c r="AA207" s="170">
        <v>12755648</v>
      </c>
      <c r="AB207" s="170">
        <v>9663714</v>
      </c>
      <c r="AC207" s="170">
        <v>12755648</v>
      </c>
      <c r="AD207" s="170">
        <v>8404933</v>
      </c>
      <c r="AE207" s="170">
        <v>12755648</v>
      </c>
      <c r="AF207" s="170">
        <v>8404933</v>
      </c>
      <c r="AG207" s="170">
        <v>12755648</v>
      </c>
      <c r="AH207" s="170">
        <v>8355270</v>
      </c>
      <c r="AI207" s="170">
        <v>12108256</v>
      </c>
      <c r="AJ207" s="169">
        <v>6734221</v>
      </c>
      <c r="AK207" s="169">
        <v>10059550</v>
      </c>
      <c r="AL207" s="169"/>
      <c r="AM207" s="169"/>
      <c r="AN207" s="172">
        <f t="shared" si="191"/>
        <v>0.34108145662219591</v>
      </c>
      <c r="AO207" s="172">
        <v>0.2423972502220193</v>
      </c>
      <c r="AP207" s="172">
        <v>0.34108145662219591</v>
      </c>
      <c r="AQ207" s="172">
        <v>0.34108145662219591</v>
      </c>
      <c r="AR207" s="172">
        <v>0.34108145662219591</v>
      </c>
      <c r="AS207" s="172">
        <v>0.34108145662219591</v>
      </c>
      <c r="AT207" s="172">
        <v>0.34108145662219591</v>
      </c>
      <c r="AU207" s="172">
        <v>0.34108145662219591</v>
      </c>
      <c r="AV207" s="172">
        <v>0.34108145662219591</v>
      </c>
      <c r="AW207" s="172">
        <v>0.34108145662219591</v>
      </c>
      <c r="AX207" s="172">
        <v>0.34108145662219591</v>
      </c>
      <c r="AY207" s="172">
        <v>0.34108145662219591</v>
      </c>
      <c r="AZ207" s="172">
        <v>0.34608151620364563</v>
      </c>
      <c r="BA207" s="172">
        <v>0.30995264718552368</v>
      </c>
      <c r="BB207" s="172">
        <v>0.30995264718552368</v>
      </c>
      <c r="BC207" s="172">
        <v>0.30918242891461828</v>
      </c>
      <c r="BD207" s="172">
        <v>0.3525476653183181</v>
      </c>
      <c r="BE207" s="173">
        <f t="shared" si="192"/>
        <v>0.33056438906312907</v>
      </c>
      <c r="BF207" s="173" t="e">
        <f t="shared" si="198"/>
        <v>#DIV/0!</v>
      </c>
      <c r="BG207" s="120" t="s">
        <v>797</v>
      </c>
      <c r="BH207" s="120"/>
      <c r="BI207" s="120"/>
      <c r="BJ207" s="132"/>
      <c r="BK207" s="120"/>
      <c r="BL207" s="120"/>
      <c r="BM207" s="120"/>
      <c r="BN207" s="120"/>
      <c r="BO207" s="160" t="s">
        <v>711</v>
      </c>
      <c r="BP207" s="120" t="s">
        <v>826</v>
      </c>
      <c r="BQ207" s="120"/>
      <c r="BR207" s="120"/>
    </row>
    <row r="208" spans="1:70" ht="14.25" customHeight="1">
      <c r="A208" s="166">
        <f t="shared" si="194"/>
        <v>17</v>
      </c>
      <c r="B208" s="150" t="s">
        <v>828</v>
      </c>
      <c r="C208" s="175" t="s">
        <v>829</v>
      </c>
      <c r="D208" s="169">
        <v>6830163</v>
      </c>
      <c r="E208" s="169"/>
      <c r="F208" s="169">
        <v>6673264</v>
      </c>
      <c r="G208" s="169">
        <v>5884706</v>
      </c>
      <c r="H208" s="169">
        <f t="shared" si="197"/>
        <v>788558</v>
      </c>
      <c r="I208" s="169"/>
      <c r="J208" s="169"/>
      <c r="K208" s="169"/>
      <c r="L208" s="169">
        <f t="shared" si="183"/>
        <v>5884706</v>
      </c>
      <c r="M208" s="169" t="s">
        <v>786</v>
      </c>
      <c r="N208" s="169"/>
      <c r="O208" s="169"/>
      <c r="P208" s="169">
        <f t="shared" si="184"/>
        <v>5884706</v>
      </c>
      <c r="Q208" s="169">
        <f t="shared" si="185"/>
        <v>0</v>
      </c>
      <c r="R208" s="169">
        <f t="shared" si="186"/>
        <v>0</v>
      </c>
      <c r="S208" s="169">
        <f t="shared" si="187"/>
        <v>5336537</v>
      </c>
      <c r="T208" s="170">
        <f t="shared" si="188"/>
        <v>0</v>
      </c>
      <c r="U208" s="169"/>
      <c r="V208" s="170">
        <f t="shared" si="189"/>
        <v>0</v>
      </c>
      <c r="W208" s="170">
        <f t="shared" si="190"/>
        <v>548169</v>
      </c>
      <c r="X208" s="170">
        <v>5336537</v>
      </c>
      <c r="Y208" s="170">
        <v>5884706</v>
      </c>
      <c r="Z208" s="170">
        <v>5336537</v>
      </c>
      <c r="AA208" s="170">
        <v>5884706</v>
      </c>
      <c r="AB208" s="170">
        <v>5336537</v>
      </c>
      <c r="AC208" s="170">
        <v>5884706</v>
      </c>
      <c r="AD208" s="170">
        <v>5336537</v>
      </c>
      <c r="AE208" s="170">
        <v>5884706</v>
      </c>
      <c r="AF208" s="170">
        <v>5336537</v>
      </c>
      <c r="AG208" s="170">
        <v>5884706</v>
      </c>
      <c r="AH208" s="170">
        <v>5336537</v>
      </c>
      <c r="AI208" s="170">
        <v>5884706</v>
      </c>
      <c r="AJ208" s="169">
        <v>5336537</v>
      </c>
      <c r="AK208" s="169">
        <v>5884706</v>
      </c>
      <c r="AL208" s="169">
        <v>5135976</v>
      </c>
      <c r="AM208" s="169">
        <v>6673264</v>
      </c>
      <c r="AN208" s="172">
        <f t="shared" si="191"/>
        <v>9.315146754995067E-2</v>
      </c>
      <c r="AO208" s="172">
        <v>9.315146754995067E-2</v>
      </c>
      <c r="AP208" s="172">
        <v>9.315146754995067E-2</v>
      </c>
      <c r="AQ208" s="172">
        <v>9.315146754995067E-2</v>
      </c>
      <c r="AR208" s="172">
        <v>9.315146754995067E-2</v>
      </c>
      <c r="AS208" s="172">
        <v>9.315146754995067E-2</v>
      </c>
      <c r="AT208" s="172">
        <v>9.315146754995067E-2</v>
      </c>
      <c r="AU208" s="172">
        <v>9.315146754995067E-2</v>
      </c>
      <c r="AV208" s="172">
        <v>9.315146754995067E-2</v>
      </c>
      <c r="AW208" s="172" t="e">
        <v>#REF!</v>
      </c>
      <c r="AX208" s="172">
        <v>9.315146754995067E-2</v>
      </c>
      <c r="AY208" s="172">
        <v>9.315146754995067E-2</v>
      </c>
      <c r="AZ208" s="172">
        <v>9.315146754995067E-2</v>
      </c>
      <c r="BA208" s="172">
        <v>9.315146754995067E-2</v>
      </c>
      <c r="BB208" s="172">
        <v>9.315146754995067E-2</v>
      </c>
      <c r="BC208" s="172">
        <v>9.315146754995067E-2</v>
      </c>
      <c r="BD208" s="172">
        <v>9.315146754995067E-2</v>
      </c>
      <c r="BE208" s="173">
        <f t="shared" si="192"/>
        <v>9.315146754995067E-2</v>
      </c>
      <c r="BF208" s="173">
        <f t="shared" si="198"/>
        <v>0.23036523056783006</v>
      </c>
      <c r="BG208" s="120" t="s">
        <v>797</v>
      </c>
      <c r="BH208" s="120"/>
      <c r="BI208" s="120"/>
      <c r="BJ208" s="132"/>
      <c r="BK208" s="120"/>
      <c r="BL208" s="120"/>
      <c r="BM208" s="120"/>
      <c r="BN208" s="120"/>
      <c r="BO208" s="160" t="s">
        <v>711</v>
      </c>
      <c r="BP208" s="120" t="s">
        <v>828</v>
      </c>
      <c r="BQ208" s="120"/>
      <c r="BR208" s="120"/>
    </row>
    <row r="209" spans="1:70" ht="14.25" customHeight="1">
      <c r="A209" s="166">
        <f t="shared" si="194"/>
        <v>18</v>
      </c>
      <c r="B209" s="150" t="s">
        <v>830</v>
      </c>
      <c r="C209" s="175" t="s">
        <v>831</v>
      </c>
      <c r="D209" s="169">
        <v>38295979</v>
      </c>
      <c r="E209" s="169"/>
      <c r="F209" s="169">
        <v>38295979</v>
      </c>
      <c r="G209" s="169">
        <v>33726229</v>
      </c>
      <c r="H209" s="169">
        <f t="shared" si="197"/>
        <v>4569750</v>
      </c>
      <c r="I209" s="169">
        <v>0</v>
      </c>
      <c r="J209" s="169"/>
      <c r="K209" s="169"/>
      <c r="L209" s="169">
        <f t="shared" si="183"/>
        <v>33726229</v>
      </c>
      <c r="M209" s="169" t="s">
        <v>786</v>
      </c>
      <c r="N209" s="169"/>
      <c r="O209" s="169"/>
      <c r="P209" s="169">
        <f t="shared" si="184"/>
        <v>33726229</v>
      </c>
      <c r="Q209" s="169">
        <f t="shared" si="185"/>
        <v>0</v>
      </c>
      <c r="R209" s="169">
        <f t="shared" si="186"/>
        <v>0</v>
      </c>
      <c r="S209" s="169">
        <f t="shared" si="187"/>
        <v>31064235</v>
      </c>
      <c r="T209" s="170">
        <f t="shared" si="188"/>
        <v>0</v>
      </c>
      <c r="U209" s="169"/>
      <c r="V209" s="170">
        <f t="shared" si="189"/>
        <v>0</v>
      </c>
      <c r="W209" s="170">
        <f t="shared" si="190"/>
        <v>2661994</v>
      </c>
      <c r="X209" s="170">
        <v>31064235</v>
      </c>
      <c r="Y209" s="170">
        <v>33726229</v>
      </c>
      <c r="Z209" s="170">
        <v>31064235</v>
      </c>
      <c r="AA209" s="170">
        <v>33726229</v>
      </c>
      <c r="AB209" s="170">
        <v>31082135</v>
      </c>
      <c r="AC209" s="170">
        <v>33726229</v>
      </c>
      <c r="AD209" s="170">
        <v>31064235</v>
      </c>
      <c r="AE209" s="170">
        <v>33726229</v>
      </c>
      <c r="AF209" s="170">
        <v>31064235</v>
      </c>
      <c r="AG209" s="170">
        <v>33726229</v>
      </c>
      <c r="AH209" s="170">
        <v>29747365</v>
      </c>
      <c r="AI209" s="170">
        <v>37849456</v>
      </c>
      <c r="AJ209" s="169">
        <v>27788461</v>
      </c>
      <c r="AK209" s="169">
        <v>32088184</v>
      </c>
      <c r="AL209" s="169">
        <v>24260192</v>
      </c>
      <c r="AM209" s="169">
        <v>29704971</v>
      </c>
      <c r="AN209" s="172">
        <f t="shared" si="191"/>
        <v>7.8929488381283303E-2</v>
      </c>
      <c r="AO209" s="172">
        <v>7.8398744194021805E-2</v>
      </c>
      <c r="AP209" s="172">
        <v>7.8929488381283303E-2</v>
      </c>
      <c r="AQ209" s="172">
        <v>7.8929488381283303E-2</v>
      </c>
      <c r="AR209" s="172">
        <v>7.8929488381283303E-2</v>
      </c>
      <c r="AS209" s="172">
        <v>7.8929488381283303E-2</v>
      </c>
      <c r="AT209" s="172">
        <v>7.8929488381283303E-2</v>
      </c>
      <c r="AU209" s="172">
        <v>7.8929488381283303E-2</v>
      </c>
      <c r="AV209" s="172">
        <v>7.8929488381283303E-2</v>
      </c>
      <c r="AW209" s="172">
        <v>7.8929488381283303E-2</v>
      </c>
      <c r="AX209" s="172">
        <v>0.18616748249209139</v>
      </c>
      <c r="AY209" s="172">
        <v>0.17929774208643845</v>
      </c>
      <c r="AZ209" s="172">
        <v>0.18203807209276668</v>
      </c>
      <c r="BA209" s="172">
        <v>0.21406096298979832</v>
      </c>
      <c r="BB209" s="172">
        <v>0.1278266936733366</v>
      </c>
      <c r="BC209" s="172">
        <v>0.13635355273709901</v>
      </c>
      <c r="BD209" s="172">
        <v>0.12516862905049411</v>
      </c>
      <c r="BE209" s="173">
        <f t="shared" si="192"/>
        <v>0.13399708129322618</v>
      </c>
      <c r="BF209" s="173">
        <f t="shared" si="198"/>
        <v>0.18329521345097424</v>
      </c>
      <c r="BG209" s="120" t="s">
        <v>797</v>
      </c>
      <c r="BH209" s="120"/>
      <c r="BI209" s="120"/>
      <c r="BJ209" s="132"/>
      <c r="BK209" s="120"/>
      <c r="BL209" s="120"/>
      <c r="BM209" s="120"/>
      <c r="BN209" s="120"/>
      <c r="BO209" s="160" t="s">
        <v>711</v>
      </c>
      <c r="BP209" s="120" t="s">
        <v>830</v>
      </c>
      <c r="BQ209" s="120"/>
      <c r="BR209" s="120"/>
    </row>
    <row r="210" spans="1:70" ht="14.25" customHeight="1">
      <c r="A210" s="166">
        <f t="shared" si="194"/>
        <v>19</v>
      </c>
      <c r="B210" s="150" t="s">
        <v>832</v>
      </c>
      <c r="C210" s="175" t="s">
        <v>833</v>
      </c>
      <c r="D210" s="169">
        <v>170881255</v>
      </c>
      <c r="E210" s="169"/>
      <c r="F210" s="169">
        <v>137118395</v>
      </c>
      <c r="G210" s="169">
        <v>137118395</v>
      </c>
      <c r="H210" s="169">
        <f t="shared" si="197"/>
        <v>0</v>
      </c>
      <c r="I210" s="169"/>
      <c r="J210" s="169"/>
      <c r="K210" s="169"/>
      <c r="L210" s="169">
        <f t="shared" si="183"/>
        <v>137118395</v>
      </c>
      <c r="M210" s="169" t="s">
        <v>786</v>
      </c>
      <c r="N210" s="169"/>
      <c r="O210" s="169"/>
      <c r="P210" s="169">
        <f t="shared" si="184"/>
        <v>137118395</v>
      </c>
      <c r="Q210" s="169">
        <f t="shared" si="185"/>
        <v>0</v>
      </c>
      <c r="R210" s="169">
        <f t="shared" si="186"/>
        <v>0</v>
      </c>
      <c r="S210" s="169">
        <f t="shared" si="187"/>
        <v>138491142</v>
      </c>
      <c r="T210" s="170">
        <f t="shared" si="188"/>
        <v>0</v>
      </c>
      <c r="U210" s="169"/>
      <c r="V210" s="170">
        <f t="shared" si="189"/>
        <v>0</v>
      </c>
      <c r="W210" s="170">
        <f t="shared" si="190"/>
        <v>-1372747</v>
      </c>
      <c r="X210" s="170">
        <v>138491142</v>
      </c>
      <c r="Y210" s="170">
        <v>137118395</v>
      </c>
      <c r="Z210" s="170">
        <v>138491142</v>
      </c>
      <c r="AA210" s="170">
        <v>137118395</v>
      </c>
      <c r="AB210" s="170">
        <v>139191521</v>
      </c>
      <c r="AC210" s="170">
        <v>137118395</v>
      </c>
      <c r="AD210" s="170">
        <v>138491142</v>
      </c>
      <c r="AE210" s="170">
        <v>137118395</v>
      </c>
      <c r="AF210" s="170">
        <v>138491142</v>
      </c>
      <c r="AG210" s="170">
        <v>137118395</v>
      </c>
      <c r="AH210" s="170">
        <v>138553029</v>
      </c>
      <c r="AI210" s="170">
        <v>137118395</v>
      </c>
      <c r="AJ210" s="169">
        <v>138492876</v>
      </c>
      <c r="AK210" s="169">
        <v>137118395</v>
      </c>
      <c r="AL210" s="169">
        <v>134097310</v>
      </c>
      <c r="AM210" s="169">
        <v>137118395</v>
      </c>
      <c r="AN210" s="172">
        <f t="shared" si="191"/>
        <v>-1.0011399272869261E-2</v>
      </c>
      <c r="AO210" s="172">
        <v>-1.5119240565789878E-2</v>
      </c>
      <c r="AP210" s="172">
        <v>-1.0011399272869261E-2</v>
      </c>
      <c r="AQ210" s="172">
        <v>-1.0011399272869261E-2</v>
      </c>
      <c r="AR210" s="172">
        <v>-1.0011399272869261E-2</v>
      </c>
      <c r="AS210" s="172">
        <v>-1.0011399272869261E-2</v>
      </c>
      <c r="AT210" s="172">
        <v>-1.0011399272869261E-2</v>
      </c>
      <c r="AU210" s="172">
        <v>-1.0011399272869261E-2</v>
      </c>
      <c r="AV210" s="172">
        <v>-1.0011399272869261E-2</v>
      </c>
      <c r="AW210" s="172">
        <v>-1.0011399272869261E-2</v>
      </c>
      <c r="AX210" s="172">
        <v>-1.0011399272869261E-2</v>
      </c>
      <c r="AY210" s="172">
        <v>-1.0111239998105287E-2</v>
      </c>
      <c r="AZ210" s="172">
        <v>-1.0383398959709236E-2</v>
      </c>
      <c r="BA210" s="172">
        <v>-1.0462739153269698E-2</v>
      </c>
      <c r="BB210" s="172">
        <v>-1.0024045278534656E-2</v>
      </c>
      <c r="BC210" s="172">
        <v>-1.0024045278534656E-2</v>
      </c>
      <c r="BD210" s="172">
        <v>-1.0024045278534656E-2</v>
      </c>
      <c r="BE210" s="173">
        <f t="shared" si="192"/>
        <v>-1.0024045278534656E-2</v>
      </c>
      <c r="BF210" s="173">
        <f t="shared" si="198"/>
        <v>2.2032674755272624E-2</v>
      </c>
      <c r="BG210" s="120" t="s">
        <v>797</v>
      </c>
      <c r="BH210" s="120"/>
      <c r="BI210" s="120"/>
      <c r="BJ210" s="132"/>
      <c r="BK210" s="120"/>
      <c r="BL210" s="120"/>
      <c r="BM210" s="120"/>
      <c r="BN210" s="120"/>
      <c r="BO210" s="160" t="s">
        <v>711</v>
      </c>
      <c r="BP210" s="120" t="s">
        <v>832</v>
      </c>
      <c r="BQ210" s="120"/>
      <c r="BR210" s="120"/>
    </row>
    <row r="211" spans="1:70" ht="14.25" customHeight="1">
      <c r="A211" s="166">
        <f t="shared" si="194"/>
        <v>20</v>
      </c>
      <c r="B211" s="150" t="s">
        <v>834</v>
      </c>
      <c r="C211" s="175" t="s">
        <v>835</v>
      </c>
      <c r="D211" s="169">
        <v>7426012</v>
      </c>
      <c r="E211" s="169"/>
      <c r="F211" s="169">
        <v>5799700</v>
      </c>
      <c r="G211" s="169">
        <v>1126838</v>
      </c>
      <c r="H211" s="169">
        <f t="shared" si="197"/>
        <v>4672862</v>
      </c>
      <c r="I211" s="169"/>
      <c r="J211" s="169"/>
      <c r="K211" s="169"/>
      <c r="L211" s="169">
        <f t="shared" si="183"/>
        <v>1126838</v>
      </c>
      <c r="M211" s="169" t="s">
        <v>786</v>
      </c>
      <c r="N211" s="169"/>
      <c r="O211" s="169"/>
      <c r="P211" s="169">
        <f t="shared" si="184"/>
        <v>1126838</v>
      </c>
      <c r="Q211" s="169">
        <f t="shared" si="185"/>
        <v>0</v>
      </c>
      <c r="R211" s="169">
        <f t="shared" si="186"/>
        <v>0</v>
      </c>
      <c r="S211" s="169">
        <f t="shared" si="187"/>
        <v>5802006</v>
      </c>
      <c r="T211" s="170">
        <f t="shared" si="188"/>
        <v>0</v>
      </c>
      <c r="U211" s="169"/>
      <c r="V211" s="170">
        <f t="shared" si="189"/>
        <v>0</v>
      </c>
      <c r="W211" s="170">
        <f t="shared" si="190"/>
        <v>-4675168</v>
      </c>
      <c r="X211" s="170">
        <v>5802006</v>
      </c>
      <c r="Y211" s="170">
        <v>1126838</v>
      </c>
      <c r="Z211" s="170">
        <v>5802006</v>
      </c>
      <c r="AA211" s="170">
        <v>1126838</v>
      </c>
      <c r="AB211" s="170">
        <v>5802006</v>
      </c>
      <c r="AC211" s="170">
        <v>1126838</v>
      </c>
      <c r="AD211" s="170">
        <v>5802006</v>
      </c>
      <c r="AE211" s="170">
        <v>1126838</v>
      </c>
      <c r="AF211" s="170">
        <v>5802006</v>
      </c>
      <c r="AG211" s="170">
        <v>1126838</v>
      </c>
      <c r="AH211" s="170">
        <v>5984949</v>
      </c>
      <c r="AI211" s="170">
        <v>1126838</v>
      </c>
      <c r="AJ211" s="169">
        <v>5984949</v>
      </c>
      <c r="AK211" s="169">
        <v>1126838</v>
      </c>
      <c r="AL211" s="169">
        <v>5979315</v>
      </c>
      <c r="AM211" s="169">
        <v>5799700</v>
      </c>
      <c r="AN211" s="172">
        <f t="shared" si="191"/>
        <v>-4.1489264650286906</v>
      </c>
      <c r="AO211" s="172">
        <v>-4.1489264650286906</v>
      </c>
      <c r="AP211" s="172">
        <v>-4.1489264650286906</v>
      </c>
      <c r="AQ211" s="172">
        <v>-4.1489264650286906</v>
      </c>
      <c r="AR211" s="172">
        <v>-4.1489264650286906</v>
      </c>
      <c r="AS211" s="172">
        <v>-4.1489264650286906</v>
      </c>
      <c r="AT211" s="172">
        <v>-4.1489264650286906</v>
      </c>
      <c r="AU211" s="172">
        <v>-4.1489264650286906</v>
      </c>
      <c r="AV211" s="172">
        <v>-4.1489264650286906</v>
      </c>
      <c r="AW211" s="172">
        <v>-4.1489264650286906</v>
      </c>
      <c r="AX211" s="172">
        <v>-4.1489264650286906</v>
      </c>
      <c r="AY211" s="172">
        <v>-4.2842813252659209</v>
      </c>
      <c r="AZ211" s="172">
        <v>-4.3112772199730571</v>
      </c>
      <c r="BA211" s="172">
        <v>-4.3112772199730571</v>
      </c>
      <c r="BB211" s="172">
        <v>-4.3112772199730571</v>
      </c>
      <c r="BC211" s="172">
        <v>-4.3112772199730571</v>
      </c>
      <c r="BD211" s="172">
        <v>-4.3112772199730571</v>
      </c>
      <c r="BE211" s="173">
        <f t="shared" si="192"/>
        <v>-4.3112772199730571</v>
      </c>
      <c r="BF211" s="173">
        <f t="shared" si="198"/>
        <v>-3.0969705329586011E-2</v>
      </c>
      <c r="BG211" s="120" t="s">
        <v>797</v>
      </c>
      <c r="BH211" s="120"/>
      <c r="BI211" s="120"/>
      <c r="BJ211" s="132"/>
      <c r="BK211" s="120"/>
      <c r="BL211" s="120"/>
      <c r="BM211" s="120"/>
      <c r="BN211" s="120"/>
      <c r="BO211" s="160" t="s">
        <v>711</v>
      </c>
      <c r="BP211" s="120" t="s">
        <v>834</v>
      </c>
      <c r="BQ211" s="120"/>
      <c r="BR211" s="120"/>
    </row>
    <row r="212" spans="1:70" ht="14.25" customHeight="1">
      <c r="A212" s="166">
        <f t="shared" si="194"/>
        <v>21</v>
      </c>
      <c r="B212" s="224" t="s">
        <v>836</v>
      </c>
      <c r="C212" s="175" t="s">
        <v>837</v>
      </c>
      <c r="D212" s="169">
        <v>11421214</v>
      </c>
      <c r="E212" s="169"/>
      <c r="F212" s="169">
        <v>2400000</v>
      </c>
      <c r="G212" s="169">
        <v>2400000</v>
      </c>
      <c r="H212" s="169">
        <f t="shared" si="197"/>
        <v>0</v>
      </c>
      <c r="I212" s="169">
        <v>0</v>
      </c>
      <c r="J212" s="169"/>
      <c r="K212" s="169"/>
      <c r="L212" s="169">
        <f t="shared" si="183"/>
        <v>2400000</v>
      </c>
      <c r="M212" s="169" t="s">
        <v>692</v>
      </c>
      <c r="N212" s="169"/>
      <c r="O212" s="169"/>
      <c r="P212" s="169">
        <f t="shared" si="184"/>
        <v>2400000</v>
      </c>
      <c r="Q212" s="169">
        <f t="shared" si="185"/>
        <v>0</v>
      </c>
      <c r="R212" s="169">
        <f t="shared" si="186"/>
        <v>0</v>
      </c>
      <c r="S212" s="169">
        <f t="shared" si="187"/>
        <v>170998</v>
      </c>
      <c r="T212" s="170">
        <f t="shared" si="188"/>
        <v>0</v>
      </c>
      <c r="U212" s="169"/>
      <c r="V212" s="170">
        <f t="shared" si="189"/>
        <v>0</v>
      </c>
      <c r="W212" s="170">
        <f t="shared" si="190"/>
        <v>2229002</v>
      </c>
      <c r="X212" s="170">
        <v>170998</v>
      </c>
      <c r="Y212" s="170">
        <v>2400000</v>
      </c>
      <c r="Z212" s="170">
        <v>170998</v>
      </c>
      <c r="AA212" s="170">
        <v>2400000</v>
      </c>
      <c r="AB212" s="170">
        <v>170998</v>
      </c>
      <c r="AC212" s="170">
        <v>2400000</v>
      </c>
      <c r="AD212" s="170">
        <v>170998</v>
      </c>
      <c r="AE212" s="170">
        <v>2400000</v>
      </c>
      <c r="AF212" s="170">
        <v>170998</v>
      </c>
      <c r="AG212" s="170">
        <v>2400000</v>
      </c>
      <c r="AH212" s="170">
        <v>170998</v>
      </c>
      <c r="AI212" s="170">
        <v>170998</v>
      </c>
      <c r="AJ212" s="169">
        <v>148775</v>
      </c>
      <c r="AK212" s="169">
        <v>148775</v>
      </c>
      <c r="AL212" s="169"/>
      <c r="AM212" s="169"/>
      <c r="AN212" s="172">
        <f t="shared" si="191"/>
        <v>0.9287508333333333</v>
      </c>
      <c r="AO212" s="172">
        <v>0.9287508333333333</v>
      </c>
      <c r="AP212" s="172">
        <v>0.9287508333333333</v>
      </c>
      <c r="AQ212" s="172">
        <v>0.9287508333333333</v>
      </c>
      <c r="AR212" s="172">
        <v>0.9287508333333333</v>
      </c>
      <c r="AS212" s="172">
        <v>0.9287508333333333</v>
      </c>
      <c r="AT212" s="172">
        <v>0.9287508333333333</v>
      </c>
      <c r="AU212" s="172">
        <v>0.9287508333333333</v>
      </c>
      <c r="AV212" s="172">
        <v>0.9287508333333333</v>
      </c>
      <c r="AW212" s="172" t="e">
        <v>#REF!</v>
      </c>
      <c r="AX212" s="172">
        <v>0</v>
      </c>
      <c r="AY212" s="172">
        <v>0</v>
      </c>
      <c r="AZ212" s="172">
        <v>0</v>
      </c>
      <c r="BA212" s="172">
        <v>0</v>
      </c>
      <c r="BB212" s="172">
        <v>0</v>
      </c>
      <c r="BC212" s="172">
        <v>0</v>
      </c>
      <c r="BD212" s="172">
        <v>0</v>
      </c>
      <c r="BE212" s="173">
        <f t="shared" si="192"/>
        <v>0</v>
      </c>
      <c r="BF212" s="173" t="e">
        <f t="shared" si="198"/>
        <v>#DIV/0!</v>
      </c>
      <c r="BG212" s="120" t="s">
        <v>797</v>
      </c>
      <c r="BH212" s="120"/>
      <c r="BI212" s="120"/>
      <c r="BJ212" s="132"/>
      <c r="BK212" s="120"/>
      <c r="BL212" s="120"/>
      <c r="BM212" s="120"/>
      <c r="BN212" s="120"/>
      <c r="BO212" s="160" t="s">
        <v>711</v>
      </c>
      <c r="BP212" s="120" t="s">
        <v>836</v>
      </c>
      <c r="BQ212" s="120"/>
      <c r="BR212" s="120"/>
    </row>
    <row r="213" spans="1:70" ht="14.25" customHeight="1">
      <c r="A213" s="181"/>
      <c r="B213" s="216"/>
      <c r="C213" s="123"/>
      <c r="D213" s="124"/>
      <c r="E213" s="124"/>
      <c r="F213" s="124"/>
      <c r="G213" s="124"/>
      <c r="H213" s="124"/>
      <c r="I213" s="124"/>
      <c r="J213" s="124"/>
      <c r="K213" s="124"/>
      <c r="L213" s="124"/>
      <c r="M213" s="124"/>
      <c r="N213" s="124"/>
      <c r="O213" s="124"/>
      <c r="P213" s="124"/>
      <c r="Q213" s="124"/>
      <c r="R213" s="124"/>
      <c r="S213" s="124"/>
      <c r="T213" s="158"/>
      <c r="U213" s="124"/>
      <c r="V213" s="158"/>
      <c r="W213" s="158"/>
      <c r="X213" s="158"/>
      <c r="Y213" s="158"/>
      <c r="Z213" s="158"/>
      <c r="AA213" s="158"/>
      <c r="AB213" s="158"/>
      <c r="AC213" s="158"/>
      <c r="AD213" s="158"/>
      <c r="AE213" s="158"/>
      <c r="AF213" s="158"/>
      <c r="AG213" s="158"/>
      <c r="AH213" s="158"/>
      <c r="AI213" s="158"/>
      <c r="AJ213" s="124"/>
      <c r="AK213" s="124"/>
      <c r="AL213" s="124"/>
      <c r="AM213" s="124"/>
      <c r="AN213" s="159"/>
      <c r="AO213" s="159"/>
      <c r="AP213" s="159"/>
      <c r="AQ213" s="159"/>
      <c r="AR213" s="159"/>
      <c r="AS213" s="159"/>
      <c r="AT213" s="159"/>
      <c r="AU213" s="159"/>
      <c r="AV213" s="159"/>
      <c r="AW213" s="159"/>
      <c r="AX213" s="159"/>
      <c r="AY213" s="159"/>
      <c r="AZ213" s="159"/>
      <c r="BA213" s="159"/>
      <c r="BB213" s="159"/>
      <c r="BC213" s="159"/>
      <c r="BD213" s="159"/>
      <c r="BE213" s="226"/>
      <c r="BF213" s="226"/>
      <c r="BG213" s="120"/>
      <c r="BH213" s="120"/>
      <c r="BI213" s="120"/>
      <c r="BJ213" s="132"/>
      <c r="BK213" s="120"/>
      <c r="BL213" s="120"/>
      <c r="BM213" s="120"/>
      <c r="BN213" s="120"/>
      <c r="BO213" s="160"/>
      <c r="BP213" s="120"/>
      <c r="BQ213" s="120"/>
      <c r="BR213" s="120"/>
    </row>
    <row r="214" spans="1:70" ht="14.25" customHeight="1">
      <c r="A214" s="124"/>
      <c r="B214" s="181"/>
      <c r="C214" s="184"/>
      <c r="D214" s="124"/>
      <c r="E214" s="124"/>
      <c r="F214" s="124"/>
      <c r="G214" s="124"/>
      <c r="H214" s="124"/>
      <c r="I214" s="124"/>
      <c r="J214" s="124"/>
      <c r="K214" s="124"/>
      <c r="L214" s="124"/>
      <c r="M214" s="124"/>
      <c r="N214" s="124"/>
      <c r="O214" s="124"/>
      <c r="P214" s="124"/>
      <c r="Q214" s="124"/>
      <c r="R214" s="124"/>
      <c r="S214" s="198"/>
      <c r="T214" s="158"/>
      <c r="U214" s="198"/>
      <c r="V214" s="184"/>
      <c r="W214" s="158"/>
      <c r="X214" s="158"/>
      <c r="Y214" s="158"/>
      <c r="Z214" s="158"/>
      <c r="AA214" s="158"/>
      <c r="AB214" s="158"/>
      <c r="AC214" s="158"/>
      <c r="AD214" s="158"/>
      <c r="AE214" s="158"/>
      <c r="AF214" s="158"/>
      <c r="AG214" s="158"/>
      <c r="AH214" s="158"/>
      <c r="AI214" s="158"/>
      <c r="AJ214" s="199"/>
      <c r="AK214" s="124"/>
      <c r="AL214" s="124"/>
      <c r="AM214" s="124"/>
      <c r="AN214" s="124"/>
      <c r="AO214" s="124"/>
      <c r="AP214" s="124"/>
      <c r="AQ214" s="124"/>
      <c r="AR214" s="124"/>
      <c r="AS214" s="124"/>
      <c r="AT214" s="124"/>
      <c r="AU214" s="124"/>
      <c r="AV214" s="124"/>
      <c r="AW214" s="124"/>
      <c r="AX214" s="124"/>
      <c r="AY214" s="124"/>
      <c r="AZ214" s="124"/>
      <c r="BA214" s="124"/>
      <c r="BB214" s="159"/>
      <c r="BC214" s="159"/>
      <c r="BD214" s="159"/>
      <c r="BE214" s="134"/>
      <c r="BF214" s="134"/>
      <c r="BG214" s="120"/>
      <c r="BH214" s="120"/>
      <c r="BI214" s="120"/>
      <c r="BJ214" s="132"/>
      <c r="BK214" s="120"/>
      <c r="BL214" s="120"/>
      <c r="BM214" s="120"/>
      <c r="BN214" s="120"/>
      <c r="BO214" s="160"/>
      <c r="BP214" s="120"/>
      <c r="BQ214" s="120"/>
      <c r="BR214" s="120"/>
    </row>
    <row r="215" spans="1:70" ht="14.25" customHeight="1">
      <c r="A215" s="124"/>
      <c r="B215" s="181"/>
      <c r="C215" s="184" t="s">
        <v>838</v>
      </c>
      <c r="D215" s="124">
        <f t="shared" ref="D215:W215" si="199">SUM(D192:D214)</f>
        <v>473759060</v>
      </c>
      <c r="E215" s="124"/>
      <c r="F215" s="124">
        <f t="shared" si="199"/>
        <v>397257201.32060003</v>
      </c>
      <c r="G215" s="124">
        <f t="shared" si="199"/>
        <v>383288822.02059996</v>
      </c>
      <c r="H215" s="124">
        <f t="shared" si="199"/>
        <v>13968379.300000001</v>
      </c>
      <c r="I215" s="124">
        <f t="shared" si="199"/>
        <v>541938.19999999995</v>
      </c>
      <c r="J215" s="124">
        <f t="shared" si="199"/>
        <v>0</v>
      </c>
      <c r="K215" s="124">
        <f t="shared" si="199"/>
        <v>0</v>
      </c>
      <c r="L215" s="124">
        <f t="shared" si="199"/>
        <v>383830760.22060001</v>
      </c>
      <c r="M215" s="124">
        <f t="shared" si="199"/>
        <v>0</v>
      </c>
      <c r="N215" s="124">
        <f t="shared" si="199"/>
        <v>0</v>
      </c>
      <c r="O215" s="124">
        <f t="shared" si="199"/>
        <v>0</v>
      </c>
      <c r="P215" s="124">
        <f t="shared" si="199"/>
        <v>383830760.22060001</v>
      </c>
      <c r="Q215" s="124">
        <f t="shared" si="199"/>
        <v>0</v>
      </c>
      <c r="R215" s="124">
        <f t="shared" si="199"/>
        <v>0</v>
      </c>
      <c r="S215" s="124">
        <f t="shared" si="199"/>
        <v>397408236.41999996</v>
      </c>
      <c r="T215" s="124">
        <f t="shared" si="199"/>
        <v>0</v>
      </c>
      <c r="U215" s="124">
        <f t="shared" si="199"/>
        <v>0</v>
      </c>
      <c r="V215" s="124">
        <f t="shared" si="199"/>
        <v>0</v>
      </c>
      <c r="W215" s="124">
        <f t="shared" si="199"/>
        <v>-13577476.199400004</v>
      </c>
      <c r="X215" s="124">
        <v>397408236.41999996</v>
      </c>
      <c r="Y215" s="124">
        <v>383830760.22060001</v>
      </c>
      <c r="Z215" s="124">
        <v>397408236.41999996</v>
      </c>
      <c r="AA215" s="124">
        <v>0</v>
      </c>
      <c r="AB215" s="124">
        <v>403417262.41999996</v>
      </c>
      <c r="AC215" s="124">
        <v>383830760.22060001</v>
      </c>
      <c r="AD215" s="124">
        <f t="shared" ref="AD215:BI215" si="200">SUM(AD192:AD214)</f>
        <v>397408236.41999996</v>
      </c>
      <c r="AE215" s="124">
        <f t="shared" si="200"/>
        <v>383830760.22060001</v>
      </c>
      <c r="AF215" s="124">
        <f t="shared" si="200"/>
        <v>397408236.41999996</v>
      </c>
      <c r="AG215" s="124">
        <f t="shared" si="200"/>
        <v>383830760.22060001</v>
      </c>
      <c r="AH215" s="124">
        <f t="shared" si="200"/>
        <v>395300551.41999996</v>
      </c>
      <c r="AI215" s="124">
        <f t="shared" si="200"/>
        <v>385941285.22060001</v>
      </c>
      <c r="AJ215" s="124">
        <f t="shared" si="200"/>
        <v>364679618.41999996</v>
      </c>
      <c r="AK215" s="124">
        <f t="shared" si="200"/>
        <v>362497064</v>
      </c>
      <c r="AL215" s="124">
        <f t="shared" si="200"/>
        <v>304631456.41999996</v>
      </c>
      <c r="AM215" s="124">
        <f t="shared" si="200"/>
        <v>327483331</v>
      </c>
      <c r="AN215" s="124">
        <f t="shared" si="200"/>
        <v>-0.27388321219564349</v>
      </c>
      <c r="AO215" s="124">
        <f t="shared" si="200"/>
        <v>-1.0647916392697621</v>
      </c>
      <c r="AP215" s="124">
        <f t="shared" si="200"/>
        <v>-0.27388321219564349</v>
      </c>
      <c r="AQ215" s="124">
        <f t="shared" si="200"/>
        <v>-0.27388321219564349</v>
      </c>
      <c r="AR215" s="124">
        <f t="shared" si="200"/>
        <v>-0.27388321219564349</v>
      </c>
      <c r="AS215" s="124">
        <f t="shared" si="200"/>
        <v>-0.27388321219564349</v>
      </c>
      <c r="AT215" s="124">
        <f t="shared" si="200"/>
        <v>-0.27388321219564349</v>
      </c>
      <c r="AU215" s="124">
        <f t="shared" si="200"/>
        <v>-0.27388321219564349</v>
      </c>
      <c r="AV215" s="124">
        <f t="shared" si="200"/>
        <v>-0.27388321219564349</v>
      </c>
      <c r="AW215" s="124" t="e">
        <f t="shared" si="200"/>
        <v>#REF!</v>
      </c>
      <c r="AX215" s="124">
        <f t="shared" si="200"/>
        <v>-1.0784925929648073</v>
      </c>
      <c r="AY215" s="124">
        <f t="shared" si="200"/>
        <v>-1.0974510063356875</v>
      </c>
      <c r="AZ215" s="124">
        <f t="shared" si="200"/>
        <v>-1.1181668312679323</v>
      </c>
      <c r="BA215" s="124">
        <f t="shared" si="200"/>
        <v>-0.97452024567170303</v>
      </c>
      <c r="BB215" s="124">
        <f t="shared" si="200"/>
        <v>-0.85194746397407606</v>
      </c>
      <c r="BC215" s="124">
        <f t="shared" si="200"/>
        <v>-1.0198934086796365</v>
      </c>
      <c r="BD215" s="124">
        <f t="shared" si="200"/>
        <v>-1.7413200864580038</v>
      </c>
      <c r="BE215" s="124">
        <f t="shared" si="200"/>
        <v>-1.2881156474464932</v>
      </c>
      <c r="BF215" s="124" t="e">
        <f t="shared" si="200"/>
        <v>#DIV/0!</v>
      </c>
      <c r="BG215" s="124">
        <f t="shared" si="200"/>
        <v>0</v>
      </c>
      <c r="BH215" s="124">
        <f t="shared" si="200"/>
        <v>0</v>
      </c>
      <c r="BI215" s="124">
        <f t="shared" si="200"/>
        <v>0</v>
      </c>
      <c r="BJ215" s="124"/>
      <c r="BK215" s="120"/>
      <c r="BL215" s="120"/>
      <c r="BM215" s="120"/>
      <c r="BN215" s="120"/>
      <c r="BO215" s="160"/>
      <c r="BP215" s="120"/>
      <c r="BQ215" s="120"/>
      <c r="BR215" s="120"/>
    </row>
    <row r="216" spans="1:70" ht="14.25" customHeight="1">
      <c r="A216" s="124"/>
      <c r="B216" s="181"/>
      <c r="C216" s="184"/>
      <c r="D216" s="124"/>
      <c r="E216" s="124"/>
      <c r="F216" s="124"/>
      <c r="G216" s="124"/>
      <c r="H216" s="124"/>
      <c r="I216" s="124"/>
      <c r="J216" s="124"/>
      <c r="K216" s="124"/>
      <c r="L216" s="124"/>
      <c r="M216" s="124"/>
      <c r="N216" s="124"/>
      <c r="O216" s="124"/>
      <c r="P216" s="124"/>
      <c r="Q216" s="124"/>
      <c r="R216" s="124"/>
      <c r="S216" s="198"/>
      <c r="T216" s="158"/>
      <c r="U216" s="198"/>
      <c r="V216" s="184"/>
      <c r="W216" s="158"/>
      <c r="X216" s="158"/>
      <c r="Y216" s="158"/>
      <c r="Z216" s="158"/>
      <c r="AA216" s="158"/>
      <c r="AB216" s="158"/>
      <c r="AC216" s="158"/>
      <c r="AD216" s="158"/>
      <c r="AE216" s="158"/>
      <c r="AF216" s="158"/>
      <c r="AG216" s="158"/>
      <c r="AH216" s="158"/>
      <c r="AI216" s="158"/>
      <c r="AJ216" s="199"/>
      <c r="AK216" s="124"/>
      <c r="AL216" s="124"/>
      <c r="AM216" s="124"/>
      <c r="AN216" s="124"/>
      <c r="AO216" s="124"/>
      <c r="AP216" s="124"/>
      <c r="AQ216" s="124"/>
      <c r="AR216" s="124"/>
      <c r="AS216" s="124"/>
      <c r="AT216" s="124"/>
      <c r="AU216" s="124"/>
      <c r="AV216" s="124"/>
      <c r="AW216" s="124"/>
      <c r="AX216" s="124"/>
      <c r="AY216" s="124"/>
      <c r="AZ216" s="124"/>
      <c r="BA216" s="124"/>
      <c r="BB216" s="159"/>
      <c r="BC216" s="159"/>
      <c r="BD216" s="159"/>
      <c r="BE216" s="134"/>
      <c r="BF216" s="134"/>
      <c r="BG216" s="120"/>
      <c r="BH216" s="120"/>
      <c r="BI216" s="120"/>
      <c r="BJ216" s="132"/>
      <c r="BK216" s="120"/>
      <c r="BL216" s="120"/>
      <c r="BM216" s="120"/>
      <c r="BN216" s="120"/>
      <c r="BO216" s="160"/>
      <c r="BP216" s="120"/>
      <c r="BQ216" s="120"/>
      <c r="BR216" s="120"/>
    </row>
    <row r="217" spans="1:70" ht="14.25" customHeight="1">
      <c r="A217" s="124"/>
      <c r="B217" s="181"/>
      <c r="C217" s="184"/>
      <c r="D217" s="124"/>
      <c r="E217" s="124"/>
      <c r="F217" s="124"/>
      <c r="G217" s="124"/>
      <c r="H217" s="124"/>
      <c r="I217" s="124"/>
      <c r="J217" s="124"/>
      <c r="K217" s="124"/>
      <c r="L217" s="124"/>
      <c r="M217" s="124"/>
      <c r="N217" s="124"/>
      <c r="O217" s="124"/>
      <c r="P217" s="124"/>
      <c r="Q217" s="124"/>
      <c r="R217" s="124"/>
      <c r="S217" s="198"/>
      <c r="T217" s="158"/>
      <c r="U217" s="198"/>
      <c r="V217" s="184"/>
      <c r="W217" s="158"/>
      <c r="X217" s="158"/>
      <c r="Y217" s="158"/>
      <c r="Z217" s="158"/>
      <c r="AA217" s="158"/>
      <c r="AB217" s="158"/>
      <c r="AC217" s="158"/>
      <c r="AD217" s="158"/>
      <c r="AE217" s="158"/>
      <c r="AF217" s="158"/>
      <c r="AG217" s="158"/>
      <c r="AH217" s="158"/>
      <c r="AI217" s="158"/>
      <c r="AJ217" s="199"/>
      <c r="AK217" s="124"/>
      <c r="AL217" s="124"/>
      <c r="AM217" s="124"/>
      <c r="AN217" s="124"/>
      <c r="AO217" s="124"/>
      <c r="AP217" s="124"/>
      <c r="AQ217" s="124"/>
      <c r="AR217" s="124"/>
      <c r="AS217" s="124"/>
      <c r="AT217" s="124"/>
      <c r="AU217" s="124"/>
      <c r="AV217" s="124"/>
      <c r="AW217" s="124"/>
      <c r="AX217" s="124"/>
      <c r="AY217" s="124"/>
      <c r="AZ217" s="124"/>
      <c r="BA217" s="124"/>
      <c r="BB217" s="159"/>
      <c r="BC217" s="159"/>
      <c r="BD217" s="159"/>
      <c r="BE217" s="134"/>
      <c r="BF217" s="134"/>
      <c r="BG217" s="120"/>
      <c r="BH217" s="120"/>
      <c r="BI217" s="120"/>
      <c r="BJ217" s="132"/>
      <c r="BK217" s="120"/>
      <c r="BL217" s="120"/>
      <c r="BM217" s="120"/>
      <c r="BN217" s="120"/>
      <c r="BO217" s="160"/>
      <c r="BP217" s="120"/>
      <c r="BQ217" s="120"/>
      <c r="BR217" s="120"/>
    </row>
    <row r="218" spans="1:70" ht="14.25" customHeight="1">
      <c r="A218" s="126" t="s">
        <v>793</v>
      </c>
      <c r="B218" s="200"/>
      <c r="C218" s="120"/>
      <c r="D218" s="120"/>
      <c r="E218" s="120"/>
      <c r="F218" s="120"/>
      <c r="G218" s="120"/>
      <c r="H218" s="120"/>
      <c r="I218" s="120"/>
      <c r="J218" s="120"/>
      <c r="K218" s="120"/>
      <c r="L218" s="120"/>
      <c r="M218" s="120"/>
      <c r="N218" s="120"/>
      <c r="O218" s="120"/>
      <c r="P218" s="120"/>
      <c r="Q218" s="120"/>
      <c r="R218" s="120"/>
      <c r="S218" s="120"/>
      <c r="T218" s="158"/>
      <c r="U218" s="120"/>
      <c r="V218" s="158"/>
      <c r="W218" s="158"/>
      <c r="X218" s="158"/>
      <c r="Y218" s="158"/>
      <c r="Z218" s="158"/>
      <c r="AA218" s="158"/>
      <c r="AB218" s="158"/>
      <c r="AC218" s="158"/>
      <c r="AD218" s="158"/>
      <c r="AE218" s="158"/>
      <c r="AF218" s="158"/>
      <c r="AG218" s="158"/>
      <c r="AH218" s="158"/>
      <c r="AI218" s="158"/>
      <c r="AJ218" s="120"/>
      <c r="AK218" s="120"/>
      <c r="AL218" s="120"/>
      <c r="AM218" s="120"/>
      <c r="AN218" s="120"/>
      <c r="AO218" s="120"/>
      <c r="AP218" s="120"/>
      <c r="AQ218" s="120"/>
      <c r="AR218" s="120"/>
      <c r="AS218" s="120"/>
      <c r="AT218" s="120"/>
      <c r="AU218" s="120"/>
      <c r="AV218" s="120"/>
      <c r="AW218" s="120"/>
      <c r="AX218" s="120"/>
      <c r="AY218" s="120"/>
      <c r="AZ218" s="120"/>
      <c r="BA218" s="159"/>
      <c r="BB218" s="159"/>
      <c r="BC218" s="159"/>
      <c r="BD218" s="159"/>
      <c r="BE218" s="120"/>
      <c r="BF218" s="120"/>
      <c r="BG218" s="120"/>
      <c r="BH218" s="120"/>
      <c r="BI218" s="120"/>
      <c r="BJ218" s="132"/>
      <c r="BK218" s="120"/>
      <c r="BL218" s="120"/>
      <c r="BM218" s="120"/>
      <c r="BN218" s="120"/>
      <c r="BO218" s="160"/>
      <c r="BP218" s="120"/>
      <c r="BQ218" s="120"/>
      <c r="BR218" s="120"/>
    </row>
    <row r="219" spans="1:70" ht="14.25" customHeight="1">
      <c r="A219" s="201" t="s">
        <v>701</v>
      </c>
      <c r="B219" s="202"/>
      <c r="C219" s="203"/>
      <c r="D219" s="120"/>
      <c r="E219" s="120"/>
      <c r="F219" s="120"/>
      <c r="G219" s="124"/>
      <c r="H219" s="120"/>
      <c r="I219" s="120"/>
      <c r="J219" s="120"/>
      <c r="K219" s="120"/>
      <c r="L219" s="120"/>
      <c r="M219" s="120"/>
      <c r="N219" s="120"/>
      <c r="O219" s="120"/>
      <c r="P219" s="120"/>
      <c r="Q219" s="120"/>
      <c r="R219" s="120"/>
      <c r="S219" s="120"/>
      <c r="T219" s="158"/>
      <c r="U219" s="120"/>
      <c r="V219" s="158"/>
      <c r="W219" s="158"/>
      <c r="X219" s="158"/>
      <c r="Y219" s="158"/>
      <c r="Z219" s="158"/>
      <c r="AA219" s="158"/>
      <c r="AB219" s="158"/>
      <c r="AC219" s="158"/>
      <c r="AD219" s="158"/>
      <c r="AE219" s="158"/>
      <c r="AF219" s="158"/>
      <c r="AG219" s="158"/>
      <c r="AH219" s="158"/>
      <c r="AI219" s="158"/>
      <c r="AJ219" s="120"/>
      <c r="AK219" s="120"/>
      <c r="AL219" s="120"/>
      <c r="AM219" s="120"/>
      <c r="AN219" s="120"/>
      <c r="AO219" s="120"/>
      <c r="AP219" s="120"/>
      <c r="AQ219" s="120"/>
      <c r="AR219" s="120"/>
      <c r="AS219" s="120"/>
      <c r="AT219" s="120"/>
      <c r="AU219" s="120"/>
      <c r="AV219" s="120"/>
      <c r="AW219" s="120"/>
      <c r="AX219" s="120"/>
      <c r="AY219" s="120"/>
      <c r="AZ219" s="120"/>
      <c r="BA219" s="159"/>
      <c r="BB219" s="159"/>
      <c r="BC219" s="159"/>
      <c r="BD219" s="159"/>
      <c r="BE219" s="134"/>
      <c r="BF219" s="134"/>
      <c r="BG219" s="120"/>
      <c r="BH219" s="120"/>
      <c r="BI219" s="120"/>
      <c r="BJ219" s="132"/>
      <c r="BK219" s="120"/>
      <c r="BL219" s="120"/>
      <c r="BM219" s="120"/>
      <c r="BN219" s="120"/>
      <c r="BO219" s="160"/>
      <c r="BP219" s="120"/>
      <c r="BQ219" s="120"/>
      <c r="BR219" s="120"/>
    </row>
    <row r="220" spans="1:70" ht="14.25" customHeight="1">
      <c r="A220" s="204" t="s">
        <v>794</v>
      </c>
      <c r="B220" s="205"/>
      <c r="C220" s="206"/>
      <c r="D220" s="161"/>
      <c r="E220" s="161"/>
      <c r="F220" s="124"/>
      <c r="G220" s="124"/>
      <c r="H220" s="124"/>
      <c r="I220" s="124"/>
      <c r="J220" s="124"/>
      <c r="K220" s="124"/>
      <c r="L220" s="124"/>
      <c r="M220" s="124"/>
      <c r="N220" s="124"/>
      <c r="O220" s="124"/>
      <c r="P220" s="124"/>
      <c r="Q220" s="124"/>
      <c r="R220" s="124"/>
      <c r="S220" s="124"/>
      <c r="T220" s="158"/>
      <c r="U220" s="124"/>
      <c r="V220" s="158"/>
      <c r="W220" s="158"/>
      <c r="X220" s="158"/>
      <c r="Y220" s="158"/>
      <c r="Z220" s="158"/>
      <c r="AA220" s="158"/>
      <c r="AB220" s="158"/>
      <c r="AC220" s="158"/>
      <c r="AD220" s="158"/>
      <c r="AE220" s="158"/>
      <c r="AF220" s="158"/>
      <c r="AG220" s="158"/>
      <c r="AH220" s="158"/>
      <c r="AI220" s="158"/>
      <c r="AJ220" s="124"/>
      <c r="AK220" s="124"/>
      <c r="AL220" s="124"/>
      <c r="AM220" s="124"/>
      <c r="AN220" s="124"/>
      <c r="AO220" s="124"/>
      <c r="AP220" s="124"/>
      <c r="AQ220" s="124"/>
      <c r="AR220" s="124"/>
      <c r="AS220" s="124"/>
      <c r="AT220" s="124"/>
      <c r="AU220" s="124"/>
      <c r="AV220" s="124"/>
      <c r="AW220" s="124"/>
      <c r="AX220" s="124"/>
      <c r="AY220" s="124"/>
      <c r="AZ220" s="124"/>
      <c r="BA220" s="159"/>
      <c r="BB220" s="159"/>
      <c r="BC220" s="159"/>
      <c r="BD220" s="159"/>
      <c r="BE220" s="134"/>
      <c r="BF220" s="134"/>
      <c r="BG220" s="120"/>
      <c r="BH220" s="120"/>
      <c r="BI220" s="120"/>
      <c r="BJ220" s="132"/>
      <c r="BK220" s="120"/>
      <c r="BL220" s="120"/>
      <c r="BM220" s="120"/>
      <c r="BN220" s="120"/>
      <c r="BO220" s="160"/>
      <c r="BP220" s="120"/>
      <c r="BQ220" s="120"/>
      <c r="BR220" s="120"/>
    </row>
    <row r="221" spans="1:70" ht="14.25" customHeight="1">
      <c r="A221" s="204" t="s">
        <v>655</v>
      </c>
      <c r="B221" s="205"/>
      <c r="C221" s="206"/>
      <c r="D221" s="124"/>
      <c r="E221" s="124"/>
      <c r="F221" s="124"/>
      <c r="G221" s="124"/>
      <c r="H221" s="124"/>
      <c r="I221" s="124"/>
      <c r="J221" s="124"/>
      <c r="K221" s="124"/>
      <c r="L221" s="124"/>
      <c r="M221" s="124"/>
      <c r="N221" s="124"/>
      <c r="O221" s="124"/>
      <c r="P221" s="124"/>
      <c r="Q221" s="124"/>
      <c r="R221" s="124"/>
      <c r="S221" s="124"/>
      <c r="T221" s="158"/>
      <c r="U221" s="124"/>
      <c r="V221" s="158"/>
      <c r="W221" s="158"/>
      <c r="X221" s="158"/>
      <c r="Y221" s="158"/>
      <c r="Z221" s="158"/>
      <c r="AA221" s="158"/>
      <c r="AB221" s="158"/>
      <c r="AC221" s="158"/>
      <c r="AD221" s="158"/>
      <c r="AE221" s="158"/>
      <c r="AF221" s="158"/>
      <c r="AG221" s="158"/>
      <c r="AH221" s="158"/>
      <c r="AI221" s="158"/>
      <c r="AJ221" s="124"/>
      <c r="AK221" s="124"/>
      <c r="AL221" s="124"/>
      <c r="AM221" s="124"/>
      <c r="AN221" s="124"/>
      <c r="AO221" s="124"/>
      <c r="AP221" s="124"/>
      <c r="AQ221" s="124"/>
      <c r="AR221" s="124"/>
      <c r="AS221" s="124"/>
      <c r="AT221" s="124"/>
      <c r="AU221" s="124"/>
      <c r="AV221" s="124"/>
      <c r="AW221" s="124"/>
      <c r="AX221" s="124"/>
      <c r="AY221" s="124"/>
      <c r="AZ221" s="124"/>
      <c r="BA221" s="159"/>
      <c r="BB221" s="159"/>
      <c r="BC221" s="159"/>
      <c r="BD221" s="159"/>
      <c r="BE221" s="134"/>
      <c r="BF221" s="134"/>
      <c r="BG221" s="120"/>
      <c r="BH221" s="120"/>
      <c r="BI221" s="120"/>
      <c r="BJ221" s="132"/>
      <c r="BK221" s="120"/>
      <c r="BL221" s="120"/>
      <c r="BM221" s="120"/>
      <c r="BN221" s="120"/>
      <c r="BO221" s="160"/>
      <c r="BP221" s="120"/>
      <c r="BQ221" s="120"/>
      <c r="BR221" s="120"/>
    </row>
    <row r="222" spans="1:70" ht="14.25" customHeight="1">
      <c r="A222" s="128" t="s">
        <v>603</v>
      </c>
      <c r="B222" s="128" t="s">
        <v>604</v>
      </c>
      <c r="C222" s="128" t="s">
        <v>605</v>
      </c>
      <c r="D222" s="128" t="s">
        <v>606</v>
      </c>
      <c r="E222" s="128"/>
      <c r="F222" s="128" t="s">
        <v>607</v>
      </c>
      <c r="G222" s="128" t="s">
        <v>608</v>
      </c>
      <c r="H222" s="128" t="s">
        <v>609</v>
      </c>
      <c r="I222" s="162" t="s">
        <v>610</v>
      </c>
      <c r="J222" s="162" t="s">
        <v>611</v>
      </c>
      <c r="K222" s="162" t="s">
        <v>612</v>
      </c>
      <c r="L222" s="162" t="s">
        <v>613</v>
      </c>
      <c r="M222" s="162" t="s">
        <v>614</v>
      </c>
      <c r="N222" s="162"/>
      <c r="O222" s="162" t="s">
        <v>615</v>
      </c>
      <c r="P222" s="162" t="s">
        <v>616</v>
      </c>
      <c r="Q222" s="162" t="s">
        <v>617</v>
      </c>
      <c r="R222" s="162" t="s">
        <v>618</v>
      </c>
      <c r="S222" s="162" t="s">
        <v>619</v>
      </c>
      <c r="T222" s="163" t="str">
        <f t="shared" ref="T222:V222" si="201">+T4</f>
        <v>SALE April 19 TO Dec 19</v>
      </c>
      <c r="U222" s="163" t="str">
        <f t="shared" si="201"/>
        <v>EXP April 19 to Dec  19</v>
      </c>
      <c r="V222" s="163" t="str">
        <f t="shared" si="201"/>
        <v>Profit  - April 19  to  Dec  19</v>
      </c>
      <c r="W222" s="163" t="s">
        <v>623</v>
      </c>
      <c r="X222" s="162" t="s">
        <v>624</v>
      </c>
      <c r="Y222" s="162" t="s">
        <v>625</v>
      </c>
      <c r="Z222" s="162" t="s">
        <v>626</v>
      </c>
      <c r="AA222" s="162" t="s">
        <v>627</v>
      </c>
      <c r="AB222" s="163" t="s">
        <v>628</v>
      </c>
      <c r="AC222" s="163" t="s">
        <v>629</v>
      </c>
      <c r="AD222" s="163" t="str">
        <f t="shared" ref="AD222:AE222" si="202">+AD4</f>
        <v>Cum EXP upto Mar 16</v>
      </c>
      <c r="AE222" s="163" t="str">
        <f t="shared" si="202"/>
        <v>Cum RSV upto Mar 16</v>
      </c>
      <c r="AF222" s="163" t="s">
        <v>632</v>
      </c>
      <c r="AG222" s="163" t="s">
        <v>633</v>
      </c>
      <c r="AH222" s="162" t="s">
        <v>634</v>
      </c>
      <c r="AI222" s="162" t="s">
        <v>635</v>
      </c>
      <c r="AJ222" s="162" t="s">
        <v>636</v>
      </c>
      <c r="AK222" s="162" t="s">
        <v>637</v>
      </c>
      <c r="AL222" s="162" t="s">
        <v>638</v>
      </c>
      <c r="AM222" s="162" t="s">
        <v>639</v>
      </c>
      <c r="AN222" s="164">
        <f>+AN4</f>
        <v>43190</v>
      </c>
      <c r="AO222" s="164">
        <v>42825</v>
      </c>
      <c r="AP222" s="164">
        <v>42735</v>
      </c>
      <c r="AQ222" s="164">
        <f>+AQ4</f>
        <v>42643</v>
      </c>
      <c r="AR222" s="164">
        <v>41883</v>
      </c>
      <c r="AS222" s="164">
        <v>41883</v>
      </c>
      <c r="AT222" s="164">
        <v>41883</v>
      </c>
      <c r="AU222" s="164">
        <v>41883</v>
      </c>
      <c r="AV222" s="164">
        <v>41883</v>
      </c>
      <c r="AW222" s="164">
        <v>41883</v>
      </c>
      <c r="AX222" s="164"/>
      <c r="AY222" s="164">
        <v>41883</v>
      </c>
      <c r="AZ222" s="164">
        <v>41791</v>
      </c>
      <c r="BA222" s="164">
        <v>41699</v>
      </c>
      <c r="BB222" s="164">
        <v>41609</v>
      </c>
      <c r="BC222" s="164">
        <v>41518</v>
      </c>
      <c r="BD222" s="164">
        <v>41426</v>
      </c>
      <c r="BE222" s="164">
        <v>41334</v>
      </c>
      <c r="BF222" s="164">
        <v>40969</v>
      </c>
      <c r="BG222" s="120"/>
      <c r="BH222" s="120"/>
      <c r="BI222" s="120"/>
      <c r="BJ222" s="132"/>
      <c r="BK222" s="120"/>
      <c r="BL222" s="120"/>
      <c r="BM222" s="120"/>
      <c r="BN222" s="120"/>
      <c r="BO222" s="160"/>
      <c r="BP222" s="120"/>
      <c r="BQ222" s="120"/>
      <c r="BR222" s="120"/>
    </row>
    <row r="223" spans="1:70" ht="14.25" customHeight="1">
      <c r="A223" s="124"/>
      <c r="B223" s="181"/>
      <c r="C223" s="184"/>
      <c r="D223" s="124"/>
      <c r="E223" s="124"/>
      <c r="F223" s="124"/>
      <c r="G223" s="124"/>
      <c r="H223" s="124"/>
      <c r="I223" s="124"/>
      <c r="J223" s="124"/>
      <c r="K223" s="124"/>
      <c r="L223" s="124"/>
      <c r="M223" s="124"/>
      <c r="N223" s="124"/>
      <c r="O223" s="124"/>
      <c r="P223" s="124"/>
      <c r="Q223" s="124"/>
      <c r="R223" s="124"/>
      <c r="S223" s="198"/>
      <c r="T223" s="158"/>
      <c r="U223" s="198"/>
      <c r="V223" s="184"/>
      <c r="W223" s="158"/>
      <c r="X223" s="158"/>
      <c r="Y223" s="158"/>
      <c r="Z223" s="158"/>
      <c r="AA223" s="158"/>
      <c r="AB223" s="158"/>
      <c r="AC223" s="158"/>
      <c r="AD223" s="158"/>
      <c r="AE223" s="158"/>
      <c r="AF223" s="158"/>
      <c r="AG223" s="158"/>
      <c r="AH223" s="158"/>
      <c r="AI223" s="158"/>
      <c r="AJ223" s="199"/>
      <c r="AK223" s="124"/>
      <c r="AL223" s="124"/>
      <c r="AM223" s="124"/>
      <c r="AN223" s="124"/>
      <c r="AO223" s="124"/>
      <c r="AP223" s="124"/>
      <c r="AQ223" s="124"/>
      <c r="AR223" s="124"/>
      <c r="AS223" s="124"/>
      <c r="AT223" s="124"/>
      <c r="AU223" s="124"/>
      <c r="AV223" s="124"/>
      <c r="AW223" s="124"/>
      <c r="AX223" s="124"/>
      <c r="AY223" s="124"/>
      <c r="AZ223" s="124"/>
      <c r="BA223" s="124"/>
      <c r="BB223" s="159"/>
      <c r="BC223" s="159"/>
      <c r="BD223" s="159"/>
      <c r="BE223" s="134"/>
      <c r="BF223" s="134"/>
      <c r="BG223" s="120"/>
      <c r="BH223" s="120"/>
      <c r="BI223" s="120"/>
      <c r="BJ223" s="132"/>
      <c r="BK223" s="120"/>
      <c r="BL223" s="120"/>
      <c r="BM223" s="120"/>
      <c r="BN223" s="120"/>
      <c r="BO223" s="160" t="s">
        <v>658</v>
      </c>
      <c r="BP223" s="120"/>
      <c r="BQ223" s="120"/>
      <c r="BR223" s="120"/>
    </row>
    <row r="224" spans="1:70" ht="14.25" customHeight="1">
      <c r="A224" s="169">
        <f t="shared" ref="A224:A229" si="203">+A223+1</f>
        <v>1</v>
      </c>
      <c r="B224" s="166" t="s">
        <v>839</v>
      </c>
      <c r="C224" s="231" t="s">
        <v>840</v>
      </c>
      <c r="D224" s="169">
        <v>434672</v>
      </c>
      <c r="E224" s="169"/>
      <c r="F224" s="169">
        <v>434672</v>
      </c>
      <c r="G224" s="169">
        <v>355320</v>
      </c>
      <c r="H224" s="124">
        <f t="shared" ref="H224:H249" si="204">+F224-G224</f>
        <v>79352</v>
      </c>
      <c r="I224" s="124"/>
      <c r="J224" s="124"/>
      <c r="K224" s="124"/>
      <c r="L224" s="169">
        <f t="shared" ref="L224:L249" si="205">+IF(M224="C",R224,SUM(G224+I224+J224))+K224</f>
        <v>355320</v>
      </c>
      <c r="M224" s="169" t="s">
        <v>786</v>
      </c>
      <c r="N224" s="169"/>
      <c r="O224" s="169"/>
      <c r="P224" s="169">
        <f t="shared" ref="P224:P249" si="206">IF(M224="S",L224-O224,0)</f>
        <v>355320</v>
      </c>
      <c r="Q224" s="169">
        <f t="shared" ref="Q224:Q249" si="207">IF(M224="R",L224-O224,0)</f>
        <v>0</v>
      </c>
      <c r="R224" s="169">
        <f t="shared" ref="R224:R228" si="208">+IF(M224="C",S224-O224,0)</f>
        <v>0</v>
      </c>
      <c r="S224" s="169">
        <f t="shared" ref="S224:S249" si="209">+U224+AD224</f>
        <v>69142</v>
      </c>
      <c r="T224" s="170">
        <f t="shared" ref="T224:T249" si="210">+P224+Q224+R224-Y224</f>
        <v>0</v>
      </c>
      <c r="U224" s="169"/>
      <c r="V224" s="170">
        <f t="shared" ref="V224:V249" si="211">+T224-U224</f>
        <v>0</v>
      </c>
      <c r="W224" s="170">
        <f t="shared" ref="W224:W249" si="212">+P224+Q224+R224-S224</f>
        <v>286178</v>
      </c>
      <c r="X224" s="170">
        <v>69142</v>
      </c>
      <c r="Y224" s="170">
        <v>355320</v>
      </c>
      <c r="Z224" s="170">
        <v>69142</v>
      </c>
      <c r="AA224" s="170">
        <v>355320</v>
      </c>
      <c r="AB224" s="170">
        <v>69142</v>
      </c>
      <c r="AC224" s="170">
        <v>355320</v>
      </c>
      <c r="AD224" s="170">
        <v>69142</v>
      </c>
      <c r="AE224" s="170">
        <v>355320</v>
      </c>
      <c r="AF224" s="170">
        <v>69142</v>
      </c>
      <c r="AG224" s="170">
        <v>355320</v>
      </c>
      <c r="AH224" s="170">
        <v>64465</v>
      </c>
      <c r="AI224" s="170">
        <v>64465</v>
      </c>
      <c r="AJ224" s="169"/>
      <c r="AK224" s="169"/>
      <c r="AL224" s="169"/>
      <c r="AM224" s="169"/>
      <c r="AN224" s="172">
        <f t="shared" ref="AN224:AN249" si="213">+W224/L224</f>
        <v>0.80540920860069798</v>
      </c>
      <c r="AO224" s="172">
        <v>0.80540920860069798</v>
      </c>
      <c r="AP224" s="172">
        <v>0.80540920860069798</v>
      </c>
      <c r="AQ224" s="172">
        <v>0.80540920860069798</v>
      </c>
      <c r="AR224" s="172">
        <v>0.80540920860069798</v>
      </c>
      <c r="AS224" s="172">
        <v>0.80540920860069798</v>
      </c>
      <c r="AT224" s="172">
        <v>0.80540920860069798</v>
      </c>
      <c r="AU224" s="172">
        <v>0.80540920860069798</v>
      </c>
      <c r="AV224" s="172">
        <v>0.80540920860069798</v>
      </c>
      <c r="AW224" s="172">
        <v>0.80540920860069798</v>
      </c>
      <c r="AX224" s="172">
        <v>0.80540920860069798</v>
      </c>
      <c r="AY224" s="172">
        <v>0</v>
      </c>
      <c r="AZ224" s="172">
        <v>0</v>
      </c>
      <c r="BA224" s="172">
        <v>0</v>
      </c>
      <c r="BB224" s="172"/>
      <c r="BC224" s="172">
        <v>0.83883750000000001</v>
      </c>
      <c r="BD224" s="172"/>
      <c r="BE224" s="173"/>
      <c r="BF224" s="173"/>
      <c r="BG224" s="120" t="s">
        <v>797</v>
      </c>
      <c r="BH224" s="120"/>
      <c r="BI224" s="120"/>
      <c r="BJ224" s="132"/>
      <c r="BK224" s="120"/>
      <c r="BL224" s="120"/>
      <c r="BM224" s="120"/>
      <c r="BN224" s="120"/>
      <c r="BO224" s="160" t="s">
        <v>658</v>
      </c>
      <c r="BP224" s="120" t="s">
        <v>839</v>
      </c>
      <c r="BQ224" s="120"/>
      <c r="BR224" s="120"/>
    </row>
    <row r="225" spans="1:70" ht="14.25" customHeight="1">
      <c r="A225" s="169">
        <f t="shared" si="203"/>
        <v>2</v>
      </c>
      <c r="B225" s="166" t="s">
        <v>841</v>
      </c>
      <c r="C225" s="220" t="s">
        <v>842</v>
      </c>
      <c r="D225" s="169">
        <v>38310475</v>
      </c>
      <c r="E225" s="169"/>
      <c r="F225" s="130">
        <v>31875680</v>
      </c>
      <c r="G225" s="130">
        <f>31281896+1</f>
        <v>31281897</v>
      </c>
      <c r="H225" s="124">
        <f t="shared" si="204"/>
        <v>593783</v>
      </c>
      <c r="I225" s="124"/>
      <c r="J225" s="124"/>
      <c r="K225" s="124"/>
      <c r="L225" s="169">
        <f t="shared" si="205"/>
        <v>31281897</v>
      </c>
      <c r="M225" s="169" t="s">
        <v>786</v>
      </c>
      <c r="N225" s="169"/>
      <c r="O225" s="169"/>
      <c r="P225" s="169">
        <f t="shared" si="206"/>
        <v>31281897</v>
      </c>
      <c r="Q225" s="169">
        <f t="shared" si="207"/>
        <v>0</v>
      </c>
      <c r="R225" s="169">
        <f t="shared" si="208"/>
        <v>0</v>
      </c>
      <c r="S225" s="169">
        <f t="shared" si="209"/>
        <v>28539125</v>
      </c>
      <c r="T225" s="170">
        <f t="shared" si="210"/>
        <v>0</v>
      </c>
      <c r="U225" s="169"/>
      <c r="V225" s="170">
        <f t="shared" si="211"/>
        <v>0</v>
      </c>
      <c r="W225" s="170">
        <f t="shared" si="212"/>
        <v>2742772</v>
      </c>
      <c r="X225" s="170">
        <v>28539125</v>
      </c>
      <c r="Y225" s="170">
        <v>31281897</v>
      </c>
      <c r="Z225" s="170">
        <v>28539125</v>
      </c>
      <c r="AA225" s="170">
        <v>31281897</v>
      </c>
      <c r="AB225" s="170">
        <v>28539125</v>
      </c>
      <c r="AC225" s="170">
        <v>31281897</v>
      </c>
      <c r="AD225" s="170">
        <v>28539125</v>
      </c>
      <c r="AE225" s="170">
        <v>31281897</v>
      </c>
      <c r="AF225" s="170">
        <v>28539125</v>
      </c>
      <c r="AG225" s="170">
        <v>31281897</v>
      </c>
      <c r="AH225" s="170">
        <v>27369646</v>
      </c>
      <c r="AI225" s="170">
        <v>31875680</v>
      </c>
      <c r="AJ225" s="169">
        <v>27799387</v>
      </c>
      <c r="AK225" s="169">
        <v>31156703.219999999</v>
      </c>
      <c r="AL225" s="169">
        <v>5488482</v>
      </c>
      <c r="AM225" s="169">
        <v>15093811.65</v>
      </c>
      <c r="AN225" s="172">
        <f t="shared" si="213"/>
        <v>8.7679209480166762E-2</v>
      </c>
      <c r="AO225" s="172">
        <v>8.7679209480166762E-2</v>
      </c>
      <c r="AP225" s="172">
        <v>8.7679209480166762E-2</v>
      </c>
      <c r="AQ225" s="172">
        <v>8.7679209480166762E-2</v>
      </c>
      <c r="AR225" s="172">
        <v>8.7679209480166762E-2</v>
      </c>
      <c r="AS225" s="172">
        <v>8.7679209480166762E-2</v>
      </c>
      <c r="AT225" s="172">
        <v>8.7679209480166762E-2</v>
      </c>
      <c r="AU225" s="172">
        <v>8.7679209480166762E-2</v>
      </c>
      <c r="AV225" s="172">
        <v>8.7679209480166762E-2</v>
      </c>
      <c r="AW225" s="172">
        <v>8.7679209480166762E-2</v>
      </c>
      <c r="AX225" s="172">
        <v>0.10467400224873634</v>
      </c>
      <c r="AY225" s="172">
        <v>0.13062968382164711</v>
      </c>
      <c r="AZ225" s="172">
        <v>0.13909980900799607</v>
      </c>
      <c r="BA225" s="172">
        <v>0.14136275681020766</v>
      </c>
      <c r="BB225" s="172">
        <v>6.277729604513535E-2</v>
      </c>
      <c r="BC225" s="172">
        <v>4.6795779698029262E-2</v>
      </c>
      <c r="BD225" s="172">
        <v>0.14036020400235397</v>
      </c>
      <c r="BE225" s="173">
        <f t="shared" ref="BE225:BE249" si="214">+(AK225-AJ225)/AK225</f>
        <v>0.10775582372415071</v>
      </c>
      <c r="BF225" s="173">
        <f t="shared" ref="BF225:BF249" si="215">+(AM225-AL225)/AM225</f>
        <v>0.63637534856876266</v>
      </c>
      <c r="BG225" s="120" t="s">
        <v>797</v>
      </c>
      <c r="BH225" s="120"/>
      <c r="BI225" s="120"/>
      <c r="BJ225" s="132"/>
      <c r="BK225" s="120"/>
      <c r="BL225" s="120"/>
      <c r="BM225" s="120"/>
      <c r="BN225" s="120"/>
      <c r="BO225" s="160" t="s">
        <v>658</v>
      </c>
      <c r="BP225" s="120" t="s">
        <v>841</v>
      </c>
      <c r="BQ225" s="120"/>
      <c r="BR225" s="120"/>
    </row>
    <row r="226" spans="1:70" ht="14.25" customHeight="1">
      <c r="A226" s="169">
        <f t="shared" si="203"/>
        <v>3</v>
      </c>
      <c r="B226" s="166" t="s">
        <v>843</v>
      </c>
      <c r="C226" s="235" t="s">
        <v>844</v>
      </c>
      <c r="D226" s="169">
        <v>390416</v>
      </c>
      <c r="E226" s="169"/>
      <c r="F226" s="169">
        <v>390416</v>
      </c>
      <c r="G226" s="169">
        <v>292537</v>
      </c>
      <c r="H226" s="124">
        <f t="shared" si="204"/>
        <v>97879</v>
      </c>
      <c r="I226" s="124"/>
      <c r="J226" s="124"/>
      <c r="K226" s="124"/>
      <c r="L226" s="169">
        <f t="shared" si="205"/>
        <v>292537</v>
      </c>
      <c r="M226" s="169" t="s">
        <v>786</v>
      </c>
      <c r="N226" s="169"/>
      <c r="O226" s="169"/>
      <c r="P226" s="169">
        <f t="shared" si="206"/>
        <v>292537</v>
      </c>
      <c r="Q226" s="169">
        <f t="shared" si="207"/>
        <v>0</v>
      </c>
      <c r="R226" s="169">
        <f t="shared" si="208"/>
        <v>0</v>
      </c>
      <c r="S226" s="169">
        <f t="shared" si="209"/>
        <v>300574</v>
      </c>
      <c r="T226" s="170">
        <f t="shared" si="210"/>
        <v>0</v>
      </c>
      <c r="U226" s="169"/>
      <c r="V226" s="170">
        <f t="shared" si="211"/>
        <v>0</v>
      </c>
      <c r="W226" s="170">
        <f t="shared" si="212"/>
        <v>-8037</v>
      </c>
      <c r="X226" s="170">
        <v>300574</v>
      </c>
      <c r="Y226" s="170">
        <v>292537</v>
      </c>
      <c r="Z226" s="170">
        <v>300574</v>
      </c>
      <c r="AA226" s="170">
        <v>292537</v>
      </c>
      <c r="AB226" s="170">
        <v>300574</v>
      </c>
      <c r="AC226" s="170">
        <v>292537</v>
      </c>
      <c r="AD226" s="170">
        <v>300574</v>
      </c>
      <c r="AE226" s="170">
        <v>292537</v>
      </c>
      <c r="AF226" s="170">
        <v>300574</v>
      </c>
      <c r="AG226" s="170">
        <v>292537</v>
      </c>
      <c r="AH226" s="170">
        <v>300574</v>
      </c>
      <c r="AI226" s="170">
        <v>390416</v>
      </c>
      <c r="AJ226" s="169">
        <v>300574</v>
      </c>
      <c r="AK226" s="169">
        <v>286458</v>
      </c>
      <c r="AL226" s="169">
        <v>300574</v>
      </c>
      <c r="AM226" s="169">
        <v>390416</v>
      </c>
      <c r="AN226" s="172">
        <f t="shared" si="213"/>
        <v>-2.7473447803183872E-2</v>
      </c>
      <c r="AO226" s="172">
        <v>-2.7473447803183872E-2</v>
      </c>
      <c r="AP226" s="172">
        <v>-2.7473447803183872E-2</v>
      </c>
      <c r="AQ226" s="172">
        <v>-2.7473447803183872E-2</v>
      </c>
      <c r="AR226" s="172">
        <v>-2.7473447803183872E-2</v>
      </c>
      <c r="AS226" s="172">
        <v>-2.7473447803183872E-2</v>
      </c>
      <c r="AT226" s="172">
        <v>-2.7473447803183872E-2</v>
      </c>
      <c r="AU226" s="172">
        <v>-2.7473447803183872E-2</v>
      </c>
      <c r="AV226" s="172">
        <v>-2.7473447803183872E-2</v>
      </c>
      <c r="AW226" s="172" t="e">
        <v>#REF!</v>
      </c>
      <c r="AX226" s="172">
        <v>0.23011864267857873</v>
      </c>
      <c r="AY226" s="172">
        <v>0.23011864267857873</v>
      </c>
      <c r="AZ226" s="172">
        <v>0.23011864267857873</v>
      </c>
      <c r="BA226" s="172">
        <v>0.23011864267857873</v>
      </c>
      <c r="BB226" s="172">
        <v>0.23011864267857873</v>
      </c>
      <c r="BC226" s="172">
        <v>0.23011864267857873</v>
      </c>
      <c r="BD226" s="172">
        <v>-4.9277730068631349E-2</v>
      </c>
      <c r="BE226" s="173">
        <f t="shared" si="214"/>
        <v>-4.9277730068631349E-2</v>
      </c>
      <c r="BF226" s="173">
        <f t="shared" si="215"/>
        <v>0.23011864267857873</v>
      </c>
      <c r="BG226" s="120" t="s">
        <v>797</v>
      </c>
      <c r="BH226" s="120"/>
      <c r="BI226" s="120"/>
      <c r="BJ226" s="132"/>
      <c r="BK226" s="120"/>
      <c r="BL226" s="120"/>
      <c r="BM226" s="120"/>
      <c r="BN226" s="120"/>
      <c r="BO226" s="160" t="s">
        <v>658</v>
      </c>
      <c r="BP226" s="120" t="s">
        <v>843</v>
      </c>
      <c r="BQ226" s="120"/>
      <c r="BR226" s="120"/>
    </row>
    <row r="227" spans="1:70" ht="14.25" customHeight="1">
      <c r="A227" s="169">
        <f t="shared" si="203"/>
        <v>4</v>
      </c>
      <c r="B227" s="166" t="s">
        <v>845</v>
      </c>
      <c r="C227" s="220" t="s">
        <v>846</v>
      </c>
      <c r="D227" s="169">
        <v>37261552</v>
      </c>
      <c r="E227" s="169"/>
      <c r="F227" s="169">
        <v>27682269</v>
      </c>
      <c r="G227" s="169">
        <v>26587927</v>
      </c>
      <c r="H227" s="124">
        <f t="shared" si="204"/>
        <v>1094342</v>
      </c>
      <c r="I227" s="124"/>
      <c r="J227" s="124"/>
      <c r="K227" s="124"/>
      <c r="L227" s="169">
        <f t="shared" si="205"/>
        <v>26587927</v>
      </c>
      <c r="M227" s="169" t="s">
        <v>786</v>
      </c>
      <c r="N227" s="169"/>
      <c r="O227" s="169"/>
      <c r="P227" s="169">
        <f t="shared" si="206"/>
        <v>26587927</v>
      </c>
      <c r="Q227" s="169">
        <f t="shared" si="207"/>
        <v>0</v>
      </c>
      <c r="R227" s="169">
        <f t="shared" si="208"/>
        <v>0</v>
      </c>
      <c r="S227" s="169">
        <f t="shared" si="209"/>
        <v>29616145</v>
      </c>
      <c r="T227" s="170">
        <f t="shared" si="210"/>
        <v>0</v>
      </c>
      <c r="U227" s="169"/>
      <c r="V227" s="170">
        <f t="shared" si="211"/>
        <v>0</v>
      </c>
      <c r="W227" s="170">
        <f t="shared" si="212"/>
        <v>-3028218</v>
      </c>
      <c r="X227" s="170">
        <v>29616145</v>
      </c>
      <c r="Y227" s="170">
        <v>26587927</v>
      </c>
      <c r="Z227" s="170">
        <v>29616145</v>
      </c>
      <c r="AA227" s="170">
        <v>26587927</v>
      </c>
      <c r="AB227" s="170">
        <v>29616145</v>
      </c>
      <c r="AC227" s="170">
        <v>26587927</v>
      </c>
      <c r="AD227" s="170">
        <v>29616145</v>
      </c>
      <c r="AE227" s="170">
        <v>26587927</v>
      </c>
      <c r="AF227" s="170">
        <v>29616145</v>
      </c>
      <c r="AG227" s="170">
        <v>26587927</v>
      </c>
      <c r="AH227" s="170">
        <v>29648359</v>
      </c>
      <c r="AI227" s="170">
        <v>27682269</v>
      </c>
      <c r="AJ227" s="169">
        <v>29500750</v>
      </c>
      <c r="AK227" s="169">
        <v>27682269</v>
      </c>
      <c r="AL227" s="169">
        <v>26306956</v>
      </c>
      <c r="AM227" s="169">
        <v>22549227</v>
      </c>
      <c r="AN227" s="172">
        <f t="shared" si="213"/>
        <v>-0.11389447548881866</v>
      </c>
      <c r="AO227" s="172">
        <v>-0.11389447548881866</v>
      </c>
      <c r="AP227" s="172">
        <v>-0.11389447548881866</v>
      </c>
      <c r="AQ227" s="172">
        <v>-0.11389447548881866</v>
      </c>
      <c r="AR227" s="172">
        <v>-0.11389447548881866</v>
      </c>
      <c r="AS227" s="172">
        <v>-0.11389447548881866</v>
      </c>
      <c r="AT227" s="172">
        <v>-0.11389447548881866</v>
      </c>
      <c r="AU227" s="172">
        <v>-0.11389447548881866</v>
      </c>
      <c r="AV227" s="172">
        <v>-0.11389447548881866</v>
      </c>
      <c r="AW227" s="172">
        <v>-0.11389447548881866</v>
      </c>
      <c r="AX227" s="172">
        <v>-6.9859735847520296E-2</v>
      </c>
      <c r="AY227" s="172">
        <v>-7.0320247231178912E-2</v>
      </c>
      <c r="AZ227" s="172">
        <v>-7.0851634307866881E-2</v>
      </c>
      <c r="BA227" s="172">
        <v>-7.1023441033681162E-2</v>
      </c>
      <c r="BB227" s="172">
        <v>-6.9162719284318788E-2</v>
      </c>
      <c r="BC227" s="172">
        <v>-6.7540796434193556E-2</v>
      </c>
      <c r="BD227" s="172">
        <v>-6.6113077652702523E-2</v>
      </c>
      <c r="BE227" s="173">
        <f t="shared" si="214"/>
        <v>-6.5691183045725049E-2</v>
      </c>
      <c r="BF227" s="173">
        <f t="shared" si="215"/>
        <v>-0.16664557946930952</v>
      </c>
      <c r="BG227" s="120" t="s">
        <v>797</v>
      </c>
      <c r="BH227" s="120"/>
      <c r="BI227" s="120"/>
      <c r="BJ227" s="132"/>
      <c r="BK227" s="120"/>
      <c r="BL227" s="120"/>
      <c r="BM227" s="120"/>
      <c r="BN227" s="120"/>
      <c r="BO227" s="160" t="s">
        <v>658</v>
      </c>
      <c r="BP227" s="120" t="s">
        <v>845</v>
      </c>
      <c r="BQ227" s="120"/>
      <c r="BR227" s="120"/>
    </row>
    <row r="228" spans="1:70" ht="14.25" customHeight="1">
      <c r="A228" s="169">
        <f t="shared" si="203"/>
        <v>5</v>
      </c>
      <c r="B228" s="236" t="s">
        <v>847</v>
      </c>
      <c r="C228" s="220" t="s">
        <v>848</v>
      </c>
      <c r="D228" s="169">
        <v>26275623</v>
      </c>
      <c r="E228" s="169"/>
      <c r="F228" s="169">
        <v>22275623.083528999</v>
      </c>
      <c r="G228" s="169">
        <f>21485811.828+3</f>
        <v>21485814.828000002</v>
      </c>
      <c r="H228" s="124">
        <f t="shared" si="204"/>
        <v>789808.25552899763</v>
      </c>
      <c r="I228" s="124"/>
      <c r="J228" s="124"/>
      <c r="K228" s="124"/>
      <c r="L228" s="169">
        <f t="shared" si="205"/>
        <v>21485814.828000002</v>
      </c>
      <c r="M228" s="169" t="s">
        <v>786</v>
      </c>
      <c r="N228" s="169"/>
      <c r="O228" s="169"/>
      <c r="P228" s="169">
        <f t="shared" si="206"/>
        <v>21485814.828000002</v>
      </c>
      <c r="Q228" s="169">
        <f t="shared" si="207"/>
        <v>0</v>
      </c>
      <c r="R228" s="169">
        <f t="shared" si="208"/>
        <v>0</v>
      </c>
      <c r="S228" s="169">
        <f t="shared" si="209"/>
        <v>23318154</v>
      </c>
      <c r="T228" s="170">
        <f t="shared" si="210"/>
        <v>0</v>
      </c>
      <c r="U228" s="169"/>
      <c r="V228" s="170">
        <f t="shared" si="211"/>
        <v>0</v>
      </c>
      <c r="W228" s="170">
        <f t="shared" si="212"/>
        <v>-1832339.1719999984</v>
      </c>
      <c r="X228" s="170">
        <v>23318154</v>
      </c>
      <c r="Y228" s="170">
        <v>21485814.828000002</v>
      </c>
      <c r="Z228" s="170">
        <v>23318154</v>
      </c>
      <c r="AA228" s="170">
        <v>21485814.828000002</v>
      </c>
      <c r="AB228" s="170">
        <v>23318154</v>
      </c>
      <c r="AC228" s="170">
        <v>21485814.828000002</v>
      </c>
      <c r="AD228" s="170">
        <v>23318154</v>
      </c>
      <c r="AE228" s="170">
        <v>21485814.828000002</v>
      </c>
      <c r="AF228" s="170">
        <v>23318154</v>
      </c>
      <c r="AG228" s="170">
        <v>21485814.828000002</v>
      </c>
      <c r="AH228" s="170">
        <v>23353678</v>
      </c>
      <c r="AI228" s="170">
        <v>21485811.828000002</v>
      </c>
      <c r="AJ228" s="169">
        <v>23040292</v>
      </c>
      <c r="AK228" s="169">
        <v>27275623.083528999</v>
      </c>
      <c r="AL228" s="169">
        <v>20283313</v>
      </c>
      <c r="AM228" s="169">
        <v>24204391</v>
      </c>
      <c r="AN228" s="172">
        <f t="shared" si="213"/>
        <v>-8.5281344304062451E-2</v>
      </c>
      <c r="AO228" s="172">
        <v>-8.5281344304062451E-2</v>
      </c>
      <c r="AP228" s="172">
        <v>-8.5281344304062451E-2</v>
      </c>
      <c r="AQ228" s="172">
        <v>-8.5281344304062451E-2</v>
      </c>
      <c r="AR228" s="172">
        <v>-8.5281344304062451E-2</v>
      </c>
      <c r="AS228" s="172">
        <v>-8.5281344304062451E-2</v>
      </c>
      <c r="AT228" s="172">
        <v>-8.5281344304062451E-2</v>
      </c>
      <c r="AU228" s="172">
        <v>-8.5281344304062451E-2</v>
      </c>
      <c r="AV228" s="172">
        <v>-8.5281344304062451E-2</v>
      </c>
      <c r="AW228" s="172">
        <v>-8.5281344304062451E-2</v>
      </c>
      <c r="AX228" s="172">
        <v>-8.5281495838668578E-2</v>
      </c>
      <c r="AY228" s="172">
        <v>-8.7085430468194183E-2</v>
      </c>
      <c r="AZ228" s="172">
        <v>-8.8958433933092634E-2</v>
      </c>
      <c r="BA228" s="172">
        <v>-8.6934865992162422E-2</v>
      </c>
      <c r="BB228" s="172">
        <v>0.14555634792909489</v>
      </c>
      <c r="BC228" s="172">
        <v>-4.6136438591067475E-2</v>
      </c>
      <c r="BD228" s="172">
        <v>0.14581995327288416</v>
      </c>
      <c r="BE228" s="173">
        <f t="shared" si="214"/>
        <v>0.15527898558205988</v>
      </c>
      <c r="BF228" s="173">
        <f t="shared" si="215"/>
        <v>0.16199862248135061</v>
      </c>
      <c r="BG228" s="120" t="s">
        <v>797</v>
      </c>
      <c r="BH228" s="120"/>
      <c r="BI228" s="120"/>
      <c r="BJ228" s="132"/>
      <c r="BK228" s="120"/>
      <c r="BL228" s="120"/>
      <c r="BM228" s="120"/>
      <c r="BN228" s="120"/>
      <c r="BO228" s="160" t="s">
        <v>658</v>
      </c>
      <c r="BP228" s="120" t="s">
        <v>847</v>
      </c>
      <c r="BQ228" s="120"/>
      <c r="BR228" s="120"/>
    </row>
    <row r="229" spans="1:70" ht="14.25" customHeight="1">
      <c r="A229" s="169">
        <f t="shared" si="203"/>
        <v>6</v>
      </c>
      <c r="B229" s="166" t="s">
        <v>849</v>
      </c>
      <c r="C229" s="220" t="s">
        <v>850</v>
      </c>
      <c r="D229" s="169">
        <v>2968296</v>
      </c>
      <c r="E229" s="169"/>
      <c r="F229" s="169">
        <v>2968295.6323025287</v>
      </c>
      <c r="G229" s="169">
        <f>2922790-1</f>
        <v>2922789</v>
      </c>
      <c r="H229" s="124">
        <f t="shared" si="204"/>
        <v>45506.632302528713</v>
      </c>
      <c r="I229" s="124"/>
      <c r="J229" s="124"/>
      <c r="K229" s="124"/>
      <c r="L229" s="169">
        <f t="shared" si="205"/>
        <v>2922789</v>
      </c>
      <c r="M229" s="169" t="s">
        <v>786</v>
      </c>
      <c r="N229" s="169"/>
      <c r="O229" s="169"/>
      <c r="P229" s="169">
        <f t="shared" si="206"/>
        <v>2922789</v>
      </c>
      <c r="Q229" s="169">
        <f t="shared" si="207"/>
        <v>0</v>
      </c>
      <c r="R229" s="169"/>
      <c r="S229" s="169">
        <f t="shared" si="209"/>
        <v>377698</v>
      </c>
      <c r="T229" s="170">
        <f t="shared" si="210"/>
        <v>0</v>
      </c>
      <c r="U229" s="169"/>
      <c r="V229" s="170">
        <f t="shared" si="211"/>
        <v>0</v>
      </c>
      <c r="W229" s="170">
        <f t="shared" si="212"/>
        <v>2545091</v>
      </c>
      <c r="X229" s="170">
        <v>377698</v>
      </c>
      <c r="Y229" s="170">
        <v>2922789</v>
      </c>
      <c r="Z229" s="170">
        <v>377698</v>
      </c>
      <c r="AA229" s="170">
        <v>2922789</v>
      </c>
      <c r="AB229" s="170">
        <v>377698</v>
      </c>
      <c r="AC229" s="170">
        <v>2922789</v>
      </c>
      <c r="AD229" s="170">
        <v>377698</v>
      </c>
      <c r="AE229" s="170">
        <v>2922789</v>
      </c>
      <c r="AF229" s="170">
        <v>377698</v>
      </c>
      <c r="AG229" s="170">
        <v>2922789</v>
      </c>
      <c r="AH229" s="170">
        <v>394513</v>
      </c>
      <c r="AI229" s="170">
        <v>2922790</v>
      </c>
      <c r="AJ229" s="169">
        <v>394513</v>
      </c>
      <c r="AK229" s="169">
        <v>2968295.6323025287</v>
      </c>
      <c r="AL229" s="169">
        <v>0</v>
      </c>
      <c r="AM229" s="169">
        <v>0</v>
      </c>
      <c r="AN229" s="172">
        <f t="shared" si="213"/>
        <v>0.87077479763335641</v>
      </c>
      <c r="AO229" s="172">
        <v>0.87077479763335641</v>
      </c>
      <c r="AP229" s="172">
        <v>0.87077479763335641</v>
      </c>
      <c r="AQ229" s="172">
        <v>0.87077479763335641</v>
      </c>
      <c r="AR229" s="172">
        <v>0.87077479763335641</v>
      </c>
      <c r="AS229" s="172">
        <v>0.87077479763335641</v>
      </c>
      <c r="AT229" s="172">
        <v>0.87077479763335641</v>
      </c>
      <c r="AU229" s="172">
        <v>0.87077479763335641</v>
      </c>
      <c r="AV229" s="172">
        <v>0.87077479763335641</v>
      </c>
      <c r="AW229" s="172">
        <v>0.87077479763335641</v>
      </c>
      <c r="AX229" s="172">
        <v>0.86291557039677846</v>
      </c>
      <c r="AY229" s="172">
        <v>0.86276673999842612</v>
      </c>
      <c r="AZ229" s="172">
        <v>0.86276673999842612</v>
      </c>
      <c r="BA229" s="172">
        <v>0.86502177713759798</v>
      </c>
      <c r="BB229" s="172">
        <v>0.86709106879156328</v>
      </c>
      <c r="BC229" s="172">
        <v>0.85945652326043676</v>
      </c>
      <c r="BD229" s="172">
        <v>0.86709106879156328</v>
      </c>
      <c r="BE229" s="173">
        <f t="shared" si="214"/>
        <v>0.86709106879156328</v>
      </c>
      <c r="BF229" s="173" t="e">
        <f t="shared" si="215"/>
        <v>#DIV/0!</v>
      </c>
      <c r="BG229" s="120" t="s">
        <v>797</v>
      </c>
      <c r="BH229" s="120"/>
      <c r="BI229" s="120"/>
      <c r="BJ229" s="132"/>
      <c r="BK229" s="120"/>
      <c r="BL229" s="120"/>
      <c r="BM229" s="120"/>
      <c r="BN229" s="120"/>
      <c r="BO229" s="160" t="s">
        <v>658</v>
      </c>
      <c r="BP229" s="120" t="s">
        <v>849</v>
      </c>
      <c r="BQ229" s="120"/>
      <c r="BR229" s="120"/>
    </row>
    <row r="230" spans="1:70" ht="14.25" customHeight="1">
      <c r="A230" s="124"/>
      <c r="B230" s="166" t="s">
        <v>851</v>
      </c>
      <c r="C230" s="220" t="s">
        <v>852</v>
      </c>
      <c r="D230" s="169">
        <v>2777854</v>
      </c>
      <c r="E230" s="169"/>
      <c r="F230" s="169">
        <v>1899591</v>
      </c>
      <c r="G230" s="169">
        <v>1212871</v>
      </c>
      <c r="H230" s="169">
        <f t="shared" si="204"/>
        <v>686720</v>
      </c>
      <c r="I230" s="169"/>
      <c r="J230" s="169"/>
      <c r="K230" s="169">
        <v>0</v>
      </c>
      <c r="L230" s="169">
        <f t="shared" si="205"/>
        <v>1212871</v>
      </c>
      <c r="M230" s="169" t="s">
        <v>786</v>
      </c>
      <c r="N230" s="169"/>
      <c r="O230" s="169"/>
      <c r="P230" s="169">
        <f t="shared" si="206"/>
        <v>1212871</v>
      </c>
      <c r="Q230" s="169">
        <f t="shared" si="207"/>
        <v>0</v>
      </c>
      <c r="R230" s="169">
        <f t="shared" ref="R230:R249" si="216">+IF(M230="C",S230-O230,0)</f>
        <v>0</v>
      </c>
      <c r="S230" s="169">
        <f t="shared" si="209"/>
        <v>2342610</v>
      </c>
      <c r="T230" s="170">
        <f t="shared" si="210"/>
        <v>0</v>
      </c>
      <c r="U230" s="169"/>
      <c r="V230" s="170">
        <f t="shared" si="211"/>
        <v>0</v>
      </c>
      <c r="W230" s="170">
        <f t="shared" si="212"/>
        <v>-1129739</v>
      </c>
      <c r="X230" s="170">
        <v>2342610</v>
      </c>
      <c r="Y230" s="170">
        <v>1212871</v>
      </c>
      <c r="Z230" s="170">
        <v>2342610</v>
      </c>
      <c r="AA230" s="170">
        <v>1212871</v>
      </c>
      <c r="AB230" s="170">
        <v>2342610</v>
      </c>
      <c r="AC230" s="170">
        <v>1212871</v>
      </c>
      <c r="AD230" s="170">
        <v>2342610</v>
      </c>
      <c r="AE230" s="170">
        <v>1212871</v>
      </c>
      <c r="AF230" s="170">
        <v>2342610</v>
      </c>
      <c r="AG230" s="170">
        <v>1212871</v>
      </c>
      <c r="AH230" s="170">
        <v>2483835</v>
      </c>
      <c r="AI230" s="170">
        <v>1351661</v>
      </c>
      <c r="AJ230" s="169">
        <v>2483835</v>
      </c>
      <c r="AK230" s="169">
        <v>2777854</v>
      </c>
      <c r="AL230" s="169">
        <v>2483488</v>
      </c>
      <c r="AM230" s="169">
        <v>2777854</v>
      </c>
      <c r="AN230" s="172">
        <f t="shared" si="213"/>
        <v>-0.93145849805956282</v>
      </c>
      <c r="AO230" s="172">
        <v>-0.93145849805956282</v>
      </c>
      <c r="AP230" s="172">
        <v>-0.93145849805956282</v>
      </c>
      <c r="AQ230" s="172">
        <v>-0.93145849805956282</v>
      </c>
      <c r="AR230" s="172">
        <v>-0.93145849805956282</v>
      </c>
      <c r="AS230" s="172">
        <v>-0.93145849805956282</v>
      </c>
      <c r="AT230" s="172">
        <v>-0.93145849805956282</v>
      </c>
      <c r="AU230" s="172">
        <v>-0.93145849805956282</v>
      </c>
      <c r="AV230" s="172">
        <v>-0.93145849805956282</v>
      </c>
      <c r="AW230" s="172">
        <v>-0.93145849805956282</v>
      </c>
      <c r="AX230" s="172">
        <v>-0.73313426961346073</v>
      </c>
      <c r="AY230" s="172">
        <v>-0.77786811929914379</v>
      </c>
      <c r="AZ230" s="172">
        <v>-0.83761682847992214</v>
      </c>
      <c r="BA230" s="172">
        <v>-0.83761682847992214</v>
      </c>
      <c r="BB230" s="172">
        <v>-0.83761682847992214</v>
      </c>
      <c r="BC230" s="172">
        <v>-0.83761682847992214</v>
      </c>
      <c r="BD230" s="172">
        <v>0.10584393564240598</v>
      </c>
      <c r="BE230" s="173">
        <f t="shared" si="214"/>
        <v>0.10584393564240598</v>
      </c>
      <c r="BF230" s="173">
        <f t="shared" si="215"/>
        <v>0.10596885221469522</v>
      </c>
      <c r="BG230" s="120" t="s">
        <v>797</v>
      </c>
      <c r="BH230" s="120"/>
      <c r="BI230" s="120"/>
      <c r="BJ230" s="132"/>
      <c r="BK230" s="120"/>
      <c r="BL230" s="120"/>
      <c r="BM230" s="120"/>
      <c r="BN230" s="120"/>
      <c r="BO230" s="160" t="s">
        <v>658</v>
      </c>
      <c r="BP230" s="120" t="s">
        <v>851</v>
      </c>
      <c r="BQ230" s="120"/>
      <c r="BR230" s="120"/>
    </row>
    <row r="231" spans="1:70" ht="14.25" customHeight="1">
      <c r="A231" s="124"/>
      <c r="B231" s="166" t="s">
        <v>853</v>
      </c>
      <c r="C231" s="220" t="s">
        <v>854</v>
      </c>
      <c r="D231" s="169">
        <v>3316771</v>
      </c>
      <c r="E231" s="169"/>
      <c r="F231" s="169">
        <v>3316771</v>
      </c>
      <c r="G231" s="169">
        <v>3316771</v>
      </c>
      <c r="H231" s="169">
        <f t="shared" si="204"/>
        <v>0</v>
      </c>
      <c r="I231" s="169"/>
      <c r="J231" s="169"/>
      <c r="K231" s="169"/>
      <c r="L231" s="169">
        <f t="shared" si="205"/>
        <v>3316771</v>
      </c>
      <c r="M231" s="169" t="s">
        <v>786</v>
      </c>
      <c r="N231" s="169"/>
      <c r="O231" s="169"/>
      <c r="P231" s="169">
        <f t="shared" si="206"/>
        <v>3316771</v>
      </c>
      <c r="Q231" s="169">
        <f t="shared" si="207"/>
        <v>0</v>
      </c>
      <c r="R231" s="169">
        <f t="shared" si="216"/>
        <v>0</v>
      </c>
      <c r="S231" s="169">
        <f t="shared" si="209"/>
        <v>1725804</v>
      </c>
      <c r="T231" s="170">
        <f t="shared" si="210"/>
        <v>0</v>
      </c>
      <c r="U231" s="169"/>
      <c r="V231" s="170">
        <f t="shared" si="211"/>
        <v>0</v>
      </c>
      <c r="W231" s="170">
        <f t="shared" si="212"/>
        <v>1590967</v>
      </c>
      <c r="X231" s="170">
        <v>1725804</v>
      </c>
      <c r="Y231" s="170">
        <v>3316771</v>
      </c>
      <c r="Z231" s="170">
        <v>1725804</v>
      </c>
      <c r="AA231" s="170">
        <v>3316771</v>
      </c>
      <c r="AB231" s="170">
        <v>1725804</v>
      </c>
      <c r="AC231" s="170">
        <v>3316771</v>
      </c>
      <c r="AD231" s="170">
        <v>1725804</v>
      </c>
      <c r="AE231" s="170">
        <v>3316771</v>
      </c>
      <c r="AF231" s="170">
        <v>1725804</v>
      </c>
      <c r="AG231" s="170">
        <v>3316771</v>
      </c>
      <c r="AH231" s="170">
        <v>1683244</v>
      </c>
      <c r="AI231" s="170">
        <v>2430519</v>
      </c>
      <c r="AJ231" s="169">
        <v>1683244</v>
      </c>
      <c r="AK231" s="169">
        <v>3316771</v>
      </c>
      <c r="AL231" s="169">
        <v>1649396</v>
      </c>
      <c r="AM231" s="169">
        <v>2680968</v>
      </c>
      <c r="AN231" s="172">
        <f t="shared" si="213"/>
        <v>0.47967345348834756</v>
      </c>
      <c r="AO231" s="172">
        <v>0.47967345348834756</v>
      </c>
      <c r="AP231" s="172">
        <v>0.47967345348834756</v>
      </c>
      <c r="AQ231" s="172">
        <v>0.47967345348834756</v>
      </c>
      <c r="AR231" s="172">
        <v>0.47967345348834756</v>
      </c>
      <c r="AS231" s="172">
        <v>0.47967345348834756</v>
      </c>
      <c r="AT231" s="172">
        <v>0.47967345348834756</v>
      </c>
      <c r="AU231" s="172">
        <v>0.47967345348834756</v>
      </c>
      <c r="AV231" s="172">
        <v>0.47967345348834756</v>
      </c>
      <c r="AW231" s="172">
        <v>0.47967345348834756</v>
      </c>
      <c r="AX231" s="172">
        <v>0.47967345348834756</v>
      </c>
      <c r="AY231" s="172">
        <v>0.47967345348834756</v>
      </c>
      <c r="AZ231" s="172">
        <v>0.30745490983612966</v>
      </c>
      <c r="BA231" s="172">
        <v>0.30745490983612966</v>
      </c>
      <c r="BB231" s="172">
        <v>0.30745490983612966</v>
      </c>
      <c r="BC231" s="172">
        <v>0.30745490983612966</v>
      </c>
      <c r="BD231" s="172">
        <v>0.49250521064010749</v>
      </c>
      <c r="BE231" s="173">
        <f t="shared" si="214"/>
        <v>0.49250521064010749</v>
      </c>
      <c r="BF231" s="173">
        <f t="shared" si="215"/>
        <v>0.38477594659839282</v>
      </c>
      <c r="BG231" s="120" t="s">
        <v>797</v>
      </c>
      <c r="BH231" s="120"/>
      <c r="BI231" s="120"/>
      <c r="BJ231" s="132"/>
      <c r="BK231" s="120"/>
      <c r="BL231" s="120"/>
      <c r="BM231" s="120"/>
      <c r="BN231" s="120"/>
      <c r="BO231" s="160" t="s">
        <v>658</v>
      </c>
      <c r="BP231" s="120" t="s">
        <v>853</v>
      </c>
      <c r="BQ231" s="120"/>
      <c r="BR231" s="120"/>
    </row>
    <row r="232" spans="1:70" ht="14.25" customHeight="1">
      <c r="A232" s="124"/>
      <c r="B232" s="166" t="s">
        <v>855</v>
      </c>
      <c r="C232" s="220" t="s">
        <v>856</v>
      </c>
      <c r="D232" s="169">
        <v>3877794</v>
      </c>
      <c r="E232" s="169"/>
      <c r="F232" s="169">
        <v>4190877</v>
      </c>
      <c r="G232" s="169">
        <f>3790181*0+3709150</f>
        <v>3709150</v>
      </c>
      <c r="H232" s="169">
        <f t="shared" si="204"/>
        <v>481727</v>
      </c>
      <c r="I232" s="169"/>
      <c r="J232" s="169"/>
      <c r="K232" s="169">
        <v>0</v>
      </c>
      <c r="L232" s="169">
        <f t="shared" si="205"/>
        <v>3709150</v>
      </c>
      <c r="M232" s="169" t="s">
        <v>786</v>
      </c>
      <c r="N232" s="169"/>
      <c r="O232" s="169"/>
      <c r="P232" s="169">
        <f t="shared" si="206"/>
        <v>3709150</v>
      </c>
      <c r="Q232" s="169">
        <f t="shared" si="207"/>
        <v>0</v>
      </c>
      <c r="R232" s="169">
        <f t="shared" si="216"/>
        <v>0</v>
      </c>
      <c r="S232" s="169">
        <f t="shared" si="209"/>
        <v>3891556</v>
      </c>
      <c r="T232" s="170">
        <f t="shared" si="210"/>
        <v>0</v>
      </c>
      <c r="U232" s="169"/>
      <c r="V232" s="170">
        <f t="shared" si="211"/>
        <v>0</v>
      </c>
      <c r="W232" s="170">
        <f t="shared" si="212"/>
        <v>-182406</v>
      </c>
      <c r="X232" s="170">
        <v>3891556</v>
      </c>
      <c r="Y232" s="170">
        <v>3709150</v>
      </c>
      <c r="Z232" s="170">
        <v>3891556</v>
      </c>
      <c r="AA232" s="170">
        <v>3709150</v>
      </c>
      <c r="AB232" s="170">
        <v>3891556</v>
      </c>
      <c r="AC232" s="170">
        <v>3709150</v>
      </c>
      <c r="AD232" s="170">
        <v>3891556</v>
      </c>
      <c r="AE232" s="170">
        <v>3709150</v>
      </c>
      <c r="AF232" s="170">
        <v>3891556</v>
      </c>
      <c r="AG232" s="170">
        <v>3709150</v>
      </c>
      <c r="AH232" s="170">
        <v>4074206</v>
      </c>
      <c r="AI232" s="170">
        <v>3790181</v>
      </c>
      <c r="AJ232" s="169">
        <v>4001131</v>
      </c>
      <c r="AK232" s="169">
        <v>3541484</v>
      </c>
      <c r="AL232" s="169">
        <v>2774547</v>
      </c>
      <c r="AM232" s="169">
        <v>3877794</v>
      </c>
      <c r="AN232" s="172">
        <f t="shared" si="213"/>
        <v>-4.9177304773330814E-2</v>
      </c>
      <c r="AO232" s="172">
        <v>-4.9177304773330814E-2</v>
      </c>
      <c r="AP232" s="172">
        <v>-4.9177304773330814E-2</v>
      </c>
      <c r="AQ232" s="172">
        <v>-4.9177304773330814E-2</v>
      </c>
      <c r="AR232" s="172">
        <v>-4.9177304773330814E-2</v>
      </c>
      <c r="AS232" s="172">
        <v>-4.9177304773330814E-2</v>
      </c>
      <c r="AT232" s="172">
        <v>-4.9177304773330814E-2</v>
      </c>
      <c r="AU232" s="172">
        <v>-4.9177304773330814E-2</v>
      </c>
      <c r="AV232" s="172">
        <v>-4.9177304773330814E-2</v>
      </c>
      <c r="AW232" s="172">
        <v>-4.9177304773330814E-2</v>
      </c>
      <c r="AX232" s="172">
        <v>-7.4937054457293734E-2</v>
      </c>
      <c r="AY232" s="172">
        <v>-7.4937054457293734E-2</v>
      </c>
      <c r="AZ232" s="172">
        <v>-7.4937054457293734E-2</v>
      </c>
      <c r="BA232" s="172">
        <v>-7.4937054457293734E-2</v>
      </c>
      <c r="BB232" s="172">
        <v>-7.4937054457293734E-2</v>
      </c>
      <c r="BC232" s="172">
        <v>-7.4937054457293734E-2</v>
      </c>
      <c r="BD232" s="172">
        <v>-0.15042338183654083</v>
      </c>
      <c r="BE232" s="173">
        <f t="shared" si="214"/>
        <v>-0.12978937643089733</v>
      </c>
      <c r="BF232" s="173">
        <f t="shared" si="215"/>
        <v>0.28450376683237943</v>
      </c>
      <c r="BG232" s="120" t="s">
        <v>797</v>
      </c>
      <c r="BH232" s="120"/>
      <c r="BI232" s="120"/>
      <c r="BJ232" s="132"/>
      <c r="BK232" s="120"/>
      <c r="BL232" s="120"/>
      <c r="BM232" s="120"/>
      <c r="BN232" s="120"/>
      <c r="BO232" s="160" t="s">
        <v>658</v>
      </c>
      <c r="BP232" s="120" t="s">
        <v>855</v>
      </c>
      <c r="BQ232" s="120"/>
      <c r="BR232" s="120"/>
    </row>
    <row r="233" spans="1:70" ht="14.25" customHeight="1">
      <c r="A233" s="124"/>
      <c r="B233" s="166" t="s">
        <v>857</v>
      </c>
      <c r="C233" s="220" t="s">
        <v>858</v>
      </c>
      <c r="D233" s="169">
        <v>2900000</v>
      </c>
      <c r="E233" s="169"/>
      <c r="F233" s="169">
        <v>2879300</v>
      </c>
      <c r="G233" s="169">
        <v>2092978</v>
      </c>
      <c r="H233" s="169">
        <f t="shared" si="204"/>
        <v>786322</v>
      </c>
      <c r="I233" s="169">
        <v>0</v>
      </c>
      <c r="J233" s="169"/>
      <c r="K233" s="169">
        <v>0</v>
      </c>
      <c r="L233" s="169">
        <f t="shared" si="205"/>
        <v>2092978</v>
      </c>
      <c r="M233" s="169" t="s">
        <v>786</v>
      </c>
      <c r="N233" s="169"/>
      <c r="O233" s="169"/>
      <c r="P233" s="169">
        <f t="shared" si="206"/>
        <v>2092978</v>
      </c>
      <c r="Q233" s="169">
        <f t="shared" si="207"/>
        <v>0</v>
      </c>
      <c r="R233" s="169">
        <f t="shared" si="216"/>
        <v>0</v>
      </c>
      <c r="S233" s="169">
        <f t="shared" si="209"/>
        <v>2412086</v>
      </c>
      <c r="T233" s="170">
        <f t="shared" si="210"/>
        <v>0</v>
      </c>
      <c r="U233" s="169"/>
      <c r="V233" s="170">
        <f t="shared" si="211"/>
        <v>0</v>
      </c>
      <c r="W233" s="170">
        <f t="shared" si="212"/>
        <v>-319108</v>
      </c>
      <c r="X233" s="170">
        <v>2412086</v>
      </c>
      <c r="Y233" s="170">
        <v>2092978</v>
      </c>
      <c r="Z233" s="170">
        <v>2412086</v>
      </c>
      <c r="AA233" s="170">
        <v>2092978</v>
      </c>
      <c r="AB233" s="170">
        <v>2412086</v>
      </c>
      <c r="AC233" s="170">
        <v>2092978</v>
      </c>
      <c r="AD233" s="170">
        <v>2412086</v>
      </c>
      <c r="AE233" s="170">
        <v>2092978</v>
      </c>
      <c r="AF233" s="170">
        <v>2412086</v>
      </c>
      <c r="AG233" s="170">
        <v>2092978</v>
      </c>
      <c r="AH233" s="170">
        <v>2412086</v>
      </c>
      <c r="AI233" s="170">
        <v>1212871</v>
      </c>
      <c r="AJ233" s="169">
        <v>2412086</v>
      </c>
      <c r="AK233" s="169">
        <v>1800381</v>
      </c>
      <c r="AL233" s="169">
        <v>2412086</v>
      </c>
      <c r="AM233" s="169">
        <v>2879300</v>
      </c>
      <c r="AN233" s="172">
        <f t="shared" si="213"/>
        <v>-0.15246600776501235</v>
      </c>
      <c r="AO233" s="172">
        <v>-0.15246600776501235</v>
      </c>
      <c r="AP233" s="172">
        <v>-0.15246600776501235</v>
      </c>
      <c r="AQ233" s="172">
        <v>-0.15246600776501235</v>
      </c>
      <c r="AR233" s="172">
        <v>-0.15246600776501235</v>
      </c>
      <c r="AS233" s="172">
        <v>-0.15246600776501235</v>
      </c>
      <c r="AT233" s="172">
        <v>-0.15246600776501235</v>
      </c>
      <c r="AU233" s="172">
        <v>-0.15246600776501235</v>
      </c>
      <c r="AV233" s="172">
        <v>-0.15246600776501235</v>
      </c>
      <c r="AW233" s="172" t="e">
        <v>#REF!</v>
      </c>
      <c r="AX233" s="172">
        <v>-0.98874076468148719</v>
      </c>
      <c r="AY233" s="172">
        <v>-0.98874076468148719</v>
      </c>
      <c r="AZ233" s="172">
        <v>-0.98874076468148719</v>
      </c>
      <c r="BA233" s="172">
        <v>-0.98874076468148719</v>
      </c>
      <c r="BB233" s="172">
        <v>-0.98874076468148719</v>
      </c>
      <c r="BC233" s="172">
        <v>-7.1811474550272925E-2</v>
      </c>
      <c r="BD233" s="172">
        <v>-0.33976419435663896</v>
      </c>
      <c r="BE233" s="173">
        <f t="shared" si="214"/>
        <v>-0.33976419435663896</v>
      </c>
      <c r="BF233" s="173">
        <f t="shared" si="215"/>
        <v>0.16226652311325671</v>
      </c>
      <c r="BG233" s="120" t="s">
        <v>797</v>
      </c>
      <c r="BH233" s="120"/>
      <c r="BI233" s="120"/>
      <c r="BJ233" s="132"/>
      <c r="BK233" s="120"/>
      <c r="BL233" s="120"/>
      <c r="BM233" s="120"/>
      <c r="BN233" s="120"/>
      <c r="BO233" s="160" t="s">
        <v>658</v>
      </c>
      <c r="BP233" s="120" t="s">
        <v>857</v>
      </c>
      <c r="BQ233" s="120"/>
      <c r="BR233" s="120"/>
    </row>
    <row r="234" spans="1:70" ht="14.25" customHeight="1">
      <c r="A234" s="124"/>
      <c r="B234" s="166" t="s">
        <v>859</v>
      </c>
      <c r="C234" s="220" t="s">
        <v>860</v>
      </c>
      <c r="D234" s="169">
        <v>2000000</v>
      </c>
      <c r="E234" s="169"/>
      <c r="F234" s="169">
        <v>1960233</v>
      </c>
      <c r="G234" s="169">
        <v>1960233</v>
      </c>
      <c r="H234" s="169">
        <f t="shared" si="204"/>
        <v>0</v>
      </c>
      <c r="I234" s="169">
        <f>+H234</f>
        <v>0</v>
      </c>
      <c r="J234" s="169"/>
      <c r="K234" s="169"/>
      <c r="L234" s="169">
        <f t="shared" si="205"/>
        <v>1960233</v>
      </c>
      <c r="M234" s="169" t="s">
        <v>786</v>
      </c>
      <c r="N234" s="169"/>
      <c r="O234" s="169"/>
      <c r="P234" s="169">
        <f t="shared" si="206"/>
        <v>1960233</v>
      </c>
      <c r="Q234" s="169">
        <f t="shared" si="207"/>
        <v>0</v>
      </c>
      <c r="R234" s="169">
        <f t="shared" si="216"/>
        <v>0</v>
      </c>
      <c r="S234" s="169">
        <f t="shared" si="209"/>
        <v>1080611</v>
      </c>
      <c r="T234" s="170">
        <f t="shared" si="210"/>
        <v>0</v>
      </c>
      <c r="U234" s="169"/>
      <c r="V234" s="170">
        <f t="shared" si="211"/>
        <v>0</v>
      </c>
      <c r="W234" s="170">
        <f t="shared" si="212"/>
        <v>879622</v>
      </c>
      <c r="X234" s="170">
        <v>1080611</v>
      </c>
      <c r="Y234" s="170">
        <v>1960233</v>
      </c>
      <c r="Z234" s="170">
        <v>1080611</v>
      </c>
      <c r="AA234" s="170">
        <v>1960233</v>
      </c>
      <c r="AB234" s="170">
        <v>1080611</v>
      </c>
      <c r="AC234" s="170">
        <v>1960233</v>
      </c>
      <c r="AD234" s="170">
        <v>1080611</v>
      </c>
      <c r="AE234" s="170">
        <v>1960233</v>
      </c>
      <c r="AF234" s="170">
        <v>1080611</v>
      </c>
      <c r="AG234" s="170">
        <v>1960233</v>
      </c>
      <c r="AH234" s="170">
        <v>1080611</v>
      </c>
      <c r="AI234" s="170">
        <v>1820331</v>
      </c>
      <c r="AJ234" s="169">
        <v>1080611</v>
      </c>
      <c r="AK234" s="169">
        <v>1820331</v>
      </c>
      <c r="AL234" s="169">
        <v>1076769</v>
      </c>
      <c r="AM234" s="169">
        <v>1707016</v>
      </c>
      <c r="AN234" s="172">
        <f t="shared" si="213"/>
        <v>0.44873339036736959</v>
      </c>
      <c r="AO234" s="172">
        <v>0.44873339036736959</v>
      </c>
      <c r="AP234" s="172">
        <v>0.44873339036736959</v>
      </c>
      <c r="AQ234" s="172">
        <v>0.44873339036736959</v>
      </c>
      <c r="AR234" s="172">
        <v>0.44873339036736959</v>
      </c>
      <c r="AS234" s="172">
        <v>0.44873339036736959</v>
      </c>
      <c r="AT234" s="172">
        <v>0.44873339036736959</v>
      </c>
      <c r="AU234" s="172">
        <v>0.44873339036736959</v>
      </c>
      <c r="AV234" s="172">
        <v>0.44873339036736959</v>
      </c>
      <c r="AW234" s="172" t="e">
        <v>#REF!</v>
      </c>
      <c r="AX234" s="172">
        <v>0.40636565547694348</v>
      </c>
      <c r="AY234" s="172">
        <v>0.40636565547694348</v>
      </c>
      <c r="AZ234" s="172">
        <v>0.40636565547694348</v>
      </c>
      <c r="BA234" s="172">
        <v>0.40636565547694348</v>
      </c>
      <c r="BB234" s="172">
        <v>0.40636565547694348</v>
      </c>
      <c r="BC234" s="172">
        <v>0.40636565547694348</v>
      </c>
      <c r="BD234" s="172">
        <v>0.40636565547694348</v>
      </c>
      <c r="BE234" s="173">
        <f t="shared" si="214"/>
        <v>0.40636565547694348</v>
      </c>
      <c r="BF234" s="173">
        <f t="shared" si="215"/>
        <v>0.36920977893587409</v>
      </c>
      <c r="BG234" s="120" t="s">
        <v>797</v>
      </c>
      <c r="BH234" s="120"/>
      <c r="BI234" s="120"/>
      <c r="BJ234" s="132"/>
      <c r="BK234" s="120"/>
      <c r="BL234" s="120"/>
      <c r="BM234" s="120"/>
      <c r="BN234" s="120"/>
      <c r="BO234" s="160" t="s">
        <v>658</v>
      </c>
      <c r="BP234" s="120" t="s">
        <v>859</v>
      </c>
      <c r="BQ234" s="120"/>
      <c r="BR234" s="120"/>
    </row>
    <row r="235" spans="1:70" ht="14.25" customHeight="1">
      <c r="A235" s="124"/>
      <c r="B235" s="150" t="s">
        <v>861</v>
      </c>
      <c r="C235" s="175" t="s">
        <v>860</v>
      </c>
      <c r="D235" s="169">
        <v>46697450</v>
      </c>
      <c r="E235" s="169"/>
      <c r="F235" s="169">
        <v>39927454</v>
      </c>
      <c r="G235" s="169">
        <v>36101618</v>
      </c>
      <c r="H235" s="169">
        <f t="shared" si="204"/>
        <v>3825836</v>
      </c>
      <c r="I235" s="169">
        <v>0</v>
      </c>
      <c r="J235" s="169"/>
      <c r="K235" s="169">
        <v>0</v>
      </c>
      <c r="L235" s="169">
        <f t="shared" si="205"/>
        <v>36101618</v>
      </c>
      <c r="M235" s="169" t="s">
        <v>786</v>
      </c>
      <c r="N235" s="169"/>
      <c r="O235" s="169"/>
      <c r="P235" s="169">
        <f t="shared" si="206"/>
        <v>36101618</v>
      </c>
      <c r="Q235" s="169">
        <f t="shared" si="207"/>
        <v>0</v>
      </c>
      <c r="R235" s="169">
        <f t="shared" si="216"/>
        <v>0</v>
      </c>
      <c r="S235" s="169">
        <f t="shared" si="209"/>
        <v>32038592</v>
      </c>
      <c r="T235" s="170">
        <f t="shared" si="210"/>
        <v>0</v>
      </c>
      <c r="U235" s="169"/>
      <c r="V235" s="170">
        <f t="shared" si="211"/>
        <v>0</v>
      </c>
      <c r="W235" s="170">
        <f t="shared" si="212"/>
        <v>4063026</v>
      </c>
      <c r="X235" s="170">
        <v>32038592</v>
      </c>
      <c r="Y235" s="170">
        <v>36101618</v>
      </c>
      <c r="Z235" s="170">
        <v>32038592</v>
      </c>
      <c r="AA235" s="170">
        <v>36101618</v>
      </c>
      <c r="AB235" s="170">
        <v>32038592</v>
      </c>
      <c r="AC235" s="170">
        <v>36101618</v>
      </c>
      <c r="AD235" s="170">
        <v>32038592</v>
      </c>
      <c r="AE235" s="170">
        <v>36101618</v>
      </c>
      <c r="AF235" s="170">
        <v>32038592</v>
      </c>
      <c r="AG235" s="170">
        <v>36101618</v>
      </c>
      <c r="AH235" s="170">
        <v>32050190</v>
      </c>
      <c r="AI235" s="170">
        <v>39927454</v>
      </c>
      <c r="AJ235" s="169">
        <v>32187370</v>
      </c>
      <c r="AK235" s="169">
        <v>41401617</v>
      </c>
      <c r="AL235" s="169">
        <v>32180934</v>
      </c>
      <c r="AM235" s="169">
        <v>41401617</v>
      </c>
      <c r="AN235" s="172">
        <f t="shared" si="213"/>
        <v>0.11254415245322245</v>
      </c>
      <c r="AO235" s="172">
        <v>0.11254415245322245</v>
      </c>
      <c r="AP235" s="172">
        <v>0.11254415245322245</v>
      </c>
      <c r="AQ235" s="172">
        <v>0.11254415245322245</v>
      </c>
      <c r="AR235" s="172">
        <v>0.11254415245322245</v>
      </c>
      <c r="AS235" s="172">
        <v>0.11254415245322245</v>
      </c>
      <c r="AT235" s="172">
        <v>0.11254415245322245</v>
      </c>
      <c r="AU235" s="172">
        <v>0.11254415245322245</v>
      </c>
      <c r="AV235" s="172">
        <v>0.11254415245322245</v>
      </c>
      <c r="AW235" s="172">
        <v>0.11254415245322245</v>
      </c>
      <c r="AX235" s="172">
        <v>0.19757989076889301</v>
      </c>
      <c r="AY235" s="172">
        <v>0.1980056629706467</v>
      </c>
      <c r="AZ235" s="172">
        <v>0.19736502607954917</v>
      </c>
      <c r="BA235" s="172">
        <v>0.19728941394560245</v>
      </c>
      <c r="BB235" s="172">
        <v>0.19714164594617029</v>
      </c>
      <c r="BC235" s="172">
        <v>0.19440457600212427</v>
      </c>
      <c r="BD235" s="172">
        <v>0.22572855065057001</v>
      </c>
      <c r="BE235" s="173">
        <f t="shared" si="214"/>
        <v>0.22255766000637126</v>
      </c>
      <c r="BF235" s="173">
        <f t="shared" si="215"/>
        <v>0.2227131128718958</v>
      </c>
      <c r="BG235" s="120" t="s">
        <v>797</v>
      </c>
      <c r="BH235" s="120"/>
      <c r="BI235" s="120"/>
      <c r="BJ235" s="132"/>
      <c r="BK235" s="120"/>
      <c r="BL235" s="120"/>
      <c r="BM235" s="120"/>
      <c r="BN235" s="120"/>
      <c r="BO235" s="160" t="s">
        <v>658</v>
      </c>
      <c r="BP235" s="120" t="s">
        <v>861</v>
      </c>
      <c r="BQ235" s="120"/>
      <c r="BR235" s="120"/>
    </row>
    <row r="236" spans="1:70" ht="14.25" customHeight="1">
      <c r="A236" s="124"/>
      <c r="B236" s="150" t="s">
        <v>862</v>
      </c>
      <c r="C236" s="175" t="s">
        <v>863</v>
      </c>
      <c r="D236" s="169">
        <v>59835872</v>
      </c>
      <c r="E236" s="169"/>
      <c r="F236" s="169">
        <v>44930428</v>
      </c>
      <c r="G236" s="169">
        <f>41153185-4400000-438229</f>
        <v>36314956</v>
      </c>
      <c r="H236" s="169">
        <f t="shared" si="204"/>
        <v>8615472</v>
      </c>
      <c r="I236" s="169">
        <v>0</v>
      </c>
      <c r="J236" s="169">
        <v>0</v>
      </c>
      <c r="K236" s="169"/>
      <c r="L236" s="169">
        <f t="shared" si="205"/>
        <v>36314956</v>
      </c>
      <c r="M236" s="169" t="s">
        <v>786</v>
      </c>
      <c r="N236" s="169"/>
      <c r="O236" s="169"/>
      <c r="P236" s="169">
        <f t="shared" si="206"/>
        <v>36314956</v>
      </c>
      <c r="Q236" s="169">
        <f t="shared" si="207"/>
        <v>0</v>
      </c>
      <c r="R236" s="169">
        <f t="shared" si="216"/>
        <v>0</v>
      </c>
      <c r="S236" s="169">
        <f t="shared" si="209"/>
        <v>32980236</v>
      </c>
      <c r="T236" s="170">
        <f t="shared" si="210"/>
        <v>0</v>
      </c>
      <c r="U236" s="169"/>
      <c r="V236" s="170">
        <f t="shared" si="211"/>
        <v>0</v>
      </c>
      <c r="W236" s="170">
        <f t="shared" si="212"/>
        <v>3334720</v>
      </c>
      <c r="X236" s="170">
        <v>32980236</v>
      </c>
      <c r="Y236" s="170">
        <v>36314956</v>
      </c>
      <c r="Z236" s="170">
        <v>32980236</v>
      </c>
      <c r="AA236" s="170">
        <v>36314956</v>
      </c>
      <c r="AB236" s="170">
        <v>32980236</v>
      </c>
      <c r="AC236" s="170">
        <v>36314956</v>
      </c>
      <c r="AD236" s="170">
        <v>32980236</v>
      </c>
      <c r="AE236" s="170">
        <v>36314956</v>
      </c>
      <c r="AF236" s="170">
        <v>32980236</v>
      </c>
      <c r="AG236" s="170">
        <v>36314956</v>
      </c>
      <c r="AH236" s="170">
        <v>33632755</v>
      </c>
      <c r="AI236" s="170">
        <v>36753185</v>
      </c>
      <c r="AJ236" s="169">
        <v>33064036</v>
      </c>
      <c r="AK236" s="169">
        <v>46654758</v>
      </c>
      <c r="AL236" s="169">
        <v>33085943</v>
      </c>
      <c r="AM236" s="169">
        <v>46654758</v>
      </c>
      <c r="AN236" s="172">
        <f t="shared" si="213"/>
        <v>9.1827730701367224E-2</v>
      </c>
      <c r="AO236" s="172">
        <v>9.1827730701367224E-2</v>
      </c>
      <c r="AP236" s="172">
        <v>9.1827730701367224E-2</v>
      </c>
      <c r="AQ236" s="172">
        <v>9.1827730701367224E-2</v>
      </c>
      <c r="AR236" s="172">
        <v>9.1827730701367224E-2</v>
      </c>
      <c r="AS236" s="172">
        <v>9.1827730701367224E-2</v>
      </c>
      <c r="AT236" s="172">
        <v>9.1827730701367224E-2</v>
      </c>
      <c r="AU236" s="172">
        <v>9.1827730701367224E-2</v>
      </c>
      <c r="AV236" s="172">
        <v>9.1827730701367224E-2</v>
      </c>
      <c r="AW236" s="172">
        <v>9.1827730701367224E-2</v>
      </c>
      <c r="AX236" s="172">
        <v>8.9255339367186812E-2</v>
      </c>
      <c r="AY236" s="172">
        <v>8.9255339367186812E-2</v>
      </c>
      <c r="AZ236" s="172">
        <v>8.9195915945788101E-2</v>
      </c>
      <c r="BA236" s="172">
        <v>8.4902301664467994E-2</v>
      </c>
      <c r="BB236" s="172">
        <v>0.29130409378610428</v>
      </c>
      <c r="BC236" s="172">
        <v>0.25499707875453986</v>
      </c>
      <c r="BD236" s="172">
        <v>0.29130409378610428</v>
      </c>
      <c r="BE236" s="173">
        <f t="shared" si="214"/>
        <v>0.29130409378610428</v>
      </c>
      <c r="BF236" s="173">
        <f t="shared" si="215"/>
        <v>0.29083453824795319</v>
      </c>
      <c r="BG236" s="120" t="s">
        <v>797</v>
      </c>
      <c r="BH236" s="120"/>
      <c r="BI236" s="120"/>
      <c r="BJ236" s="132"/>
      <c r="BK236" s="120"/>
      <c r="BL236" s="120"/>
      <c r="BM236" s="120"/>
      <c r="BN236" s="120"/>
      <c r="BO236" s="160" t="s">
        <v>658</v>
      </c>
      <c r="BP236" s="120" t="s">
        <v>862</v>
      </c>
      <c r="BQ236" s="120"/>
      <c r="BR236" s="120"/>
    </row>
    <row r="237" spans="1:70" ht="14.25" customHeight="1">
      <c r="A237" s="124"/>
      <c r="B237" s="150" t="s">
        <v>864</v>
      </c>
      <c r="C237" s="175" t="s">
        <v>865</v>
      </c>
      <c r="D237" s="169">
        <v>2465106</v>
      </c>
      <c r="E237" s="169"/>
      <c r="F237" s="169">
        <f t="shared" ref="F237:G237" si="217">2455106+9340</f>
        <v>2464446</v>
      </c>
      <c r="G237" s="169">
        <f t="shared" si="217"/>
        <v>2464446</v>
      </c>
      <c r="H237" s="169">
        <f t="shared" si="204"/>
        <v>0</v>
      </c>
      <c r="I237" s="169">
        <f>+H237</f>
        <v>0</v>
      </c>
      <c r="J237" s="169"/>
      <c r="K237" s="169"/>
      <c r="L237" s="169">
        <f t="shared" si="205"/>
        <v>2464446</v>
      </c>
      <c r="M237" s="169" t="s">
        <v>786</v>
      </c>
      <c r="N237" s="169"/>
      <c r="O237" s="169"/>
      <c r="P237" s="169">
        <f t="shared" si="206"/>
        <v>2464446</v>
      </c>
      <c r="Q237" s="169">
        <f t="shared" si="207"/>
        <v>0</v>
      </c>
      <c r="R237" s="169">
        <f t="shared" si="216"/>
        <v>0</v>
      </c>
      <c r="S237" s="169">
        <f t="shared" si="209"/>
        <v>0</v>
      </c>
      <c r="T237" s="170">
        <f t="shared" si="210"/>
        <v>0</v>
      </c>
      <c r="U237" s="169"/>
      <c r="V237" s="170">
        <f t="shared" si="211"/>
        <v>0</v>
      </c>
      <c r="W237" s="170">
        <f t="shared" si="212"/>
        <v>2464446</v>
      </c>
      <c r="X237" s="170">
        <v>0</v>
      </c>
      <c r="Y237" s="170">
        <v>2464446</v>
      </c>
      <c r="Z237" s="170">
        <v>0</v>
      </c>
      <c r="AA237" s="170">
        <v>2464446</v>
      </c>
      <c r="AB237" s="170">
        <v>0</v>
      </c>
      <c r="AC237" s="170">
        <v>2464446</v>
      </c>
      <c r="AD237" s="170">
        <v>0</v>
      </c>
      <c r="AE237" s="170">
        <v>2464446</v>
      </c>
      <c r="AF237" s="170">
        <v>0</v>
      </c>
      <c r="AG237" s="170">
        <v>2464446</v>
      </c>
      <c r="AH237" s="170">
        <v>0</v>
      </c>
      <c r="AI237" s="170">
        <v>2455106</v>
      </c>
      <c r="AJ237" s="169">
        <v>0</v>
      </c>
      <c r="AK237" s="169">
        <v>2455106</v>
      </c>
      <c r="AL237" s="169"/>
      <c r="AM237" s="169"/>
      <c r="AN237" s="172">
        <f t="shared" si="213"/>
        <v>1</v>
      </c>
      <c r="AO237" s="172">
        <v>1</v>
      </c>
      <c r="AP237" s="172">
        <v>1</v>
      </c>
      <c r="AQ237" s="172">
        <v>1</v>
      </c>
      <c r="AR237" s="172">
        <v>1</v>
      </c>
      <c r="AS237" s="172">
        <v>1</v>
      </c>
      <c r="AT237" s="172">
        <v>1</v>
      </c>
      <c r="AU237" s="172">
        <v>1</v>
      </c>
      <c r="AV237" s="172">
        <v>1</v>
      </c>
      <c r="AW237" s="172" t="e">
        <v>#REF!</v>
      </c>
      <c r="AX237" s="172">
        <v>1</v>
      </c>
      <c r="AY237" s="172">
        <v>1</v>
      </c>
      <c r="AZ237" s="172">
        <v>1</v>
      </c>
      <c r="BA237" s="172">
        <v>1</v>
      </c>
      <c r="BB237" s="172">
        <v>1</v>
      </c>
      <c r="BC237" s="172">
        <v>0</v>
      </c>
      <c r="BD237" s="172">
        <v>1</v>
      </c>
      <c r="BE237" s="173">
        <f t="shared" si="214"/>
        <v>1</v>
      </c>
      <c r="BF237" s="173" t="e">
        <f t="shared" si="215"/>
        <v>#DIV/0!</v>
      </c>
      <c r="BG237" s="120" t="s">
        <v>797</v>
      </c>
      <c r="BH237" s="120"/>
      <c r="BI237" s="120"/>
      <c r="BJ237" s="132"/>
      <c r="BK237" s="120"/>
      <c r="BL237" s="120"/>
      <c r="BM237" s="120"/>
      <c r="BN237" s="120"/>
      <c r="BO237" s="160" t="s">
        <v>658</v>
      </c>
      <c r="BP237" s="120" t="s">
        <v>864</v>
      </c>
      <c r="BQ237" s="120"/>
      <c r="BR237" s="120"/>
    </row>
    <row r="238" spans="1:70" ht="14.25" customHeight="1">
      <c r="A238" s="124"/>
      <c r="B238" s="150" t="s">
        <v>866</v>
      </c>
      <c r="C238" s="235" t="s">
        <v>867</v>
      </c>
      <c r="D238" s="169">
        <v>33641696</v>
      </c>
      <c r="E238" s="169"/>
      <c r="F238" s="169">
        <v>33641696</v>
      </c>
      <c r="G238" s="169">
        <v>33372201</v>
      </c>
      <c r="H238" s="169">
        <f t="shared" si="204"/>
        <v>269495</v>
      </c>
      <c r="I238" s="169">
        <v>0</v>
      </c>
      <c r="J238" s="169"/>
      <c r="K238" s="169">
        <v>0</v>
      </c>
      <c r="L238" s="169">
        <f t="shared" si="205"/>
        <v>33372201</v>
      </c>
      <c r="M238" s="169" t="s">
        <v>786</v>
      </c>
      <c r="N238" s="169"/>
      <c r="O238" s="169"/>
      <c r="P238" s="169">
        <f t="shared" si="206"/>
        <v>33372201</v>
      </c>
      <c r="Q238" s="169">
        <f t="shared" si="207"/>
        <v>0</v>
      </c>
      <c r="R238" s="169">
        <f t="shared" si="216"/>
        <v>0</v>
      </c>
      <c r="S238" s="169">
        <f t="shared" si="209"/>
        <v>26323866</v>
      </c>
      <c r="T238" s="170">
        <f t="shared" si="210"/>
        <v>0</v>
      </c>
      <c r="U238" s="169"/>
      <c r="V238" s="170">
        <f t="shared" si="211"/>
        <v>0</v>
      </c>
      <c r="W238" s="170">
        <f t="shared" si="212"/>
        <v>7048335</v>
      </c>
      <c r="X238" s="170">
        <v>26323866</v>
      </c>
      <c r="Y238" s="170">
        <v>33372201</v>
      </c>
      <c r="Z238" s="170">
        <v>26323866</v>
      </c>
      <c r="AA238" s="170">
        <v>33372201</v>
      </c>
      <c r="AB238" s="170">
        <v>26323866</v>
      </c>
      <c r="AC238" s="170">
        <v>33372201</v>
      </c>
      <c r="AD238" s="170">
        <v>26323866</v>
      </c>
      <c r="AE238" s="170">
        <v>33372201</v>
      </c>
      <c r="AF238" s="170">
        <v>26323866</v>
      </c>
      <c r="AG238" s="170">
        <v>33372201</v>
      </c>
      <c r="AH238" s="170">
        <v>26340318</v>
      </c>
      <c r="AI238" s="170">
        <v>33372201</v>
      </c>
      <c r="AJ238" s="169">
        <v>26340318</v>
      </c>
      <c r="AK238" s="169">
        <v>30442732</v>
      </c>
      <c r="AL238" s="169">
        <v>25664657</v>
      </c>
      <c r="AM238" s="169">
        <v>33522941</v>
      </c>
      <c r="AN238" s="172">
        <f t="shared" si="213"/>
        <v>0.21120378005634091</v>
      </c>
      <c r="AO238" s="172">
        <v>0.21120378005634091</v>
      </c>
      <c r="AP238" s="172">
        <v>0.21120378005634091</v>
      </c>
      <c r="AQ238" s="172">
        <v>0.21120378005634091</v>
      </c>
      <c r="AR238" s="172">
        <v>0.21120378005634091</v>
      </c>
      <c r="AS238" s="172">
        <v>0.21120378005634091</v>
      </c>
      <c r="AT238" s="172">
        <v>0.21120378005634091</v>
      </c>
      <c r="AU238" s="172">
        <v>0.21120378005634091</v>
      </c>
      <c r="AV238" s="172">
        <v>0.21120378005634091</v>
      </c>
      <c r="AW238" s="172">
        <v>0.21120378005634091</v>
      </c>
      <c r="AX238" s="172">
        <v>0.21120378005634091</v>
      </c>
      <c r="AY238" s="172">
        <v>0.2111155629201682</v>
      </c>
      <c r="AZ238" s="172">
        <v>0.21075193691899435</v>
      </c>
      <c r="BA238" s="172">
        <v>0.21071079489183228</v>
      </c>
      <c r="BB238" s="172">
        <v>0.21071079489183228</v>
      </c>
      <c r="BC238" s="172">
        <v>0.21071079489183228</v>
      </c>
      <c r="BD238" s="172">
        <v>0.13475840473187492</v>
      </c>
      <c r="BE238" s="173">
        <f t="shared" si="214"/>
        <v>0.13475840473187492</v>
      </c>
      <c r="BF238" s="173">
        <f t="shared" si="215"/>
        <v>0.23441511292222242</v>
      </c>
      <c r="BG238" s="120" t="s">
        <v>797</v>
      </c>
      <c r="BH238" s="120"/>
      <c r="BI238" s="120"/>
      <c r="BJ238" s="132"/>
      <c r="BK238" s="120"/>
      <c r="BL238" s="120"/>
      <c r="BM238" s="120"/>
      <c r="BN238" s="120"/>
      <c r="BO238" s="160" t="s">
        <v>658</v>
      </c>
      <c r="BP238" s="120" t="s">
        <v>866</v>
      </c>
      <c r="BQ238" s="120"/>
      <c r="BR238" s="120"/>
    </row>
    <row r="239" spans="1:70" ht="14.25" customHeight="1">
      <c r="A239" s="124"/>
      <c r="B239" s="166" t="s">
        <v>868</v>
      </c>
      <c r="C239" s="220" t="s">
        <v>869</v>
      </c>
      <c r="D239" s="169">
        <v>14709778</v>
      </c>
      <c r="E239" s="169"/>
      <c r="F239" s="169">
        <v>10209778</v>
      </c>
      <c r="G239" s="169">
        <v>10209778</v>
      </c>
      <c r="H239" s="169">
        <f t="shared" si="204"/>
        <v>0</v>
      </c>
      <c r="I239" s="169">
        <f>+H239</f>
        <v>0</v>
      </c>
      <c r="J239" s="169"/>
      <c r="K239" s="169">
        <v>0</v>
      </c>
      <c r="L239" s="169">
        <f t="shared" si="205"/>
        <v>10209778</v>
      </c>
      <c r="M239" s="169" t="s">
        <v>786</v>
      </c>
      <c r="N239" s="169"/>
      <c r="O239" s="169"/>
      <c r="P239" s="169">
        <f t="shared" si="206"/>
        <v>10209778</v>
      </c>
      <c r="Q239" s="169">
        <f t="shared" si="207"/>
        <v>0</v>
      </c>
      <c r="R239" s="169">
        <f t="shared" si="216"/>
        <v>0</v>
      </c>
      <c r="S239" s="169">
        <f t="shared" si="209"/>
        <v>12382828</v>
      </c>
      <c r="T239" s="170">
        <f t="shared" si="210"/>
        <v>0</v>
      </c>
      <c r="U239" s="169"/>
      <c r="V239" s="170">
        <f t="shared" si="211"/>
        <v>0</v>
      </c>
      <c r="W239" s="170">
        <f t="shared" si="212"/>
        <v>-2173050</v>
      </c>
      <c r="X239" s="170">
        <v>12382828</v>
      </c>
      <c r="Y239" s="170">
        <v>10209778</v>
      </c>
      <c r="Z239" s="170">
        <v>12382828</v>
      </c>
      <c r="AA239" s="170">
        <v>10209778</v>
      </c>
      <c r="AB239" s="170">
        <v>12382828</v>
      </c>
      <c r="AC239" s="170">
        <v>10209778</v>
      </c>
      <c r="AD239" s="170">
        <v>12382828</v>
      </c>
      <c r="AE239" s="170">
        <v>10209778</v>
      </c>
      <c r="AF239" s="170">
        <v>12382828</v>
      </c>
      <c r="AG239" s="170">
        <v>10209778</v>
      </c>
      <c r="AH239" s="170">
        <v>12499841</v>
      </c>
      <c r="AI239" s="170">
        <v>10209778</v>
      </c>
      <c r="AJ239" s="169">
        <v>12499841</v>
      </c>
      <c r="AK239" s="169">
        <v>10455190</v>
      </c>
      <c r="AL239" s="169">
        <v>12372546</v>
      </c>
      <c r="AM239" s="169">
        <v>14666816</v>
      </c>
      <c r="AN239" s="172">
        <f t="shared" si="213"/>
        <v>-0.21284008330053797</v>
      </c>
      <c r="AO239" s="172">
        <v>-0.21284008330053797</v>
      </c>
      <c r="AP239" s="172">
        <v>-0.21284008330053797</v>
      </c>
      <c r="AQ239" s="172">
        <v>-0.21284008330053797</v>
      </c>
      <c r="AR239" s="172">
        <v>-0.21284008330053797</v>
      </c>
      <c r="AS239" s="172">
        <v>-0.21284008330053797</v>
      </c>
      <c r="AT239" s="172">
        <v>-0.21284008330053797</v>
      </c>
      <c r="AU239" s="172">
        <v>-0.21284008330053797</v>
      </c>
      <c r="AV239" s="172">
        <v>-0.21284008330053797</v>
      </c>
      <c r="AW239" s="172">
        <v>-0.21284008330053797</v>
      </c>
      <c r="AX239" s="172">
        <v>-0.21284008330053797</v>
      </c>
      <c r="AY239" s="172">
        <v>-0.21284008330053797</v>
      </c>
      <c r="AZ239" s="172">
        <v>-0.22430095933525684</v>
      </c>
      <c r="BA239" s="172">
        <v>-0.22430095933525684</v>
      </c>
      <c r="BB239" s="172">
        <v>-0.22430095933525684</v>
      </c>
      <c r="BC239" s="172">
        <v>-0.22430095933525684</v>
      </c>
      <c r="BD239" s="172">
        <v>-0.19556325614359948</v>
      </c>
      <c r="BE239" s="173">
        <f t="shared" si="214"/>
        <v>-0.19556325614359948</v>
      </c>
      <c r="BF239" s="173">
        <f t="shared" si="215"/>
        <v>0.15642590729985295</v>
      </c>
      <c r="BG239" s="120" t="s">
        <v>797</v>
      </c>
      <c r="BH239" s="120"/>
      <c r="BI239" s="120"/>
      <c r="BJ239" s="132"/>
      <c r="BK239" s="120"/>
      <c r="BL239" s="120"/>
      <c r="BM239" s="120"/>
      <c r="BN239" s="120"/>
      <c r="BO239" s="160" t="s">
        <v>658</v>
      </c>
      <c r="BP239" s="120" t="s">
        <v>868</v>
      </c>
      <c r="BQ239" s="120"/>
      <c r="BR239" s="120"/>
    </row>
    <row r="240" spans="1:70" ht="14.25" customHeight="1">
      <c r="A240" s="124"/>
      <c r="B240" s="166" t="s">
        <v>870</v>
      </c>
      <c r="C240" s="220" t="s">
        <v>871</v>
      </c>
      <c r="D240" s="169">
        <v>42500000</v>
      </c>
      <c r="E240" s="169"/>
      <c r="F240" s="169">
        <v>32896676</v>
      </c>
      <c r="G240" s="169">
        <f>31476075-6000000+923925</f>
        <v>26400000</v>
      </c>
      <c r="H240" s="169">
        <f t="shared" si="204"/>
        <v>6496676</v>
      </c>
      <c r="I240" s="169">
        <v>0</v>
      </c>
      <c r="J240" s="169">
        <v>0</v>
      </c>
      <c r="K240" s="169"/>
      <c r="L240" s="169">
        <f t="shared" si="205"/>
        <v>26400000</v>
      </c>
      <c r="M240" s="169" t="s">
        <v>786</v>
      </c>
      <c r="N240" s="169"/>
      <c r="O240" s="169"/>
      <c r="P240" s="169">
        <f t="shared" si="206"/>
        <v>26400000</v>
      </c>
      <c r="Q240" s="169">
        <f t="shared" si="207"/>
        <v>0</v>
      </c>
      <c r="R240" s="169">
        <f t="shared" si="216"/>
        <v>0</v>
      </c>
      <c r="S240" s="169">
        <f t="shared" si="209"/>
        <v>28770013</v>
      </c>
      <c r="T240" s="170">
        <f t="shared" si="210"/>
        <v>0</v>
      </c>
      <c r="U240" s="169"/>
      <c r="V240" s="170">
        <f t="shared" si="211"/>
        <v>0</v>
      </c>
      <c r="W240" s="170">
        <f t="shared" si="212"/>
        <v>-2370013</v>
      </c>
      <c r="X240" s="170">
        <v>28770013</v>
      </c>
      <c r="Y240" s="170">
        <v>26400000</v>
      </c>
      <c r="Z240" s="170">
        <v>28770013</v>
      </c>
      <c r="AA240" s="170">
        <v>26400000</v>
      </c>
      <c r="AB240" s="170">
        <v>28770013</v>
      </c>
      <c r="AC240" s="170">
        <v>26400000</v>
      </c>
      <c r="AD240" s="170">
        <v>28770013</v>
      </c>
      <c r="AE240" s="170">
        <v>26400000</v>
      </c>
      <c r="AF240" s="170">
        <v>28770013</v>
      </c>
      <c r="AG240" s="170">
        <v>26400000</v>
      </c>
      <c r="AH240" s="170">
        <v>28465959</v>
      </c>
      <c r="AI240" s="170">
        <v>25476075</v>
      </c>
      <c r="AJ240" s="169">
        <v>27734618</v>
      </c>
      <c r="AK240" s="169">
        <v>40496676</v>
      </c>
      <c r="AL240" s="169">
        <v>25970689</v>
      </c>
      <c r="AM240" s="169">
        <v>38896676</v>
      </c>
      <c r="AN240" s="172">
        <f t="shared" si="213"/>
        <v>-8.9773219696969692E-2</v>
      </c>
      <c r="AO240" s="172">
        <v>-8.9773219696969692E-2</v>
      </c>
      <c r="AP240" s="172">
        <v>-8.9773219696969692E-2</v>
      </c>
      <c r="AQ240" s="172">
        <v>-8.9773219696969692E-2</v>
      </c>
      <c r="AR240" s="172">
        <v>-8.9773219696969692E-2</v>
      </c>
      <c r="AS240" s="172">
        <v>-8.9773219696969692E-2</v>
      </c>
      <c r="AT240" s="172">
        <v>-8.9773219696969692E-2</v>
      </c>
      <c r="AU240" s="172">
        <v>-8.9773219696969692E-2</v>
      </c>
      <c r="AV240" s="172">
        <v>-8.9773219696969692E-2</v>
      </c>
      <c r="AW240" s="172">
        <v>-8.9773219696969692E-2</v>
      </c>
      <c r="AX240" s="172">
        <v>-0.12929534867517858</v>
      </c>
      <c r="AY240" s="172">
        <v>-0.17259876177943423</v>
      </c>
      <c r="AZ240" s="172">
        <v>-0.15219946557701686</v>
      </c>
      <c r="BA240" s="172">
        <v>-0.1173604646712651</v>
      </c>
      <c r="BB240" s="172">
        <v>0.30965055008465386</v>
      </c>
      <c r="BC240" s="172">
        <v>0.31232336204581335</v>
      </c>
      <c r="BD240" s="172">
        <v>0.31373088497436186</v>
      </c>
      <c r="BE240" s="173">
        <f t="shared" si="214"/>
        <v>0.31513840790291037</v>
      </c>
      <c r="BF240" s="173">
        <f t="shared" si="215"/>
        <v>0.33231597990532663</v>
      </c>
      <c r="BG240" s="120" t="s">
        <v>797</v>
      </c>
      <c r="BH240" s="120"/>
      <c r="BI240" s="120"/>
      <c r="BJ240" s="132"/>
      <c r="BK240" s="120"/>
      <c r="BL240" s="120"/>
      <c r="BM240" s="120"/>
      <c r="BN240" s="120"/>
      <c r="BO240" s="160" t="s">
        <v>658</v>
      </c>
      <c r="BP240" s="120" t="s">
        <v>870</v>
      </c>
      <c r="BQ240" s="120"/>
      <c r="BR240" s="120"/>
    </row>
    <row r="241" spans="1:70" ht="14.25" customHeight="1">
      <c r="A241" s="124"/>
      <c r="B241" s="166" t="s">
        <v>872</v>
      </c>
      <c r="C241" s="220" t="s">
        <v>873</v>
      </c>
      <c r="D241" s="169">
        <v>11237671</v>
      </c>
      <c r="E241" s="169"/>
      <c r="F241" s="169">
        <v>6709373</v>
      </c>
      <c r="G241" s="169">
        <v>6341945</v>
      </c>
      <c r="H241" s="169">
        <f t="shared" si="204"/>
        <v>367428</v>
      </c>
      <c r="I241" s="169">
        <v>0</v>
      </c>
      <c r="J241" s="169"/>
      <c r="K241" s="169">
        <v>0</v>
      </c>
      <c r="L241" s="169">
        <f t="shared" si="205"/>
        <v>6341945</v>
      </c>
      <c r="M241" s="169" t="s">
        <v>786</v>
      </c>
      <c r="N241" s="169"/>
      <c r="O241" s="169"/>
      <c r="P241" s="169">
        <f t="shared" si="206"/>
        <v>6341945</v>
      </c>
      <c r="Q241" s="169">
        <f t="shared" si="207"/>
        <v>0</v>
      </c>
      <c r="R241" s="169">
        <f t="shared" si="216"/>
        <v>0</v>
      </c>
      <c r="S241" s="169">
        <f t="shared" si="209"/>
        <v>9119065</v>
      </c>
      <c r="T241" s="170">
        <f t="shared" si="210"/>
        <v>0</v>
      </c>
      <c r="U241" s="169"/>
      <c r="V241" s="170">
        <f t="shared" si="211"/>
        <v>0</v>
      </c>
      <c r="W241" s="170">
        <f t="shared" si="212"/>
        <v>-2777120</v>
      </c>
      <c r="X241" s="170">
        <v>9119065</v>
      </c>
      <c r="Y241" s="170">
        <v>6341945</v>
      </c>
      <c r="Z241" s="170">
        <v>9119065</v>
      </c>
      <c r="AA241" s="170">
        <v>6341945</v>
      </c>
      <c r="AB241" s="170">
        <v>9119065</v>
      </c>
      <c r="AC241" s="170">
        <v>6341945</v>
      </c>
      <c r="AD241" s="170">
        <v>9119065</v>
      </c>
      <c r="AE241" s="170">
        <v>6341945</v>
      </c>
      <c r="AF241" s="170">
        <v>9119065</v>
      </c>
      <c r="AG241" s="170">
        <v>6341945</v>
      </c>
      <c r="AH241" s="170">
        <v>9120642</v>
      </c>
      <c r="AI241" s="170">
        <v>6709373</v>
      </c>
      <c r="AJ241" s="169">
        <v>9120642</v>
      </c>
      <c r="AK241" s="169">
        <v>7404042.4800000004</v>
      </c>
      <c r="AL241" s="169">
        <v>9054225</v>
      </c>
      <c r="AM241" s="169">
        <v>10709373</v>
      </c>
      <c r="AN241" s="172">
        <f t="shared" si="213"/>
        <v>-0.43789720661405923</v>
      </c>
      <c r="AO241" s="172">
        <v>-0.43789720661405923</v>
      </c>
      <c r="AP241" s="172">
        <v>-0.43789720661405923</v>
      </c>
      <c r="AQ241" s="172">
        <v>-0.43789720661405923</v>
      </c>
      <c r="AR241" s="172">
        <v>-0.43789720661405923</v>
      </c>
      <c r="AS241" s="172">
        <v>-0.43789720661405923</v>
      </c>
      <c r="AT241" s="172">
        <v>-0.43789720661405923</v>
      </c>
      <c r="AU241" s="172">
        <v>-0.43789720661405923</v>
      </c>
      <c r="AV241" s="172">
        <v>-0.43789720661405923</v>
      </c>
      <c r="AW241" s="172">
        <v>-0.43789720661405923</v>
      </c>
      <c r="AX241" s="172">
        <v>-0.38930844956780764</v>
      </c>
      <c r="AY241" s="172">
        <v>-0.38930844956780764</v>
      </c>
      <c r="AZ241" s="172">
        <v>-0.35938812762384803</v>
      </c>
      <c r="BA241" s="172">
        <v>-0.35938812762384803</v>
      </c>
      <c r="BB241" s="172">
        <v>-0.35938812762384803</v>
      </c>
      <c r="BC241" s="172">
        <v>-0.3895487087857174</v>
      </c>
      <c r="BD241" s="172">
        <v>-0.23184625488534466</v>
      </c>
      <c r="BE241" s="173">
        <f t="shared" si="214"/>
        <v>-0.23184625488534466</v>
      </c>
      <c r="BF241" s="173">
        <f t="shared" si="215"/>
        <v>0.15455134488265559</v>
      </c>
      <c r="BG241" s="120" t="s">
        <v>797</v>
      </c>
      <c r="BH241" s="120"/>
      <c r="BI241" s="120"/>
      <c r="BJ241" s="132"/>
      <c r="BK241" s="120"/>
      <c r="BL241" s="120"/>
      <c r="BM241" s="120"/>
      <c r="BN241" s="120"/>
      <c r="BO241" s="160" t="s">
        <v>658</v>
      </c>
      <c r="BP241" s="120" t="s">
        <v>872</v>
      </c>
      <c r="BQ241" s="120"/>
      <c r="BR241" s="120"/>
    </row>
    <row r="242" spans="1:70" ht="14.25" customHeight="1">
      <c r="A242" s="124"/>
      <c r="B242" s="181" t="s">
        <v>874</v>
      </c>
      <c r="C242" s="220" t="s">
        <v>875</v>
      </c>
      <c r="D242" s="169">
        <v>2901108</v>
      </c>
      <c r="E242" s="169"/>
      <c r="F242" s="169">
        <v>2901108</v>
      </c>
      <c r="G242" s="169">
        <v>2901108</v>
      </c>
      <c r="H242" s="169">
        <f t="shared" si="204"/>
        <v>0</v>
      </c>
      <c r="I242" s="169">
        <f>+H242</f>
        <v>0</v>
      </c>
      <c r="J242" s="169"/>
      <c r="K242" s="169"/>
      <c r="L242" s="169">
        <f t="shared" si="205"/>
        <v>2901108</v>
      </c>
      <c r="M242" s="169" t="s">
        <v>786</v>
      </c>
      <c r="N242" s="169"/>
      <c r="O242" s="169"/>
      <c r="P242" s="169">
        <f t="shared" si="206"/>
        <v>2901108</v>
      </c>
      <c r="Q242" s="169">
        <f t="shared" si="207"/>
        <v>0</v>
      </c>
      <c r="R242" s="169">
        <f t="shared" si="216"/>
        <v>0</v>
      </c>
      <c r="S242" s="169">
        <f t="shared" si="209"/>
        <v>2117260</v>
      </c>
      <c r="T242" s="170">
        <f t="shared" si="210"/>
        <v>0</v>
      </c>
      <c r="U242" s="169"/>
      <c r="V242" s="170">
        <f t="shared" si="211"/>
        <v>0</v>
      </c>
      <c r="W242" s="170">
        <f t="shared" si="212"/>
        <v>783848</v>
      </c>
      <c r="X242" s="170">
        <v>2117260</v>
      </c>
      <c r="Y242" s="170">
        <v>2901108</v>
      </c>
      <c r="Z242" s="170">
        <v>2117260</v>
      </c>
      <c r="AA242" s="170">
        <v>2901108</v>
      </c>
      <c r="AB242" s="170">
        <v>2117260</v>
      </c>
      <c r="AC242" s="170">
        <v>2901108</v>
      </c>
      <c r="AD242" s="170">
        <v>2117260</v>
      </c>
      <c r="AE242" s="170">
        <v>2901108</v>
      </c>
      <c r="AF242" s="170">
        <v>2117260</v>
      </c>
      <c r="AG242" s="170">
        <v>2901108</v>
      </c>
      <c r="AH242" s="170">
        <v>2117260</v>
      </c>
      <c r="AI242" s="170">
        <v>2901108</v>
      </c>
      <c r="AJ242" s="169">
        <v>2117260</v>
      </c>
      <c r="AK242" s="169">
        <v>2901108</v>
      </c>
      <c r="AL242" s="169">
        <v>2117260</v>
      </c>
      <c r="AM242" s="169">
        <v>2901108</v>
      </c>
      <c r="AN242" s="172">
        <f t="shared" si="213"/>
        <v>0.27018918289150212</v>
      </c>
      <c r="AO242" s="172">
        <v>0.27018918289150212</v>
      </c>
      <c r="AP242" s="172">
        <v>0.27018918289150212</v>
      </c>
      <c r="AQ242" s="172">
        <v>0.27018918289150212</v>
      </c>
      <c r="AR242" s="172">
        <v>0.27018918289150212</v>
      </c>
      <c r="AS242" s="172">
        <v>0.27018918289150212</v>
      </c>
      <c r="AT242" s="172">
        <v>0.27018918289150212</v>
      </c>
      <c r="AU242" s="172">
        <v>0.27018918289150212</v>
      </c>
      <c r="AV242" s="172">
        <v>0.27018918289150212</v>
      </c>
      <c r="AW242" s="172" t="e">
        <v>#REF!</v>
      </c>
      <c r="AX242" s="172">
        <v>0.27018918289150212</v>
      </c>
      <c r="AY242" s="172">
        <v>0.27018918289150212</v>
      </c>
      <c r="AZ242" s="172">
        <v>0.27018918289150212</v>
      </c>
      <c r="BA242" s="172">
        <v>0.27018918289150212</v>
      </c>
      <c r="BB242" s="172">
        <v>0.27018918289150212</v>
      </c>
      <c r="BC242" s="172">
        <v>0.27018918289150212</v>
      </c>
      <c r="BD242" s="172">
        <v>0.27018918289150212</v>
      </c>
      <c r="BE242" s="173">
        <f t="shared" si="214"/>
        <v>0.27018918289150212</v>
      </c>
      <c r="BF242" s="173">
        <f t="shared" si="215"/>
        <v>0.27018918289150212</v>
      </c>
      <c r="BG242" s="120" t="s">
        <v>797</v>
      </c>
      <c r="BH242" s="120"/>
      <c r="BI242" s="120"/>
      <c r="BJ242" s="132"/>
      <c r="BK242" s="120"/>
      <c r="BL242" s="120"/>
      <c r="BM242" s="120"/>
      <c r="BN242" s="120"/>
      <c r="BO242" s="160" t="s">
        <v>658</v>
      </c>
      <c r="BP242" s="120" t="s">
        <v>874</v>
      </c>
      <c r="BQ242" s="120"/>
      <c r="BR242" s="120"/>
    </row>
    <row r="243" spans="1:70" ht="14.25" customHeight="1">
      <c r="A243" s="124"/>
      <c r="B243" s="166" t="s">
        <v>876</v>
      </c>
      <c r="C243" s="220" t="s">
        <v>877</v>
      </c>
      <c r="D243" s="169">
        <v>10087633</v>
      </c>
      <c r="E243" s="169"/>
      <c r="F243" s="169">
        <v>9578849</v>
      </c>
      <c r="G243" s="169">
        <f>9265880+1</f>
        <v>9265881</v>
      </c>
      <c r="H243" s="169">
        <f t="shared" si="204"/>
        <v>312968</v>
      </c>
      <c r="I243" s="169">
        <v>0</v>
      </c>
      <c r="J243" s="169"/>
      <c r="K243" s="169">
        <v>0</v>
      </c>
      <c r="L243" s="169">
        <f t="shared" si="205"/>
        <v>9265881</v>
      </c>
      <c r="M243" s="169" t="s">
        <v>786</v>
      </c>
      <c r="N243" s="169"/>
      <c r="O243" s="169"/>
      <c r="P243" s="169">
        <f t="shared" si="206"/>
        <v>9265881</v>
      </c>
      <c r="Q243" s="169">
        <f t="shared" si="207"/>
        <v>0</v>
      </c>
      <c r="R243" s="169">
        <f t="shared" si="216"/>
        <v>0</v>
      </c>
      <c r="S243" s="169">
        <f t="shared" si="209"/>
        <v>7890971</v>
      </c>
      <c r="T243" s="170">
        <f t="shared" si="210"/>
        <v>0</v>
      </c>
      <c r="U243" s="169"/>
      <c r="V243" s="170">
        <f t="shared" si="211"/>
        <v>0</v>
      </c>
      <c r="W243" s="170">
        <f t="shared" si="212"/>
        <v>1374910</v>
      </c>
      <c r="X243" s="170">
        <v>7890971</v>
      </c>
      <c r="Y243" s="170">
        <v>9265881</v>
      </c>
      <c r="Z243" s="170">
        <v>7890971</v>
      </c>
      <c r="AA243" s="170">
        <v>9265881</v>
      </c>
      <c r="AB243" s="170">
        <v>7890971</v>
      </c>
      <c r="AC243" s="170">
        <v>9265881</v>
      </c>
      <c r="AD243" s="170">
        <v>7890971</v>
      </c>
      <c r="AE243" s="170">
        <v>9265881</v>
      </c>
      <c r="AF243" s="170">
        <v>7890971</v>
      </c>
      <c r="AG243" s="170">
        <v>9265881</v>
      </c>
      <c r="AH243" s="170">
        <v>7890971</v>
      </c>
      <c r="AI243" s="170">
        <v>8911141</v>
      </c>
      <c r="AJ243" s="169">
        <v>7846031</v>
      </c>
      <c r="AK243" s="169">
        <v>7010731</v>
      </c>
      <c r="AL243" s="169">
        <v>7845403</v>
      </c>
      <c r="AM243" s="169">
        <v>9578849</v>
      </c>
      <c r="AN243" s="172">
        <f t="shared" si="213"/>
        <v>0.14838416336233975</v>
      </c>
      <c r="AO243" s="172">
        <v>0.14838416336233975</v>
      </c>
      <c r="AP243" s="172">
        <v>0.14838416336233975</v>
      </c>
      <c r="AQ243" s="172">
        <v>0.14838416336233975</v>
      </c>
      <c r="AR243" s="172">
        <v>0.14838416336233975</v>
      </c>
      <c r="AS243" s="172">
        <v>0.14838416336233975</v>
      </c>
      <c r="AT243" s="172">
        <v>0.14838416336233975</v>
      </c>
      <c r="AU243" s="172">
        <v>0.14838416336233975</v>
      </c>
      <c r="AV243" s="172">
        <v>0.14838416336233975</v>
      </c>
      <c r="AW243" s="172" t="e">
        <v>#REF!</v>
      </c>
      <c r="AX243" s="172">
        <v>0.11448253371818491</v>
      </c>
      <c r="AY243" s="172">
        <v>0.11448253371818491</v>
      </c>
      <c r="AZ243" s="172">
        <v>0.11448253371818491</v>
      </c>
      <c r="BA243" s="172">
        <v>0.11448253371818491</v>
      </c>
      <c r="BB243" s="172">
        <v>0.11448253371818491</v>
      </c>
      <c r="BC243" s="172">
        <v>0.11448253371818491</v>
      </c>
      <c r="BD243" s="172">
        <v>-0.11914592073208914</v>
      </c>
      <c r="BE243" s="173">
        <f t="shared" si="214"/>
        <v>-0.11914592073208914</v>
      </c>
      <c r="BF243" s="173">
        <f t="shared" si="215"/>
        <v>0.18096600123877096</v>
      </c>
      <c r="BG243" s="120" t="s">
        <v>797</v>
      </c>
      <c r="BH243" s="120"/>
      <c r="BI243" s="120"/>
      <c r="BJ243" s="132"/>
      <c r="BK243" s="120"/>
      <c r="BL243" s="120"/>
      <c r="BM243" s="120"/>
      <c r="BN243" s="120"/>
      <c r="BO243" s="160" t="s">
        <v>658</v>
      </c>
      <c r="BP243" s="120" t="s">
        <v>876</v>
      </c>
      <c r="BQ243" s="120"/>
      <c r="BR243" s="120"/>
    </row>
    <row r="244" spans="1:70" ht="14.25" customHeight="1">
      <c r="A244" s="124"/>
      <c r="B244" s="166" t="s">
        <v>878</v>
      </c>
      <c r="C244" s="220" t="s">
        <v>879</v>
      </c>
      <c r="D244" s="169">
        <v>34700000</v>
      </c>
      <c r="E244" s="169"/>
      <c r="F244" s="169">
        <v>23951004</v>
      </c>
      <c r="G244" s="169">
        <f>21489196-1</f>
        <v>21489195</v>
      </c>
      <c r="H244" s="169">
        <f t="shared" si="204"/>
        <v>2461809</v>
      </c>
      <c r="I244" s="169">
        <f>+H244*0</f>
        <v>0</v>
      </c>
      <c r="J244" s="169"/>
      <c r="K244" s="169"/>
      <c r="L244" s="169">
        <f t="shared" si="205"/>
        <v>21489195</v>
      </c>
      <c r="M244" s="169" t="s">
        <v>786</v>
      </c>
      <c r="N244" s="169"/>
      <c r="O244" s="169"/>
      <c r="P244" s="169">
        <f t="shared" si="206"/>
        <v>21489195</v>
      </c>
      <c r="Q244" s="169">
        <f t="shared" si="207"/>
        <v>0</v>
      </c>
      <c r="R244" s="169">
        <f t="shared" si="216"/>
        <v>0</v>
      </c>
      <c r="S244" s="169">
        <f t="shared" si="209"/>
        <v>25240836</v>
      </c>
      <c r="T244" s="170">
        <f t="shared" si="210"/>
        <v>0</v>
      </c>
      <c r="U244" s="169"/>
      <c r="V244" s="170">
        <f t="shared" si="211"/>
        <v>0</v>
      </c>
      <c r="W244" s="170">
        <f t="shared" si="212"/>
        <v>-3751641</v>
      </c>
      <c r="X244" s="170">
        <v>25240836</v>
      </c>
      <c r="Y244" s="170">
        <v>21489195</v>
      </c>
      <c r="Z244" s="170">
        <v>25240836</v>
      </c>
      <c r="AA244" s="170">
        <v>21489195</v>
      </c>
      <c r="AB244" s="170">
        <v>25240836</v>
      </c>
      <c r="AC244" s="170">
        <v>21489195</v>
      </c>
      <c r="AD244" s="170">
        <v>25240836</v>
      </c>
      <c r="AE244" s="170">
        <v>21489195</v>
      </c>
      <c r="AF244" s="170">
        <v>25240836</v>
      </c>
      <c r="AG244" s="170">
        <v>21489195</v>
      </c>
      <c r="AH244" s="170">
        <v>25307230</v>
      </c>
      <c r="AI244" s="170">
        <v>23951004</v>
      </c>
      <c r="AJ244" s="169">
        <v>22397665</v>
      </c>
      <c r="AK244" s="169">
        <v>23951004</v>
      </c>
      <c r="AL244" s="169">
        <v>12356128</v>
      </c>
      <c r="AM244" s="169">
        <v>14958138</v>
      </c>
      <c r="AN244" s="172">
        <f t="shared" si="213"/>
        <v>-0.17458266817347043</v>
      </c>
      <c r="AO244" s="172">
        <v>-0.17458266817347043</v>
      </c>
      <c r="AP244" s="172">
        <v>-0.17458266817347043</v>
      </c>
      <c r="AQ244" s="172">
        <v>-0.17458266817347043</v>
      </c>
      <c r="AR244" s="172">
        <v>-0.17458266817347043</v>
      </c>
      <c r="AS244" s="172">
        <v>-0.17458266817347043</v>
      </c>
      <c r="AT244" s="172">
        <v>-0.17458266817347043</v>
      </c>
      <c r="AU244" s="172">
        <v>-0.17458266817347043</v>
      </c>
      <c r="AV244" s="172">
        <v>-0.17458266817347043</v>
      </c>
      <c r="AW244" s="172">
        <v>-0.17458266817347043</v>
      </c>
      <c r="AX244" s="172">
        <v>-5.3852940778599513E-2</v>
      </c>
      <c r="AY244" s="172">
        <v>-6.1201943768202788E-2</v>
      </c>
      <c r="AZ244" s="172">
        <v>-5.6180609380717401E-2</v>
      </c>
      <c r="BA244" s="172">
        <v>-5.6625016638133414E-2</v>
      </c>
      <c r="BB244" s="172">
        <v>-3.2937951160627754E-2</v>
      </c>
      <c r="BC244" s="172">
        <v>-0.12126219147519525</v>
      </c>
      <c r="BD244" s="172">
        <v>5.2201778263658592E-2</v>
      </c>
      <c r="BE244" s="173">
        <f t="shared" si="214"/>
        <v>6.485485952906192E-2</v>
      </c>
      <c r="BF244" s="173">
        <f t="shared" si="215"/>
        <v>0.17395280080983341</v>
      </c>
      <c r="BG244" s="120" t="s">
        <v>797</v>
      </c>
      <c r="BH244" s="120"/>
      <c r="BI244" s="120"/>
      <c r="BJ244" s="132"/>
      <c r="BK244" s="120"/>
      <c r="BL244" s="120"/>
      <c r="BM244" s="120"/>
      <c r="BN244" s="120"/>
      <c r="BO244" s="160" t="s">
        <v>658</v>
      </c>
      <c r="BP244" s="120" t="s">
        <v>878</v>
      </c>
      <c r="BQ244" s="120"/>
      <c r="BR244" s="120"/>
    </row>
    <row r="245" spans="1:70" ht="14.25" customHeight="1">
      <c r="A245" s="124"/>
      <c r="B245" s="166" t="s">
        <v>880</v>
      </c>
      <c r="C245" s="220" t="s">
        <v>881</v>
      </c>
      <c r="D245" s="169">
        <v>8633227</v>
      </c>
      <c r="E245" s="169"/>
      <c r="F245" s="169">
        <v>6353515.71</v>
      </c>
      <c r="G245" s="169">
        <v>6242421</v>
      </c>
      <c r="H245" s="169">
        <f t="shared" si="204"/>
        <v>111094.70999999996</v>
      </c>
      <c r="I245" s="169">
        <v>0</v>
      </c>
      <c r="J245" s="169"/>
      <c r="K245" s="169"/>
      <c r="L245" s="169">
        <f t="shared" si="205"/>
        <v>6242421</v>
      </c>
      <c r="M245" s="169" t="s">
        <v>786</v>
      </c>
      <c r="N245" s="169"/>
      <c r="O245" s="169"/>
      <c r="P245" s="169">
        <f t="shared" si="206"/>
        <v>6242421</v>
      </c>
      <c r="Q245" s="169">
        <f t="shared" si="207"/>
        <v>0</v>
      </c>
      <c r="R245" s="169">
        <f t="shared" si="216"/>
        <v>0</v>
      </c>
      <c r="S245" s="169">
        <f t="shared" si="209"/>
        <v>5274105</v>
      </c>
      <c r="T245" s="170">
        <f t="shared" si="210"/>
        <v>0</v>
      </c>
      <c r="U245" s="169"/>
      <c r="V245" s="170">
        <f t="shared" si="211"/>
        <v>0</v>
      </c>
      <c r="W245" s="170">
        <f t="shared" si="212"/>
        <v>968316</v>
      </c>
      <c r="X245" s="170">
        <v>5274105</v>
      </c>
      <c r="Y245" s="170">
        <v>6242421</v>
      </c>
      <c r="Z245" s="170">
        <v>5274105</v>
      </c>
      <c r="AA245" s="170">
        <v>6242421</v>
      </c>
      <c r="AB245" s="170">
        <v>5274105</v>
      </c>
      <c r="AC245" s="170">
        <v>6242421</v>
      </c>
      <c r="AD245" s="170">
        <v>5274105</v>
      </c>
      <c r="AE245" s="170">
        <v>6242421</v>
      </c>
      <c r="AF245" s="170">
        <v>5274105</v>
      </c>
      <c r="AG245" s="170">
        <v>6242421</v>
      </c>
      <c r="AH245" s="170">
        <v>4896173</v>
      </c>
      <c r="AI245" s="170">
        <v>6353515.71</v>
      </c>
      <c r="AJ245" s="169">
        <v>4883024</v>
      </c>
      <c r="AK245" s="169">
        <v>6353515.71</v>
      </c>
      <c r="AL245" s="169">
        <v>1561216</v>
      </c>
      <c r="AM245" s="169">
        <v>2589114.6853853995</v>
      </c>
      <c r="AN245" s="172">
        <f t="shared" si="213"/>
        <v>0.15511866309561625</v>
      </c>
      <c r="AO245" s="172">
        <v>0.15511866309561625</v>
      </c>
      <c r="AP245" s="172">
        <v>0.15511866309561625</v>
      </c>
      <c r="AQ245" s="172">
        <v>0.15511866309561625</v>
      </c>
      <c r="AR245" s="172">
        <v>0.15511866309561625</v>
      </c>
      <c r="AS245" s="172">
        <v>0.15511866309561625</v>
      </c>
      <c r="AT245" s="172">
        <v>0.15511866309561625</v>
      </c>
      <c r="AU245" s="172">
        <v>0.15511866309561625</v>
      </c>
      <c r="AV245" s="172">
        <v>0.15511866309561625</v>
      </c>
      <c r="AW245" s="172">
        <v>0.15511866309561625</v>
      </c>
      <c r="AX245" s="172">
        <v>0.21753947707147595</v>
      </c>
      <c r="AY245" s="172">
        <v>0.21753947707147595</v>
      </c>
      <c r="AZ245" s="172">
        <v>0.23075251198206292</v>
      </c>
      <c r="BA245" s="172">
        <v>0.22937579389411786</v>
      </c>
      <c r="BB245" s="172">
        <v>0.22937579389411786</v>
      </c>
      <c r="BC245" s="172">
        <v>0.21566119939683659</v>
      </c>
      <c r="BD245" s="172">
        <v>0.22937579389411786</v>
      </c>
      <c r="BE245" s="173">
        <f t="shared" si="214"/>
        <v>0.23144535673147804</v>
      </c>
      <c r="BF245" s="173">
        <f t="shared" si="215"/>
        <v>0.39700778462518854</v>
      </c>
      <c r="BG245" s="120" t="s">
        <v>797</v>
      </c>
      <c r="BH245" s="120"/>
      <c r="BI245" s="120"/>
      <c r="BJ245" s="132"/>
      <c r="BK245" s="120"/>
      <c r="BL245" s="120"/>
      <c r="BM245" s="120"/>
      <c r="BN245" s="120"/>
      <c r="BO245" s="160" t="s">
        <v>658</v>
      </c>
      <c r="BP245" s="120" t="s">
        <v>880</v>
      </c>
      <c r="BQ245" s="120"/>
      <c r="BR245" s="120"/>
    </row>
    <row r="246" spans="1:70" ht="14.25" customHeight="1">
      <c r="A246" s="124"/>
      <c r="B246" s="150" t="s">
        <v>882</v>
      </c>
      <c r="C246" s="175" t="s">
        <v>883</v>
      </c>
      <c r="D246" s="169">
        <v>2648124</v>
      </c>
      <c r="E246" s="169"/>
      <c r="F246" s="130">
        <v>2532477</v>
      </c>
      <c r="G246" s="169">
        <v>2401911</v>
      </c>
      <c r="H246" s="169">
        <f t="shared" si="204"/>
        <v>130566</v>
      </c>
      <c r="I246" s="169">
        <v>0</v>
      </c>
      <c r="J246" s="169"/>
      <c r="K246" s="169"/>
      <c r="L246" s="169">
        <f t="shared" si="205"/>
        <v>2401911</v>
      </c>
      <c r="M246" s="169" t="s">
        <v>786</v>
      </c>
      <c r="N246" s="169"/>
      <c r="O246" s="169"/>
      <c r="P246" s="169">
        <f t="shared" si="206"/>
        <v>2401911</v>
      </c>
      <c r="Q246" s="169">
        <f t="shared" si="207"/>
        <v>0</v>
      </c>
      <c r="R246" s="169">
        <f t="shared" si="216"/>
        <v>0</v>
      </c>
      <c r="S246" s="169">
        <f t="shared" si="209"/>
        <v>913589</v>
      </c>
      <c r="T246" s="170">
        <f t="shared" si="210"/>
        <v>0</v>
      </c>
      <c r="U246" s="169"/>
      <c r="V246" s="170">
        <f t="shared" si="211"/>
        <v>0</v>
      </c>
      <c r="W246" s="170">
        <f t="shared" si="212"/>
        <v>1488322</v>
      </c>
      <c r="X246" s="170">
        <v>913589</v>
      </c>
      <c r="Y246" s="170">
        <v>2401911</v>
      </c>
      <c r="Z246" s="170">
        <v>913589</v>
      </c>
      <c r="AA246" s="170">
        <v>2401911</v>
      </c>
      <c r="AB246" s="170">
        <v>913589</v>
      </c>
      <c r="AC246" s="170">
        <v>2401911</v>
      </c>
      <c r="AD246" s="170">
        <v>913589</v>
      </c>
      <c r="AE246" s="170">
        <v>2401911</v>
      </c>
      <c r="AF246" s="170">
        <v>913589</v>
      </c>
      <c r="AG246" s="170">
        <v>2401911</v>
      </c>
      <c r="AH246" s="170">
        <v>1153841</v>
      </c>
      <c r="AI246" s="170">
        <v>2532477</v>
      </c>
      <c r="AJ246" s="169">
        <v>1153841</v>
      </c>
      <c r="AK246" s="169">
        <v>2532477</v>
      </c>
      <c r="AL246" s="169">
        <v>0</v>
      </c>
      <c r="AM246" s="169">
        <v>0</v>
      </c>
      <c r="AN246" s="172">
        <f t="shared" si="213"/>
        <v>0.61964077769742509</v>
      </c>
      <c r="AO246" s="172">
        <v>0.61964077769742509</v>
      </c>
      <c r="AP246" s="172">
        <v>0.61964077769742509</v>
      </c>
      <c r="AQ246" s="172">
        <v>0.61964077769742509</v>
      </c>
      <c r="AR246" s="172">
        <v>0.61964077769742509</v>
      </c>
      <c r="AS246" s="172">
        <v>0.61964077769742509</v>
      </c>
      <c r="AT246" s="172">
        <v>0.61964077769742509</v>
      </c>
      <c r="AU246" s="172">
        <v>0.61964077769742509</v>
      </c>
      <c r="AV246" s="172">
        <v>0.61964077769742509</v>
      </c>
      <c r="AW246" s="172">
        <v>0.61964077769742509</v>
      </c>
      <c r="AX246" s="172">
        <v>0.62004129212114856</v>
      </c>
      <c r="AY246" s="172">
        <v>0.62004129212114856</v>
      </c>
      <c r="AZ246" s="172">
        <v>0.54462804598027936</v>
      </c>
      <c r="BA246" s="172">
        <v>0.5443824366420702</v>
      </c>
      <c r="BB246" s="172">
        <v>0.5443824366420702</v>
      </c>
      <c r="BC246" s="172">
        <v>0.51961542288619356</v>
      </c>
      <c r="BD246" s="172">
        <v>0.5443824366420702</v>
      </c>
      <c r="BE246" s="173">
        <f t="shared" si="214"/>
        <v>0.5443824366420702</v>
      </c>
      <c r="BF246" s="173" t="e">
        <f t="shared" si="215"/>
        <v>#DIV/0!</v>
      </c>
      <c r="BG246" s="120" t="s">
        <v>797</v>
      </c>
      <c r="BH246" s="120"/>
      <c r="BI246" s="120"/>
      <c r="BJ246" s="132"/>
      <c r="BK246" s="120"/>
      <c r="BL246" s="120"/>
      <c r="BM246" s="120"/>
      <c r="BN246" s="120"/>
      <c r="BO246" s="160" t="s">
        <v>658</v>
      </c>
      <c r="BP246" s="120" t="s">
        <v>882</v>
      </c>
      <c r="BQ246" s="120"/>
      <c r="BR246" s="120"/>
    </row>
    <row r="247" spans="1:70" ht="14.25" customHeight="1">
      <c r="A247" s="124"/>
      <c r="B247" s="150" t="s">
        <v>884</v>
      </c>
      <c r="C247" s="175" t="s">
        <v>885</v>
      </c>
      <c r="D247" s="169">
        <v>16505901</v>
      </c>
      <c r="E247" s="169"/>
      <c r="F247" s="169">
        <v>16417383</v>
      </c>
      <c r="G247" s="169">
        <v>16328370</v>
      </c>
      <c r="H247" s="169">
        <f t="shared" si="204"/>
        <v>89013</v>
      </c>
      <c r="I247" s="169">
        <v>0</v>
      </c>
      <c r="J247" s="169"/>
      <c r="K247" s="169"/>
      <c r="L247" s="169">
        <f t="shared" si="205"/>
        <v>16328370</v>
      </c>
      <c r="M247" s="169" t="s">
        <v>786</v>
      </c>
      <c r="N247" s="169"/>
      <c r="O247" s="169"/>
      <c r="P247" s="169">
        <f t="shared" si="206"/>
        <v>16328370</v>
      </c>
      <c r="Q247" s="169">
        <f t="shared" si="207"/>
        <v>0</v>
      </c>
      <c r="R247" s="169">
        <f t="shared" si="216"/>
        <v>0</v>
      </c>
      <c r="S247" s="169">
        <f t="shared" si="209"/>
        <v>16889850</v>
      </c>
      <c r="T247" s="170">
        <f t="shared" si="210"/>
        <v>0</v>
      </c>
      <c r="U247" s="169"/>
      <c r="V247" s="170">
        <f t="shared" si="211"/>
        <v>0</v>
      </c>
      <c r="W247" s="170">
        <f t="shared" si="212"/>
        <v>-561480</v>
      </c>
      <c r="X247" s="170">
        <v>16889850</v>
      </c>
      <c r="Y247" s="170">
        <v>16328370</v>
      </c>
      <c r="Z247" s="170">
        <v>16889850</v>
      </c>
      <c r="AA247" s="170">
        <v>16328370</v>
      </c>
      <c r="AB247" s="170">
        <v>16889850</v>
      </c>
      <c r="AC247" s="170">
        <v>16328370</v>
      </c>
      <c r="AD247" s="170">
        <v>16889850</v>
      </c>
      <c r="AE247" s="170">
        <v>16328370</v>
      </c>
      <c r="AF247" s="170">
        <v>16889850</v>
      </c>
      <c r="AG247" s="170">
        <v>16328370</v>
      </c>
      <c r="AH247" s="170">
        <v>16851169</v>
      </c>
      <c r="AI247" s="170">
        <v>16234064</v>
      </c>
      <c r="AJ247" s="169">
        <v>16470092</v>
      </c>
      <c r="AK247" s="169">
        <v>16234064</v>
      </c>
      <c r="AL247" s="169">
        <v>0</v>
      </c>
      <c r="AM247" s="169">
        <v>0</v>
      </c>
      <c r="AN247" s="172">
        <f t="shared" si="213"/>
        <v>-3.4386775899860181E-2</v>
      </c>
      <c r="AO247" s="172">
        <v>-3.4386775899860181E-2</v>
      </c>
      <c r="AP247" s="172">
        <v>-3.4386775899860181E-2</v>
      </c>
      <c r="AQ247" s="172">
        <v>-3.4386775899860181E-2</v>
      </c>
      <c r="AR247" s="172">
        <v>-3.4386775899860181E-2</v>
      </c>
      <c r="AS247" s="172">
        <v>-3.4386775899860181E-2</v>
      </c>
      <c r="AT247" s="172">
        <v>-3.4386775899860181E-2</v>
      </c>
      <c r="AU247" s="172">
        <v>-3.4386775899860181E-2</v>
      </c>
      <c r="AV247" s="172">
        <v>-3.4386775899860181E-2</v>
      </c>
      <c r="AW247" s="172">
        <v>-3.4386775899860181E-2</v>
      </c>
      <c r="AX247" s="172">
        <v>-2.8856523951870272E-2</v>
      </c>
      <c r="AY247" s="172">
        <v>-2.3278192389128035E-2</v>
      </c>
      <c r="AZ247" s="172">
        <v>-2.5826893360531334E-2</v>
      </c>
      <c r="BA247" s="172">
        <v>-3.8012970750885298E-2</v>
      </c>
      <c r="BB247" s="172">
        <v>-3.278144030970926E-2</v>
      </c>
      <c r="BC247" s="172">
        <v>-3.418942436292087E-2</v>
      </c>
      <c r="BD247" s="172">
        <v>-1.6054636719431439E-2</v>
      </c>
      <c r="BE247" s="173">
        <f t="shared" si="214"/>
        <v>-1.4539058118780363E-2</v>
      </c>
      <c r="BF247" s="173" t="e">
        <f t="shared" si="215"/>
        <v>#DIV/0!</v>
      </c>
      <c r="BG247" s="120" t="s">
        <v>797</v>
      </c>
      <c r="BH247" s="120"/>
      <c r="BI247" s="120"/>
      <c r="BJ247" s="132"/>
      <c r="BK247" s="120"/>
      <c r="BL247" s="120"/>
      <c r="BM247" s="120"/>
      <c r="BN247" s="120"/>
      <c r="BO247" s="160" t="s">
        <v>658</v>
      </c>
      <c r="BP247" s="120" t="s">
        <v>884</v>
      </c>
      <c r="BQ247" s="120"/>
      <c r="BR247" s="120"/>
    </row>
    <row r="248" spans="1:70" ht="14.25" customHeight="1">
      <c r="A248" s="124"/>
      <c r="B248" s="233" t="s">
        <v>886</v>
      </c>
      <c r="C248" s="209" t="s">
        <v>887</v>
      </c>
      <c r="D248" s="169">
        <v>5655571.9655200001</v>
      </c>
      <c r="E248" s="168"/>
      <c r="F248" s="168">
        <v>5655571.9655200001</v>
      </c>
      <c r="G248" s="168">
        <f>5535647-1</f>
        <v>5535646</v>
      </c>
      <c r="H248" s="169">
        <f t="shared" si="204"/>
        <v>119925.96552000009</v>
      </c>
      <c r="I248" s="169">
        <v>0</v>
      </c>
      <c r="J248" s="168"/>
      <c r="K248" s="169"/>
      <c r="L248" s="169">
        <f t="shared" si="205"/>
        <v>5535646</v>
      </c>
      <c r="M248" s="169" t="s">
        <v>786</v>
      </c>
      <c r="N248" s="168"/>
      <c r="O248" s="168"/>
      <c r="P248" s="168">
        <f t="shared" si="206"/>
        <v>5535646</v>
      </c>
      <c r="Q248" s="168">
        <f t="shared" si="207"/>
        <v>0</v>
      </c>
      <c r="R248" s="169">
        <f t="shared" si="216"/>
        <v>0</v>
      </c>
      <c r="S248" s="169">
        <f t="shared" si="209"/>
        <v>3279984</v>
      </c>
      <c r="T248" s="170">
        <f t="shared" si="210"/>
        <v>0</v>
      </c>
      <c r="U248" s="169"/>
      <c r="V248" s="171">
        <f t="shared" si="211"/>
        <v>0</v>
      </c>
      <c r="W248" s="170">
        <f t="shared" si="212"/>
        <v>2255662</v>
      </c>
      <c r="X248" s="171">
        <v>3279984</v>
      </c>
      <c r="Y248" s="171">
        <v>5535646</v>
      </c>
      <c r="Z248" s="171">
        <v>3279984</v>
      </c>
      <c r="AA248" s="171">
        <v>5535646</v>
      </c>
      <c r="AB248" s="171">
        <v>3279984</v>
      </c>
      <c r="AC248" s="171">
        <v>5535646</v>
      </c>
      <c r="AD248" s="171">
        <v>3279984</v>
      </c>
      <c r="AE248" s="171">
        <v>5535646</v>
      </c>
      <c r="AF248" s="171">
        <v>3279984</v>
      </c>
      <c r="AG248" s="171">
        <v>5535646</v>
      </c>
      <c r="AH248" s="171">
        <v>3287944</v>
      </c>
      <c r="AI248" s="171">
        <v>5655571.9655200001</v>
      </c>
      <c r="AJ248" s="168">
        <v>3198673</v>
      </c>
      <c r="AK248" s="169">
        <v>5594810.9655200001</v>
      </c>
      <c r="AL248" s="168"/>
      <c r="AM248" s="168">
        <v>0</v>
      </c>
      <c r="AN248" s="172">
        <f t="shared" si="213"/>
        <v>0.40747945226266274</v>
      </c>
      <c r="AO248" s="172">
        <v>0.40747945226266274</v>
      </c>
      <c r="AP248" s="172">
        <v>0.40747945226266274</v>
      </c>
      <c r="AQ248" s="172">
        <v>0.40747945226266274</v>
      </c>
      <c r="AR248" s="172">
        <v>0.40747945226266274</v>
      </c>
      <c r="AS248" s="172">
        <v>0.40747945226266274</v>
      </c>
      <c r="AT248" s="172">
        <v>0.40747945226266274</v>
      </c>
      <c r="AU248" s="172">
        <v>0.40747945226266274</v>
      </c>
      <c r="AV248" s="172">
        <v>0.40747945226266274</v>
      </c>
      <c r="AW248" s="172">
        <v>0.40747945226266274</v>
      </c>
      <c r="AX248" s="172">
        <v>0.40747955929993368</v>
      </c>
      <c r="AY248" s="172">
        <v>0.40747955929993368</v>
      </c>
      <c r="AZ248" s="172">
        <v>0.41885930900751844</v>
      </c>
      <c r="BA248" s="172">
        <v>0.41863634305328995</v>
      </c>
      <c r="BB248" s="172">
        <v>0.4264898369652742</v>
      </c>
      <c r="BC248" s="172">
        <v>0.41316969887592181</v>
      </c>
      <c r="BD248" s="172">
        <v>0.42694578605802602</v>
      </c>
      <c r="BE248" s="173">
        <f t="shared" si="214"/>
        <v>0.42827862823016671</v>
      </c>
      <c r="BF248" s="173" t="e">
        <f t="shared" si="215"/>
        <v>#DIV/0!</v>
      </c>
      <c r="BG248" s="120" t="s">
        <v>797</v>
      </c>
      <c r="BH248" s="120"/>
      <c r="BI248" s="120"/>
      <c r="BJ248" s="132"/>
      <c r="BK248" s="120"/>
      <c r="BL248" s="120"/>
      <c r="BM248" s="120"/>
      <c r="BN248" s="120"/>
      <c r="BO248" s="160" t="s">
        <v>658</v>
      </c>
      <c r="BP248" s="120" t="s">
        <v>886</v>
      </c>
      <c r="BQ248" s="120"/>
      <c r="BR248" s="120"/>
    </row>
    <row r="249" spans="1:70" ht="14.25" customHeight="1">
      <c r="A249" s="124"/>
      <c r="B249" s="233" t="s">
        <v>888</v>
      </c>
      <c r="C249" s="209" t="s">
        <v>889</v>
      </c>
      <c r="D249" s="169">
        <v>8954043.4435200002</v>
      </c>
      <c r="E249" s="168"/>
      <c r="F249" s="168">
        <v>8954043.4435200002</v>
      </c>
      <c r="G249" s="168">
        <v>8268494</v>
      </c>
      <c r="H249" s="169">
        <f t="shared" si="204"/>
        <v>685549.4435200002</v>
      </c>
      <c r="I249" s="169"/>
      <c r="J249" s="168"/>
      <c r="K249" s="169"/>
      <c r="L249" s="169">
        <f t="shared" si="205"/>
        <v>8268494</v>
      </c>
      <c r="M249" s="169" t="s">
        <v>786</v>
      </c>
      <c r="N249" s="168"/>
      <c r="O249" s="168"/>
      <c r="P249" s="168">
        <f t="shared" si="206"/>
        <v>8268494</v>
      </c>
      <c r="Q249" s="168">
        <f t="shared" si="207"/>
        <v>0</v>
      </c>
      <c r="R249" s="169">
        <f t="shared" si="216"/>
        <v>0</v>
      </c>
      <c r="S249" s="169">
        <f t="shared" si="209"/>
        <v>4679974</v>
      </c>
      <c r="T249" s="170">
        <f t="shared" si="210"/>
        <v>0</v>
      </c>
      <c r="U249" s="169"/>
      <c r="V249" s="171">
        <f t="shared" si="211"/>
        <v>0</v>
      </c>
      <c r="W249" s="170">
        <f t="shared" si="212"/>
        <v>3588520</v>
      </c>
      <c r="X249" s="171">
        <v>4679974</v>
      </c>
      <c r="Y249" s="171">
        <v>8268494</v>
      </c>
      <c r="Z249" s="171">
        <v>4679974</v>
      </c>
      <c r="AA249" s="171">
        <v>8268494</v>
      </c>
      <c r="AB249" s="171">
        <v>4679974</v>
      </c>
      <c r="AC249" s="171">
        <v>8268494</v>
      </c>
      <c r="AD249" s="171">
        <v>4679974</v>
      </c>
      <c r="AE249" s="171">
        <v>8268494</v>
      </c>
      <c r="AF249" s="171">
        <v>4679974</v>
      </c>
      <c r="AG249" s="171">
        <v>8268494</v>
      </c>
      <c r="AH249" s="171">
        <v>4729165</v>
      </c>
      <c r="AI249" s="171">
        <v>8954043.4435200002</v>
      </c>
      <c r="AJ249" s="168">
        <v>341256</v>
      </c>
      <c r="AK249" s="168">
        <v>2670046</v>
      </c>
      <c r="AL249" s="168"/>
      <c r="AM249" s="168"/>
      <c r="AN249" s="172">
        <f t="shared" si="213"/>
        <v>0.43399922646131206</v>
      </c>
      <c r="AO249" s="172">
        <v>0.43399922646131206</v>
      </c>
      <c r="AP249" s="172">
        <v>0.43399922646131206</v>
      </c>
      <c r="AQ249" s="172">
        <v>0.43399922646131206</v>
      </c>
      <c r="AR249" s="172">
        <v>0.43399922646131206</v>
      </c>
      <c r="AS249" s="172">
        <v>0.43399922646131206</v>
      </c>
      <c r="AT249" s="172">
        <v>0.43399922646131206</v>
      </c>
      <c r="AU249" s="172">
        <v>0.43399922646131206</v>
      </c>
      <c r="AV249" s="172">
        <v>0.43399922646131206</v>
      </c>
      <c r="AW249" s="172">
        <v>0.43399922646131206</v>
      </c>
      <c r="AX249" s="172">
        <v>0.44295805257886139</v>
      </c>
      <c r="AY249" s="172">
        <v>0.43131542455010552</v>
      </c>
      <c r="AZ249" s="172">
        <v>0.47184028871085332</v>
      </c>
      <c r="BA249" s="172">
        <v>0.47184028871085332</v>
      </c>
      <c r="BB249" s="172">
        <v>0.48036157861538442</v>
      </c>
      <c r="BC249" s="172">
        <v>0.24067103392709724</v>
      </c>
      <c r="BD249" s="172">
        <v>0.58912830575303399</v>
      </c>
      <c r="BE249" s="173">
        <f t="shared" si="214"/>
        <v>0.87219096599833856</v>
      </c>
      <c r="BF249" s="173" t="e">
        <f t="shared" si="215"/>
        <v>#DIV/0!</v>
      </c>
      <c r="BG249" s="120" t="s">
        <v>797</v>
      </c>
      <c r="BH249" s="120"/>
      <c r="BI249" s="120"/>
      <c r="BJ249" s="132"/>
      <c r="BK249" s="120"/>
      <c r="BL249" s="120"/>
      <c r="BM249" s="120"/>
      <c r="BN249" s="120"/>
      <c r="BO249" s="160" t="s">
        <v>658</v>
      </c>
      <c r="BP249" s="120" t="s">
        <v>888</v>
      </c>
      <c r="BQ249" s="120"/>
      <c r="BR249" s="120"/>
    </row>
    <row r="250" spans="1:70" ht="14.25" customHeight="1">
      <c r="A250" s="124"/>
      <c r="B250" s="181"/>
      <c r="C250" s="237"/>
      <c r="D250" s="124"/>
      <c r="E250" s="124"/>
      <c r="F250" s="124"/>
      <c r="G250" s="124"/>
      <c r="H250" s="124"/>
      <c r="I250" s="124"/>
      <c r="J250" s="124"/>
      <c r="K250" s="124"/>
      <c r="L250" s="124"/>
      <c r="M250" s="124"/>
      <c r="N250" s="124"/>
      <c r="O250" s="124"/>
      <c r="P250" s="124"/>
      <c r="Q250" s="124"/>
      <c r="R250" s="124"/>
      <c r="S250" s="124"/>
      <c r="T250" s="158"/>
      <c r="U250" s="124"/>
      <c r="V250" s="158"/>
      <c r="W250" s="158"/>
      <c r="X250" s="158"/>
      <c r="Y250" s="158"/>
      <c r="Z250" s="158"/>
      <c r="AA250" s="158"/>
      <c r="AB250" s="158"/>
      <c r="AC250" s="158"/>
      <c r="AD250" s="158"/>
      <c r="AE250" s="158"/>
      <c r="AF250" s="158"/>
      <c r="AG250" s="158"/>
      <c r="AH250" s="158"/>
      <c r="AI250" s="158"/>
      <c r="AJ250" s="124"/>
      <c r="AK250" s="124"/>
      <c r="AL250" s="124"/>
      <c r="AM250" s="124"/>
      <c r="AN250" s="159"/>
      <c r="AO250" s="159"/>
      <c r="AP250" s="159"/>
      <c r="AQ250" s="159"/>
      <c r="AR250" s="159"/>
      <c r="AS250" s="159"/>
      <c r="AT250" s="159"/>
      <c r="AU250" s="159"/>
      <c r="AV250" s="159"/>
      <c r="AW250" s="159"/>
      <c r="AX250" s="159"/>
      <c r="AY250" s="159"/>
      <c r="AZ250" s="159"/>
      <c r="BA250" s="159"/>
      <c r="BB250" s="159"/>
      <c r="BC250" s="159"/>
      <c r="BD250" s="159"/>
      <c r="BE250" s="226"/>
      <c r="BF250" s="226"/>
      <c r="BG250" s="120"/>
      <c r="BH250" s="120"/>
      <c r="BI250" s="120"/>
      <c r="BJ250" s="132"/>
      <c r="BK250" s="120"/>
      <c r="BL250" s="120"/>
      <c r="BM250" s="120"/>
      <c r="BN250" s="120"/>
      <c r="BO250" s="160"/>
      <c r="BP250" s="120"/>
      <c r="BQ250" s="120"/>
      <c r="BR250" s="120"/>
    </row>
    <row r="251" spans="1:70" ht="14.25" customHeight="1">
      <c r="A251" s="124"/>
      <c r="B251" s="181"/>
      <c r="C251" s="184" t="s">
        <v>838</v>
      </c>
      <c r="D251" s="124">
        <f t="shared" ref="D251:W251" si="218">SUM(D224:D250)</f>
        <v>421686634.40904003</v>
      </c>
      <c r="E251" s="124"/>
      <c r="F251" s="124">
        <f t="shared" si="218"/>
        <v>346997530.83487153</v>
      </c>
      <c r="G251" s="124">
        <f t="shared" si="218"/>
        <v>318856257.82800001</v>
      </c>
      <c r="H251" s="124">
        <f t="shared" si="218"/>
        <v>28141273.006871529</v>
      </c>
      <c r="I251" s="124">
        <f t="shared" si="218"/>
        <v>0</v>
      </c>
      <c r="J251" s="124">
        <f t="shared" si="218"/>
        <v>0</v>
      </c>
      <c r="K251" s="124">
        <f t="shared" si="218"/>
        <v>0</v>
      </c>
      <c r="L251" s="124">
        <f t="shared" si="218"/>
        <v>318856257.82800001</v>
      </c>
      <c r="M251" s="124">
        <f t="shared" si="218"/>
        <v>0</v>
      </c>
      <c r="N251" s="124">
        <f t="shared" si="218"/>
        <v>0</v>
      </c>
      <c r="O251" s="124">
        <f t="shared" si="218"/>
        <v>0</v>
      </c>
      <c r="P251" s="124">
        <f t="shared" si="218"/>
        <v>318856257.82800001</v>
      </c>
      <c r="Q251" s="124">
        <f t="shared" si="218"/>
        <v>0</v>
      </c>
      <c r="R251" s="124">
        <f t="shared" si="218"/>
        <v>0</v>
      </c>
      <c r="S251" s="124">
        <f t="shared" si="218"/>
        <v>301574674</v>
      </c>
      <c r="T251" s="124">
        <f t="shared" si="218"/>
        <v>0</v>
      </c>
      <c r="U251" s="124">
        <f t="shared" si="218"/>
        <v>0</v>
      </c>
      <c r="V251" s="124">
        <f t="shared" si="218"/>
        <v>0</v>
      </c>
      <c r="W251" s="124">
        <f t="shared" si="218"/>
        <v>17281583.828000002</v>
      </c>
      <c r="X251" s="124">
        <v>301574674</v>
      </c>
      <c r="Y251" s="124">
        <v>318856257.82800001</v>
      </c>
      <c r="Z251" s="124">
        <v>301574674</v>
      </c>
      <c r="AA251" s="124">
        <v>0</v>
      </c>
      <c r="AB251" s="124">
        <v>301574674</v>
      </c>
      <c r="AC251" s="124">
        <v>318856257.82800001</v>
      </c>
      <c r="AD251" s="124">
        <f t="shared" ref="AD251:BI251" si="219">SUM(AD224:AD250)</f>
        <v>301574674</v>
      </c>
      <c r="AE251" s="124">
        <f t="shared" si="219"/>
        <v>318856257.82800001</v>
      </c>
      <c r="AF251" s="124">
        <f t="shared" si="219"/>
        <v>301574674</v>
      </c>
      <c r="AG251" s="124">
        <f t="shared" si="219"/>
        <v>318856257.82800001</v>
      </c>
      <c r="AH251" s="124">
        <f t="shared" si="219"/>
        <v>301208675</v>
      </c>
      <c r="AI251" s="124">
        <f t="shared" si="219"/>
        <v>325423091.94704002</v>
      </c>
      <c r="AJ251" s="124">
        <f t="shared" si="219"/>
        <v>292051090</v>
      </c>
      <c r="AK251" s="124">
        <f t="shared" si="219"/>
        <v>349184048.09135157</v>
      </c>
      <c r="AL251" s="124">
        <f t="shared" si="219"/>
        <v>224984612</v>
      </c>
      <c r="AM251" s="124">
        <f t="shared" si="219"/>
        <v>292040168.33538538</v>
      </c>
      <c r="AN251" s="124">
        <f t="shared" si="219"/>
        <v>3.8334261566728585</v>
      </c>
      <c r="AO251" s="124">
        <f t="shared" si="219"/>
        <v>3.8334261566728585</v>
      </c>
      <c r="AP251" s="124">
        <f t="shared" si="219"/>
        <v>3.8334261566728585</v>
      </c>
      <c r="AQ251" s="124">
        <f t="shared" si="219"/>
        <v>3.8334261566728585</v>
      </c>
      <c r="AR251" s="124">
        <f t="shared" si="219"/>
        <v>3.8334261566728585</v>
      </c>
      <c r="AS251" s="124">
        <f t="shared" si="219"/>
        <v>3.8334261566728585</v>
      </c>
      <c r="AT251" s="124">
        <f t="shared" si="219"/>
        <v>3.8334261566728585</v>
      </c>
      <c r="AU251" s="124">
        <f t="shared" si="219"/>
        <v>3.8334261566728585</v>
      </c>
      <c r="AV251" s="124">
        <f t="shared" si="219"/>
        <v>3.8334261566728585</v>
      </c>
      <c r="AW251" s="124" t="e">
        <f t="shared" si="219"/>
        <v>#REF!</v>
      </c>
      <c r="AX251" s="124">
        <f t="shared" si="219"/>
        <v>3.6937789740511864</v>
      </c>
      <c r="AY251" s="124">
        <f t="shared" si="219"/>
        <v>2.8107991634318874</v>
      </c>
      <c r="AZ251" s="124">
        <f t="shared" si="219"/>
        <v>2.6148697370957739</v>
      </c>
      <c r="BA251" s="124">
        <f t="shared" si="219"/>
        <v>2.6371923376874435</v>
      </c>
      <c r="BB251" s="124">
        <f t="shared" si="219"/>
        <v>3.4735865228602765</v>
      </c>
      <c r="BC251" s="124">
        <f t="shared" si="219"/>
        <v>3.5679100178683232</v>
      </c>
      <c r="BD251" s="124">
        <f t="shared" si="219"/>
        <v>5.0675427930765995</v>
      </c>
      <c r="BE251" s="124">
        <f t="shared" si="219"/>
        <v>5.3643237025254038</v>
      </c>
      <c r="BF251" s="124" t="e">
        <f t="shared" si="219"/>
        <v>#DIV/0!</v>
      </c>
      <c r="BG251" s="124">
        <f t="shared" si="219"/>
        <v>0</v>
      </c>
      <c r="BH251" s="124">
        <f t="shared" si="219"/>
        <v>0</v>
      </c>
      <c r="BI251" s="124">
        <f t="shared" si="219"/>
        <v>0</v>
      </c>
      <c r="BJ251" s="124"/>
      <c r="BK251" s="120"/>
      <c r="BL251" s="120"/>
      <c r="BM251" s="120"/>
      <c r="BN251" s="120"/>
      <c r="BO251" s="160"/>
      <c r="BP251" s="120"/>
      <c r="BQ251" s="120"/>
      <c r="BR251" s="120"/>
    </row>
    <row r="252" spans="1:70" ht="14.25" customHeight="1">
      <c r="A252" s="124"/>
      <c r="B252" s="181"/>
      <c r="C252" s="184"/>
      <c r="D252" s="124"/>
      <c r="E252" s="124"/>
      <c r="F252" s="124"/>
      <c r="G252" s="124"/>
      <c r="H252" s="124"/>
      <c r="I252" s="124"/>
      <c r="J252" s="124"/>
      <c r="K252" s="124"/>
      <c r="L252" s="124"/>
      <c r="M252" s="124"/>
      <c r="N252" s="124"/>
      <c r="O252" s="124"/>
      <c r="P252" s="124"/>
      <c r="Q252" s="124"/>
      <c r="R252" s="124"/>
      <c r="S252" s="124"/>
      <c r="T252" s="124"/>
      <c r="U252" s="124"/>
      <c r="V252" s="124"/>
      <c r="W252" s="124"/>
      <c r="X252" s="124"/>
      <c r="Y252" s="124"/>
      <c r="Z252" s="124"/>
      <c r="AA252" s="124"/>
      <c r="AB252" s="124"/>
      <c r="AC252" s="124"/>
      <c r="AD252" s="124"/>
      <c r="AE252" s="124"/>
      <c r="AF252" s="124"/>
      <c r="AG252" s="124"/>
      <c r="AH252" s="124"/>
      <c r="AI252" s="124"/>
      <c r="AJ252" s="124"/>
      <c r="AK252" s="124"/>
      <c r="AL252" s="124"/>
      <c r="AM252" s="124"/>
      <c r="AN252" s="124"/>
      <c r="AO252" s="124"/>
      <c r="AP252" s="124"/>
      <c r="AQ252" s="124"/>
      <c r="AR252" s="124"/>
      <c r="AS252" s="124"/>
      <c r="AT252" s="124"/>
      <c r="AU252" s="124"/>
      <c r="AV252" s="124"/>
      <c r="AW252" s="124"/>
      <c r="AX252" s="124"/>
      <c r="AY252" s="124"/>
      <c r="AZ252" s="124"/>
      <c r="BA252" s="124"/>
      <c r="BB252" s="159"/>
      <c r="BC252" s="159"/>
      <c r="BD252" s="159"/>
      <c r="BE252" s="134"/>
      <c r="BF252" s="134"/>
      <c r="BG252" s="120"/>
      <c r="BH252" s="120"/>
      <c r="BI252" s="120"/>
      <c r="BJ252" s="132"/>
      <c r="BK252" s="120"/>
      <c r="BL252" s="120"/>
      <c r="BM252" s="120"/>
      <c r="BN252" s="120"/>
      <c r="BO252" s="160"/>
      <c r="BP252" s="120"/>
      <c r="BQ252" s="120"/>
      <c r="BR252" s="120"/>
    </row>
    <row r="253" spans="1:70" ht="14.25" customHeight="1">
      <c r="A253" s="124"/>
      <c r="B253" s="181"/>
      <c r="C253" s="184" t="s">
        <v>890</v>
      </c>
      <c r="D253" s="124">
        <f t="shared" ref="D253:W253" si="220">+D251+D215</f>
        <v>895445694.40903997</v>
      </c>
      <c r="E253" s="124"/>
      <c r="F253" s="124">
        <f t="shared" si="220"/>
        <v>744254732.15547156</v>
      </c>
      <c r="G253" s="124">
        <f t="shared" si="220"/>
        <v>702145079.84859991</v>
      </c>
      <c r="H253" s="124">
        <f t="shared" si="220"/>
        <v>42109652.306871533</v>
      </c>
      <c r="I253" s="124">
        <f t="shared" si="220"/>
        <v>541938.19999999995</v>
      </c>
      <c r="J253" s="124">
        <f t="shared" si="220"/>
        <v>0</v>
      </c>
      <c r="K253" s="124">
        <f t="shared" si="220"/>
        <v>0</v>
      </c>
      <c r="L253" s="124">
        <f t="shared" si="220"/>
        <v>702687018.04859996</v>
      </c>
      <c r="M253" s="124">
        <f t="shared" si="220"/>
        <v>0</v>
      </c>
      <c r="N253" s="124">
        <f t="shared" si="220"/>
        <v>0</v>
      </c>
      <c r="O253" s="124">
        <f t="shared" si="220"/>
        <v>0</v>
      </c>
      <c r="P253" s="124">
        <f t="shared" si="220"/>
        <v>702687018.04859996</v>
      </c>
      <c r="Q253" s="124">
        <f t="shared" si="220"/>
        <v>0</v>
      </c>
      <c r="R253" s="124">
        <f t="shared" si="220"/>
        <v>0</v>
      </c>
      <c r="S253" s="124">
        <f t="shared" si="220"/>
        <v>698982910.41999996</v>
      </c>
      <c r="T253" s="124">
        <f t="shared" si="220"/>
        <v>0</v>
      </c>
      <c r="U253" s="124">
        <f t="shared" si="220"/>
        <v>0</v>
      </c>
      <c r="V253" s="124">
        <f t="shared" si="220"/>
        <v>0</v>
      </c>
      <c r="W253" s="124">
        <f t="shared" si="220"/>
        <v>3704107.6285999976</v>
      </c>
      <c r="X253" s="124">
        <v>698982910.41999996</v>
      </c>
      <c r="Y253" s="124">
        <v>702687018.04859996</v>
      </c>
      <c r="Z253" s="124">
        <v>698982910.41999996</v>
      </c>
      <c r="AA253" s="124">
        <v>0</v>
      </c>
      <c r="AB253" s="124">
        <v>704991936.41999996</v>
      </c>
      <c r="AC253" s="124">
        <v>702687018.04859996</v>
      </c>
      <c r="AD253" s="124">
        <f t="shared" ref="AD253:AE253" si="221">+AD251+AD215</f>
        <v>698982910.41999996</v>
      </c>
      <c r="AE253" s="124">
        <f t="shared" si="221"/>
        <v>702687018.04859996</v>
      </c>
      <c r="AF253" s="124">
        <v>698982910.41999996</v>
      </c>
      <c r="AG253" s="124">
        <v>702687018.04859996</v>
      </c>
      <c r="AH253" s="124">
        <f t="shared" ref="AH253:AM253" si="222">+AH251+AH215</f>
        <v>696509226.41999996</v>
      </c>
      <c r="AI253" s="124">
        <f t="shared" si="222"/>
        <v>711364377.16763997</v>
      </c>
      <c r="AJ253" s="124">
        <f t="shared" si="222"/>
        <v>656730708.41999996</v>
      </c>
      <c r="AK253" s="124">
        <f t="shared" si="222"/>
        <v>711681112.09135151</v>
      </c>
      <c r="AL253" s="124">
        <f t="shared" si="222"/>
        <v>529616068.41999996</v>
      </c>
      <c r="AM253" s="124">
        <f t="shared" si="222"/>
        <v>619523499.33538532</v>
      </c>
      <c r="AN253" s="124"/>
      <c r="AO253" s="124"/>
      <c r="AP253" s="124"/>
      <c r="AQ253" s="124"/>
      <c r="AR253" s="124"/>
      <c r="AS253" s="124"/>
      <c r="AT253" s="124"/>
      <c r="AU253" s="124"/>
      <c r="AV253" s="124"/>
      <c r="AW253" s="124"/>
      <c r="AX253" s="124"/>
      <c r="AY253" s="124"/>
      <c r="AZ253" s="124"/>
      <c r="BA253" s="124"/>
      <c r="BB253" s="159"/>
      <c r="BC253" s="159"/>
      <c r="BD253" s="159"/>
      <c r="BE253" s="134"/>
      <c r="BF253" s="134"/>
      <c r="BG253" s="120"/>
      <c r="BH253" s="120"/>
      <c r="BI253" s="120"/>
      <c r="BJ253" s="124"/>
      <c r="BK253" s="120"/>
      <c r="BL253" s="120"/>
      <c r="BM253" s="120"/>
      <c r="BN253" s="120"/>
      <c r="BO253" s="160"/>
      <c r="BP253" s="120"/>
      <c r="BQ253" s="120"/>
      <c r="BR253" s="120"/>
    </row>
    <row r="254" spans="1:70" ht="14.25" customHeight="1">
      <c r="A254" s="124"/>
      <c r="B254" s="181"/>
      <c r="C254" s="184"/>
      <c r="D254" s="124"/>
      <c r="E254" s="124"/>
      <c r="F254" s="124"/>
      <c r="G254" s="124"/>
      <c r="H254" s="124"/>
      <c r="I254" s="124"/>
      <c r="J254" s="124"/>
      <c r="K254" s="124"/>
      <c r="L254" s="124"/>
      <c r="M254" s="124"/>
      <c r="N254" s="124"/>
      <c r="O254" s="124"/>
      <c r="P254" s="124"/>
      <c r="Q254" s="124"/>
      <c r="R254" s="124"/>
      <c r="S254" s="198"/>
      <c r="T254" s="158"/>
      <c r="U254" s="198"/>
      <c r="V254" s="184"/>
      <c r="W254" s="158"/>
      <c r="X254" s="158"/>
      <c r="Y254" s="158"/>
      <c r="Z254" s="158"/>
      <c r="AA254" s="158"/>
      <c r="AB254" s="158"/>
      <c r="AC254" s="158"/>
      <c r="AD254" s="158"/>
      <c r="AE254" s="158"/>
      <c r="AF254" s="158"/>
      <c r="AG254" s="158"/>
      <c r="AH254" s="158"/>
      <c r="AI254" s="158"/>
      <c r="AJ254" s="199"/>
      <c r="AK254" s="124"/>
      <c r="AL254" s="124"/>
      <c r="AM254" s="124"/>
      <c r="AN254" s="124"/>
      <c r="AO254" s="124"/>
      <c r="AP254" s="124"/>
      <c r="AQ254" s="124"/>
      <c r="AR254" s="124"/>
      <c r="AS254" s="124"/>
      <c r="AT254" s="124"/>
      <c r="AU254" s="124"/>
      <c r="AV254" s="124"/>
      <c r="AW254" s="124"/>
      <c r="AX254" s="124"/>
      <c r="AY254" s="124"/>
      <c r="AZ254" s="124"/>
      <c r="BA254" s="124"/>
      <c r="BB254" s="159"/>
      <c r="BC254" s="159"/>
      <c r="BD254" s="159"/>
      <c r="BE254" s="134"/>
      <c r="BF254" s="134"/>
      <c r="BG254" s="120"/>
      <c r="BH254" s="120"/>
      <c r="BI254" s="120"/>
      <c r="BJ254" s="132"/>
      <c r="BK254" s="120"/>
      <c r="BL254" s="120"/>
      <c r="BM254" s="120"/>
      <c r="BN254" s="120"/>
      <c r="BO254" s="160"/>
      <c r="BP254" s="120"/>
      <c r="BQ254" s="120"/>
      <c r="BR254" s="120"/>
    </row>
    <row r="255" spans="1:70" ht="14.25" customHeight="1">
      <c r="A255" s="124"/>
      <c r="B255" s="181"/>
      <c r="C255" s="184"/>
      <c r="D255" s="124"/>
      <c r="E255" s="124"/>
      <c r="F255" s="124"/>
      <c r="G255" s="124"/>
      <c r="H255" s="124"/>
      <c r="I255" s="124"/>
      <c r="J255" s="124"/>
      <c r="K255" s="124"/>
      <c r="L255" s="124"/>
      <c r="M255" s="124"/>
      <c r="N255" s="124"/>
      <c r="O255" s="124"/>
      <c r="P255" s="124"/>
      <c r="Q255" s="124"/>
      <c r="R255" s="124"/>
      <c r="S255" s="198"/>
      <c r="T255" s="158"/>
      <c r="U255" s="198"/>
      <c r="V255" s="184"/>
      <c r="W255" s="158"/>
      <c r="X255" s="158"/>
      <c r="Y255" s="158"/>
      <c r="Z255" s="158"/>
      <c r="AA255" s="158"/>
      <c r="AB255" s="158"/>
      <c r="AC255" s="158"/>
      <c r="AD255" s="158"/>
      <c r="AE255" s="158"/>
      <c r="AF255" s="158"/>
      <c r="AG255" s="158"/>
      <c r="AH255" s="158"/>
      <c r="AI255" s="158"/>
      <c r="AJ255" s="199"/>
      <c r="AK255" s="124"/>
      <c r="AL255" s="124"/>
      <c r="AM255" s="124"/>
      <c r="AN255" s="124"/>
      <c r="AO255" s="124"/>
      <c r="AP255" s="124"/>
      <c r="AQ255" s="124"/>
      <c r="AR255" s="124"/>
      <c r="AS255" s="124"/>
      <c r="AT255" s="124"/>
      <c r="AU255" s="124"/>
      <c r="AV255" s="124"/>
      <c r="AW255" s="124"/>
      <c r="AX255" s="124"/>
      <c r="AY255" s="124"/>
      <c r="AZ255" s="124"/>
      <c r="BA255" s="124"/>
      <c r="BB255" s="159"/>
      <c r="BC255" s="159"/>
      <c r="BD255" s="159"/>
      <c r="BE255" s="134"/>
      <c r="BF255" s="134"/>
      <c r="BG255" s="120"/>
      <c r="BH255" s="120"/>
      <c r="BI255" s="120"/>
      <c r="BJ255" s="132"/>
      <c r="BK255" s="120"/>
      <c r="BL255" s="120"/>
      <c r="BM255" s="120"/>
      <c r="BN255" s="120"/>
      <c r="BO255" s="160"/>
      <c r="BP255" s="120"/>
      <c r="BQ255" s="120"/>
      <c r="BR255" s="120"/>
    </row>
    <row r="256" spans="1:70" ht="14.25" customHeight="1">
      <c r="A256" s="120"/>
      <c r="B256" s="200"/>
      <c r="C256" s="120"/>
      <c r="D256" s="120"/>
      <c r="E256" s="120"/>
      <c r="F256" s="120"/>
      <c r="G256" s="120"/>
      <c r="H256" s="120"/>
      <c r="I256" s="120"/>
      <c r="J256" s="120"/>
      <c r="K256" s="120"/>
      <c r="L256" s="120"/>
      <c r="M256" s="120"/>
      <c r="N256" s="120"/>
      <c r="O256" s="120"/>
      <c r="P256" s="120"/>
      <c r="Q256" s="120"/>
      <c r="R256" s="120"/>
      <c r="S256" s="132"/>
      <c r="T256" s="158"/>
      <c r="U256" s="132"/>
      <c r="V256" s="158"/>
      <c r="W256" s="158"/>
      <c r="X256" s="158"/>
      <c r="Y256" s="158"/>
      <c r="Z256" s="158"/>
      <c r="AA256" s="158"/>
      <c r="AB256" s="158"/>
      <c r="AC256" s="158"/>
      <c r="AD256" s="158"/>
      <c r="AE256" s="158"/>
      <c r="AF256" s="158"/>
      <c r="AG256" s="158"/>
      <c r="AH256" s="158"/>
      <c r="AI256" s="158"/>
      <c r="AJ256" s="120"/>
      <c r="AK256" s="120"/>
      <c r="AL256" s="120"/>
      <c r="AM256" s="120"/>
      <c r="AN256" s="120"/>
      <c r="AO256" s="120"/>
      <c r="AP256" s="120"/>
      <c r="AQ256" s="120"/>
      <c r="AR256" s="120"/>
      <c r="AS256" s="120"/>
      <c r="AT256" s="120"/>
      <c r="AU256" s="120"/>
      <c r="AV256" s="120"/>
      <c r="AW256" s="120"/>
      <c r="AX256" s="120"/>
      <c r="AY256" s="120"/>
      <c r="AZ256" s="120"/>
      <c r="BA256" s="120"/>
      <c r="BB256" s="159"/>
      <c r="BC256" s="159"/>
      <c r="BD256" s="159"/>
      <c r="BE256" s="120"/>
      <c r="BF256" s="120"/>
      <c r="BG256" s="120"/>
      <c r="BH256" s="120"/>
      <c r="BI256" s="120"/>
      <c r="BJ256" s="132"/>
      <c r="BK256" s="120"/>
      <c r="BL256" s="120"/>
      <c r="BM256" s="120"/>
      <c r="BN256" s="120"/>
      <c r="BO256" s="160"/>
      <c r="BP256" s="120"/>
      <c r="BQ256" s="120"/>
      <c r="BR256" s="120"/>
    </row>
    <row r="257" spans="1:70" ht="14.25" customHeight="1">
      <c r="A257" s="120"/>
      <c r="B257" s="200"/>
      <c r="C257" s="120"/>
      <c r="D257" s="120"/>
      <c r="E257" s="120"/>
      <c r="F257" s="120"/>
      <c r="G257" s="120"/>
      <c r="H257" s="120"/>
      <c r="I257" s="120"/>
      <c r="J257" s="120"/>
      <c r="K257" s="120"/>
      <c r="L257" s="120"/>
      <c r="M257" s="120"/>
      <c r="N257" s="120"/>
      <c r="O257" s="120"/>
      <c r="P257" s="120"/>
      <c r="Q257" s="120"/>
      <c r="R257" s="120"/>
      <c r="S257" s="120"/>
      <c r="T257" s="158"/>
      <c r="U257" s="132"/>
      <c r="V257" s="158"/>
      <c r="W257" s="158"/>
      <c r="X257" s="158"/>
      <c r="Y257" s="158"/>
      <c r="Z257" s="158"/>
      <c r="AA257" s="158"/>
      <c r="AB257" s="158"/>
      <c r="AC257" s="158"/>
      <c r="AD257" s="158"/>
      <c r="AE257" s="158"/>
      <c r="AF257" s="158"/>
      <c r="AG257" s="158"/>
      <c r="AH257" s="158"/>
      <c r="AI257" s="158"/>
      <c r="AJ257" s="120"/>
      <c r="AK257" s="120"/>
      <c r="AL257" s="120"/>
      <c r="AM257" s="120"/>
      <c r="AN257" s="120"/>
      <c r="AO257" s="120"/>
      <c r="AP257" s="120"/>
      <c r="AQ257" s="120"/>
      <c r="AR257" s="120"/>
      <c r="AS257" s="120"/>
      <c r="AT257" s="120"/>
      <c r="AU257" s="120"/>
      <c r="AV257" s="120"/>
      <c r="AW257" s="120"/>
      <c r="AX257" s="120"/>
      <c r="AY257" s="120"/>
      <c r="AZ257" s="120"/>
      <c r="BA257" s="120"/>
      <c r="BB257" s="159"/>
      <c r="BC257" s="159"/>
      <c r="BD257" s="159"/>
      <c r="BE257" s="120"/>
      <c r="BF257" s="120"/>
      <c r="BG257" s="120"/>
      <c r="BH257" s="120"/>
      <c r="BI257" s="120"/>
      <c r="BJ257" s="132"/>
      <c r="BK257" s="120"/>
      <c r="BL257" s="120"/>
      <c r="BM257" s="120"/>
      <c r="BN257" s="120"/>
      <c r="BO257" s="160"/>
      <c r="BP257" s="120"/>
      <c r="BQ257" s="120"/>
      <c r="BR257" s="120"/>
    </row>
    <row r="258" spans="1:70" ht="14.25" customHeight="1">
      <c r="A258" s="120"/>
      <c r="B258" s="200"/>
      <c r="C258" s="126"/>
      <c r="D258" s="120"/>
      <c r="E258" s="120"/>
      <c r="F258" s="120"/>
      <c r="G258" s="120"/>
      <c r="H258" s="120"/>
      <c r="I258" s="120"/>
      <c r="J258" s="120"/>
      <c r="K258" s="120"/>
      <c r="L258" s="120"/>
      <c r="M258" s="120"/>
      <c r="N258" s="120"/>
      <c r="O258" s="120"/>
      <c r="P258" s="120"/>
      <c r="Q258" s="120"/>
      <c r="R258" s="120"/>
      <c r="S258" s="120"/>
      <c r="T258" s="158"/>
      <c r="U258" s="158"/>
      <c r="V258" s="158"/>
      <c r="W258" s="158"/>
      <c r="X258" s="158"/>
      <c r="Y258" s="158"/>
      <c r="Z258" s="158"/>
      <c r="AA258" s="158"/>
      <c r="AB258" s="158"/>
      <c r="AC258" s="158"/>
      <c r="AD258" s="158"/>
      <c r="AE258" s="158"/>
      <c r="AF258" s="158"/>
      <c r="AG258" s="158"/>
      <c r="AH258" s="158"/>
      <c r="AI258" s="158"/>
      <c r="AJ258" s="120"/>
      <c r="AK258" s="120"/>
      <c r="AL258" s="120"/>
      <c r="AM258" s="120"/>
      <c r="AN258" s="120"/>
      <c r="AO258" s="120"/>
      <c r="AP258" s="120"/>
      <c r="AQ258" s="120"/>
      <c r="AR258" s="120"/>
      <c r="AS258" s="120"/>
      <c r="AT258" s="120"/>
      <c r="AU258" s="120"/>
      <c r="AV258" s="120"/>
      <c r="AW258" s="120"/>
      <c r="AX258" s="120"/>
      <c r="AY258" s="120"/>
      <c r="AZ258" s="120"/>
      <c r="BA258" s="120"/>
      <c r="BB258" s="159"/>
      <c r="BC258" s="159"/>
      <c r="BD258" s="159"/>
      <c r="BE258" s="120"/>
      <c r="BF258" s="120"/>
      <c r="BG258" s="120"/>
      <c r="BH258" s="120"/>
      <c r="BI258" s="120"/>
      <c r="BJ258" s="132"/>
      <c r="BK258" s="120"/>
      <c r="BL258" s="120"/>
      <c r="BM258" s="120"/>
      <c r="BN258" s="120"/>
      <c r="BO258" s="160"/>
      <c r="BP258" s="120"/>
      <c r="BQ258" s="120"/>
      <c r="BR258" s="120"/>
    </row>
    <row r="259" spans="1:70" ht="14.25" customHeight="1">
      <c r="A259" s="120"/>
      <c r="B259" s="200"/>
      <c r="C259" s="225"/>
      <c r="D259" s="225"/>
      <c r="E259" s="225"/>
      <c r="F259" s="120"/>
      <c r="G259" s="120"/>
      <c r="H259" s="120"/>
      <c r="I259" s="120"/>
      <c r="J259" s="120"/>
      <c r="K259" s="120"/>
      <c r="L259" s="132"/>
      <c r="M259" s="120"/>
      <c r="N259" s="120"/>
      <c r="O259" s="120"/>
      <c r="P259" s="120"/>
      <c r="Q259" s="120"/>
      <c r="R259" s="120"/>
      <c r="S259" s="120"/>
      <c r="T259" s="132"/>
      <c r="U259" s="132"/>
      <c r="V259" s="158"/>
      <c r="W259" s="158"/>
      <c r="X259" s="158"/>
      <c r="Y259" s="158"/>
      <c r="Z259" s="158"/>
      <c r="AA259" s="158"/>
      <c r="AB259" s="158"/>
      <c r="AC259" s="158"/>
      <c r="AD259" s="158"/>
      <c r="AE259" s="158"/>
      <c r="AF259" s="158"/>
      <c r="AG259" s="158"/>
      <c r="AH259" s="158"/>
      <c r="AI259" s="158"/>
      <c r="AJ259" s="132"/>
      <c r="AK259" s="132"/>
      <c r="AL259" s="132"/>
      <c r="AM259" s="120"/>
      <c r="AN259" s="120"/>
      <c r="AO259" s="120"/>
      <c r="AP259" s="120"/>
      <c r="AQ259" s="120"/>
      <c r="AR259" s="120"/>
      <c r="AS259" s="120"/>
      <c r="AT259" s="120"/>
      <c r="AU259" s="120"/>
      <c r="AV259" s="120"/>
      <c r="AW259" s="120"/>
      <c r="AX259" s="120"/>
      <c r="AY259" s="120"/>
      <c r="AZ259" s="120"/>
      <c r="BA259" s="120"/>
      <c r="BB259" s="159"/>
      <c r="BC259" s="159"/>
      <c r="BD259" s="159"/>
      <c r="BE259" s="120"/>
      <c r="BF259" s="120"/>
      <c r="BG259" s="120"/>
      <c r="BH259" s="120"/>
      <c r="BI259" s="120"/>
      <c r="BJ259" s="132"/>
      <c r="BK259" s="120"/>
      <c r="BL259" s="120"/>
      <c r="BM259" s="120"/>
      <c r="BN259" s="120"/>
      <c r="BO259" s="160"/>
      <c r="BP259" s="120"/>
      <c r="BQ259" s="120"/>
      <c r="BR259" s="120"/>
    </row>
    <row r="260" spans="1:70" ht="14.25" customHeight="1">
      <c r="A260" s="126" t="s">
        <v>891</v>
      </c>
      <c r="B260" s="200"/>
      <c r="C260" s="120"/>
      <c r="D260" s="120"/>
      <c r="E260" s="120"/>
      <c r="F260" s="120"/>
      <c r="G260" s="120"/>
      <c r="H260" s="120"/>
      <c r="I260" s="120"/>
      <c r="J260" s="120"/>
      <c r="K260" s="120"/>
      <c r="L260" s="120"/>
      <c r="M260" s="120"/>
      <c r="N260" s="120"/>
      <c r="O260" s="120"/>
      <c r="P260" s="120"/>
      <c r="Q260" s="120"/>
      <c r="R260" s="120"/>
      <c r="S260" s="120"/>
      <c r="T260" s="158"/>
      <c r="U260" s="120"/>
      <c r="V260" s="158"/>
      <c r="W260" s="158"/>
      <c r="X260" s="158"/>
      <c r="Y260" s="158"/>
      <c r="Z260" s="158"/>
      <c r="AA260" s="158"/>
      <c r="AB260" s="158"/>
      <c r="AC260" s="158"/>
      <c r="AD260" s="158"/>
      <c r="AE260" s="158"/>
      <c r="AF260" s="158"/>
      <c r="AG260" s="158"/>
      <c r="AH260" s="158"/>
      <c r="AI260" s="158"/>
      <c r="AJ260" s="120"/>
      <c r="AK260" s="120"/>
      <c r="AL260" s="120"/>
      <c r="AM260" s="120"/>
      <c r="AN260" s="120"/>
      <c r="AO260" s="120"/>
      <c r="AP260" s="120"/>
      <c r="AQ260" s="120"/>
      <c r="AR260" s="120"/>
      <c r="AS260" s="120"/>
      <c r="AT260" s="120"/>
      <c r="AU260" s="120"/>
      <c r="AV260" s="120"/>
      <c r="AW260" s="120"/>
      <c r="AX260" s="120"/>
      <c r="AY260" s="120"/>
      <c r="AZ260" s="120"/>
      <c r="BA260" s="159"/>
      <c r="BB260" s="159"/>
      <c r="BC260" s="159"/>
      <c r="BD260" s="159"/>
      <c r="BE260" s="120"/>
      <c r="BF260" s="120"/>
      <c r="BG260" s="120"/>
      <c r="BH260" s="120"/>
      <c r="BI260" s="120"/>
      <c r="BJ260" s="132"/>
      <c r="BK260" s="120"/>
      <c r="BL260" s="120"/>
      <c r="BM260" s="120"/>
      <c r="BN260" s="120"/>
      <c r="BO260" s="160"/>
      <c r="BP260" s="120"/>
      <c r="BQ260" s="120"/>
      <c r="BR260" s="120"/>
    </row>
    <row r="261" spans="1:70" ht="14.25" customHeight="1">
      <c r="A261" s="201" t="s">
        <v>686</v>
      </c>
      <c r="B261" s="202"/>
      <c r="C261" s="203"/>
      <c r="D261" s="120"/>
      <c r="E261" s="120"/>
      <c r="F261" s="120"/>
      <c r="G261" s="120"/>
      <c r="H261" s="120"/>
      <c r="I261" s="120"/>
      <c r="J261" s="120"/>
      <c r="K261" s="120"/>
      <c r="L261" s="120"/>
      <c r="M261" s="120"/>
      <c r="N261" s="120"/>
      <c r="O261" s="120"/>
      <c r="P261" s="120"/>
      <c r="Q261" s="120"/>
      <c r="R261" s="120"/>
      <c r="S261" s="120"/>
      <c r="T261" s="158"/>
      <c r="U261" s="120"/>
      <c r="V261" s="158"/>
      <c r="W261" s="158"/>
      <c r="X261" s="158"/>
      <c r="Y261" s="158"/>
      <c r="Z261" s="158"/>
      <c r="AA261" s="158"/>
      <c r="AB261" s="158"/>
      <c r="AC261" s="158"/>
      <c r="AD261" s="158"/>
      <c r="AE261" s="158"/>
      <c r="AF261" s="158"/>
      <c r="AG261" s="158"/>
      <c r="AH261" s="158"/>
      <c r="AI261" s="158"/>
      <c r="AJ261" s="120"/>
      <c r="AK261" s="120"/>
      <c r="AL261" s="120"/>
      <c r="AM261" s="120"/>
      <c r="AN261" s="120"/>
      <c r="AO261" s="120"/>
      <c r="AP261" s="120"/>
      <c r="AQ261" s="120"/>
      <c r="AR261" s="120"/>
      <c r="AS261" s="120"/>
      <c r="AT261" s="120"/>
      <c r="AU261" s="120"/>
      <c r="AV261" s="120"/>
      <c r="AW261" s="120"/>
      <c r="AX261" s="120"/>
      <c r="AY261" s="120"/>
      <c r="AZ261" s="120"/>
      <c r="BA261" s="159"/>
      <c r="BB261" s="159"/>
      <c r="BC261" s="159"/>
      <c r="BD261" s="159"/>
      <c r="BE261" s="134"/>
      <c r="BF261" s="134"/>
      <c r="BG261" s="120"/>
      <c r="BH261" s="120"/>
      <c r="BI261" s="120"/>
      <c r="BJ261" s="132"/>
      <c r="BK261" s="120"/>
      <c r="BL261" s="120"/>
      <c r="BM261" s="120"/>
      <c r="BN261" s="120"/>
      <c r="BO261" s="160"/>
      <c r="BP261" s="120"/>
      <c r="BQ261" s="120"/>
      <c r="BR261" s="120"/>
    </row>
    <row r="262" spans="1:70" ht="14.25" customHeight="1">
      <c r="A262" s="204" t="s">
        <v>892</v>
      </c>
      <c r="B262" s="205"/>
      <c r="C262" s="206"/>
      <c r="D262" s="161"/>
      <c r="E262" s="161"/>
      <c r="F262" s="124"/>
      <c r="G262" s="124"/>
      <c r="H262" s="124"/>
      <c r="I262" s="124"/>
      <c r="J262" s="124"/>
      <c r="K262" s="124"/>
      <c r="L262" s="124"/>
      <c r="M262" s="124"/>
      <c r="N262" s="124"/>
      <c r="O262" s="124"/>
      <c r="P262" s="124"/>
      <c r="Q262" s="124"/>
      <c r="R262" s="124"/>
      <c r="S262" s="124"/>
      <c r="T262" s="158"/>
      <c r="U262" s="124"/>
      <c r="V262" s="158"/>
      <c r="W262" s="158"/>
      <c r="X262" s="158"/>
      <c r="Y262" s="158"/>
      <c r="Z262" s="158"/>
      <c r="AA262" s="158"/>
      <c r="AB262" s="158"/>
      <c r="AC262" s="158"/>
      <c r="AD262" s="158"/>
      <c r="AE262" s="158"/>
      <c r="AF262" s="158"/>
      <c r="AG262" s="158"/>
      <c r="AH262" s="158"/>
      <c r="AI262" s="158"/>
      <c r="AJ262" s="124"/>
      <c r="AK262" s="124"/>
      <c r="AL262" s="124"/>
      <c r="AM262" s="124"/>
      <c r="AN262" s="124"/>
      <c r="AO262" s="124"/>
      <c r="AP262" s="124"/>
      <c r="AQ262" s="124"/>
      <c r="AR262" s="124"/>
      <c r="AS262" s="124"/>
      <c r="AT262" s="124"/>
      <c r="AU262" s="124"/>
      <c r="AV262" s="124"/>
      <c r="AW262" s="124"/>
      <c r="AX262" s="124"/>
      <c r="AY262" s="124"/>
      <c r="AZ262" s="124"/>
      <c r="BA262" s="159"/>
      <c r="BB262" s="159"/>
      <c r="BC262" s="159"/>
      <c r="BD262" s="159"/>
      <c r="BE262" s="134"/>
      <c r="BF262" s="134"/>
      <c r="BG262" s="120"/>
      <c r="BH262" s="120"/>
      <c r="BI262" s="120"/>
      <c r="BJ262" s="132"/>
      <c r="BK262" s="120"/>
      <c r="BL262" s="120"/>
      <c r="BM262" s="120"/>
      <c r="BN262" s="120"/>
      <c r="BO262" s="160"/>
      <c r="BP262" s="120"/>
      <c r="BQ262" s="120"/>
      <c r="BR262" s="120"/>
    </row>
    <row r="263" spans="1:70" ht="14.25" customHeight="1">
      <c r="A263" s="204" t="s">
        <v>602</v>
      </c>
      <c r="B263" s="205"/>
      <c r="C263" s="206"/>
      <c r="D263" s="124"/>
      <c r="E263" s="124"/>
      <c r="F263" s="124"/>
      <c r="G263" s="124"/>
      <c r="H263" s="124"/>
      <c r="I263" s="124"/>
      <c r="J263" s="124"/>
      <c r="K263" s="124"/>
      <c r="L263" s="124"/>
      <c r="M263" s="124"/>
      <c r="N263" s="124"/>
      <c r="O263" s="124"/>
      <c r="P263" s="124"/>
      <c r="Q263" s="124"/>
      <c r="R263" s="124"/>
      <c r="S263" s="124"/>
      <c r="T263" s="158"/>
      <c r="U263" s="124"/>
      <c r="V263" s="158"/>
      <c r="W263" s="158"/>
      <c r="X263" s="158"/>
      <c r="Y263" s="158"/>
      <c r="Z263" s="158"/>
      <c r="AA263" s="158"/>
      <c r="AB263" s="158"/>
      <c r="AC263" s="158"/>
      <c r="AD263" s="158"/>
      <c r="AE263" s="158"/>
      <c r="AF263" s="158"/>
      <c r="AG263" s="158"/>
      <c r="AH263" s="158"/>
      <c r="AI263" s="158"/>
      <c r="AJ263" s="124"/>
      <c r="AK263" s="124"/>
      <c r="AL263" s="124"/>
      <c r="AM263" s="124"/>
      <c r="AN263" s="124"/>
      <c r="AO263" s="124"/>
      <c r="AP263" s="124"/>
      <c r="AQ263" s="124"/>
      <c r="AR263" s="124"/>
      <c r="AS263" s="124"/>
      <c r="AT263" s="124"/>
      <c r="AU263" s="124"/>
      <c r="AV263" s="124"/>
      <c r="AW263" s="124"/>
      <c r="AX263" s="124"/>
      <c r="AY263" s="124"/>
      <c r="AZ263" s="124"/>
      <c r="BA263" s="159"/>
      <c r="BB263" s="159"/>
      <c r="BC263" s="159"/>
      <c r="BD263" s="159"/>
      <c r="BE263" s="134"/>
      <c r="BF263" s="134"/>
      <c r="BG263" s="120"/>
      <c r="BH263" s="120"/>
      <c r="BI263" s="120"/>
      <c r="BJ263" s="132"/>
      <c r="BK263" s="120"/>
      <c r="BL263" s="120"/>
      <c r="BM263" s="120"/>
      <c r="BN263" s="120"/>
      <c r="BO263" s="160"/>
      <c r="BP263" s="120"/>
      <c r="BQ263" s="120"/>
      <c r="BR263" s="120"/>
    </row>
    <row r="264" spans="1:70" ht="14.25" customHeight="1">
      <c r="A264" s="128" t="s">
        <v>603</v>
      </c>
      <c r="B264" s="128" t="s">
        <v>604</v>
      </c>
      <c r="C264" s="128" t="s">
        <v>605</v>
      </c>
      <c r="D264" s="128" t="s">
        <v>606</v>
      </c>
      <c r="E264" s="128"/>
      <c r="F264" s="128" t="s">
        <v>607</v>
      </c>
      <c r="G264" s="128" t="s">
        <v>608</v>
      </c>
      <c r="H264" s="128" t="s">
        <v>609</v>
      </c>
      <c r="I264" s="162" t="s">
        <v>610</v>
      </c>
      <c r="J264" s="162" t="s">
        <v>611</v>
      </c>
      <c r="K264" s="162" t="s">
        <v>612</v>
      </c>
      <c r="L264" s="162" t="s">
        <v>613</v>
      </c>
      <c r="M264" s="162" t="s">
        <v>614</v>
      </c>
      <c r="N264" s="162"/>
      <c r="O264" s="162" t="s">
        <v>615</v>
      </c>
      <c r="P264" s="162" t="s">
        <v>616</v>
      </c>
      <c r="Q264" s="162" t="s">
        <v>617</v>
      </c>
      <c r="R264" s="162" t="s">
        <v>618</v>
      </c>
      <c r="S264" s="162" t="s">
        <v>619</v>
      </c>
      <c r="T264" s="163" t="str">
        <f t="shared" ref="T264:V264" si="223">+T4</f>
        <v>SALE April 19 TO Dec 19</v>
      </c>
      <c r="U264" s="163" t="str">
        <f t="shared" si="223"/>
        <v>EXP April 19 to Dec  19</v>
      </c>
      <c r="V264" s="163" t="str">
        <f t="shared" si="223"/>
        <v>Profit  - April 19  to  Dec  19</v>
      </c>
      <c r="W264" s="163" t="s">
        <v>623</v>
      </c>
      <c r="X264" s="162" t="s">
        <v>624</v>
      </c>
      <c r="Y264" s="162" t="s">
        <v>625</v>
      </c>
      <c r="Z264" s="162" t="s">
        <v>626</v>
      </c>
      <c r="AA264" s="162" t="s">
        <v>627</v>
      </c>
      <c r="AB264" s="163" t="s">
        <v>628</v>
      </c>
      <c r="AC264" s="163" t="s">
        <v>629</v>
      </c>
      <c r="AD264" s="163" t="str">
        <f t="shared" ref="AD264:AE264" si="224">+AD4</f>
        <v>Cum EXP upto Mar 16</v>
      </c>
      <c r="AE264" s="163" t="str">
        <f t="shared" si="224"/>
        <v>Cum RSV upto Mar 16</v>
      </c>
      <c r="AF264" s="163" t="s">
        <v>632</v>
      </c>
      <c r="AG264" s="163" t="s">
        <v>633</v>
      </c>
      <c r="AH264" s="162" t="s">
        <v>634</v>
      </c>
      <c r="AI264" s="162" t="s">
        <v>635</v>
      </c>
      <c r="AJ264" s="162" t="s">
        <v>636</v>
      </c>
      <c r="AK264" s="162" t="s">
        <v>637</v>
      </c>
      <c r="AL264" s="162" t="s">
        <v>638</v>
      </c>
      <c r="AM264" s="162" t="s">
        <v>639</v>
      </c>
      <c r="AN264" s="164">
        <f>+AN4</f>
        <v>43190</v>
      </c>
      <c r="AO264" s="164">
        <v>42825</v>
      </c>
      <c r="AP264" s="164">
        <v>42735</v>
      </c>
      <c r="AQ264" s="164">
        <f t="shared" ref="AQ264:AR264" si="225">+AQ4</f>
        <v>42643</v>
      </c>
      <c r="AR264" s="164">
        <f t="shared" si="225"/>
        <v>42522</v>
      </c>
      <c r="AS264" s="164">
        <v>41883</v>
      </c>
      <c r="AT264" s="164">
        <v>41883</v>
      </c>
      <c r="AU264" s="164">
        <v>41883</v>
      </c>
      <c r="AV264" s="164">
        <v>41883</v>
      </c>
      <c r="AW264" s="164">
        <v>41883</v>
      </c>
      <c r="AX264" s="164"/>
      <c r="AY264" s="164">
        <v>41883</v>
      </c>
      <c r="AZ264" s="164">
        <v>41791</v>
      </c>
      <c r="BA264" s="164">
        <v>41699</v>
      </c>
      <c r="BB264" s="164">
        <v>41609</v>
      </c>
      <c r="BC264" s="164">
        <v>41518</v>
      </c>
      <c r="BD264" s="164">
        <v>41426</v>
      </c>
      <c r="BE264" s="164">
        <v>41334</v>
      </c>
      <c r="BF264" s="164">
        <v>40969</v>
      </c>
      <c r="BG264" s="120"/>
      <c r="BH264" s="120"/>
      <c r="BI264" s="120"/>
      <c r="BJ264" s="132"/>
      <c r="BK264" s="120"/>
      <c r="BL264" s="120"/>
      <c r="BM264" s="120"/>
      <c r="BN264" s="120"/>
      <c r="BO264" s="160"/>
      <c r="BP264" s="120"/>
      <c r="BQ264" s="120"/>
      <c r="BR264" s="120"/>
    </row>
    <row r="265" spans="1:70" ht="14.25" customHeight="1">
      <c r="A265" s="166"/>
      <c r="B265" s="150"/>
      <c r="C265" s="175"/>
      <c r="D265" s="169"/>
      <c r="E265" s="169"/>
      <c r="F265" s="169"/>
      <c r="G265" s="169"/>
      <c r="H265" s="169"/>
      <c r="I265" s="169"/>
      <c r="J265" s="169"/>
      <c r="K265" s="169"/>
      <c r="L265" s="169"/>
      <c r="M265" s="169"/>
      <c r="N265" s="169"/>
      <c r="O265" s="169"/>
      <c r="P265" s="169"/>
      <c r="Q265" s="169"/>
      <c r="R265" s="169"/>
      <c r="S265" s="169"/>
      <c r="T265" s="170"/>
      <c r="U265" s="169"/>
      <c r="V265" s="170"/>
      <c r="W265" s="170"/>
      <c r="X265" s="170"/>
      <c r="Y265" s="170"/>
      <c r="Z265" s="170"/>
      <c r="AA265" s="170"/>
      <c r="AB265" s="170"/>
      <c r="AC265" s="170"/>
      <c r="AD265" s="170"/>
      <c r="AE265" s="170"/>
      <c r="AF265" s="170"/>
      <c r="AG265" s="170"/>
      <c r="AH265" s="170"/>
      <c r="AI265" s="170"/>
      <c r="AJ265" s="169"/>
      <c r="AK265" s="169"/>
      <c r="AL265" s="169"/>
      <c r="AM265" s="169"/>
      <c r="AN265" s="238"/>
      <c r="AO265" s="238"/>
      <c r="AP265" s="238"/>
      <c r="AQ265" s="238"/>
      <c r="AR265" s="238"/>
      <c r="AS265" s="238"/>
      <c r="AT265" s="238"/>
      <c r="AU265" s="238"/>
      <c r="AV265" s="238"/>
      <c r="AW265" s="238"/>
      <c r="AX265" s="238"/>
      <c r="AY265" s="238"/>
      <c r="AZ265" s="238"/>
      <c r="BA265" s="172"/>
      <c r="BB265" s="172"/>
      <c r="BC265" s="172"/>
      <c r="BD265" s="172"/>
      <c r="BE265" s="173"/>
      <c r="BF265" s="173"/>
      <c r="BG265" s="120"/>
      <c r="BH265" s="120"/>
      <c r="BI265" s="120"/>
      <c r="BJ265" s="132"/>
      <c r="BK265" s="120"/>
      <c r="BL265" s="120"/>
      <c r="BM265" s="120"/>
      <c r="BN265" s="120"/>
      <c r="BO265" s="160"/>
      <c r="BP265" s="120"/>
      <c r="BQ265" s="120"/>
      <c r="BR265" s="120"/>
    </row>
    <row r="266" spans="1:70" ht="14.25" customHeight="1">
      <c r="A266" s="124"/>
      <c r="B266" s="181"/>
      <c r="C266" s="184"/>
      <c r="D266" s="124"/>
      <c r="E266" s="124"/>
      <c r="F266" s="124"/>
      <c r="G266" s="124"/>
      <c r="H266" s="124"/>
      <c r="I266" s="124"/>
      <c r="J266" s="124"/>
      <c r="K266" s="124"/>
      <c r="L266" s="124"/>
      <c r="M266" s="124"/>
      <c r="N266" s="124"/>
      <c r="O266" s="124"/>
      <c r="P266" s="124"/>
      <c r="Q266" s="124"/>
      <c r="R266" s="124"/>
      <c r="S266" s="198"/>
      <c r="T266" s="158"/>
      <c r="U266" s="198"/>
      <c r="V266" s="184"/>
      <c r="W266" s="158"/>
      <c r="X266" s="158"/>
      <c r="Y266" s="158"/>
      <c r="Z266" s="158"/>
      <c r="AA266" s="158"/>
      <c r="AB266" s="158"/>
      <c r="AC266" s="158"/>
      <c r="AD266" s="158"/>
      <c r="AE266" s="158"/>
      <c r="AF266" s="158"/>
      <c r="AG266" s="158"/>
      <c r="AH266" s="158"/>
      <c r="AI266" s="158"/>
      <c r="AJ266" s="199"/>
      <c r="AK266" s="124"/>
      <c r="AL266" s="124"/>
      <c r="AM266" s="124"/>
      <c r="AN266" s="124"/>
      <c r="AO266" s="124"/>
      <c r="AP266" s="124"/>
      <c r="AQ266" s="124"/>
      <c r="AR266" s="124"/>
      <c r="AS266" s="124"/>
      <c r="AT266" s="124"/>
      <c r="AU266" s="124"/>
      <c r="AV266" s="124"/>
      <c r="AW266" s="124"/>
      <c r="AX266" s="124"/>
      <c r="AY266" s="124"/>
      <c r="AZ266" s="124"/>
      <c r="BA266" s="159"/>
      <c r="BB266" s="159"/>
      <c r="BC266" s="159"/>
      <c r="BD266" s="159"/>
      <c r="BE266" s="134"/>
      <c r="BF266" s="134"/>
      <c r="BG266" s="120"/>
      <c r="BH266" s="120"/>
      <c r="BI266" s="120"/>
      <c r="BJ266" s="132"/>
      <c r="BK266" s="120"/>
      <c r="BL266" s="120"/>
      <c r="BM266" s="120"/>
      <c r="BN266" s="120"/>
      <c r="BO266" s="160"/>
      <c r="BP266" s="120"/>
      <c r="BQ266" s="120"/>
      <c r="BR266" s="120"/>
    </row>
    <row r="267" spans="1:70" ht="14.25" customHeight="1">
      <c r="A267" s="166">
        <v>1</v>
      </c>
      <c r="B267" s="150" t="s">
        <v>893</v>
      </c>
      <c r="C267" s="175" t="s">
        <v>894</v>
      </c>
      <c r="D267" s="169">
        <v>629790</v>
      </c>
      <c r="E267" s="169"/>
      <c r="F267" s="169">
        <v>467867</v>
      </c>
      <c r="G267" s="169">
        <v>385992</v>
      </c>
      <c r="H267" s="169">
        <f>F267-G267</f>
        <v>81875</v>
      </c>
      <c r="I267" s="169">
        <v>0</v>
      </c>
      <c r="J267" s="169"/>
      <c r="K267" s="169">
        <f>-81875*0</f>
        <v>0</v>
      </c>
      <c r="L267" s="169">
        <f>+IF(M267="C",R267,SUM(G267+I267+J267))+K267</f>
        <v>385992</v>
      </c>
      <c r="M267" s="169" t="s">
        <v>786</v>
      </c>
      <c r="N267" s="169"/>
      <c r="O267" s="169"/>
      <c r="P267" s="169">
        <f>IF(M267="S",L267-O267,0)</f>
        <v>385992</v>
      </c>
      <c r="Q267" s="169">
        <f>IF(M267="R",L267-O267,0)</f>
        <v>0</v>
      </c>
      <c r="R267" s="169">
        <f>+IF(M267="C",S267-O267,0)</f>
        <v>0</v>
      </c>
      <c r="S267" s="169">
        <f>+U267+AD267</f>
        <v>322681</v>
      </c>
      <c r="T267" s="170">
        <f>+P267+Q267+R267-Y267</f>
        <v>0</v>
      </c>
      <c r="U267" s="169">
        <v>0</v>
      </c>
      <c r="V267" s="170">
        <f>+T267-U267</f>
        <v>0</v>
      </c>
      <c r="W267" s="170">
        <f>+P267+Q267+R267-S267</f>
        <v>63311</v>
      </c>
      <c r="X267" s="170">
        <v>322681</v>
      </c>
      <c r="Y267" s="170">
        <v>385992</v>
      </c>
      <c r="Z267" s="170">
        <v>322681</v>
      </c>
      <c r="AA267" s="170">
        <v>385992</v>
      </c>
      <c r="AB267" s="170">
        <v>322681</v>
      </c>
      <c r="AC267" s="170">
        <v>385992</v>
      </c>
      <c r="AD267" s="170">
        <v>322681</v>
      </c>
      <c r="AE267" s="170">
        <v>385992</v>
      </c>
      <c r="AF267" s="170">
        <v>322681</v>
      </c>
      <c r="AG267" s="170">
        <v>385992</v>
      </c>
      <c r="AH267" s="170">
        <v>322681</v>
      </c>
      <c r="AI267" s="170">
        <v>304117</v>
      </c>
      <c r="AJ267" s="169">
        <v>322681</v>
      </c>
      <c r="AK267" s="169">
        <v>385992</v>
      </c>
      <c r="AL267" s="169">
        <v>322681</v>
      </c>
      <c r="AM267" s="169">
        <v>467867</v>
      </c>
      <c r="AN267" s="172">
        <f>+W267/L267</f>
        <v>0.1640215341250596</v>
      </c>
      <c r="AO267" s="172">
        <v>0.1640215341250596</v>
      </c>
      <c r="AP267" s="172">
        <v>0.1640215341250596</v>
      </c>
      <c r="AQ267" s="172">
        <v>0.1640215341250596</v>
      </c>
      <c r="AR267" s="172">
        <v>0.1640215341250596</v>
      </c>
      <c r="AS267" s="172">
        <v>0.1640215341250596</v>
      </c>
      <c r="AT267" s="172">
        <v>0.1640215341250596</v>
      </c>
      <c r="AU267" s="172">
        <v>0.1640215341250596</v>
      </c>
      <c r="AV267" s="172">
        <v>0.1640215341250596</v>
      </c>
      <c r="AW267" s="172">
        <v>0.1640215341250596</v>
      </c>
      <c r="AX267" s="172"/>
      <c r="AY267" s="172">
        <v>0.1640215341250596</v>
      </c>
      <c r="AZ267" s="172"/>
      <c r="BA267" s="172">
        <v>-6.1042296221520007E-2</v>
      </c>
      <c r="BB267" s="172">
        <v>-6.1042296221520007E-2</v>
      </c>
      <c r="BC267" s="172">
        <v>0.1640215341250596</v>
      </c>
      <c r="BD267" s="172">
        <v>0.1640215341250596</v>
      </c>
      <c r="BE267" s="173">
        <f>+(AK267-AJ267)/AK267</f>
        <v>0.1640215341250596</v>
      </c>
      <c r="BF267" s="173">
        <f>+(AM267-AL267)/AM267</f>
        <v>0.31031468344636404</v>
      </c>
      <c r="BG267" s="120" t="s">
        <v>797</v>
      </c>
      <c r="BH267" s="120"/>
      <c r="BI267" s="120"/>
      <c r="BJ267" s="132"/>
      <c r="BK267" s="120"/>
      <c r="BL267" s="120"/>
      <c r="BM267" s="120"/>
      <c r="BN267" s="120"/>
      <c r="BO267" s="160" t="s">
        <v>711</v>
      </c>
      <c r="BP267" s="120" t="s">
        <v>893</v>
      </c>
      <c r="BQ267" s="120"/>
      <c r="BR267" s="120"/>
    </row>
    <row r="268" spans="1:70" ht="14.25" customHeight="1">
      <c r="A268" s="124"/>
      <c r="B268" s="181"/>
      <c r="C268" s="184"/>
      <c r="D268" s="124"/>
      <c r="E268" s="124"/>
      <c r="F268" s="124"/>
      <c r="G268" s="124"/>
      <c r="H268" s="124"/>
      <c r="I268" s="124"/>
      <c r="J268" s="124"/>
      <c r="K268" s="124"/>
      <c r="L268" s="124"/>
      <c r="M268" s="124"/>
      <c r="N268" s="124"/>
      <c r="O268" s="124"/>
      <c r="P268" s="124"/>
      <c r="Q268" s="124"/>
      <c r="R268" s="124"/>
      <c r="S268" s="198"/>
      <c r="T268" s="158"/>
      <c r="U268" s="198"/>
      <c r="V268" s="184"/>
      <c r="W268" s="158"/>
      <c r="X268" s="158"/>
      <c r="Y268" s="158"/>
      <c r="Z268" s="158"/>
      <c r="AA268" s="158"/>
      <c r="AB268" s="158"/>
      <c r="AC268" s="158"/>
      <c r="AD268" s="158"/>
      <c r="AE268" s="158"/>
      <c r="AF268" s="158"/>
      <c r="AG268" s="158"/>
      <c r="AH268" s="158"/>
      <c r="AI268" s="158"/>
      <c r="AJ268" s="199"/>
      <c r="AK268" s="124"/>
      <c r="AL268" s="124"/>
      <c r="AM268" s="124"/>
      <c r="AN268" s="124"/>
      <c r="AO268" s="124"/>
      <c r="AP268" s="124"/>
      <c r="AQ268" s="124"/>
      <c r="AR268" s="124"/>
      <c r="AS268" s="124"/>
      <c r="AT268" s="124"/>
      <c r="AU268" s="124"/>
      <c r="AV268" s="124"/>
      <c r="AW268" s="124"/>
      <c r="AX268" s="124"/>
      <c r="AY268" s="124"/>
      <c r="AZ268" s="124"/>
      <c r="BA268" s="159"/>
      <c r="BB268" s="159"/>
      <c r="BC268" s="159"/>
      <c r="BD268" s="159"/>
      <c r="BE268" s="134"/>
      <c r="BF268" s="134"/>
      <c r="BG268" s="120"/>
      <c r="BH268" s="120"/>
      <c r="BI268" s="120"/>
      <c r="BJ268" s="132"/>
      <c r="BK268" s="120"/>
      <c r="BL268" s="120"/>
      <c r="BM268" s="120"/>
      <c r="BN268" s="120"/>
      <c r="BO268" s="160"/>
      <c r="BP268" s="120"/>
      <c r="BQ268" s="120"/>
      <c r="BR268" s="120"/>
    </row>
    <row r="269" spans="1:70" ht="14.25" customHeight="1">
      <c r="A269" s="124"/>
      <c r="B269" s="181"/>
      <c r="C269" s="184"/>
      <c r="D269" s="124"/>
      <c r="E269" s="124"/>
      <c r="F269" s="124"/>
      <c r="G269" s="124"/>
      <c r="H269" s="124"/>
      <c r="I269" s="124"/>
      <c r="J269" s="124"/>
      <c r="K269" s="124"/>
      <c r="L269" s="124"/>
      <c r="M269" s="124"/>
      <c r="N269" s="124"/>
      <c r="O269" s="124"/>
      <c r="P269" s="124"/>
      <c r="Q269" s="124"/>
      <c r="R269" s="124"/>
      <c r="S269" s="198"/>
      <c r="T269" s="158"/>
      <c r="U269" s="198"/>
      <c r="V269" s="184"/>
      <c r="W269" s="158"/>
      <c r="X269" s="158"/>
      <c r="Y269" s="158"/>
      <c r="Z269" s="158"/>
      <c r="AA269" s="158"/>
      <c r="AB269" s="158"/>
      <c r="AC269" s="158"/>
      <c r="AD269" s="158"/>
      <c r="AE269" s="158"/>
      <c r="AF269" s="158"/>
      <c r="AG269" s="158"/>
      <c r="AH269" s="158"/>
      <c r="AI269" s="158"/>
      <c r="AJ269" s="199"/>
      <c r="AK269" s="124"/>
      <c r="AL269" s="124"/>
      <c r="AM269" s="124"/>
      <c r="AN269" s="124"/>
      <c r="AO269" s="124"/>
      <c r="AP269" s="124"/>
      <c r="AQ269" s="124"/>
      <c r="AR269" s="124"/>
      <c r="AS269" s="124"/>
      <c r="AT269" s="124"/>
      <c r="AU269" s="124"/>
      <c r="AV269" s="124"/>
      <c r="AW269" s="124"/>
      <c r="AX269" s="124"/>
      <c r="AY269" s="124"/>
      <c r="AZ269" s="124"/>
      <c r="BA269" s="159"/>
      <c r="BB269" s="159"/>
      <c r="BC269" s="159"/>
      <c r="BD269" s="159"/>
      <c r="BE269" s="134"/>
      <c r="BF269" s="134"/>
      <c r="BG269" s="120"/>
      <c r="BH269" s="120"/>
      <c r="BI269" s="120"/>
      <c r="BJ269" s="132"/>
      <c r="BK269" s="120"/>
      <c r="BL269" s="120"/>
      <c r="BM269" s="120"/>
      <c r="BN269" s="120"/>
      <c r="BO269" s="160"/>
      <c r="BP269" s="120"/>
      <c r="BQ269" s="120"/>
      <c r="BR269" s="120"/>
    </row>
    <row r="270" spans="1:70" ht="14.25" customHeight="1">
      <c r="A270" s="124"/>
      <c r="B270" s="181"/>
      <c r="C270" s="184"/>
      <c r="D270" s="124"/>
      <c r="E270" s="124"/>
      <c r="F270" s="124"/>
      <c r="G270" s="124"/>
      <c r="H270" s="124"/>
      <c r="I270" s="124"/>
      <c r="J270" s="124"/>
      <c r="K270" s="124"/>
      <c r="L270" s="124"/>
      <c r="M270" s="124"/>
      <c r="N270" s="124"/>
      <c r="O270" s="124"/>
      <c r="P270" s="124"/>
      <c r="Q270" s="124"/>
      <c r="R270" s="124"/>
      <c r="S270" s="198"/>
      <c r="T270" s="158"/>
      <c r="U270" s="198"/>
      <c r="V270" s="184"/>
      <c r="W270" s="158"/>
      <c r="X270" s="158"/>
      <c r="Y270" s="158"/>
      <c r="Z270" s="158"/>
      <c r="AA270" s="158"/>
      <c r="AB270" s="158"/>
      <c r="AC270" s="158"/>
      <c r="AD270" s="158"/>
      <c r="AE270" s="158"/>
      <c r="AF270" s="158"/>
      <c r="AG270" s="158"/>
      <c r="AH270" s="158"/>
      <c r="AI270" s="158"/>
      <c r="AJ270" s="199"/>
      <c r="AK270" s="124"/>
      <c r="AL270" s="124"/>
      <c r="AM270" s="124"/>
      <c r="AN270" s="124"/>
      <c r="AO270" s="124"/>
      <c r="AP270" s="124"/>
      <c r="AQ270" s="124"/>
      <c r="AR270" s="124"/>
      <c r="AS270" s="124"/>
      <c r="AT270" s="124"/>
      <c r="AU270" s="124"/>
      <c r="AV270" s="124"/>
      <c r="AW270" s="124"/>
      <c r="AX270" s="124"/>
      <c r="AY270" s="124"/>
      <c r="AZ270" s="124"/>
      <c r="BA270" s="159"/>
      <c r="BB270" s="159"/>
      <c r="BC270" s="159"/>
      <c r="BD270" s="159"/>
      <c r="BE270" s="134"/>
      <c r="BF270" s="134"/>
      <c r="BG270" s="120"/>
      <c r="BH270" s="120"/>
      <c r="BI270" s="120"/>
      <c r="BJ270" s="132"/>
      <c r="BK270" s="120"/>
      <c r="BL270" s="120"/>
      <c r="BM270" s="120"/>
      <c r="BN270" s="120"/>
      <c r="BO270" s="160"/>
      <c r="BP270" s="120"/>
      <c r="BQ270" s="120"/>
      <c r="BR270" s="120"/>
    </row>
    <row r="271" spans="1:70" ht="14.25" customHeight="1">
      <c r="A271" s="124"/>
      <c r="B271" s="181"/>
      <c r="C271" s="184"/>
      <c r="D271" s="124"/>
      <c r="E271" s="124"/>
      <c r="F271" s="124"/>
      <c r="G271" s="124"/>
      <c r="H271" s="124"/>
      <c r="I271" s="124"/>
      <c r="J271" s="124"/>
      <c r="K271" s="124"/>
      <c r="L271" s="124"/>
      <c r="M271" s="124"/>
      <c r="N271" s="124"/>
      <c r="O271" s="124"/>
      <c r="P271" s="124"/>
      <c r="Q271" s="124"/>
      <c r="R271" s="124"/>
      <c r="S271" s="198"/>
      <c r="T271" s="158"/>
      <c r="U271" s="198"/>
      <c r="V271" s="184"/>
      <c r="W271" s="158"/>
      <c r="X271" s="158"/>
      <c r="Y271" s="158"/>
      <c r="Z271" s="158"/>
      <c r="AA271" s="158"/>
      <c r="AB271" s="158"/>
      <c r="AC271" s="158"/>
      <c r="AD271" s="158"/>
      <c r="AE271" s="158"/>
      <c r="AF271" s="158"/>
      <c r="AG271" s="158"/>
      <c r="AH271" s="158"/>
      <c r="AI271" s="158"/>
      <c r="AJ271" s="199"/>
      <c r="AK271" s="124"/>
      <c r="AL271" s="124"/>
      <c r="AM271" s="124"/>
      <c r="AN271" s="124"/>
      <c r="AO271" s="124"/>
      <c r="AP271" s="124"/>
      <c r="AQ271" s="124"/>
      <c r="AR271" s="124"/>
      <c r="AS271" s="124"/>
      <c r="AT271" s="124"/>
      <c r="AU271" s="124"/>
      <c r="AV271" s="124"/>
      <c r="AW271" s="124"/>
      <c r="AX271" s="124"/>
      <c r="AY271" s="124"/>
      <c r="AZ271" s="124"/>
      <c r="BA271" s="159"/>
      <c r="BB271" s="159"/>
      <c r="BC271" s="159"/>
      <c r="BD271" s="159"/>
      <c r="BE271" s="134"/>
      <c r="BF271" s="134"/>
      <c r="BG271" s="120"/>
      <c r="BH271" s="120"/>
      <c r="BI271" s="120"/>
      <c r="BJ271" s="132"/>
      <c r="BK271" s="120"/>
      <c r="BL271" s="120"/>
      <c r="BM271" s="120"/>
      <c r="BN271" s="120"/>
      <c r="BO271" s="160"/>
      <c r="BP271" s="120"/>
      <c r="BQ271" s="120"/>
      <c r="BR271" s="120"/>
    </row>
    <row r="272" spans="1:70" ht="14.25" customHeight="1">
      <c r="A272" s="124"/>
      <c r="B272" s="181"/>
      <c r="C272" s="184" t="s">
        <v>838</v>
      </c>
      <c r="D272" s="124">
        <f t="shared" ref="D272:W272" si="226">SUM(D266:D271)</f>
        <v>629790</v>
      </c>
      <c r="E272" s="124"/>
      <c r="F272" s="124">
        <f t="shared" si="226"/>
        <v>467867</v>
      </c>
      <c r="G272" s="124">
        <f t="shared" si="226"/>
        <v>385992</v>
      </c>
      <c r="H272" s="124">
        <f t="shared" si="226"/>
        <v>81875</v>
      </c>
      <c r="I272" s="124">
        <f t="shared" si="226"/>
        <v>0</v>
      </c>
      <c r="J272" s="124">
        <f t="shared" si="226"/>
        <v>0</v>
      </c>
      <c r="K272" s="124">
        <f t="shared" si="226"/>
        <v>0</v>
      </c>
      <c r="L272" s="124">
        <f t="shared" si="226"/>
        <v>385992</v>
      </c>
      <c r="M272" s="124">
        <f t="shared" si="226"/>
        <v>0</v>
      </c>
      <c r="N272" s="124">
        <f t="shared" si="226"/>
        <v>0</v>
      </c>
      <c r="O272" s="124">
        <f t="shared" si="226"/>
        <v>0</v>
      </c>
      <c r="P272" s="124">
        <f t="shared" si="226"/>
        <v>385992</v>
      </c>
      <c r="Q272" s="124">
        <f t="shared" si="226"/>
        <v>0</v>
      </c>
      <c r="R272" s="124">
        <f t="shared" si="226"/>
        <v>0</v>
      </c>
      <c r="S272" s="124">
        <f t="shared" si="226"/>
        <v>322681</v>
      </c>
      <c r="T272" s="124">
        <f t="shared" si="226"/>
        <v>0</v>
      </c>
      <c r="U272" s="124">
        <f t="shared" si="226"/>
        <v>0</v>
      </c>
      <c r="V272" s="124">
        <f t="shared" si="226"/>
        <v>0</v>
      </c>
      <c r="W272" s="124">
        <f t="shared" si="226"/>
        <v>63311</v>
      </c>
      <c r="X272" s="124">
        <v>322681</v>
      </c>
      <c r="Y272" s="124">
        <v>385992</v>
      </c>
      <c r="Z272" s="124">
        <v>322681</v>
      </c>
      <c r="AA272" s="124">
        <v>0</v>
      </c>
      <c r="AB272" s="124">
        <v>322681</v>
      </c>
      <c r="AC272" s="124">
        <v>385992</v>
      </c>
      <c r="AD272" s="124">
        <f t="shared" ref="AD272:AE272" si="227">SUM(AD266:AD271)</f>
        <v>322681</v>
      </c>
      <c r="AE272" s="124">
        <f t="shared" si="227"/>
        <v>385992</v>
      </c>
      <c r="AF272" s="124">
        <v>322681</v>
      </c>
      <c r="AG272" s="124">
        <v>385992</v>
      </c>
      <c r="AH272" s="124">
        <f t="shared" ref="AH272:AN272" si="228">SUM(AH266:AH271)</f>
        <v>322681</v>
      </c>
      <c r="AI272" s="124">
        <f t="shared" si="228"/>
        <v>304117</v>
      </c>
      <c r="AJ272" s="124">
        <f t="shared" si="228"/>
        <v>322681</v>
      </c>
      <c r="AK272" s="124">
        <f t="shared" si="228"/>
        <v>385992</v>
      </c>
      <c r="AL272" s="124">
        <f t="shared" si="228"/>
        <v>322681</v>
      </c>
      <c r="AM272" s="124">
        <f t="shared" si="228"/>
        <v>467867</v>
      </c>
      <c r="AN272" s="124">
        <f t="shared" si="228"/>
        <v>0.1640215341250596</v>
      </c>
      <c r="AO272" s="124">
        <v>0.1640215341250596</v>
      </c>
      <c r="AP272" s="124">
        <v>0.1640215341250596</v>
      </c>
      <c r="AQ272" s="124">
        <v>0.1640215341250596</v>
      </c>
      <c r="AR272" s="124">
        <v>0.1640215341250596</v>
      </c>
      <c r="AS272" s="124">
        <v>0.1640215341250596</v>
      </c>
      <c r="AT272" s="124">
        <v>0.1640215341250596</v>
      </c>
      <c r="AU272" s="124">
        <v>0.1640215341250596</v>
      </c>
      <c r="AV272" s="124">
        <v>0.1640215341250596</v>
      </c>
      <c r="AW272" s="124">
        <v>0.1640215341250596</v>
      </c>
      <c r="AX272" s="124"/>
      <c r="AY272" s="124">
        <v>0.1640215341250596</v>
      </c>
      <c r="AZ272" s="124"/>
      <c r="BA272" s="124">
        <f t="shared" ref="BA272:BF272" si="229">SUM(BA266:BA271)</f>
        <v>-6.1042296221520007E-2</v>
      </c>
      <c r="BB272" s="124">
        <f t="shared" si="229"/>
        <v>-6.1042296221520007E-2</v>
      </c>
      <c r="BC272" s="124">
        <f t="shared" si="229"/>
        <v>0.1640215341250596</v>
      </c>
      <c r="BD272" s="124">
        <f t="shared" si="229"/>
        <v>0.1640215341250596</v>
      </c>
      <c r="BE272" s="124">
        <f t="shared" si="229"/>
        <v>0.1640215341250596</v>
      </c>
      <c r="BF272" s="124">
        <f t="shared" si="229"/>
        <v>0.31031468344636404</v>
      </c>
      <c r="BG272" s="120"/>
      <c r="BH272" s="120"/>
      <c r="BI272" s="120"/>
      <c r="BJ272" s="132"/>
      <c r="BK272" s="120"/>
      <c r="BL272" s="120"/>
      <c r="BM272" s="120"/>
      <c r="BN272" s="120"/>
      <c r="BO272" s="160"/>
      <c r="BP272" s="120"/>
      <c r="BQ272" s="120"/>
      <c r="BR272" s="120"/>
    </row>
    <row r="273" spans="1:70" ht="14.25" customHeight="1">
      <c r="A273" s="120"/>
      <c r="B273" s="200"/>
      <c r="C273" s="225"/>
      <c r="D273" s="225"/>
      <c r="E273" s="225"/>
      <c r="F273" s="120"/>
      <c r="G273" s="120"/>
      <c r="H273" s="120"/>
      <c r="I273" s="120"/>
      <c r="J273" s="120"/>
      <c r="K273" s="120"/>
      <c r="L273" s="132"/>
      <c r="M273" s="120"/>
      <c r="N273" s="120"/>
      <c r="O273" s="120"/>
      <c r="P273" s="120"/>
      <c r="Q273" s="120"/>
      <c r="R273" s="120"/>
      <c r="S273" s="120"/>
      <c r="T273" s="132"/>
      <c r="U273" s="132"/>
      <c r="V273" s="158"/>
      <c r="W273" s="158"/>
      <c r="X273" s="158"/>
      <c r="Y273" s="158"/>
      <c r="Z273" s="158"/>
      <c r="AA273" s="158"/>
      <c r="AB273" s="158"/>
      <c r="AC273" s="158"/>
      <c r="AD273" s="158"/>
      <c r="AE273" s="158"/>
      <c r="AF273" s="158"/>
      <c r="AG273" s="158"/>
      <c r="AH273" s="158"/>
      <c r="AI273" s="158"/>
      <c r="AJ273" s="132"/>
      <c r="AK273" s="132"/>
      <c r="AL273" s="132"/>
      <c r="AM273" s="120"/>
      <c r="AN273" s="120"/>
      <c r="AO273" s="120"/>
      <c r="AP273" s="120"/>
      <c r="AQ273" s="120"/>
      <c r="AR273" s="120"/>
      <c r="AS273" s="120"/>
      <c r="AT273" s="120"/>
      <c r="AU273" s="120"/>
      <c r="AV273" s="120"/>
      <c r="AW273" s="120"/>
      <c r="AX273" s="120"/>
      <c r="AY273" s="120"/>
      <c r="AZ273" s="120"/>
      <c r="BA273" s="120"/>
      <c r="BB273" s="159"/>
      <c r="BC273" s="159"/>
      <c r="BD273" s="159"/>
      <c r="BE273" s="120"/>
      <c r="BF273" s="120"/>
      <c r="BG273" s="120"/>
      <c r="BH273" s="120"/>
      <c r="BI273" s="120"/>
      <c r="BJ273" s="132"/>
      <c r="BK273" s="120"/>
      <c r="BL273" s="120"/>
      <c r="BM273" s="120"/>
      <c r="BN273" s="120"/>
      <c r="BO273" s="160"/>
      <c r="BP273" s="120"/>
      <c r="BQ273" s="120"/>
      <c r="BR273" s="120"/>
    </row>
    <row r="274" spans="1:70" ht="14.25" customHeight="1">
      <c r="A274" s="120"/>
      <c r="B274" s="200"/>
      <c r="C274" s="225"/>
      <c r="D274" s="225"/>
      <c r="E274" s="225"/>
      <c r="F274" s="120"/>
      <c r="G274" s="120"/>
      <c r="H274" s="120"/>
      <c r="I274" s="120"/>
      <c r="J274" s="120"/>
      <c r="K274" s="120"/>
      <c r="L274" s="132"/>
      <c r="M274" s="120"/>
      <c r="N274" s="120"/>
      <c r="O274" s="120"/>
      <c r="P274" s="120"/>
      <c r="Q274" s="120"/>
      <c r="R274" s="120"/>
      <c r="S274" s="120"/>
      <c r="T274" s="132"/>
      <c r="U274" s="132"/>
      <c r="V274" s="158"/>
      <c r="W274" s="158"/>
      <c r="X274" s="158"/>
      <c r="Y274" s="158"/>
      <c r="Z274" s="158"/>
      <c r="AA274" s="158"/>
      <c r="AB274" s="158"/>
      <c r="AC274" s="158"/>
      <c r="AD274" s="158"/>
      <c r="AE274" s="158"/>
      <c r="AF274" s="158"/>
      <c r="AG274" s="158"/>
      <c r="AH274" s="158"/>
      <c r="AI274" s="158"/>
      <c r="AJ274" s="132"/>
      <c r="AK274" s="132"/>
      <c r="AL274" s="132"/>
      <c r="AM274" s="120"/>
      <c r="AN274" s="120"/>
      <c r="AO274" s="120"/>
      <c r="AP274" s="120"/>
      <c r="AQ274" s="120"/>
      <c r="AR274" s="120"/>
      <c r="AS274" s="120"/>
      <c r="AT274" s="120"/>
      <c r="AU274" s="120"/>
      <c r="AV274" s="120"/>
      <c r="AW274" s="120"/>
      <c r="AX274" s="120"/>
      <c r="AY274" s="120"/>
      <c r="AZ274" s="120"/>
      <c r="BA274" s="120"/>
      <c r="BB274" s="159"/>
      <c r="BC274" s="159"/>
      <c r="BD274" s="159"/>
      <c r="BE274" s="120"/>
      <c r="BF274" s="120"/>
      <c r="BG274" s="120"/>
      <c r="BH274" s="120"/>
      <c r="BI274" s="120"/>
      <c r="BJ274" s="132"/>
      <c r="BK274" s="120"/>
      <c r="BL274" s="120"/>
      <c r="BM274" s="120"/>
      <c r="BN274" s="120"/>
      <c r="BO274" s="160"/>
      <c r="BP274" s="120"/>
      <c r="BQ274" s="120"/>
      <c r="BR274" s="120"/>
    </row>
    <row r="275" spans="1:70" ht="14.25" customHeight="1">
      <c r="A275" s="120"/>
      <c r="B275" s="200"/>
      <c r="C275" s="225"/>
      <c r="D275" s="225"/>
      <c r="E275" s="225"/>
      <c r="F275" s="120"/>
      <c r="G275" s="120"/>
      <c r="H275" s="120"/>
      <c r="I275" s="120"/>
      <c r="J275" s="120"/>
      <c r="K275" s="120"/>
      <c r="L275" s="132"/>
      <c r="M275" s="120"/>
      <c r="N275" s="120"/>
      <c r="O275" s="120"/>
      <c r="P275" s="120"/>
      <c r="Q275" s="120"/>
      <c r="R275" s="120"/>
      <c r="S275" s="120"/>
      <c r="T275" s="132"/>
      <c r="U275" s="132"/>
      <c r="V275" s="158"/>
      <c r="W275" s="158"/>
      <c r="X275" s="158"/>
      <c r="Y275" s="158"/>
      <c r="Z275" s="158"/>
      <c r="AA275" s="158"/>
      <c r="AB275" s="158"/>
      <c r="AC275" s="158"/>
      <c r="AD275" s="158"/>
      <c r="AE275" s="158"/>
      <c r="AF275" s="158"/>
      <c r="AG275" s="158"/>
      <c r="AH275" s="158"/>
      <c r="AI275" s="158"/>
      <c r="AJ275" s="132"/>
      <c r="AK275" s="132"/>
      <c r="AL275" s="132"/>
      <c r="AM275" s="120"/>
      <c r="AN275" s="120"/>
      <c r="AO275" s="120"/>
      <c r="AP275" s="120"/>
      <c r="AQ275" s="120"/>
      <c r="AR275" s="120"/>
      <c r="AS275" s="120"/>
      <c r="AT275" s="120"/>
      <c r="AU275" s="120"/>
      <c r="AV275" s="120"/>
      <c r="AW275" s="120"/>
      <c r="AX275" s="120"/>
      <c r="AY275" s="120"/>
      <c r="AZ275" s="120"/>
      <c r="BA275" s="120"/>
      <c r="BB275" s="159"/>
      <c r="BC275" s="159"/>
      <c r="BD275" s="159"/>
      <c r="BE275" s="120"/>
      <c r="BF275" s="120"/>
      <c r="BG275" s="120"/>
      <c r="BH275" s="120"/>
      <c r="BI275" s="120"/>
      <c r="BJ275" s="132"/>
      <c r="BK275" s="120"/>
      <c r="BL275" s="120"/>
      <c r="BM275" s="120"/>
      <c r="BN275" s="120"/>
      <c r="BO275" s="160"/>
      <c r="BP275" s="120"/>
      <c r="BQ275" s="120"/>
      <c r="BR275" s="120"/>
    </row>
    <row r="276" spans="1:70" ht="14.25" customHeight="1">
      <c r="A276" s="120"/>
      <c r="B276" s="200"/>
      <c r="C276" s="225"/>
      <c r="D276" s="225"/>
      <c r="E276" s="225"/>
      <c r="F276" s="120"/>
      <c r="G276" s="120"/>
      <c r="H276" s="120"/>
      <c r="I276" s="120"/>
      <c r="J276" s="120"/>
      <c r="K276" s="120"/>
      <c r="L276" s="132"/>
      <c r="M276" s="120"/>
      <c r="N276" s="120"/>
      <c r="O276" s="120"/>
      <c r="P276" s="120"/>
      <c r="Q276" s="120"/>
      <c r="R276" s="120"/>
      <c r="S276" s="120"/>
      <c r="T276" s="132"/>
      <c r="U276" s="132"/>
      <c r="V276" s="158"/>
      <c r="W276" s="158"/>
      <c r="X276" s="158"/>
      <c r="Y276" s="158"/>
      <c r="Z276" s="158"/>
      <c r="AA276" s="158"/>
      <c r="AB276" s="158"/>
      <c r="AC276" s="158"/>
      <c r="AD276" s="158"/>
      <c r="AE276" s="158"/>
      <c r="AF276" s="158"/>
      <c r="AG276" s="158"/>
      <c r="AH276" s="158"/>
      <c r="AI276" s="158"/>
      <c r="AJ276" s="132"/>
      <c r="AK276" s="132"/>
      <c r="AL276" s="132"/>
      <c r="AM276" s="120"/>
      <c r="AN276" s="120"/>
      <c r="AO276" s="120"/>
      <c r="AP276" s="120"/>
      <c r="AQ276" s="120"/>
      <c r="AR276" s="120"/>
      <c r="AS276" s="120"/>
      <c r="AT276" s="120"/>
      <c r="AU276" s="120"/>
      <c r="AV276" s="120"/>
      <c r="AW276" s="120"/>
      <c r="AX276" s="120"/>
      <c r="AY276" s="120"/>
      <c r="AZ276" s="120"/>
      <c r="BA276" s="120"/>
      <c r="BB276" s="159"/>
      <c r="BC276" s="159"/>
      <c r="BD276" s="159"/>
      <c r="BE276" s="120"/>
      <c r="BF276" s="120"/>
      <c r="BG276" s="120"/>
      <c r="BH276" s="120"/>
      <c r="BI276" s="120"/>
      <c r="BJ276" s="132"/>
      <c r="BK276" s="120"/>
      <c r="BL276" s="120"/>
      <c r="BM276" s="120"/>
      <c r="BN276" s="120"/>
      <c r="BO276" s="160"/>
      <c r="BP276" s="120"/>
      <c r="BQ276" s="120"/>
      <c r="BR276" s="120"/>
    </row>
    <row r="277" spans="1:70" ht="14.25" customHeight="1">
      <c r="A277" s="120"/>
      <c r="B277" s="200"/>
      <c r="C277" s="225"/>
      <c r="D277" s="225"/>
      <c r="E277" s="225"/>
      <c r="F277" s="120"/>
      <c r="G277" s="120"/>
      <c r="H277" s="120"/>
      <c r="I277" s="120"/>
      <c r="J277" s="120"/>
      <c r="K277" s="120"/>
      <c r="L277" s="132"/>
      <c r="M277" s="120"/>
      <c r="N277" s="120"/>
      <c r="O277" s="120"/>
      <c r="P277" s="120"/>
      <c r="Q277" s="120"/>
      <c r="R277" s="120"/>
      <c r="S277" s="120"/>
      <c r="T277" s="132"/>
      <c r="U277" s="132"/>
      <c r="V277" s="158"/>
      <c r="W277" s="158"/>
      <c r="X277" s="158"/>
      <c r="Y277" s="158"/>
      <c r="Z277" s="158"/>
      <c r="AA277" s="158"/>
      <c r="AB277" s="158"/>
      <c r="AC277" s="158"/>
      <c r="AD277" s="158"/>
      <c r="AE277" s="158"/>
      <c r="AF277" s="158"/>
      <c r="AG277" s="158"/>
      <c r="AH277" s="158"/>
      <c r="AI277" s="158"/>
      <c r="AJ277" s="132"/>
      <c r="AK277" s="132"/>
      <c r="AL277" s="132"/>
      <c r="AM277" s="120"/>
      <c r="AN277" s="120"/>
      <c r="AO277" s="120"/>
      <c r="AP277" s="120"/>
      <c r="AQ277" s="120"/>
      <c r="AR277" s="120"/>
      <c r="AS277" s="120"/>
      <c r="AT277" s="120"/>
      <c r="AU277" s="120"/>
      <c r="AV277" s="120"/>
      <c r="AW277" s="120"/>
      <c r="AX277" s="120"/>
      <c r="AY277" s="120"/>
      <c r="AZ277" s="120"/>
      <c r="BA277" s="120"/>
      <c r="BB277" s="159"/>
      <c r="BC277" s="159"/>
      <c r="BD277" s="159"/>
      <c r="BE277" s="120"/>
      <c r="BF277" s="120"/>
      <c r="BG277" s="120"/>
      <c r="BH277" s="120"/>
      <c r="BI277" s="120"/>
      <c r="BJ277" s="132"/>
      <c r="BK277" s="120"/>
      <c r="BL277" s="120"/>
      <c r="BM277" s="120"/>
      <c r="BN277" s="120"/>
      <c r="BO277" s="160"/>
      <c r="BP277" s="120"/>
      <c r="BQ277" s="120"/>
      <c r="BR277" s="120"/>
    </row>
    <row r="278" spans="1:70" ht="14.25" customHeight="1">
      <c r="A278" s="126" t="s">
        <v>895</v>
      </c>
      <c r="B278" s="200"/>
      <c r="C278" s="120"/>
      <c r="D278" s="120"/>
      <c r="E278" s="120"/>
      <c r="F278" s="120"/>
      <c r="G278" s="120"/>
      <c r="H278" s="120"/>
      <c r="I278" s="120"/>
      <c r="J278" s="120"/>
      <c r="K278" s="120"/>
      <c r="L278" s="120"/>
      <c r="M278" s="120"/>
      <c r="N278" s="120"/>
      <c r="O278" s="120"/>
      <c r="P278" s="120"/>
      <c r="Q278" s="120"/>
      <c r="R278" s="120"/>
      <c r="S278" s="120"/>
      <c r="T278" s="158"/>
      <c r="U278" s="120"/>
      <c r="V278" s="158"/>
      <c r="W278" s="158"/>
      <c r="X278" s="158"/>
      <c r="Y278" s="158"/>
      <c r="Z278" s="158"/>
      <c r="AA278" s="158"/>
      <c r="AB278" s="158"/>
      <c r="AC278" s="158"/>
      <c r="AD278" s="158"/>
      <c r="AE278" s="158"/>
      <c r="AF278" s="158"/>
      <c r="AG278" s="158"/>
      <c r="AH278" s="158"/>
      <c r="AI278" s="158"/>
      <c r="AJ278" s="120"/>
      <c r="AK278" s="120"/>
      <c r="AL278" s="120"/>
      <c r="AM278" s="120"/>
      <c r="AN278" s="120"/>
      <c r="AO278" s="120"/>
      <c r="AP278" s="120"/>
      <c r="AQ278" s="120"/>
      <c r="AR278" s="120"/>
      <c r="AS278" s="120"/>
      <c r="AT278" s="120"/>
      <c r="AU278" s="120"/>
      <c r="AV278" s="120"/>
      <c r="AW278" s="120"/>
      <c r="AX278" s="120"/>
      <c r="AY278" s="120"/>
      <c r="AZ278" s="120"/>
      <c r="BA278" s="159"/>
      <c r="BB278" s="159"/>
      <c r="BC278" s="159"/>
      <c r="BD278" s="159"/>
      <c r="BE278" s="120"/>
      <c r="BF278" s="120"/>
      <c r="BG278" s="120"/>
      <c r="BH278" s="120"/>
      <c r="BI278" s="120"/>
      <c r="BJ278" s="132"/>
      <c r="BK278" s="120"/>
      <c r="BL278" s="120"/>
      <c r="BM278" s="120"/>
      <c r="BN278" s="120"/>
      <c r="BO278" s="160"/>
      <c r="BP278" s="120"/>
      <c r="BQ278" s="120"/>
      <c r="BR278" s="120"/>
    </row>
    <row r="279" spans="1:70" ht="14.25" customHeight="1">
      <c r="A279" s="201" t="s">
        <v>701</v>
      </c>
      <c r="B279" s="202"/>
      <c r="C279" s="203"/>
      <c r="D279" s="120"/>
      <c r="E279" s="120"/>
      <c r="F279" s="120"/>
      <c r="G279" s="124"/>
      <c r="H279" s="120"/>
      <c r="I279" s="120"/>
      <c r="J279" s="120"/>
      <c r="K279" s="120"/>
      <c r="L279" s="120"/>
      <c r="M279" s="120"/>
      <c r="N279" s="120"/>
      <c r="O279" s="120"/>
      <c r="P279" s="120"/>
      <c r="Q279" s="120"/>
      <c r="R279" s="120"/>
      <c r="S279" s="120"/>
      <c r="T279" s="158"/>
      <c r="U279" s="120"/>
      <c r="V279" s="158"/>
      <c r="W279" s="158"/>
      <c r="X279" s="158"/>
      <c r="Y279" s="158"/>
      <c r="Z279" s="158"/>
      <c r="AA279" s="158"/>
      <c r="AB279" s="158"/>
      <c r="AC279" s="158"/>
      <c r="AD279" s="158"/>
      <c r="AE279" s="158"/>
      <c r="AF279" s="158"/>
      <c r="AG279" s="158"/>
      <c r="AH279" s="158"/>
      <c r="AI279" s="158"/>
      <c r="AJ279" s="120"/>
      <c r="AK279" s="120"/>
      <c r="AL279" s="120"/>
      <c r="AM279" s="120"/>
      <c r="AN279" s="120"/>
      <c r="AO279" s="120"/>
      <c r="AP279" s="120"/>
      <c r="AQ279" s="120"/>
      <c r="AR279" s="120"/>
      <c r="AS279" s="120"/>
      <c r="AT279" s="120"/>
      <c r="AU279" s="120"/>
      <c r="AV279" s="120"/>
      <c r="AW279" s="120"/>
      <c r="AX279" s="120"/>
      <c r="AY279" s="120"/>
      <c r="AZ279" s="120"/>
      <c r="BA279" s="159"/>
      <c r="BB279" s="159"/>
      <c r="BC279" s="159"/>
      <c r="BD279" s="159"/>
      <c r="BE279" s="134"/>
      <c r="BF279" s="134"/>
      <c r="BG279" s="120"/>
      <c r="BH279" s="120"/>
      <c r="BI279" s="120"/>
      <c r="BJ279" s="132"/>
      <c r="BK279" s="120"/>
      <c r="BL279" s="120"/>
      <c r="BM279" s="120"/>
      <c r="BN279" s="120"/>
      <c r="BO279" s="160"/>
      <c r="BP279" s="120"/>
      <c r="BQ279" s="120"/>
      <c r="BR279" s="120"/>
    </row>
    <row r="280" spans="1:70" ht="14.25" customHeight="1">
      <c r="A280" s="204" t="s">
        <v>892</v>
      </c>
      <c r="B280" s="205"/>
      <c r="C280" s="206"/>
      <c r="D280" s="161"/>
      <c r="E280" s="161"/>
      <c r="F280" s="124"/>
      <c r="G280" s="124"/>
      <c r="H280" s="124"/>
      <c r="I280" s="124"/>
      <c r="J280" s="124"/>
      <c r="K280" s="124"/>
      <c r="L280" s="124"/>
      <c r="M280" s="124"/>
      <c r="N280" s="124"/>
      <c r="O280" s="124"/>
      <c r="P280" s="124"/>
      <c r="Q280" s="124"/>
      <c r="R280" s="124"/>
      <c r="S280" s="124"/>
      <c r="T280" s="158"/>
      <c r="U280" s="124"/>
      <c r="V280" s="158"/>
      <c r="W280" s="158"/>
      <c r="X280" s="158"/>
      <c r="Y280" s="158"/>
      <c r="Z280" s="158"/>
      <c r="AA280" s="158"/>
      <c r="AB280" s="158"/>
      <c r="AC280" s="158"/>
      <c r="AD280" s="158"/>
      <c r="AE280" s="158"/>
      <c r="AF280" s="158"/>
      <c r="AG280" s="158"/>
      <c r="AH280" s="158"/>
      <c r="AI280" s="158"/>
      <c r="AJ280" s="124"/>
      <c r="AK280" s="124"/>
      <c r="AL280" s="124"/>
      <c r="AM280" s="124"/>
      <c r="AN280" s="124"/>
      <c r="AO280" s="124"/>
      <c r="AP280" s="124"/>
      <c r="AQ280" s="124"/>
      <c r="AR280" s="124"/>
      <c r="AS280" s="124"/>
      <c r="AT280" s="124"/>
      <c r="AU280" s="124"/>
      <c r="AV280" s="124"/>
      <c r="AW280" s="124"/>
      <c r="AX280" s="124"/>
      <c r="AY280" s="124"/>
      <c r="AZ280" s="124"/>
      <c r="BA280" s="159"/>
      <c r="BB280" s="159"/>
      <c r="BC280" s="159"/>
      <c r="BD280" s="159"/>
      <c r="BE280" s="134"/>
      <c r="BF280" s="134"/>
      <c r="BG280" s="120"/>
      <c r="BH280" s="120"/>
      <c r="BI280" s="120"/>
      <c r="BJ280" s="132"/>
      <c r="BK280" s="120"/>
      <c r="BL280" s="120"/>
      <c r="BM280" s="120"/>
      <c r="BN280" s="120"/>
      <c r="BO280" s="160"/>
      <c r="BP280" s="120"/>
      <c r="BQ280" s="120"/>
      <c r="BR280" s="120"/>
    </row>
    <row r="281" spans="1:70" ht="14.25" customHeight="1">
      <c r="A281" s="204" t="s">
        <v>655</v>
      </c>
      <c r="B281" s="205"/>
      <c r="C281" s="206"/>
      <c r="D281" s="124"/>
      <c r="E281" s="124"/>
      <c r="F281" s="124"/>
      <c r="G281" s="124"/>
      <c r="H281" s="124"/>
      <c r="I281" s="124"/>
      <c r="J281" s="124"/>
      <c r="K281" s="124"/>
      <c r="L281" s="124"/>
      <c r="M281" s="124"/>
      <c r="N281" s="124"/>
      <c r="O281" s="124"/>
      <c r="P281" s="124"/>
      <c r="Q281" s="124"/>
      <c r="R281" s="124"/>
      <c r="S281" s="124"/>
      <c r="T281" s="158"/>
      <c r="U281" s="124"/>
      <c r="V281" s="158"/>
      <c r="W281" s="158"/>
      <c r="X281" s="158"/>
      <c r="Y281" s="158"/>
      <c r="Z281" s="158"/>
      <c r="AA281" s="158"/>
      <c r="AB281" s="158"/>
      <c r="AC281" s="158"/>
      <c r="AD281" s="158"/>
      <c r="AE281" s="158"/>
      <c r="AF281" s="158"/>
      <c r="AG281" s="158"/>
      <c r="AH281" s="158"/>
      <c r="AI281" s="158"/>
      <c r="AJ281" s="124"/>
      <c r="AK281" s="124"/>
      <c r="AL281" s="124"/>
      <c r="AM281" s="124"/>
      <c r="AN281" s="124"/>
      <c r="AO281" s="124"/>
      <c r="AP281" s="124"/>
      <c r="AQ281" s="124"/>
      <c r="AR281" s="124"/>
      <c r="AS281" s="124"/>
      <c r="AT281" s="124"/>
      <c r="AU281" s="124"/>
      <c r="AV281" s="124"/>
      <c r="AW281" s="124"/>
      <c r="AX281" s="124"/>
      <c r="AY281" s="124"/>
      <c r="AZ281" s="124"/>
      <c r="BA281" s="159"/>
      <c r="BB281" s="159"/>
      <c r="BC281" s="159"/>
      <c r="BD281" s="159"/>
      <c r="BE281" s="134"/>
      <c r="BF281" s="134"/>
      <c r="BG281" s="120"/>
      <c r="BH281" s="120"/>
      <c r="BI281" s="120"/>
      <c r="BJ281" s="132"/>
      <c r="BK281" s="120"/>
      <c r="BL281" s="120"/>
      <c r="BM281" s="120"/>
      <c r="BN281" s="120"/>
      <c r="BO281" s="160"/>
      <c r="BP281" s="120"/>
      <c r="BQ281" s="120"/>
      <c r="BR281" s="120"/>
    </row>
    <row r="282" spans="1:70" ht="14.25" customHeight="1">
      <c r="A282" s="128" t="s">
        <v>603</v>
      </c>
      <c r="B282" s="128" t="s">
        <v>604</v>
      </c>
      <c r="C282" s="128" t="s">
        <v>605</v>
      </c>
      <c r="D282" s="128" t="s">
        <v>606</v>
      </c>
      <c r="E282" s="128"/>
      <c r="F282" s="128" t="s">
        <v>607</v>
      </c>
      <c r="G282" s="128" t="s">
        <v>608</v>
      </c>
      <c r="H282" s="128" t="s">
        <v>609</v>
      </c>
      <c r="I282" s="162" t="s">
        <v>610</v>
      </c>
      <c r="J282" s="162" t="s">
        <v>611</v>
      </c>
      <c r="K282" s="162" t="s">
        <v>612</v>
      </c>
      <c r="L282" s="162" t="s">
        <v>613</v>
      </c>
      <c r="M282" s="162" t="s">
        <v>614</v>
      </c>
      <c r="N282" s="162"/>
      <c r="O282" s="162" t="s">
        <v>615</v>
      </c>
      <c r="P282" s="162" t="s">
        <v>616</v>
      </c>
      <c r="Q282" s="162" t="s">
        <v>617</v>
      </c>
      <c r="R282" s="162" t="s">
        <v>618</v>
      </c>
      <c r="S282" s="162" t="s">
        <v>619</v>
      </c>
      <c r="T282" s="163" t="str">
        <f t="shared" ref="T282:V282" si="230">+T4</f>
        <v>SALE April 19 TO Dec 19</v>
      </c>
      <c r="U282" s="163" t="str">
        <f t="shared" si="230"/>
        <v>EXP April 19 to Dec  19</v>
      </c>
      <c r="V282" s="163" t="str">
        <f t="shared" si="230"/>
        <v>Profit  - April 19  to  Dec  19</v>
      </c>
      <c r="W282" s="163" t="s">
        <v>623</v>
      </c>
      <c r="X282" s="162" t="s">
        <v>624</v>
      </c>
      <c r="Y282" s="162" t="s">
        <v>625</v>
      </c>
      <c r="Z282" s="162" t="s">
        <v>626</v>
      </c>
      <c r="AA282" s="162" t="s">
        <v>627</v>
      </c>
      <c r="AB282" s="163" t="s">
        <v>628</v>
      </c>
      <c r="AC282" s="163" t="s">
        <v>629</v>
      </c>
      <c r="AD282" s="163" t="str">
        <f t="shared" ref="AD282:AE282" si="231">+AD4</f>
        <v>Cum EXP upto Mar 16</v>
      </c>
      <c r="AE282" s="163" t="str">
        <f t="shared" si="231"/>
        <v>Cum RSV upto Mar 16</v>
      </c>
      <c r="AF282" s="163" t="s">
        <v>632</v>
      </c>
      <c r="AG282" s="163" t="s">
        <v>633</v>
      </c>
      <c r="AH282" s="162" t="s">
        <v>634</v>
      </c>
      <c r="AI282" s="162" t="s">
        <v>635</v>
      </c>
      <c r="AJ282" s="162" t="s">
        <v>636</v>
      </c>
      <c r="AK282" s="162" t="s">
        <v>637</v>
      </c>
      <c r="AL282" s="162" t="s">
        <v>638</v>
      </c>
      <c r="AM282" s="162" t="s">
        <v>639</v>
      </c>
      <c r="AN282" s="164">
        <f>+AN4</f>
        <v>43190</v>
      </c>
      <c r="AO282" s="164">
        <v>42825</v>
      </c>
      <c r="AP282" s="164">
        <v>42735</v>
      </c>
      <c r="AQ282" s="164">
        <f t="shared" ref="AQ282:AR282" si="232">+AQ4</f>
        <v>42643</v>
      </c>
      <c r="AR282" s="164">
        <f t="shared" si="232"/>
        <v>42522</v>
      </c>
      <c r="AS282" s="164">
        <v>41883</v>
      </c>
      <c r="AT282" s="164">
        <v>41883</v>
      </c>
      <c r="AU282" s="164">
        <v>41883</v>
      </c>
      <c r="AV282" s="164">
        <v>41883</v>
      </c>
      <c r="AW282" s="164">
        <v>41883</v>
      </c>
      <c r="AX282" s="164"/>
      <c r="AY282" s="164">
        <v>41883</v>
      </c>
      <c r="AZ282" s="164">
        <v>41791</v>
      </c>
      <c r="BA282" s="164">
        <v>41699</v>
      </c>
      <c r="BB282" s="164">
        <v>41609</v>
      </c>
      <c r="BC282" s="164">
        <v>41518</v>
      </c>
      <c r="BD282" s="164">
        <v>41426</v>
      </c>
      <c r="BE282" s="164">
        <v>41334</v>
      </c>
      <c r="BF282" s="164">
        <v>40969</v>
      </c>
      <c r="BG282" s="120"/>
      <c r="BH282" s="120"/>
      <c r="BI282" s="120"/>
      <c r="BJ282" s="132"/>
      <c r="BK282" s="120"/>
      <c r="BL282" s="120"/>
      <c r="BM282" s="120"/>
      <c r="BN282" s="120"/>
      <c r="BO282" s="160"/>
      <c r="BP282" s="120"/>
      <c r="BQ282" s="120"/>
      <c r="BR282" s="120"/>
    </row>
    <row r="283" spans="1:70" ht="14.25" customHeight="1">
      <c r="A283" s="124"/>
      <c r="B283" s="181"/>
      <c r="C283" s="184"/>
      <c r="D283" s="124"/>
      <c r="E283" s="124"/>
      <c r="F283" s="124"/>
      <c r="G283" s="124"/>
      <c r="H283" s="124"/>
      <c r="I283" s="124"/>
      <c r="J283" s="124"/>
      <c r="K283" s="124"/>
      <c r="L283" s="124"/>
      <c r="M283" s="124"/>
      <c r="N283" s="124"/>
      <c r="O283" s="124"/>
      <c r="P283" s="124"/>
      <c r="Q283" s="124"/>
      <c r="R283" s="124"/>
      <c r="S283" s="198"/>
      <c r="T283" s="158"/>
      <c r="U283" s="198"/>
      <c r="V283" s="184"/>
      <c r="W283" s="158"/>
      <c r="X283" s="158"/>
      <c r="Y283" s="158"/>
      <c r="Z283" s="158"/>
      <c r="AA283" s="158"/>
      <c r="AB283" s="158"/>
      <c r="AC283" s="158"/>
      <c r="AD283" s="158"/>
      <c r="AE283" s="158"/>
      <c r="AF283" s="158"/>
      <c r="AG283" s="158"/>
      <c r="AH283" s="158"/>
      <c r="AI283" s="158"/>
      <c r="AJ283" s="199"/>
      <c r="AK283" s="124"/>
      <c r="AL283" s="124"/>
      <c r="AM283" s="124"/>
      <c r="AN283" s="124"/>
      <c r="AO283" s="124"/>
      <c r="AP283" s="124"/>
      <c r="AQ283" s="124"/>
      <c r="AR283" s="124"/>
      <c r="AS283" s="124"/>
      <c r="AT283" s="124"/>
      <c r="AU283" s="124"/>
      <c r="AV283" s="124"/>
      <c r="AW283" s="124"/>
      <c r="AX283" s="124"/>
      <c r="AY283" s="124"/>
      <c r="AZ283" s="124"/>
      <c r="BA283" s="159"/>
      <c r="BB283" s="159"/>
      <c r="BC283" s="159"/>
      <c r="BD283" s="159"/>
      <c r="BE283" s="134"/>
      <c r="BF283" s="134"/>
      <c r="BG283" s="120"/>
      <c r="BH283" s="120"/>
      <c r="BI283" s="120"/>
      <c r="BJ283" s="132"/>
      <c r="BK283" s="120"/>
      <c r="BL283" s="120"/>
      <c r="BM283" s="120"/>
      <c r="BN283" s="120"/>
      <c r="BO283" s="160"/>
      <c r="BP283" s="120"/>
      <c r="BQ283" s="120"/>
      <c r="BR283" s="120"/>
    </row>
    <row r="284" spans="1:70" ht="14.25" customHeight="1">
      <c r="A284" s="169">
        <v>1</v>
      </c>
      <c r="B284" s="150" t="s">
        <v>896</v>
      </c>
      <c r="C284" s="220" t="s">
        <v>897</v>
      </c>
      <c r="D284" s="169">
        <v>45000679</v>
      </c>
      <c r="E284" s="169"/>
      <c r="F284" s="169">
        <v>24489356.170000002</v>
      </c>
      <c r="G284" s="169">
        <v>24489356.170000002</v>
      </c>
      <c r="H284" s="169">
        <f t="shared" ref="H284:H287" si="233">+F284-G284</f>
        <v>0</v>
      </c>
      <c r="I284" s="169">
        <f t="shared" ref="I284:I285" si="234">+H284</f>
        <v>0</v>
      </c>
      <c r="J284" s="169"/>
      <c r="K284" s="169"/>
      <c r="L284" s="169">
        <f t="shared" ref="L284:L297" si="235">+IF(M284="C",R284,SUM(G284+I284+J284))+K284</f>
        <v>24489356.170000002</v>
      </c>
      <c r="M284" s="169" t="s">
        <v>786</v>
      </c>
      <c r="N284" s="169"/>
      <c r="O284" s="169">
        <v>0</v>
      </c>
      <c r="P284" s="169">
        <f t="shared" ref="P284:P297" si="236">IF(M284="S",L284-O284,0)</f>
        <v>24489356.170000002</v>
      </c>
      <c r="Q284" s="169">
        <f t="shared" ref="Q284:Q297" si="237">IF(M284="R",L284-O284,0)</f>
        <v>0</v>
      </c>
      <c r="R284" s="169">
        <f t="shared" ref="R284:R297" si="238">+IF(M284="C",S284-O284,0)</f>
        <v>0</v>
      </c>
      <c r="S284" s="169">
        <f t="shared" ref="S284:S297" si="239">+U284+AD284</f>
        <v>17725769.5</v>
      </c>
      <c r="T284" s="170">
        <f t="shared" ref="T284:T297" si="240">+P284+Q284+R284-Y284</f>
        <v>0</v>
      </c>
      <c r="U284" s="169"/>
      <c r="V284" s="170">
        <f t="shared" ref="V284:V297" si="241">+T284-U284</f>
        <v>0</v>
      </c>
      <c r="W284" s="170">
        <f t="shared" ref="W284:W297" si="242">+P284+Q284+R284-S284</f>
        <v>6763586.6700000018</v>
      </c>
      <c r="X284" s="170">
        <v>17725769.5</v>
      </c>
      <c r="Y284" s="170">
        <v>24489356.170000002</v>
      </c>
      <c r="Z284" s="170">
        <v>17725769.5</v>
      </c>
      <c r="AA284" s="170">
        <v>24489356.170000002</v>
      </c>
      <c r="AB284" s="170">
        <v>17725769.5</v>
      </c>
      <c r="AC284" s="170">
        <v>24489356.170000002</v>
      </c>
      <c r="AD284" s="170">
        <v>17725769.5</v>
      </c>
      <c r="AE284" s="170">
        <v>24489356.170000002</v>
      </c>
      <c r="AF284" s="170">
        <v>17725769.5</v>
      </c>
      <c r="AG284" s="170">
        <v>24489356.170000002</v>
      </c>
      <c r="AH284" s="170">
        <v>11176252.5</v>
      </c>
      <c r="AI284" s="170">
        <v>23206627.170000002</v>
      </c>
      <c r="AJ284" s="169">
        <v>10939612.5</v>
      </c>
      <c r="AK284" s="169">
        <v>25333684</v>
      </c>
      <c r="AL284" s="169">
        <v>521041</v>
      </c>
      <c r="AM284" s="169">
        <v>4500067.9130000006</v>
      </c>
      <c r="AN284" s="172">
        <f t="shared" ref="AN284:AN292" si="243">+W284/L284</f>
        <v>0.27618474830651302</v>
      </c>
      <c r="AO284" s="172">
        <v>0.27618474830651302</v>
      </c>
      <c r="AP284" s="172">
        <v>0.27618474830651302</v>
      </c>
      <c r="AQ284" s="172">
        <v>0.27618474830651302</v>
      </c>
      <c r="AR284" s="172">
        <v>0.27618474830651302</v>
      </c>
      <c r="AS284" s="172">
        <v>0.27618474830651302</v>
      </c>
      <c r="AT284" s="172">
        <v>0.27618474830651302</v>
      </c>
      <c r="AU284" s="172">
        <v>0.27618474830651302</v>
      </c>
      <c r="AV284" s="172">
        <v>0.27618474830651302</v>
      </c>
      <c r="AW284" s="172">
        <v>0.27618474830651302</v>
      </c>
      <c r="AX284" s="172"/>
      <c r="AY284" s="172">
        <v>0.27495972630953824</v>
      </c>
      <c r="AZ284" s="172"/>
      <c r="BA284" s="172">
        <v>0.51840254862852608</v>
      </c>
      <c r="BB284" s="172">
        <v>0.23137639221184597</v>
      </c>
      <c r="BC284" s="172">
        <v>0.32570398216731561</v>
      </c>
      <c r="BD284" s="172">
        <v>0.44377274597114624</v>
      </c>
      <c r="BE284" s="173">
        <f t="shared" ref="BE284:BE292" si="244">+(AK284-AJ284)/AK284</f>
        <v>0.56817916809888369</v>
      </c>
      <c r="BF284" s="173">
        <f t="shared" ref="BF284:BF292" si="245">+(AM284-AL284)/AM284</f>
        <v>0.88421485851473636</v>
      </c>
      <c r="BG284" s="120" t="s">
        <v>797</v>
      </c>
      <c r="BH284" s="239" t="s">
        <v>898</v>
      </c>
      <c r="BI284" s="120"/>
      <c r="BJ284" s="132"/>
      <c r="BK284" s="120"/>
      <c r="BL284" s="120"/>
      <c r="BM284" s="120"/>
      <c r="BN284" s="120"/>
      <c r="BO284" s="160" t="s">
        <v>658</v>
      </c>
      <c r="BP284" s="120" t="s">
        <v>896</v>
      </c>
      <c r="BQ284" s="120"/>
      <c r="BR284" s="120"/>
    </row>
    <row r="285" spans="1:70" ht="14.25" customHeight="1">
      <c r="A285" s="169">
        <v>2</v>
      </c>
      <c r="B285" s="177" t="s">
        <v>899</v>
      </c>
      <c r="C285" s="220" t="s">
        <v>900</v>
      </c>
      <c r="D285" s="169">
        <v>25000000</v>
      </c>
      <c r="E285" s="169"/>
      <c r="F285" s="169">
        <v>23296814</v>
      </c>
      <c r="G285" s="169">
        <v>23296814</v>
      </c>
      <c r="H285" s="169">
        <f t="shared" si="233"/>
        <v>0</v>
      </c>
      <c r="I285" s="169">
        <f t="shared" si="234"/>
        <v>0</v>
      </c>
      <c r="J285" s="169"/>
      <c r="K285" s="169"/>
      <c r="L285" s="169">
        <f t="shared" si="235"/>
        <v>23296814</v>
      </c>
      <c r="M285" s="169" t="s">
        <v>786</v>
      </c>
      <c r="N285" s="169"/>
      <c r="O285" s="169"/>
      <c r="P285" s="169">
        <f t="shared" si="236"/>
        <v>23296814</v>
      </c>
      <c r="Q285" s="169">
        <f t="shared" si="237"/>
        <v>0</v>
      </c>
      <c r="R285" s="169">
        <f t="shared" si="238"/>
        <v>0</v>
      </c>
      <c r="S285" s="169">
        <f t="shared" si="239"/>
        <v>18624018</v>
      </c>
      <c r="T285" s="170">
        <f t="shared" si="240"/>
        <v>0</v>
      </c>
      <c r="U285" s="169"/>
      <c r="V285" s="170">
        <f t="shared" si="241"/>
        <v>0</v>
      </c>
      <c r="W285" s="170">
        <f t="shared" si="242"/>
        <v>4672796</v>
      </c>
      <c r="X285" s="170">
        <v>18624018</v>
      </c>
      <c r="Y285" s="170">
        <v>23296814</v>
      </c>
      <c r="Z285" s="170">
        <v>18624018</v>
      </c>
      <c r="AA285" s="170">
        <v>23296814</v>
      </c>
      <c r="AB285" s="170">
        <v>18624018</v>
      </c>
      <c r="AC285" s="170">
        <v>23296814</v>
      </c>
      <c r="AD285" s="170">
        <v>18624018</v>
      </c>
      <c r="AE285" s="170">
        <v>23296814</v>
      </c>
      <c r="AF285" s="170">
        <v>18624018</v>
      </c>
      <c r="AG285" s="170">
        <v>23296814</v>
      </c>
      <c r="AH285" s="170">
        <v>18659550</v>
      </c>
      <c r="AI285" s="170">
        <v>24553016</v>
      </c>
      <c r="AJ285" s="169">
        <v>18900136</v>
      </c>
      <c r="AK285" s="169">
        <v>25553016</v>
      </c>
      <c r="AL285" s="169">
        <v>17786942</v>
      </c>
      <c r="AM285" s="169">
        <v>24500000</v>
      </c>
      <c r="AN285" s="172">
        <f t="shared" si="243"/>
        <v>0.20057661103359456</v>
      </c>
      <c r="AO285" s="172">
        <v>0.20057661103359456</v>
      </c>
      <c r="AP285" s="172">
        <v>0.20057661103359456</v>
      </c>
      <c r="AQ285" s="172">
        <v>0.20057661103359456</v>
      </c>
      <c r="AR285" s="172">
        <v>0.20057661103359456</v>
      </c>
      <c r="AS285" s="172">
        <v>0.20057661103359456</v>
      </c>
      <c r="AT285" s="172">
        <v>0.20057661103359456</v>
      </c>
      <c r="AU285" s="172">
        <v>0.20057661103359456</v>
      </c>
      <c r="AV285" s="172">
        <v>0.20057661103359456</v>
      </c>
      <c r="AW285" s="172">
        <v>0.20057661103359456</v>
      </c>
      <c r="AX285" s="172"/>
      <c r="AY285" s="172">
        <v>0.20057661103359456</v>
      </c>
      <c r="AZ285" s="172"/>
      <c r="BA285" s="172">
        <v>0.24003022683649128</v>
      </c>
      <c r="BB285" s="172">
        <v>0.23023159354435316</v>
      </c>
      <c r="BC285" s="172">
        <v>0.23023159354435316</v>
      </c>
      <c r="BD285" s="172">
        <v>0.26035595954700613</v>
      </c>
      <c r="BE285" s="173">
        <f t="shared" si="244"/>
        <v>0.26035595954700613</v>
      </c>
      <c r="BF285" s="173">
        <f t="shared" si="245"/>
        <v>0.27400236734693878</v>
      </c>
      <c r="BG285" s="120" t="s">
        <v>797</v>
      </c>
      <c r="BH285" s="240" t="s">
        <v>901</v>
      </c>
      <c r="BI285" s="240"/>
      <c r="BJ285" s="132"/>
      <c r="BK285" s="120"/>
      <c r="BL285" s="120"/>
      <c r="BM285" s="120"/>
      <c r="BN285" s="120"/>
      <c r="BO285" s="160" t="s">
        <v>658</v>
      </c>
      <c r="BP285" s="120" t="s">
        <v>899</v>
      </c>
      <c r="BQ285" s="120"/>
      <c r="BR285" s="120"/>
    </row>
    <row r="286" spans="1:70" ht="14.25" customHeight="1">
      <c r="A286" s="169">
        <v>3</v>
      </c>
      <c r="B286" s="150" t="s">
        <v>902</v>
      </c>
      <c r="C286" s="175" t="s">
        <v>903</v>
      </c>
      <c r="D286" s="169">
        <v>20600000</v>
      </c>
      <c r="E286" s="169"/>
      <c r="F286" s="169">
        <v>16222269</v>
      </c>
      <c r="G286" s="169">
        <f>16222269-4000000</f>
        <v>12222269</v>
      </c>
      <c r="H286" s="169">
        <f t="shared" si="233"/>
        <v>4000000</v>
      </c>
      <c r="I286" s="169">
        <v>0</v>
      </c>
      <c r="J286" s="169"/>
      <c r="K286" s="169"/>
      <c r="L286" s="169">
        <f t="shared" si="235"/>
        <v>12222269</v>
      </c>
      <c r="M286" s="169" t="s">
        <v>786</v>
      </c>
      <c r="N286" s="169"/>
      <c r="O286" s="169"/>
      <c r="P286" s="169">
        <f t="shared" si="236"/>
        <v>12222269</v>
      </c>
      <c r="Q286" s="169">
        <f t="shared" si="237"/>
        <v>0</v>
      </c>
      <c r="R286" s="169">
        <f t="shared" si="238"/>
        <v>0</v>
      </c>
      <c r="S286" s="169">
        <f t="shared" si="239"/>
        <v>14308183</v>
      </c>
      <c r="T286" s="170">
        <f t="shared" si="240"/>
        <v>0</v>
      </c>
      <c r="U286" s="169"/>
      <c r="V286" s="170">
        <f t="shared" si="241"/>
        <v>0</v>
      </c>
      <c r="W286" s="170">
        <f t="shared" si="242"/>
        <v>-2085914</v>
      </c>
      <c r="X286" s="170">
        <v>14308183</v>
      </c>
      <c r="Y286" s="170">
        <v>12222269</v>
      </c>
      <c r="Z286" s="170">
        <v>14308183</v>
      </c>
      <c r="AA286" s="170">
        <v>12222269</v>
      </c>
      <c r="AB286" s="170">
        <v>14308183</v>
      </c>
      <c r="AC286" s="170">
        <v>12222269</v>
      </c>
      <c r="AD286" s="170">
        <v>14308183</v>
      </c>
      <c r="AE286" s="170">
        <v>12222269</v>
      </c>
      <c r="AF286" s="170">
        <v>14308183</v>
      </c>
      <c r="AG286" s="170">
        <v>12222269</v>
      </c>
      <c r="AH286" s="170">
        <v>14261944</v>
      </c>
      <c r="AI286" s="170">
        <v>12222268</v>
      </c>
      <c r="AJ286" s="169">
        <v>14261944</v>
      </c>
      <c r="AK286" s="169">
        <v>16222268</v>
      </c>
      <c r="AL286" s="169">
        <v>14261944</v>
      </c>
      <c r="AM286" s="169">
        <v>16222268</v>
      </c>
      <c r="AN286" s="172">
        <f t="shared" si="243"/>
        <v>-0.17066503772744651</v>
      </c>
      <c r="AO286" s="172">
        <v>-0.17066503772744651</v>
      </c>
      <c r="AP286" s="172">
        <v>-0.17066503772744651</v>
      </c>
      <c r="AQ286" s="172">
        <v>-0.17066503772744651</v>
      </c>
      <c r="AR286" s="172">
        <v>-0.17066503772744651</v>
      </c>
      <c r="AS286" s="172">
        <v>-0.17066503772744651</v>
      </c>
      <c r="AT286" s="172">
        <v>-0.17066503772744651</v>
      </c>
      <c r="AU286" s="172">
        <v>-0.17066503772744651</v>
      </c>
      <c r="AV286" s="172">
        <v>-0.17066503772744651</v>
      </c>
      <c r="AW286" s="172">
        <v>-0.17066503772744651</v>
      </c>
      <c r="AX286" s="172"/>
      <c r="AY286" s="172">
        <v>-0.17066503772744651</v>
      </c>
      <c r="AZ286" s="172"/>
      <c r="BA286" s="172">
        <v>-0.16688195676939829</v>
      </c>
      <c r="BB286" s="172">
        <v>0.12084154940603867</v>
      </c>
      <c r="BC286" s="172">
        <v>-0.1297970172851293</v>
      </c>
      <c r="BD286" s="172">
        <v>0.12084154940603867</v>
      </c>
      <c r="BE286" s="173">
        <f t="shared" si="244"/>
        <v>0.12084154940603867</v>
      </c>
      <c r="BF286" s="173">
        <f t="shared" si="245"/>
        <v>0.12084154940603867</v>
      </c>
      <c r="BG286" s="120" t="s">
        <v>797</v>
      </c>
      <c r="BH286" s="240"/>
      <c r="BI286" s="240"/>
      <c r="BJ286" s="132"/>
      <c r="BK286" s="120"/>
      <c r="BL286" s="120"/>
      <c r="BM286" s="120"/>
      <c r="BN286" s="120"/>
      <c r="BO286" s="160" t="s">
        <v>658</v>
      </c>
      <c r="BP286" s="120" t="s">
        <v>902</v>
      </c>
      <c r="BQ286" s="120"/>
      <c r="BR286" s="120"/>
    </row>
    <row r="287" spans="1:70" ht="14.25" customHeight="1">
      <c r="A287" s="169">
        <v>4</v>
      </c>
      <c r="B287" s="150" t="s">
        <v>904</v>
      </c>
      <c r="C287" s="175" t="s">
        <v>905</v>
      </c>
      <c r="D287" s="169">
        <v>3926300</v>
      </c>
      <c r="E287" s="169"/>
      <c r="F287" s="169">
        <v>2865014</v>
      </c>
      <c r="G287" s="169">
        <f>2865014-326550</f>
        <v>2538464</v>
      </c>
      <c r="H287" s="169">
        <f t="shared" si="233"/>
        <v>326550</v>
      </c>
      <c r="I287" s="169">
        <v>0</v>
      </c>
      <c r="J287" s="169"/>
      <c r="K287" s="169">
        <v>0</v>
      </c>
      <c r="L287" s="169">
        <f t="shared" si="235"/>
        <v>2538464</v>
      </c>
      <c r="M287" s="169" t="s">
        <v>786</v>
      </c>
      <c r="N287" s="169"/>
      <c r="O287" s="169"/>
      <c r="P287" s="169">
        <f t="shared" si="236"/>
        <v>2538464</v>
      </c>
      <c r="Q287" s="169">
        <f t="shared" si="237"/>
        <v>0</v>
      </c>
      <c r="R287" s="169">
        <f t="shared" si="238"/>
        <v>0</v>
      </c>
      <c r="S287" s="169">
        <f t="shared" si="239"/>
        <v>3091450</v>
      </c>
      <c r="T287" s="170">
        <f t="shared" si="240"/>
        <v>0</v>
      </c>
      <c r="U287" s="169"/>
      <c r="V287" s="170">
        <f t="shared" si="241"/>
        <v>0</v>
      </c>
      <c r="W287" s="170">
        <f t="shared" si="242"/>
        <v>-552986</v>
      </c>
      <c r="X287" s="170">
        <v>3091450</v>
      </c>
      <c r="Y287" s="170">
        <v>2538464</v>
      </c>
      <c r="Z287" s="170">
        <v>3091450</v>
      </c>
      <c r="AA287" s="170">
        <v>2538464</v>
      </c>
      <c r="AB287" s="170">
        <v>3091450</v>
      </c>
      <c r="AC287" s="170">
        <v>2538464</v>
      </c>
      <c r="AD287" s="170">
        <v>3091450</v>
      </c>
      <c r="AE287" s="170">
        <v>2538464</v>
      </c>
      <c r="AF287" s="170">
        <v>3091450</v>
      </c>
      <c r="AG287" s="170">
        <v>2538464</v>
      </c>
      <c r="AH287" s="170">
        <v>3095007</v>
      </c>
      <c r="AI287" s="170">
        <v>2865014</v>
      </c>
      <c r="AJ287" s="169">
        <v>3095007</v>
      </c>
      <c r="AK287" s="169">
        <v>2538464</v>
      </c>
      <c r="AL287" s="169">
        <v>3095007</v>
      </c>
      <c r="AM287" s="169">
        <v>3265014</v>
      </c>
      <c r="AN287" s="172">
        <f t="shared" si="243"/>
        <v>-0.21784275845550696</v>
      </c>
      <c r="AO287" s="172">
        <v>-0.21784275845550696</v>
      </c>
      <c r="AP287" s="172">
        <v>-0.21784275845550696</v>
      </c>
      <c r="AQ287" s="172">
        <v>-0.21784275845550696</v>
      </c>
      <c r="AR287" s="172">
        <v>-0.21784275845550696</v>
      </c>
      <c r="AS287" s="172">
        <v>-0.21784275845550696</v>
      </c>
      <c r="AT287" s="172">
        <v>-0.21784275845550696</v>
      </c>
      <c r="AU287" s="172">
        <v>-0.21784275845550696</v>
      </c>
      <c r="AV287" s="172">
        <v>-0.21784275845550696</v>
      </c>
      <c r="AW287" s="172">
        <v>-0.21784275845550696</v>
      </c>
      <c r="AX287" s="172"/>
      <c r="AY287" s="172">
        <v>-0.21784275845550696</v>
      </c>
      <c r="AZ287" s="172"/>
      <c r="BA287" s="172">
        <v>-8.0276396555130275E-2</v>
      </c>
      <c r="BB287" s="172">
        <v>-8.0276396555130275E-2</v>
      </c>
      <c r="BC287" s="172">
        <v>-8.0276396555130275E-2</v>
      </c>
      <c r="BD287" s="172">
        <v>-0.21924399952097015</v>
      </c>
      <c r="BE287" s="173">
        <f t="shared" si="244"/>
        <v>-0.21924399952097015</v>
      </c>
      <c r="BF287" s="173">
        <f t="shared" si="245"/>
        <v>5.2069301999930172E-2</v>
      </c>
      <c r="BG287" s="120" t="s">
        <v>797</v>
      </c>
      <c r="BH287" s="241" t="s">
        <v>906</v>
      </c>
      <c r="BI287" s="120"/>
      <c r="BJ287" s="132"/>
      <c r="BK287" s="120"/>
      <c r="BL287" s="120"/>
      <c r="BM287" s="120"/>
      <c r="BN287" s="120"/>
      <c r="BO287" s="160" t="s">
        <v>658</v>
      </c>
      <c r="BP287" s="120" t="s">
        <v>904</v>
      </c>
      <c r="BQ287" s="120"/>
      <c r="BR287" s="120"/>
    </row>
    <row r="288" spans="1:70" ht="14.25" customHeight="1">
      <c r="A288" s="169">
        <v>5</v>
      </c>
      <c r="B288" s="150" t="s">
        <v>907</v>
      </c>
      <c r="C288" s="235" t="s">
        <v>908</v>
      </c>
      <c r="D288" s="169">
        <v>18595358</v>
      </c>
      <c r="E288" s="169"/>
      <c r="F288" s="169">
        <v>11241137</v>
      </c>
      <c r="G288" s="169">
        <f>11241137-1054780-8177</f>
        <v>10178180</v>
      </c>
      <c r="H288" s="169">
        <f>(+F288-G288)</f>
        <v>1062957</v>
      </c>
      <c r="I288" s="169">
        <f>+H288*0</f>
        <v>0</v>
      </c>
      <c r="J288" s="169">
        <v>0</v>
      </c>
      <c r="K288" s="169">
        <v>0</v>
      </c>
      <c r="L288" s="169">
        <f t="shared" si="235"/>
        <v>10178180</v>
      </c>
      <c r="M288" s="169" t="s">
        <v>786</v>
      </c>
      <c r="N288" s="169"/>
      <c r="O288" s="169"/>
      <c r="P288" s="169">
        <f t="shared" si="236"/>
        <v>10178180</v>
      </c>
      <c r="Q288" s="169">
        <f t="shared" si="237"/>
        <v>0</v>
      </c>
      <c r="R288" s="169">
        <f t="shared" si="238"/>
        <v>0</v>
      </c>
      <c r="S288" s="169">
        <f t="shared" si="239"/>
        <v>8933556</v>
      </c>
      <c r="T288" s="170">
        <f t="shared" si="240"/>
        <v>0</v>
      </c>
      <c r="U288" s="169"/>
      <c r="V288" s="170">
        <f t="shared" si="241"/>
        <v>0</v>
      </c>
      <c r="W288" s="170">
        <f t="shared" si="242"/>
        <v>1244624</v>
      </c>
      <c r="X288" s="170">
        <v>8933556</v>
      </c>
      <c r="Y288" s="170">
        <v>10178180</v>
      </c>
      <c r="Z288" s="170">
        <v>8933556</v>
      </c>
      <c r="AA288" s="170">
        <v>10178180</v>
      </c>
      <c r="AB288" s="170">
        <v>8933556</v>
      </c>
      <c r="AC288" s="170">
        <v>10178180</v>
      </c>
      <c r="AD288" s="170">
        <v>8933556</v>
      </c>
      <c r="AE288" s="170">
        <v>10178180</v>
      </c>
      <c r="AF288" s="170">
        <v>8933556</v>
      </c>
      <c r="AG288" s="170">
        <v>10178180</v>
      </c>
      <c r="AH288" s="170">
        <v>9062353</v>
      </c>
      <c r="AI288" s="170">
        <v>11241137</v>
      </c>
      <c r="AJ288" s="169">
        <v>9062353</v>
      </c>
      <c r="AK288" s="169">
        <v>11241137</v>
      </c>
      <c r="AL288" s="169">
        <v>9062353</v>
      </c>
      <c r="AM288" s="169">
        <v>12241137</v>
      </c>
      <c r="AN288" s="172">
        <f t="shared" si="243"/>
        <v>0.12228355167623288</v>
      </c>
      <c r="AO288" s="172">
        <v>0.12228355167623288</v>
      </c>
      <c r="AP288" s="172">
        <v>0.12228355167623288</v>
      </c>
      <c r="AQ288" s="172">
        <v>0.12228355167623288</v>
      </c>
      <c r="AR288" s="172">
        <v>0.12228355167623288</v>
      </c>
      <c r="AS288" s="172">
        <v>0.12228355167623288</v>
      </c>
      <c r="AT288" s="172">
        <v>0.12228355167623288</v>
      </c>
      <c r="AU288" s="172">
        <v>0.12228355167623288</v>
      </c>
      <c r="AV288" s="172">
        <v>0.12228355167623288</v>
      </c>
      <c r="AW288" s="172">
        <v>0.12228355167623288</v>
      </c>
      <c r="AX288" s="172"/>
      <c r="AY288" s="172">
        <v>0.12182757624644092</v>
      </c>
      <c r="AZ288" s="172"/>
      <c r="BA288" s="172">
        <v>0.19382238647211578</v>
      </c>
      <c r="BB288" s="172">
        <v>0.19382238647211578</v>
      </c>
      <c r="BC288" s="172">
        <v>0.19382238647211578</v>
      </c>
      <c r="BD288" s="172">
        <v>0.19382238647211578</v>
      </c>
      <c r="BE288" s="173">
        <f t="shared" si="244"/>
        <v>0.19382238647211578</v>
      </c>
      <c r="BF288" s="173">
        <f t="shared" si="245"/>
        <v>0.25968045288603503</v>
      </c>
      <c r="BG288" s="120" t="s">
        <v>797</v>
      </c>
      <c r="BH288" s="239">
        <v>41788</v>
      </c>
      <c r="BI288" s="242" t="s">
        <v>909</v>
      </c>
      <c r="BJ288" s="132"/>
      <c r="BK288" s="120"/>
      <c r="BL288" s="120"/>
      <c r="BM288" s="120"/>
      <c r="BN288" s="120"/>
      <c r="BO288" s="160" t="s">
        <v>658</v>
      </c>
      <c r="BP288" s="120" t="s">
        <v>907</v>
      </c>
      <c r="BQ288" s="120"/>
      <c r="BR288" s="120"/>
    </row>
    <row r="289" spans="1:70" ht="14.25" customHeight="1">
      <c r="A289" s="169">
        <v>6</v>
      </c>
      <c r="B289" s="166" t="s">
        <v>910</v>
      </c>
      <c r="C289" s="220" t="s">
        <v>911</v>
      </c>
      <c r="D289" s="169">
        <v>3674380</v>
      </c>
      <c r="E289" s="169"/>
      <c r="F289" s="169">
        <v>3262316</v>
      </c>
      <c r="G289" s="169">
        <f>3262316-1104565</f>
        <v>2157751</v>
      </c>
      <c r="H289" s="169">
        <f t="shared" ref="H289:H297" si="246">+F289-G289</f>
        <v>1104565</v>
      </c>
      <c r="I289" s="169"/>
      <c r="J289" s="169">
        <v>0</v>
      </c>
      <c r="K289" s="169">
        <v>0</v>
      </c>
      <c r="L289" s="169">
        <f t="shared" si="235"/>
        <v>2157751</v>
      </c>
      <c r="M289" s="169" t="s">
        <v>786</v>
      </c>
      <c r="N289" s="169"/>
      <c r="O289" s="169"/>
      <c r="P289" s="169">
        <f t="shared" si="236"/>
        <v>2157751</v>
      </c>
      <c r="Q289" s="169">
        <f t="shared" si="237"/>
        <v>0</v>
      </c>
      <c r="R289" s="169">
        <f t="shared" si="238"/>
        <v>0</v>
      </c>
      <c r="S289" s="169">
        <f t="shared" si="239"/>
        <v>2410889</v>
      </c>
      <c r="T289" s="170">
        <f t="shared" si="240"/>
        <v>0</v>
      </c>
      <c r="U289" s="169"/>
      <c r="V289" s="170">
        <f t="shared" si="241"/>
        <v>0</v>
      </c>
      <c r="W289" s="170">
        <f t="shared" si="242"/>
        <v>-253138</v>
      </c>
      <c r="X289" s="170">
        <v>2410889</v>
      </c>
      <c r="Y289" s="170">
        <v>2157751</v>
      </c>
      <c r="Z289" s="170">
        <v>2410889</v>
      </c>
      <c r="AA289" s="170">
        <v>2157751</v>
      </c>
      <c r="AB289" s="170">
        <v>2410889</v>
      </c>
      <c r="AC289" s="170">
        <v>2157751</v>
      </c>
      <c r="AD289" s="170">
        <v>2410889</v>
      </c>
      <c r="AE289" s="170">
        <v>2157751</v>
      </c>
      <c r="AF289" s="170">
        <v>2410889</v>
      </c>
      <c r="AG289" s="170">
        <v>2157751</v>
      </c>
      <c r="AH289" s="170">
        <v>2449341</v>
      </c>
      <c r="AI289" s="170">
        <v>3262316</v>
      </c>
      <c r="AJ289" s="169">
        <v>2449341</v>
      </c>
      <c r="AK289" s="169">
        <v>3262316</v>
      </c>
      <c r="AL289" s="169">
        <v>2449341</v>
      </c>
      <c r="AM289" s="169">
        <v>3662316</v>
      </c>
      <c r="AN289" s="172">
        <f t="shared" si="243"/>
        <v>-0.11731566802657026</v>
      </c>
      <c r="AO289" s="172">
        <v>-0.11731566802657026</v>
      </c>
      <c r="AP289" s="172">
        <v>-0.11731566802657026</v>
      </c>
      <c r="AQ289" s="172">
        <v>-0.11731566802657026</v>
      </c>
      <c r="AR289" s="172">
        <v>-0.11731566802657026</v>
      </c>
      <c r="AS289" s="172">
        <v>-0.11731566802657026</v>
      </c>
      <c r="AT289" s="172">
        <v>-0.11731566802657026</v>
      </c>
      <c r="AU289" s="172">
        <v>-0.11731566802657026</v>
      </c>
      <c r="AV289" s="172">
        <v>-0.11731566802657026</v>
      </c>
      <c r="AW289" s="172">
        <v>-0.11731566802657026</v>
      </c>
      <c r="AX289" s="172"/>
      <c r="AY289" s="172">
        <v>-0.11731566802657026</v>
      </c>
      <c r="AZ289" s="172"/>
      <c r="BA289" s="172">
        <v>0.24920179406286821</v>
      </c>
      <c r="BB289" s="172">
        <v>0.24920179406286821</v>
      </c>
      <c r="BC289" s="172">
        <v>0.24920179406286821</v>
      </c>
      <c r="BD289" s="172">
        <v>0.24920179406286821</v>
      </c>
      <c r="BE289" s="173">
        <f t="shared" si="244"/>
        <v>0.24920179406286821</v>
      </c>
      <c r="BF289" s="173">
        <f t="shared" si="245"/>
        <v>0.33120435265553272</v>
      </c>
      <c r="BG289" s="120" t="s">
        <v>797</v>
      </c>
      <c r="BH289" s="120"/>
      <c r="BI289" s="242" t="s">
        <v>912</v>
      </c>
      <c r="BJ289" s="132"/>
      <c r="BK289" s="120"/>
      <c r="BL289" s="120"/>
      <c r="BM289" s="120"/>
      <c r="BN289" s="120"/>
      <c r="BO289" s="160" t="s">
        <v>658</v>
      </c>
      <c r="BP289" s="120" t="s">
        <v>910</v>
      </c>
      <c r="BQ289" s="120"/>
      <c r="BR289" s="120"/>
    </row>
    <row r="290" spans="1:70" ht="14.25" customHeight="1">
      <c r="A290" s="169">
        <v>7</v>
      </c>
      <c r="B290" s="181" t="s">
        <v>913</v>
      </c>
      <c r="C290" s="220" t="s">
        <v>914</v>
      </c>
      <c r="D290" s="169">
        <v>48600000</v>
      </c>
      <c r="E290" s="169"/>
      <c r="F290" s="169">
        <v>49830122</v>
      </c>
      <c r="G290" s="169">
        <v>49830122</v>
      </c>
      <c r="H290" s="169">
        <f t="shared" si="246"/>
        <v>0</v>
      </c>
      <c r="I290" s="169">
        <f>+H290</f>
        <v>0</v>
      </c>
      <c r="J290" s="169"/>
      <c r="K290" s="169"/>
      <c r="L290" s="169">
        <f t="shared" si="235"/>
        <v>49830122</v>
      </c>
      <c r="M290" s="169" t="s">
        <v>786</v>
      </c>
      <c r="N290" s="169"/>
      <c r="O290" s="169"/>
      <c r="P290" s="169">
        <f t="shared" si="236"/>
        <v>49830122</v>
      </c>
      <c r="Q290" s="169">
        <f t="shared" si="237"/>
        <v>0</v>
      </c>
      <c r="R290" s="169">
        <f t="shared" si="238"/>
        <v>0</v>
      </c>
      <c r="S290" s="169">
        <f t="shared" si="239"/>
        <v>31730669.32</v>
      </c>
      <c r="T290" s="170">
        <f t="shared" si="240"/>
        <v>0</v>
      </c>
      <c r="U290" s="169"/>
      <c r="V290" s="170">
        <f t="shared" si="241"/>
        <v>0</v>
      </c>
      <c r="W290" s="170">
        <f t="shared" si="242"/>
        <v>18099452.68</v>
      </c>
      <c r="X290" s="170">
        <v>31730669.32</v>
      </c>
      <c r="Y290" s="170">
        <v>49830122</v>
      </c>
      <c r="Z290" s="170">
        <v>31730669.32</v>
      </c>
      <c r="AA290" s="170">
        <v>49830122</v>
      </c>
      <c r="AB290" s="170">
        <v>31730669.32</v>
      </c>
      <c r="AC290" s="170">
        <v>49830122</v>
      </c>
      <c r="AD290" s="170">
        <v>31730669.32</v>
      </c>
      <c r="AE290" s="170">
        <v>49830122</v>
      </c>
      <c r="AF290" s="170">
        <v>31730669.32</v>
      </c>
      <c r="AG290" s="170">
        <v>49830122</v>
      </c>
      <c r="AH290" s="170">
        <v>20034063.32</v>
      </c>
      <c r="AI290" s="170">
        <v>45272948</v>
      </c>
      <c r="AJ290" s="169">
        <v>19629947.32</v>
      </c>
      <c r="AK290" s="169">
        <v>45272948</v>
      </c>
      <c r="AL290" s="169">
        <v>14382364.82</v>
      </c>
      <c r="AM290" s="169">
        <v>39372132</v>
      </c>
      <c r="AN290" s="172">
        <f t="shared" si="243"/>
        <v>0.36322312596384976</v>
      </c>
      <c r="AO290" s="172">
        <v>0.36322312596384976</v>
      </c>
      <c r="AP290" s="172">
        <v>0.36322312596384976</v>
      </c>
      <c r="AQ290" s="172">
        <v>0.36322312596384976</v>
      </c>
      <c r="AR290" s="172">
        <v>0.36322312596384976</v>
      </c>
      <c r="AS290" s="172">
        <v>0.36322312596384976</v>
      </c>
      <c r="AT290" s="172">
        <v>0.36322312596384976</v>
      </c>
      <c r="AU290" s="172">
        <v>0.36322312596384976</v>
      </c>
      <c r="AV290" s="172">
        <v>0.36322312596384976</v>
      </c>
      <c r="AW290" s="172">
        <v>0.36322312596384976</v>
      </c>
      <c r="AX290" s="172"/>
      <c r="AY290" s="172">
        <v>0.361860917779812</v>
      </c>
      <c r="AZ290" s="172"/>
      <c r="BA290" s="172">
        <v>0.55748268657035538</v>
      </c>
      <c r="BB290" s="172">
        <v>0.56389611915707372</v>
      </c>
      <c r="BC290" s="172">
        <v>0.34568377742929396</v>
      </c>
      <c r="BD290" s="172">
        <v>0.56506597891526744</v>
      </c>
      <c r="BE290" s="173">
        <f t="shared" si="244"/>
        <v>0.56640890007869604</v>
      </c>
      <c r="BF290" s="173">
        <f t="shared" si="245"/>
        <v>0.63470698462557218</v>
      </c>
      <c r="BG290" s="120" t="s">
        <v>797</v>
      </c>
      <c r="BH290" s="120"/>
      <c r="BI290" s="120"/>
      <c r="BJ290" s="132"/>
      <c r="BK290" s="120"/>
      <c r="BL290" s="120"/>
      <c r="BM290" s="120"/>
      <c r="BN290" s="120"/>
      <c r="BO290" s="160" t="s">
        <v>658</v>
      </c>
      <c r="BP290" s="120" t="s">
        <v>913</v>
      </c>
      <c r="BQ290" s="120"/>
      <c r="BR290" s="120"/>
    </row>
    <row r="291" spans="1:70" ht="14.25" customHeight="1">
      <c r="A291" s="169">
        <v>8</v>
      </c>
      <c r="B291" s="166" t="s">
        <v>915</v>
      </c>
      <c r="C291" s="220" t="s">
        <v>916</v>
      </c>
      <c r="D291" s="169">
        <v>11469033</v>
      </c>
      <c r="E291" s="169"/>
      <c r="F291" s="169">
        <v>10104229</v>
      </c>
      <c r="G291" s="169">
        <v>9648446</v>
      </c>
      <c r="H291" s="169">
        <f t="shared" si="246"/>
        <v>455783</v>
      </c>
      <c r="I291" s="169">
        <v>0</v>
      </c>
      <c r="J291" s="169">
        <v>0</v>
      </c>
      <c r="K291" s="169"/>
      <c r="L291" s="169">
        <f t="shared" si="235"/>
        <v>9648446</v>
      </c>
      <c r="M291" s="169" t="s">
        <v>786</v>
      </c>
      <c r="N291" s="169"/>
      <c r="O291" s="169"/>
      <c r="P291" s="169">
        <f t="shared" si="236"/>
        <v>9648446</v>
      </c>
      <c r="Q291" s="169">
        <f t="shared" si="237"/>
        <v>0</v>
      </c>
      <c r="R291" s="169">
        <f t="shared" si="238"/>
        <v>0</v>
      </c>
      <c r="S291" s="169">
        <f t="shared" si="239"/>
        <v>5624518</v>
      </c>
      <c r="T291" s="170">
        <f t="shared" si="240"/>
        <v>0</v>
      </c>
      <c r="U291" s="169"/>
      <c r="V291" s="170">
        <f t="shared" si="241"/>
        <v>0</v>
      </c>
      <c r="W291" s="170">
        <f t="shared" si="242"/>
        <v>4023928</v>
      </c>
      <c r="X291" s="170">
        <v>5624518</v>
      </c>
      <c r="Y291" s="170">
        <v>9648446</v>
      </c>
      <c r="Z291" s="170">
        <v>5624518</v>
      </c>
      <c r="AA291" s="170">
        <v>9648446</v>
      </c>
      <c r="AB291" s="170">
        <v>5624518</v>
      </c>
      <c r="AC291" s="170">
        <v>9648446</v>
      </c>
      <c r="AD291" s="170">
        <v>5624518</v>
      </c>
      <c r="AE291" s="170">
        <v>9648446</v>
      </c>
      <c r="AF291" s="170">
        <v>5624518</v>
      </c>
      <c r="AG291" s="170">
        <v>9648446</v>
      </c>
      <c r="AH291" s="170">
        <v>5813399</v>
      </c>
      <c r="AI291" s="170">
        <v>9648446</v>
      </c>
      <c r="AJ291" s="169">
        <v>5762096</v>
      </c>
      <c r="AK291" s="169">
        <v>11704229</v>
      </c>
      <c r="AL291" s="169">
        <v>4605079</v>
      </c>
      <c r="AM291" s="169">
        <v>10479058</v>
      </c>
      <c r="AN291" s="172">
        <f t="shared" si="243"/>
        <v>0.41705451841674812</v>
      </c>
      <c r="AO291" s="172">
        <v>0.41705451841674812</v>
      </c>
      <c r="AP291" s="172">
        <v>0.41705451841674812</v>
      </c>
      <c r="AQ291" s="172">
        <v>0.41705451841674812</v>
      </c>
      <c r="AR291" s="172">
        <v>0.41705451841674812</v>
      </c>
      <c r="AS291" s="172">
        <v>0.41705451841674812</v>
      </c>
      <c r="AT291" s="172">
        <v>0.41705451841674812</v>
      </c>
      <c r="AU291" s="172">
        <v>0.41705451841674812</v>
      </c>
      <c r="AV291" s="172">
        <v>0.41705451841674812</v>
      </c>
      <c r="AW291" s="172">
        <v>0.41705451841674812</v>
      </c>
      <c r="AX291" s="172"/>
      <c r="AY291" s="172">
        <v>0.41705451841674812</v>
      </c>
      <c r="AZ291" s="172"/>
      <c r="BA291" s="172">
        <v>0.39747820529855277</v>
      </c>
      <c r="BB291" s="172">
        <v>0.50508410250688018</v>
      </c>
      <c r="BC291" s="172">
        <v>0.40279543462232159</v>
      </c>
      <c r="BD291" s="172">
        <v>0.50769110891456415</v>
      </c>
      <c r="BE291" s="173">
        <f t="shared" si="244"/>
        <v>0.50769110891456415</v>
      </c>
      <c r="BF291" s="173">
        <f t="shared" si="245"/>
        <v>0.56054456421560028</v>
      </c>
      <c r="BG291" s="120" t="s">
        <v>797</v>
      </c>
      <c r="BH291" s="120"/>
      <c r="BI291" s="120"/>
      <c r="BJ291" s="132"/>
      <c r="BK291" s="120"/>
      <c r="BL291" s="120"/>
      <c r="BM291" s="120"/>
      <c r="BN291" s="120"/>
      <c r="BO291" s="160" t="s">
        <v>658</v>
      </c>
      <c r="BP291" s="120" t="s">
        <v>915</v>
      </c>
      <c r="BQ291" s="120"/>
      <c r="BR291" s="120"/>
    </row>
    <row r="292" spans="1:70" ht="14.25" customHeight="1">
      <c r="A292" s="169">
        <v>9</v>
      </c>
      <c r="B292" s="150" t="s">
        <v>917</v>
      </c>
      <c r="C292" s="175" t="s">
        <v>918</v>
      </c>
      <c r="D292" s="169">
        <v>48600000</v>
      </c>
      <c r="E292" s="169"/>
      <c r="F292" s="130">
        <f t="shared" ref="F292:G292" si="247">31477898+1</f>
        <v>31477899</v>
      </c>
      <c r="G292" s="130">
        <f t="shared" si="247"/>
        <v>31477899</v>
      </c>
      <c r="H292" s="169">
        <f t="shared" si="246"/>
        <v>0</v>
      </c>
      <c r="I292" s="169">
        <v>0</v>
      </c>
      <c r="J292" s="169"/>
      <c r="K292" s="169"/>
      <c r="L292" s="169">
        <f t="shared" si="235"/>
        <v>31477899</v>
      </c>
      <c r="M292" s="169" t="s">
        <v>786</v>
      </c>
      <c r="N292" s="169"/>
      <c r="O292" s="169"/>
      <c r="P292" s="169">
        <f t="shared" si="236"/>
        <v>31477899</v>
      </c>
      <c r="Q292" s="169">
        <f t="shared" si="237"/>
        <v>0</v>
      </c>
      <c r="R292" s="169">
        <f t="shared" si="238"/>
        <v>0</v>
      </c>
      <c r="S292" s="169">
        <f t="shared" si="239"/>
        <v>27508060</v>
      </c>
      <c r="T292" s="170">
        <f t="shared" si="240"/>
        <v>0</v>
      </c>
      <c r="U292" s="169"/>
      <c r="V292" s="170">
        <f t="shared" si="241"/>
        <v>0</v>
      </c>
      <c r="W292" s="170">
        <f t="shared" si="242"/>
        <v>3969839</v>
      </c>
      <c r="X292" s="170">
        <v>27508060</v>
      </c>
      <c r="Y292" s="170">
        <v>31477899</v>
      </c>
      <c r="Z292" s="170">
        <v>27508060</v>
      </c>
      <c r="AA292" s="170">
        <v>31477899</v>
      </c>
      <c r="AB292" s="170">
        <v>27508060</v>
      </c>
      <c r="AC292" s="170">
        <v>31477899</v>
      </c>
      <c r="AD292" s="170">
        <v>27508060</v>
      </c>
      <c r="AE292" s="170">
        <v>31477899</v>
      </c>
      <c r="AF292" s="170">
        <v>27508060</v>
      </c>
      <c r="AG292" s="170">
        <v>31477899</v>
      </c>
      <c r="AH292" s="170">
        <v>20015191</v>
      </c>
      <c r="AI292" s="170">
        <v>31467364</v>
      </c>
      <c r="AJ292" s="169">
        <v>18185677</v>
      </c>
      <c r="AK292" s="169">
        <v>30671892.32</v>
      </c>
      <c r="AL292" s="169">
        <v>0</v>
      </c>
      <c r="AM292" s="169">
        <v>2430000</v>
      </c>
      <c r="AN292" s="172">
        <f t="shared" si="243"/>
        <v>0.12611511969080275</v>
      </c>
      <c r="AO292" s="172">
        <v>0.12611511969080275</v>
      </c>
      <c r="AP292" s="172">
        <v>0.12611511969080275</v>
      </c>
      <c r="AQ292" s="172">
        <v>0.12611511969080275</v>
      </c>
      <c r="AR292" s="172">
        <v>0.12611511969080275</v>
      </c>
      <c r="AS292" s="172">
        <v>0.12611511969080275</v>
      </c>
      <c r="AT292" s="172">
        <v>0.12611511969080275</v>
      </c>
      <c r="AU292" s="172">
        <v>0.12611511969080275</v>
      </c>
      <c r="AV292" s="172">
        <v>0.12611511969080275</v>
      </c>
      <c r="AW292" s="172">
        <v>0.12611511969080275</v>
      </c>
      <c r="AX292" s="172"/>
      <c r="AY292" s="172">
        <v>0.12131841808779015</v>
      </c>
      <c r="AZ292" s="172"/>
      <c r="BA292" s="172">
        <v>0.36393811060881998</v>
      </c>
      <c r="BB292" s="172">
        <v>0.46348104124964884</v>
      </c>
      <c r="BC292" s="172">
        <v>0.34571646399178901</v>
      </c>
      <c r="BD292" s="172">
        <v>0.36978022750178985</v>
      </c>
      <c r="BE292" s="173">
        <f t="shared" si="244"/>
        <v>0.40708982640298991</v>
      </c>
      <c r="BF292" s="173">
        <f t="shared" si="245"/>
        <v>1</v>
      </c>
      <c r="BG292" s="120" t="s">
        <v>797</v>
      </c>
      <c r="BH292" s="120" t="s">
        <v>919</v>
      </c>
      <c r="BI292" s="120"/>
      <c r="BJ292" s="132"/>
      <c r="BK292" s="120"/>
      <c r="BL292" s="120"/>
      <c r="BM292" s="120"/>
      <c r="BN292" s="120"/>
      <c r="BO292" s="160" t="s">
        <v>658</v>
      </c>
      <c r="BP292" s="120" t="s">
        <v>917</v>
      </c>
      <c r="BQ292" s="120"/>
      <c r="BR292" s="120"/>
    </row>
    <row r="293" spans="1:70" ht="14.25" customHeight="1">
      <c r="A293" s="169" t="e">
        <f>+#REF!+1</f>
        <v>#REF!</v>
      </c>
      <c r="B293" s="233" t="s">
        <v>920</v>
      </c>
      <c r="C293" s="209" t="s">
        <v>921</v>
      </c>
      <c r="D293" s="169">
        <v>434971</v>
      </c>
      <c r="E293" s="168"/>
      <c r="F293" s="168"/>
      <c r="G293" s="168"/>
      <c r="H293" s="169">
        <f t="shared" si="246"/>
        <v>0</v>
      </c>
      <c r="I293" s="169">
        <f t="shared" ref="I293:I295" si="248">+H293</f>
        <v>0</v>
      </c>
      <c r="J293" s="168"/>
      <c r="K293" s="169">
        <v>0</v>
      </c>
      <c r="L293" s="169">
        <f t="shared" si="235"/>
        <v>0</v>
      </c>
      <c r="M293" s="169" t="s">
        <v>786</v>
      </c>
      <c r="N293" s="168"/>
      <c r="O293" s="168"/>
      <c r="P293" s="168">
        <f t="shared" si="236"/>
        <v>0</v>
      </c>
      <c r="Q293" s="168">
        <f t="shared" si="237"/>
        <v>0</v>
      </c>
      <c r="R293" s="169">
        <f t="shared" si="238"/>
        <v>0</v>
      </c>
      <c r="S293" s="169">
        <f t="shared" si="239"/>
        <v>43395</v>
      </c>
      <c r="T293" s="170">
        <f t="shared" si="240"/>
        <v>0</v>
      </c>
      <c r="U293" s="169"/>
      <c r="V293" s="171">
        <f t="shared" si="241"/>
        <v>0</v>
      </c>
      <c r="W293" s="170">
        <f t="shared" si="242"/>
        <v>-43395</v>
      </c>
      <c r="X293" s="171">
        <v>43395</v>
      </c>
      <c r="Y293" s="171">
        <v>0</v>
      </c>
      <c r="Z293" s="171">
        <v>43395</v>
      </c>
      <c r="AA293" s="171">
        <v>0</v>
      </c>
      <c r="AB293" s="171">
        <v>43395</v>
      </c>
      <c r="AC293" s="171">
        <v>0</v>
      </c>
      <c r="AD293" s="171">
        <v>43395</v>
      </c>
      <c r="AE293" s="171">
        <v>0</v>
      </c>
      <c r="AF293" s="171">
        <v>43395</v>
      </c>
      <c r="AG293" s="171">
        <v>0</v>
      </c>
      <c r="AH293" s="171">
        <v>46943</v>
      </c>
      <c r="AI293" s="171">
        <v>0</v>
      </c>
      <c r="AJ293" s="168">
        <v>46943</v>
      </c>
      <c r="AK293" s="169">
        <v>0</v>
      </c>
      <c r="AL293" s="168"/>
      <c r="AM293" s="168">
        <v>0</v>
      </c>
      <c r="AN293" s="172">
        <v>0</v>
      </c>
      <c r="AO293" s="172">
        <v>0</v>
      </c>
      <c r="AP293" s="172">
        <v>0</v>
      </c>
      <c r="AQ293" s="172">
        <v>0</v>
      </c>
      <c r="AR293" s="172">
        <v>0</v>
      </c>
      <c r="AS293" s="172">
        <v>0</v>
      </c>
      <c r="AT293" s="172">
        <v>0</v>
      </c>
      <c r="AU293" s="172">
        <v>0</v>
      </c>
      <c r="AV293" s="172">
        <v>0</v>
      </c>
      <c r="AW293" s="172">
        <v>0</v>
      </c>
      <c r="AX293" s="172"/>
      <c r="AY293" s="172">
        <v>0</v>
      </c>
      <c r="AZ293" s="172"/>
      <c r="BA293" s="172">
        <v>0</v>
      </c>
      <c r="BB293" s="172">
        <v>0</v>
      </c>
      <c r="BC293" s="172">
        <v>0</v>
      </c>
      <c r="BD293" s="172">
        <v>0</v>
      </c>
      <c r="BE293" s="173">
        <v>0</v>
      </c>
      <c r="BF293" s="173">
        <v>0</v>
      </c>
      <c r="BG293" s="120" t="s">
        <v>797</v>
      </c>
      <c r="BH293" s="120"/>
      <c r="BI293" s="120"/>
      <c r="BJ293" s="132"/>
      <c r="BK293" s="120"/>
      <c r="BL293" s="120"/>
      <c r="BM293" s="120"/>
      <c r="BN293" s="120"/>
      <c r="BO293" s="160" t="s">
        <v>658</v>
      </c>
      <c r="BP293" s="120"/>
      <c r="BQ293" s="120"/>
      <c r="BR293" s="120"/>
    </row>
    <row r="294" spans="1:70" ht="14.25" customHeight="1">
      <c r="A294" s="169">
        <v>10</v>
      </c>
      <c r="B294" s="233" t="s">
        <v>922</v>
      </c>
      <c r="C294" s="209" t="s">
        <v>923</v>
      </c>
      <c r="D294" s="169">
        <v>420544</v>
      </c>
      <c r="E294" s="168"/>
      <c r="F294" s="168">
        <v>420544</v>
      </c>
      <c r="G294" s="168">
        <v>420544</v>
      </c>
      <c r="H294" s="169">
        <f t="shared" si="246"/>
        <v>0</v>
      </c>
      <c r="I294" s="169">
        <f t="shared" si="248"/>
        <v>0</v>
      </c>
      <c r="J294" s="168"/>
      <c r="K294" s="169"/>
      <c r="L294" s="169">
        <f t="shared" si="235"/>
        <v>420544</v>
      </c>
      <c r="M294" s="169" t="s">
        <v>786</v>
      </c>
      <c r="N294" s="168"/>
      <c r="O294" s="168"/>
      <c r="P294" s="168">
        <f t="shared" si="236"/>
        <v>420544</v>
      </c>
      <c r="Q294" s="168">
        <f t="shared" si="237"/>
        <v>0</v>
      </c>
      <c r="R294" s="169">
        <f t="shared" si="238"/>
        <v>0</v>
      </c>
      <c r="S294" s="169">
        <f t="shared" si="239"/>
        <v>298173</v>
      </c>
      <c r="T294" s="170">
        <f t="shared" si="240"/>
        <v>0</v>
      </c>
      <c r="U294" s="169"/>
      <c r="V294" s="171">
        <f t="shared" si="241"/>
        <v>0</v>
      </c>
      <c r="W294" s="170">
        <f t="shared" si="242"/>
        <v>122371</v>
      </c>
      <c r="X294" s="171">
        <v>298173</v>
      </c>
      <c r="Y294" s="171">
        <v>420544</v>
      </c>
      <c r="Z294" s="171">
        <v>298173</v>
      </c>
      <c r="AA294" s="171">
        <v>420544</v>
      </c>
      <c r="AB294" s="171">
        <v>298173</v>
      </c>
      <c r="AC294" s="171">
        <v>420544</v>
      </c>
      <c r="AD294" s="171">
        <v>298173</v>
      </c>
      <c r="AE294" s="171">
        <v>420544</v>
      </c>
      <c r="AF294" s="171">
        <v>298173</v>
      </c>
      <c r="AG294" s="171">
        <v>420544</v>
      </c>
      <c r="AH294" s="171">
        <v>275255</v>
      </c>
      <c r="AI294" s="171">
        <v>420544</v>
      </c>
      <c r="AJ294" s="168">
        <v>266357</v>
      </c>
      <c r="AK294" s="168">
        <v>420544</v>
      </c>
      <c r="AL294" s="168"/>
      <c r="AM294" s="168"/>
      <c r="AN294" s="172">
        <f t="shared" ref="AN294:AN297" si="249">+W294/L294</f>
        <v>0.29098263201947955</v>
      </c>
      <c r="AO294" s="172">
        <v>0.29098263201947955</v>
      </c>
      <c r="AP294" s="172">
        <v>0.29098263201947955</v>
      </c>
      <c r="AQ294" s="172">
        <v>0.29098263201947955</v>
      </c>
      <c r="AR294" s="172">
        <v>0.29098263201947955</v>
      </c>
      <c r="AS294" s="172">
        <v>0.29098263201947955</v>
      </c>
      <c r="AT294" s="172">
        <v>0.29098263201947955</v>
      </c>
      <c r="AU294" s="172">
        <v>0.29098263201947955</v>
      </c>
      <c r="AV294" s="172">
        <v>0.29098263201947955</v>
      </c>
      <c r="AW294" s="172">
        <v>0.29098263201947955</v>
      </c>
      <c r="AX294" s="172"/>
      <c r="AY294" s="172">
        <v>0.29098263201947955</v>
      </c>
      <c r="AZ294" s="172"/>
      <c r="BA294" s="172">
        <v>0.34547871328564905</v>
      </c>
      <c r="BB294" s="172">
        <v>0.34547871328564905</v>
      </c>
      <c r="BC294" s="172">
        <v>0.34547871328564905</v>
      </c>
      <c r="BD294" s="172">
        <v>0.37520211915994522</v>
      </c>
      <c r="BE294" s="173">
        <f t="shared" ref="BE294:BE296" si="250">+(AK294-AJ294)/AK294</f>
        <v>0.36663702252320801</v>
      </c>
      <c r="BF294" s="173" t="e">
        <f t="shared" ref="BF294:BF296" si="251">+(AM294-AL294)/AM294</f>
        <v>#DIV/0!</v>
      </c>
      <c r="BG294" s="120" t="s">
        <v>797</v>
      </c>
      <c r="BH294" s="120"/>
      <c r="BI294" s="120"/>
      <c r="BJ294" s="132"/>
      <c r="BK294" s="120"/>
      <c r="BL294" s="120"/>
      <c r="BM294" s="120"/>
      <c r="BN294" s="120"/>
      <c r="BO294" s="160" t="s">
        <v>658</v>
      </c>
      <c r="BP294" s="120" t="s">
        <v>922</v>
      </c>
      <c r="BQ294" s="120"/>
      <c r="BR294" s="120"/>
    </row>
    <row r="295" spans="1:70" ht="14.25" customHeight="1">
      <c r="A295" s="169">
        <v>11</v>
      </c>
      <c r="B295" s="233" t="s">
        <v>924</v>
      </c>
      <c r="C295" s="209" t="s">
        <v>925</v>
      </c>
      <c r="D295" s="169">
        <v>858481</v>
      </c>
      <c r="E295" s="169"/>
      <c r="F295" s="130">
        <f>858481*0+479919</f>
        <v>479919</v>
      </c>
      <c r="G295" s="130">
        <v>479919</v>
      </c>
      <c r="H295" s="169">
        <f t="shared" si="246"/>
        <v>0</v>
      </c>
      <c r="I295" s="169">
        <f t="shared" si="248"/>
        <v>0</v>
      </c>
      <c r="J295" s="168"/>
      <c r="K295" s="169"/>
      <c r="L295" s="169">
        <f t="shared" si="235"/>
        <v>479919</v>
      </c>
      <c r="M295" s="169" t="s">
        <v>786</v>
      </c>
      <c r="N295" s="168"/>
      <c r="O295" s="168"/>
      <c r="P295" s="168">
        <f t="shared" si="236"/>
        <v>479919</v>
      </c>
      <c r="Q295" s="168">
        <f t="shared" si="237"/>
        <v>0</v>
      </c>
      <c r="R295" s="169">
        <f t="shared" si="238"/>
        <v>0</v>
      </c>
      <c r="S295" s="169">
        <f t="shared" si="239"/>
        <v>529889</v>
      </c>
      <c r="T295" s="170">
        <f t="shared" si="240"/>
        <v>0</v>
      </c>
      <c r="U295" s="169"/>
      <c r="V295" s="171">
        <f t="shared" si="241"/>
        <v>0</v>
      </c>
      <c r="W295" s="170">
        <f t="shared" si="242"/>
        <v>-49970</v>
      </c>
      <c r="X295" s="171">
        <v>529889</v>
      </c>
      <c r="Y295" s="171">
        <v>479919</v>
      </c>
      <c r="Z295" s="171">
        <v>529889</v>
      </c>
      <c r="AA295" s="171">
        <v>479919</v>
      </c>
      <c r="AB295" s="171">
        <v>529889</v>
      </c>
      <c r="AC295" s="171">
        <v>479919</v>
      </c>
      <c r="AD295" s="171">
        <v>529889</v>
      </c>
      <c r="AE295" s="171">
        <v>479919</v>
      </c>
      <c r="AF295" s="171">
        <v>529889</v>
      </c>
      <c r="AG295" s="171">
        <v>479919</v>
      </c>
      <c r="AH295" s="171">
        <v>503572</v>
      </c>
      <c r="AI295" s="171">
        <v>858481</v>
      </c>
      <c r="AJ295" s="168">
        <v>9170</v>
      </c>
      <c r="AK295" s="168">
        <v>9170</v>
      </c>
      <c r="AL295" s="168"/>
      <c r="AM295" s="168"/>
      <c r="AN295" s="172">
        <f t="shared" si="249"/>
        <v>-0.10412173720982082</v>
      </c>
      <c r="AO295" s="172">
        <v>-0.10412173720982082</v>
      </c>
      <c r="AP295" s="172">
        <v>-0.10412173720982082</v>
      </c>
      <c r="AQ295" s="172">
        <v>-0.10412173720982082</v>
      </c>
      <c r="AR295" s="172">
        <v>-0.10412173720982082</v>
      </c>
      <c r="AS295" s="172">
        <v>-0.10412173720982082</v>
      </c>
      <c r="AT295" s="172">
        <v>-0.10412173720982082</v>
      </c>
      <c r="AU295" s="172">
        <v>-0.10412173720982082</v>
      </c>
      <c r="AV295" s="172">
        <v>-0.10412173720982082</v>
      </c>
      <c r="AW295" s="172">
        <v>-0.10412173720982082</v>
      </c>
      <c r="AX295" s="172"/>
      <c r="AY295" s="172">
        <v>-0.10412173720982082</v>
      </c>
      <c r="AZ295" s="172"/>
      <c r="BA295" s="172">
        <v>0.41341509014177369</v>
      </c>
      <c r="BB295" s="172">
        <v>0.41341509014177369</v>
      </c>
      <c r="BC295" s="172">
        <v>-0.10100888888888888</v>
      </c>
      <c r="BD295" s="172">
        <v>0</v>
      </c>
      <c r="BE295" s="173">
        <f t="shared" si="250"/>
        <v>0</v>
      </c>
      <c r="BF295" s="173" t="e">
        <f t="shared" si="251"/>
        <v>#DIV/0!</v>
      </c>
      <c r="BG295" s="120" t="s">
        <v>797</v>
      </c>
      <c r="BH295" s="120" t="s">
        <v>919</v>
      </c>
      <c r="BI295" s="120"/>
      <c r="BJ295" s="132"/>
      <c r="BK295" s="120"/>
      <c r="BL295" s="120"/>
      <c r="BM295" s="120"/>
      <c r="BN295" s="120"/>
      <c r="BO295" s="160" t="s">
        <v>658</v>
      </c>
      <c r="BP295" s="120" t="s">
        <v>924</v>
      </c>
      <c r="BQ295" s="120"/>
      <c r="BR295" s="120"/>
    </row>
    <row r="296" spans="1:70" ht="14.25" customHeight="1">
      <c r="A296" s="169" t="e">
        <f>+#REF!+1</f>
        <v>#REF!</v>
      </c>
      <c r="B296" s="177" t="s">
        <v>926</v>
      </c>
      <c r="C296" s="235" t="s">
        <v>927</v>
      </c>
      <c r="D296" s="169">
        <v>1030043</v>
      </c>
      <c r="E296" s="169"/>
      <c r="F296" s="169">
        <v>965632</v>
      </c>
      <c r="G296" s="169">
        <f>965632*0+879906</f>
        <v>879906</v>
      </c>
      <c r="H296" s="169">
        <f t="shared" si="246"/>
        <v>85726</v>
      </c>
      <c r="I296" s="169">
        <v>0</v>
      </c>
      <c r="J296" s="169"/>
      <c r="K296" s="169">
        <v>-0.25</v>
      </c>
      <c r="L296" s="169">
        <f t="shared" si="235"/>
        <v>879905.75</v>
      </c>
      <c r="M296" s="169" t="s">
        <v>786</v>
      </c>
      <c r="N296" s="169"/>
      <c r="O296" s="169"/>
      <c r="P296" s="169">
        <f t="shared" si="236"/>
        <v>879905.75</v>
      </c>
      <c r="Q296" s="169">
        <f t="shared" si="237"/>
        <v>0</v>
      </c>
      <c r="R296" s="169">
        <f t="shared" si="238"/>
        <v>0</v>
      </c>
      <c r="S296" s="169">
        <f t="shared" si="239"/>
        <v>798409</v>
      </c>
      <c r="T296" s="170">
        <f t="shared" si="240"/>
        <v>0</v>
      </c>
      <c r="U296" s="169"/>
      <c r="V296" s="170">
        <f t="shared" si="241"/>
        <v>0</v>
      </c>
      <c r="W296" s="170">
        <f t="shared" si="242"/>
        <v>81496.75</v>
      </c>
      <c r="X296" s="170">
        <v>798409</v>
      </c>
      <c r="Y296" s="170">
        <v>879905.75</v>
      </c>
      <c r="Z296" s="170">
        <v>798409</v>
      </c>
      <c r="AA296" s="170">
        <v>879905.75</v>
      </c>
      <c r="AB296" s="170">
        <v>798409</v>
      </c>
      <c r="AC296" s="170">
        <v>879905.75</v>
      </c>
      <c r="AD296" s="170">
        <v>798409</v>
      </c>
      <c r="AE296" s="170">
        <v>879905.75</v>
      </c>
      <c r="AF296" s="170">
        <v>798409</v>
      </c>
      <c r="AG296" s="170">
        <v>879905.75</v>
      </c>
      <c r="AH296" s="170">
        <v>802552</v>
      </c>
      <c r="AI296" s="170">
        <v>965631.75</v>
      </c>
      <c r="AJ296" s="169">
        <v>771837</v>
      </c>
      <c r="AK296" s="169">
        <v>853677.75</v>
      </c>
      <c r="AL296" s="169">
        <v>1921822</v>
      </c>
      <c r="AM296" s="169">
        <v>1895722</v>
      </c>
      <c r="AN296" s="172">
        <f t="shared" si="249"/>
        <v>9.2619862979642989E-2</v>
      </c>
      <c r="AO296" s="172">
        <v>9.2619862979642989E-2</v>
      </c>
      <c r="AP296" s="172">
        <v>9.2619862979642989E-2</v>
      </c>
      <c r="AQ296" s="172">
        <v>9.2619862979642989E-2</v>
      </c>
      <c r="AR296" s="172">
        <v>9.2619862979642989E-2</v>
      </c>
      <c r="AS296" s="172">
        <v>9.2619862979642989E-2</v>
      </c>
      <c r="AT296" s="172">
        <v>9.2619862979642989E-2</v>
      </c>
      <c r="AU296" s="172">
        <v>9.2619862979642989E-2</v>
      </c>
      <c r="AV296" s="172">
        <v>9.2619862979642989E-2</v>
      </c>
      <c r="AW296" s="172">
        <v>9.2619862979642989E-2</v>
      </c>
      <c r="AX296" s="172"/>
      <c r="AY296" s="172">
        <v>9.2619862979642989E-2</v>
      </c>
      <c r="AZ296" s="172"/>
      <c r="BA296" s="172">
        <v>0.16888399744519586</v>
      </c>
      <c r="BB296" s="172">
        <v>0.16888399744519586</v>
      </c>
      <c r="BC296" s="172">
        <v>-3.0023139089186364</v>
      </c>
      <c r="BD296" s="172">
        <v>7.6070566440322479E-2</v>
      </c>
      <c r="BE296" s="173">
        <f t="shared" si="250"/>
        <v>9.5868435132577839E-2</v>
      </c>
      <c r="BF296" s="173">
        <f t="shared" si="251"/>
        <v>-1.3767841487306684E-2</v>
      </c>
      <c r="BG296" s="120" t="s">
        <v>797</v>
      </c>
      <c r="BH296" s="120"/>
      <c r="BI296" s="120"/>
      <c r="BJ296" s="132"/>
      <c r="BK296" s="120"/>
      <c r="BL296" s="120"/>
      <c r="BM296" s="120"/>
      <c r="BN296" s="120"/>
      <c r="BO296" s="160" t="s">
        <v>658</v>
      </c>
      <c r="BP296" s="120" t="s">
        <v>926</v>
      </c>
      <c r="BQ296" s="120"/>
      <c r="BR296" s="120"/>
    </row>
    <row r="297" spans="1:70" ht="14.25" customHeight="1">
      <c r="A297" s="169" t="e">
        <f>+A296+1</f>
        <v>#REF!</v>
      </c>
      <c r="B297" s="166" t="s">
        <v>928</v>
      </c>
      <c r="C297" s="120" t="s">
        <v>929</v>
      </c>
      <c r="D297" s="169">
        <v>250000</v>
      </c>
      <c r="E297" s="169"/>
      <c r="F297" s="169">
        <v>235130</v>
      </c>
      <c r="G297" s="169">
        <v>235130</v>
      </c>
      <c r="H297" s="169">
        <f t="shared" si="246"/>
        <v>0</v>
      </c>
      <c r="I297" s="169">
        <v>0</v>
      </c>
      <c r="J297" s="169">
        <v>0</v>
      </c>
      <c r="K297" s="169"/>
      <c r="L297" s="169">
        <f t="shared" si="235"/>
        <v>235130</v>
      </c>
      <c r="M297" s="169" t="s">
        <v>786</v>
      </c>
      <c r="N297" s="169"/>
      <c r="O297" s="169"/>
      <c r="P297" s="169">
        <f t="shared" si="236"/>
        <v>235130</v>
      </c>
      <c r="Q297" s="169">
        <f t="shared" si="237"/>
        <v>0</v>
      </c>
      <c r="R297" s="169">
        <f t="shared" si="238"/>
        <v>0</v>
      </c>
      <c r="S297" s="169">
        <f t="shared" si="239"/>
        <v>0</v>
      </c>
      <c r="T297" s="170">
        <f t="shared" si="240"/>
        <v>0</v>
      </c>
      <c r="U297" s="169"/>
      <c r="V297" s="170">
        <f t="shared" si="241"/>
        <v>0</v>
      </c>
      <c r="W297" s="170">
        <f t="shared" si="242"/>
        <v>235130</v>
      </c>
      <c r="X297" s="170">
        <v>0</v>
      </c>
      <c r="Y297" s="170">
        <v>235130</v>
      </c>
      <c r="Z297" s="170">
        <v>0</v>
      </c>
      <c r="AA297" s="170">
        <v>235130</v>
      </c>
      <c r="AB297" s="170">
        <v>0</v>
      </c>
      <c r="AC297" s="170">
        <v>235130</v>
      </c>
      <c r="AD297" s="170">
        <v>0</v>
      </c>
      <c r="AE297" s="170">
        <v>235130</v>
      </c>
      <c r="AF297" s="170">
        <v>0</v>
      </c>
      <c r="AG297" s="170">
        <v>235130</v>
      </c>
      <c r="AH297" s="170">
        <v>0</v>
      </c>
      <c r="AI297" s="170">
        <v>0</v>
      </c>
      <c r="AJ297" s="169">
        <v>0</v>
      </c>
      <c r="AK297" s="169">
        <v>0</v>
      </c>
      <c r="AL297" s="169">
        <v>0</v>
      </c>
      <c r="AM297" s="169">
        <v>0</v>
      </c>
      <c r="AN297" s="172">
        <f t="shared" si="249"/>
        <v>1</v>
      </c>
      <c r="AO297" s="172">
        <v>1</v>
      </c>
      <c r="AP297" s="172">
        <v>1</v>
      </c>
      <c r="AQ297" s="172">
        <v>1</v>
      </c>
      <c r="AR297" s="172">
        <v>1</v>
      </c>
      <c r="AS297" s="172">
        <v>1</v>
      </c>
      <c r="AT297" s="172">
        <v>1</v>
      </c>
      <c r="AU297" s="172">
        <v>1</v>
      </c>
      <c r="AV297" s="172">
        <v>1</v>
      </c>
      <c r="AW297" s="172" t="e">
        <v>#REF!</v>
      </c>
      <c r="AX297" s="172"/>
      <c r="AY297" s="172">
        <v>1</v>
      </c>
      <c r="AZ297" s="172">
        <v>1</v>
      </c>
      <c r="BA297" s="172"/>
      <c r="BB297" s="172"/>
      <c r="BC297" s="172"/>
      <c r="BD297" s="172"/>
      <c r="BE297" s="173"/>
      <c r="BF297" s="173"/>
      <c r="BG297" s="120"/>
      <c r="BH297" s="120"/>
      <c r="BI297" s="120"/>
      <c r="BJ297" s="132"/>
      <c r="BK297" s="120"/>
      <c r="BL297" s="120"/>
      <c r="BM297" s="120"/>
      <c r="BN297" s="120"/>
      <c r="BO297" s="160" t="s">
        <v>658</v>
      </c>
      <c r="BP297" s="120" t="s">
        <v>928</v>
      </c>
      <c r="BQ297" s="120"/>
      <c r="BR297" s="120"/>
    </row>
    <row r="298" spans="1:70" ht="14.25" customHeight="1">
      <c r="A298" s="124"/>
      <c r="B298" s="181"/>
      <c r="C298" s="184"/>
      <c r="D298" s="124"/>
      <c r="E298" s="124"/>
      <c r="F298" s="124"/>
      <c r="G298" s="124"/>
      <c r="H298" s="124"/>
      <c r="I298" s="124"/>
      <c r="J298" s="124"/>
      <c r="K298" s="124"/>
      <c r="L298" s="124"/>
      <c r="M298" s="124"/>
      <c r="N298" s="124"/>
      <c r="O298" s="124"/>
      <c r="P298" s="124"/>
      <c r="Q298" s="124"/>
      <c r="R298" s="124"/>
      <c r="S298" s="198"/>
      <c r="T298" s="158"/>
      <c r="U298" s="198"/>
      <c r="V298" s="184"/>
      <c r="W298" s="158"/>
      <c r="X298" s="158"/>
      <c r="Y298" s="158"/>
      <c r="Z298" s="158"/>
      <c r="AA298" s="158"/>
      <c r="AB298" s="158"/>
      <c r="AC298" s="158"/>
      <c r="AD298" s="158"/>
      <c r="AE298" s="158"/>
      <c r="AF298" s="158"/>
      <c r="AG298" s="158"/>
      <c r="AH298" s="158"/>
      <c r="AI298" s="158"/>
      <c r="AJ298" s="199"/>
      <c r="AK298" s="124"/>
      <c r="AL298" s="124"/>
      <c r="AM298" s="124"/>
      <c r="AN298" s="124"/>
      <c r="AO298" s="124"/>
      <c r="AP298" s="124"/>
      <c r="AQ298" s="124"/>
      <c r="AR298" s="124"/>
      <c r="AS298" s="124"/>
      <c r="AT298" s="124"/>
      <c r="AU298" s="124"/>
      <c r="AV298" s="124"/>
      <c r="AW298" s="124"/>
      <c r="AX298" s="124"/>
      <c r="AY298" s="124"/>
      <c r="AZ298" s="124"/>
      <c r="BA298" s="159"/>
      <c r="BB298" s="159"/>
      <c r="BC298" s="159"/>
      <c r="BD298" s="159"/>
      <c r="BE298" s="134"/>
      <c r="BF298" s="134"/>
      <c r="BG298" s="120"/>
      <c r="BH298" s="120"/>
      <c r="BI298" s="120"/>
      <c r="BJ298" s="132"/>
      <c r="BK298" s="120"/>
      <c r="BL298" s="120"/>
      <c r="BM298" s="120"/>
      <c r="BN298" s="120"/>
      <c r="BO298" s="160"/>
      <c r="BP298" s="120"/>
      <c r="BQ298" s="120"/>
      <c r="BR298" s="120"/>
    </row>
    <row r="299" spans="1:70" ht="14.25" customHeight="1">
      <c r="A299" s="124"/>
      <c r="B299" s="181"/>
      <c r="C299" s="184" t="s">
        <v>838</v>
      </c>
      <c r="D299" s="210">
        <f t="shared" ref="D299:W299" si="252">SUM(D284:D298)</f>
        <v>228459789</v>
      </c>
      <c r="E299" s="306"/>
      <c r="F299" s="210">
        <f t="shared" si="252"/>
        <v>174890381.17000002</v>
      </c>
      <c r="G299" s="210">
        <f t="shared" si="252"/>
        <v>167854800.17000002</v>
      </c>
      <c r="H299" s="210">
        <f t="shared" si="252"/>
        <v>7035581</v>
      </c>
      <c r="I299" s="210">
        <f t="shared" si="252"/>
        <v>0</v>
      </c>
      <c r="J299" s="210">
        <f t="shared" si="252"/>
        <v>0</v>
      </c>
      <c r="K299" s="210">
        <f t="shared" si="252"/>
        <v>-0.25</v>
      </c>
      <c r="L299" s="210">
        <f t="shared" si="252"/>
        <v>167854799.92000002</v>
      </c>
      <c r="M299" s="210">
        <f t="shared" si="252"/>
        <v>0</v>
      </c>
      <c r="N299" s="210">
        <f t="shared" si="252"/>
        <v>0</v>
      </c>
      <c r="O299" s="210">
        <f t="shared" si="252"/>
        <v>0</v>
      </c>
      <c r="P299" s="210">
        <f t="shared" si="252"/>
        <v>167854799.92000002</v>
      </c>
      <c r="Q299" s="210">
        <f t="shared" si="252"/>
        <v>0</v>
      </c>
      <c r="R299" s="210">
        <f t="shared" si="252"/>
        <v>0</v>
      </c>
      <c r="S299" s="210">
        <f t="shared" si="252"/>
        <v>131626978.81999999</v>
      </c>
      <c r="T299" s="210">
        <f t="shared" si="252"/>
        <v>0</v>
      </c>
      <c r="U299" s="210">
        <f t="shared" si="252"/>
        <v>0</v>
      </c>
      <c r="V299" s="210">
        <f t="shared" si="252"/>
        <v>0</v>
      </c>
      <c r="W299" s="210">
        <f t="shared" si="252"/>
        <v>36227821.100000001</v>
      </c>
      <c r="X299" s="210">
        <v>131626978.81999999</v>
      </c>
      <c r="Y299" s="210">
        <v>167854799.92000002</v>
      </c>
      <c r="Z299" s="210">
        <v>131626978.81999999</v>
      </c>
      <c r="AA299" s="210">
        <v>0</v>
      </c>
      <c r="AB299" s="210">
        <v>131626978.81999999</v>
      </c>
      <c r="AC299" s="210">
        <v>167854799.92000002</v>
      </c>
      <c r="AD299" s="210">
        <f t="shared" ref="AD299:AE299" si="253">SUM(AD284:AD298)</f>
        <v>131626978.81999999</v>
      </c>
      <c r="AE299" s="210">
        <f t="shared" si="253"/>
        <v>167854799.92000002</v>
      </c>
      <c r="AF299" s="210">
        <v>131626978.81999999</v>
      </c>
      <c r="AG299" s="210">
        <v>167854799.92000002</v>
      </c>
      <c r="AH299" s="210">
        <f t="shared" ref="AH299:AM299" si="254">SUM(AH284:AH298)</f>
        <v>106195422.81999999</v>
      </c>
      <c r="AI299" s="210">
        <f t="shared" si="254"/>
        <v>165983792.92000002</v>
      </c>
      <c r="AJ299" s="210">
        <f t="shared" si="254"/>
        <v>103380420.81999999</v>
      </c>
      <c r="AK299" s="210">
        <f t="shared" si="254"/>
        <v>173083346.06999999</v>
      </c>
      <c r="AL299" s="210">
        <f t="shared" si="254"/>
        <v>68085893.819999993</v>
      </c>
      <c r="AM299" s="210">
        <f t="shared" si="254"/>
        <v>118567714.913</v>
      </c>
      <c r="AN299" s="124"/>
      <c r="AO299" s="124"/>
      <c r="AP299" s="124"/>
      <c r="AQ299" s="124"/>
      <c r="AR299" s="124"/>
      <c r="AS299" s="124"/>
      <c r="AT299" s="124"/>
      <c r="AU299" s="124"/>
      <c r="AV299" s="124"/>
      <c r="AW299" s="124"/>
      <c r="AX299" s="124"/>
      <c r="AY299" s="124"/>
      <c r="AZ299" s="124"/>
      <c r="BA299" s="159"/>
      <c r="BB299" s="159"/>
      <c r="BC299" s="159"/>
      <c r="BD299" s="159"/>
      <c r="BE299" s="134"/>
      <c r="BF299" s="134"/>
      <c r="BG299" s="120"/>
      <c r="BH299" s="120"/>
      <c r="BI299" s="120"/>
      <c r="BJ299" s="132"/>
      <c r="BK299" s="120"/>
      <c r="BL299" s="120"/>
      <c r="BM299" s="120"/>
      <c r="BN299" s="120"/>
      <c r="BO299" s="160"/>
      <c r="BP299" s="120"/>
      <c r="BQ299" s="120"/>
      <c r="BR299" s="120"/>
    </row>
    <row r="300" spans="1:70" ht="14.25" customHeight="1">
      <c r="A300" s="124"/>
      <c r="B300" s="181"/>
      <c r="C300" s="184"/>
      <c r="D300" s="124"/>
      <c r="E300" s="124"/>
      <c r="F300" s="124"/>
      <c r="G300" s="124"/>
      <c r="H300" s="124"/>
      <c r="I300" s="124"/>
      <c r="J300" s="124"/>
      <c r="K300" s="124"/>
      <c r="L300" s="124"/>
      <c r="M300" s="124"/>
      <c r="N300" s="124"/>
      <c r="O300" s="124"/>
      <c r="P300" s="124"/>
      <c r="Q300" s="124"/>
      <c r="R300" s="124"/>
      <c r="S300" s="198"/>
      <c r="T300" s="198"/>
      <c r="U300" s="198"/>
      <c r="V300" s="198"/>
      <c r="W300" s="198"/>
      <c r="X300" s="198"/>
      <c r="Y300" s="198"/>
      <c r="Z300" s="198"/>
      <c r="AA300" s="198"/>
      <c r="AB300" s="198"/>
      <c r="AC300" s="198"/>
      <c r="AD300" s="198"/>
      <c r="AE300" s="158"/>
      <c r="AF300" s="158"/>
      <c r="AG300" s="158"/>
      <c r="AH300" s="158"/>
      <c r="AI300" s="158"/>
      <c r="AJ300" s="199"/>
      <c r="AK300" s="124"/>
      <c r="AL300" s="124"/>
      <c r="AM300" s="124"/>
      <c r="AN300" s="124"/>
      <c r="AO300" s="124"/>
      <c r="AP300" s="124"/>
      <c r="AQ300" s="124"/>
      <c r="AR300" s="124"/>
      <c r="AS300" s="124"/>
      <c r="AT300" s="124"/>
      <c r="AU300" s="124"/>
      <c r="AV300" s="124"/>
      <c r="AW300" s="124"/>
      <c r="AX300" s="124"/>
      <c r="AY300" s="124"/>
      <c r="AZ300" s="124"/>
      <c r="BA300" s="159"/>
      <c r="BB300" s="159"/>
      <c r="BC300" s="159"/>
      <c r="BD300" s="159"/>
      <c r="BE300" s="134"/>
      <c r="BF300" s="134"/>
      <c r="BG300" s="120"/>
      <c r="BH300" s="120"/>
      <c r="BI300" s="120"/>
      <c r="BJ300" s="132"/>
      <c r="BK300" s="120"/>
      <c r="BL300" s="120"/>
      <c r="BM300" s="120"/>
      <c r="BN300" s="120"/>
      <c r="BO300" s="160"/>
      <c r="BP300" s="120"/>
      <c r="BQ300" s="120"/>
      <c r="BR300" s="120"/>
    </row>
    <row r="301" spans="1:70" ht="14.25" customHeight="1">
      <c r="A301" s="124"/>
      <c r="B301" s="181"/>
      <c r="C301" s="184" t="s">
        <v>718</v>
      </c>
      <c r="D301" s="124">
        <f t="shared" ref="D301:W301" si="255">+D299+D272</f>
        <v>229089579</v>
      </c>
      <c r="E301" s="124"/>
      <c r="F301" s="124">
        <f t="shared" si="255"/>
        <v>175358248.17000002</v>
      </c>
      <c r="G301" s="124">
        <f t="shared" si="255"/>
        <v>168240792.17000002</v>
      </c>
      <c r="H301" s="124">
        <f t="shared" si="255"/>
        <v>7117456</v>
      </c>
      <c r="I301" s="124">
        <f t="shared" si="255"/>
        <v>0</v>
      </c>
      <c r="J301" s="124">
        <f t="shared" si="255"/>
        <v>0</v>
      </c>
      <c r="K301" s="124">
        <f t="shared" si="255"/>
        <v>-0.25</v>
      </c>
      <c r="L301" s="124">
        <f t="shared" si="255"/>
        <v>168240791.92000002</v>
      </c>
      <c r="M301" s="124">
        <f t="shared" si="255"/>
        <v>0</v>
      </c>
      <c r="N301" s="124">
        <f t="shared" si="255"/>
        <v>0</v>
      </c>
      <c r="O301" s="124">
        <f t="shared" si="255"/>
        <v>0</v>
      </c>
      <c r="P301" s="124">
        <f t="shared" si="255"/>
        <v>168240791.92000002</v>
      </c>
      <c r="Q301" s="124">
        <f t="shared" si="255"/>
        <v>0</v>
      </c>
      <c r="R301" s="124">
        <f t="shared" si="255"/>
        <v>0</v>
      </c>
      <c r="S301" s="124">
        <f t="shared" si="255"/>
        <v>131949659.81999999</v>
      </c>
      <c r="T301" s="124">
        <f t="shared" si="255"/>
        <v>0</v>
      </c>
      <c r="U301" s="124">
        <f t="shared" si="255"/>
        <v>0</v>
      </c>
      <c r="V301" s="124">
        <f t="shared" si="255"/>
        <v>0</v>
      </c>
      <c r="W301" s="124">
        <f t="shared" si="255"/>
        <v>36291132.100000001</v>
      </c>
      <c r="X301" s="124">
        <v>131949659.81999999</v>
      </c>
      <c r="Y301" s="124">
        <v>168240791.92000002</v>
      </c>
      <c r="Z301" s="124">
        <v>131949659.81999999</v>
      </c>
      <c r="AA301" s="124">
        <v>0</v>
      </c>
      <c r="AB301" s="124">
        <v>131949659.81999999</v>
      </c>
      <c r="AC301" s="124">
        <v>168240791.92000002</v>
      </c>
      <c r="AD301" s="124">
        <f t="shared" ref="AD301:AE301" si="256">+AD299+AD272</f>
        <v>131949659.81999999</v>
      </c>
      <c r="AE301" s="124">
        <f t="shared" si="256"/>
        <v>168240791.92000002</v>
      </c>
      <c r="AF301" s="124">
        <v>131949659.81999999</v>
      </c>
      <c r="AG301" s="124">
        <v>168240791.92000002</v>
      </c>
      <c r="AH301" s="124">
        <f t="shared" ref="AH301:AM301" si="257">+AH299+AH272</f>
        <v>106518103.81999999</v>
      </c>
      <c r="AI301" s="124">
        <f t="shared" si="257"/>
        <v>166287909.92000002</v>
      </c>
      <c r="AJ301" s="124">
        <f t="shared" si="257"/>
        <v>103703101.81999999</v>
      </c>
      <c r="AK301" s="124">
        <f t="shared" si="257"/>
        <v>173469338.06999999</v>
      </c>
      <c r="AL301" s="124">
        <f t="shared" si="257"/>
        <v>68408574.819999993</v>
      </c>
      <c r="AM301" s="124">
        <f t="shared" si="257"/>
        <v>119035581.913</v>
      </c>
      <c r="AN301" s="124"/>
      <c r="AO301" s="124"/>
      <c r="AP301" s="124"/>
      <c r="AQ301" s="124"/>
      <c r="AR301" s="124"/>
      <c r="AS301" s="124"/>
      <c r="AT301" s="124"/>
      <c r="AU301" s="124"/>
      <c r="AV301" s="124"/>
      <c r="AW301" s="124"/>
      <c r="AX301" s="124"/>
      <c r="AY301" s="124"/>
      <c r="AZ301" s="124"/>
      <c r="BA301" s="159"/>
      <c r="BB301" s="159"/>
      <c r="BC301" s="159"/>
      <c r="BD301" s="159"/>
      <c r="BE301" s="134"/>
      <c r="BF301" s="134"/>
      <c r="BG301" s="120"/>
      <c r="BH301" s="120"/>
      <c r="BI301" s="120"/>
      <c r="BJ301" s="132"/>
      <c r="BK301" s="120"/>
      <c r="BL301" s="120"/>
      <c r="BM301" s="120"/>
      <c r="BN301" s="120"/>
      <c r="BO301" s="160"/>
      <c r="BP301" s="120"/>
      <c r="BQ301" s="120"/>
      <c r="BR301" s="120"/>
    </row>
    <row r="302" spans="1:70" ht="14.25" customHeight="1">
      <c r="A302" s="120"/>
      <c r="B302" s="200"/>
      <c r="C302" s="225"/>
      <c r="D302" s="225"/>
      <c r="E302" s="225"/>
      <c r="F302" s="120"/>
      <c r="G302" s="120"/>
      <c r="H302" s="120"/>
      <c r="I302" s="120"/>
      <c r="J302" s="120"/>
      <c r="K302" s="120"/>
      <c r="L302" s="132"/>
      <c r="M302" s="120"/>
      <c r="N302" s="120"/>
      <c r="O302" s="120"/>
      <c r="P302" s="120"/>
      <c r="Q302" s="120"/>
      <c r="R302" s="120"/>
      <c r="S302" s="120"/>
      <c r="T302" s="132"/>
      <c r="U302" s="132"/>
      <c r="V302" s="158"/>
      <c r="W302" s="158"/>
      <c r="X302" s="158"/>
      <c r="Y302" s="158"/>
      <c r="Z302" s="158"/>
      <c r="AA302" s="158"/>
      <c r="AB302" s="158"/>
      <c r="AC302" s="158"/>
      <c r="AD302" s="158"/>
      <c r="AE302" s="158"/>
      <c r="AF302" s="158"/>
      <c r="AG302" s="158"/>
      <c r="AH302" s="158"/>
      <c r="AI302" s="158"/>
      <c r="AJ302" s="132"/>
      <c r="AK302" s="132"/>
      <c r="AL302" s="132"/>
      <c r="AM302" s="120"/>
      <c r="AN302" s="120"/>
      <c r="AO302" s="120"/>
      <c r="AP302" s="120"/>
      <c r="AQ302" s="120"/>
      <c r="AR302" s="120"/>
      <c r="AS302" s="120"/>
      <c r="AT302" s="120"/>
      <c r="AU302" s="120"/>
      <c r="AV302" s="120"/>
      <c r="AW302" s="120"/>
      <c r="AX302" s="120"/>
      <c r="AY302" s="120"/>
      <c r="AZ302" s="120"/>
      <c r="BA302" s="120"/>
      <c r="BB302" s="159"/>
      <c r="BC302" s="159"/>
      <c r="BD302" s="159"/>
      <c r="BE302" s="120"/>
      <c r="BF302" s="120"/>
      <c r="BG302" s="120"/>
      <c r="BH302" s="120"/>
      <c r="BI302" s="120"/>
      <c r="BJ302" s="132"/>
      <c r="BK302" s="120"/>
      <c r="BL302" s="120"/>
      <c r="BM302" s="120"/>
      <c r="BN302" s="120"/>
      <c r="BO302" s="160"/>
      <c r="BP302" s="120"/>
      <c r="BQ302" s="120"/>
      <c r="BR302" s="120"/>
    </row>
    <row r="303" spans="1:70" ht="14.25" customHeight="1">
      <c r="A303" s="120"/>
      <c r="B303" s="200"/>
      <c r="C303" s="225"/>
      <c r="D303" s="225"/>
      <c r="E303" s="225"/>
      <c r="F303" s="120"/>
      <c r="G303" s="124"/>
      <c r="H303" s="120"/>
      <c r="I303" s="120"/>
      <c r="J303" s="120"/>
      <c r="K303" s="120"/>
      <c r="L303" s="132"/>
      <c r="M303" s="120"/>
      <c r="N303" s="120"/>
      <c r="O303" s="120"/>
      <c r="P303" s="120"/>
      <c r="Q303" s="120"/>
      <c r="R303" s="120"/>
      <c r="S303" s="120"/>
      <c r="T303" s="132"/>
      <c r="U303" s="132"/>
      <c r="V303" s="158"/>
      <c r="W303" s="158"/>
      <c r="X303" s="158"/>
      <c r="Y303" s="158"/>
      <c r="Z303" s="158"/>
      <c r="AA303" s="158"/>
      <c r="AB303" s="158"/>
      <c r="AC303" s="158"/>
      <c r="AD303" s="158"/>
      <c r="AE303" s="158"/>
      <c r="AF303" s="158"/>
      <c r="AG303" s="158"/>
      <c r="AH303" s="158"/>
      <c r="AI303" s="158"/>
      <c r="AJ303" s="132"/>
      <c r="AK303" s="132"/>
      <c r="AL303" s="132"/>
      <c r="AM303" s="120"/>
      <c r="AN303" s="120"/>
      <c r="AO303" s="120"/>
      <c r="AP303" s="120"/>
      <c r="AQ303" s="120"/>
      <c r="AR303" s="120"/>
      <c r="AS303" s="120"/>
      <c r="AT303" s="120"/>
      <c r="AU303" s="120"/>
      <c r="AV303" s="120"/>
      <c r="AW303" s="120"/>
      <c r="AX303" s="120"/>
      <c r="AY303" s="120"/>
      <c r="AZ303" s="120"/>
      <c r="BA303" s="120"/>
      <c r="BB303" s="159"/>
      <c r="BC303" s="159"/>
      <c r="BD303" s="159"/>
      <c r="BE303" s="120"/>
      <c r="BF303" s="120"/>
      <c r="BG303" s="120"/>
      <c r="BH303" s="120"/>
      <c r="BI303" s="120"/>
      <c r="BJ303" s="132"/>
      <c r="BK303" s="120"/>
      <c r="BL303" s="120"/>
      <c r="BM303" s="120"/>
      <c r="BN303" s="120"/>
      <c r="BO303" s="160"/>
      <c r="BP303" s="120"/>
      <c r="BQ303" s="120"/>
      <c r="BR303" s="120"/>
    </row>
    <row r="304" spans="1:70" ht="14.25" customHeight="1">
      <c r="A304" s="243"/>
      <c r="B304" s="244"/>
      <c r="C304" s="245"/>
      <c r="D304" s="245"/>
      <c r="E304" s="307"/>
      <c r="F304" s="243"/>
      <c r="G304" s="243">
        <v>168212533</v>
      </c>
      <c r="H304" s="243"/>
      <c r="I304" s="243"/>
      <c r="J304" s="243"/>
      <c r="K304" s="243"/>
      <c r="L304" s="179"/>
      <c r="M304" s="243"/>
      <c r="N304" s="243"/>
      <c r="O304" s="243"/>
      <c r="P304" s="243"/>
      <c r="Q304" s="243"/>
      <c r="R304" s="243"/>
      <c r="S304" s="243"/>
      <c r="T304" s="179"/>
      <c r="U304" s="179"/>
      <c r="V304" s="246"/>
      <c r="W304" s="246"/>
      <c r="X304" s="246"/>
      <c r="Y304" s="246"/>
      <c r="Z304" s="246"/>
      <c r="AA304" s="246"/>
      <c r="AB304" s="246"/>
      <c r="AC304" s="246"/>
      <c r="AD304" s="246"/>
      <c r="AE304" s="246"/>
      <c r="AF304" s="246"/>
      <c r="AG304" s="246"/>
      <c r="AH304" s="246"/>
      <c r="AI304" s="246"/>
      <c r="AJ304" s="179"/>
      <c r="AK304" s="179"/>
      <c r="AL304" s="179"/>
      <c r="AM304" s="243"/>
      <c r="AN304" s="243"/>
      <c r="AO304" s="243"/>
      <c r="AP304" s="243"/>
      <c r="AQ304" s="243"/>
      <c r="AR304" s="243"/>
      <c r="AS304" s="243"/>
      <c r="AT304" s="243"/>
      <c r="AU304" s="243"/>
      <c r="AV304" s="243"/>
      <c r="AW304" s="243"/>
      <c r="AX304" s="243"/>
      <c r="AY304" s="243"/>
      <c r="AZ304" s="243"/>
      <c r="BA304" s="243"/>
      <c r="BB304" s="247"/>
      <c r="BC304" s="247"/>
      <c r="BD304" s="247"/>
      <c r="BE304" s="243"/>
      <c r="BF304" s="243"/>
      <c r="BG304" s="243"/>
      <c r="BH304" s="243"/>
      <c r="BI304" s="243"/>
      <c r="BJ304" s="132"/>
      <c r="BK304" s="243"/>
      <c r="BL304" s="243"/>
      <c r="BM304" s="243"/>
      <c r="BN304" s="243"/>
      <c r="BO304" s="243"/>
      <c r="BP304" s="243"/>
      <c r="BQ304" s="243"/>
      <c r="BR304" s="243"/>
    </row>
    <row r="305" spans="1:70" ht="14.25" customHeight="1">
      <c r="A305" s="243"/>
      <c r="B305" s="244"/>
      <c r="C305" s="245"/>
      <c r="D305" s="245"/>
      <c r="E305" s="307"/>
      <c r="F305" s="243"/>
      <c r="G305" s="248">
        <f>+G301-G304</f>
        <v>28259.170000016689</v>
      </c>
      <c r="H305" s="243"/>
      <c r="I305" s="243"/>
      <c r="J305" s="243"/>
      <c r="K305" s="243"/>
      <c r="L305" s="179"/>
      <c r="M305" s="243"/>
      <c r="N305" s="243"/>
      <c r="O305" s="243"/>
      <c r="P305" s="243"/>
      <c r="Q305" s="243"/>
      <c r="R305" s="243"/>
      <c r="S305" s="243"/>
      <c r="T305" s="179"/>
      <c r="U305" s="179"/>
      <c r="V305" s="246"/>
      <c r="W305" s="246"/>
      <c r="X305" s="246"/>
      <c r="Y305" s="246"/>
      <c r="Z305" s="246"/>
      <c r="AA305" s="246"/>
      <c r="AB305" s="246"/>
      <c r="AC305" s="246"/>
      <c r="AD305" s="246"/>
      <c r="AE305" s="246"/>
      <c r="AF305" s="246"/>
      <c r="AG305" s="246"/>
      <c r="AH305" s="246"/>
      <c r="AI305" s="246"/>
      <c r="AJ305" s="179"/>
      <c r="AK305" s="179"/>
      <c r="AL305" s="179"/>
      <c r="AM305" s="243"/>
      <c r="AN305" s="243"/>
      <c r="AO305" s="243"/>
      <c r="AP305" s="243"/>
      <c r="AQ305" s="243"/>
      <c r="AR305" s="243"/>
      <c r="AS305" s="243"/>
      <c r="AT305" s="243"/>
      <c r="AU305" s="243"/>
      <c r="AV305" s="243"/>
      <c r="AW305" s="243"/>
      <c r="AX305" s="243"/>
      <c r="AY305" s="243"/>
      <c r="AZ305" s="243"/>
      <c r="BA305" s="243"/>
      <c r="BB305" s="247"/>
      <c r="BC305" s="247"/>
      <c r="BD305" s="247"/>
      <c r="BE305" s="243"/>
      <c r="BF305" s="243"/>
      <c r="BG305" s="243"/>
      <c r="BH305" s="243"/>
      <c r="BI305" s="243"/>
      <c r="BJ305" s="132"/>
      <c r="BK305" s="243"/>
      <c r="BL305" s="243"/>
      <c r="BM305" s="243"/>
      <c r="BN305" s="243"/>
      <c r="BO305" s="243"/>
      <c r="BP305" s="243"/>
      <c r="BQ305" s="243"/>
      <c r="BR305" s="243"/>
    </row>
    <row r="306" spans="1:70" ht="14.25" customHeight="1">
      <c r="A306" s="120"/>
      <c r="B306" s="200"/>
      <c r="C306" s="225"/>
      <c r="D306" s="225"/>
      <c r="E306" s="225"/>
      <c r="F306" s="120"/>
      <c r="G306" s="120"/>
      <c r="H306" s="120"/>
      <c r="I306" s="120"/>
      <c r="J306" s="120"/>
      <c r="K306" s="120"/>
      <c r="L306" s="132"/>
      <c r="M306" s="120"/>
      <c r="N306" s="120"/>
      <c r="O306" s="120"/>
      <c r="P306" s="120"/>
      <c r="Q306" s="120"/>
      <c r="R306" s="120"/>
      <c r="S306" s="120"/>
      <c r="T306" s="132"/>
      <c r="U306" s="132"/>
      <c r="V306" s="158"/>
      <c r="W306" s="158"/>
      <c r="X306" s="158"/>
      <c r="Y306" s="158"/>
      <c r="Z306" s="158"/>
      <c r="AA306" s="158"/>
      <c r="AB306" s="158"/>
      <c r="AC306" s="158"/>
      <c r="AD306" s="158"/>
      <c r="AE306" s="158"/>
      <c r="AF306" s="158"/>
      <c r="AG306" s="158"/>
      <c r="AH306" s="158"/>
      <c r="AI306" s="158"/>
      <c r="AJ306" s="132"/>
      <c r="AK306" s="132"/>
      <c r="AL306" s="132"/>
      <c r="AM306" s="120"/>
      <c r="AN306" s="120"/>
      <c r="AO306" s="120"/>
      <c r="AP306" s="120"/>
      <c r="AQ306" s="120"/>
      <c r="AR306" s="120"/>
      <c r="AS306" s="120"/>
      <c r="AT306" s="120"/>
      <c r="AU306" s="120"/>
      <c r="AV306" s="120"/>
      <c r="AW306" s="120"/>
      <c r="AX306" s="120"/>
      <c r="AY306" s="120"/>
      <c r="AZ306" s="120"/>
      <c r="BA306" s="120"/>
      <c r="BB306" s="159"/>
      <c r="BC306" s="159"/>
      <c r="BD306" s="159"/>
      <c r="BE306" s="120"/>
      <c r="BF306" s="120"/>
      <c r="BG306" s="120"/>
      <c r="BH306" s="120"/>
      <c r="BI306" s="120"/>
      <c r="BJ306" s="132"/>
      <c r="BK306" s="120"/>
      <c r="BL306" s="120"/>
      <c r="BM306" s="120"/>
      <c r="BN306" s="120"/>
      <c r="BO306" s="160"/>
      <c r="BP306" s="120"/>
      <c r="BQ306" s="120"/>
      <c r="BR306" s="120"/>
    </row>
    <row r="307" spans="1:70" ht="14.25" customHeight="1">
      <c r="A307" s="120"/>
      <c r="B307" s="200"/>
      <c r="C307" s="225"/>
      <c r="D307" s="225"/>
      <c r="E307" s="225"/>
      <c r="F307" s="120"/>
      <c r="G307" s="120"/>
      <c r="H307" s="120"/>
      <c r="I307" s="120"/>
      <c r="J307" s="120"/>
      <c r="K307" s="120"/>
      <c r="L307" s="132"/>
      <c r="M307" s="120"/>
      <c r="N307" s="120"/>
      <c r="O307" s="120"/>
      <c r="P307" s="120"/>
      <c r="Q307" s="120"/>
      <c r="R307" s="120"/>
      <c r="S307" s="120"/>
      <c r="T307" s="132"/>
      <c r="U307" s="132"/>
      <c r="V307" s="158"/>
      <c r="W307" s="158"/>
      <c r="X307" s="158"/>
      <c r="Y307" s="158"/>
      <c r="Z307" s="158"/>
      <c r="AA307" s="158"/>
      <c r="AB307" s="158"/>
      <c r="AC307" s="158"/>
      <c r="AD307" s="158"/>
      <c r="AE307" s="158"/>
      <c r="AF307" s="158"/>
      <c r="AG307" s="158"/>
      <c r="AH307" s="158"/>
      <c r="AI307" s="158"/>
      <c r="AJ307" s="132"/>
      <c r="AK307" s="132"/>
      <c r="AL307" s="132"/>
      <c r="AM307" s="120"/>
      <c r="AN307" s="120"/>
      <c r="AO307" s="120"/>
      <c r="AP307" s="120"/>
      <c r="AQ307" s="120"/>
      <c r="AR307" s="120"/>
      <c r="AS307" s="120"/>
      <c r="AT307" s="120"/>
      <c r="AU307" s="120"/>
      <c r="AV307" s="120"/>
      <c r="AW307" s="120"/>
      <c r="AX307" s="120"/>
      <c r="AY307" s="120"/>
      <c r="AZ307" s="120"/>
      <c r="BA307" s="120"/>
      <c r="BB307" s="159"/>
      <c r="BC307" s="159"/>
      <c r="BD307" s="159"/>
      <c r="BE307" s="120"/>
      <c r="BF307" s="120"/>
      <c r="BG307" s="120"/>
      <c r="BH307" s="120"/>
      <c r="BI307" s="120"/>
      <c r="BJ307" s="132"/>
      <c r="BK307" s="120"/>
      <c r="BL307" s="120"/>
      <c r="BM307" s="120"/>
      <c r="BN307" s="120"/>
      <c r="BO307" s="160"/>
      <c r="BP307" s="120"/>
      <c r="BQ307" s="120"/>
      <c r="BR307" s="120"/>
    </row>
    <row r="308" spans="1:70" ht="14.25" customHeight="1">
      <c r="A308" s="120"/>
      <c r="B308" s="200"/>
      <c r="C308" s="225"/>
      <c r="D308" s="225"/>
      <c r="E308" s="225"/>
      <c r="F308" s="120"/>
      <c r="G308" s="120"/>
      <c r="H308" s="120"/>
      <c r="I308" s="120"/>
      <c r="J308" s="120"/>
      <c r="K308" s="120"/>
      <c r="L308" s="132"/>
      <c r="M308" s="120"/>
      <c r="N308" s="120"/>
      <c r="O308" s="120"/>
      <c r="P308" s="120"/>
      <c r="Q308" s="120"/>
      <c r="R308" s="120"/>
      <c r="S308" s="120"/>
      <c r="T308" s="132"/>
      <c r="U308" s="132"/>
      <c r="V308" s="158"/>
      <c r="W308" s="158"/>
      <c r="X308" s="158"/>
      <c r="Y308" s="158"/>
      <c r="Z308" s="158"/>
      <c r="AA308" s="158"/>
      <c r="AB308" s="158"/>
      <c r="AC308" s="158"/>
      <c r="AD308" s="158"/>
      <c r="AE308" s="158"/>
      <c r="AF308" s="158"/>
      <c r="AG308" s="158"/>
      <c r="AH308" s="158"/>
      <c r="AI308" s="158"/>
      <c r="AJ308" s="132"/>
      <c r="AK308" s="132"/>
      <c r="AL308" s="132"/>
      <c r="AM308" s="120"/>
      <c r="AN308" s="120"/>
      <c r="AO308" s="120"/>
      <c r="AP308" s="120"/>
      <c r="AQ308" s="120"/>
      <c r="AR308" s="120"/>
      <c r="AS308" s="120"/>
      <c r="AT308" s="120"/>
      <c r="AU308" s="120"/>
      <c r="AV308" s="120"/>
      <c r="AW308" s="120"/>
      <c r="AX308" s="120"/>
      <c r="AY308" s="120"/>
      <c r="AZ308" s="120"/>
      <c r="BA308" s="120"/>
      <c r="BB308" s="159"/>
      <c r="BC308" s="159"/>
      <c r="BD308" s="159"/>
      <c r="BE308" s="120"/>
      <c r="BF308" s="120"/>
      <c r="BG308" s="120"/>
      <c r="BH308" s="120"/>
      <c r="BI308" s="120"/>
      <c r="BJ308" s="132"/>
      <c r="BK308" s="120"/>
      <c r="BL308" s="120"/>
      <c r="BM308" s="120"/>
      <c r="BN308" s="120"/>
      <c r="BO308" s="160"/>
      <c r="BP308" s="120"/>
      <c r="BQ308" s="120"/>
      <c r="BR308" s="120"/>
    </row>
    <row r="309" spans="1:70" ht="14.25" customHeight="1">
      <c r="A309" s="120"/>
      <c r="B309" s="200"/>
      <c r="C309" s="225"/>
      <c r="D309" s="225"/>
      <c r="E309" s="225"/>
      <c r="F309" s="120"/>
      <c r="G309" s="120"/>
      <c r="H309" s="120"/>
      <c r="I309" s="120"/>
      <c r="J309" s="120"/>
      <c r="K309" s="120"/>
      <c r="L309" s="132"/>
      <c r="M309" s="120"/>
      <c r="N309" s="120"/>
      <c r="O309" s="120"/>
      <c r="P309" s="120"/>
      <c r="Q309" s="120"/>
      <c r="R309" s="120"/>
      <c r="S309" s="120"/>
      <c r="T309" s="132"/>
      <c r="U309" s="132"/>
      <c r="V309" s="158"/>
      <c r="W309" s="158"/>
      <c r="X309" s="158"/>
      <c r="Y309" s="158"/>
      <c r="Z309" s="158"/>
      <c r="AA309" s="158"/>
      <c r="AB309" s="158"/>
      <c r="AC309" s="158"/>
      <c r="AD309" s="158"/>
      <c r="AE309" s="158"/>
      <c r="AF309" s="158"/>
      <c r="AG309" s="158"/>
      <c r="AH309" s="158"/>
      <c r="AI309" s="158"/>
      <c r="AJ309" s="132"/>
      <c r="AK309" s="132"/>
      <c r="AL309" s="132"/>
      <c r="AM309" s="120"/>
      <c r="AN309" s="120"/>
      <c r="AO309" s="120"/>
      <c r="AP309" s="120"/>
      <c r="AQ309" s="120"/>
      <c r="AR309" s="120"/>
      <c r="AS309" s="120"/>
      <c r="AT309" s="120"/>
      <c r="AU309" s="120"/>
      <c r="AV309" s="120"/>
      <c r="AW309" s="120"/>
      <c r="AX309" s="120"/>
      <c r="AY309" s="120"/>
      <c r="AZ309" s="120"/>
      <c r="BA309" s="120"/>
      <c r="BB309" s="159"/>
      <c r="BC309" s="159"/>
      <c r="BD309" s="159"/>
      <c r="BE309" s="120"/>
      <c r="BF309" s="120"/>
      <c r="BG309" s="120"/>
      <c r="BH309" s="120"/>
      <c r="BI309" s="120"/>
      <c r="BJ309" s="132"/>
      <c r="BK309" s="120"/>
      <c r="BL309" s="120"/>
      <c r="BM309" s="120"/>
      <c r="BN309" s="120"/>
      <c r="BO309" s="160"/>
      <c r="BP309" s="120"/>
      <c r="BQ309" s="120"/>
      <c r="BR309" s="120"/>
    </row>
    <row r="310" spans="1:70" ht="14.25" customHeight="1">
      <c r="A310" s="120"/>
      <c r="B310" s="200"/>
      <c r="C310" s="225"/>
      <c r="D310" s="225"/>
      <c r="E310" s="225"/>
      <c r="F310" s="120"/>
      <c r="G310" s="120"/>
      <c r="H310" s="120"/>
      <c r="I310" s="120"/>
      <c r="J310" s="120"/>
      <c r="K310" s="120"/>
      <c r="L310" s="132"/>
      <c r="M310" s="120"/>
      <c r="N310" s="120"/>
      <c r="O310" s="120"/>
      <c r="P310" s="120"/>
      <c r="Q310" s="120"/>
      <c r="R310" s="120"/>
      <c r="S310" s="120"/>
      <c r="T310" s="132"/>
      <c r="U310" s="132"/>
      <c r="V310" s="158"/>
      <c r="W310" s="158"/>
      <c r="X310" s="158"/>
      <c r="Y310" s="158"/>
      <c r="Z310" s="158"/>
      <c r="AA310" s="158"/>
      <c r="AB310" s="158"/>
      <c r="AC310" s="158"/>
      <c r="AD310" s="158"/>
      <c r="AE310" s="158"/>
      <c r="AF310" s="158"/>
      <c r="AG310" s="158"/>
      <c r="AH310" s="158"/>
      <c r="AI310" s="158"/>
      <c r="AJ310" s="132"/>
      <c r="AK310" s="132"/>
      <c r="AL310" s="132"/>
      <c r="AM310" s="120"/>
      <c r="AN310" s="120"/>
      <c r="AO310" s="120"/>
      <c r="AP310" s="120"/>
      <c r="AQ310" s="120"/>
      <c r="AR310" s="120"/>
      <c r="AS310" s="120"/>
      <c r="AT310" s="120"/>
      <c r="AU310" s="120"/>
      <c r="AV310" s="120"/>
      <c r="AW310" s="120"/>
      <c r="AX310" s="120"/>
      <c r="AY310" s="120"/>
      <c r="AZ310" s="120"/>
      <c r="BA310" s="120"/>
      <c r="BB310" s="159"/>
      <c r="BC310" s="159"/>
      <c r="BD310" s="159"/>
      <c r="BE310" s="120"/>
      <c r="BF310" s="120"/>
      <c r="BG310" s="120"/>
      <c r="BH310" s="120"/>
      <c r="BI310" s="120"/>
      <c r="BJ310" s="132"/>
      <c r="BK310" s="120"/>
      <c r="BL310" s="120"/>
      <c r="BM310" s="120"/>
      <c r="BN310" s="120"/>
      <c r="BO310" s="160"/>
      <c r="BP310" s="120"/>
      <c r="BQ310" s="120"/>
      <c r="BR310" s="120"/>
    </row>
    <row r="311" spans="1:70" ht="14.25" customHeight="1">
      <c r="A311" s="120"/>
      <c r="B311" s="200"/>
      <c r="C311" s="225"/>
      <c r="D311" s="225"/>
      <c r="E311" s="225"/>
      <c r="F311" s="120"/>
      <c r="G311" s="120"/>
      <c r="H311" s="120"/>
      <c r="I311" s="120"/>
      <c r="J311" s="120"/>
      <c r="K311" s="120"/>
      <c r="L311" s="132"/>
      <c r="M311" s="120"/>
      <c r="N311" s="120"/>
      <c r="O311" s="120"/>
      <c r="P311" s="120"/>
      <c r="Q311" s="120"/>
      <c r="R311" s="120"/>
      <c r="S311" s="120"/>
      <c r="T311" s="132"/>
      <c r="U311" s="132"/>
      <c r="V311" s="158"/>
      <c r="W311" s="158"/>
      <c r="X311" s="158"/>
      <c r="Y311" s="158"/>
      <c r="Z311" s="158"/>
      <c r="AA311" s="158"/>
      <c r="AB311" s="158"/>
      <c r="AC311" s="158"/>
      <c r="AD311" s="158"/>
      <c r="AE311" s="158"/>
      <c r="AF311" s="158"/>
      <c r="AG311" s="158"/>
      <c r="AH311" s="158"/>
      <c r="AI311" s="158"/>
      <c r="AJ311" s="132"/>
      <c r="AK311" s="132"/>
      <c r="AL311" s="132"/>
      <c r="AM311" s="120"/>
      <c r="AN311" s="120"/>
      <c r="AO311" s="120"/>
      <c r="AP311" s="120"/>
      <c r="AQ311" s="120"/>
      <c r="AR311" s="120"/>
      <c r="AS311" s="120"/>
      <c r="AT311" s="120"/>
      <c r="AU311" s="120"/>
      <c r="AV311" s="120"/>
      <c r="AW311" s="120"/>
      <c r="AX311" s="120"/>
      <c r="AY311" s="120"/>
      <c r="AZ311" s="120"/>
      <c r="BA311" s="120"/>
      <c r="BB311" s="159"/>
      <c r="BC311" s="159"/>
      <c r="BD311" s="159"/>
      <c r="BE311" s="120"/>
      <c r="BF311" s="120"/>
      <c r="BG311" s="120"/>
      <c r="BH311" s="120"/>
      <c r="BI311" s="120"/>
      <c r="BJ311" s="132"/>
      <c r="BK311" s="120"/>
      <c r="BL311" s="120"/>
      <c r="BM311" s="120"/>
      <c r="BN311" s="120"/>
      <c r="BO311" s="160"/>
      <c r="BP311" s="120"/>
      <c r="BQ311" s="120"/>
      <c r="BR311" s="120"/>
    </row>
    <row r="312" spans="1:70" ht="14.25" customHeight="1">
      <c r="A312" s="120"/>
      <c r="B312" s="200"/>
      <c r="C312" s="225"/>
      <c r="D312" s="225"/>
      <c r="E312" s="225"/>
      <c r="F312" s="120"/>
      <c r="G312" s="120"/>
      <c r="H312" s="120"/>
      <c r="I312" s="120"/>
      <c r="J312" s="120"/>
      <c r="K312" s="120"/>
      <c r="L312" s="132"/>
      <c r="M312" s="120"/>
      <c r="N312" s="120"/>
      <c r="O312" s="120"/>
      <c r="P312" s="120"/>
      <c r="Q312" s="120"/>
      <c r="R312" s="120"/>
      <c r="S312" s="120"/>
      <c r="T312" s="132"/>
      <c r="U312" s="132"/>
      <c r="V312" s="158"/>
      <c r="W312" s="158"/>
      <c r="X312" s="158"/>
      <c r="Y312" s="158"/>
      <c r="Z312" s="158"/>
      <c r="AA312" s="158"/>
      <c r="AB312" s="158"/>
      <c r="AC312" s="158"/>
      <c r="AD312" s="158"/>
      <c r="AE312" s="158"/>
      <c r="AF312" s="158"/>
      <c r="AG312" s="158"/>
      <c r="AH312" s="158"/>
      <c r="AI312" s="158"/>
      <c r="AJ312" s="132"/>
      <c r="AK312" s="132"/>
      <c r="AL312" s="132"/>
      <c r="AM312" s="120"/>
      <c r="AN312" s="120"/>
      <c r="AO312" s="120"/>
      <c r="AP312" s="120"/>
      <c r="AQ312" s="120"/>
      <c r="AR312" s="120"/>
      <c r="AS312" s="120"/>
      <c r="AT312" s="120"/>
      <c r="AU312" s="120"/>
      <c r="AV312" s="120"/>
      <c r="AW312" s="120"/>
      <c r="AX312" s="120"/>
      <c r="AY312" s="120"/>
      <c r="AZ312" s="120"/>
      <c r="BA312" s="120"/>
      <c r="BB312" s="159"/>
      <c r="BC312" s="159"/>
      <c r="BD312" s="159"/>
      <c r="BE312" s="120"/>
      <c r="BF312" s="120"/>
      <c r="BG312" s="120"/>
      <c r="BH312" s="120"/>
      <c r="BI312" s="120"/>
      <c r="BJ312" s="132"/>
      <c r="BK312" s="120"/>
      <c r="BL312" s="120"/>
      <c r="BM312" s="120"/>
      <c r="BN312" s="120"/>
      <c r="BO312" s="160"/>
      <c r="BP312" s="120"/>
      <c r="BQ312" s="120"/>
      <c r="BR312" s="120"/>
    </row>
    <row r="313" spans="1:70" ht="14.25" customHeight="1">
      <c r="A313" s="120"/>
      <c r="B313" s="200"/>
      <c r="C313" s="225"/>
      <c r="D313" s="225"/>
      <c r="E313" s="225"/>
      <c r="F313" s="120"/>
      <c r="G313" s="120"/>
      <c r="H313" s="120"/>
      <c r="I313" s="120"/>
      <c r="J313" s="120"/>
      <c r="K313" s="120"/>
      <c r="L313" s="132"/>
      <c r="M313" s="120"/>
      <c r="N313" s="120"/>
      <c r="O313" s="120"/>
      <c r="P313" s="120"/>
      <c r="Q313" s="120"/>
      <c r="R313" s="120"/>
      <c r="S313" s="120"/>
      <c r="T313" s="132"/>
      <c r="U313" s="132"/>
      <c r="V313" s="158"/>
      <c r="W313" s="158"/>
      <c r="X313" s="158"/>
      <c r="Y313" s="158"/>
      <c r="Z313" s="158"/>
      <c r="AA313" s="158"/>
      <c r="AB313" s="158"/>
      <c r="AC313" s="158"/>
      <c r="AD313" s="158"/>
      <c r="AE313" s="158"/>
      <c r="AF313" s="158"/>
      <c r="AG313" s="158"/>
      <c r="AH313" s="158"/>
      <c r="AI313" s="158"/>
      <c r="AJ313" s="132"/>
      <c r="AK313" s="132"/>
      <c r="AL313" s="132"/>
      <c r="AM313" s="120"/>
      <c r="AN313" s="120"/>
      <c r="AO313" s="120"/>
      <c r="AP313" s="120"/>
      <c r="AQ313" s="120"/>
      <c r="AR313" s="120"/>
      <c r="AS313" s="120"/>
      <c r="AT313" s="120"/>
      <c r="AU313" s="120"/>
      <c r="AV313" s="120"/>
      <c r="AW313" s="120"/>
      <c r="AX313" s="120"/>
      <c r="AY313" s="120"/>
      <c r="AZ313" s="120"/>
      <c r="BA313" s="120"/>
      <c r="BB313" s="159"/>
      <c r="BC313" s="159"/>
      <c r="BD313" s="159"/>
      <c r="BE313" s="120"/>
      <c r="BF313" s="120"/>
      <c r="BG313" s="120"/>
      <c r="BH313" s="120"/>
      <c r="BI313" s="120"/>
      <c r="BJ313" s="132"/>
      <c r="BK313" s="120"/>
      <c r="BL313" s="120"/>
      <c r="BM313" s="120"/>
      <c r="BN313" s="120"/>
      <c r="BO313" s="160"/>
      <c r="BP313" s="120"/>
      <c r="BQ313" s="120"/>
      <c r="BR313" s="120"/>
    </row>
    <row r="314" spans="1:70" ht="14.25" customHeight="1">
      <c r="A314" s="120"/>
      <c r="B314" s="200"/>
      <c r="C314" s="225"/>
      <c r="D314" s="225"/>
      <c r="E314" s="225"/>
      <c r="F314" s="120"/>
      <c r="G314" s="120"/>
      <c r="H314" s="120"/>
      <c r="I314" s="120"/>
      <c r="J314" s="120"/>
      <c r="K314" s="120"/>
      <c r="L314" s="132"/>
      <c r="M314" s="120"/>
      <c r="N314" s="120"/>
      <c r="O314" s="120"/>
      <c r="P314" s="120"/>
      <c r="Q314" s="120"/>
      <c r="R314" s="120"/>
      <c r="S314" s="120"/>
      <c r="T314" s="132"/>
      <c r="U314" s="132"/>
      <c r="V314" s="158"/>
      <c r="W314" s="158"/>
      <c r="X314" s="158"/>
      <c r="Y314" s="158"/>
      <c r="Z314" s="158"/>
      <c r="AA314" s="158"/>
      <c r="AB314" s="158"/>
      <c r="AC314" s="158"/>
      <c r="AD314" s="158"/>
      <c r="AE314" s="158"/>
      <c r="AF314" s="158"/>
      <c r="AG314" s="158"/>
      <c r="AH314" s="158"/>
      <c r="AI314" s="158"/>
      <c r="AJ314" s="132"/>
      <c r="AK314" s="132"/>
      <c r="AL314" s="132"/>
      <c r="AM314" s="120"/>
      <c r="AN314" s="120"/>
      <c r="AO314" s="120"/>
      <c r="AP314" s="120"/>
      <c r="AQ314" s="120"/>
      <c r="AR314" s="120"/>
      <c r="AS314" s="120"/>
      <c r="AT314" s="120"/>
      <c r="AU314" s="120"/>
      <c r="AV314" s="120"/>
      <c r="AW314" s="120"/>
      <c r="AX314" s="120"/>
      <c r="AY314" s="120"/>
      <c r="AZ314" s="120"/>
      <c r="BA314" s="120"/>
      <c r="BB314" s="159"/>
      <c r="BC314" s="159"/>
      <c r="BD314" s="159"/>
      <c r="BE314" s="120"/>
      <c r="BF314" s="120"/>
      <c r="BG314" s="120"/>
      <c r="BH314" s="120"/>
      <c r="BI314" s="120"/>
      <c r="BJ314" s="132"/>
      <c r="BK314" s="120"/>
      <c r="BL314" s="120"/>
      <c r="BM314" s="120"/>
      <c r="BN314" s="120"/>
      <c r="BO314" s="160"/>
      <c r="BP314" s="120"/>
      <c r="BQ314" s="120"/>
      <c r="BR314" s="120"/>
    </row>
    <row r="315" spans="1:70" ht="14.25" customHeight="1">
      <c r="A315" s="120"/>
      <c r="B315" s="200"/>
      <c r="C315" s="225"/>
      <c r="D315" s="225"/>
      <c r="E315" s="225"/>
      <c r="F315" s="120"/>
      <c r="G315" s="120"/>
      <c r="H315" s="120"/>
      <c r="I315" s="120"/>
      <c r="J315" s="120"/>
      <c r="K315" s="120"/>
      <c r="L315" s="132"/>
      <c r="M315" s="120"/>
      <c r="N315" s="120"/>
      <c r="O315" s="120"/>
      <c r="P315" s="120"/>
      <c r="Q315" s="120"/>
      <c r="R315" s="120"/>
      <c r="S315" s="120"/>
      <c r="T315" s="132"/>
      <c r="U315" s="132"/>
      <c r="V315" s="158"/>
      <c r="W315" s="158"/>
      <c r="X315" s="158"/>
      <c r="Y315" s="158"/>
      <c r="Z315" s="158"/>
      <c r="AA315" s="158"/>
      <c r="AB315" s="158"/>
      <c r="AC315" s="158"/>
      <c r="AD315" s="158"/>
      <c r="AE315" s="158"/>
      <c r="AF315" s="158"/>
      <c r="AG315" s="158"/>
      <c r="AH315" s="158"/>
      <c r="AI315" s="158"/>
      <c r="AJ315" s="132"/>
      <c r="AK315" s="132"/>
      <c r="AL315" s="132"/>
      <c r="AM315" s="120"/>
      <c r="AN315" s="120"/>
      <c r="AO315" s="120"/>
      <c r="AP315" s="120"/>
      <c r="AQ315" s="120"/>
      <c r="AR315" s="120"/>
      <c r="AS315" s="120"/>
      <c r="AT315" s="120"/>
      <c r="AU315" s="120"/>
      <c r="AV315" s="120"/>
      <c r="AW315" s="120"/>
      <c r="AX315" s="120"/>
      <c r="AY315" s="120"/>
      <c r="AZ315" s="120"/>
      <c r="BA315" s="120"/>
      <c r="BB315" s="159"/>
      <c r="BC315" s="159"/>
      <c r="BD315" s="159"/>
      <c r="BE315" s="120"/>
      <c r="BF315" s="120"/>
      <c r="BG315" s="120"/>
      <c r="BH315" s="120"/>
      <c r="BI315" s="120"/>
      <c r="BJ315" s="132"/>
      <c r="BK315" s="120"/>
      <c r="BL315" s="120"/>
      <c r="BM315" s="120"/>
      <c r="BN315" s="120"/>
      <c r="BO315" s="160"/>
      <c r="BP315" s="120"/>
      <c r="BQ315" s="120"/>
      <c r="BR315" s="120"/>
    </row>
    <row r="316" spans="1:70" ht="14.25" customHeight="1">
      <c r="A316" s="120"/>
      <c r="B316" s="200"/>
      <c r="C316" s="225"/>
      <c r="D316" s="225"/>
      <c r="E316" s="225"/>
      <c r="F316" s="120"/>
      <c r="G316" s="120"/>
      <c r="H316" s="120"/>
      <c r="I316" s="120"/>
      <c r="J316" s="120"/>
      <c r="K316" s="120"/>
      <c r="L316" s="132"/>
      <c r="M316" s="120"/>
      <c r="N316" s="120"/>
      <c r="O316" s="120"/>
      <c r="P316" s="120"/>
      <c r="Q316" s="120"/>
      <c r="R316" s="120"/>
      <c r="S316" s="120"/>
      <c r="T316" s="132"/>
      <c r="U316" s="132"/>
      <c r="V316" s="158"/>
      <c r="W316" s="158"/>
      <c r="X316" s="158"/>
      <c r="Y316" s="158"/>
      <c r="Z316" s="158"/>
      <c r="AA316" s="158"/>
      <c r="AB316" s="158"/>
      <c r="AC316" s="158"/>
      <c r="AD316" s="158"/>
      <c r="AE316" s="158"/>
      <c r="AF316" s="158"/>
      <c r="AG316" s="158"/>
      <c r="AH316" s="158"/>
      <c r="AI316" s="158"/>
      <c r="AJ316" s="132"/>
      <c r="AK316" s="132"/>
      <c r="AL316" s="132"/>
      <c r="AM316" s="120"/>
      <c r="AN316" s="120"/>
      <c r="AO316" s="120"/>
      <c r="AP316" s="120"/>
      <c r="AQ316" s="120"/>
      <c r="AR316" s="120"/>
      <c r="AS316" s="120"/>
      <c r="AT316" s="120"/>
      <c r="AU316" s="120"/>
      <c r="AV316" s="120"/>
      <c r="AW316" s="120"/>
      <c r="AX316" s="120"/>
      <c r="AY316" s="120"/>
      <c r="AZ316" s="120"/>
      <c r="BA316" s="120"/>
      <c r="BB316" s="159"/>
      <c r="BC316" s="159"/>
      <c r="BD316" s="159"/>
      <c r="BE316" s="120"/>
      <c r="BF316" s="120"/>
      <c r="BG316" s="120"/>
      <c r="BH316" s="120"/>
      <c r="BI316" s="120"/>
      <c r="BJ316" s="132"/>
      <c r="BK316" s="120"/>
      <c r="BL316" s="120"/>
      <c r="BM316" s="120"/>
      <c r="BN316" s="120"/>
      <c r="BO316" s="160"/>
      <c r="BP316" s="120"/>
      <c r="BQ316" s="120"/>
      <c r="BR316" s="120"/>
    </row>
    <row r="317" spans="1:70" ht="14.25" customHeight="1">
      <c r="A317" s="120"/>
      <c r="B317" s="200"/>
      <c r="C317" s="225"/>
      <c r="D317" s="225"/>
      <c r="E317" s="225"/>
      <c r="F317" s="120"/>
      <c r="G317" s="120"/>
      <c r="H317" s="120"/>
      <c r="I317" s="120"/>
      <c r="J317" s="120"/>
      <c r="K317" s="120"/>
      <c r="L317" s="132"/>
      <c r="M317" s="120"/>
      <c r="N317" s="120"/>
      <c r="O317" s="120"/>
      <c r="P317" s="120"/>
      <c r="Q317" s="120"/>
      <c r="R317" s="120"/>
      <c r="S317" s="120"/>
      <c r="T317" s="132"/>
      <c r="U317" s="132"/>
      <c r="V317" s="158"/>
      <c r="W317" s="158"/>
      <c r="X317" s="158"/>
      <c r="Y317" s="158"/>
      <c r="Z317" s="158"/>
      <c r="AA317" s="158"/>
      <c r="AB317" s="158"/>
      <c r="AC317" s="158"/>
      <c r="AD317" s="158"/>
      <c r="AE317" s="158"/>
      <c r="AF317" s="158"/>
      <c r="AG317" s="158"/>
      <c r="AH317" s="158"/>
      <c r="AI317" s="158"/>
      <c r="AJ317" s="132"/>
      <c r="AK317" s="132"/>
      <c r="AL317" s="132"/>
      <c r="AM317" s="120"/>
      <c r="AN317" s="120"/>
      <c r="AO317" s="120"/>
      <c r="AP317" s="120"/>
      <c r="AQ317" s="120"/>
      <c r="AR317" s="120"/>
      <c r="AS317" s="120"/>
      <c r="AT317" s="120"/>
      <c r="AU317" s="120"/>
      <c r="AV317" s="120"/>
      <c r="AW317" s="120"/>
      <c r="AX317" s="120"/>
      <c r="AY317" s="120"/>
      <c r="AZ317" s="120"/>
      <c r="BA317" s="120"/>
      <c r="BB317" s="159"/>
      <c r="BC317" s="159"/>
      <c r="BD317" s="159"/>
      <c r="BE317" s="120"/>
      <c r="BF317" s="120"/>
      <c r="BG317" s="120"/>
      <c r="BH317" s="120"/>
      <c r="BI317" s="120"/>
      <c r="BJ317" s="132"/>
      <c r="BK317" s="120"/>
      <c r="BL317" s="120"/>
      <c r="BM317" s="120"/>
      <c r="BN317" s="120"/>
      <c r="BO317" s="160"/>
      <c r="BP317" s="120"/>
      <c r="BQ317" s="120"/>
      <c r="BR317" s="120"/>
    </row>
    <row r="318" spans="1:70" ht="14.25" customHeight="1">
      <c r="A318" s="120"/>
      <c r="B318" s="200"/>
      <c r="C318" s="225"/>
      <c r="D318" s="225"/>
      <c r="E318" s="225"/>
      <c r="F318" s="120"/>
      <c r="G318" s="120"/>
      <c r="H318" s="120"/>
      <c r="I318" s="120"/>
      <c r="J318" s="120"/>
      <c r="K318" s="120"/>
      <c r="L318" s="132"/>
      <c r="M318" s="120"/>
      <c r="N318" s="120"/>
      <c r="O318" s="120"/>
      <c r="P318" s="120"/>
      <c r="Q318" s="120"/>
      <c r="R318" s="120"/>
      <c r="S318" s="120"/>
      <c r="T318" s="132"/>
      <c r="U318" s="132"/>
      <c r="V318" s="158"/>
      <c r="W318" s="158"/>
      <c r="X318" s="158"/>
      <c r="Y318" s="158"/>
      <c r="Z318" s="158"/>
      <c r="AA318" s="158"/>
      <c r="AB318" s="158"/>
      <c r="AC318" s="158"/>
      <c r="AD318" s="158"/>
      <c r="AE318" s="158"/>
      <c r="AF318" s="158"/>
      <c r="AG318" s="158"/>
      <c r="AH318" s="158"/>
      <c r="AI318" s="158"/>
      <c r="AJ318" s="132"/>
      <c r="AK318" s="132"/>
      <c r="AL318" s="132"/>
      <c r="AM318" s="120"/>
      <c r="AN318" s="120"/>
      <c r="AO318" s="120"/>
      <c r="AP318" s="120"/>
      <c r="AQ318" s="120"/>
      <c r="AR318" s="120"/>
      <c r="AS318" s="120"/>
      <c r="AT318" s="120"/>
      <c r="AU318" s="120"/>
      <c r="AV318" s="120"/>
      <c r="AW318" s="120"/>
      <c r="AX318" s="120"/>
      <c r="AY318" s="120"/>
      <c r="AZ318" s="120"/>
      <c r="BA318" s="120"/>
      <c r="BB318" s="159"/>
      <c r="BC318" s="159"/>
      <c r="BD318" s="159"/>
      <c r="BE318" s="120"/>
      <c r="BF318" s="120"/>
      <c r="BG318" s="120"/>
      <c r="BH318" s="120"/>
      <c r="BI318" s="120"/>
      <c r="BJ318" s="132"/>
      <c r="BK318" s="120"/>
      <c r="BL318" s="120"/>
      <c r="BM318" s="120"/>
      <c r="BN318" s="120"/>
      <c r="BO318" s="160"/>
      <c r="BP318" s="120"/>
      <c r="BQ318" s="120"/>
      <c r="BR318" s="120"/>
    </row>
    <row r="319" spans="1:70" ht="14.25" customHeight="1">
      <c r="A319" s="120"/>
      <c r="B319" s="200"/>
      <c r="C319" s="225"/>
      <c r="D319" s="225"/>
      <c r="E319" s="225"/>
      <c r="F319" s="120"/>
      <c r="G319" s="120"/>
      <c r="H319" s="120"/>
      <c r="I319" s="120"/>
      <c r="J319" s="120"/>
      <c r="K319" s="120"/>
      <c r="L319" s="132"/>
      <c r="M319" s="120"/>
      <c r="N319" s="120"/>
      <c r="O319" s="120"/>
      <c r="P319" s="120"/>
      <c r="Q319" s="120"/>
      <c r="R319" s="120"/>
      <c r="S319" s="120"/>
      <c r="T319" s="132"/>
      <c r="U319" s="132"/>
      <c r="V319" s="158"/>
      <c r="W319" s="158"/>
      <c r="X319" s="158"/>
      <c r="Y319" s="158"/>
      <c r="Z319" s="158"/>
      <c r="AA319" s="158"/>
      <c r="AB319" s="158"/>
      <c r="AC319" s="158"/>
      <c r="AD319" s="158"/>
      <c r="AE319" s="158"/>
      <c r="AF319" s="158"/>
      <c r="AG319" s="158"/>
      <c r="AH319" s="158"/>
      <c r="AI319" s="158"/>
      <c r="AJ319" s="132"/>
      <c r="AK319" s="132"/>
      <c r="AL319" s="132"/>
      <c r="AM319" s="120"/>
      <c r="AN319" s="120"/>
      <c r="AO319" s="120"/>
      <c r="AP319" s="120"/>
      <c r="AQ319" s="120"/>
      <c r="AR319" s="120"/>
      <c r="AS319" s="120"/>
      <c r="AT319" s="120"/>
      <c r="AU319" s="120"/>
      <c r="AV319" s="120"/>
      <c r="AW319" s="120"/>
      <c r="AX319" s="120"/>
      <c r="AY319" s="120"/>
      <c r="AZ319" s="120"/>
      <c r="BA319" s="120"/>
      <c r="BB319" s="159"/>
      <c r="BC319" s="159"/>
      <c r="BD319" s="159"/>
      <c r="BE319" s="120"/>
      <c r="BF319" s="120"/>
      <c r="BG319" s="120"/>
      <c r="BH319" s="120"/>
      <c r="BI319" s="120"/>
      <c r="BJ319" s="132"/>
      <c r="BK319" s="120"/>
      <c r="BL319" s="120"/>
      <c r="BM319" s="120"/>
      <c r="BN319" s="120"/>
      <c r="BO319" s="160"/>
      <c r="BP319" s="120"/>
      <c r="BQ319" s="120"/>
      <c r="BR319" s="120"/>
    </row>
    <row r="320" spans="1:70" ht="14.25" customHeight="1">
      <c r="A320" s="120"/>
      <c r="B320" s="200"/>
      <c r="C320" s="225"/>
      <c r="D320" s="225"/>
      <c r="E320" s="225"/>
      <c r="F320" s="120"/>
      <c r="G320" s="120"/>
      <c r="H320" s="120"/>
      <c r="I320" s="120"/>
      <c r="J320" s="120"/>
      <c r="K320" s="120"/>
      <c r="L320" s="132"/>
      <c r="M320" s="120"/>
      <c r="N320" s="120"/>
      <c r="O320" s="120"/>
      <c r="P320" s="120"/>
      <c r="Q320" s="120"/>
      <c r="R320" s="120"/>
      <c r="S320" s="120"/>
      <c r="T320" s="132"/>
      <c r="U320" s="132"/>
      <c r="V320" s="158"/>
      <c r="W320" s="158"/>
      <c r="X320" s="158"/>
      <c r="Y320" s="158"/>
      <c r="Z320" s="158"/>
      <c r="AA320" s="158"/>
      <c r="AB320" s="158"/>
      <c r="AC320" s="158"/>
      <c r="AD320" s="158"/>
      <c r="AE320" s="158"/>
      <c r="AF320" s="158"/>
      <c r="AG320" s="158"/>
      <c r="AH320" s="158"/>
      <c r="AI320" s="158"/>
      <c r="AJ320" s="132"/>
      <c r="AK320" s="132"/>
      <c r="AL320" s="132"/>
      <c r="AM320" s="120"/>
      <c r="AN320" s="120"/>
      <c r="AO320" s="120"/>
      <c r="AP320" s="120"/>
      <c r="AQ320" s="120"/>
      <c r="AR320" s="120"/>
      <c r="AS320" s="120"/>
      <c r="AT320" s="120"/>
      <c r="AU320" s="120"/>
      <c r="AV320" s="120"/>
      <c r="AW320" s="120"/>
      <c r="AX320" s="120"/>
      <c r="AY320" s="120"/>
      <c r="AZ320" s="120"/>
      <c r="BA320" s="120"/>
      <c r="BB320" s="159"/>
      <c r="BC320" s="159"/>
      <c r="BD320" s="159"/>
      <c r="BE320" s="120"/>
      <c r="BF320" s="120"/>
      <c r="BG320" s="120"/>
      <c r="BH320" s="120"/>
      <c r="BI320" s="120"/>
      <c r="BJ320" s="132"/>
      <c r="BK320" s="120"/>
      <c r="BL320" s="120"/>
      <c r="BM320" s="120"/>
      <c r="BN320" s="120"/>
      <c r="BO320" s="160"/>
      <c r="BP320" s="120"/>
      <c r="BQ320" s="120"/>
      <c r="BR320" s="120"/>
    </row>
    <row r="321" spans="1:70" ht="14.25" customHeight="1">
      <c r="A321" s="120"/>
      <c r="B321" s="200"/>
      <c r="C321" s="225"/>
      <c r="D321" s="225"/>
      <c r="E321" s="225"/>
      <c r="F321" s="120"/>
      <c r="G321" s="120"/>
      <c r="H321" s="120"/>
      <c r="I321" s="120"/>
      <c r="J321" s="120"/>
      <c r="K321" s="120"/>
      <c r="L321" s="132"/>
      <c r="M321" s="120"/>
      <c r="N321" s="120"/>
      <c r="O321" s="120"/>
      <c r="P321" s="120"/>
      <c r="Q321" s="120"/>
      <c r="R321" s="120"/>
      <c r="S321" s="120"/>
      <c r="T321" s="132"/>
      <c r="U321" s="132"/>
      <c r="V321" s="158"/>
      <c r="W321" s="158"/>
      <c r="X321" s="158"/>
      <c r="Y321" s="158"/>
      <c r="Z321" s="158"/>
      <c r="AA321" s="158"/>
      <c r="AB321" s="158"/>
      <c r="AC321" s="158"/>
      <c r="AD321" s="158"/>
      <c r="AE321" s="158"/>
      <c r="AF321" s="158"/>
      <c r="AG321" s="158"/>
      <c r="AH321" s="158"/>
      <c r="AI321" s="158"/>
      <c r="AJ321" s="132"/>
      <c r="AK321" s="132"/>
      <c r="AL321" s="132"/>
      <c r="AM321" s="120"/>
      <c r="AN321" s="120"/>
      <c r="AO321" s="120"/>
      <c r="AP321" s="120"/>
      <c r="AQ321" s="120"/>
      <c r="AR321" s="120"/>
      <c r="AS321" s="120"/>
      <c r="AT321" s="120"/>
      <c r="AU321" s="120"/>
      <c r="AV321" s="120"/>
      <c r="AW321" s="120"/>
      <c r="AX321" s="120"/>
      <c r="AY321" s="120"/>
      <c r="AZ321" s="120"/>
      <c r="BA321" s="120"/>
      <c r="BB321" s="159"/>
      <c r="BC321" s="159"/>
      <c r="BD321" s="159"/>
      <c r="BE321" s="120"/>
      <c r="BF321" s="120"/>
      <c r="BG321" s="120"/>
      <c r="BH321" s="120"/>
      <c r="BI321" s="120"/>
      <c r="BJ321" s="132"/>
      <c r="BK321" s="120"/>
      <c r="BL321" s="120"/>
      <c r="BM321" s="120"/>
      <c r="BN321" s="120"/>
      <c r="BO321" s="160"/>
      <c r="BP321" s="120"/>
      <c r="BQ321" s="120"/>
      <c r="BR321" s="120"/>
    </row>
    <row r="322" spans="1:70" ht="14.25" customHeight="1">
      <c r="A322" s="120"/>
      <c r="B322" s="200"/>
      <c r="C322" s="225"/>
      <c r="D322" s="225"/>
      <c r="E322" s="225"/>
      <c r="F322" s="120"/>
      <c r="G322" s="120"/>
      <c r="H322" s="120"/>
      <c r="I322" s="120"/>
      <c r="J322" s="120"/>
      <c r="K322" s="120"/>
      <c r="L322" s="132"/>
      <c r="M322" s="120"/>
      <c r="N322" s="120"/>
      <c r="O322" s="120"/>
      <c r="P322" s="120"/>
      <c r="Q322" s="120"/>
      <c r="R322" s="120"/>
      <c r="S322" s="120"/>
      <c r="T322" s="132"/>
      <c r="U322" s="132"/>
      <c r="V322" s="158"/>
      <c r="W322" s="158"/>
      <c r="X322" s="158"/>
      <c r="Y322" s="158"/>
      <c r="Z322" s="158"/>
      <c r="AA322" s="158"/>
      <c r="AB322" s="158"/>
      <c r="AC322" s="158"/>
      <c r="AD322" s="158"/>
      <c r="AE322" s="158"/>
      <c r="AF322" s="158"/>
      <c r="AG322" s="158"/>
      <c r="AH322" s="158"/>
      <c r="AI322" s="158"/>
      <c r="AJ322" s="132"/>
      <c r="AK322" s="132"/>
      <c r="AL322" s="132"/>
      <c r="AM322" s="120"/>
      <c r="AN322" s="120"/>
      <c r="AO322" s="120"/>
      <c r="AP322" s="120"/>
      <c r="AQ322" s="120"/>
      <c r="AR322" s="120"/>
      <c r="AS322" s="120"/>
      <c r="AT322" s="120"/>
      <c r="AU322" s="120"/>
      <c r="AV322" s="120"/>
      <c r="AW322" s="120"/>
      <c r="AX322" s="120"/>
      <c r="AY322" s="120"/>
      <c r="AZ322" s="120"/>
      <c r="BA322" s="120"/>
      <c r="BB322" s="159"/>
      <c r="BC322" s="159"/>
      <c r="BD322" s="159"/>
      <c r="BE322" s="120"/>
      <c r="BF322" s="120"/>
      <c r="BG322" s="120"/>
      <c r="BH322" s="120"/>
      <c r="BI322" s="120"/>
      <c r="BJ322" s="132"/>
      <c r="BK322" s="120"/>
      <c r="BL322" s="120"/>
      <c r="BM322" s="120"/>
      <c r="BN322" s="120"/>
      <c r="BO322" s="160"/>
      <c r="BP322" s="120"/>
      <c r="BQ322" s="120"/>
      <c r="BR322" s="120"/>
    </row>
    <row r="323" spans="1:70" ht="14.25" customHeight="1">
      <c r="A323" s="120"/>
      <c r="B323" s="200"/>
      <c r="C323" s="225"/>
      <c r="D323" s="225"/>
      <c r="E323" s="225"/>
      <c r="F323" s="120"/>
      <c r="G323" s="120"/>
      <c r="H323" s="120"/>
      <c r="I323" s="120"/>
      <c r="J323" s="120"/>
      <c r="K323" s="120"/>
      <c r="L323" s="132"/>
      <c r="M323" s="120"/>
      <c r="N323" s="120"/>
      <c r="O323" s="120"/>
      <c r="P323" s="120"/>
      <c r="Q323" s="120"/>
      <c r="R323" s="120"/>
      <c r="S323" s="120"/>
      <c r="T323" s="132"/>
      <c r="U323" s="132"/>
      <c r="V323" s="158"/>
      <c r="W323" s="158"/>
      <c r="X323" s="158"/>
      <c r="Y323" s="158"/>
      <c r="Z323" s="158"/>
      <c r="AA323" s="158"/>
      <c r="AB323" s="158"/>
      <c r="AC323" s="158"/>
      <c r="AD323" s="158"/>
      <c r="AE323" s="158"/>
      <c r="AF323" s="158"/>
      <c r="AG323" s="158"/>
      <c r="AH323" s="158"/>
      <c r="AI323" s="158"/>
      <c r="AJ323" s="132"/>
      <c r="AK323" s="132"/>
      <c r="AL323" s="132"/>
      <c r="AM323" s="120"/>
      <c r="AN323" s="120"/>
      <c r="AO323" s="120"/>
      <c r="AP323" s="120"/>
      <c r="AQ323" s="120"/>
      <c r="AR323" s="120"/>
      <c r="AS323" s="120"/>
      <c r="AT323" s="120"/>
      <c r="AU323" s="120"/>
      <c r="AV323" s="120"/>
      <c r="AW323" s="120"/>
      <c r="AX323" s="120"/>
      <c r="AY323" s="120"/>
      <c r="AZ323" s="120"/>
      <c r="BA323" s="120"/>
      <c r="BB323" s="159"/>
      <c r="BC323" s="159"/>
      <c r="BD323" s="159"/>
      <c r="BE323" s="120"/>
      <c r="BF323" s="120"/>
      <c r="BG323" s="120"/>
      <c r="BH323" s="120"/>
      <c r="BI323" s="120"/>
      <c r="BJ323" s="132"/>
      <c r="BK323" s="120"/>
      <c r="BL323" s="120"/>
      <c r="BM323" s="120"/>
      <c r="BN323" s="120"/>
      <c r="BO323" s="160"/>
      <c r="BP323" s="120"/>
      <c r="BQ323" s="120"/>
      <c r="BR323" s="120"/>
    </row>
    <row r="324" spans="1:70" ht="14.25" customHeight="1">
      <c r="A324" s="120"/>
      <c r="B324" s="200"/>
      <c r="C324" s="225"/>
      <c r="D324" s="225"/>
      <c r="E324" s="225"/>
      <c r="F324" s="120"/>
      <c r="G324" s="120"/>
      <c r="H324" s="120"/>
      <c r="I324" s="120"/>
      <c r="J324" s="120"/>
      <c r="K324" s="120"/>
      <c r="L324" s="132"/>
      <c r="M324" s="120"/>
      <c r="N324" s="120"/>
      <c r="O324" s="120"/>
      <c r="P324" s="120"/>
      <c r="Q324" s="120"/>
      <c r="R324" s="120"/>
      <c r="S324" s="120"/>
      <c r="T324" s="132"/>
      <c r="U324" s="132"/>
      <c r="V324" s="158"/>
      <c r="W324" s="158"/>
      <c r="X324" s="158"/>
      <c r="Y324" s="158"/>
      <c r="Z324" s="158"/>
      <c r="AA324" s="158"/>
      <c r="AB324" s="158"/>
      <c r="AC324" s="158"/>
      <c r="AD324" s="158"/>
      <c r="AE324" s="158"/>
      <c r="AF324" s="158"/>
      <c r="AG324" s="158"/>
      <c r="AH324" s="158"/>
      <c r="AI324" s="158"/>
      <c r="AJ324" s="132"/>
      <c r="AK324" s="132"/>
      <c r="AL324" s="132"/>
      <c r="AM324" s="120"/>
      <c r="AN324" s="120"/>
      <c r="AO324" s="120"/>
      <c r="AP324" s="120"/>
      <c r="AQ324" s="120"/>
      <c r="AR324" s="120"/>
      <c r="AS324" s="120"/>
      <c r="AT324" s="120"/>
      <c r="AU324" s="120"/>
      <c r="AV324" s="120"/>
      <c r="AW324" s="120"/>
      <c r="AX324" s="120"/>
      <c r="AY324" s="120"/>
      <c r="AZ324" s="120"/>
      <c r="BA324" s="120"/>
      <c r="BB324" s="159"/>
      <c r="BC324" s="159"/>
      <c r="BD324" s="159"/>
      <c r="BE324" s="120"/>
      <c r="BF324" s="120"/>
      <c r="BG324" s="120"/>
      <c r="BH324" s="120"/>
      <c r="BI324" s="120"/>
      <c r="BJ324" s="132"/>
      <c r="BK324" s="120"/>
      <c r="BL324" s="120"/>
      <c r="BM324" s="120"/>
      <c r="BN324" s="120"/>
      <c r="BO324" s="160"/>
      <c r="BP324" s="120"/>
      <c r="BQ324" s="120"/>
      <c r="BR324" s="120"/>
    </row>
    <row r="325" spans="1:70" ht="14.25" customHeight="1">
      <c r="A325" s="120"/>
      <c r="B325" s="200"/>
      <c r="C325" s="225"/>
      <c r="D325" s="225"/>
      <c r="E325" s="225"/>
      <c r="F325" s="120"/>
      <c r="G325" s="120"/>
      <c r="H325" s="120"/>
      <c r="I325" s="120"/>
      <c r="J325" s="120"/>
      <c r="K325" s="120"/>
      <c r="L325" s="132"/>
      <c r="M325" s="120"/>
      <c r="N325" s="120"/>
      <c r="O325" s="120"/>
      <c r="P325" s="120"/>
      <c r="Q325" s="120"/>
      <c r="R325" s="120"/>
      <c r="S325" s="120"/>
      <c r="T325" s="132"/>
      <c r="U325" s="132"/>
      <c r="V325" s="158"/>
      <c r="W325" s="158"/>
      <c r="X325" s="158"/>
      <c r="Y325" s="158"/>
      <c r="Z325" s="158"/>
      <c r="AA325" s="158"/>
      <c r="AB325" s="158"/>
      <c r="AC325" s="158"/>
      <c r="AD325" s="158"/>
      <c r="AE325" s="158"/>
      <c r="AF325" s="158"/>
      <c r="AG325" s="158"/>
      <c r="AH325" s="158"/>
      <c r="AI325" s="158"/>
      <c r="AJ325" s="132"/>
      <c r="AK325" s="132"/>
      <c r="AL325" s="132"/>
      <c r="AM325" s="120"/>
      <c r="AN325" s="120"/>
      <c r="AO325" s="120"/>
      <c r="AP325" s="120"/>
      <c r="AQ325" s="120"/>
      <c r="AR325" s="120"/>
      <c r="AS325" s="120"/>
      <c r="AT325" s="120"/>
      <c r="AU325" s="120"/>
      <c r="AV325" s="120"/>
      <c r="AW325" s="120"/>
      <c r="AX325" s="120"/>
      <c r="AY325" s="120"/>
      <c r="AZ325" s="120"/>
      <c r="BA325" s="120"/>
      <c r="BB325" s="159"/>
      <c r="BC325" s="159"/>
      <c r="BD325" s="159"/>
      <c r="BE325" s="120"/>
      <c r="BF325" s="120"/>
      <c r="BG325" s="120"/>
      <c r="BH325" s="120"/>
      <c r="BI325" s="120"/>
      <c r="BJ325" s="132"/>
      <c r="BK325" s="120"/>
      <c r="BL325" s="120"/>
      <c r="BM325" s="120"/>
      <c r="BN325" s="120"/>
      <c r="BO325" s="160"/>
      <c r="BP325" s="120"/>
      <c r="BQ325" s="120"/>
      <c r="BR325" s="120"/>
    </row>
    <row r="326" spans="1:70" ht="14.25" customHeight="1">
      <c r="A326" s="120"/>
      <c r="B326" s="200"/>
      <c r="C326" s="225"/>
      <c r="D326" s="225"/>
      <c r="E326" s="225"/>
      <c r="F326" s="120"/>
      <c r="G326" s="120"/>
      <c r="H326" s="120"/>
      <c r="I326" s="120"/>
      <c r="J326" s="120"/>
      <c r="K326" s="120"/>
      <c r="L326" s="132"/>
      <c r="M326" s="120"/>
      <c r="N326" s="120"/>
      <c r="O326" s="120"/>
      <c r="P326" s="120"/>
      <c r="Q326" s="120"/>
      <c r="R326" s="120"/>
      <c r="S326" s="120"/>
      <c r="T326" s="132"/>
      <c r="U326" s="132"/>
      <c r="V326" s="158"/>
      <c r="W326" s="158"/>
      <c r="X326" s="158"/>
      <c r="Y326" s="158"/>
      <c r="Z326" s="158"/>
      <c r="AA326" s="158"/>
      <c r="AB326" s="158"/>
      <c r="AC326" s="158"/>
      <c r="AD326" s="158"/>
      <c r="AE326" s="158"/>
      <c r="AF326" s="158"/>
      <c r="AG326" s="158"/>
      <c r="AH326" s="158"/>
      <c r="AI326" s="158"/>
      <c r="AJ326" s="132"/>
      <c r="AK326" s="132"/>
      <c r="AL326" s="132"/>
      <c r="AM326" s="120"/>
      <c r="AN326" s="120"/>
      <c r="AO326" s="120"/>
      <c r="AP326" s="120"/>
      <c r="AQ326" s="120"/>
      <c r="AR326" s="120"/>
      <c r="AS326" s="120"/>
      <c r="AT326" s="120"/>
      <c r="AU326" s="120"/>
      <c r="AV326" s="120"/>
      <c r="AW326" s="120"/>
      <c r="AX326" s="120"/>
      <c r="AY326" s="120"/>
      <c r="AZ326" s="120"/>
      <c r="BA326" s="120"/>
      <c r="BB326" s="159"/>
      <c r="BC326" s="159"/>
      <c r="BD326" s="159"/>
      <c r="BE326" s="120"/>
      <c r="BF326" s="120"/>
      <c r="BG326" s="120"/>
      <c r="BH326" s="120"/>
      <c r="BI326" s="120"/>
      <c r="BJ326" s="132"/>
      <c r="BK326" s="120"/>
      <c r="BL326" s="120"/>
      <c r="BM326" s="120"/>
      <c r="BN326" s="120"/>
      <c r="BO326" s="160"/>
      <c r="BP326" s="120"/>
      <c r="BQ326" s="120"/>
      <c r="BR326" s="120"/>
    </row>
    <row r="327" spans="1:70" ht="14.25" customHeight="1">
      <c r="A327" s="120"/>
      <c r="B327" s="200"/>
      <c r="C327" s="249"/>
      <c r="D327" s="249"/>
      <c r="E327" s="249"/>
      <c r="F327" s="120"/>
      <c r="G327" s="120"/>
      <c r="H327" s="120"/>
      <c r="I327" s="120"/>
      <c r="J327" s="120"/>
      <c r="K327" s="120"/>
      <c r="L327" s="132"/>
      <c r="M327" s="120"/>
      <c r="N327" s="120"/>
      <c r="O327" s="120"/>
      <c r="P327" s="120"/>
      <c r="Q327" s="120"/>
      <c r="R327" s="120"/>
      <c r="S327" s="120"/>
      <c r="T327" s="132"/>
      <c r="U327" s="132"/>
      <c r="V327" s="158"/>
      <c r="W327" s="158"/>
      <c r="X327" s="158"/>
      <c r="Y327" s="158"/>
      <c r="Z327" s="158"/>
      <c r="AA327" s="158"/>
      <c r="AB327" s="158"/>
      <c r="AC327" s="158"/>
      <c r="AD327" s="158"/>
      <c r="AE327" s="158"/>
      <c r="AF327" s="158"/>
      <c r="AG327" s="158"/>
      <c r="AH327" s="158"/>
      <c r="AI327" s="158"/>
      <c r="AJ327" s="132"/>
      <c r="AK327" s="132"/>
      <c r="AL327" s="132"/>
      <c r="AM327" s="120"/>
      <c r="AN327" s="120"/>
      <c r="AO327" s="120"/>
      <c r="AP327" s="120"/>
      <c r="AQ327" s="120"/>
      <c r="AR327" s="120"/>
      <c r="AS327" s="120"/>
      <c r="AT327" s="120"/>
      <c r="AU327" s="120"/>
      <c r="AV327" s="120"/>
      <c r="AW327" s="120"/>
      <c r="AX327" s="120"/>
      <c r="AY327" s="120"/>
      <c r="AZ327" s="120"/>
      <c r="BA327" s="120"/>
      <c r="BB327" s="159"/>
      <c r="BC327" s="159"/>
      <c r="BD327" s="159"/>
      <c r="BE327" s="120"/>
      <c r="BF327" s="120"/>
      <c r="BG327" s="120"/>
      <c r="BH327" s="120"/>
      <c r="BI327" s="120"/>
      <c r="BJ327" s="132"/>
      <c r="BK327" s="120"/>
      <c r="BL327" s="120"/>
      <c r="BM327" s="120"/>
      <c r="BN327" s="120"/>
      <c r="BO327" s="160"/>
      <c r="BP327" s="120"/>
      <c r="BQ327" s="120"/>
      <c r="BR327" s="120"/>
    </row>
    <row r="328" spans="1:70" ht="14.25" customHeight="1">
      <c r="A328" s="120"/>
      <c r="B328" s="200"/>
      <c r="C328" s="249"/>
      <c r="D328" s="249"/>
      <c r="E328" s="249"/>
      <c r="F328" s="120"/>
      <c r="G328" s="120"/>
      <c r="H328" s="120"/>
      <c r="I328" s="120"/>
      <c r="J328" s="120"/>
      <c r="K328" s="120"/>
      <c r="L328" s="132"/>
      <c r="M328" s="120"/>
      <c r="N328" s="120"/>
      <c r="O328" s="120"/>
      <c r="P328" s="120"/>
      <c r="Q328" s="120"/>
      <c r="R328" s="120"/>
      <c r="S328" s="120"/>
      <c r="T328" s="132"/>
      <c r="U328" s="132"/>
      <c r="V328" s="158"/>
      <c r="W328" s="158"/>
      <c r="X328" s="158"/>
      <c r="Y328" s="158"/>
      <c r="Z328" s="158"/>
      <c r="AA328" s="158"/>
      <c r="AB328" s="158"/>
      <c r="AC328" s="158"/>
      <c r="AD328" s="158"/>
      <c r="AE328" s="158"/>
      <c r="AF328" s="158"/>
      <c r="AG328" s="158"/>
      <c r="AH328" s="158"/>
      <c r="AI328" s="158"/>
      <c r="AJ328" s="132"/>
      <c r="AK328" s="132"/>
      <c r="AL328" s="132"/>
      <c r="AM328" s="120"/>
      <c r="AN328" s="120"/>
      <c r="AO328" s="120"/>
      <c r="AP328" s="120"/>
      <c r="AQ328" s="120"/>
      <c r="AR328" s="120"/>
      <c r="AS328" s="120"/>
      <c r="AT328" s="120"/>
      <c r="AU328" s="120"/>
      <c r="AV328" s="120"/>
      <c r="AW328" s="120"/>
      <c r="AX328" s="120"/>
      <c r="AY328" s="120"/>
      <c r="AZ328" s="120"/>
      <c r="BA328" s="120"/>
      <c r="BB328" s="159"/>
      <c r="BC328" s="159"/>
      <c r="BD328" s="159"/>
      <c r="BE328" s="120"/>
      <c r="BF328" s="120"/>
      <c r="BG328" s="120"/>
      <c r="BH328" s="120"/>
      <c r="BI328" s="120"/>
      <c r="BJ328" s="132"/>
      <c r="BK328" s="120"/>
      <c r="BL328" s="120"/>
      <c r="BM328" s="120"/>
      <c r="BN328" s="120"/>
      <c r="BO328" s="160"/>
      <c r="BP328" s="120"/>
      <c r="BQ328" s="120"/>
      <c r="BR328" s="120"/>
    </row>
    <row r="329" spans="1:70" ht="14.25" customHeight="1">
      <c r="A329" s="120"/>
      <c r="B329" s="200"/>
      <c r="C329" s="249"/>
      <c r="D329" s="120"/>
      <c r="E329" s="120"/>
      <c r="F329" s="120"/>
      <c r="G329" s="120"/>
      <c r="H329" s="120"/>
      <c r="I329" s="120"/>
      <c r="J329" s="120"/>
      <c r="K329" s="120"/>
      <c r="L329" s="132"/>
      <c r="M329" s="120"/>
      <c r="N329" s="120"/>
      <c r="O329" s="120"/>
      <c r="P329" s="120"/>
      <c r="Q329" s="120"/>
      <c r="R329" s="120"/>
      <c r="S329" s="120"/>
      <c r="T329" s="132"/>
      <c r="U329" s="132"/>
      <c r="V329" s="158"/>
      <c r="W329" s="158"/>
      <c r="X329" s="158"/>
      <c r="Y329" s="158"/>
      <c r="Z329" s="158"/>
      <c r="AA329" s="158"/>
      <c r="AB329" s="158"/>
      <c r="AC329" s="158"/>
      <c r="AD329" s="158"/>
      <c r="AE329" s="158"/>
      <c r="AF329" s="158"/>
      <c r="AG329" s="158"/>
      <c r="AH329" s="158"/>
      <c r="AI329" s="158"/>
      <c r="AJ329" s="132"/>
      <c r="AK329" s="132"/>
      <c r="AL329" s="132"/>
      <c r="AM329" s="120"/>
      <c r="AN329" s="120"/>
      <c r="AO329" s="120"/>
      <c r="AP329" s="120"/>
      <c r="AQ329" s="120"/>
      <c r="AR329" s="120"/>
      <c r="AS329" s="120"/>
      <c r="AT329" s="120"/>
      <c r="AU329" s="120"/>
      <c r="AV329" s="120"/>
      <c r="AW329" s="120"/>
      <c r="AX329" s="120"/>
      <c r="AY329" s="120"/>
      <c r="AZ329" s="120"/>
      <c r="BA329" s="120"/>
      <c r="BB329" s="159"/>
      <c r="BC329" s="159"/>
      <c r="BD329" s="159"/>
      <c r="BE329" s="120"/>
      <c r="BF329" s="120"/>
      <c r="BG329" s="120"/>
      <c r="BH329" s="120"/>
      <c r="BI329" s="120"/>
      <c r="BJ329" s="132"/>
      <c r="BK329" s="120"/>
      <c r="BL329" s="120"/>
      <c r="BM329" s="120"/>
      <c r="BN329" s="120"/>
      <c r="BO329" s="160"/>
      <c r="BP329" s="120"/>
      <c r="BQ329" s="120"/>
      <c r="BR329" s="120"/>
    </row>
    <row r="330" spans="1:70" ht="14.25" customHeight="1">
      <c r="A330" s="120"/>
      <c r="B330" s="200"/>
      <c r="C330" s="120"/>
      <c r="D330" s="120"/>
      <c r="E330" s="120"/>
      <c r="F330" s="120"/>
      <c r="G330" s="120"/>
      <c r="H330" s="120"/>
      <c r="I330" s="120"/>
      <c r="J330" s="120"/>
      <c r="K330" s="120"/>
      <c r="L330" s="199"/>
      <c r="M330" s="120"/>
      <c r="N330" s="120"/>
      <c r="O330" s="120"/>
      <c r="P330" s="120"/>
      <c r="Q330" s="120"/>
      <c r="R330" s="120"/>
      <c r="S330" s="120"/>
      <c r="T330" s="199"/>
      <c r="U330" s="132"/>
      <c r="V330" s="158"/>
      <c r="W330" s="158"/>
      <c r="X330" s="158"/>
      <c r="Y330" s="158"/>
      <c r="Z330" s="158"/>
      <c r="AA330" s="158"/>
      <c r="AB330" s="158"/>
      <c r="AC330" s="158"/>
      <c r="AD330" s="158"/>
      <c r="AE330" s="158"/>
      <c r="AF330" s="158"/>
      <c r="AG330" s="158"/>
      <c r="AH330" s="158"/>
      <c r="AI330" s="158"/>
      <c r="AJ330" s="199"/>
      <c r="AK330" s="199"/>
      <c r="AL330" s="132"/>
      <c r="AM330" s="120"/>
      <c r="AN330" s="120"/>
      <c r="AO330" s="120"/>
      <c r="AP330" s="120"/>
      <c r="AQ330" s="120"/>
      <c r="AR330" s="120"/>
      <c r="AS330" s="120"/>
      <c r="AT330" s="120"/>
      <c r="AU330" s="120"/>
      <c r="AV330" s="120"/>
      <c r="AW330" s="120"/>
      <c r="AX330" s="120"/>
      <c r="AY330" s="120"/>
      <c r="AZ330" s="120"/>
      <c r="BA330" s="120"/>
      <c r="BB330" s="159"/>
      <c r="BC330" s="159"/>
      <c r="BD330" s="159"/>
      <c r="BE330" s="120"/>
      <c r="BF330" s="120"/>
      <c r="BG330" s="120"/>
      <c r="BH330" s="120"/>
      <c r="BI330" s="120"/>
      <c r="BJ330" s="132"/>
      <c r="BK330" s="120"/>
      <c r="BL330" s="120"/>
      <c r="BM330" s="120"/>
      <c r="BN330" s="120"/>
      <c r="BO330" s="160"/>
      <c r="BP330" s="120"/>
      <c r="BQ330" s="120"/>
      <c r="BR330" s="120"/>
    </row>
    <row r="331" spans="1:70" ht="14.25" customHeight="1">
      <c r="A331" s="120"/>
      <c r="B331" s="200"/>
      <c r="C331" s="120"/>
      <c r="D331" s="120"/>
      <c r="E331" s="120"/>
      <c r="F331" s="120"/>
      <c r="G331" s="120"/>
      <c r="H331" s="120"/>
      <c r="I331" s="120"/>
      <c r="J331" s="120"/>
      <c r="K331" s="120"/>
      <c r="L331" s="132"/>
      <c r="M331" s="120"/>
      <c r="N331" s="120"/>
      <c r="O331" s="120"/>
      <c r="P331" s="120"/>
      <c r="Q331" s="120"/>
      <c r="R331" s="120"/>
      <c r="S331" s="120"/>
      <c r="T331" s="132"/>
      <c r="U331" s="132"/>
      <c r="V331" s="158"/>
      <c r="W331" s="158"/>
      <c r="X331" s="158"/>
      <c r="Y331" s="158"/>
      <c r="Z331" s="158"/>
      <c r="AA331" s="158"/>
      <c r="AB331" s="158"/>
      <c r="AC331" s="158"/>
      <c r="AD331" s="158"/>
      <c r="AE331" s="158"/>
      <c r="AF331" s="158"/>
      <c r="AG331" s="158"/>
      <c r="AH331" s="158"/>
      <c r="AI331" s="158"/>
      <c r="AJ331" s="132"/>
      <c r="AK331" s="132"/>
      <c r="AL331" s="132"/>
      <c r="AM331" s="120"/>
      <c r="AN331" s="120"/>
      <c r="AO331" s="120"/>
      <c r="AP331" s="120"/>
      <c r="AQ331" s="120"/>
      <c r="AR331" s="120"/>
      <c r="AS331" s="120"/>
      <c r="AT331" s="120"/>
      <c r="AU331" s="120"/>
      <c r="AV331" s="120"/>
      <c r="AW331" s="120"/>
      <c r="AX331" s="120"/>
      <c r="AY331" s="120"/>
      <c r="AZ331" s="120"/>
      <c r="BA331" s="120"/>
      <c r="BB331" s="159"/>
      <c r="BC331" s="159"/>
      <c r="BD331" s="159"/>
      <c r="BE331" s="120"/>
      <c r="BF331" s="120"/>
      <c r="BG331" s="120"/>
      <c r="BH331" s="120"/>
      <c r="BI331" s="120"/>
      <c r="BJ331" s="132"/>
      <c r="BK331" s="120"/>
      <c r="BL331" s="120"/>
      <c r="BM331" s="120"/>
      <c r="BN331" s="120"/>
      <c r="BO331" s="160"/>
      <c r="BP331" s="120"/>
      <c r="BQ331" s="120"/>
      <c r="BR331" s="120"/>
    </row>
    <row r="332" spans="1:70" ht="14.25" customHeight="1">
      <c r="A332" s="120"/>
      <c r="B332" s="200"/>
      <c r="C332" s="120"/>
      <c r="D332" s="120"/>
      <c r="E332" s="120"/>
      <c r="F332" s="120"/>
      <c r="G332" s="120"/>
      <c r="H332" s="120"/>
      <c r="I332" s="120"/>
      <c r="J332" s="120"/>
      <c r="K332" s="120"/>
      <c r="L332" s="132"/>
      <c r="M332" s="120"/>
      <c r="N332" s="120"/>
      <c r="O332" s="120"/>
      <c r="P332" s="120"/>
      <c r="Q332" s="120"/>
      <c r="R332" s="120"/>
      <c r="S332" s="120"/>
      <c r="T332" s="132"/>
      <c r="U332" s="132"/>
      <c r="V332" s="158"/>
      <c r="W332" s="158"/>
      <c r="X332" s="158"/>
      <c r="Y332" s="158"/>
      <c r="Z332" s="158"/>
      <c r="AA332" s="158"/>
      <c r="AB332" s="158"/>
      <c r="AC332" s="158"/>
      <c r="AD332" s="158"/>
      <c r="AE332" s="158"/>
      <c r="AF332" s="158"/>
      <c r="AG332" s="158"/>
      <c r="AH332" s="158"/>
      <c r="AI332" s="158"/>
      <c r="AJ332" s="132"/>
      <c r="AK332" s="132"/>
      <c r="AL332" s="120"/>
      <c r="AM332" s="120"/>
      <c r="AN332" s="120"/>
      <c r="AO332" s="120"/>
      <c r="AP332" s="120"/>
      <c r="AQ332" s="120"/>
      <c r="AR332" s="120"/>
      <c r="AS332" s="120"/>
      <c r="AT332" s="120"/>
      <c r="AU332" s="120"/>
      <c r="AV332" s="120"/>
      <c r="AW332" s="120"/>
      <c r="AX332" s="120"/>
      <c r="AY332" s="120"/>
      <c r="AZ332" s="120"/>
      <c r="BA332" s="120"/>
      <c r="BB332" s="159"/>
      <c r="BC332" s="159"/>
      <c r="BD332" s="159"/>
      <c r="BE332" s="120"/>
      <c r="BF332" s="120"/>
      <c r="BG332" s="120"/>
      <c r="BH332" s="120"/>
      <c r="BI332" s="120"/>
      <c r="BJ332" s="132"/>
      <c r="BK332" s="120"/>
      <c r="BL332" s="120"/>
      <c r="BM332" s="120"/>
      <c r="BN332" s="120"/>
      <c r="BO332" s="160"/>
      <c r="BP332" s="120"/>
      <c r="BQ332" s="120"/>
      <c r="BR332" s="120"/>
    </row>
    <row r="333" spans="1:70" ht="14.25" customHeight="1">
      <c r="A333" s="120"/>
      <c r="B333" s="200"/>
      <c r="C333" s="120"/>
      <c r="D333" s="120"/>
      <c r="E333" s="120"/>
      <c r="F333" s="120"/>
      <c r="G333" s="120"/>
      <c r="H333" s="120"/>
      <c r="I333" s="120"/>
      <c r="J333" s="120"/>
      <c r="K333" s="120"/>
      <c r="L333" s="120"/>
      <c r="M333" s="120"/>
      <c r="N333" s="120"/>
      <c r="O333" s="120"/>
      <c r="P333" s="120"/>
      <c r="Q333" s="120"/>
      <c r="R333" s="120"/>
      <c r="S333" s="120"/>
      <c r="T333" s="199"/>
      <c r="U333" s="132"/>
      <c r="V333" s="158"/>
      <c r="W333" s="158"/>
      <c r="X333" s="158"/>
      <c r="Y333" s="158"/>
      <c r="Z333" s="158"/>
      <c r="AA333" s="158"/>
      <c r="AB333" s="158"/>
      <c r="AC333" s="158"/>
      <c r="AD333" s="158"/>
      <c r="AE333" s="158"/>
      <c r="AF333" s="158"/>
      <c r="AG333" s="158"/>
      <c r="AH333" s="158"/>
      <c r="AI333" s="158"/>
      <c r="AJ333" s="132"/>
      <c r="AK333" s="132"/>
      <c r="AL333" s="120"/>
      <c r="AM333" s="120"/>
      <c r="AN333" s="120"/>
      <c r="AO333" s="120"/>
      <c r="AP333" s="120"/>
      <c r="AQ333" s="120"/>
      <c r="AR333" s="120"/>
      <c r="AS333" s="120"/>
      <c r="AT333" s="120"/>
      <c r="AU333" s="120"/>
      <c r="AV333" s="120"/>
      <c r="AW333" s="120"/>
      <c r="AX333" s="120"/>
      <c r="AY333" s="120"/>
      <c r="AZ333" s="120"/>
      <c r="BA333" s="120"/>
      <c r="BB333" s="159"/>
      <c r="BC333" s="159"/>
      <c r="BD333" s="159"/>
      <c r="BE333" s="120"/>
      <c r="BF333" s="120"/>
      <c r="BG333" s="120"/>
      <c r="BH333" s="120"/>
      <c r="BI333" s="120"/>
      <c r="BJ333" s="132"/>
      <c r="BK333" s="120"/>
      <c r="BL333" s="120"/>
      <c r="BM333" s="120"/>
      <c r="BN333" s="120"/>
      <c r="BO333" s="160"/>
      <c r="BP333" s="120"/>
      <c r="BQ333" s="120"/>
      <c r="BR333" s="120"/>
    </row>
    <row r="334" spans="1:70" ht="14.25" customHeight="1">
      <c r="A334" s="120"/>
      <c r="B334" s="200"/>
      <c r="C334" s="120"/>
      <c r="D334" s="120"/>
      <c r="E334" s="120"/>
      <c r="F334" s="120"/>
      <c r="G334" s="120"/>
      <c r="H334" s="120"/>
      <c r="I334" s="120"/>
      <c r="J334" s="120"/>
      <c r="K334" s="120"/>
      <c r="L334" s="120"/>
      <c r="M334" s="120"/>
      <c r="N334" s="120"/>
      <c r="O334" s="120"/>
      <c r="P334" s="120"/>
      <c r="Q334" s="120"/>
      <c r="R334" s="120"/>
      <c r="S334" s="120"/>
      <c r="T334" s="158"/>
      <c r="U334" s="120"/>
      <c r="V334" s="158"/>
      <c r="W334" s="158"/>
      <c r="X334" s="158"/>
      <c r="Y334" s="158"/>
      <c r="Z334" s="158"/>
      <c r="AA334" s="158"/>
      <c r="AB334" s="158"/>
      <c r="AC334" s="158"/>
      <c r="AD334" s="158"/>
      <c r="AE334" s="158"/>
      <c r="AF334" s="158"/>
      <c r="AG334" s="158"/>
      <c r="AH334" s="158"/>
      <c r="AI334" s="158"/>
      <c r="AJ334" s="120"/>
      <c r="AK334" s="120"/>
      <c r="AL334" s="120"/>
      <c r="AM334" s="120"/>
      <c r="AN334" s="120"/>
      <c r="AO334" s="120"/>
      <c r="AP334" s="120"/>
      <c r="AQ334" s="120"/>
      <c r="AR334" s="120"/>
      <c r="AS334" s="120"/>
      <c r="AT334" s="120"/>
      <c r="AU334" s="120"/>
      <c r="AV334" s="120"/>
      <c r="AW334" s="120"/>
      <c r="AX334" s="120"/>
      <c r="AY334" s="120"/>
      <c r="AZ334" s="120"/>
      <c r="BA334" s="120"/>
      <c r="BB334" s="159"/>
      <c r="BC334" s="159"/>
      <c r="BD334" s="159"/>
      <c r="BE334" s="120"/>
      <c r="BF334" s="120"/>
      <c r="BG334" s="120"/>
      <c r="BH334" s="120"/>
      <c r="BI334" s="120"/>
      <c r="BJ334" s="132"/>
      <c r="BK334" s="120"/>
      <c r="BL334" s="120"/>
      <c r="BM334" s="120"/>
      <c r="BN334" s="120"/>
      <c r="BO334" s="160"/>
      <c r="BP334" s="120"/>
      <c r="BQ334" s="120"/>
      <c r="BR334" s="120"/>
    </row>
    <row r="335" spans="1:70" ht="14.25" customHeight="1">
      <c r="A335" s="120"/>
      <c r="B335" s="200"/>
      <c r="C335" s="120"/>
      <c r="D335" s="120"/>
      <c r="E335" s="120"/>
      <c r="F335" s="120"/>
      <c r="G335" s="120"/>
      <c r="H335" s="120"/>
      <c r="I335" s="120"/>
      <c r="J335" s="120"/>
      <c r="K335" s="120"/>
      <c r="L335" s="120"/>
      <c r="M335" s="120"/>
      <c r="N335" s="120"/>
      <c r="O335" s="120"/>
      <c r="P335" s="120"/>
      <c r="Q335" s="120"/>
      <c r="R335" s="120"/>
      <c r="S335" s="120"/>
      <c r="T335" s="158"/>
      <c r="U335" s="120"/>
      <c r="V335" s="158"/>
      <c r="W335" s="158"/>
      <c r="X335" s="158"/>
      <c r="Y335" s="158"/>
      <c r="Z335" s="158"/>
      <c r="AA335" s="158"/>
      <c r="AB335" s="158"/>
      <c r="AC335" s="158"/>
      <c r="AD335" s="158"/>
      <c r="AE335" s="158"/>
      <c r="AF335" s="158"/>
      <c r="AG335" s="158"/>
      <c r="AH335" s="158"/>
      <c r="AI335" s="158"/>
      <c r="AJ335" s="120"/>
      <c r="AK335" s="120"/>
      <c r="AL335" s="120"/>
      <c r="AM335" s="120"/>
      <c r="AN335" s="120"/>
      <c r="AO335" s="120"/>
      <c r="AP335" s="120"/>
      <c r="AQ335" s="120"/>
      <c r="AR335" s="120"/>
      <c r="AS335" s="120"/>
      <c r="AT335" s="120"/>
      <c r="AU335" s="120"/>
      <c r="AV335" s="120"/>
      <c r="AW335" s="120"/>
      <c r="AX335" s="120"/>
      <c r="AY335" s="120"/>
      <c r="AZ335" s="120"/>
      <c r="BA335" s="120"/>
      <c r="BB335" s="159"/>
      <c r="BC335" s="159"/>
      <c r="BD335" s="159"/>
      <c r="BE335" s="120"/>
      <c r="BF335" s="120"/>
      <c r="BG335" s="120"/>
      <c r="BH335" s="120"/>
      <c r="BI335" s="120"/>
      <c r="BJ335" s="132"/>
      <c r="BK335" s="120"/>
      <c r="BL335" s="120"/>
      <c r="BM335" s="120"/>
      <c r="BN335" s="120"/>
      <c r="BO335" s="160"/>
      <c r="BP335" s="120"/>
      <c r="BQ335" s="120"/>
      <c r="BR335" s="120"/>
    </row>
    <row r="336" spans="1:70" ht="14.25" customHeight="1">
      <c r="A336" s="120"/>
      <c r="B336" s="200"/>
      <c r="C336" s="120"/>
      <c r="D336" s="120"/>
      <c r="E336" s="120"/>
      <c r="F336" s="120"/>
      <c r="G336" s="120"/>
      <c r="H336" s="120"/>
      <c r="I336" s="120"/>
      <c r="J336" s="120"/>
      <c r="K336" s="120"/>
      <c r="L336" s="120"/>
      <c r="M336" s="120"/>
      <c r="N336" s="120"/>
      <c r="O336" s="120"/>
      <c r="P336" s="120"/>
      <c r="Q336" s="120"/>
      <c r="R336" s="120"/>
      <c r="S336" s="120"/>
      <c r="T336" s="158"/>
      <c r="U336" s="120"/>
      <c r="V336" s="158"/>
      <c r="W336" s="158"/>
      <c r="X336" s="158"/>
      <c r="Y336" s="158"/>
      <c r="Z336" s="158"/>
      <c r="AA336" s="158"/>
      <c r="AB336" s="158"/>
      <c r="AC336" s="158"/>
      <c r="AD336" s="158"/>
      <c r="AE336" s="158"/>
      <c r="AF336" s="158"/>
      <c r="AG336" s="158"/>
      <c r="AH336" s="158"/>
      <c r="AI336" s="158"/>
      <c r="AJ336" s="120"/>
      <c r="AK336" s="120"/>
      <c r="AL336" s="120"/>
      <c r="AM336" s="120"/>
      <c r="AN336" s="120"/>
      <c r="AO336" s="120"/>
      <c r="AP336" s="120"/>
      <c r="AQ336" s="120"/>
      <c r="AR336" s="120"/>
      <c r="AS336" s="120"/>
      <c r="AT336" s="120"/>
      <c r="AU336" s="120"/>
      <c r="AV336" s="120"/>
      <c r="AW336" s="120"/>
      <c r="AX336" s="120"/>
      <c r="AY336" s="120"/>
      <c r="AZ336" s="120"/>
      <c r="BA336" s="120"/>
      <c r="BB336" s="159"/>
      <c r="BC336" s="159"/>
      <c r="BD336" s="159"/>
      <c r="BE336" s="120"/>
      <c r="BF336" s="120"/>
      <c r="BG336" s="120"/>
      <c r="BH336" s="120"/>
      <c r="BI336" s="120"/>
      <c r="BJ336" s="132"/>
      <c r="BK336" s="120"/>
      <c r="BL336" s="120"/>
      <c r="BM336" s="120"/>
      <c r="BN336" s="120"/>
      <c r="BO336" s="160"/>
      <c r="BP336" s="120"/>
      <c r="BQ336" s="120"/>
      <c r="BR336" s="120"/>
    </row>
    <row r="337" spans="1:70" ht="14.25" customHeight="1">
      <c r="A337" s="120"/>
      <c r="B337" s="200"/>
      <c r="C337" s="120"/>
      <c r="D337" s="120"/>
      <c r="E337" s="120"/>
      <c r="F337" s="120"/>
      <c r="G337" s="120"/>
      <c r="H337" s="120"/>
      <c r="I337" s="120"/>
      <c r="J337" s="120"/>
      <c r="K337" s="120"/>
      <c r="L337" s="120"/>
      <c r="M337" s="120"/>
      <c r="N337" s="120"/>
      <c r="O337" s="120"/>
      <c r="P337" s="120"/>
      <c r="Q337" s="120"/>
      <c r="R337" s="120"/>
      <c r="S337" s="120"/>
      <c r="T337" s="158"/>
      <c r="U337" s="120"/>
      <c r="V337" s="158"/>
      <c r="W337" s="158"/>
      <c r="X337" s="158"/>
      <c r="Y337" s="158"/>
      <c r="Z337" s="158"/>
      <c r="AA337" s="158"/>
      <c r="AB337" s="158"/>
      <c r="AC337" s="158"/>
      <c r="AD337" s="158"/>
      <c r="AE337" s="158"/>
      <c r="AF337" s="158"/>
      <c r="AG337" s="158"/>
      <c r="AH337" s="158"/>
      <c r="AI337" s="158"/>
      <c r="AJ337" s="120"/>
      <c r="AK337" s="120"/>
      <c r="AL337" s="120"/>
      <c r="AM337" s="120"/>
      <c r="AN337" s="120"/>
      <c r="AO337" s="120"/>
      <c r="AP337" s="120"/>
      <c r="AQ337" s="120"/>
      <c r="AR337" s="120"/>
      <c r="AS337" s="120"/>
      <c r="AT337" s="120"/>
      <c r="AU337" s="120"/>
      <c r="AV337" s="120"/>
      <c r="AW337" s="120"/>
      <c r="AX337" s="120"/>
      <c r="AY337" s="120"/>
      <c r="AZ337" s="120"/>
      <c r="BA337" s="120"/>
      <c r="BB337" s="159"/>
      <c r="BC337" s="159"/>
      <c r="BD337" s="159"/>
      <c r="BE337" s="120"/>
      <c r="BF337" s="120"/>
      <c r="BG337" s="120"/>
      <c r="BH337" s="120"/>
      <c r="BI337" s="120"/>
      <c r="BJ337" s="132"/>
      <c r="BK337" s="120"/>
      <c r="BL337" s="120"/>
      <c r="BM337" s="120"/>
      <c r="BN337" s="120"/>
      <c r="BO337" s="160"/>
      <c r="BP337" s="120"/>
      <c r="BQ337" s="120"/>
      <c r="BR337" s="120"/>
    </row>
    <row r="338" spans="1:70" ht="14.25" customHeight="1">
      <c r="A338" s="120"/>
      <c r="B338" s="200"/>
      <c r="C338" s="120"/>
      <c r="D338" s="120"/>
      <c r="E338" s="120"/>
      <c r="F338" s="120"/>
      <c r="G338" s="120"/>
      <c r="H338" s="120"/>
      <c r="I338" s="120"/>
      <c r="J338" s="120"/>
      <c r="K338" s="120"/>
      <c r="L338" s="120"/>
      <c r="M338" s="120"/>
      <c r="N338" s="120"/>
      <c r="O338" s="120"/>
      <c r="P338" s="120"/>
      <c r="Q338" s="120"/>
      <c r="R338" s="120"/>
      <c r="S338" s="120"/>
      <c r="T338" s="158"/>
      <c r="U338" s="120"/>
      <c r="V338" s="158"/>
      <c r="W338" s="158"/>
      <c r="X338" s="158"/>
      <c r="Y338" s="158"/>
      <c r="Z338" s="158"/>
      <c r="AA338" s="158"/>
      <c r="AB338" s="158"/>
      <c r="AC338" s="158"/>
      <c r="AD338" s="158"/>
      <c r="AE338" s="158"/>
      <c r="AF338" s="158"/>
      <c r="AG338" s="158"/>
      <c r="AH338" s="158"/>
      <c r="AI338" s="158"/>
      <c r="AJ338" s="120"/>
      <c r="AK338" s="120"/>
      <c r="AL338" s="120"/>
      <c r="AM338" s="120"/>
      <c r="AN338" s="120"/>
      <c r="AO338" s="120"/>
      <c r="AP338" s="120"/>
      <c r="AQ338" s="120"/>
      <c r="AR338" s="120"/>
      <c r="AS338" s="120"/>
      <c r="AT338" s="120"/>
      <c r="AU338" s="120"/>
      <c r="AV338" s="120"/>
      <c r="AW338" s="120"/>
      <c r="AX338" s="120"/>
      <c r="AY338" s="120"/>
      <c r="AZ338" s="120"/>
      <c r="BA338" s="120"/>
      <c r="BB338" s="159"/>
      <c r="BC338" s="159"/>
      <c r="BD338" s="159"/>
      <c r="BE338" s="120"/>
      <c r="BF338" s="120"/>
      <c r="BG338" s="120"/>
      <c r="BH338" s="120"/>
      <c r="BI338" s="120"/>
      <c r="BJ338" s="132"/>
      <c r="BK338" s="120"/>
      <c r="BL338" s="120"/>
      <c r="BM338" s="120"/>
      <c r="BN338" s="120"/>
      <c r="BO338" s="160"/>
      <c r="BP338" s="120"/>
      <c r="BQ338" s="120"/>
      <c r="BR338" s="120"/>
    </row>
    <row r="339" spans="1:70" ht="14.25" customHeight="1">
      <c r="A339" s="120"/>
      <c r="B339" s="200"/>
      <c r="C339" s="120"/>
      <c r="D339" s="120"/>
      <c r="E339" s="120"/>
      <c r="F339" s="120"/>
      <c r="G339" s="120"/>
      <c r="H339" s="120"/>
      <c r="I339" s="120"/>
      <c r="J339" s="120"/>
      <c r="K339" s="120"/>
      <c r="L339" s="120"/>
      <c r="M339" s="120"/>
      <c r="N339" s="120"/>
      <c r="O339" s="120"/>
      <c r="P339" s="120"/>
      <c r="Q339" s="120"/>
      <c r="R339" s="120"/>
      <c r="S339" s="120"/>
      <c r="T339" s="158"/>
      <c r="U339" s="120"/>
      <c r="V339" s="158"/>
      <c r="W339" s="158"/>
      <c r="X339" s="158"/>
      <c r="Y339" s="158"/>
      <c r="Z339" s="158"/>
      <c r="AA339" s="158"/>
      <c r="AB339" s="158"/>
      <c r="AC339" s="158"/>
      <c r="AD339" s="158"/>
      <c r="AE339" s="158"/>
      <c r="AF339" s="158"/>
      <c r="AG339" s="158"/>
      <c r="AH339" s="158"/>
      <c r="AI339" s="158"/>
      <c r="AJ339" s="120"/>
      <c r="AK339" s="120"/>
      <c r="AL339" s="120"/>
      <c r="AM339" s="120"/>
      <c r="AN339" s="120"/>
      <c r="AO339" s="120"/>
      <c r="AP339" s="120"/>
      <c r="AQ339" s="120"/>
      <c r="AR339" s="120"/>
      <c r="AS339" s="120"/>
      <c r="AT339" s="120"/>
      <c r="AU339" s="120"/>
      <c r="AV339" s="120"/>
      <c r="AW339" s="120"/>
      <c r="AX339" s="120"/>
      <c r="AY339" s="120"/>
      <c r="AZ339" s="120"/>
      <c r="BA339" s="120"/>
      <c r="BB339" s="159"/>
      <c r="BC339" s="159"/>
      <c r="BD339" s="159"/>
      <c r="BE339" s="120"/>
      <c r="BF339" s="120"/>
      <c r="BG339" s="120"/>
      <c r="BH339" s="120"/>
      <c r="BI339" s="120"/>
      <c r="BJ339" s="132"/>
      <c r="BK339" s="120"/>
      <c r="BL339" s="120"/>
      <c r="BM339" s="120"/>
      <c r="BN339" s="120"/>
      <c r="BO339" s="160"/>
      <c r="BP339" s="120"/>
      <c r="BQ339" s="120"/>
      <c r="BR339" s="120"/>
    </row>
    <row r="340" spans="1:70" ht="14.25" customHeight="1">
      <c r="A340" s="126" t="s">
        <v>930</v>
      </c>
      <c r="B340" s="200"/>
      <c r="C340" s="120"/>
      <c r="D340" s="120"/>
      <c r="E340" s="120"/>
      <c r="F340" s="120"/>
      <c r="G340" s="120"/>
      <c r="H340" s="120"/>
      <c r="I340" s="120"/>
      <c r="J340" s="120"/>
      <c r="K340" s="120"/>
      <c r="L340" s="120"/>
      <c r="M340" s="120"/>
      <c r="N340" s="120"/>
      <c r="O340" s="120"/>
      <c r="P340" s="120"/>
      <c r="Q340" s="120"/>
      <c r="R340" s="120"/>
      <c r="S340" s="120"/>
      <c r="T340" s="158"/>
      <c r="U340" s="120"/>
      <c r="V340" s="158"/>
      <c r="W340" s="158"/>
      <c r="X340" s="158"/>
      <c r="Y340" s="158"/>
      <c r="Z340" s="158"/>
      <c r="AA340" s="158"/>
      <c r="AB340" s="158"/>
      <c r="AC340" s="158"/>
      <c r="AD340" s="158"/>
      <c r="AE340" s="158"/>
      <c r="AF340" s="158"/>
      <c r="AG340" s="158"/>
      <c r="AH340" s="158"/>
      <c r="AI340" s="158"/>
      <c r="AJ340" s="120"/>
      <c r="AK340" s="120"/>
      <c r="AL340" s="120"/>
      <c r="AM340" s="120"/>
      <c r="AN340" s="159"/>
      <c r="AO340" s="159"/>
      <c r="AP340" s="159"/>
      <c r="AQ340" s="159"/>
      <c r="AR340" s="159"/>
      <c r="AS340" s="159"/>
      <c r="AT340" s="159"/>
      <c r="AU340" s="159"/>
      <c r="AV340" s="159"/>
      <c r="AW340" s="159"/>
      <c r="AX340" s="159"/>
      <c r="AY340" s="159"/>
      <c r="AZ340" s="159"/>
      <c r="BA340" s="159"/>
      <c r="BB340" s="159"/>
      <c r="BC340" s="159"/>
      <c r="BD340" s="159"/>
      <c r="BE340" s="120"/>
      <c r="BF340" s="120"/>
      <c r="BG340" s="120"/>
      <c r="BH340" s="120"/>
      <c r="BI340" s="120"/>
      <c r="BJ340" s="132"/>
      <c r="BK340" s="120"/>
      <c r="BL340" s="120"/>
      <c r="BM340" s="120"/>
      <c r="BN340" s="120"/>
      <c r="BO340" s="160"/>
      <c r="BP340" s="120"/>
      <c r="BQ340" s="120"/>
      <c r="BR340" s="120"/>
    </row>
    <row r="341" spans="1:70" ht="14.25" customHeight="1">
      <c r="A341" s="201" t="s">
        <v>600</v>
      </c>
      <c r="B341" s="202"/>
      <c r="C341" s="203"/>
      <c r="D341" s="120"/>
      <c r="E341" s="120"/>
      <c r="F341" s="120"/>
      <c r="G341" s="120"/>
      <c r="H341" s="120"/>
      <c r="I341" s="120"/>
      <c r="J341" s="120"/>
      <c r="K341" s="120"/>
      <c r="L341" s="120"/>
      <c r="M341" s="120"/>
      <c r="N341" s="120"/>
      <c r="O341" s="120"/>
      <c r="P341" s="120"/>
      <c r="Q341" s="120"/>
      <c r="R341" s="120"/>
      <c r="S341" s="120"/>
      <c r="T341" s="158"/>
      <c r="U341" s="120"/>
      <c r="V341" s="158"/>
      <c r="W341" s="158"/>
      <c r="X341" s="158"/>
      <c r="Y341" s="158"/>
      <c r="Z341" s="158"/>
      <c r="AA341" s="158"/>
      <c r="AB341" s="158"/>
      <c r="AC341" s="158"/>
      <c r="AD341" s="158"/>
      <c r="AE341" s="158"/>
      <c r="AF341" s="158"/>
      <c r="AG341" s="158"/>
      <c r="AH341" s="158"/>
      <c r="AI341" s="158"/>
      <c r="AJ341" s="120"/>
      <c r="AK341" s="120"/>
      <c r="AL341" s="120"/>
      <c r="AM341" s="120"/>
      <c r="AN341" s="159"/>
      <c r="AO341" s="159"/>
      <c r="AP341" s="159"/>
      <c r="AQ341" s="159"/>
      <c r="AR341" s="159"/>
      <c r="AS341" s="159"/>
      <c r="AT341" s="159"/>
      <c r="AU341" s="159"/>
      <c r="AV341" s="159"/>
      <c r="AW341" s="159"/>
      <c r="AX341" s="159"/>
      <c r="AY341" s="159"/>
      <c r="AZ341" s="159"/>
      <c r="BA341" s="159"/>
      <c r="BB341" s="159"/>
      <c r="BC341" s="159"/>
      <c r="BD341" s="159"/>
      <c r="BE341" s="134"/>
      <c r="BF341" s="134"/>
      <c r="BG341" s="120"/>
      <c r="BH341" s="120"/>
      <c r="BI341" s="120"/>
      <c r="BJ341" s="132"/>
      <c r="BK341" s="120"/>
      <c r="BL341" s="120"/>
      <c r="BM341" s="120"/>
      <c r="BN341" s="120"/>
      <c r="BO341" s="160"/>
      <c r="BP341" s="120"/>
      <c r="BQ341" s="120"/>
      <c r="BR341" s="120"/>
    </row>
    <row r="342" spans="1:70" ht="14.25" customHeight="1">
      <c r="A342" s="204" t="s">
        <v>931</v>
      </c>
      <c r="B342" s="205"/>
      <c r="C342" s="206"/>
      <c r="D342" s="161"/>
      <c r="E342" s="161"/>
      <c r="F342" s="124"/>
      <c r="G342" s="124"/>
      <c r="H342" s="124"/>
      <c r="I342" s="124"/>
      <c r="J342" s="124"/>
      <c r="K342" s="124"/>
      <c r="L342" s="124"/>
      <c r="M342" s="124"/>
      <c r="N342" s="124"/>
      <c r="O342" s="124"/>
      <c r="P342" s="124"/>
      <c r="Q342" s="124"/>
      <c r="R342" s="124"/>
      <c r="S342" s="124"/>
      <c r="T342" s="158"/>
      <c r="U342" s="124"/>
      <c r="V342" s="158"/>
      <c r="W342" s="158"/>
      <c r="X342" s="158"/>
      <c r="Y342" s="158"/>
      <c r="Z342" s="158"/>
      <c r="AA342" s="158"/>
      <c r="AB342" s="158"/>
      <c r="AC342" s="158"/>
      <c r="AD342" s="158"/>
      <c r="AE342" s="158"/>
      <c r="AF342" s="158"/>
      <c r="AG342" s="158"/>
      <c r="AH342" s="158"/>
      <c r="AI342" s="158"/>
      <c r="AJ342" s="124"/>
      <c r="AK342" s="124"/>
      <c r="AL342" s="124"/>
      <c r="AM342" s="124"/>
      <c r="AN342" s="159"/>
      <c r="AO342" s="159"/>
      <c r="AP342" s="159"/>
      <c r="AQ342" s="159"/>
      <c r="AR342" s="159"/>
      <c r="AS342" s="159"/>
      <c r="AT342" s="159"/>
      <c r="AU342" s="159"/>
      <c r="AV342" s="159"/>
      <c r="AW342" s="159"/>
      <c r="AX342" s="159"/>
      <c r="AY342" s="159"/>
      <c r="AZ342" s="159"/>
      <c r="BA342" s="159"/>
      <c r="BB342" s="159"/>
      <c r="BC342" s="159"/>
      <c r="BD342" s="159"/>
      <c r="BE342" s="134"/>
      <c r="BF342" s="134"/>
      <c r="BG342" s="120"/>
      <c r="BH342" s="120"/>
      <c r="BI342" s="120"/>
      <c r="BJ342" s="132"/>
      <c r="BK342" s="120"/>
      <c r="BL342" s="120"/>
      <c r="BM342" s="120"/>
      <c r="BN342" s="120"/>
      <c r="BO342" s="160"/>
      <c r="BP342" s="120"/>
      <c r="BQ342" s="120"/>
      <c r="BR342" s="120"/>
    </row>
    <row r="343" spans="1:70" ht="14.25" customHeight="1">
      <c r="A343" s="204" t="s">
        <v>602</v>
      </c>
      <c r="B343" s="205"/>
      <c r="C343" s="206"/>
      <c r="D343" s="124"/>
      <c r="E343" s="124"/>
      <c r="F343" s="124"/>
      <c r="G343" s="124"/>
      <c r="H343" s="124"/>
      <c r="I343" s="124"/>
      <c r="J343" s="124"/>
      <c r="K343" s="124"/>
      <c r="L343" s="124"/>
      <c r="M343" s="124"/>
      <c r="N343" s="124"/>
      <c r="O343" s="124"/>
      <c r="P343" s="124"/>
      <c r="Q343" s="124"/>
      <c r="R343" s="124"/>
      <c r="S343" s="124"/>
      <c r="T343" s="158"/>
      <c r="U343" s="124"/>
      <c r="V343" s="158"/>
      <c r="W343" s="158"/>
      <c r="X343" s="158"/>
      <c r="Y343" s="158"/>
      <c r="Z343" s="158"/>
      <c r="AA343" s="158"/>
      <c r="AB343" s="158"/>
      <c r="AC343" s="158"/>
      <c r="AD343" s="158"/>
      <c r="AE343" s="158"/>
      <c r="AF343" s="158"/>
      <c r="AG343" s="158"/>
      <c r="AH343" s="158"/>
      <c r="AI343" s="158"/>
      <c r="AJ343" s="124"/>
      <c r="AK343" s="124"/>
      <c r="AL343" s="124"/>
      <c r="AM343" s="124"/>
      <c r="AN343" s="159"/>
      <c r="AO343" s="159"/>
      <c r="AP343" s="159"/>
      <c r="AQ343" s="159"/>
      <c r="AR343" s="159"/>
      <c r="AS343" s="159"/>
      <c r="AT343" s="159"/>
      <c r="AU343" s="159"/>
      <c r="AV343" s="159"/>
      <c r="AW343" s="159"/>
      <c r="AX343" s="159"/>
      <c r="AY343" s="159"/>
      <c r="AZ343" s="159"/>
      <c r="BA343" s="159"/>
      <c r="BB343" s="159"/>
      <c r="BC343" s="159"/>
      <c r="BD343" s="159"/>
      <c r="BE343" s="134"/>
      <c r="BF343" s="134"/>
      <c r="BG343" s="120"/>
      <c r="BH343" s="120"/>
      <c r="BI343" s="120"/>
      <c r="BJ343" s="132"/>
      <c r="BK343" s="120"/>
      <c r="BL343" s="120"/>
      <c r="BM343" s="120"/>
      <c r="BN343" s="120"/>
      <c r="BO343" s="160"/>
      <c r="BP343" s="120"/>
      <c r="BQ343" s="120"/>
      <c r="BR343" s="120"/>
    </row>
    <row r="344" spans="1:70" ht="14.25" customHeight="1">
      <c r="A344" s="128" t="s">
        <v>603</v>
      </c>
      <c r="B344" s="128" t="s">
        <v>604</v>
      </c>
      <c r="C344" s="128" t="s">
        <v>605</v>
      </c>
      <c r="D344" s="128" t="s">
        <v>606</v>
      </c>
      <c r="E344" s="128"/>
      <c r="F344" s="128" t="s">
        <v>607</v>
      </c>
      <c r="G344" s="128" t="s">
        <v>608</v>
      </c>
      <c r="H344" s="128" t="s">
        <v>609</v>
      </c>
      <c r="I344" s="162" t="s">
        <v>610</v>
      </c>
      <c r="J344" s="162" t="s">
        <v>611</v>
      </c>
      <c r="K344" s="162" t="s">
        <v>612</v>
      </c>
      <c r="L344" s="162" t="s">
        <v>613</v>
      </c>
      <c r="M344" s="162" t="s">
        <v>614</v>
      </c>
      <c r="N344" s="162"/>
      <c r="O344" s="162" t="s">
        <v>615</v>
      </c>
      <c r="P344" s="162" t="s">
        <v>616</v>
      </c>
      <c r="Q344" s="162" t="s">
        <v>617</v>
      </c>
      <c r="R344" s="162" t="s">
        <v>618</v>
      </c>
      <c r="S344" s="162" t="s">
        <v>619</v>
      </c>
      <c r="T344" s="163" t="str">
        <f t="shared" ref="T344:V344" si="258">+T4</f>
        <v>SALE April 19 TO Dec 19</v>
      </c>
      <c r="U344" s="163" t="str">
        <f t="shared" si="258"/>
        <v>EXP April 19 to Dec  19</v>
      </c>
      <c r="V344" s="163" t="str">
        <f t="shared" si="258"/>
        <v>Profit  - April 19  to  Dec  19</v>
      </c>
      <c r="W344" s="163" t="s">
        <v>623</v>
      </c>
      <c r="X344" s="162" t="s">
        <v>624</v>
      </c>
      <c r="Y344" s="162" t="s">
        <v>625</v>
      </c>
      <c r="Z344" s="162" t="s">
        <v>626</v>
      </c>
      <c r="AA344" s="162" t="s">
        <v>627</v>
      </c>
      <c r="AB344" s="163" t="s">
        <v>628</v>
      </c>
      <c r="AC344" s="163" t="s">
        <v>629</v>
      </c>
      <c r="AD344" s="163" t="str">
        <f t="shared" ref="AD344:AE344" si="259">+AD4</f>
        <v>Cum EXP upto Mar 16</v>
      </c>
      <c r="AE344" s="163" t="str">
        <f t="shared" si="259"/>
        <v>Cum RSV upto Mar 16</v>
      </c>
      <c r="AF344" s="163" t="s">
        <v>632</v>
      </c>
      <c r="AG344" s="163" t="s">
        <v>633</v>
      </c>
      <c r="AH344" s="162" t="s">
        <v>634</v>
      </c>
      <c r="AI344" s="162" t="s">
        <v>635</v>
      </c>
      <c r="AJ344" s="162" t="s">
        <v>636</v>
      </c>
      <c r="AK344" s="162" t="s">
        <v>637</v>
      </c>
      <c r="AL344" s="162" t="s">
        <v>638</v>
      </c>
      <c r="AM344" s="162" t="s">
        <v>639</v>
      </c>
      <c r="AN344" s="164">
        <f>+AN4</f>
        <v>43190</v>
      </c>
      <c r="AO344" s="164">
        <v>42825</v>
      </c>
      <c r="AP344" s="164">
        <v>42735</v>
      </c>
      <c r="AQ344" s="164">
        <v>42643</v>
      </c>
      <c r="AR344" s="164">
        <v>42522</v>
      </c>
      <c r="AS344" s="164">
        <v>42460</v>
      </c>
      <c r="AT344" s="164">
        <v>42339</v>
      </c>
      <c r="AU344" s="164">
        <v>42248</v>
      </c>
      <c r="AV344" s="164">
        <v>42156</v>
      </c>
      <c r="AW344" s="164">
        <v>42064</v>
      </c>
      <c r="AX344" s="164"/>
      <c r="AY344" s="164">
        <v>41883</v>
      </c>
      <c r="AZ344" s="164">
        <f>+AZ4</f>
        <v>41791</v>
      </c>
      <c r="BA344" s="164">
        <v>41699</v>
      </c>
      <c r="BB344" s="164">
        <v>41609</v>
      </c>
      <c r="BC344" s="164">
        <v>41518</v>
      </c>
      <c r="BD344" s="164">
        <v>41426</v>
      </c>
      <c r="BE344" s="164">
        <v>41334</v>
      </c>
      <c r="BF344" s="164">
        <v>40969</v>
      </c>
      <c r="BG344" s="120"/>
      <c r="BH344" s="120"/>
      <c r="BI344" s="120"/>
      <c r="BJ344" s="132"/>
      <c r="BK344" s="120"/>
      <c r="BL344" s="120"/>
      <c r="BM344" s="120"/>
      <c r="BN344" s="120"/>
      <c r="BO344" s="160"/>
      <c r="BP344" s="120"/>
      <c r="BQ344" s="120"/>
      <c r="BR344" s="120"/>
    </row>
    <row r="345" spans="1:70" ht="14.25" customHeight="1">
      <c r="A345" s="166"/>
      <c r="B345" s="150"/>
      <c r="C345" s="175"/>
      <c r="D345" s="169"/>
      <c r="E345" s="169"/>
      <c r="F345" s="169"/>
      <c r="G345" s="169"/>
      <c r="H345" s="169"/>
      <c r="I345" s="169"/>
      <c r="J345" s="169"/>
      <c r="K345" s="169"/>
      <c r="L345" s="169"/>
      <c r="M345" s="169"/>
      <c r="N345" s="169"/>
      <c r="O345" s="169"/>
      <c r="P345" s="169"/>
      <c r="Q345" s="169"/>
      <c r="R345" s="169"/>
      <c r="S345" s="169"/>
      <c r="T345" s="170"/>
      <c r="U345" s="169"/>
      <c r="V345" s="170"/>
      <c r="W345" s="170"/>
      <c r="X345" s="170"/>
      <c r="Y345" s="170"/>
      <c r="Z345" s="170"/>
      <c r="AA345" s="170"/>
      <c r="AB345" s="170"/>
      <c r="AC345" s="170"/>
      <c r="AD345" s="170"/>
      <c r="AE345" s="170"/>
      <c r="AF345" s="170"/>
      <c r="AG345" s="170"/>
      <c r="AH345" s="170"/>
      <c r="AI345" s="170"/>
      <c r="AJ345" s="169"/>
      <c r="AK345" s="169"/>
      <c r="AL345" s="169"/>
      <c r="AM345" s="169"/>
      <c r="AN345" s="172"/>
      <c r="AO345" s="172"/>
      <c r="AP345" s="172"/>
      <c r="AQ345" s="172"/>
      <c r="AR345" s="172"/>
      <c r="AS345" s="172"/>
      <c r="AT345" s="172"/>
      <c r="AU345" s="172"/>
      <c r="AV345" s="172"/>
      <c r="AW345" s="172"/>
      <c r="AX345" s="172"/>
      <c r="AY345" s="172"/>
      <c r="AZ345" s="172"/>
      <c r="BA345" s="172"/>
      <c r="BB345" s="172"/>
      <c r="BC345" s="172"/>
      <c r="BD345" s="172"/>
      <c r="BE345" s="173"/>
      <c r="BF345" s="173"/>
      <c r="BG345" s="120"/>
      <c r="BH345" s="120"/>
      <c r="BI345" s="120"/>
      <c r="BJ345" s="132"/>
      <c r="BK345" s="120"/>
      <c r="BL345" s="120"/>
      <c r="BM345" s="120"/>
      <c r="BN345" s="120"/>
      <c r="BO345" s="160"/>
      <c r="BP345" s="120"/>
      <c r="BQ345" s="120"/>
      <c r="BR345" s="120"/>
    </row>
    <row r="346" spans="1:70" ht="14.25" customHeight="1">
      <c r="A346" s="120"/>
      <c r="B346" s="200"/>
      <c r="C346" s="120"/>
      <c r="D346" s="120"/>
      <c r="E346" s="120"/>
      <c r="F346" s="120"/>
      <c r="G346" s="120"/>
      <c r="H346" s="120"/>
      <c r="I346" s="120"/>
      <c r="J346" s="120"/>
      <c r="K346" s="120"/>
      <c r="L346" s="120"/>
      <c r="M346" s="120"/>
      <c r="N346" s="120"/>
      <c r="O346" s="120"/>
      <c r="P346" s="120"/>
      <c r="Q346" s="120"/>
      <c r="R346" s="120"/>
      <c r="S346" s="120"/>
      <c r="T346" s="158"/>
      <c r="U346" s="120"/>
      <c r="V346" s="158"/>
      <c r="W346" s="158"/>
      <c r="X346" s="158"/>
      <c r="Y346" s="158"/>
      <c r="Z346" s="158"/>
      <c r="AA346" s="158"/>
      <c r="AB346" s="158"/>
      <c r="AC346" s="158"/>
      <c r="AD346" s="158"/>
      <c r="AE346" s="158"/>
      <c r="AF346" s="158"/>
      <c r="AG346" s="158"/>
      <c r="AH346" s="158"/>
      <c r="AI346" s="158"/>
      <c r="AJ346" s="120"/>
      <c r="AK346" s="120"/>
      <c r="AL346" s="120"/>
      <c r="AM346" s="120"/>
      <c r="AN346" s="159"/>
      <c r="AO346" s="159"/>
      <c r="AP346" s="159"/>
      <c r="AQ346" s="159"/>
      <c r="AR346" s="159"/>
      <c r="AS346" s="159"/>
      <c r="AT346" s="159"/>
      <c r="AU346" s="159"/>
      <c r="AV346" s="159"/>
      <c r="AW346" s="159"/>
      <c r="AX346" s="159"/>
      <c r="AY346" s="159"/>
      <c r="AZ346" s="159"/>
      <c r="BA346" s="159"/>
      <c r="BB346" s="159"/>
      <c r="BC346" s="159"/>
      <c r="BD346" s="159"/>
      <c r="BE346" s="120"/>
      <c r="BF346" s="120"/>
      <c r="BG346" s="120"/>
      <c r="BH346" s="120"/>
      <c r="BI346" s="120"/>
      <c r="BJ346" s="132"/>
      <c r="BK346" s="120"/>
      <c r="BL346" s="120"/>
      <c r="BM346" s="120"/>
      <c r="BN346" s="120"/>
      <c r="BO346" s="160"/>
      <c r="BP346" s="120"/>
      <c r="BQ346" s="120"/>
      <c r="BR346" s="120"/>
    </row>
    <row r="347" spans="1:70" ht="14.25" customHeight="1">
      <c r="A347" s="120"/>
      <c r="B347" s="200"/>
      <c r="C347" s="120"/>
      <c r="D347" s="120"/>
      <c r="E347" s="120"/>
      <c r="F347" s="120"/>
      <c r="G347" s="120"/>
      <c r="H347" s="120"/>
      <c r="I347" s="120"/>
      <c r="J347" s="120"/>
      <c r="K347" s="120"/>
      <c r="L347" s="120"/>
      <c r="M347" s="120"/>
      <c r="N347" s="120"/>
      <c r="O347" s="120"/>
      <c r="P347" s="120"/>
      <c r="Q347" s="120"/>
      <c r="R347" s="120"/>
      <c r="S347" s="120"/>
      <c r="T347" s="158"/>
      <c r="U347" s="120"/>
      <c r="V347" s="158"/>
      <c r="W347" s="158"/>
      <c r="X347" s="158"/>
      <c r="Y347" s="158"/>
      <c r="Z347" s="158"/>
      <c r="AA347" s="158"/>
      <c r="AB347" s="158"/>
      <c r="AC347" s="158"/>
      <c r="AD347" s="158"/>
      <c r="AE347" s="158"/>
      <c r="AF347" s="158"/>
      <c r="AG347" s="158"/>
      <c r="AH347" s="158"/>
      <c r="AI347" s="158"/>
      <c r="AJ347" s="120"/>
      <c r="AK347" s="120"/>
      <c r="AL347" s="120"/>
      <c r="AM347" s="120"/>
      <c r="AN347" s="159"/>
      <c r="AO347" s="159"/>
      <c r="AP347" s="159"/>
      <c r="AQ347" s="159"/>
      <c r="AR347" s="159"/>
      <c r="AS347" s="159"/>
      <c r="AT347" s="159"/>
      <c r="AU347" s="159"/>
      <c r="AV347" s="159"/>
      <c r="AW347" s="159"/>
      <c r="AX347" s="159"/>
      <c r="AY347" s="159"/>
      <c r="AZ347" s="159"/>
      <c r="BA347" s="159"/>
      <c r="BB347" s="159"/>
      <c r="BC347" s="159"/>
      <c r="BD347" s="159"/>
      <c r="BE347" s="120"/>
      <c r="BF347" s="120"/>
      <c r="BG347" s="120"/>
      <c r="BH347" s="120"/>
      <c r="BI347" s="120"/>
      <c r="BJ347" s="132"/>
      <c r="BK347" s="120"/>
      <c r="BL347" s="120"/>
      <c r="BM347" s="120"/>
      <c r="BN347" s="120"/>
      <c r="BO347" s="160"/>
      <c r="BP347" s="120"/>
      <c r="BQ347" s="120"/>
      <c r="BR347" s="120"/>
    </row>
    <row r="348" spans="1:70" ht="14.25" customHeight="1">
      <c r="A348" s="120"/>
      <c r="B348" s="200"/>
      <c r="C348" s="120"/>
      <c r="D348" s="120"/>
      <c r="E348" s="120"/>
      <c r="F348" s="120"/>
      <c r="G348" s="120"/>
      <c r="H348" s="120"/>
      <c r="I348" s="120"/>
      <c r="J348" s="120"/>
      <c r="K348" s="120"/>
      <c r="L348" s="120"/>
      <c r="M348" s="120"/>
      <c r="N348" s="120"/>
      <c r="O348" s="120"/>
      <c r="P348" s="120"/>
      <c r="Q348" s="120"/>
      <c r="R348" s="120"/>
      <c r="S348" s="120"/>
      <c r="T348" s="158"/>
      <c r="U348" s="120"/>
      <c r="V348" s="158"/>
      <c r="W348" s="158"/>
      <c r="X348" s="158"/>
      <c r="Y348" s="158"/>
      <c r="Z348" s="158"/>
      <c r="AA348" s="158"/>
      <c r="AB348" s="158"/>
      <c r="AC348" s="158"/>
      <c r="AD348" s="158"/>
      <c r="AE348" s="158"/>
      <c r="AF348" s="158"/>
      <c r="AG348" s="158"/>
      <c r="AH348" s="158"/>
      <c r="AI348" s="158"/>
      <c r="AJ348" s="120"/>
      <c r="AK348" s="120"/>
      <c r="AL348" s="120"/>
      <c r="AM348" s="120"/>
      <c r="AN348" s="159"/>
      <c r="AO348" s="159"/>
      <c r="AP348" s="159"/>
      <c r="AQ348" s="159"/>
      <c r="AR348" s="159"/>
      <c r="AS348" s="159"/>
      <c r="AT348" s="159"/>
      <c r="AU348" s="159"/>
      <c r="AV348" s="159"/>
      <c r="AW348" s="159"/>
      <c r="AX348" s="159"/>
      <c r="AY348" s="159"/>
      <c r="AZ348" s="159"/>
      <c r="BA348" s="159"/>
      <c r="BB348" s="159"/>
      <c r="BC348" s="159"/>
      <c r="BD348" s="159"/>
      <c r="BE348" s="120"/>
      <c r="BF348" s="120"/>
      <c r="BG348" s="120"/>
      <c r="BH348" s="120"/>
      <c r="BI348" s="120"/>
      <c r="BJ348" s="132"/>
      <c r="BK348" s="120"/>
      <c r="BL348" s="120"/>
      <c r="BM348" s="120"/>
      <c r="BN348" s="120"/>
      <c r="BO348" s="160"/>
      <c r="BP348" s="120"/>
      <c r="BQ348" s="120"/>
      <c r="BR348" s="120"/>
    </row>
    <row r="349" spans="1:70" ht="14.25" customHeight="1">
      <c r="A349" s="120"/>
      <c r="B349" s="200"/>
      <c r="C349" s="120" t="s">
        <v>932</v>
      </c>
      <c r="D349" s="120"/>
      <c r="E349" s="120"/>
      <c r="F349" s="120"/>
      <c r="G349" s="120"/>
      <c r="H349" s="120"/>
      <c r="I349" s="120"/>
      <c r="J349" s="120"/>
      <c r="K349" s="120"/>
      <c r="L349" s="120"/>
      <c r="M349" s="120"/>
      <c r="N349" s="120"/>
      <c r="O349" s="120"/>
      <c r="P349" s="120"/>
      <c r="Q349" s="120"/>
      <c r="R349" s="120"/>
      <c r="S349" s="120"/>
      <c r="T349" s="158"/>
      <c r="U349" s="120"/>
      <c r="V349" s="158"/>
      <c r="W349" s="158"/>
      <c r="X349" s="158"/>
      <c r="Y349" s="158"/>
      <c r="Z349" s="158"/>
      <c r="AA349" s="158"/>
      <c r="AB349" s="158"/>
      <c r="AC349" s="158"/>
      <c r="AD349" s="158"/>
      <c r="AE349" s="158"/>
      <c r="AF349" s="158"/>
      <c r="AG349" s="158"/>
      <c r="AH349" s="158"/>
      <c r="AI349" s="158"/>
      <c r="AJ349" s="120"/>
      <c r="AK349" s="120"/>
      <c r="AL349" s="120"/>
      <c r="AM349" s="120"/>
      <c r="AN349" s="159"/>
      <c r="AO349" s="159"/>
      <c r="AP349" s="159"/>
      <c r="AQ349" s="159"/>
      <c r="AR349" s="159"/>
      <c r="AS349" s="159"/>
      <c r="AT349" s="159"/>
      <c r="AU349" s="159"/>
      <c r="AV349" s="159"/>
      <c r="AW349" s="159"/>
      <c r="AX349" s="159"/>
      <c r="AY349" s="159"/>
      <c r="AZ349" s="159"/>
      <c r="BA349" s="159"/>
      <c r="BB349" s="159"/>
      <c r="BC349" s="159"/>
      <c r="BD349" s="159"/>
      <c r="BE349" s="120"/>
      <c r="BF349" s="120"/>
      <c r="BG349" s="120"/>
      <c r="BH349" s="120"/>
      <c r="BI349" s="120"/>
      <c r="BJ349" s="132"/>
      <c r="BK349" s="120"/>
      <c r="BL349" s="120"/>
      <c r="BM349" s="120"/>
      <c r="BN349" s="120"/>
      <c r="BO349" s="160"/>
      <c r="BP349" s="120"/>
      <c r="BQ349" s="120"/>
      <c r="BR349" s="120"/>
    </row>
    <row r="350" spans="1:70" ht="14.25" customHeight="1">
      <c r="A350" s="120"/>
      <c r="B350" s="200"/>
      <c r="C350" s="120"/>
      <c r="D350" s="120"/>
      <c r="E350" s="120"/>
      <c r="F350" s="120"/>
      <c r="G350" s="120"/>
      <c r="H350" s="120"/>
      <c r="I350" s="120"/>
      <c r="J350" s="120"/>
      <c r="K350" s="120"/>
      <c r="L350" s="120"/>
      <c r="M350" s="120"/>
      <c r="N350" s="120"/>
      <c r="O350" s="120"/>
      <c r="P350" s="120"/>
      <c r="Q350" s="120"/>
      <c r="R350" s="120"/>
      <c r="S350" s="120"/>
      <c r="T350" s="158"/>
      <c r="U350" s="120"/>
      <c r="V350" s="158"/>
      <c r="W350" s="158"/>
      <c r="X350" s="158"/>
      <c r="Y350" s="158"/>
      <c r="Z350" s="158"/>
      <c r="AA350" s="158"/>
      <c r="AB350" s="158"/>
      <c r="AC350" s="158"/>
      <c r="AD350" s="158"/>
      <c r="AE350" s="158"/>
      <c r="AF350" s="158"/>
      <c r="AG350" s="158"/>
      <c r="AH350" s="158"/>
      <c r="AI350" s="158"/>
      <c r="AJ350" s="120"/>
      <c r="AK350" s="120"/>
      <c r="AL350" s="120"/>
      <c r="AM350" s="120"/>
      <c r="AN350" s="159"/>
      <c r="AO350" s="159"/>
      <c r="AP350" s="159"/>
      <c r="AQ350" s="159"/>
      <c r="AR350" s="159"/>
      <c r="AS350" s="159"/>
      <c r="AT350" s="159"/>
      <c r="AU350" s="159"/>
      <c r="AV350" s="159"/>
      <c r="AW350" s="159"/>
      <c r="AX350" s="159"/>
      <c r="AY350" s="159"/>
      <c r="AZ350" s="159"/>
      <c r="BA350" s="159"/>
      <c r="BB350" s="159"/>
      <c r="BC350" s="159"/>
      <c r="BD350" s="159"/>
      <c r="BE350" s="120"/>
      <c r="BF350" s="120"/>
      <c r="BG350" s="120"/>
      <c r="BH350" s="120"/>
      <c r="BI350" s="120"/>
      <c r="BJ350" s="132"/>
      <c r="BK350" s="120"/>
      <c r="BL350" s="120"/>
      <c r="BM350" s="120"/>
      <c r="BN350" s="120"/>
      <c r="BO350" s="160"/>
      <c r="BP350" s="120"/>
      <c r="BQ350" s="120"/>
      <c r="BR350" s="120"/>
    </row>
    <row r="351" spans="1:70" ht="14.25" customHeight="1">
      <c r="A351" s="120"/>
      <c r="B351" s="200"/>
      <c r="C351" s="120"/>
      <c r="D351" s="120"/>
      <c r="E351" s="120"/>
      <c r="F351" s="120"/>
      <c r="G351" s="120"/>
      <c r="H351" s="120"/>
      <c r="I351" s="120"/>
      <c r="J351" s="120"/>
      <c r="K351" s="120"/>
      <c r="L351" s="120"/>
      <c r="M351" s="120"/>
      <c r="N351" s="120"/>
      <c r="O351" s="120"/>
      <c r="P351" s="120"/>
      <c r="Q351" s="120"/>
      <c r="R351" s="120"/>
      <c r="S351" s="120"/>
      <c r="T351" s="158"/>
      <c r="U351" s="120"/>
      <c r="V351" s="158"/>
      <c r="W351" s="158"/>
      <c r="X351" s="158"/>
      <c r="Y351" s="158"/>
      <c r="Z351" s="158"/>
      <c r="AA351" s="158"/>
      <c r="AB351" s="158"/>
      <c r="AC351" s="158"/>
      <c r="AD351" s="158"/>
      <c r="AE351" s="158"/>
      <c r="AF351" s="158"/>
      <c r="AG351" s="158"/>
      <c r="AH351" s="158"/>
      <c r="AI351" s="158"/>
      <c r="AJ351" s="120"/>
      <c r="AK351" s="120"/>
      <c r="AL351" s="120"/>
      <c r="AM351" s="120"/>
      <c r="AN351" s="159"/>
      <c r="AO351" s="159"/>
      <c r="AP351" s="159"/>
      <c r="AQ351" s="159"/>
      <c r="AR351" s="159"/>
      <c r="AS351" s="159"/>
      <c r="AT351" s="159"/>
      <c r="AU351" s="159"/>
      <c r="AV351" s="159"/>
      <c r="AW351" s="159"/>
      <c r="AX351" s="159"/>
      <c r="AY351" s="159"/>
      <c r="AZ351" s="159"/>
      <c r="BA351" s="159"/>
      <c r="BB351" s="159"/>
      <c r="BC351" s="159"/>
      <c r="BD351" s="159"/>
      <c r="BE351" s="120"/>
      <c r="BF351" s="120"/>
      <c r="BG351" s="120"/>
      <c r="BH351" s="120"/>
      <c r="BI351" s="120"/>
      <c r="BJ351" s="132"/>
      <c r="BK351" s="120"/>
      <c r="BL351" s="120"/>
      <c r="BM351" s="120"/>
      <c r="BN351" s="120"/>
      <c r="BO351" s="160"/>
      <c r="BP351" s="120"/>
      <c r="BQ351" s="120"/>
      <c r="BR351" s="120"/>
    </row>
    <row r="352" spans="1:70" ht="14.25" customHeight="1">
      <c r="A352" s="120"/>
      <c r="B352" s="200"/>
      <c r="C352" s="120"/>
      <c r="D352" s="120"/>
      <c r="E352" s="120"/>
      <c r="F352" s="120"/>
      <c r="G352" s="120"/>
      <c r="H352" s="120"/>
      <c r="I352" s="120"/>
      <c r="J352" s="120"/>
      <c r="K352" s="120"/>
      <c r="L352" s="120"/>
      <c r="M352" s="120"/>
      <c r="N352" s="120"/>
      <c r="O352" s="120"/>
      <c r="P352" s="120"/>
      <c r="Q352" s="120"/>
      <c r="R352" s="120"/>
      <c r="S352" s="120"/>
      <c r="T352" s="158"/>
      <c r="U352" s="120"/>
      <c r="V352" s="158"/>
      <c r="W352" s="158"/>
      <c r="X352" s="158"/>
      <c r="Y352" s="158"/>
      <c r="Z352" s="158"/>
      <c r="AA352" s="158"/>
      <c r="AB352" s="158"/>
      <c r="AC352" s="158"/>
      <c r="AD352" s="158"/>
      <c r="AE352" s="158"/>
      <c r="AF352" s="158"/>
      <c r="AG352" s="158"/>
      <c r="AH352" s="158"/>
      <c r="AI352" s="158"/>
      <c r="AJ352" s="120"/>
      <c r="AK352" s="120"/>
      <c r="AL352" s="120"/>
      <c r="AM352" s="120"/>
      <c r="AN352" s="159"/>
      <c r="AO352" s="159"/>
      <c r="AP352" s="159"/>
      <c r="AQ352" s="159"/>
      <c r="AR352" s="159"/>
      <c r="AS352" s="159"/>
      <c r="AT352" s="159"/>
      <c r="AU352" s="159"/>
      <c r="AV352" s="159"/>
      <c r="AW352" s="159"/>
      <c r="AX352" s="159"/>
      <c r="AY352" s="159"/>
      <c r="AZ352" s="159"/>
      <c r="BA352" s="159"/>
      <c r="BB352" s="159"/>
      <c r="BC352" s="159"/>
      <c r="BD352" s="159"/>
      <c r="BE352" s="120"/>
      <c r="BF352" s="120"/>
      <c r="BG352" s="120"/>
      <c r="BH352" s="120"/>
      <c r="BI352" s="120"/>
      <c r="BJ352" s="132"/>
      <c r="BK352" s="120"/>
      <c r="BL352" s="120"/>
      <c r="BM352" s="120"/>
      <c r="BN352" s="120"/>
      <c r="BO352" s="160"/>
      <c r="BP352" s="120"/>
      <c r="BQ352" s="120"/>
      <c r="BR352" s="120"/>
    </row>
    <row r="353" spans="1:70" ht="14.25" customHeight="1">
      <c r="A353" s="126" t="s">
        <v>930</v>
      </c>
      <c r="B353" s="200"/>
      <c r="C353" s="120"/>
      <c r="D353" s="120"/>
      <c r="E353" s="120"/>
      <c r="F353" s="120"/>
      <c r="G353" s="120"/>
      <c r="H353" s="120"/>
      <c r="I353" s="120"/>
      <c r="J353" s="120"/>
      <c r="K353" s="120"/>
      <c r="L353" s="120"/>
      <c r="M353" s="120"/>
      <c r="N353" s="120"/>
      <c r="O353" s="120"/>
      <c r="P353" s="120"/>
      <c r="Q353" s="120"/>
      <c r="R353" s="120"/>
      <c r="S353" s="120"/>
      <c r="T353" s="158"/>
      <c r="U353" s="120"/>
      <c r="V353" s="158"/>
      <c r="W353" s="158"/>
      <c r="X353" s="158"/>
      <c r="Y353" s="158"/>
      <c r="Z353" s="158"/>
      <c r="AA353" s="158"/>
      <c r="AB353" s="158"/>
      <c r="AC353" s="158"/>
      <c r="AD353" s="158"/>
      <c r="AE353" s="158"/>
      <c r="AF353" s="158"/>
      <c r="AG353" s="158"/>
      <c r="AH353" s="158"/>
      <c r="AI353" s="158"/>
      <c r="AJ353" s="120"/>
      <c r="AK353" s="120"/>
      <c r="AL353" s="120"/>
      <c r="AM353" s="120"/>
      <c r="AN353" s="159"/>
      <c r="AO353" s="159"/>
      <c r="AP353" s="159"/>
      <c r="AQ353" s="159"/>
      <c r="AR353" s="159"/>
      <c r="AS353" s="159"/>
      <c r="AT353" s="159"/>
      <c r="AU353" s="159"/>
      <c r="AV353" s="159"/>
      <c r="AW353" s="159"/>
      <c r="AX353" s="159"/>
      <c r="AY353" s="159"/>
      <c r="AZ353" s="159"/>
      <c r="BA353" s="159"/>
      <c r="BB353" s="159"/>
      <c r="BC353" s="159"/>
      <c r="BD353" s="159"/>
      <c r="BE353" s="120"/>
      <c r="BF353" s="120"/>
      <c r="BG353" s="120"/>
      <c r="BH353" s="120"/>
      <c r="BI353" s="120"/>
      <c r="BJ353" s="132"/>
      <c r="BK353" s="120"/>
      <c r="BL353" s="120"/>
      <c r="BM353" s="120"/>
      <c r="BN353" s="120"/>
      <c r="BO353" s="160"/>
      <c r="BP353" s="120"/>
      <c r="BQ353" s="120"/>
      <c r="BR353" s="120"/>
    </row>
    <row r="354" spans="1:70" ht="14.25" customHeight="1">
      <c r="A354" s="201" t="s">
        <v>600</v>
      </c>
      <c r="B354" s="202"/>
      <c r="C354" s="203"/>
      <c r="D354" s="120"/>
      <c r="E354" s="120"/>
      <c r="F354" s="120"/>
      <c r="G354" s="120"/>
      <c r="H354" s="120"/>
      <c r="I354" s="120"/>
      <c r="J354" s="120"/>
      <c r="K354" s="120"/>
      <c r="L354" s="120"/>
      <c r="M354" s="120"/>
      <c r="N354" s="120"/>
      <c r="O354" s="120"/>
      <c r="P354" s="120"/>
      <c r="Q354" s="120"/>
      <c r="R354" s="120"/>
      <c r="S354" s="120"/>
      <c r="T354" s="158"/>
      <c r="U354" s="120"/>
      <c r="V354" s="158"/>
      <c r="W354" s="158"/>
      <c r="X354" s="158"/>
      <c r="Y354" s="158"/>
      <c r="Z354" s="158"/>
      <c r="AA354" s="158"/>
      <c r="AB354" s="158"/>
      <c r="AC354" s="158"/>
      <c r="AD354" s="158"/>
      <c r="AE354" s="158"/>
      <c r="AF354" s="158"/>
      <c r="AG354" s="158"/>
      <c r="AH354" s="158"/>
      <c r="AI354" s="158"/>
      <c r="AJ354" s="120"/>
      <c r="AK354" s="120"/>
      <c r="AL354" s="120"/>
      <c r="AM354" s="120"/>
      <c r="AN354" s="159"/>
      <c r="AO354" s="159"/>
      <c r="AP354" s="159"/>
      <c r="AQ354" s="159"/>
      <c r="AR354" s="159"/>
      <c r="AS354" s="159"/>
      <c r="AT354" s="159"/>
      <c r="AU354" s="159"/>
      <c r="AV354" s="159"/>
      <c r="AW354" s="159"/>
      <c r="AX354" s="159"/>
      <c r="AY354" s="159"/>
      <c r="AZ354" s="159"/>
      <c r="BA354" s="159"/>
      <c r="BB354" s="159"/>
      <c r="BC354" s="159"/>
      <c r="BD354" s="159"/>
      <c r="BE354" s="134"/>
      <c r="BF354" s="134"/>
      <c r="BG354" s="120"/>
      <c r="BH354" s="120"/>
      <c r="BI354" s="120"/>
      <c r="BJ354" s="132"/>
      <c r="BK354" s="120"/>
      <c r="BL354" s="120"/>
      <c r="BM354" s="120"/>
      <c r="BN354" s="120"/>
      <c r="BO354" s="160"/>
      <c r="BP354" s="120"/>
      <c r="BQ354" s="120"/>
      <c r="BR354" s="120"/>
    </row>
    <row r="355" spans="1:70" ht="14.25" customHeight="1">
      <c r="A355" s="204" t="s">
        <v>931</v>
      </c>
      <c r="B355" s="205"/>
      <c r="C355" s="206"/>
      <c r="D355" s="161"/>
      <c r="E355" s="161"/>
      <c r="F355" s="124"/>
      <c r="G355" s="124"/>
      <c r="H355" s="124"/>
      <c r="I355" s="124"/>
      <c r="J355" s="124"/>
      <c r="K355" s="124"/>
      <c r="L355" s="124"/>
      <c r="M355" s="124"/>
      <c r="N355" s="124"/>
      <c r="O355" s="124"/>
      <c r="P355" s="124"/>
      <c r="Q355" s="124"/>
      <c r="R355" s="124"/>
      <c r="S355" s="124"/>
      <c r="T355" s="158"/>
      <c r="U355" s="124"/>
      <c r="V355" s="158"/>
      <c r="W355" s="158"/>
      <c r="X355" s="158"/>
      <c r="Y355" s="158"/>
      <c r="Z355" s="158"/>
      <c r="AA355" s="158"/>
      <c r="AB355" s="158"/>
      <c r="AC355" s="158"/>
      <c r="AD355" s="158"/>
      <c r="AE355" s="158"/>
      <c r="AF355" s="158"/>
      <c r="AG355" s="158"/>
      <c r="AH355" s="158"/>
      <c r="AI355" s="158"/>
      <c r="AJ355" s="124"/>
      <c r="AK355" s="124"/>
      <c r="AL355" s="124"/>
      <c r="AM355" s="124"/>
      <c r="AN355" s="159"/>
      <c r="AO355" s="159"/>
      <c r="AP355" s="159"/>
      <c r="AQ355" s="159"/>
      <c r="AR355" s="159"/>
      <c r="AS355" s="159"/>
      <c r="AT355" s="159"/>
      <c r="AU355" s="159"/>
      <c r="AV355" s="159"/>
      <c r="AW355" s="159"/>
      <c r="AX355" s="159"/>
      <c r="AY355" s="159"/>
      <c r="AZ355" s="159"/>
      <c r="BA355" s="159"/>
      <c r="BB355" s="159"/>
      <c r="BC355" s="159"/>
      <c r="BD355" s="159"/>
      <c r="BE355" s="134"/>
      <c r="BF355" s="134"/>
      <c r="BG355" s="120"/>
      <c r="BH355" s="120"/>
      <c r="BI355" s="120"/>
      <c r="BJ355" s="132"/>
      <c r="BK355" s="120"/>
      <c r="BL355" s="120"/>
      <c r="BM355" s="120"/>
      <c r="BN355" s="120"/>
      <c r="BO355" s="160"/>
      <c r="BP355" s="120"/>
      <c r="BQ355" s="120"/>
      <c r="BR355" s="120"/>
    </row>
    <row r="356" spans="1:70" ht="14.25" customHeight="1">
      <c r="A356" s="204" t="s">
        <v>655</v>
      </c>
      <c r="B356" s="205"/>
      <c r="C356" s="206"/>
      <c r="D356" s="124"/>
      <c r="E356" s="124"/>
      <c r="F356" s="124"/>
      <c r="G356" s="124"/>
      <c r="H356" s="124"/>
      <c r="I356" s="124"/>
      <c r="J356" s="124"/>
      <c r="K356" s="124"/>
      <c r="L356" s="124"/>
      <c r="M356" s="124"/>
      <c r="N356" s="124"/>
      <c r="O356" s="124"/>
      <c r="P356" s="124"/>
      <c r="Q356" s="124"/>
      <c r="R356" s="124"/>
      <c r="S356" s="124"/>
      <c r="T356" s="158"/>
      <c r="U356" s="124"/>
      <c r="V356" s="158"/>
      <c r="W356" s="158"/>
      <c r="X356" s="158"/>
      <c r="Y356" s="158"/>
      <c r="Z356" s="158"/>
      <c r="AA356" s="158"/>
      <c r="AB356" s="158"/>
      <c r="AC356" s="158"/>
      <c r="AD356" s="158"/>
      <c r="AE356" s="158"/>
      <c r="AF356" s="158"/>
      <c r="AG356" s="158"/>
      <c r="AH356" s="158"/>
      <c r="AI356" s="158"/>
      <c r="AJ356" s="124"/>
      <c r="AK356" s="124"/>
      <c r="AL356" s="124"/>
      <c r="AM356" s="124"/>
      <c r="AN356" s="159"/>
      <c r="AO356" s="159"/>
      <c r="AP356" s="159"/>
      <c r="AQ356" s="159"/>
      <c r="AR356" s="159"/>
      <c r="AS356" s="159"/>
      <c r="AT356" s="159"/>
      <c r="AU356" s="159"/>
      <c r="AV356" s="159"/>
      <c r="AW356" s="159"/>
      <c r="AX356" s="159"/>
      <c r="AY356" s="159"/>
      <c r="AZ356" s="159"/>
      <c r="BA356" s="159"/>
      <c r="BB356" s="159"/>
      <c r="BC356" s="159"/>
      <c r="BD356" s="159"/>
      <c r="BE356" s="134"/>
      <c r="BF356" s="134"/>
      <c r="BG356" s="120"/>
      <c r="BH356" s="120"/>
      <c r="BI356" s="120"/>
      <c r="BJ356" s="132"/>
      <c r="BK356" s="120"/>
      <c r="BL356" s="120"/>
      <c r="BM356" s="120"/>
      <c r="BN356" s="120"/>
      <c r="BO356" s="160"/>
      <c r="BP356" s="120"/>
      <c r="BQ356" s="120"/>
      <c r="BR356" s="120"/>
    </row>
    <row r="357" spans="1:70" ht="14.25" customHeight="1">
      <c r="A357" s="128" t="s">
        <v>603</v>
      </c>
      <c r="B357" s="128" t="s">
        <v>604</v>
      </c>
      <c r="C357" s="128" t="s">
        <v>605</v>
      </c>
      <c r="D357" s="128" t="s">
        <v>606</v>
      </c>
      <c r="E357" s="128"/>
      <c r="F357" s="128" t="s">
        <v>607</v>
      </c>
      <c r="G357" s="128" t="s">
        <v>608</v>
      </c>
      <c r="H357" s="128" t="s">
        <v>609</v>
      </c>
      <c r="I357" s="162" t="s">
        <v>610</v>
      </c>
      <c r="J357" s="162" t="s">
        <v>611</v>
      </c>
      <c r="K357" s="162" t="s">
        <v>612</v>
      </c>
      <c r="L357" s="162" t="s">
        <v>613</v>
      </c>
      <c r="M357" s="162" t="s">
        <v>614</v>
      </c>
      <c r="N357" s="162"/>
      <c r="O357" s="162" t="s">
        <v>615</v>
      </c>
      <c r="P357" s="162" t="s">
        <v>616</v>
      </c>
      <c r="Q357" s="162" t="s">
        <v>617</v>
      </c>
      <c r="R357" s="162" t="s">
        <v>618</v>
      </c>
      <c r="S357" s="162" t="s">
        <v>619</v>
      </c>
      <c r="T357" s="163" t="str">
        <f t="shared" ref="T357:V357" si="260">+T4</f>
        <v>SALE April 19 TO Dec 19</v>
      </c>
      <c r="U357" s="163" t="str">
        <f t="shared" si="260"/>
        <v>EXP April 19 to Dec  19</v>
      </c>
      <c r="V357" s="163" t="str">
        <f t="shared" si="260"/>
        <v>Profit  - April 19  to  Dec  19</v>
      </c>
      <c r="W357" s="163" t="s">
        <v>623</v>
      </c>
      <c r="X357" s="162" t="s">
        <v>624</v>
      </c>
      <c r="Y357" s="162" t="s">
        <v>625</v>
      </c>
      <c r="Z357" s="162" t="s">
        <v>626</v>
      </c>
      <c r="AA357" s="162" t="s">
        <v>627</v>
      </c>
      <c r="AB357" s="163" t="s">
        <v>628</v>
      </c>
      <c r="AC357" s="163" t="s">
        <v>629</v>
      </c>
      <c r="AD357" s="163" t="str">
        <f t="shared" ref="AD357:AE357" si="261">+AD4</f>
        <v>Cum EXP upto Mar 16</v>
      </c>
      <c r="AE357" s="163" t="str">
        <f t="shared" si="261"/>
        <v>Cum RSV upto Mar 16</v>
      </c>
      <c r="AF357" s="163" t="s">
        <v>632</v>
      </c>
      <c r="AG357" s="163" t="s">
        <v>633</v>
      </c>
      <c r="AH357" s="162" t="s">
        <v>634</v>
      </c>
      <c r="AI357" s="162" t="s">
        <v>635</v>
      </c>
      <c r="AJ357" s="162" t="s">
        <v>636</v>
      </c>
      <c r="AK357" s="162" t="s">
        <v>637</v>
      </c>
      <c r="AL357" s="162" t="s">
        <v>638</v>
      </c>
      <c r="AM357" s="162" t="s">
        <v>639</v>
      </c>
      <c r="AN357" s="164">
        <f>+AN4</f>
        <v>43190</v>
      </c>
      <c r="AO357" s="164">
        <v>42825</v>
      </c>
      <c r="AP357" s="164">
        <v>42735</v>
      </c>
      <c r="AQ357" s="164">
        <v>42643</v>
      </c>
      <c r="AR357" s="164">
        <v>42522</v>
      </c>
      <c r="AS357" s="164">
        <v>42460</v>
      </c>
      <c r="AT357" s="164">
        <v>42339</v>
      </c>
      <c r="AU357" s="164">
        <v>42248</v>
      </c>
      <c r="AV357" s="164">
        <v>42156</v>
      </c>
      <c r="AW357" s="164">
        <v>42064</v>
      </c>
      <c r="AX357" s="164"/>
      <c r="AY357" s="164">
        <v>41883</v>
      </c>
      <c r="AZ357" s="164">
        <f>+AZ4</f>
        <v>41791</v>
      </c>
      <c r="BA357" s="164">
        <v>41699</v>
      </c>
      <c r="BB357" s="164">
        <v>41609</v>
      </c>
      <c r="BC357" s="164">
        <v>41518</v>
      </c>
      <c r="BD357" s="164">
        <v>41426</v>
      </c>
      <c r="BE357" s="164">
        <v>41334</v>
      </c>
      <c r="BF357" s="164">
        <v>40969</v>
      </c>
      <c r="BG357" s="120"/>
      <c r="BH357" s="120"/>
      <c r="BI357" s="120"/>
      <c r="BJ357" s="132"/>
      <c r="BK357" s="120"/>
      <c r="BL357" s="120"/>
      <c r="BM357" s="120"/>
      <c r="BN357" s="120"/>
      <c r="BO357" s="160"/>
      <c r="BP357" s="120"/>
      <c r="BQ357" s="120"/>
      <c r="BR357" s="120"/>
    </row>
    <row r="358" spans="1:70" ht="14.25" customHeight="1">
      <c r="A358" s="169">
        <v>1</v>
      </c>
      <c r="B358" s="166" t="s">
        <v>933</v>
      </c>
      <c r="C358" s="220" t="s">
        <v>934</v>
      </c>
      <c r="D358" s="169">
        <v>738115</v>
      </c>
      <c r="E358" s="169"/>
      <c r="F358" s="169">
        <v>679323</v>
      </c>
      <c r="G358" s="169">
        <v>295000</v>
      </c>
      <c r="H358" s="169">
        <f t="shared" ref="H358:H373" si="262">+F358-G358</f>
        <v>384323</v>
      </c>
      <c r="I358" s="169">
        <f>+H358-384323</f>
        <v>0</v>
      </c>
      <c r="J358" s="169"/>
      <c r="K358" s="169">
        <v>0</v>
      </c>
      <c r="L358" s="169">
        <f t="shared" ref="L358:L373" si="263">+IF(M358="C",R358,SUM(G358+I358+J358))+K358</f>
        <v>295000</v>
      </c>
      <c r="M358" s="169" t="s">
        <v>786</v>
      </c>
      <c r="N358" s="169"/>
      <c r="O358" s="169"/>
      <c r="P358" s="169">
        <f t="shared" ref="P358:P373" si="264">IF(M358="S",L358-O358,0)</f>
        <v>295000</v>
      </c>
      <c r="Q358" s="169">
        <f t="shared" ref="Q358:Q373" si="265">IF(M358="R",L358-O358,0)</f>
        <v>0</v>
      </c>
      <c r="R358" s="169">
        <f t="shared" ref="R358:R373" si="266">+IF(M358="C",S358-O358,0)</f>
        <v>0</v>
      </c>
      <c r="S358" s="169">
        <f>+U358+AJ358</f>
        <v>462632</v>
      </c>
      <c r="T358" s="170">
        <f t="shared" ref="T358:T373" si="267">+P358+Q358+R358-AI358</f>
        <v>0</v>
      </c>
      <c r="U358" s="169"/>
      <c r="V358" s="170">
        <f t="shared" ref="V358:V373" si="268">+T358-U358</f>
        <v>0</v>
      </c>
      <c r="W358" s="170">
        <f t="shared" ref="W358:W373" si="269">+P358+Q358+R358-S358</f>
        <v>-167632</v>
      </c>
      <c r="X358" s="170">
        <v>462632</v>
      </c>
      <c r="Y358" s="170">
        <v>295000</v>
      </c>
      <c r="Z358" s="170">
        <v>462632</v>
      </c>
      <c r="AA358" s="170">
        <v>0</v>
      </c>
      <c r="AB358" s="170">
        <v>462632</v>
      </c>
      <c r="AC358" s="170"/>
      <c r="AD358" s="170"/>
      <c r="AE358" s="170"/>
      <c r="AF358" s="170"/>
      <c r="AG358" s="170"/>
      <c r="AH358" s="170">
        <v>462632</v>
      </c>
      <c r="AI358" s="170">
        <v>295000</v>
      </c>
      <c r="AJ358" s="169">
        <v>462632</v>
      </c>
      <c r="AK358" s="169">
        <v>295000</v>
      </c>
      <c r="AL358" s="169">
        <v>462632</v>
      </c>
      <c r="AM358" s="169">
        <v>679323</v>
      </c>
      <c r="AN358" s="172">
        <f t="shared" ref="AN358:AN373" si="270">+W358/L358</f>
        <v>-0.56824406779661019</v>
      </c>
      <c r="AO358" s="172">
        <v>-0.56824406779661019</v>
      </c>
      <c r="AP358" s="172">
        <v>-0.56824406779661019</v>
      </c>
      <c r="AQ358" s="172">
        <v>-0.56824406779661019</v>
      </c>
      <c r="AR358" s="172">
        <v>-0.56824406779661019</v>
      </c>
      <c r="AS358" s="172">
        <v>-0.56824406779661019</v>
      </c>
      <c r="AT358" s="172">
        <v>-0.56824406779661019</v>
      </c>
      <c r="AU358" s="172">
        <v>-0.56824406779661019</v>
      </c>
      <c r="AV358" s="172">
        <v>-0.56824406779661019</v>
      </c>
      <c r="AW358" s="172">
        <v>-0.56824406779661019</v>
      </c>
      <c r="AX358" s="172"/>
      <c r="AY358" s="172">
        <v>-0.56824406779661019</v>
      </c>
      <c r="AZ358" s="172">
        <v>-0.56824406779661019</v>
      </c>
      <c r="BA358" s="172">
        <v>-0.56824406779661019</v>
      </c>
      <c r="BB358" s="172">
        <v>-0.56824406779661019</v>
      </c>
      <c r="BC358" s="172">
        <v>-0.56824406779661019</v>
      </c>
      <c r="BD358" s="172">
        <v>-0.56824406779661019</v>
      </c>
      <c r="BE358" s="173">
        <f t="shared" ref="BE358:BE373" si="271">+(AK358-AJ358)/AK358</f>
        <v>-0.56824406779661019</v>
      </c>
      <c r="BF358" s="173">
        <f t="shared" ref="BF358:BF373" si="272">+(AM358-AL358)/AM358</f>
        <v>0.31898080883467805</v>
      </c>
      <c r="BG358" s="120" t="s">
        <v>797</v>
      </c>
      <c r="BH358" s="120"/>
      <c r="BI358" s="120"/>
      <c r="BJ358" s="132"/>
      <c r="BK358" s="120"/>
      <c r="BL358" s="120"/>
      <c r="BM358" s="120"/>
      <c r="BN358" s="120"/>
      <c r="BO358" s="160"/>
      <c r="BP358" s="120" t="s">
        <v>933</v>
      </c>
      <c r="BQ358" s="120"/>
      <c r="BR358" s="120"/>
    </row>
    <row r="359" spans="1:70" ht="14.25" customHeight="1">
      <c r="A359" s="169">
        <f t="shared" ref="A359:A373" si="273">+A358+1</f>
        <v>2</v>
      </c>
      <c r="B359" s="166" t="s">
        <v>935</v>
      </c>
      <c r="C359" s="220" t="s">
        <v>936</v>
      </c>
      <c r="D359" s="169">
        <v>2805186.12</v>
      </c>
      <c r="E359" s="169"/>
      <c r="F359" s="169">
        <v>2749009.12</v>
      </c>
      <c r="G359" s="169">
        <v>2675118</v>
      </c>
      <c r="H359" s="169">
        <f t="shared" si="262"/>
        <v>73891.120000000112</v>
      </c>
      <c r="I359" s="169">
        <v>0</v>
      </c>
      <c r="J359" s="169"/>
      <c r="K359" s="169"/>
      <c r="L359" s="169">
        <f t="shared" si="263"/>
        <v>2675118</v>
      </c>
      <c r="M359" s="169" t="s">
        <v>786</v>
      </c>
      <c r="N359" s="169"/>
      <c r="O359" s="169"/>
      <c r="P359" s="169">
        <f t="shared" si="264"/>
        <v>2675118</v>
      </c>
      <c r="Q359" s="169">
        <f t="shared" si="265"/>
        <v>0</v>
      </c>
      <c r="R359" s="169">
        <f t="shared" si="266"/>
        <v>0</v>
      </c>
      <c r="S359" s="169">
        <f t="shared" ref="S359:S373" si="274">+U359+AH359</f>
        <v>2134693</v>
      </c>
      <c r="T359" s="170">
        <f t="shared" si="267"/>
        <v>0</v>
      </c>
      <c r="U359" s="169"/>
      <c r="V359" s="170">
        <f t="shared" si="268"/>
        <v>0</v>
      </c>
      <c r="W359" s="170">
        <f t="shared" si="269"/>
        <v>540425</v>
      </c>
      <c r="X359" s="170">
        <v>2134693</v>
      </c>
      <c r="Y359" s="170">
        <v>2675118</v>
      </c>
      <c r="Z359" s="170">
        <v>2134693</v>
      </c>
      <c r="AA359" s="170">
        <v>0</v>
      </c>
      <c r="AB359" s="170">
        <v>2134693</v>
      </c>
      <c r="AC359" s="170"/>
      <c r="AD359" s="170"/>
      <c r="AE359" s="170"/>
      <c r="AF359" s="170"/>
      <c r="AG359" s="170"/>
      <c r="AH359" s="170">
        <v>2134693</v>
      </c>
      <c r="AI359" s="170">
        <v>2675118</v>
      </c>
      <c r="AJ359" s="169">
        <v>2105161</v>
      </c>
      <c r="AK359" s="169">
        <v>2749009.12</v>
      </c>
      <c r="AL359" s="169">
        <v>0</v>
      </c>
      <c r="AM359" s="169">
        <v>0</v>
      </c>
      <c r="AN359" s="172">
        <f t="shared" si="270"/>
        <v>0.20201912588528806</v>
      </c>
      <c r="AO359" s="172">
        <v>0.20201912588528806</v>
      </c>
      <c r="AP359" s="172">
        <v>0.20201912588528806</v>
      </c>
      <c r="AQ359" s="172">
        <v>0.20201912588528806</v>
      </c>
      <c r="AR359" s="172">
        <v>0.20201912588528806</v>
      </c>
      <c r="AS359" s="172">
        <v>0.20201912588528806</v>
      </c>
      <c r="AT359" s="172">
        <v>0.20201912588528806</v>
      </c>
      <c r="AU359" s="172">
        <v>0.20201912588528806</v>
      </c>
      <c r="AV359" s="172">
        <v>0.20201912588528806</v>
      </c>
      <c r="AW359" s="172">
        <v>0.20201912588528806</v>
      </c>
      <c r="AX359" s="172"/>
      <c r="AY359" s="172">
        <v>0.20201912588528806</v>
      </c>
      <c r="AZ359" s="172">
        <v>0.20201912588528806</v>
      </c>
      <c r="BA359" s="172">
        <v>0.20201912588528806</v>
      </c>
      <c r="BB359" s="172">
        <v>0.20201912588528806</v>
      </c>
      <c r="BC359" s="172">
        <v>0.24308834227125681</v>
      </c>
      <c r="BD359" s="172">
        <v>0.2298275823835754</v>
      </c>
      <c r="BE359" s="173">
        <f t="shared" si="271"/>
        <v>0.23421097999121956</v>
      </c>
      <c r="BF359" s="173" t="e">
        <f t="shared" si="272"/>
        <v>#DIV/0!</v>
      </c>
      <c r="BG359" s="120" t="s">
        <v>797</v>
      </c>
      <c r="BH359" s="120"/>
      <c r="BI359" s="120"/>
      <c r="BJ359" s="132"/>
      <c r="BK359" s="120"/>
      <c r="BL359" s="120"/>
      <c r="BM359" s="120"/>
      <c r="BN359" s="120"/>
      <c r="BO359" s="160"/>
      <c r="BP359" s="120" t="s">
        <v>935</v>
      </c>
      <c r="BQ359" s="120"/>
      <c r="BR359" s="120"/>
    </row>
    <row r="360" spans="1:70" ht="14.25" customHeight="1">
      <c r="A360" s="169">
        <f t="shared" si="273"/>
        <v>3</v>
      </c>
      <c r="B360" s="150" t="s">
        <v>937</v>
      </c>
      <c r="C360" s="175" t="s">
        <v>938</v>
      </c>
      <c r="D360" s="169">
        <v>7289604</v>
      </c>
      <c r="E360" s="169"/>
      <c r="F360" s="250">
        <v>7289604</v>
      </c>
      <c r="G360" s="169">
        <v>2729782</v>
      </c>
      <c r="H360" s="169">
        <f t="shared" si="262"/>
        <v>4559822</v>
      </c>
      <c r="I360" s="169">
        <v>0</v>
      </c>
      <c r="J360" s="169"/>
      <c r="K360" s="169">
        <v>0</v>
      </c>
      <c r="L360" s="169">
        <f t="shared" si="263"/>
        <v>2729782</v>
      </c>
      <c r="M360" s="169" t="s">
        <v>786</v>
      </c>
      <c r="N360" s="169"/>
      <c r="O360" s="169"/>
      <c r="P360" s="169">
        <f t="shared" si="264"/>
        <v>2729782</v>
      </c>
      <c r="Q360" s="169">
        <f t="shared" si="265"/>
        <v>0</v>
      </c>
      <c r="R360" s="169">
        <f t="shared" si="266"/>
        <v>0</v>
      </c>
      <c r="S360" s="169">
        <f t="shared" si="274"/>
        <v>8168923</v>
      </c>
      <c r="T360" s="170">
        <f t="shared" si="267"/>
        <v>0</v>
      </c>
      <c r="U360" s="169"/>
      <c r="V360" s="170">
        <f t="shared" si="268"/>
        <v>0</v>
      </c>
      <c r="W360" s="170">
        <f t="shared" si="269"/>
        <v>-5439141</v>
      </c>
      <c r="X360" s="170">
        <v>8168923</v>
      </c>
      <c r="Y360" s="170">
        <v>2729782</v>
      </c>
      <c r="Z360" s="170">
        <v>8168923</v>
      </c>
      <c r="AA360" s="170">
        <v>0</v>
      </c>
      <c r="AB360" s="170">
        <v>8168923</v>
      </c>
      <c r="AC360" s="170"/>
      <c r="AD360" s="170"/>
      <c r="AE360" s="170"/>
      <c r="AF360" s="170"/>
      <c r="AG360" s="170"/>
      <c r="AH360" s="170">
        <v>8168923</v>
      </c>
      <c r="AI360" s="170">
        <v>2729782</v>
      </c>
      <c r="AJ360" s="169">
        <v>8386372</v>
      </c>
      <c r="AK360" s="169">
        <v>3589521</v>
      </c>
      <c r="AL360" s="169">
        <v>8387171</v>
      </c>
      <c r="AM360" s="169">
        <v>7289604</v>
      </c>
      <c r="AN360" s="172">
        <f t="shared" si="270"/>
        <v>-1.9925184501912607</v>
      </c>
      <c r="AO360" s="172">
        <v>-1.9925184501912607</v>
      </c>
      <c r="AP360" s="172">
        <v>-1.9925184501912607</v>
      </c>
      <c r="AQ360" s="172">
        <v>-1.9925184501912607</v>
      </c>
      <c r="AR360" s="172">
        <v>-1.9925184501912607</v>
      </c>
      <c r="AS360" s="172">
        <v>-1.9925184501912607</v>
      </c>
      <c r="AT360" s="172">
        <v>-1.9925184501912607</v>
      </c>
      <c r="AU360" s="172">
        <v>-1.9925184501912607</v>
      </c>
      <c r="AV360" s="172">
        <v>-1.9925184501912607</v>
      </c>
      <c r="AW360" s="172">
        <v>-1.9925184501912607</v>
      </c>
      <c r="AX360" s="172"/>
      <c r="AY360" s="172">
        <v>-1.9925184501912607</v>
      </c>
      <c r="AZ360" s="172">
        <v>-1.9925184501912607</v>
      </c>
      <c r="BA360" s="172">
        <v>-1.9925184501912607</v>
      </c>
      <c r="BB360" s="172">
        <v>-1.3363484988665619</v>
      </c>
      <c r="BC360" s="172">
        <v>-2.0931845995303999</v>
      </c>
      <c r="BD360" s="172">
        <v>-1.3363484988665619</v>
      </c>
      <c r="BE360" s="173">
        <f t="shared" si="271"/>
        <v>-1.3363484988665619</v>
      </c>
      <c r="BF360" s="173">
        <f t="shared" si="272"/>
        <v>-0.15056606641458165</v>
      </c>
      <c r="BG360" s="120" t="s">
        <v>797</v>
      </c>
      <c r="BH360" s="120"/>
      <c r="BI360" s="120"/>
      <c r="BJ360" s="132"/>
      <c r="BK360" s="120"/>
      <c r="BL360" s="120"/>
      <c r="BM360" s="120"/>
      <c r="BN360" s="120"/>
      <c r="BO360" s="160"/>
      <c r="BP360" s="120" t="s">
        <v>937</v>
      </c>
      <c r="BQ360" s="120"/>
      <c r="BR360" s="120"/>
    </row>
    <row r="361" spans="1:70" ht="14.25" customHeight="1">
      <c r="A361" s="169">
        <f t="shared" si="273"/>
        <v>4</v>
      </c>
      <c r="B361" s="150" t="s">
        <v>939</v>
      </c>
      <c r="C361" s="175" t="s">
        <v>940</v>
      </c>
      <c r="D361" s="169">
        <v>35601535</v>
      </c>
      <c r="E361" s="169"/>
      <c r="F361" s="169">
        <v>35601535</v>
      </c>
      <c r="G361" s="169">
        <f>35601535-1349134</f>
        <v>34252401</v>
      </c>
      <c r="H361" s="169">
        <f t="shared" si="262"/>
        <v>1349134</v>
      </c>
      <c r="I361" s="169"/>
      <c r="J361" s="169"/>
      <c r="K361" s="169"/>
      <c r="L361" s="169">
        <f t="shared" si="263"/>
        <v>34252401</v>
      </c>
      <c r="M361" s="169" t="s">
        <v>786</v>
      </c>
      <c r="N361" s="169"/>
      <c r="O361" s="169"/>
      <c r="P361" s="169">
        <f t="shared" si="264"/>
        <v>34252401</v>
      </c>
      <c r="Q361" s="169">
        <f t="shared" si="265"/>
        <v>0</v>
      </c>
      <c r="R361" s="169">
        <f t="shared" si="266"/>
        <v>0</v>
      </c>
      <c r="S361" s="169">
        <f t="shared" si="274"/>
        <v>32173717</v>
      </c>
      <c r="T361" s="170">
        <f t="shared" si="267"/>
        <v>0</v>
      </c>
      <c r="U361" s="169"/>
      <c r="V361" s="170">
        <f t="shared" si="268"/>
        <v>0</v>
      </c>
      <c r="W361" s="170">
        <f t="shared" si="269"/>
        <v>2078684</v>
      </c>
      <c r="X361" s="170">
        <v>32173717</v>
      </c>
      <c r="Y361" s="170">
        <v>34252401</v>
      </c>
      <c r="Z361" s="170">
        <v>32173717</v>
      </c>
      <c r="AA361" s="170">
        <v>0</v>
      </c>
      <c r="AB361" s="170">
        <v>32173717</v>
      </c>
      <c r="AC361" s="170"/>
      <c r="AD361" s="170"/>
      <c r="AE361" s="170"/>
      <c r="AF361" s="170"/>
      <c r="AG361" s="170"/>
      <c r="AH361" s="170">
        <v>32173717</v>
      </c>
      <c r="AI361" s="170">
        <v>34252401</v>
      </c>
      <c r="AJ361" s="169">
        <v>32173717</v>
      </c>
      <c r="AK361" s="169">
        <v>35601535</v>
      </c>
      <c r="AL361" s="169">
        <v>32345402</v>
      </c>
      <c r="AM361" s="169">
        <v>35601535</v>
      </c>
      <c r="AN361" s="172">
        <f t="shared" si="270"/>
        <v>6.0687249340564478E-2</v>
      </c>
      <c r="AO361" s="172">
        <v>6.0687249340564478E-2</v>
      </c>
      <c r="AP361" s="172">
        <v>6.0687249340564478E-2</v>
      </c>
      <c r="AQ361" s="172">
        <v>6.0687249340564478E-2</v>
      </c>
      <c r="AR361" s="172">
        <v>6.0687249340564478E-2</v>
      </c>
      <c r="AS361" s="172">
        <v>6.0687249340564478E-2</v>
      </c>
      <c r="AT361" s="172">
        <v>6.0687249340564478E-2</v>
      </c>
      <c r="AU361" s="172">
        <v>6.0687249340564478E-2</v>
      </c>
      <c r="AV361" s="172">
        <v>6.0687249340564478E-2</v>
      </c>
      <c r="AW361" s="172">
        <v>6.0687249340564478E-2</v>
      </c>
      <c r="AX361" s="172"/>
      <c r="AY361" s="172">
        <v>6.0687249340564478E-2</v>
      </c>
      <c r="AZ361" s="172">
        <v>6.0687249340564478E-2</v>
      </c>
      <c r="BA361" s="172">
        <v>6.0687249340564478E-2</v>
      </c>
      <c r="BB361" s="172">
        <v>9.628287094924419E-2</v>
      </c>
      <c r="BC361" s="172">
        <v>6.2142489080878112E-2</v>
      </c>
      <c r="BD361" s="172">
        <v>9.628287094924419E-2</v>
      </c>
      <c r="BE361" s="173">
        <f t="shared" si="271"/>
        <v>9.628287094924419E-2</v>
      </c>
      <c r="BF361" s="173">
        <f t="shared" si="272"/>
        <v>9.1460466522019349E-2</v>
      </c>
      <c r="BG361" s="120" t="s">
        <v>797</v>
      </c>
      <c r="BH361" s="120"/>
      <c r="BI361" s="120"/>
      <c r="BJ361" s="132"/>
      <c r="BK361" s="120"/>
      <c r="BL361" s="120"/>
      <c r="BM361" s="120"/>
      <c r="BN361" s="120"/>
      <c r="BO361" s="160"/>
      <c r="BP361" s="120" t="s">
        <v>939</v>
      </c>
      <c r="BQ361" s="120"/>
      <c r="BR361" s="120"/>
    </row>
    <row r="362" spans="1:70" ht="14.25" customHeight="1">
      <c r="A362" s="169">
        <f t="shared" si="273"/>
        <v>5</v>
      </c>
      <c r="B362" s="150" t="s">
        <v>941</v>
      </c>
      <c r="C362" s="175" t="s">
        <v>942</v>
      </c>
      <c r="D362" s="169">
        <v>8604283</v>
      </c>
      <c r="E362" s="169"/>
      <c r="F362" s="169">
        <v>8604283</v>
      </c>
      <c r="G362" s="169">
        <v>7118448</v>
      </c>
      <c r="H362" s="169">
        <f t="shared" si="262"/>
        <v>1485835</v>
      </c>
      <c r="I362" s="169">
        <v>0</v>
      </c>
      <c r="J362" s="169"/>
      <c r="K362" s="169"/>
      <c r="L362" s="169">
        <f t="shared" si="263"/>
        <v>7118448</v>
      </c>
      <c r="M362" s="169" t="s">
        <v>786</v>
      </c>
      <c r="N362" s="169"/>
      <c r="O362" s="169"/>
      <c r="P362" s="169">
        <f t="shared" si="264"/>
        <v>7118448</v>
      </c>
      <c r="Q362" s="169">
        <f t="shared" si="265"/>
        <v>0</v>
      </c>
      <c r="R362" s="169">
        <f t="shared" si="266"/>
        <v>0</v>
      </c>
      <c r="S362" s="169">
        <f t="shared" si="274"/>
        <v>6599761</v>
      </c>
      <c r="T362" s="170">
        <f t="shared" si="267"/>
        <v>0</v>
      </c>
      <c r="U362" s="169"/>
      <c r="V362" s="170">
        <f t="shared" si="268"/>
        <v>0</v>
      </c>
      <c r="W362" s="170">
        <f t="shared" si="269"/>
        <v>518687</v>
      </c>
      <c r="X362" s="170">
        <v>6599761</v>
      </c>
      <c r="Y362" s="170">
        <v>7118448</v>
      </c>
      <c r="Z362" s="170">
        <v>6599761</v>
      </c>
      <c r="AA362" s="170">
        <v>0</v>
      </c>
      <c r="AB362" s="170">
        <v>6599761</v>
      </c>
      <c r="AC362" s="170"/>
      <c r="AD362" s="170"/>
      <c r="AE362" s="170"/>
      <c r="AF362" s="170"/>
      <c r="AG362" s="170"/>
      <c r="AH362" s="170">
        <v>6599761</v>
      </c>
      <c r="AI362" s="170">
        <v>7118448</v>
      </c>
      <c r="AJ362" s="169">
        <v>6599761</v>
      </c>
      <c r="AK362" s="169">
        <v>8604283</v>
      </c>
      <c r="AL362" s="169">
        <v>6558687</v>
      </c>
      <c r="AM362" s="169">
        <v>8004283</v>
      </c>
      <c r="AN362" s="172">
        <f t="shared" si="270"/>
        <v>7.2865180724787204E-2</v>
      </c>
      <c r="AO362" s="172">
        <v>7.2865180724787204E-2</v>
      </c>
      <c r="AP362" s="172">
        <v>7.2865180724787204E-2</v>
      </c>
      <c r="AQ362" s="172">
        <v>7.2865180724787204E-2</v>
      </c>
      <c r="AR362" s="172">
        <v>7.2865180724787204E-2</v>
      </c>
      <c r="AS362" s="172">
        <v>7.2865180724787204E-2</v>
      </c>
      <c r="AT362" s="172">
        <v>7.2865180724787204E-2</v>
      </c>
      <c r="AU362" s="172">
        <v>7.2865180724787204E-2</v>
      </c>
      <c r="AV362" s="172">
        <v>7.2865180724787204E-2</v>
      </c>
      <c r="AW362" s="172">
        <v>7.2865180724787204E-2</v>
      </c>
      <c r="AX362" s="172"/>
      <c r="AY362" s="172">
        <v>7.2865180724787204E-2</v>
      </c>
      <c r="AZ362" s="172">
        <v>7.2865180724787204E-2</v>
      </c>
      <c r="BA362" s="172">
        <v>7.2865180724787204E-2</v>
      </c>
      <c r="BB362" s="172">
        <v>0.23296793004135266</v>
      </c>
      <c r="BC362" s="172">
        <v>7.2865180724787204E-2</v>
      </c>
      <c r="BD362" s="172">
        <v>0.23296793004135266</v>
      </c>
      <c r="BE362" s="173">
        <f t="shared" si="271"/>
        <v>0.23296793004135266</v>
      </c>
      <c r="BF362" s="173">
        <f t="shared" si="272"/>
        <v>0.18060280977071899</v>
      </c>
      <c r="BG362" s="120" t="s">
        <v>797</v>
      </c>
      <c r="BH362" s="120"/>
      <c r="BI362" s="120"/>
      <c r="BJ362" s="132"/>
      <c r="BK362" s="120"/>
      <c r="BL362" s="120"/>
      <c r="BM362" s="120"/>
      <c r="BN362" s="120"/>
      <c r="BO362" s="160"/>
      <c r="BP362" s="120" t="s">
        <v>941</v>
      </c>
      <c r="BQ362" s="120"/>
      <c r="BR362" s="120"/>
    </row>
    <row r="363" spans="1:70" ht="14.25" customHeight="1">
      <c r="A363" s="169">
        <f t="shared" si="273"/>
        <v>6</v>
      </c>
      <c r="B363" s="150" t="s">
        <v>943</v>
      </c>
      <c r="C363" s="175" t="s">
        <v>944</v>
      </c>
      <c r="D363" s="169">
        <v>21756364</v>
      </c>
      <c r="E363" s="169"/>
      <c r="F363" s="169">
        <v>21756364</v>
      </c>
      <c r="G363" s="169">
        <f>21191022-637059</f>
        <v>20553963</v>
      </c>
      <c r="H363" s="169">
        <f t="shared" si="262"/>
        <v>1202401</v>
      </c>
      <c r="I363" s="169">
        <v>0</v>
      </c>
      <c r="J363" s="169"/>
      <c r="K363" s="169"/>
      <c r="L363" s="169">
        <f t="shared" si="263"/>
        <v>20553963</v>
      </c>
      <c r="M363" s="169" t="s">
        <v>786</v>
      </c>
      <c r="N363" s="169"/>
      <c r="O363" s="169"/>
      <c r="P363" s="169">
        <f t="shared" si="264"/>
        <v>20553963</v>
      </c>
      <c r="Q363" s="169">
        <f t="shared" si="265"/>
        <v>0</v>
      </c>
      <c r="R363" s="169">
        <f t="shared" si="266"/>
        <v>0</v>
      </c>
      <c r="S363" s="169">
        <f t="shared" si="274"/>
        <v>21125890</v>
      </c>
      <c r="T363" s="170">
        <f t="shared" si="267"/>
        <v>0</v>
      </c>
      <c r="U363" s="169"/>
      <c r="V363" s="170">
        <f t="shared" si="268"/>
        <v>0</v>
      </c>
      <c r="W363" s="170">
        <f t="shared" si="269"/>
        <v>-571927</v>
      </c>
      <c r="X363" s="170">
        <v>21125890</v>
      </c>
      <c r="Y363" s="170">
        <v>20553963</v>
      </c>
      <c r="Z363" s="170">
        <v>21125890</v>
      </c>
      <c r="AA363" s="170">
        <v>0</v>
      </c>
      <c r="AB363" s="170">
        <v>21125890</v>
      </c>
      <c r="AC363" s="170"/>
      <c r="AD363" s="170"/>
      <c r="AE363" s="170"/>
      <c r="AF363" s="170"/>
      <c r="AG363" s="170"/>
      <c r="AH363" s="170">
        <v>21125890</v>
      </c>
      <c r="AI363" s="170">
        <v>20553963</v>
      </c>
      <c r="AJ363" s="169">
        <v>21125890</v>
      </c>
      <c r="AK363" s="169">
        <v>21756364</v>
      </c>
      <c r="AL363" s="169">
        <v>21125890</v>
      </c>
      <c r="AM363" s="169">
        <v>21235297</v>
      </c>
      <c r="AN363" s="172">
        <f t="shared" si="270"/>
        <v>-2.7825631485276101E-2</v>
      </c>
      <c r="AO363" s="172">
        <v>-2.7825631485276101E-2</v>
      </c>
      <c r="AP363" s="172">
        <v>-2.7825631485276101E-2</v>
      </c>
      <c r="AQ363" s="172">
        <v>-2.7825631485276101E-2</v>
      </c>
      <c r="AR363" s="172">
        <v>-2.7825631485276101E-2</v>
      </c>
      <c r="AS363" s="172">
        <v>-2.7825631485276101E-2</v>
      </c>
      <c r="AT363" s="172">
        <v>-2.7825631485276101E-2</v>
      </c>
      <c r="AU363" s="172">
        <v>-2.7825631485276101E-2</v>
      </c>
      <c r="AV363" s="172">
        <v>-2.7825631485276101E-2</v>
      </c>
      <c r="AW363" s="172">
        <v>-2.7825631485276101E-2</v>
      </c>
      <c r="AX363" s="172"/>
      <c r="AY363" s="172">
        <v>-2.7825631485276101E-2</v>
      </c>
      <c r="AZ363" s="172">
        <v>-2.7825631485276101E-2</v>
      </c>
      <c r="BA363" s="172">
        <v>-2.7825631485276101E-2</v>
      </c>
      <c r="BB363" s="172">
        <v>2.8978831205434877E-2</v>
      </c>
      <c r="BC363" s="172">
        <v>-2.6932846759807505E-2</v>
      </c>
      <c r="BD363" s="172">
        <v>2.8978831205434877E-2</v>
      </c>
      <c r="BE363" s="173">
        <f t="shared" si="271"/>
        <v>2.8978831205434877E-2</v>
      </c>
      <c r="BF363" s="173">
        <f t="shared" si="272"/>
        <v>5.1521294945863017E-3</v>
      </c>
      <c r="BG363" s="120" t="s">
        <v>797</v>
      </c>
      <c r="BH363" s="120"/>
      <c r="BI363" s="120"/>
      <c r="BJ363" s="132"/>
      <c r="BK363" s="120"/>
      <c r="BL363" s="120"/>
      <c r="BM363" s="120"/>
      <c r="BN363" s="120"/>
      <c r="BO363" s="160"/>
      <c r="BP363" s="120" t="s">
        <v>943</v>
      </c>
      <c r="BQ363" s="120"/>
      <c r="BR363" s="120"/>
    </row>
    <row r="364" spans="1:70" ht="14.25" customHeight="1">
      <c r="A364" s="169">
        <f t="shared" si="273"/>
        <v>7</v>
      </c>
      <c r="B364" s="150" t="s">
        <v>945</v>
      </c>
      <c r="C364" s="235" t="s">
        <v>946</v>
      </c>
      <c r="D364" s="169">
        <v>12358300</v>
      </c>
      <c r="E364" s="169"/>
      <c r="F364" s="169">
        <v>5095316</v>
      </c>
      <c r="G364" s="169">
        <v>3964011</v>
      </c>
      <c r="H364" s="169">
        <f t="shared" si="262"/>
        <v>1131305</v>
      </c>
      <c r="I364" s="169">
        <v>0</v>
      </c>
      <c r="J364" s="169"/>
      <c r="K364" s="169">
        <v>0</v>
      </c>
      <c r="L364" s="169">
        <f t="shared" si="263"/>
        <v>3964011</v>
      </c>
      <c r="M364" s="169" t="s">
        <v>786</v>
      </c>
      <c r="N364" s="169"/>
      <c r="O364" s="169"/>
      <c r="P364" s="169">
        <f t="shared" si="264"/>
        <v>3964011</v>
      </c>
      <c r="Q364" s="169">
        <f t="shared" si="265"/>
        <v>0</v>
      </c>
      <c r="R364" s="169">
        <f t="shared" si="266"/>
        <v>0</v>
      </c>
      <c r="S364" s="169">
        <f t="shared" si="274"/>
        <v>6083794</v>
      </c>
      <c r="T364" s="170">
        <f t="shared" si="267"/>
        <v>0</v>
      </c>
      <c r="U364" s="169"/>
      <c r="V364" s="170">
        <f t="shared" si="268"/>
        <v>0</v>
      </c>
      <c r="W364" s="170">
        <f t="shared" si="269"/>
        <v>-2119783</v>
      </c>
      <c r="X364" s="170">
        <v>6083794</v>
      </c>
      <c r="Y364" s="170">
        <v>3964011</v>
      </c>
      <c r="Z364" s="170">
        <v>6083794</v>
      </c>
      <c r="AA364" s="170">
        <v>0</v>
      </c>
      <c r="AB364" s="170">
        <v>6083794</v>
      </c>
      <c r="AC364" s="170"/>
      <c r="AD364" s="170"/>
      <c r="AE364" s="170"/>
      <c r="AF364" s="170"/>
      <c r="AG364" s="170"/>
      <c r="AH364" s="170">
        <v>6083794</v>
      </c>
      <c r="AI364" s="170">
        <v>3964011</v>
      </c>
      <c r="AJ364" s="169">
        <v>6083794</v>
      </c>
      <c r="AK364" s="169">
        <v>3964011</v>
      </c>
      <c r="AL364" s="169">
        <v>6052545</v>
      </c>
      <c r="AM364" s="169">
        <v>8130281</v>
      </c>
      <c r="AN364" s="172">
        <f t="shared" si="270"/>
        <v>-0.53475709325730936</v>
      </c>
      <c r="AO364" s="172">
        <v>-0.53475709325730936</v>
      </c>
      <c r="AP364" s="172">
        <v>-0.53475709325730936</v>
      </c>
      <c r="AQ364" s="172">
        <v>-0.53475709325730936</v>
      </c>
      <c r="AR364" s="172">
        <v>-0.53475709325730936</v>
      </c>
      <c r="AS364" s="172">
        <v>-0.53475709325730936</v>
      </c>
      <c r="AT364" s="172">
        <v>-0.53475709325730936</v>
      </c>
      <c r="AU364" s="172">
        <v>-0.53475709325730936</v>
      </c>
      <c r="AV364" s="172">
        <v>-0.53475709325730936</v>
      </c>
      <c r="AW364" s="172">
        <v>-0.53475709325730936</v>
      </c>
      <c r="AX364" s="172"/>
      <c r="AY364" s="172">
        <v>-0.53475709325730936</v>
      </c>
      <c r="AZ364" s="172">
        <v>-0.53475709325730936</v>
      </c>
      <c r="BA364" s="172">
        <v>-0.53475709325730936</v>
      </c>
      <c r="BB364" s="172">
        <v>-0.53475709325730936</v>
      </c>
      <c r="BC364" s="172">
        <v>-0.68603445623963344</v>
      </c>
      <c r="BD364" s="172">
        <v>-0.53475709325730936</v>
      </c>
      <c r="BE364" s="173">
        <f t="shared" si="271"/>
        <v>-0.53475709325730936</v>
      </c>
      <c r="BF364" s="173">
        <f t="shared" si="272"/>
        <v>0.2555552507963747</v>
      </c>
      <c r="BG364" s="120" t="s">
        <v>797</v>
      </c>
      <c r="BH364" s="120"/>
      <c r="BI364" s="120"/>
      <c r="BJ364" s="132"/>
      <c r="BK364" s="120"/>
      <c r="BL364" s="120"/>
      <c r="BM364" s="120"/>
      <c r="BN364" s="120"/>
      <c r="BO364" s="160"/>
      <c r="BP364" s="120" t="s">
        <v>945</v>
      </c>
      <c r="BQ364" s="120"/>
      <c r="BR364" s="120"/>
    </row>
    <row r="365" spans="1:70" ht="14.25" customHeight="1">
      <c r="A365" s="169">
        <f t="shared" si="273"/>
        <v>8</v>
      </c>
      <c r="B365" s="150" t="s">
        <v>947</v>
      </c>
      <c r="C365" s="235" t="s">
        <v>948</v>
      </c>
      <c r="D365" s="169">
        <v>13237367</v>
      </c>
      <c r="E365" s="169"/>
      <c r="F365" s="169">
        <v>10237367</v>
      </c>
      <c r="G365" s="169">
        <v>5289738</v>
      </c>
      <c r="H365" s="169">
        <f t="shared" si="262"/>
        <v>4947629</v>
      </c>
      <c r="I365" s="169">
        <v>0</v>
      </c>
      <c r="J365" s="169">
        <v>0</v>
      </c>
      <c r="K365" s="169">
        <v>0</v>
      </c>
      <c r="L365" s="169">
        <f t="shared" si="263"/>
        <v>5289738</v>
      </c>
      <c r="M365" s="169" t="s">
        <v>786</v>
      </c>
      <c r="N365" s="169"/>
      <c r="O365" s="169"/>
      <c r="P365" s="169">
        <f t="shared" si="264"/>
        <v>5289738</v>
      </c>
      <c r="Q365" s="169">
        <f t="shared" si="265"/>
        <v>0</v>
      </c>
      <c r="R365" s="169">
        <f t="shared" si="266"/>
        <v>0</v>
      </c>
      <c r="S365" s="169">
        <f t="shared" si="274"/>
        <v>5133598</v>
      </c>
      <c r="T365" s="170">
        <f t="shared" si="267"/>
        <v>0</v>
      </c>
      <c r="U365" s="169"/>
      <c r="V365" s="170">
        <f t="shared" si="268"/>
        <v>0</v>
      </c>
      <c r="W365" s="170">
        <f t="shared" si="269"/>
        <v>156140</v>
      </c>
      <c r="X365" s="170">
        <v>5133598</v>
      </c>
      <c r="Y365" s="170">
        <v>5289738</v>
      </c>
      <c r="Z365" s="170">
        <v>5133598</v>
      </c>
      <c r="AA365" s="170">
        <v>0</v>
      </c>
      <c r="AB365" s="170">
        <v>5133598</v>
      </c>
      <c r="AC365" s="170"/>
      <c r="AD365" s="170"/>
      <c r="AE365" s="170"/>
      <c r="AF365" s="170"/>
      <c r="AG365" s="170"/>
      <c r="AH365" s="170">
        <v>5133598</v>
      </c>
      <c r="AI365" s="170">
        <v>5289738</v>
      </c>
      <c r="AJ365" s="169">
        <v>5133598</v>
      </c>
      <c r="AK365" s="169">
        <v>5039738</v>
      </c>
      <c r="AL365" s="169">
        <v>5133598</v>
      </c>
      <c r="AM365" s="169">
        <v>10511375</v>
      </c>
      <c r="AN365" s="172">
        <f t="shared" si="270"/>
        <v>2.9517529979745688E-2</v>
      </c>
      <c r="AO365" s="172">
        <v>2.9517529979745688E-2</v>
      </c>
      <c r="AP365" s="172">
        <v>2.9517529979745688E-2</v>
      </c>
      <c r="AQ365" s="172">
        <v>2.9517529979745688E-2</v>
      </c>
      <c r="AR365" s="172">
        <v>2.9517529979745688E-2</v>
      </c>
      <c r="AS365" s="172">
        <v>2.9517529979745688E-2</v>
      </c>
      <c r="AT365" s="172">
        <v>2.9517529979745688E-2</v>
      </c>
      <c r="AU365" s="172">
        <v>2.9517529979745688E-2</v>
      </c>
      <c r="AV365" s="172">
        <v>2.9517529979745688E-2</v>
      </c>
      <c r="AW365" s="172">
        <v>2.9517529979745688E-2</v>
      </c>
      <c r="AX365" s="172"/>
      <c r="AY365" s="172">
        <v>2.9517529979745688E-2</v>
      </c>
      <c r="AZ365" s="172">
        <v>2.9517529979745688E-2</v>
      </c>
      <c r="BA365" s="172">
        <v>2.9517529979745688E-2</v>
      </c>
      <c r="BB365" s="172">
        <v>0.49229476703217911</v>
      </c>
      <c r="BC365" s="172">
        <v>1.5442014562806739E-2</v>
      </c>
      <c r="BD365" s="172">
        <v>-1.8623984024566356E-2</v>
      </c>
      <c r="BE365" s="173">
        <f t="shared" si="271"/>
        <v>-1.8623984024566356E-2</v>
      </c>
      <c r="BF365" s="173">
        <f t="shared" si="272"/>
        <v>0.51161498852433673</v>
      </c>
      <c r="BG365" s="120" t="s">
        <v>797</v>
      </c>
      <c r="BH365" s="120"/>
      <c r="BI365" s="120"/>
      <c r="BJ365" s="132"/>
      <c r="BK365" s="120"/>
      <c r="BL365" s="120"/>
      <c r="BM365" s="120"/>
      <c r="BN365" s="120"/>
      <c r="BO365" s="160"/>
      <c r="BP365" s="120" t="s">
        <v>947</v>
      </c>
      <c r="BQ365" s="120"/>
      <c r="BR365" s="120"/>
    </row>
    <row r="366" spans="1:70" ht="14.25" customHeight="1">
      <c r="A366" s="169">
        <f t="shared" si="273"/>
        <v>9</v>
      </c>
      <c r="B366" s="150" t="s">
        <v>949</v>
      </c>
      <c r="C366" s="235" t="s">
        <v>950</v>
      </c>
      <c r="D366" s="169">
        <v>1659308</v>
      </c>
      <c r="E366" s="169"/>
      <c r="F366" s="169">
        <v>722898</v>
      </c>
      <c r="G366" s="169">
        <v>609952</v>
      </c>
      <c r="H366" s="169">
        <f t="shared" si="262"/>
        <v>112946</v>
      </c>
      <c r="I366" s="169">
        <v>0</v>
      </c>
      <c r="J366" s="169">
        <v>0</v>
      </c>
      <c r="K366" s="169">
        <v>0</v>
      </c>
      <c r="L366" s="169">
        <f t="shared" si="263"/>
        <v>609952</v>
      </c>
      <c r="M366" s="169" t="s">
        <v>786</v>
      </c>
      <c r="N366" s="169"/>
      <c r="O366" s="169"/>
      <c r="P366" s="169">
        <f t="shared" si="264"/>
        <v>609952</v>
      </c>
      <c r="Q366" s="169">
        <f t="shared" si="265"/>
        <v>0</v>
      </c>
      <c r="R366" s="169">
        <f t="shared" si="266"/>
        <v>0</v>
      </c>
      <c r="S366" s="169">
        <f t="shared" si="274"/>
        <v>1067639</v>
      </c>
      <c r="T366" s="170">
        <f t="shared" si="267"/>
        <v>0</v>
      </c>
      <c r="U366" s="169"/>
      <c r="V366" s="170">
        <f t="shared" si="268"/>
        <v>0</v>
      </c>
      <c r="W366" s="170">
        <f t="shared" si="269"/>
        <v>-457687</v>
      </c>
      <c r="X366" s="170">
        <v>1067639</v>
      </c>
      <c r="Y366" s="170">
        <v>609952</v>
      </c>
      <c r="Z366" s="170">
        <v>1067639</v>
      </c>
      <c r="AA366" s="170">
        <v>0</v>
      </c>
      <c r="AB366" s="170">
        <v>1067639</v>
      </c>
      <c r="AC366" s="170"/>
      <c r="AD366" s="170"/>
      <c r="AE366" s="170"/>
      <c r="AF366" s="170"/>
      <c r="AG366" s="170"/>
      <c r="AH366" s="170">
        <v>1067639</v>
      </c>
      <c r="AI366" s="170">
        <v>609952</v>
      </c>
      <c r="AJ366" s="169">
        <v>1067639</v>
      </c>
      <c r="AK366" s="169">
        <v>609952</v>
      </c>
      <c r="AL366" s="169">
        <v>1067639</v>
      </c>
      <c r="AM366" s="169">
        <v>1702952</v>
      </c>
      <c r="AN366" s="172">
        <f t="shared" si="270"/>
        <v>-0.75036560253921625</v>
      </c>
      <c r="AO366" s="172">
        <v>-0.75036560253921625</v>
      </c>
      <c r="AP366" s="172">
        <v>-0.75036560253921625</v>
      </c>
      <c r="AQ366" s="172">
        <v>-0.75036560253921625</v>
      </c>
      <c r="AR366" s="172">
        <v>-0.75036560253921625</v>
      </c>
      <c r="AS366" s="172">
        <v>-0.75036560253921625</v>
      </c>
      <c r="AT366" s="172">
        <v>-0.75036560253921625</v>
      </c>
      <c r="AU366" s="172">
        <v>-0.75036560253921625</v>
      </c>
      <c r="AV366" s="172">
        <v>-0.75036560253921625</v>
      </c>
      <c r="AW366" s="172">
        <v>-0.75036560253921625</v>
      </c>
      <c r="AX366" s="172"/>
      <c r="AY366" s="172">
        <v>-0.75036560253921625</v>
      </c>
      <c r="AZ366" s="172">
        <v>-0.75036560253921625</v>
      </c>
      <c r="BA366" s="172">
        <v>-0.75036560253921625</v>
      </c>
      <c r="BB366" s="172">
        <v>-0.54070479957773909</v>
      </c>
      <c r="BC366" s="172">
        <v>-0.53284201010756738</v>
      </c>
      <c r="BD366" s="172">
        <v>-0.75036560253921625</v>
      </c>
      <c r="BE366" s="173">
        <f t="shared" si="271"/>
        <v>-0.75036560253921625</v>
      </c>
      <c r="BF366" s="173">
        <f t="shared" si="272"/>
        <v>0.37306571177578701</v>
      </c>
      <c r="BG366" s="120" t="s">
        <v>797</v>
      </c>
      <c r="BH366" s="120"/>
      <c r="BI366" s="120"/>
      <c r="BJ366" s="132"/>
      <c r="BK366" s="120"/>
      <c r="BL366" s="120"/>
      <c r="BM366" s="120"/>
      <c r="BN366" s="120"/>
      <c r="BO366" s="160"/>
      <c r="BP366" s="120" t="s">
        <v>949</v>
      </c>
      <c r="BQ366" s="120"/>
      <c r="BR366" s="120"/>
    </row>
    <row r="367" spans="1:70" ht="14.25" customHeight="1">
      <c r="A367" s="169">
        <f t="shared" si="273"/>
        <v>10</v>
      </c>
      <c r="B367" s="166" t="s">
        <v>951</v>
      </c>
      <c r="C367" s="220" t="s">
        <v>952</v>
      </c>
      <c r="D367" s="169">
        <v>37310650</v>
      </c>
      <c r="E367" s="169"/>
      <c r="F367" s="169">
        <v>31342968</v>
      </c>
      <c r="G367" s="169">
        <v>31009749</v>
      </c>
      <c r="H367" s="169">
        <f t="shared" si="262"/>
        <v>333219</v>
      </c>
      <c r="I367" s="169">
        <v>0</v>
      </c>
      <c r="J367" s="169"/>
      <c r="K367" s="169"/>
      <c r="L367" s="169">
        <f t="shared" si="263"/>
        <v>31009749</v>
      </c>
      <c r="M367" s="169" t="s">
        <v>786</v>
      </c>
      <c r="N367" s="169"/>
      <c r="O367" s="169"/>
      <c r="P367" s="169">
        <f t="shared" si="264"/>
        <v>31009749</v>
      </c>
      <c r="Q367" s="169">
        <f t="shared" si="265"/>
        <v>0</v>
      </c>
      <c r="R367" s="169">
        <f t="shared" si="266"/>
        <v>0</v>
      </c>
      <c r="S367" s="169">
        <f t="shared" si="274"/>
        <v>32118138</v>
      </c>
      <c r="T367" s="170">
        <f t="shared" si="267"/>
        <v>0</v>
      </c>
      <c r="U367" s="169"/>
      <c r="V367" s="170">
        <f t="shared" si="268"/>
        <v>0</v>
      </c>
      <c r="W367" s="170">
        <f t="shared" si="269"/>
        <v>-1108389</v>
      </c>
      <c r="X367" s="170">
        <v>32118138</v>
      </c>
      <c r="Y367" s="170">
        <v>31009749</v>
      </c>
      <c r="Z367" s="170">
        <v>32118138</v>
      </c>
      <c r="AA367" s="170">
        <v>0</v>
      </c>
      <c r="AB367" s="170">
        <v>32118138</v>
      </c>
      <c r="AC367" s="170"/>
      <c r="AD367" s="170"/>
      <c r="AE367" s="170"/>
      <c r="AF367" s="170"/>
      <c r="AG367" s="170"/>
      <c r="AH367" s="170">
        <v>32118138</v>
      </c>
      <c r="AI367" s="170">
        <v>31009749</v>
      </c>
      <c r="AJ367" s="169">
        <v>32118138</v>
      </c>
      <c r="AK367" s="169">
        <v>33050184</v>
      </c>
      <c r="AL367" s="169">
        <v>31049766</v>
      </c>
      <c r="AM367" s="169">
        <v>34505290</v>
      </c>
      <c r="AN367" s="172">
        <f t="shared" si="270"/>
        <v>-3.5743243197486056E-2</v>
      </c>
      <c r="AO367" s="172">
        <v>-3.5743243197486056E-2</v>
      </c>
      <c r="AP367" s="172">
        <v>-3.5743243197486056E-2</v>
      </c>
      <c r="AQ367" s="172">
        <v>-3.5743243197486056E-2</v>
      </c>
      <c r="AR367" s="172">
        <v>-3.5743243197486056E-2</v>
      </c>
      <c r="AS367" s="172">
        <v>-3.5743243197486056E-2</v>
      </c>
      <c r="AT367" s="172">
        <v>-3.5743243197486056E-2</v>
      </c>
      <c r="AU367" s="172">
        <v>-3.5743243197486056E-2</v>
      </c>
      <c r="AV367" s="172">
        <v>-3.5743243197486056E-2</v>
      </c>
      <c r="AW367" s="172">
        <v>-3.5743243197486056E-2</v>
      </c>
      <c r="AX367" s="172"/>
      <c r="AY367" s="172">
        <v>-3.5743243197486056E-2</v>
      </c>
      <c r="AZ367" s="172">
        <v>-3.5743243197486056E-2</v>
      </c>
      <c r="BA367" s="172">
        <v>-3.5743243197486056E-2</v>
      </c>
      <c r="BB367" s="172">
        <v>-2.4731863300246487E-2</v>
      </c>
      <c r="BC367" s="172">
        <v>-3.5743309998627203E-2</v>
      </c>
      <c r="BD367" s="172">
        <v>2.8200932255021637E-2</v>
      </c>
      <c r="BE367" s="173">
        <f t="shared" si="271"/>
        <v>2.8200932255021637E-2</v>
      </c>
      <c r="BF367" s="173">
        <f t="shared" si="272"/>
        <v>0.10014476041209913</v>
      </c>
      <c r="BG367" s="120" t="s">
        <v>797</v>
      </c>
      <c r="BH367" s="120"/>
      <c r="BI367" s="120"/>
      <c r="BJ367" s="132"/>
      <c r="BK367" s="120"/>
      <c r="BL367" s="120"/>
      <c r="BM367" s="120"/>
      <c r="BN367" s="120"/>
      <c r="BO367" s="160"/>
      <c r="BP367" s="120" t="s">
        <v>951</v>
      </c>
      <c r="BQ367" s="120"/>
      <c r="BR367" s="120"/>
    </row>
    <row r="368" spans="1:70" ht="14.25" customHeight="1">
      <c r="A368" s="169">
        <f t="shared" si="273"/>
        <v>11</v>
      </c>
      <c r="B368" s="150" t="s">
        <v>953</v>
      </c>
      <c r="C368" s="220" t="s">
        <v>954</v>
      </c>
      <c r="D368" s="169">
        <v>1340843</v>
      </c>
      <c r="E368" s="169"/>
      <c r="F368" s="169">
        <v>1340383</v>
      </c>
      <c r="G368" s="169">
        <v>1161813.5405000001</v>
      </c>
      <c r="H368" s="169">
        <f t="shared" si="262"/>
        <v>178569.45949999988</v>
      </c>
      <c r="I368" s="169">
        <v>0</v>
      </c>
      <c r="J368" s="169"/>
      <c r="K368" s="169">
        <v>0</v>
      </c>
      <c r="L368" s="169">
        <f t="shared" si="263"/>
        <v>1161813.5405000001</v>
      </c>
      <c r="M368" s="169" t="s">
        <v>786</v>
      </c>
      <c r="N368" s="169"/>
      <c r="O368" s="169"/>
      <c r="P368" s="169">
        <f t="shared" si="264"/>
        <v>1161813.5405000001</v>
      </c>
      <c r="Q368" s="169">
        <f t="shared" si="265"/>
        <v>0</v>
      </c>
      <c r="R368" s="169">
        <f t="shared" si="266"/>
        <v>0</v>
      </c>
      <c r="S368" s="169">
        <f t="shared" si="274"/>
        <v>75238</v>
      </c>
      <c r="T368" s="170">
        <f t="shared" si="267"/>
        <v>0</v>
      </c>
      <c r="U368" s="169"/>
      <c r="V368" s="170">
        <f t="shared" si="268"/>
        <v>0</v>
      </c>
      <c r="W368" s="170">
        <f t="shared" si="269"/>
        <v>1086575.5405000001</v>
      </c>
      <c r="X368" s="170">
        <v>75238</v>
      </c>
      <c r="Y368" s="170">
        <v>1161813.5405000001</v>
      </c>
      <c r="Z368" s="170">
        <v>75238</v>
      </c>
      <c r="AA368" s="170">
        <v>0</v>
      </c>
      <c r="AB368" s="170">
        <v>75238</v>
      </c>
      <c r="AC368" s="170"/>
      <c r="AD368" s="170"/>
      <c r="AE368" s="170"/>
      <c r="AF368" s="170"/>
      <c r="AG368" s="170"/>
      <c r="AH368" s="170">
        <v>75238</v>
      </c>
      <c r="AI368" s="170">
        <v>1161813.5405000001</v>
      </c>
      <c r="AJ368" s="169">
        <v>75238</v>
      </c>
      <c r="AK368" s="169">
        <v>1161814</v>
      </c>
      <c r="AL368" s="169">
        <v>77315</v>
      </c>
      <c r="AM368" s="169">
        <v>1340383</v>
      </c>
      <c r="AN368" s="172">
        <f t="shared" si="270"/>
        <v>0.93524089935496846</v>
      </c>
      <c r="AO368" s="172">
        <v>0.93524089935496846</v>
      </c>
      <c r="AP368" s="172">
        <v>0.93524089935496846</v>
      </c>
      <c r="AQ368" s="172">
        <v>0.93524089935496846</v>
      </c>
      <c r="AR368" s="172">
        <v>0.93524089935496846</v>
      </c>
      <c r="AS368" s="172">
        <v>0.93524089935496846</v>
      </c>
      <c r="AT368" s="172">
        <v>0.93524089935496846</v>
      </c>
      <c r="AU368" s="172">
        <v>0.93524089935496846</v>
      </c>
      <c r="AV368" s="172">
        <v>0.93524089935496846</v>
      </c>
      <c r="AW368" s="172">
        <v>0.93524089935496846</v>
      </c>
      <c r="AX368" s="172"/>
      <c r="AY368" s="172">
        <v>0.93524089935496846</v>
      </c>
      <c r="AZ368" s="172">
        <v>0.93524089935496846</v>
      </c>
      <c r="BA368" s="172">
        <v>0.93524089935496846</v>
      </c>
      <c r="BB368" s="172">
        <v>0.94250044134606348</v>
      </c>
      <c r="BC368" s="172">
        <v>0.94250044134606348</v>
      </c>
      <c r="BD368" s="172">
        <v>0.93524092496733557</v>
      </c>
      <c r="BE368" s="173">
        <f t="shared" si="271"/>
        <v>0.93524092496733557</v>
      </c>
      <c r="BF368" s="173">
        <f t="shared" si="272"/>
        <v>0.94231872531955418</v>
      </c>
      <c r="BG368" s="120" t="s">
        <v>797</v>
      </c>
      <c r="BH368" s="120"/>
      <c r="BI368" s="120"/>
      <c r="BJ368" s="132"/>
      <c r="BK368" s="120"/>
      <c r="BL368" s="120"/>
      <c r="BM368" s="120"/>
      <c r="BN368" s="120"/>
      <c r="BO368" s="160"/>
      <c r="BP368" s="120" t="s">
        <v>953</v>
      </c>
      <c r="BQ368" s="120"/>
      <c r="BR368" s="120"/>
    </row>
    <row r="369" spans="1:70" ht="14.25" customHeight="1">
      <c r="A369" s="169">
        <f t="shared" si="273"/>
        <v>12</v>
      </c>
      <c r="B369" s="166" t="s">
        <v>955</v>
      </c>
      <c r="C369" s="220" t="s">
        <v>956</v>
      </c>
      <c r="D369" s="169">
        <v>4791932</v>
      </c>
      <c r="E369" s="169"/>
      <c r="F369" s="169">
        <v>4791932</v>
      </c>
      <c r="G369" s="169">
        <v>4791932</v>
      </c>
      <c r="H369" s="169">
        <f t="shared" si="262"/>
        <v>0</v>
      </c>
      <c r="I369" s="169">
        <f>+H369</f>
        <v>0</v>
      </c>
      <c r="J369" s="169"/>
      <c r="K369" s="169"/>
      <c r="L369" s="169">
        <f t="shared" si="263"/>
        <v>4791932</v>
      </c>
      <c r="M369" s="169" t="s">
        <v>786</v>
      </c>
      <c r="N369" s="169"/>
      <c r="O369" s="169"/>
      <c r="P369" s="169">
        <f t="shared" si="264"/>
        <v>4791932</v>
      </c>
      <c r="Q369" s="169">
        <f t="shared" si="265"/>
        <v>0</v>
      </c>
      <c r="R369" s="169">
        <f t="shared" si="266"/>
        <v>0</v>
      </c>
      <c r="S369" s="169">
        <f t="shared" si="274"/>
        <v>4262847</v>
      </c>
      <c r="T369" s="170">
        <f t="shared" si="267"/>
        <v>0</v>
      </c>
      <c r="U369" s="169"/>
      <c r="V369" s="170">
        <f t="shared" si="268"/>
        <v>0</v>
      </c>
      <c r="W369" s="170">
        <f t="shared" si="269"/>
        <v>529085</v>
      </c>
      <c r="X369" s="170">
        <v>4262847</v>
      </c>
      <c r="Y369" s="170">
        <v>4791932</v>
      </c>
      <c r="Z369" s="170">
        <v>4262847</v>
      </c>
      <c r="AA369" s="170">
        <v>0</v>
      </c>
      <c r="AB369" s="170">
        <v>4262847</v>
      </c>
      <c r="AC369" s="170"/>
      <c r="AD369" s="170"/>
      <c r="AE369" s="170"/>
      <c r="AF369" s="170"/>
      <c r="AG369" s="170"/>
      <c r="AH369" s="170">
        <v>4262847</v>
      </c>
      <c r="AI369" s="170">
        <v>4791932</v>
      </c>
      <c r="AJ369" s="169">
        <v>4141883</v>
      </c>
      <c r="AK369" s="169">
        <v>4791932</v>
      </c>
      <c r="AL369" s="169">
        <v>2538822</v>
      </c>
      <c r="AM369" s="169">
        <v>3731934</v>
      </c>
      <c r="AN369" s="172">
        <f t="shared" si="270"/>
        <v>0.1104116252067016</v>
      </c>
      <c r="AO369" s="172">
        <v>0.1104116252067016</v>
      </c>
      <c r="AP369" s="172">
        <v>0.1104116252067016</v>
      </c>
      <c r="AQ369" s="172">
        <v>0.1104116252067016</v>
      </c>
      <c r="AR369" s="172">
        <v>0.1104116252067016</v>
      </c>
      <c r="AS369" s="172">
        <v>0.1104116252067016</v>
      </c>
      <c r="AT369" s="172">
        <v>0.1104116252067016</v>
      </c>
      <c r="AU369" s="172">
        <v>0.1104116252067016</v>
      </c>
      <c r="AV369" s="172">
        <v>0.1104116252067016</v>
      </c>
      <c r="AW369" s="172">
        <v>0.1104116252067016</v>
      </c>
      <c r="AX369" s="172"/>
      <c r="AY369" s="172">
        <v>0.1104116252067016</v>
      </c>
      <c r="AZ369" s="172">
        <v>0.1104116252067016</v>
      </c>
      <c r="BA369" s="172">
        <v>0.1104116252067016</v>
      </c>
      <c r="BB369" s="172">
        <v>0.1104116252067016</v>
      </c>
      <c r="BC369" s="172">
        <v>0.1104116252067016</v>
      </c>
      <c r="BD369" s="172">
        <v>0.13565488825801367</v>
      </c>
      <c r="BE369" s="173">
        <f t="shared" si="271"/>
        <v>0.13565488825801367</v>
      </c>
      <c r="BF369" s="173">
        <f t="shared" si="272"/>
        <v>0.31970340311484607</v>
      </c>
      <c r="BG369" s="120" t="s">
        <v>797</v>
      </c>
      <c r="BH369" s="120"/>
      <c r="BI369" s="120"/>
      <c r="BJ369" s="132"/>
      <c r="BK369" s="120"/>
      <c r="BL369" s="120"/>
      <c r="BM369" s="120"/>
      <c r="BN369" s="120"/>
      <c r="BO369" s="160"/>
      <c r="BP369" s="120" t="s">
        <v>955</v>
      </c>
      <c r="BQ369" s="120"/>
      <c r="BR369" s="120"/>
    </row>
    <row r="370" spans="1:70" ht="14.25" customHeight="1">
      <c r="A370" s="169">
        <f t="shared" si="273"/>
        <v>13</v>
      </c>
      <c r="B370" s="166" t="s">
        <v>957</v>
      </c>
      <c r="C370" s="220" t="s">
        <v>958</v>
      </c>
      <c r="D370" s="169">
        <v>7705613</v>
      </c>
      <c r="E370" s="169"/>
      <c r="F370" s="169">
        <v>3377667</v>
      </c>
      <c r="G370" s="169">
        <v>3333729</v>
      </c>
      <c r="H370" s="169">
        <f t="shared" si="262"/>
        <v>43938</v>
      </c>
      <c r="I370" s="169">
        <v>0</v>
      </c>
      <c r="J370" s="169"/>
      <c r="K370" s="169">
        <v>0</v>
      </c>
      <c r="L370" s="169">
        <f t="shared" si="263"/>
        <v>3333729</v>
      </c>
      <c r="M370" s="169" t="s">
        <v>786</v>
      </c>
      <c r="N370" s="169"/>
      <c r="O370" s="169"/>
      <c r="P370" s="169">
        <f t="shared" si="264"/>
        <v>3333729</v>
      </c>
      <c r="Q370" s="169">
        <f t="shared" si="265"/>
        <v>0</v>
      </c>
      <c r="R370" s="169">
        <f t="shared" si="266"/>
        <v>0</v>
      </c>
      <c r="S370" s="169">
        <f t="shared" si="274"/>
        <v>3153904</v>
      </c>
      <c r="T370" s="170">
        <f t="shared" si="267"/>
        <v>0</v>
      </c>
      <c r="U370" s="169"/>
      <c r="V370" s="170">
        <f t="shared" si="268"/>
        <v>0</v>
      </c>
      <c r="W370" s="170">
        <f t="shared" si="269"/>
        <v>179825</v>
      </c>
      <c r="X370" s="170">
        <v>3153904</v>
      </c>
      <c r="Y370" s="170">
        <v>3333729</v>
      </c>
      <c r="Z370" s="170">
        <v>3153904</v>
      </c>
      <c r="AA370" s="170">
        <v>0</v>
      </c>
      <c r="AB370" s="170">
        <v>3153904</v>
      </c>
      <c r="AC370" s="170"/>
      <c r="AD370" s="170"/>
      <c r="AE370" s="170"/>
      <c r="AF370" s="170"/>
      <c r="AG370" s="170"/>
      <c r="AH370" s="170">
        <v>3153904</v>
      </c>
      <c r="AI370" s="170">
        <v>3333729</v>
      </c>
      <c r="AJ370" s="169">
        <v>3133358</v>
      </c>
      <c r="AK370" s="169">
        <v>3333729</v>
      </c>
      <c r="AL370" s="169">
        <v>3011670</v>
      </c>
      <c r="AM370" s="169">
        <v>6827485</v>
      </c>
      <c r="AN370" s="172">
        <f t="shared" si="270"/>
        <v>5.3941097191763335E-2</v>
      </c>
      <c r="AO370" s="172">
        <v>5.3941097191763335E-2</v>
      </c>
      <c r="AP370" s="172">
        <v>5.3941097191763335E-2</v>
      </c>
      <c r="AQ370" s="172">
        <v>5.3941097191763335E-2</v>
      </c>
      <c r="AR370" s="172">
        <v>5.3941097191763335E-2</v>
      </c>
      <c r="AS370" s="172">
        <v>5.3941097191763335E-2</v>
      </c>
      <c r="AT370" s="172">
        <v>5.3941097191763335E-2</v>
      </c>
      <c r="AU370" s="172">
        <v>5.3941097191763335E-2</v>
      </c>
      <c r="AV370" s="172">
        <v>5.3941097191763335E-2</v>
      </c>
      <c r="AW370" s="172">
        <v>5.3941097191763335E-2</v>
      </c>
      <c r="AX370" s="172"/>
      <c r="AY370" s="172">
        <v>5.3941097191763335E-2</v>
      </c>
      <c r="AZ370" s="172">
        <v>5.3941097191763335E-2</v>
      </c>
      <c r="BA370" s="172">
        <v>5.3941097191763335E-2</v>
      </c>
      <c r="BB370" s="172">
        <v>5.2165796454853905E-2</v>
      </c>
      <c r="BC370" s="172">
        <v>5.8340129507424635E-2</v>
      </c>
      <c r="BD370" s="172">
        <v>6.0103865671144965E-2</v>
      </c>
      <c r="BE370" s="173">
        <f t="shared" si="271"/>
        <v>6.010416563553906E-2</v>
      </c>
      <c r="BF370" s="173">
        <f t="shared" si="272"/>
        <v>0.55889027950995129</v>
      </c>
      <c r="BG370" s="120" t="s">
        <v>797</v>
      </c>
      <c r="BH370" s="120"/>
      <c r="BI370" s="120"/>
      <c r="BJ370" s="132"/>
      <c r="BK370" s="120"/>
      <c r="BL370" s="120"/>
      <c r="BM370" s="120"/>
      <c r="BN370" s="120"/>
      <c r="BO370" s="160"/>
      <c r="BP370" s="120" t="s">
        <v>957</v>
      </c>
      <c r="BQ370" s="120"/>
      <c r="BR370" s="120"/>
    </row>
    <row r="371" spans="1:70" ht="14.25" customHeight="1">
      <c r="A371" s="169">
        <f t="shared" si="273"/>
        <v>14</v>
      </c>
      <c r="B371" s="166" t="s">
        <v>959</v>
      </c>
      <c r="C371" s="220" t="s">
        <v>960</v>
      </c>
      <c r="D371" s="169">
        <v>2618178</v>
      </c>
      <c r="E371" s="169"/>
      <c r="F371" s="169">
        <v>1129534</v>
      </c>
      <c r="G371" s="169">
        <v>1172288</v>
      </c>
      <c r="H371" s="169">
        <f t="shared" si="262"/>
        <v>-42754</v>
      </c>
      <c r="I371" s="169"/>
      <c r="J371" s="169"/>
      <c r="K371" s="169">
        <v>0</v>
      </c>
      <c r="L371" s="169">
        <f t="shared" si="263"/>
        <v>1172288</v>
      </c>
      <c r="M371" s="169" t="s">
        <v>786</v>
      </c>
      <c r="N371" s="169"/>
      <c r="O371" s="169"/>
      <c r="P371" s="169">
        <f t="shared" si="264"/>
        <v>1172288</v>
      </c>
      <c r="Q371" s="169">
        <f t="shared" si="265"/>
        <v>0</v>
      </c>
      <c r="R371" s="169">
        <f t="shared" si="266"/>
        <v>0</v>
      </c>
      <c r="S371" s="169">
        <f t="shared" si="274"/>
        <v>46922</v>
      </c>
      <c r="T371" s="170">
        <f t="shared" si="267"/>
        <v>0</v>
      </c>
      <c r="U371" s="169"/>
      <c r="V371" s="170">
        <f t="shared" si="268"/>
        <v>0</v>
      </c>
      <c r="W371" s="170">
        <f t="shared" si="269"/>
        <v>1125366</v>
      </c>
      <c r="X371" s="170">
        <v>46922</v>
      </c>
      <c r="Y371" s="170">
        <v>1172288</v>
      </c>
      <c r="Z371" s="170">
        <v>46922</v>
      </c>
      <c r="AA371" s="170">
        <v>0</v>
      </c>
      <c r="AB371" s="170">
        <v>46922</v>
      </c>
      <c r="AC371" s="170"/>
      <c r="AD371" s="170"/>
      <c r="AE371" s="170"/>
      <c r="AF371" s="170"/>
      <c r="AG371" s="170"/>
      <c r="AH371" s="170">
        <v>46922</v>
      </c>
      <c r="AI371" s="170">
        <v>1172288</v>
      </c>
      <c r="AJ371" s="169">
        <v>46922</v>
      </c>
      <c r="AK371" s="169">
        <v>1172288</v>
      </c>
      <c r="AL371" s="169">
        <v>47852</v>
      </c>
      <c r="AM371" s="169">
        <v>1912250</v>
      </c>
      <c r="AN371" s="172">
        <f t="shared" si="270"/>
        <v>0.95997399956324725</v>
      </c>
      <c r="AO371" s="172">
        <v>0.95997399956324725</v>
      </c>
      <c r="AP371" s="172">
        <v>0.95997399956324725</v>
      </c>
      <c r="AQ371" s="172">
        <v>0.95997399956324725</v>
      </c>
      <c r="AR371" s="172">
        <v>0.95997399956324725</v>
      </c>
      <c r="AS371" s="172">
        <v>0.95997399956324725</v>
      </c>
      <c r="AT371" s="172">
        <v>0.95997399956324725</v>
      </c>
      <c r="AU371" s="172">
        <v>0.95997399956324725</v>
      </c>
      <c r="AV371" s="172">
        <v>0.95997399956324725</v>
      </c>
      <c r="AW371" s="172">
        <v>0.95997399956324725</v>
      </c>
      <c r="AX371" s="172"/>
      <c r="AY371" s="172">
        <v>0.95997399956324725</v>
      </c>
      <c r="AZ371" s="172">
        <v>0.95997399956324725</v>
      </c>
      <c r="BA371" s="172">
        <v>0.95997399956324725</v>
      </c>
      <c r="BB371" s="172">
        <v>0.95840351480637009</v>
      </c>
      <c r="BC371" s="172">
        <v>0.95840351480637009</v>
      </c>
      <c r="BD371" s="172">
        <v>0.95997399956324725</v>
      </c>
      <c r="BE371" s="173">
        <f t="shared" si="271"/>
        <v>0.95997399956324725</v>
      </c>
      <c r="BF371" s="173">
        <f t="shared" si="272"/>
        <v>0.97497607530396135</v>
      </c>
      <c r="BG371" s="120" t="s">
        <v>797</v>
      </c>
      <c r="BH371" s="120"/>
      <c r="BI371" s="120"/>
      <c r="BJ371" s="132"/>
      <c r="BK371" s="120"/>
      <c r="BL371" s="120"/>
      <c r="BM371" s="120"/>
      <c r="BN371" s="120"/>
      <c r="BO371" s="160"/>
      <c r="BP371" s="120" t="s">
        <v>959</v>
      </c>
      <c r="BQ371" s="120"/>
      <c r="BR371" s="120"/>
    </row>
    <row r="372" spans="1:70" ht="14.25" customHeight="1">
      <c r="A372" s="169">
        <f t="shared" si="273"/>
        <v>15</v>
      </c>
      <c r="B372" s="166" t="s">
        <v>961</v>
      </c>
      <c r="C372" s="220" t="s">
        <v>962</v>
      </c>
      <c r="D372" s="169">
        <v>15000000</v>
      </c>
      <c r="E372" s="169"/>
      <c r="F372" s="169">
        <v>12215243.525119999</v>
      </c>
      <c r="G372" s="169">
        <v>11993592</v>
      </c>
      <c r="H372" s="169">
        <f t="shared" si="262"/>
        <v>221651.52511999942</v>
      </c>
      <c r="I372" s="169"/>
      <c r="J372" s="169"/>
      <c r="K372" s="169"/>
      <c r="L372" s="169">
        <f t="shared" si="263"/>
        <v>11993592</v>
      </c>
      <c r="M372" s="169" t="s">
        <v>786</v>
      </c>
      <c r="N372" s="169"/>
      <c r="O372" s="169"/>
      <c r="P372" s="169">
        <f t="shared" si="264"/>
        <v>11993592</v>
      </c>
      <c r="Q372" s="169">
        <f t="shared" si="265"/>
        <v>0</v>
      </c>
      <c r="R372" s="169">
        <f t="shared" si="266"/>
        <v>0</v>
      </c>
      <c r="S372" s="169">
        <f t="shared" si="274"/>
        <v>9885802</v>
      </c>
      <c r="T372" s="170">
        <f t="shared" si="267"/>
        <v>0</v>
      </c>
      <c r="U372" s="169"/>
      <c r="V372" s="170">
        <f t="shared" si="268"/>
        <v>0</v>
      </c>
      <c r="W372" s="170">
        <f t="shared" si="269"/>
        <v>2107790</v>
      </c>
      <c r="X372" s="170">
        <v>9885802</v>
      </c>
      <c r="Y372" s="170">
        <v>11993592</v>
      </c>
      <c r="Z372" s="170">
        <v>9885802</v>
      </c>
      <c r="AA372" s="170">
        <v>0</v>
      </c>
      <c r="AB372" s="170">
        <v>9885802</v>
      </c>
      <c r="AC372" s="170"/>
      <c r="AD372" s="170"/>
      <c r="AE372" s="170"/>
      <c r="AF372" s="170"/>
      <c r="AG372" s="170"/>
      <c r="AH372" s="170">
        <v>9885802</v>
      </c>
      <c r="AI372" s="170">
        <v>11993592</v>
      </c>
      <c r="AJ372" s="169">
        <v>9437423</v>
      </c>
      <c r="AK372" s="169">
        <v>13467135.525119999</v>
      </c>
      <c r="AL372" s="169">
        <v>5792065</v>
      </c>
      <c r="AM372" s="169">
        <v>5662611</v>
      </c>
      <c r="AN372" s="172">
        <f t="shared" si="270"/>
        <v>0.17574301343584139</v>
      </c>
      <c r="AO372" s="172">
        <v>0.17574301343584139</v>
      </c>
      <c r="AP372" s="172">
        <v>0.17574301343584139</v>
      </c>
      <c r="AQ372" s="172">
        <v>0.17574301343584139</v>
      </c>
      <c r="AR372" s="172">
        <v>0.17574301343584139</v>
      </c>
      <c r="AS372" s="172">
        <v>0.17574301343584139</v>
      </c>
      <c r="AT372" s="172">
        <v>0.17574301343584139</v>
      </c>
      <c r="AU372" s="172">
        <v>0.17574301343584139</v>
      </c>
      <c r="AV372" s="172">
        <v>0.17574301343584139</v>
      </c>
      <c r="AW372" s="172">
        <v>0.17574301343584139</v>
      </c>
      <c r="AX372" s="172"/>
      <c r="AY372" s="172">
        <v>0.17574301343584139</v>
      </c>
      <c r="AZ372" s="172">
        <v>0.17574301343584139</v>
      </c>
      <c r="BA372" s="172">
        <v>0.17574301343584139</v>
      </c>
      <c r="BB372" s="172">
        <v>0.19895128541917032</v>
      </c>
      <c r="BC372" s="172">
        <v>0.21327308150180743</v>
      </c>
      <c r="BD372" s="172">
        <v>0.29005310875752793</v>
      </c>
      <c r="BE372" s="173">
        <f t="shared" si="271"/>
        <v>0.29922566069105422</v>
      </c>
      <c r="BF372" s="173">
        <f t="shared" si="272"/>
        <v>-2.2861185414290334E-2</v>
      </c>
      <c r="BG372" s="120" t="s">
        <v>797</v>
      </c>
      <c r="BH372" s="120"/>
      <c r="BI372" s="120"/>
      <c r="BJ372" s="132"/>
      <c r="BK372" s="120"/>
      <c r="BL372" s="120"/>
      <c r="BM372" s="120"/>
      <c r="BN372" s="120"/>
      <c r="BO372" s="160"/>
      <c r="BP372" s="120" t="s">
        <v>961</v>
      </c>
      <c r="BQ372" s="120"/>
      <c r="BR372" s="120"/>
    </row>
    <row r="373" spans="1:70" ht="14.25" customHeight="1">
      <c r="A373" s="169">
        <f t="shared" si="273"/>
        <v>16</v>
      </c>
      <c r="B373" s="251" t="s">
        <v>963</v>
      </c>
      <c r="C373" s="209" t="s">
        <v>964</v>
      </c>
      <c r="D373" s="168">
        <v>957015</v>
      </c>
      <c r="E373" s="168"/>
      <c r="F373" s="130">
        <v>994405</v>
      </c>
      <c r="G373" s="221">
        <v>857455</v>
      </c>
      <c r="H373" s="169">
        <f t="shared" si="262"/>
        <v>136950</v>
      </c>
      <c r="I373" s="169">
        <v>0</v>
      </c>
      <c r="J373" s="168"/>
      <c r="K373" s="169"/>
      <c r="L373" s="169">
        <f t="shared" si="263"/>
        <v>857455</v>
      </c>
      <c r="M373" s="169" t="s">
        <v>786</v>
      </c>
      <c r="N373" s="168"/>
      <c r="O373" s="168"/>
      <c r="P373" s="168">
        <f t="shared" si="264"/>
        <v>857455</v>
      </c>
      <c r="Q373" s="168">
        <f t="shared" si="265"/>
        <v>0</v>
      </c>
      <c r="R373" s="169">
        <f t="shared" si="266"/>
        <v>0</v>
      </c>
      <c r="S373" s="169">
        <f t="shared" si="274"/>
        <v>650542</v>
      </c>
      <c r="T373" s="170">
        <f t="shared" si="267"/>
        <v>0</v>
      </c>
      <c r="U373" s="169"/>
      <c r="V373" s="171">
        <f t="shared" si="268"/>
        <v>0</v>
      </c>
      <c r="W373" s="170">
        <f t="shared" si="269"/>
        <v>206913</v>
      </c>
      <c r="X373" s="171">
        <v>650542</v>
      </c>
      <c r="Y373" s="171">
        <v>857455</v>
      </c>
      <c r="Z373" s="171">
        <v>650542</v>
      </c>
      <c r="AA373" s="171">
        <v>0</v>
      </c>
      <c r="AB373" s="171">
        <v>650542</v>
      </c>
      <c r="AC373" s="171"/>
      <c r="AD373" s="171"/>
      <c r="AE373" s="171"/>
      <c r="AF373" s="171"/>
      <c r="AG373" s="171"/>
      <c r="AH373" s="171">
        <v>650542</v>
      </c>
      <c r="AI373" s="171">
        <v>857455</v>
      </c>
      <c r="AJ373" s="168">
        <v>27324</v>
      </c>
      <c r="AK373" s="168">
        <v>27324</v>
      </c>
      <c r="AL373" s="168"/>
      <c r="AM373" s="168"/>
      <c r="AN373" s="172">
        <f t="shared" si="270"/>
        <v>0.24131062271489465</v>
      </c>
      <c r="AO373" s="172">
        <v>0.24131062271489465</v>
      </c>
      <c r="AP373" s="172">
        <v>0.24131062271489465</v>
      </c>
      <c r="AQ373" s="172">
        <v>0.24131062271489465</v>
      </c>
      <c r="AR373" s="172">
        <v>0.24131062271489465</v>
      </c>
      <c r="AS373" s="172">
        <v>0.24131062271489465</v>
      </c>
      <c r="AT373" s="172">
        <v>0.24131062271489465</v>
      </c>
      <c r="AU373" s="172">
        <v>0.24131062271489465</v>
      </c>
      <c r="AV373" s="172">
        <v>0.24131062271489465</v>
      </c>
      <c r="AW373" s="172">
        <v>0.24131062271489465</v>
      </c>
      <c r="AX373" s="172"/>
      <c r="AY373" s="172">
        <v>0.24131062271489465</v>
      </c>
      <c r="AZ373" s="172">
        <v>0.24131062271489465</v>
      </c>
      <c r="BA373" s="172">
        <v>0.24131062271489465</v>
      </c>
      <c r="BB373" s="172">
        <v>0.3457977383460461</v>
      </c>
      <c r="BC373" s="172">
        <v>0.2467289828620744</v>
      </c>
      <c r="BD373" s="172">
        <v>0</v>
      </c>
      <c r="BE373" s="173">
        <f t="shared" si="271"/>
        <v>0</v>
      </c>
      <c r="BF373" s="173" t="e">
        <f t="shared" si="272"/>
        <v>#DIV/0!</v>
      </c>
      <c r="BG373" s="120" t="s">
        <v>797</v>
      </c>
      <c r="BH373" s="120"/>
      <c r="BI373" s="120"/>
      <c r="BJ373" s="132"/>
      <c r="BK373" s="120"/>
      <c r="BL373" s="120"/>
      <c r="BM373" s="120"/>
      <c r="BN373" s="120"/>
      <c r="BO373" s="160"/>
      <c r="BP373" s="120" t="s">
        <v>963</v>
      </c>
      <c r="BQ373" s="120"/>
      <c r="BR373" s="120"/>
    </row>
    <row r="374" spans="1:70" ht="14.25" customHeight="1">
      <c r="A374" s="166"/>
      <c r="B374" s="150"/>
      <c r="C374" s="175"/>
      <c r="D374" s="169"/>
      <c r="E374" s="169"/>
      <c r="F374" s="169"/>
      <c r="G374" s="169"/>
      <c r="H374" s="169"/>
      <c r="I374" s="169"/>
      <c r="J374" s="169"/>
      <c r="K374" s="169"/>
      <c r="L374" s="169"/>
      <c r="M374" s="169"/>
      <c r="N374" s="169"/>
      <c r="O374" s="169"/>
      <c r="P374" s="169"/>
      <c r="Q374" s="169"/>
      <c r="R374" s="169"/>
      <c r="S374" s="169"/>
      <c r="T374" s="170"/>
      <c r="U374" s="169"/>
      <c r="V374" s="170"/>
      <c r="W374" s="170"/>
      <c r="X374" s="170"/>
      <c r="Y374" s="170"/>
      <c r="Z374" s="170"/>
      <c r="AA374" s="170"/>
      <c r="AB374" s="170"/>
      <c r="AC374" s="170"/>
      <c r="AD374" s="170"/>
      <c r="AE374" s="170"/>
      <c r="AF374" s="170"/>
      <c r="AG374" s="170"/>
      <c r="AH374" s="170"/>
      <c r="AI374" s="170"/>
      <c r="AJ374" s="169"/>
      <c r="AK374" s="169"/>
      <c r="AL374" s="169"/>
      <c r="AM374" s="169"/>
      <c r="AN374" s="172"/>
      <c r="AO374" s="172"/>
      <c r="AP374" s="172"/>
      <c r="AQ374" s="172"/>
      <c r="AR374" s="172"/>
      <c r="AS374" s="172"/>
      <c r="AT374" s="172"/>
      <c r="AU374" s="172"/>
      <c r="AV374" s="172"/>
      <c r="AW374" s="172"/>
      <c r="AX374" s="172"/>
      <c r="AY374" s="172"/>
      <c r="AZ374" s="172"/>
      <c r="BA374" s="172"/>
      <c r="BB374" s="172"/>
      <c r="BC374" s="172"/>
      <c r="BD374" s="172"/>
      <c r="BE374" s="173"/>
      <c r="BF374" s="173"/>
      <c r="BG374" s="120"/>
      <c r="BH374" s="120"/>
      <c r="BI374" s="120"/>
      <c r="BJ374" s="132"/>
      <c r="BK374" s="120"/>
      <c r="BL374" s="120"/>
      <c r="BM374" s="120"/>
      <c r="BN374" s="120"/>
      <c r="BO374" s="160"/>
      <c r="BP374" s="120"/>
      <c r="BQ374" s="120"/>
      <c r="BR374" s="120"/>
    </row>
    <row r="375" spans="1:70" ht="14.25" customHeight="1">
      <c r="A375" s="120"/>
      <c r="B375" s="200"/>
      <c r="C375" s="120"/>
      <c r="D375" s="120"/>
      <c r="E375" s="120"/>
      <c r="F375" s="120"/>
      <c r="G375" s="120"/>
      <c r="H375" s="120"/>
      <c r="I375" s="120"/>
      <c r="J375" s="120"/>
      <c r="K375" s="120"/>
      <c r="L375" s="120"/>
      <c r="M375" s="120"/>
      <c r="N375" s="120"/>
      <c r="O375" s="120"/>
      <c r="P375" s="120"/>
      <c r="Q375" s="120"/>
      <c r="R375" s="120"/>
      <c r="S375" s="120"/>
      <c r="T375" s="158"/>
      <c r="U375" s="120"/>
      <c r="V375" s="158"/>
      <c r="W375" s="158"/>
      <c r="X375" s="158"/>
      <c r="Y375" s="158"/>
      <c r="Z375" s="158"/>
      <c r="AA375" s="158"/>
      <c r="AB375" s="158"/>
      <c r="AC375" s="158"/>
      <c r="AD375" s="158"/>
      <c r="AE375" s="158"/>
      <c r="AF375" s="158"/>
      <c r="AG375" s="158"/>
      <c r="AH375" s="158"/>
      <c r="AI375" s="158"/>
      <c r="AJ375" s="120"/>
      <c r="AK375" s="120"/>
      <c r="AL375" s="120"/>
      <c r="AM375" s="120"/>
      <c r="AN375" s="159"/>
      <c r="AO375" s="159"/>
      <c r="AP375" s="159"/>
      <c r="AQ375" s="159"/>
      <c r="AR375" s="159"/>
      <c r="AS375" s="159"/>
      <c r="AT375" s="159"/>
      <c r="AU375" s="159"/>
      <c r="AV375" s="159"/>
      <c r="AW375" s="159"/>
      <c r="AX375" s="159"/>
      <c r="AY375" s="159"/>
      <c r="AZ375" s="159"/>
      <c r="BA375" s="159"/>
      <c r="BB375" s="159"/>
      <c r="BC375" s="159"/>
      <c r="BD375" s="159"/>
      <c r="BE375" s="120"/>
      <c r="BF375" s="120"/>
      <c r="BG375" s="120"/>
      <c r="BH375" s="120"/>
      <c r="BI375" s="120"/>
      <c r="BJ375" s="132"/>
      <c r="BK375" s="120"/>
      <c r="BL375" s="120"/>
      <c r="BM375" s="120"/>
      <c r="BN375" s="120"/>
      <c r="BO375" s="160"/>
      <c r="BP375" s="120"/>
      <c r="BQ375" s="120"/>
      <c r="BR375" s="120"/>
    </row>
    <row r="376" spans="1:70" ht="14.25" customHeight="1">
      <c r="A376" s="124"/>
      <c r="B376" s="252" t="s">
        <v>965</v>
      </c>
      <c r="C376" s="124" t="s">
        <v>966</v>
      </c>
      <c r="D376" s="124"/>
      <c r="E376" s="124"/>
      <c r="F376" s="124"/>
      <c r="G376" s="124"/>
      <c r="H376" s="124"/>
      <c r="I376" s="124"/>
      <c r="J376" s="124"/>
      <c r="K376" s="124"/>
      <c r="L376" s="124">
        <f>+T376</f>
        <v>1386594</v>
      </c>
      <c r="M376" s="124" t="s">
        <v>692</v>
      </c>
      <c r="N376" s="124"/>
      <c r="O376" s="124"/>
      <c r="P376" s="168">
        <f>IF(M376="S",L376-O376,0)</f>
        <v>1386594</v>
      </c>
      <c r="Q376" s="168">
        <f>IF(M376="R",L376-O376,0)</f>
        <v>0</v>
      </c>
      <c r="R376" s="124"/>
      <c r="S376" s="169">
        <f>+U376+AJ376</f>
        <v>0</v>
      </c>
      <c r="T376" s="124">
        <v>1386594</v>
      </c>
      <c r="U376" s="169"/>
      <c r="V376" s="124"/>
      <c r="W376" s="124"/>
      <c r="X376" s="124">
        <v>0</v>
      </c>
      <c r="Y376" s="124">
        <v>1386594</v>
      </c>
      <c r="Z376" s="124">
        <v>0</v>
      </c>
      <c r="AA376" s="124">
        <v>0</v>
      </c>
      <c r="AB376" s="124"/>
      <c r="AC376" s="124"/>
      <c r="AD376" s="124"/>
      <c r="AE376" s="124"/>
      <c r="AF376" s="124"/>
      <c r="AG376" s="124"/>
      <c r="AH376" s="124"/>
      <c r="AI376" s="124">
        <v>1386594</v>
      </c>
      <c r="AJ376" s="124"/>
      <c r="AK376" s="124"/>
      <c r="AL376" s="124"/>
      <c r="AM376" s="124"/>
      <c r="AN376" s="159"/>
      <c r="AO376" s="159"/>
      <c r="AP376" s="159"/>
      <c r="AQ376" s="159"/>
      <c r="AR376" s="159"/>
      <c r="AS376" s="159"/>
      <c r="AT376" s="159"/>
      <c r="AU376" s="159"/>
      <c r="AV376" s="159"/>
      <c r="AW376" s="159"/>
      <c r="AX376" s="159"/>
      <c r="AY376" s="159"/>
      <c r="AZ376" s="159"/>
      <c r="BA376" s="159"/>
      <c r="BB376" s="159"/>
      <c r="BC376" s="159"/>
      <c r="BD376" s="159"/>
      <c r="BE376" s="134"/>
      <c r="BF376" s="134"/>
      <c r="BG376" s="120"/>
      <c r="BH376" s="120"/>
      <c r="BI376" s="120"/>
      <c r="BJ376" s="132"/>
      <c r="BK376" s="120"/>
      <c r="BL376" s="120"/>
      <c r="BM376" s="120"/>
      <c r="BN376" s="120"/>
      <c r="BO376" s="160"/>
      <c r="BP376" s="120"/>
      <c r="BQ376" s="120"/>
      <c r="BR376" s="120"/>
    </row>
    <row r="377" spans="1:70" ht="14.25" customHeight="1">
      <c r="A377" s="120"/>
      <c r="B377" s="200"/>
      <c r="C377" s="120"/>
      <c r="D377" s="120"/>
      <c r="E377" s="120"/>
      <c r="F377" s="120"/>
      <c r="G377" s="120"/>
      <c r="H377" s="120"/>
      <c r="I377" s="120"/>
      <c r="J377" s="120"/>
      <c r="K377" s="120"/>
      <c r="L377" s="120"/>
      <c r="M377" s="120"/>
      <c r="N377" s="120"/>
      <c r="O377" s="120"/>
      <c r="P377" s="120"/>
      <c r="Q377" s="120"/>
      <c r="R377" s="120"/>
      <c r="S377" s="120"/>
      <c r="T377" s="158"/>
      <c r="U377" s="120"/>
      <c r="V377" s="158"/>
      <c r="W377" s="158"/>
      <c r="X377" s="158"/>
      <c r="Y377" s="158"/>
      <c r="Z377" s="158"/>
      <c r="AA377" s="158"/>
      <c r="AB377" s="158"/>
      <c r="AC377" s="158"/>
      <c r="AD377" s="158"/>
      <c r="AE377" s="158"/>
      <c r="AF377" s="158"/>
      <c r="AG377" s="158"/>
      <c r="AH377" s="158"/>
      <c r="AI377" s="158"/>
      <c r="AJ377" s="120"/>
      <c r="AK377" s="120"/>
      <c r="AL377" s="120"/>
      <c r="AM377" s="120"/>
      <c r="AN377" s="159"/>
      <c r="AO377" s="159"/>
      <c r="AP377" s="159"/>
      <c r="AQ377" s="159"/>
      <c r="AR377" s="159"/>
      <c r="AS377" s="159"/>
      <c r="AT377" s="159"/>
      <c r="AU377" s="159"/>
      <c r="AV377" s="159"/>
      <c r="AW377" s="159"/>
      <c r="AX377" s="159"/>
      <c r="AY377" s="159"/>
      <c r="AZ377" s="159"/>
      <c r="BA377" s="159"/>
      <c r="BB377" s="159"/>
      <c r="BC377" s="159"/>
      <c r="BD377" s="159"/>
      <c r="BE377" s="120"/>
      <c r="BF377" s="120"/>
      <c r="BG377" s="120"/>
      <c r="BH377" s="120"/>
      <c r="BI377" s="120"/>
      <c r="BJ377" s="132"/>
      <c r="BK377" s="120"/>
      <c r="BL377" s="120"/>
      <c r="BM377" s="120"/>
      <c r="BN377" s="120"/>
      <c r="BO377" s="160"/>
      <c r="BP377" s="120"/>
      <c r="BQ377" s="120"/>
      <c r="BR377" s="120"/>
    </row>
    <row r="378" spans="1:70" ht="14.25" customHeight="1">
      <c r="A378" s="126"/>
      <c r="B378" s="253"/>
      <c r="C378" s="126" t="s">
        <v>967</v>
      </c>
      <c r="D378" s="183">
        <f t="shared" ref="D378:W378" si="275">SUM(D358:D377)</f>
        <v>173774293.12</v>
      </c>
      <c r="E378" s="183"/>
      <c r="F378" s="183">
        <f t="shared" si="275"/>
        <v>147927831.64511999</v>
      </c>
      <c r="G378" s="183">
        <f t="shared" si="275"/>
        <v>131808971.5405</v>
      </c>
      <c r="H378" s="183">
        <f t="shared" si="275"/>
        <v>16118860.10462</v>
      </c>
      <c r="I378" s="183">
        <f t="shared" si="275"/>
        <v>0</v>
      </c>
      <c r="J378" s="183">
        <f t="shared" si="275"/>
        <v>0</v>
      </c>
      <c r="K378" s="183">
        <f t="shared" si="275"/>
        <v>0</v>
      </c>
      <c r="L378" s="183">
        <f t="shared" si="275"/>
        <v>133195565.5405</v>
      </c>
      <c r="M378" s="183">
        <f t="shared" si="275"/>
        <v>0</v>
      </c>
      <c r="N378" s="183">
        <f t="shared" si="275"/>
        <v>0</v>
      </c>
      <c r="O378" s="183">
        <f t="shared" si="275"/>
        <v>0</v>
      </c>
      <c r="P378" s="183">
        <f t="shared" si="275"/>
        <v>133195565.5405</v>
      </c>
      <c r="Q378" s="183">
        <f t="shared" si="275"/>
        <v>0</v>
      </c>
      <c r="R378" s="183">
        <f t="shared" si="275"/>
        <v>0</v>
      </c>
      <c r="S378" s="183">
        <f t="shared" si="275"/>
        <v>133144040</v>
      </c>
      <c r="T378" s="183">
        <f t="shared" si="275"/>
        <v>1386594</v>
      </c>
      <c r="U378" s="183">
        <f t="shared" si="275"/>
        <v>0</v>
      </c>
      <c r="V378" s="183">
        <f t="shared" si="275"/>
        <v>0</v>
      </c>
      <c r="W378" s="183">
        <f t="shared" si="275"/>
        <v>-1335068.4594999999</v>
      </c>
      <c r="X378" s="183">
        <v>133144040</v>
      </c>
      <c r="Y378" s="183">
        <v>133195565.5405</v>
      </c>
      <c r="Z378" s="183">
        <v>133144040</v>
      </c>
      <c r="AA378" s="183">
        <v>0</v>
      </c>
      <c r="AB378" s="183">
        <v>133144040</v>
      </c>
      <c r="AC378" s="183">
        <v>0</v>
      </c>
      <c r="AD378" s="183">
        <f t="shared" ref="AD378:AE378" si="276">SUM(AD358:AD377)</f>
        <v>0</v>
      </c>
      <c r="AE378" s="183">
        <f t="shared" si="276"/>
        <v>0</v>
      </c>
      <c r="AF378" s="183">
        <v>0</v>
      </c>
      <c r="AG378" s="183">
        <v>0</v>
      </c>
      <c r="AH378" s="183">
        <f t="shared" ref="AH378:AM378" si="277">SUM(AH358:AH377)</f>
        <v>133144040</v>
      </c>
      <c r="AI378" s="183">
        <f t="shared" si="277"/>
        <v>133195565.5405</v>
      </c>
      <c r="AJ378" s="183">
        <f t="shared" si="277"/>
        <v>132118850</v>
      </c>
      <c r="AK378" s="183">
        <f t="shared" si="277"/>
        <v>139213819.64511999</v>
      </c>
      <c r="AL378" s="183">
        <f t="shared" si="277"/>
        <v>123651054</v>
      </c>
      <c r="AM378" s="183">
        <f t="shared" si="277"/>
        <v>147134603</v>
      </c>
      <c r="AN378" s="185"/>
      <c r="AO378" s="185"/>
      <c r="AP378" s="185"/>
      <c r="AQ378" s="185"/>
      <c r="AR378" s="185"/>
      <c r="AS378" s="185"/>
      <c r="AT378" s="185"/>
      <c r="AU378" s="185"/>
      <c r="AV378" s="185"/>
      <c r="AW378" s="185"/>
      <c r="AX378" s="185"/>
      <c r="AY378" s="185"/>
      <c r="AZ378" s="185"/>
      <c r="BA378" s="185"/>
      <c r="BB378" s="185"/>
      <c r="BC378" s="185"/>
      <c r="BD378" s="185"/>
      <c r="BE378" s="126"/>
      <c r="BF378" s="126"/>
      <c r="BG378" s="120"/>
      <c r="BH378" s="120"/>
      <c r="BI378" s="120"/>
      <c r="BJ378" s="132"/>
      <c r="BK378" s="120"/>
      <c r="BL378" s="120"/>
      <c r="BM378" s="120"/>
      <c r="BN378" s="120"/>
      <c r="BO378" s="160"/>
      <c r="BP378" s="120"/>
      <c r="BQ378" s="120"/>
      <c r="BR378" s="120"/>
    </row>
    <row r="379" spans="1:70" ht="14.25" customHeight="1">
      <c r="A379" s="120"/>
      <c r="B379" s="200"/>
      <c r="C379" s="120"/>
      <c r="D379" s="120"/>
      <c r="E379" s="120"/>
      <c r="F379" s="120"/>
      <c r="G379" s="120"/>
      <c r="H379" s="120"/>
      <c r="I379" s="120"/>
      <c r="J379" s="120"/>
      <c r="K379" s="120"/>
      <c r="L379" s="120"/>
      <c r="M379" s="120"/>
      <c r="N379" s="120"/>
      <c r="O379" s="120"/>
      <c r="P379" s="120"/>
      <c r="Q379" s="120"/>
      <c r="R379" s="120"/>
      <c r="S379" s="120"/>
      <c r="T379" s="158"/>
      <c r="U379" s="120"/>
      <c r="V379" s="158"/>
      <c r="W379" s="158"/>
      <c r="X379" s="158"/>
      <c r="Y379" s="158"/>
      <c r="Z379" s="158"/>
      <c r="AA379" s="158"/>
      <c r="AB379" s="158"/>
      <c r="AC379" s="158"/>
      <c r="AD379" s="158"/>
      <c r="AE379" s="158"/>
      <c r="AF379" s="158"/>
      <c r="AG379" s="158"/>
      <c r="AH379" s="158"/>
      <c r="AI379" s="158"/>
      <c r="AJ379" s="120"/>
      <c r="AK379" s="120"/>
      <c r="AL379" s="120"/>
      <c r="AM379" s="120"/>
      <c r="AN379" s="120"/>
      <c r="AO379" s="120"/>
      <c r="AP379" s="120"/>
      <c r="AQ379" s="120"/>
      <c r="AR379" s="120"/>
      <c r="AS379" s="120"/>
      <c r="AT379" s="120"/>
      <c r="AU379" s="120"/>
      <c r="AV379" s="120"/>
      <c r="AW379" s="120"/>
      <c r="AX379" s="120"/>
      <c r="AY379" s="120"/>
      <c r="AZ379" s="120"/>
      <c r="BA379" s="120"/>
      <c r="BB379" s="159"/>
      <c r="BC379" s="159"/>
      <c r="BD379" s="159"/>
      <c r="BE379" s="120"/>
      <c r="BF379" s="120"/>
      <c r="BG379" s="120"/>
      <c r="BH379" s="120"/>
      <c r="BI379" s="120"/>
      <c r="BJ379" s="132"/>
      <c r="BK379" s="120"/>
      <c r="BL379" s="120"/>
      <c r="BM379" s="120"/>
      <c r="BN379" s="120"/>
      <c r="BO379" s="160"/>
      <c r="BP379" s="120"/>
      <c r="BQ379" s="120"/>
      <c r="BR379" s="120"/>
    </row>
    <row r="380" spans="1:70" ht="14.25" customHeight="1">
      <c r="A380" s="120"/>
      <c r="B380" s="200"/>
      <c r="C380" s="120"/>
      <c r="D380" s="120"/>
      <c r="E380" s="120"/>
      <c r="F380" s="120"/>
      <c r="G380" s="120"/>
      <c r="H380" s="120"/>
      <c r="I380" s="120"/>
      <c r="J380" s="120"/>
      <c r="K380" s="120"/>
      <c r="L380" s="120"/>
      <c r="M380" s="120"/>
      <c r="N380" s="120"/>
      <c r="O380" s="120"/>
      <c r="P380" s="120"/>
      <c r="Q380" s="120"/>
      <c r="R380" s="120"/>
      <c r="S380" s="120"/>
      <c r="T380" s="158"/>
      <c r="U380" s="120"/>
      <c r="V380" s="158"/>
      <c r="W380" s="158"/>
      <c r="X380" s="158"/>
      <c r="Y380" s="158"/>
      <c r="Z380" s="158"/>
      <c r="AA380" s="158"/>
      <c r="AB380" s="158"/>
      <c r="AC380" s="158"/>
      <c r="AD380" s="158"/>
      <c r="AE380" s="158"/>
      <c r="AF380" s="158"/>
      <c r="AG380" s="158"/>
      <c r="AH380" s="158"/>
      <c r="AI380" s="158"/>
      <c r="AJ380" s="120"/>
      <c r="AK380" s="120"/>
      <c r="AL380" s="120"/>
      <c r="AM380" s="120"/>
      <c r="AN380" s="120"/>
      <c r="AO380" s="120"/>
      <c r="AP380" s="120"/>
      <c r="AQ380" s="120"/>
      <c r="AR380" s="120"/>
      <c r="AS380" s="120"/>
      <c r="AT380" s="120"/>
      <c r="AU380" s="120"/>
      <c r="AV380" s="120"/>
      <c r="AW380" s="120"/>
      <c r="AX380" s="120"/>
      <c r="AY380" s="120"/>
      <c r="AZ380" s="120"/>
      <c r="BA380" s="120"/>
      <c r="BB380" s="159"/>
      <c r="BC380" s="159"/>
      <c r="BD380" s="159"/>
      <c r="BE380" s="120"/>
      <c r="BF380" s="120"/>
      <c r="BG380" s="120"/>
      <c r="BH380" s="120"/>
      <c r="BI380" s="120"/>
      <c r="BJ380" s="132"/>
      <c r="BK380" s="120"/>
      <c r="BL380" s="120"/>
      <c r="BM380" s="120"/>
      <c r="BN380" s="120"/>
      <c r="BO380" s="160"/>
      <c r="BP380" s="120"/>
      <c r="BQ380" s="120"/>
      <c r="BR380" s="120"/>
    </row>
    <row r="381" spans="1:70" ht="14.25" customHeight="1">
      <c r="A381" s="120"/>
      <c r="B381" s="200"/>
      <c r="C381" s="120"/>
      <c r="D381" s="120"/>
      <c r="E381" s="120"/>
      <c r="F381" s="120"/>
      <c r="G381" s="120"/>
      <c r="H381" s="120"/>
      <c r="I381" s="120"/>
      <c r="J381" s="120"/>
      <c r="K381" s="120"/>
      <c r="L381" s="120"/>
      <c r="M381" s="120"/>
      <c r="N381" s="120"/>
      <c r="O381" s="120"/>
      <c r="P381" s="120"/>
      <c r="Q381" s="120"/>
      <c r="R381" s="120"/>
      <c r="S381" s="120"/>
      <c r="T381" s="158"/>
      <c r="U381" s="120"/>
      <c r="V381" s="158"/>
      <c r="W381" s="158"/>
      <c r="X381" s="158"/>
      <c r="Y381" s="158"/>
      <c r="Z381" s="158"/>
      <c r="AA381" s="158"/>
      <c r="AB381" s="158"/>
      <c r="AC381" s="158"/>
      <c r="AD381" s="158"/>
      <c r="AE381" s="158"/>
      <c r="AF381" s="158"/>
      <c r="AG381" s="158"/>
      <c r="AH381" s="158"/>
      <c r="AI381" s="158"/>
      <c r="AJ381" s="120"/>
      <c r="AK381" s="120"/>
      <c r="AL381" s="120"/>
      <c r="AM381" s="120"/>
      <c r="AN381" s="120"/>
      <c r="AO381" s="120"/>
      <c r="AP381" s="120"/>
      <c r="AQ381" s="120"/>
      <c r="AR381" s="120"/>
      <c r="AS381" s="120"/>
      <c r="AT381" s="120"/>
      <c r="AU381" s="120"/>
      <c r="AV381" s="120"/>
      <c r="AW381" s="120"/>
      <c r="AX381" s="120"/>
      <c r="AY381" s="120"/>
      <c r="AZ381" s="120"/>
      <c r="BA381" s="120"/>
      <c r="BB381" s="159"/>
      <c r="BC381" s="159"/>
      <c r="BD381" s="159"/>
      <c r="BE381" s="120"/>
      <c r="BF381" s="120"/>
      <c r="BG381" s="120"/>
      <c r="BH381" s="120"/>
      <c r="BI381" s="120"/>
      <c r="BJ381" s="132"/>
      <c r="BK381" s="120"/>
      <c r="BL381" s="120"/>
      <c r="BM381" s="120"/>
      <c r="BN381" s="120"/>
      <c r="BO381" s="160"/>
      <c r="BP381" s="120"/>
      <c r="BQ381" s="120"/>
      <c r="BR381" s="120"/>
    </row>
    <row r="382" spans="1:70" ht="14.25" customHeight="1">
      <c r="A382" s="120"/>
      <c r="B382" s="200"/>
      <c r="C382" s="120"/>
      <c r="D382" s="120"/>
      <c r="E382" s="120"/>
      <c r="F382" s="120"/>
      <c r="G382" s="120"/>
      <c r="H382" s="120"/>
      <c r="I382" s="120"/>
      <c r="J382" s="120"/>
      <c r="K382" s="120"/>
      <c r="L382" s="120"/>
      <c r="M382" s="120"/>
      <c r="N382" s="120"/>
      <c r="O382" s="120"/>
      <c r="P382" s="120"/>
      <c r="Q382" s="120"/>
      <c r="R382" s="120"/>
      <c r="S382" s="120"/>
      <c r="T382" s="158"/>
      <c r="U382" s="120"/>
      <c r="V382" s="158"/>
      <c r="W382" s="158"/>
      <c r="X382" s="158"/>
      <c r="Y382" s="158"/>
      <c r="Z382" s="158"/>
      <c r="AA382" s="158"/>
      <c r="AB382" s="158"/>
      <c r="AC382" s="158"/>
      <c r="AD382" s="158"/>
      <c r="AE382" s="158"/>
      <c r="AF382" s="158"/>
      <c r="AG382" s="158"/>
      <c r="AH382" s="158"/>
      <c r="AI382" s="158"/>
      <c r="AJ382" s="120"/>
      <c r="AK382" s="120"/>
      <c r="AL382" s="120"/>
      <c r="AM382" s="120"/>
      <c r="AN382" s="120"/>
      <c r="AO382" s="120"/>
      <c r="AP382" s="120"/>
      <c r="AQ382" s="120"/>
      <c r="AR382" s="120"/>
      <c r="AS382" s="120"/>
      <c r="AT382" s="120"/>
      <c r="AU382" s="120"/>
      <c r="AV382" s="120"/>
      <c r="AW382" s="120"/>
      <c r="AX382" s="120"/>
      <c r="AY382" s="120"/>
      <c r="AZ382" s="120"/>
      <c r="BA382" s="120"/>
      <c r="BB382" s="159"/>
      <c r="BC382" s="159"/>
      <c r="BD382" s="159"/>
      <c r="BE382" s="120"/>
      <c r="BF382" s="120"/>
      <c r="BG382" s="120"/>
      <c r="BH382" s="120"/>
      <c r="BI382" s="120"/>
      <c r="BJ382" s="132"/>
      <c r="BK382" s="120"/>
      <c r="BL382" s="120"/>
      <c r="BM382" s="120"/>
      <c r="BN382" s="120"/>
      <c r="BO382" s="160"/>
      <c r="BP382" s="120"/>
      <c r="BQ382" s="120"/>
      <c r="BR382" s="120"/>
    </row>
    <row r="383" spans="1:70" ht="14.25" customHeight="1">
      <c r="A383" s="120"/>
      <c r="B383" s="200"/>
      <c r="C383" s="120"/>
      <c r="D383" s="120"/>
      <c r="E383" s="120"/>
      <c r="F383" s="120"/>
      <c r="G383" s="120"/>
      <c r="H383" s="120"/>
      <c r="I383" s="120"/>
      <c r="J383" s="120"/>
      <c r="K383" s="120"/>
      <c r="L383" s="120"/>
      <c r="M383" s="120"/>
      <c r="N383" s="120"/>
      <c r="O383" s="120"/>
      <c r="P383" s="120"/>
      <c r="Q383" s="120"/>
      <c r="R383" s="120"/>
      <c r="S383" s="120"/>
      <c r="T383" s="158"/>
      <c r="U383" s="120"/>
      <c r="V383" s="158"/>
      <c r="W383" s="158"/>
      <c r="X383" s="158"/>
      <c r="Y383" s="158"/>
      <c r="Z383" s="158"/>
      <c r="AA383" s="158"/>
      <c r="AB383" s="158"/>
      <c r="AC383" s="158"/>
      <c r="AD383" s="158"/>
      <c r="AE383" s="158"/>
      <c r="AF383" s="158"/>
      <c r="AG383" s="158"/>
      <c r="AH383" s="158"/>
      <c r="AI383" s="158"/>
      <c r="AJ383" s="120"/>
      <c r="AK383" s="120"/>
      <c r="AL383" s="120"/>
      <c r="AM383" s="120"/>
      <c r="AN383" s="120"/>
      <c r="AO383" s="120"/>
      <c r="AP383" s="120"/>
      <c r="AQ383" s="120"/>
      <c r="AR383" s="120"/>
      <c r="AS383" s="120"/>
      <c r="AT383" s="120"/>
      <c r="AU383" s="120"/>
      <c r="AV383" s="120"/>
      <c r="AW383" s="120"/>
      <c r="AX383" s="120"/>
      <c r="AY383" s="120"/>
      <c r="AZ383" s="120"/>
      <c r="BA383" s="120"/>
      <c r="BB383" s="159"/>
      <c r="BC383" s="159"/>
      <c r="BD383" s="159"/>
      <c r="BE383" s="120"/>
      <c r="BF383" s="120"/>
      <c r="BG383" s="120"/>
      <c r="BH383" s="120"/>
      <c r="BI383" s="120"/>
      <c r="BJ383" s="132"/>
      <c r="BK383" s="120"/>
      <c r="BL383" s="120"/>
      <c r="BM383" s="120"/>
      <c r="BN383" s="120"/>
      <c r="BO383" s="160"/>
      <c r="BP383" s="120"/>
      <c r="BQ383" s="120"/>
      <c r="BR383" s="120"/>
    </row>
    <row r="384" spans="1:70" ht="14.25" customHeight="1">
      <c r="A384" s="120"/>
      <c r="B384" s="200"/>
      <c r="C384" s="120"/>
      <c r="D384" s="120"/>
      <c r="E384" s="120"/>
      <c r="F384" s="120"/>
      <c r="G384" s="120"/>
      <c r="H384" s="120"/>
      <c r="I384" s="120"/>
      <c r="J384" s="120"/>
      <c r="K384" s="120"/>
      <c r="L384" s="120"/>
      <c r="M384" s="120"/>
      <c r="N384" s="120"/>
      <c r="O384" s="120"/>
      <c r="P384" s="120"/>
      <c r="Q384" s="120"/>
      <c r="R384" s="120"/>
      <c r="S384" s="120"/>
      <c r="T384" s="158"/>
      <c r="U384" s="120"/>
      <c r="V384" s="158"/>
      <c r="W384" s="158"/>
      <c r="X384" s="158"/>
      <c r="Y384" s="158"/>
      <c r="Z384" s="158"/>
      <c r="AA384" s="158"/>
      <c r="AB384" s="158"/>
      <c r="AC384" s="158"/>
      <c r="AD384" s="158"/>
      <c r="AE384" s="158"/>
      <c r="AF384" s="158"/>
      <c r="AG384" s="158"/>
      <c r="AH384" s="158"/>
      <c r="AI384" s="158"/>
      <c r="AJ384" s="120"/>
      <c r="AK384" s="120"/>
      <c r="AL384" s="120"/>
      <c r="AM384" s="120"/>
      <c r="AN384" s="120"/>
      <c r="AO384" s="120"/>
      <c r="AP384" s="120"/>
      <c r="AQ384" s="120"/>
      <c r="AR384" s="120"/>
      <c r="AS384" s="120"/>
      <c r="AT384" s="120"/>
      <c r="AU384" s="120"/>
      <c r="AV384" s="120"/>
      <c r="AW384" s="120"/>
      <c r="AX384" s="120"/>
      <c r="AY384" s="120"/>
      <c r="AZ384" s="120"/>
      <c r="BA384" s="120"/>
      <c r="BB384" s="159"/>
      <c r="BC384" s="159"/>
      <c r="BD384" s="159"/>
      <c r="BE384" s="120"/>
      <c r="BF384" s="120"/>
      <c r="BG384" s="120"/>
      <c r="BH384" s="120"/>
      <c r="BI384" s="120"/>
      <c r="BJ384" s="132"/>
      <c r="BK384" s="120"/>
      <c r="BL384" s="120"/>
      <c r="BM384" s="120"/>
      <c r="BN384" s="120"/>
      <c r="BO384" s="160"/>
      <c r="BP384" s="120"/>
      <c r="BQ384" s="120"/>
      <c r="BR384" s="120"/>
    </row>
    <row r="385" spans="1:70" ht="14.25" customHeight="1">
      <c r="A385" s="120"/>
      <c r="B385" s="200"/>
      <c r="C385" s="120"/>
      <c r="D385" s="120"/>
      <c r="E385" s="120"/>
      <c r="F385" s="120"/>
      <c r="G385" s="120"/>
      <c r="H385" s="120"/>
      <c r="I385" s="120"/>
      <c r="J385" s="120"/>
      <c r="K385" s="120"/>
      <c r="L385" s="120"/>
      <c r="M385" s="120"/>
      <c r="N385" s="120"/>
      <c r="O385" s="120"/>
      <c r="P385" s="120"/>
      <c r="Q385" s="120"/>
      <c r="R385" s="120"/>
      <c r="S385" s="120"/>
      <c r="T385" s="158"/>
      <c r="U385" s="120"/>
      <c r="V385" s="158"/>
      <c r="W385" s="158"/>
      <c r="X385" s="158"/>
      <c r="Y385" s="158"/>
      <c r="Z385" s="158"/>
      <c r="AA385" s="158"/>
      <c r="AB385" s="158"/>
      <c r="AC385" s="158"/>
      <c r="AD385" s="158"/>
      <c r="AE385" s="158"/>
      <c r="AF385" s="158"/>
      <c r="AG385" s="158"/>
      <c r="AH385" s="158"/>
      <c r="AI385" s="158"/>
      <c r="AJ385" s="120"/>
      <c r="AK385" s="120"/>
      <c r="AL385" s="120"/>
      <c r="AM385" s="120"/>
      <c r="AN385" s="120"/>
      <c r="AO385" s="120"/>
      <c r="AP385" s="120"/>
      <c r="AQ385" s="120"/>
      <c r="AR385" s="120"/>
      <c r="AS385" s="120"/>
      <c r="AT385" s="120"/>
      <c r="AU385" s="120"/>
      <c r="AV385" s="120"/>
      <c r="AW385" s="120"/>
      <c r="AX385" s="120"/>
      <c r="AY385" s="120"/>
      <c r="AZ385" s="120"/>
      <c r="BA385" s="120"/>
      <c r="BB385" s="159"/>
      <c r="BC385" s="159"/>
      <c r="BD385" s="159"/>
      <c r="BE385" s="120"/>
      <c r="BF385" s="120"/>
      <c r="BG385" s="120"/>
      <c r="BH385" s="120"/>
      <c r="BI385" s="120"/>
      <c r="BJ385" s="132"/>
      <c r="BK385" s="120"/>
      <c r="BL385" s="120"/>
      <c r="BM385" s="120"/>
      <c r="BN385" s="120"/>
      <c r="BO385" s="160"/>
      <c r="BP385" s="120"/>
      <c r="BQ385" s="120"/>
      <c r="BR385" s="120"/>
    </row>
    <row r="386" spans="1:70" ht="14.25" customHeight="1">
      <c r="A386" s="120"/>
      <c r="B386" s="200"/>
      <c r="C386" s="120"/>
      <c r="D386" s="120"/>
      <c r="E386" s="120"/>
      <c r="F386" s="120"/>
      <c r="G386" s="120"/>
      <c r="H386" s="120"/>
      <c r="I386" s="120"/>
      <c r="J386" s="120"/>
      <c r="K386" s="120"/>
      <c r="L386" s="120"/>
      <c r="M386" s="120"/>
      <c r="N386" s="120"/>
      <c r="O386" s="120"/>
      <c r="P386" s="120"/>
      <c r="Q386" s="120"/>
      <c r="R386" s="120"/>
      <c r="S386" s="120"/>
      <c r="T386" s="158"/>
      <c r="U386" s="120"/>
      <c r="V386" s="158"/>
      <c r="W386" s="158"/>
      <c r="X386" s="158"/>
      <c r="Y386" s="158"/>
      <c r="Z386" s="158"/>
      <c r="AA386" s="158"/>
      <c r="AB386" s="158"/>
      <c r="AC386" s="158"/>
      <c r="AD386" s="158"/>
      <c r="AE386" s="158"/>
      <c r="AF386" s="158"/>
      <c r="AG386" s="158"/>
      <c r="AH386" s="158"/>
      <c r="AI386" s="158"/>
      <c r="AJ386" s="120"/>
      <c r="AK386" s="120"/>
      <c r="AL386" s="120"/>
      <c r="AM386" s="120"/>
      <c r="AN386" s="120"/>
      <c r="AO386" s="120"/>
      <c r="AP386" s="120"/>
      <c r="AQ386" s="120"/>
      <c r="AR386" s="120"/>
      <c r="AS386" s="120"/>
      <c r="AT386" s="120"/>
      <c r="AU386" s="120"/>
      <c r="AV386" s="120"/>
      <c r="AW386" s="120"/>
      <c r="AX386" s="120"/>
      <c r="AY386" s="120"/>
      <c r="AZ386" s="120"/>
      <c r="BA386" s="120"/>
      <c r="BB386" s="159"/>
      <c r="BC386" s="159"/>
      <c r="BD386" s="159"/>
      <c r="BE386" s="120"/>
      <c r="BF386" s="120"/>
      <c r="BG386" s="120"/>
      <c r="BH386" s="120"/>
      <c r="BI386" s="120"/>
      <c r="BJ386" s="132"/>
      <c r="BK386" s="120"/>
      <c r="BL386" s="120"/>
      <c r="BM386" s="120"/>
      <c r="BN386" s="120"/>
      <c r="BO386" s="160"/>
      <c r="BP386" s="120"/>
      <c r="BQ386" s="120"/>
      <c r="BR386" s="120"/>
    </row>
    <row r="387" spans="1:70" ht="14.25" customHeight="1">
      <c r="A387" s="120"/>
      <c r="B387" s="200"/>
      <c r="C387" s="120"/>
      <c r="D387" s="120"/>
      <c r="E387" s="120"/>
      <c r="F387" s="120"/>
      <c r="G387" s="120"/>
      <c r="H387" s="120"/>
      <c r="I387" s="120"/>
      <c r="J387" s="120"/>
      <c r="K387" s="120"/>
      <c r="L387" s="120"/>
      <c r="M387" s="120"/>
      <c r="N387" s="120"/>
      <c r="O387" s="120"/>
      <c r="P387" s="120"/>
      <c r="Q387" s="120"/>
      <c r="R387" s="120"/>
      <c r="S387" s="120"/>
      <c r="T387" s="158"/>
      <c r="U387" s="120"/>
      <c r="V387" s="158"/>
      <c r="W387" s="158"/>
      <c r="X387" s="158"/>
      <c r="Y387" s="158"/>
      <c r="Z387" s="158"/>
      <c r="AA387" s="158"/>
      <c r="AB387" s="158"/>
      <c r="AC387" s="158"/>
      <c r="AD387" s="158"/>
      <c r="AE387" s="158"/>
      <c r="AF387" s="158"/>
      <c r="AG387" s="158"/>
      <c r="AH387" s="158"/>
      <c r="AI387" s="158"/>
      <c r="AJ387" s="120"/>
      <c r="AK387" s="120"/>
      <c r="AL387" s="120"/>
      <c r="AM387" s="120"/>
      <c r="AN387" s="120"/>
      <c r="AO387" s="120"/>
      <c r="AP387" s="120"/>
      <c r="AQ387" s="120"/>
      <c r="AR387" s="120"/>
      <c r="AS387" s="120"/>
      <c r="AT387" s="120"/>
      <c r="AU387" s="120"/>
      <c r="AV387" s="120"/>
      <c r="AW387" s="120"/>
      <c r="AX387" s="120"/>
      <c r="AY387" s="120"/>
      <c r="AZ387" s="120"/>
      <c r="BA387" s="120"/>
      <c r="BB387" s="159"/>
      <c r="BC387" s="159"/>
      <c r="BD387" s="159"/>
      <c r="BE387" s="120"/>
      <c r="BF387" s="120"/>
      <c r="BG387" s="120"/>
      <c r="BH387" s="120"/>
      <c r="BI387" s="120"/>
      <c r="BJ387" s="132"/>
      <c r="BK387" s="120"/>
      <c r="BL387" s="120"/>
      <c r="BM387" s="120"/>
      <c r="BN387" s="120"/>
      <c r="BO387" s="160"/>
      <c r="BP387" s="120"/>
      <c r="BQ387" s="120"/>
      <c r="BR387" s="120"/>
    </row>
    <row r="388" spans="1:70" ht="14.25" customHeight="1">
      <c r="A388" s="120"/>
      <c r="B388" s="200"/>
      <c r="C388" s="120"/>
      <c r="D388" s="120"/>
      <c r="E388" s="120"/>
      <c r="F388" s="120"/>
      <c r="G388" s="120"/>
      <c r="H388" s="120"/>
      <c r="I388" s="120"/>
      <c r="J388" s="120"/>
      <c r="K388" s="120"/>
      <c r="L388" s="120"/>
      <c r="M388" s="120"/>
      <c r="N388" s="120"/>
      <c r="O388" s="120"/>
      <c r="P388" s="120"/>
      <c r="Q388" s="120"/>
      <c r="R388" s="120"/>
      <c r="S388" s="120"/>
      <c r="T388" s="158"/>
      <c r="U388" s="120"/>
      <c r="V388" s="158"/>
      <c r="W388" s="158"/>
      <c r="X388" s="158"/>
      <c r="Y388" s="158"/>
      <c r="Z388" s="158"/>
      <c r="AA388" s="158"/>
      <c r="AB388" s="158"/>
      <c r="AC388" s="158"/>
      <c r="AD388" s="158"/>
      <c r="AE388" s="158"/>
      <c r="AF388" s="158"/>
      <c r="AG388" s="158"/>
      <c r="AH388" s="158"/>
      <c r="AI388" s="158"/>
      <c r="AJ388" s="120"/>
      <c r="AK388" s="120"/>
      <c r="AL388" s="120"/>
      <c r="AM388" s="120"/>
      <c r="AN388" s="120"/>
      <c r="AO388" s="120"/>
      <c r="AP388" s="120"/>
      <c r="AQ388" s="120"/>
      <c r="AR388" s="120"/>
      <c r="AS388" s="120"/>
      <c r="AT388" s="120"/>
      <c r="AU388" s="120"/>
      <c r="AV388" s="120"/>
      <c r="AW388" s="120"/>
      <c r="AX388" s="120"/>
      <c r="AY388" s="120"/>
      <c r="AZ388" s="120"/>
      <c r="BA388" s="120"/>
      <c r="BB388" s="159"/>
      <c r="BC388" s="159"/>
      <c r="BD388" s="159"/>
      <c r="BE388" s="120"/>
      <c r="BF388" s="120"/>
      <c r="BG388" s="120"/>
      <c r="BH388" s="120"/>
      <c r="BI388" s="120"/>
      <c r="BJ388" s="132"/>
      <c r="BK388" s="120"/>
      <c r="BL388" s="120"/>
      <c r="BM388" s="120"/>
      <c r="BN388" s="120"/>
      <c r="BO388" s="160"/>
      <c r="BP388" s="120"/>
      <c r="BQ388" s="120"/>
      <c r="BR388" s="120"/>
    </row>
    <row r="389" spans="1:70" ht="14.25" customHeight="1">
      <c r="A389" s="120"/>
      <c r="B389" s="200"/>
      <c r="C389" s="120"/>
      <c r="D389" s="120"/>
      <c r="E389" s="120"/>
      <c r="F389" s="120"/>
      <c r="G389" s="120"/>
      <c r="H389" s="120"/>
      <c r="I389" s="120"/>
      <c r="J389" s="120"/>
      <c r="K389" s="120"/>
      <c r="L389" s="120"/>
      <c r="M389" s="120"/>
      <c r="N389" s="120"/>
      <c r="O389" s="120"/>
      <c r="P389" s="120"/>
      <c r="Q389" s="120"/>
      <c r="R389" s="120"/>
      <c r="S389" s="120"/>
      <c r="T389" s="158"/>
      <c r="U389" s="120"/>
      <c r="V389" s="158"/>
      <c r="W389" s="158"/>
      <c r="X389" s="158"/>
      <c r="Y389" s="158"/>
      <c r="Z389" s="158"/>
      <c r="AA389" s="158"/>
      <c r="AB389" s="158"/>
      <c r="AC389" s="158"/>
      <c r="AD389" s="158"/>
      <c r="AE389" s="158"/>
      <c r="AF389" s="158"/>
      <c r="AG389" s="158"/>
      <c r="AH389" s="158"/>
      <c r="AI389" s="158"/>
      <c r="AJ389" s="120"/>
      <c r="AK389" s="120"/>
      <c r="AL389" s="120"/>
      <c r="AM389" s="120"/>
      <c r="AN389" s="120"/>
      <c r="AO389" s="120"/>
      <c r="AP389" s="120"/>
      <c r="AQ389" s="120"/>
      <c r="AR389" s="120"/>
      <c r="AS389" s="120"/>
      <c r="AT389" s="120"/>
      <c r="AU389" s="120"/>
      <c r="AV389" s="120"/>
      <c r="AW389" s="120"/>
      <c r="AX389" s="120"/>
      <c r="AY389" s="120"/>
      <c r="AZ389" s="120"/>
      <c r="BA389" s="120"/>
      <c r="BB389" s="159"/>
      <c r="BC389" s="159"/>
      <c r="BD389" s="159"/>
      <c r="BE389" s="120"/>
      <c r="BF389" s="120"/>
      <c r="BG389" s="120"/>
      <c r="BH389" s="120"/>
      <c r="BI389" s="120"/>
      <c r="BJ389" s="132"/>
      <c r="BK389" s="120"/>
      <c r="BL389" s="120"/>
      <c r="BM389" s="120"/>
      <c r="BN389" s="120"/>
      <c r="BO389" s="160"/>
      <c r="BP389" s="120"/>
      <c r="BQ389" s="120"/>
      <c r="BR389" s="120"/>
    </row>
    <row r="390" spans="1:70" ht="14.25" customHeight="1">
      <c r="A390" s="120"/>
      <c r="B390" s="200"/>
      <c r="C390" s="120"/>
      <c r="D390" s="120"/>
      <c r="E390" s="120"/>
      <c r="F390" s="120"/>
      <c r="G390" s="120"/>
      <c r="H390" s="120"/>
      <c r="I390" s="120"/>
      <c r="J390" s="120"/>
      <c r="K390" s="120"/>
      <c r="L390" s="120"/>
      <c r="M390" s="120"/>
      <c r="N390" s="120"/>
      <c r="O390" s="120"/>
      <c r="P390" s="120"/>
      <c r="Q390" s="120"/>
      <c r="R390" s="120"/>
      <c r="S390" s="120"/>
      <c r="T390" s="158"/>
      <c r="U390" s="120"/>
      <c r="V390" s="158"/>
      <c r="W390" s="158"/>
      <c r="X390" s="158"/>
      <c r="Y390" s="158"/>
      <c r="Z390" s="158"/>
      <c r="AA390" s="158"/>
      <c r="AB390" s="158"/>
      <c r="AC390" s="158"/>
      <c r="AD390" s="158"/>
      <c r="AE390" s="158"/>
      <c r="AF390" s="158"/>
      <c r="AG390" s="158"/>
      <c r="AH390" s="158"/>
      <c r="AI390" s="158"/>
      <c r="AJ390" s="120"/>
      <c r="AK390" s="120"/>
      <c r="AL390" s="120"/>
      <c r="AM390" s="120"/>
      <c r="AN390" s="120"/>
      <c r="AO390" s="120"/>
      <c r="AP390" s="120"/>
      <c r="AQ390" s="120"/>
      <c r="AR390" s="120"/>
      <c r="AS390" s="120"/>
      <c r="AT390" s="120"/>
      <c r="AU390" s="120"/>
      <c r="AV390" s="120"/>
      <c r="AW390" s="120"/>
      <c r="AX390" s="120"/>
      <c r="AY390" s="120"/>
      <c r="AZ390" s="120"/>
      <c r="BA390" s="120"/>
      <c r="BB390" s="159"/>
      <c r="BC390" s="159"/>
      <c r="BD390" s="159"/>
      <c r="BE390" s="120"/>
      <c r="BF390" s="120"/>
      <c r="BG390" s="120"/>
      <c r="BH390" s="120"/>
      <c r="BI390" s="120"/>
      <c r="BJ390" s="132"/>
      <c r="BK390" s="120"/>
      <c r="BL390" s="120"/>
      <c r="BM390" s="120"/>
      <c r="BN390" s="120"/>
      <c r="BO390" s="160"/>
      <c r="BP390" s="120"/>
      <c r="BQ390" s="120"/>
      <c r="BR390" s="120"/>
    </row>
    <row r="391" spans="1:70" ht="14.25" customHeight="1">
      <c r="A391" s="120"/>
      <c r="B391" s="200"/>
      <c r="C391" s="120"/>
      <c r="D391" s="120"/>
      <c r="E391" s="120"/>
      <c r="F391" s="120"/>
      <c r="G391" s="120"/>
      <c r="H391" s="120"/>
      <c r="I391" s="120"/>
      <c r="J391" s="120"/>
      <c r="K391" s="120"/>
      <c r="L391" s="120"/>
      <c r="M391" s="120"/>
      <c r="N391" s="120"/>
      <c r="O391" s="120"/>
      <c r="P391" s="120"/>
      <c r="Q391" s="120"/>
      <c r="R391" s="120"/>
      <c r="S391" s="120"/>
      <c r="T391" s="158"/>
      <c r="U391" s="120"/>
      <c r="V391" s="158"/>
      <c r="W391" s="158"/>
      <c r="X391" s="158"/>
      <c r="Y391" s="158"/>
      <c r="Z391" s="158"/>
      <c r="AA391" s="158"/>
      <c r="AB391" s="158"/>
      <c r="AC391" s="158"/>
      <c r="AD391" s="158"/>
      <c r="AE391" s="158"/>
      <c r="AF391" s="158"/>
      <c r="AG391" s="158"/>
      <c r="AH391" s="158"/>
      <c r="AI391" s="158"/>
      <c r="AJ391" s="120"/>
      <c r="AK391" s="120"/>
      <c r="AL391" s="120"/>
      <c r="AM391" s="120"/>
      <c r="AN391" s="120"/>
      <c r="AO391" s="120"/>
      <c r="AP391" s="120"/>
      <c r="AQ391" s="120"/>
      <c r="AR391" s="120"/>
      <c r="AS391" s="120"/>
      <c r="AT391" s="120"/>
      <c r="AU391" s="120"/>
      <c r="AV391" s="120"/>
      <c r="AW391" s="120"/>
      <c r="AX391" s="120"/>
      <c r="AY391" s="120"/>
      <c r="AZ391" s="120"/>
      <c r="BA391" s="120"/>
      <c r="BB391" s="159"/>
      <c r="BC391" s="159"/>
      <c r="BD391" s="159"/>
      <c r="BE391" s="120"/>
      <c r="BF391" s="120"/>
      <c r="BG391" s="120"/>
      <c r="BH391" s="120"/>
      <c r="BI391" s="120"/>
      <c r="BJ391" s="132"/>
      <c r="BK391" s="120"/>
      <c r="BL391" s="120"/>
      <c r="BM391" s="120"/>
      <c r="BN391" s="120"/>
      <c r="BO391" s="160"/>
      <c r="BP391" s="120"/>
      <c r="BQ391" s="120"/>
      <c r="BR391" s="120"/>
    </row>
    <row r="392" spans="1:70" ht="14.25" customHeight="1">
      <c r="A392" s="120"/>
      <c r="B392" s="200"/>
      <c r="C392" s="120"/>
      <c r="D392" s="120"/>
      <c r="E392" s="120"/>
      <c r="F392" s="120"/>
      <c r="G392" s="120"/>
      <c r="H392" s="120"/>
      <c r="I392" s="120"/>
      <c r="J392" s="120"/>
      <c r="K392" s="120"/>
      <c r="L392" s="120"/>
      <c r="M392" s="120"/>
      <c r="N392" s="120"/>
      <c r="O392" s="120"/>
      <c r="P392" s="120"/>
      <c r="Q392" s="120"/>
      <c r="R392" s="120"/>
      <c r="S392" s="120"/>
      <c r="T392" s="158"/>
      <c r="U392" s="120"/>
      <c r="V392" s="158"/>
      <c r="W392" s="158"/>
      <c r="X392" s="158"/>
      <c r="Y392" s="158"/>
      <c r="Z392" s="158"/>
      <c r="AA392" s="158"/>
      <c r="AB392" s="158"/>
      <c r="AC392" s="158"/>
      <c r="AD392" s="158"/>
      <c r="AE392" s="158"/>
      <c r="AF392" s="158"/>
      <c r="AG392" s="158"/>
      <c r="AH392" s="158"/>
      <c r="AI392" s="158"/>
      <c r="AJ392" s="120"/>
      <c r="AK392" s="120"/>
      <c r="AL392" s="120"/>
      <c r="AM392" s="120"/>
      <c r="AN392" s="120"/>
      <c r="AO392" s="120"/>
      <c r="AP392" s="120"/>
      <c r="AQ392" s="120"/>
      <c r="AR392" s="120"/>
      <c r="AS392" s="120"/>
      <c r="AT392" s="120"/>
      <c r="AU392" s="120"/>
      <c r="AV392" s="120"/>
      <c r="AW392" s="120"/>
      <c r="AX392" s="120"/>
      <c r="AY392" s="120"/>
      <c r="AZ392" s="120"/>
      <c r="BA392" s="120"/>
      <c r="BB392" s="159"/>
      <c r="BC392" s="159"/>
      <c r="BD392" s="159"/>
      <c r="BE392" s="120"/>
      <c r="BF392" s="120"/>
      <c r="BG392" s="120"/>
      <c r="BH392" s="120"/>
      <c r="BI392" s="120"/>
      <c r="BJ392" s="132"/>
      <c r="BK392" s="120"/>
      <c r="BL392" s="120"/>
      <c r="BM392" s="120"/>
      <c r="BN392" s="120"/>
      <c r="BO392" s="160"/>
      <c r="BP392" s="120"/>
      <c r="BQ392" s="120"/>
      <c r="BR392" s="120"/>
    </row>
    <row r="393" spans="1:70" ht="14.25" customHeight="1">
      <c r="A393" s="120"/>
      <c r="B393" s="200"/>
      <c r="C393" s="120"/>
      <c r="D393" s="120"/>
      <c r="E393" s="120"/>
      <c r="F393" s="120"/>
      <c r="G393" s="120"/>
      <c r="H393" s="120"/>
      <c r="I393" s="120"/>
      <c r="J393" s="120"/>
      <c r="K393" s="120"/>
      <c r="L393" s="120"/>
      <c r="M393" s="120"/>
      <c r="N393" s="120"/>
      <c r="O393" s="120"/>
      <c r="P393" s="120"/>
      <c r="Q393" s="120"/>
      <c r="R393" s="120"/>
      <c r="S393" s="120"/>
      <c r="T393" s="158"/>
      <c r="U393" s="120"/>
      <c r="V393" s="158"/>
      <c r="W393" s="158"/>
      <c r="X393" s="158"/>
      <c r="Y393" s="158"/>
      <c r="Z393" s="158"/>
      <c r="AA393" s="158"/>
      <c r="AB393" s="158"/>
      <c r="AC393" s="158"/>
      <c r="AD393" s="158"/>
      <c r="AE393" s="158"/>
      <c r="AF393" s="158"/>
      <c r="AG393" s="158"/>
      <c r="AH393" s="158"/>
      <c r="AI393" s="158"/>
      <c r="AJ393" s="120"/>
      <c r="AK393" s="120"/>
      <c r="AL393" s="120"/>
      <c r="AM393" s="120"/>
      <c r="AN393" s="120"/>
      <c r="AO393" s="120"/>
      <c r="AP393" s="120"/>
      <c r="AQ393" s="120"/>
      <c r="AR393" s="120"/>
      <c r="AS393" s="120"/>
      <c r="AT393" s="120"/>
      <c r="AU393" s="120"/>
      <c r="AV393" s="120"/>
      <c r="AW393" s="120"/>
      <c r="AX393" s="120"/>
      <c r="AY393" s="120"/>
      <c r="AZ393" s="120"/>
      <c r="BA393" s="120"/>
      <c r="BB393" s="159"/>
      <c r="BC393" s="159"/>
      <c r="BD393" s="159"/>
      <c r="BE393" s="120"/>
      <c r="BF393" s="120"/>
      <c r="BG393" s="120"/>
      <c r="BH393" s="120"/>
      <c r="BI393" s="120"/>
      <c r="BJ393" s="132"/>
      <c r="BK393" s="120"/>
      <c r="BL393" s="120"/>
      <c r="BM393" s="120"/>
      <c r="BN393" s="120"/>
      <c r="BO393" s="160"/>
      <c r="BP393" s="120"/>
      <c r="BQ393" s="120"/>
      <c r="BR393" s="120"/>
    </row>
    <row r="394" spans="1:70" ht="14.25" customHeight="1">
      <c r="A394" s="120"/>
      <c r="B394" s="200"/>
      <c r="C394" s="120"/>
      <c r="D394" s="120"/>
      <c r="E394" s="120"/>
      <c r="F394" s="120"/>
      <c r="G394" s="120"/>
      <c r="H394" s="120"/>
      <c r="I394" s="120"/>
      <c r="J394" s="120"/>
      <c r="K394" s="120"/>
      <c r="L394" s="120"/>
      <c r="M394" s="120"/>
      <c r="N394" s="120"/>
      <c r="O394" s="120"/>
      <c r="P394" s="120"/>
      <c r="Q394" s="120"/>
      <c r="R394" s="120"/>
      <c r="S394" s="120"/>
      <c r="T394" s="158"/>
      <c r="U394" s="120"/>
      <c r="V394" s="158"/>
      <c r="W394" s="158"/>
      <c r="X394" s="158"/>
      <c r="Y394" s="158"/>
      <c r="Z394" s="158"/>
      <c r="AA394" s="158"/>
      <c r="AB394" s="158"/>
      <c r="AC394" s="158"/>
      <c r="AD394" s="158"/>
      <c r="AE394" s="158"/>
      <c r="AF394" s="158"/>
      <c r="AG394" s="158"/>
      <c r="AH394" s="158"/>
      <c r="AI394" s="158"/>
      <c r="AJ394" s="120"/>
      <c r="AK394" s="120"/>
      <c r="AL394" s="120"/>
      <c r="AM394" s="120"/>
      <c r="AN394" s="120"/>
      <c r="AO394" s="120"/>
      <c r="AP394" s="120"/>
      <c r="AQ394" s="120"/>
      <c r="AR394" s="120"/>
      <c r="AS394" s="120"/>
      <c r="AT394" s="120"/>
      <c r="AU394" s="120"/>
      <c r="AV394" s="120"/>
      <c r="AW394" s="120"/>
      <c r="AX394" s="120"/>
      <c r="AY394" s="120"/>
      <c r="AZ394" s="120"/>
      <c r="BA394" s="120"/>
      <c r="BB394" s="159"/>
      <c r="BC394" s="159"/>
      <c r="BD394" s="159"/>
      <c r="BE394" s="120"/>
      <c r="BF394" s="120"/>
      <c r="BG394" s="120"/>
      <c r="BH394" s="120"/>
      <c r="BI394" s="120"/>
      <c r="BJ394" s="132"/>
      <c r="BK394" s="120"/>
      <c r="BL394" s="120"/>
      <c r="BM394" s="120"/>
      <c r="BN394" s="120"/>
      <c r="BO394" s="160"/>
      <c r="BP394" s="120"/>
      <c r="BQ394" s="120"/>
      <c r="BR394" s="120"/>
    </row>
    <row r="395" spans="1:70" ht="14.25" customHeight="1">
      <c r="A395" s="120"/>
      <c r="B395" s="200"/>
      <c r="C395" s="120"/>
      <c r="D395" s="120"/>
      <c r="E395" s="120"/>
      <c r="F395" s="120"/>
      <c r="G395" s="120"/>
      <c r="H395" s="120"/>
      <c r="I395" s="120"/>
      <c r="J395" s="120"/>
      <c r="K395" s="120"/>
      <c r="L395" s="120"/>
      <c r="M395" s="120"/>
      <c r="N395" s="120"/>
      <c r="O395" s="120"/>
      <c r="P395" s="120"/>
      <c r="Q395" s="120"/>
      <c r="R395" s="120"/>
      <c r="S395" s="120"/>
      <c r="T395" s="158"/>
      <c r="U395" s="120"/>
      <c r="V395" s="158"/>
      <c r="W395" s="158"/>
      <c r="X395" s="158"/>
      <c r="Y395" s="158"/>
      <c r="Z395" s="158"/>
      <c r="AA395" s="158"/>
      <c r="AB395" s="158"/>
      <c r="AC395" s="158"/>
      <c r="AD395" s="158"/>
      <c r="AE395" s="158"/>
      <c r="AF395" s="158"/>
      <c r="AG395" s="158"/>
      <c r="AH395" s="158"/>
      <c r="AI395" s="158"/>
      <c r="AJ395" s="120"/>
      <c r="AK395" s="120"/>
      <c r="AL395" s="120"/>
      <c r="AM395" s="120"/>
      <c r="AN395" s="120"/>
      <c r="AO395" s="120"/>
      <c r="AP395" s="120"/>
      <c r="AQ395" s="120"/>
      <c r="AR395" s="120"/>
      <c r="AS395" s="120"/>
      <c r="AT395" s="120"/>
      <c r="AU395" s="120"/>
      <c r="AV395" s="120"/>
      <c r="AW395" s="120"/>
      <c r="AX395" s="120"/>
      <c r="AY395" s="120"/>
      <c r="AZ395" s="120"/>
      <c r="BA395" s="120"/>
      <c r="BB395" s="159"/>
      <c r="BC395" s="159"/>
      <c r="BD395" s="159"/>
      <c r="BE395" s="120"/>
      <c r="BF395" s="120"/>
      <c r="BG395" s="120"/>
      <c r="BH395" s="120"/>
      <c r="BI395" s="120"/>
      <c r="BJ395" s="132"/>
      <c r="BK395" s="120"/>
      <c r="BL395" s="120"/>
      <c r="BM395" s="120"/>
      <c r="BN395" s="120"/>
      <c r="BO395" s="160"/>
      <c r="BP395" s="120"/>
      <c r="BQ395" s="120"/>
      <c r="BR395" s="120"/>
    </row>
    <row r="396" spans="1:70" ht="14.25" customHeight="1">
      <c r="A396" s="120"/>
      <c r="B396" s="200"/>
      <c r="C396" s="120"/>
      <c r="D396" s="120"/>
      <c r="E396" s="120"/>
      <c r="F396" s="120"/>
      <c r="G396" s="120"/>
      <c r="H396" s="120"/>
      <c r="I396" s="120"/>
      <c r="J396" s="120"/>
      <c r="K396" s="120"/>
      <c r="L396" s="120"/>
      <c r="M396" s="120"/>
      <c r="N396" s="120"/>
      <c r="O396" s="120"/>
      <c r="P396" s="120"/>
      <c r="Q396" s="120"/>
      <c r="R396" s="120"/>
      <c r="S396" s="120"/>
      <c r="T396" s="158"/>
      <c r="U396" s="120"/>
      <c r="V396" s="158"/>
      <c r="W396" s="158"/>
      <c r="X396" s="158"/>
      <c r="Y396" s="158"/>
      <c r="Z396" s="158"/>
      <c r="AA396" s="158"/>
      <c r="AB396" s="158"/>
      <c r="AC396" s="158"/>
      <c r="AD396" s="158"/>
      <c r="AE396" s="158"/>
      <c r="AF396" s="158"/>
      <c r="AG396" s="158"/>
      <c r="AH396" s="158"/>
      <c r="AI396" s="158"/>
      <c r="AJ396" s="120"/>
      <c r="AK396" s="120"/>
      <c r="AL396" s="120"/>
      <c r="AM396" s="120"/>
      <c r="AN396" s="120"/>
      <c r="AO396" s="120"/>
      <c r="AP396" s="120"/>
      <c r="AQ396" s="120"/>
      <c r="AR396" s="120"/>
      <c r="AS396" s="120"/>
      <c r="AT396" s="120"/>
      <c r="AU396" s="120"/>
      <c r="AV396" s="120"/>
      <c r="AW396" s="120"/>
      <c r="AX396" s="120"/>
      <c r="AY396" s="120"/>
      <c r="AZ396" s="120"/>
      <c r="BA396" s="120"/>
      <c r="BB396" s="159"/>
      <c r="BC396" s="159"/>
      <c r="BD396" s="159"/>
      <c r="BE396" s="120"/>
      <c r="BF396" s="120"/>
      <c r="BG396" s="120"/>
      <c r="BH396" s="120"/>
      <c r="BI396" s="120"/>
      <c r="BJ396" s="132"/>
      <c r="BK396" s="120"/>
      <c r="BL396" s="120"/>
      <c r="BM396" s="120"/>
      <c r="BN396" s="120"/>
      <c r="BO396" s="160"/>
      <c r="BP396" s="120"/>
      <c r="BQ396" s="120"/>
      <c r="BR396" s="120"/>
    </row>
    <row r="397" spans="1:70" ht="14.25" customHeight="1">
      <c r="A397" s="120"/>
      <c r="B397" s="200"/>
      <c r="C397" s="120"/>
      <c r="D397" s="120"/>
      <c r="E397" s="120"/>
      <c r="F397" s="120"/>
      <c r="G397" s="120"/>
      <c r="H397" s="120"/>
      <c r="I397" s="120"/>
      <c r="J397" s="120"/>
      <c r="K397" s="120"/>
      <c r="L397" s="120"/>
      <c r="M397" s="120"/>
      <c r="N397" s="120"/>
      <c r="O397" s="120"/>
      <c r="P397" s="120"/>
      <c r="Q397" s="120"/>
      <c r="R397" s="120"/>
      <c r="S397" s="120"/>
      <c r="T397" s="158"/>
      <c r="U397" s="120"/>
      <c r="V397" s="158"/>
      <c r="W397" s="158"/>
      <c r="X397" s="158"/>
      <c r="Y397" s="158"/>
      <c r="Z397" s="158"/>
      <c r="AA397" s="158"/>
      <c r="AB397" s="158"/>
      <c r="AC397" s="158"/>
      <c r="AD397" s="158"/>
      <c r="AE397" s="158"/>
      <c r="AF397" s="158"/>
      <c r="AG397" s="158"/>
      <c r="AH397" s="158"/>
      <c r="AI397" s="158"/>
      <c r="AJ397" s="120"/>
      <c r="AK397" s="120"/>
      <c r="AL397" s="120"/>
      <c r="AM397" s="120"/>
      <c r="AN397" s="120"/>
      <c r="AO397" s="120"/>
      <c r="AP397" s="120"/>
      <c r="AQ397" s="120"/>
      <c r="AR397" s="120"/>
      <c r="AS397" s="120"/>
      <c r="AT397" s="120"/>
      <c r="AU397" s="120"/>
      <c r="AV397" s="120"/>
      <c r="AW397" s="120"/>
      <c r="AX397" s="120"/>
      <c r="AY397" s="120"/>
      <c r="AZ397" s="120"/>
      <c r="BA397" s="120"/>
      <c r="BB397" s="159"/>
      <c r="BC397" s="159"/>
      <c r="BD397" s="159"/>
      <c r="BE397" s="120"/>
      <c r="BF397" s="120"/>
      <c r="BG397" s="120"/>
      <c r="BH397" s="120"/>
      <c r="BI397" s="120"/>
      <c r="BJ397" s="132"/>
      <c r="BK397" s="120"/>
      <c r="BL397" s="120"/>
      <c r="BM397" s="120"/>
      <c r="BN397" s="120"/>
      <c r="BO397" s="160"/>
      <c r="BP397" s="120"/>
      <c r="BQ397" s="120"/>
      <c r="BR397" s="120"/>
    </row>
    <row r="398" spans="1:70" ht="14.25" customHeight="1">
      <c r="A398" s="120"/>
      <c r="B398" s="200"/>
      <c r="C398" s="120"/>
      <c r="D398" s="120"/>
      <c r="E398" s="120"/>
      <c r="F398" s="120"/>
      <c r="G398" s="120"/>
      <c r="H398" s="120"/>
      <c r="I398" s="120"/>
      <c r="J398" s="120"/>
      <c r="K398" s="120"/>
      <c r="L398" s="120"/>
      <c r="M398" s="120"/>
      <c r="N398" s="120"/>
      <c r="O398" s="120"/>
      <c r="P398" s="120"/>
      <c r="Q398" s="120"/>
      <c r="R398" s="120"/>
      <c r="S398" s="120"/>
      <c r="T398" s="158"/>
      <c r="U398" s="120"/>
      <c r="V398" s="158"/>
      <c r="W398" s="158"/>
      <c r="X398" s="158"/>
      <c r="Y398" s="158"/>
      <c r="Z398" s="158"/>
      <c r="AA398" s="158"/>
      <c r="AB398" s="158"/>
      <c r="AC398" s="158"/>
      <c r="AD398" s="158"/>
      <c r="AE398" s="158"/>
      <c r="AF398" s="158"/>
      <c r="AG398" s="158"/>
      <c r="AH398" s="158"/>
      <c r="AI398" s="158"/>
      <c r="AJ398" s="120"/>
      <c r="AK398" s="120"/>
      <c r="AL398" s="120"/>
      <c r="AM398" s="120"/>
      <c r="AN398" s="120"/>
      <c r="AO398" s="120"/>
      <c r="AP398" s="120"/>
      <c r="AQ398" s="120"/>
      <c r="AR398" s="120"/>
      <c r="AS398" s="120"/>
      <c r="AT398" s="120"/>
      <c r="AU398" s="120"/>
      <c r="AV398" s="120"/>
      <c r="AW398" s="120"/>
      <c r="AX398" s="120"/>
      <c r="AY398" s="120"/>
      <c r="AZ398" s="120"/>
      <c r="BA398" s="120"/>
      <c r="BB398" s="159"/>
      <c r="BC398" s="159"/>
      <c r="BD398" s="159"/>
      <c r="BE398" s="120"/>
      <c r="BF398" s="120"/>
      <c r="BG398" s="120"/>
      <c r="BH398" s="120"/>
      <c r="BI398" s="120"/>
      <c r="BJ398" s="132"/>
      <c r="BK398" s="120"/>
      <c r="BL398" s="120"/>
      <c r="BM398" s="120"/>
      <c r="BN398" s="120"/>
      <c r="BO398" s="160"/>
      <c r="BP398" s="120"/>
      <c r="BQ398" s="120"/>
      <c r="BR398" s="120"/>
    </row>
    <row r="399" spans="1:70" ht="14.25" customHeight="1">
      <c r="A399" s="120"/>
      <c r="B399" s="200"/>
      <c r="C399" s="120"/>
      <c r="D399" s="120"/>
      <c r="E399" s="120"/>
      <c r="F399" s="120"/>
      <c r="G399" s="120"/>
      <c r="H399" s="120"/>
      <c r="I399" s="120"/>
      <c r="J399" s="120"/>
      <c r="K399" s="120"/>
      <c r="L399" s="120"/>
      <c r="M399" s="120"/>
      <c r="N399" s="120"/>
      <c r="O399" s="120"/>
      <c r="P399" s="120"/>
      <c r="Q399" s="120"/>
      <c r="R399" s="120"/>
      <c r="S399" s="120"/>
      <c r="T399" s="158"/>
      <c r="U399" s="120"/>
      <c r="V399" s="158"/>
      <c r="W399" s="158"/>
      <c r="X399" s="158"/>
      <c r="Y399" s="158"/>
      <c r="Z399" s="158"/>
      <c r="AA399" s="158"/>
      <c r="AB399" s="158"/>
      <c r="AC399" s="158"/>
      <c r="AD399" s="158"/>
      <c r="AE399" s="158"/>
      <c r="AF399" s="158"/>
      <c r="AG399" s="158"/>
      <c r="AH399" s="158"/>
      <c r="AI399" s="158"/>
      <c r="AJ399" s="120"/>
      <c r="AK399" s="120"/>
      <c r="AL399" s="120"/>
      <c r="AM399" s="120"/>
      <c r="AN399" s="120"/>
      <c r="AO399" s="120"/>
      <c r="AP399" s="120"/>
      <c r="AQ399" s="120"/>
      <c r="AR399" s="120"/>
      <c r="AS399" s="120"/>
      <c r="AT399" s="120"/>
      <c r="AU399" s="120"/>
      <c r="AV399" s="120"/>
      <c r="AW399" s="120"/>
      <c r="AX399" s="120"/>
      <c r="AY399" s="120"/>
      <c r="AZ399" s="120"/>
      <c r="BA399" s="120"/>
      <c r="BB399" s="159"/>
      <c r="BC399" s="159"/>
      <c r="BD399" s="159"/>
      <c r="BE399" s="120"/>
      <c r="BF399" s="120"/>
      <c r="BG399" s="120"/>
      <c r="BH399" s="120"/>
      <c r="BI399" s="120"/>
      <c r="BJ399" s="132"/>
      <c r="BK399" s="120"/>
      <c r="BL399" s="120"/>
      <c r="BM399" s="120"/>
      <c r="BN399" s="120"/>
      <c r="BO399" s="160"/>
      <c r="BP399" s="120"/>
      <c r="BQ399" s="120"/>
      <c r="BR399" s="120"/>
    </row>
    <row r="400" spans="1:70" ht="14.25" customHeight="1">
      <c r="A400" s="120"/>
      <c r="B400" s="200"/>
      <c r="C400" s="120"/>
      <c r="D400" s="120"/>
      <c r="E400" s="120"/>
      <c r="F400" s="120"/>
      <c r="G400" s="120"/>
      <c r="H400" s="120"/>
      <c r="I400" s="120"/>
      <c r="J400" s="120"/>
      <c r="K400" s="120"/>
      <c r="L400" s="120"/>
      <c r="M400" s="120"/>
      <c r="N400" s="120"/>
      <c r="O400" s="120"/>
      <c r="P400" s="120"/>
      <c r="Q400" s="120"/>
      <c r="R400" s="120"/>
      <c r="S400" s="120"/>
      <c r="T400" s="158"/>
      <c r="U400" s="120"/>
      <c r="V400" s="158"/>
      <c r="W400" s="158"/>
      <c r="X400" s="158"/>
      <c r="Y400" s="158"/>
      <c r="Z400" s="158"/>
      <c r="AA400" s="158"/>
      <c r="AB400" s="158"/>
      <c r="AC400" s="158"/>
      <c r="AD400" s="158"/>
      <c r="AE400" s="158"/>
      <c r="AF400" s="158"/>
      <c r="AG400" s="158"/>
      <c r="AH400" s="158"/>
      <c r="AI400" s="158"/>
      <c r="AJ400" s="120"/>
      <c r="AK400" s="120"/>
      <c r="AL400" s="120"/>
      <c r="AM400" s="120"/>
      <c r="AN400" s="120"/>
      <c r="AO400" s="120"/>
      <c r="AP400" s="120"/>
      <c r="AQ400" s="120"/>
      <c r="AR400" s="120"/>
      <c r="AS400" s="120"/>
      <c r="AT400" s="120"/>
      <c r="AU400" s="120"/>
      <c r="AV400" s="120"/>
      <c r="AW400" s="120"/>
      <c r="AX400" s="120"/>
      <c r="AY400" s="120"/>
      <c r="AZ400" s="120"/>
      <c r="BA400" s="120"/>
      <c r="BB400" s="159"/>
      <c r="BC400" s="159"/>
      <c r="BD400" s="159"/>
      <c r="BE400" s="120"/>
      <c r="BF400" s="120"/>
      <c r="BG400" s="120"/>
      <c r="BH400" s="120"/>
      <c r="BI400" s="120"/>
      <c r="BJ400" s="132"/>
      <c r="BK400" s="120"/>
      <c r="BL400" s="120"/>
      <c r="BM400" s="120"/>
      <c r="BN400" s="120"/>
      <c r="BO400" s="160"/>
      <c r="BP400" s="120"/>
      <c r="BQ400" s="120"/>
      <c r="BR400" s="120"/>
    </row>
    <row r="401" spans="1:70" ht="14.25" customHeight="1">
      <c r="A401" s="120"/>
      <c r="B401" s="200"/>
      <c r="C401" s="120"/>
      <c r="D401" s="120"/>
      <c r="E401" s="120"/>
      <c r="F401" s="120"/>
      <c r="G401" s="120"/>
      <c r="H401" s="120"/>
      <c r="I401" s="120"/>
      <c r="J401" s="120"/>
      <c r="K401" s="120"/>
      <c r="L401" s="120"/>
      <c r="M401" s="120"/>
      <c r="N401" s="120"/>
      <c r="O401" s="120"/>
      <c r="P401" s="120"/>
      <c r="Q401" s="120"/>
      <c r="R401" s="120"/>
      <c r="S401" s="120"/>
      <c r="T401" s="158"/>
      <c r="U401" s="120"/>
      <c r="V401" s="158"/>
      <c r="W401" s="158"/>
      <c r="X401" s="158"/>
      <c r="Y401" s="158"/>
      <c r="Z401" s="158"/>
      <c r="AA401" s="158"/>
      <c r="AB401" s="158"/>
      <c r="AC401" s="158"/>
      <c r="AD401" s="158"/>
      <c r="AE401" s="158"/>
      <c r="AF401" s="158"/>
      <c r="AG401" s="158"/>
      <c r="AH401" s="158"/>
      <c r="AI401" s="158"/>
      <c r="AJ401" s="120"/>
      <c r="AK401" s="120"/>
      <c r="AL401" s="120"/>
      <c r="AM401" s="120"/>
      <c r="AN401" s="120"/>
      <c r="AO401" s="120"/>
      <c r="AP401" s="120"/>
      <c r="AQ401" s="120"/>
      <c r="AR401" s="120"/>
      <c r="AS401" s="120"/>
      <c r="AT401" s="120"/>
      <c r="AU401" s="120"/>
      <c r="AV401" s="120"/>
      <c r="AW401" s="120"/>
      <c r="AX401" s="120"/>
      <c r="AY401" s="120"/>
      <c r="AZ401" s="120"/>
      <c r="BA401" s="120"/>
      <c r="BB401" s="159"/>
      <c r="BC401" s="159"/>
      <c r="BD401" s="159"/>
      <c r="BE401" s="120"/>
      <c r="BF401" s="120"/>
      <c r="BG401" s="120"/>
      <c r="BH401" s="120"/>
      <c r="BI401" s="120"/>
      <c r="BJ401" s="132"/>
      <c r="BK401" s="120"/>
      <c r="BL401" s="120"/>
      <c r="BM401" s="120"/>
      <c r="BN401" s="120"/>
      <c r="BO401" s="160"/>
      <c r="BP401" s="120"/>
      <c r="BQ401" s="120"/>
      <c r="BR401" s="120"/>
    </row>
    <row r="402" spans="1:70" ht="14.25" customHeight="1">
      <c r="A402" s="120"/>
      <c r="B402" s="200"/>
      <c r="C402" s="120"/>
      <c r="D402" s="120"/>
      <c r="E402" s="120"/>
      <c r="F402" s="120"/>
      <c r="G402" s="120"/>
      <c r="H402" s="120"/>
      <c r="I402" s="120"/>
      <c r="J402" s="120"/>
      <c r="K402" s="120"/>
      <c r="L402" s="120"/>
      <c r="M402" s="120"/>
      <c r="N402" s="120"/>
      <c r="O402" s="120"/>
      <c r="P402" s="120"/>
      <c r="Q402" s="120"/>
      <c r="R402" s="120"/>
      <c r="S402" s="120"/>
      <c r="T402" s="158"/>
      <c r="U402" s="120"/>
      <c r="V402" s="158"/>
      <c r="W402" s="158"/>
      <c r="X402" s="158"/>
      <c r="Y402" s="158"/>
      <c r="Z402" s="158"/>
      <c r="AA402" s="158"/>
      <c r="AB402" s="158"/>
      <c r="AC402" s="158"/>
      <c r="AD402" s="158"/>
      <c r="AE402" s="158"/>
      <c r="AF402" s="158"/>
      <c r="AG402" s="158"/>
      <c r="AH402" s="158"/>
      <c r="AI402" s="158"/>
      <c r="AJ402" s="120"/>
      <c r="AK402" s="120"/>
      <c r="AL402" s="120"/>
      <c r="AM402" s="120"/>
      <c r="AN402" s="120"/>
      <c r="AO402" s="120"/>
      <c r="AP402" s="120"/>
      <c r="AQ402" s="120"/>
      <c r="AR402" s="120"/>
      <c r="AS402" s="120"/>
      <c r="AT402" s="120"/>
      <c r="AU402" s="120"/>
      <c r="AV402" s="120"/>
      <c r="AW402" s="120"/>
      <c r="AX402" s="120"/>
      <c r="AY402" s="120"/>
      <c r="AZ402" s="120"/>
      <c r="BA402" s="120"/>
      <c r="BB402" s="159"/>
      <c r="BC402" s="159"/>
      <c r="BD402" s="159"/>
      <c r="BE402" s="120"/>
      <c r="BF402" s="120"/>
      <c r="BG402" s="120"/>
      <c r="BH402" s="120"/>
      <c r="BI402" s="120"/>
      <c r="BJ402" s="132"/>
      <c r="BK402" s="120"/>
      <c r="BL402" s="120"/>
      <c r="BM402" s="120"/>
      <c r="BN402" s="120"/>
      <c r="BO402" s="160"/>
      <c r="BP402" s="120"/>
      <c r="BQ402" s="120"/>
      <c r="BR402" s="120"/>
    </row>
    <row r="403" spans="1:70" ht="14.25" customHeight="1">
      <c r="A403" s="120"/>
      <c r="B403" s="200"/>
      <c r="C403" s="120"/>
      <c r="D403" s="120"/>
      <c r="E403" s="120"/>
      <c r="F403" s="120"/>
      <c r="G403" s="120"/>
      <c r="H403" s="120"/>
      <c r="I403" s="120"/>
      <c r="J403" s="120"/>
      <c r="K403" s="120"/>
      <c r="L403" s="120"/>
      <c r="M403" s="120"/>
      <c r="N403" s="120"/>
      <c r="O403" s="120"/>
      <c r="P403" s="120"/>
      <c r="Q403" s="120"/>
      <c r="R403" s="120"/>
      <c r="S403" s="120"/>
      <c r="T403" s="158"/>
      <c r="U403" s="120"/>
      <c r="V403" s="158"/>
      <c r="W403" s="158"/>
      <c r="X403" s="158"/>
      <c r="Y403" s="158"/>
      <c r="Z403" s="158"/>
      <c r="AA403" s="158"/>
      <c r="AB403" s="158"/>
      <c r="AC403" s="158"/>
      <c r="AD403" s="158"/>
      <c r="AE403" s="158"/>
      <c r="AF403" s="158"/>
      <c r="AG403" s="158"/>
      <c r="AH403" s="158"/>
      <c r="AI403" s="158"/>
      <c r="AJ403" s="120"/>
      <c r="AK403" s="120"/>
      <c r="AL403" s="120"/>
      <c r="AM403" s="120"/>
      <c r="AN403" s="120"/>
      <c r="AO403" s="120"/>
      <c r="AP403" s="120"/>
      <c r="AQ403" s="120"/>
      <c r="AR403" s="120"/>
      <c r="AS403" s="120"/>
      <c r="AT403" s="120"/>
      <c r="AU403" s="120"/>
      <c r="AV403" s="120"/>
      <c r="AW403" s="120"/>
      <c r="AX403" s="120"/>
      <c r="AY403" s="120"/>
      <c r="AZ403" s="120"/>
      <c r="BA403" s="120"/>
      <c r="BB403" s="159"/>
      <c r="BC403" s="159"/>
      <c r="BD403" s="159"/>
      <c r="BE403" s="120"/>
      <c r="BF403" s="120"/>
      <c r="BG403" s="120"/>
      <c r="BH403" s="120"/>
      <c r="BI403" s="120"/>
      <c r="BJ403" s="132"/>
      <c r="BK403" s="120"/>
      <c r="BL403" s="120"/>
      <c r="BM403" s="120"/>
      <c r="BN403" s="120"/>
      <c r="BO403" s="160"/>
      <c r="BP403" s="120"/>
      <c r="BQ403" s="120"/>
      <c r="BR403" s="120"/>
    </row>
    <row r="404" spans="1:70" ht="14.25" customHeight="1">
      <c r="A404" s="120"/>
      <c r="B404" s="200"/>
      <c r="C404" s="120"/>
      <c r="D404" s="120"/>
      <c r="E404" s="120"/>
      <c r="F404" s="120"/>
      <c r="G404" s="120"/>
      <c r="H404" s="120"/>
      <c r="I404" s="120"/>
      <c r="J404" s="120"/>
      <c r="K404" s="120"/>
      <c r="L404" s="120"/>
      <c r="M404" s="120"/>
      <c r="N404" s="120"/>
      <c r="O404" s="120"/>
      <c r="P404" s="120"/>
      <c r="Q404" s="120"/>
      <c r="R404" s="120"/>
      <c r="S404" s="120"/>
      <c r="T404" s="158"/>
      <c r="U404" s="120"/>
      <c r="V404" s="158"/>
      <c r="W404" s="158"/>
      <c r="X404" s="158"/>
      <c r="Y404" s="158"/>
      <c r="Z404" s="158"/>
      <c r="AA404" s="158"/>
      <c r="AB404" s="158"/>
      <c r="AC404" s="158"/>
      <c r="AD404" s="158"/>
      <c r="AE404" s="158"/>
      <c r="AF404" s="158"/>
      <c r="AG404" s="158"/>
      <c r="AH404" s="158"/>
      <c r="AI404" s="158"/>
      <c r="AJ404" s="120"/>
      <c r="AK404" s="120"/>
      <c r="AL404" s="120"/>
      <c r="AM404" s="120"/>
      <c r="AN404" s="120"/>
      <c r="AO404" s="120"/>
      <c r="AP404" s="120"/>
      <c r="AQ404" s="120"/>
      <c r="AR404" s="120"/>
      <c r="AS404" s="120"/>
      <c r="AT404" s="120"/>
      <c r="AU404" s="120"/>
      <c r="AV404" s="120"/>
      <c r="AW404" s="120"/>
      <c r="AX404" s="120"/>
      <c r="AY404" s="120"/>
      <c r="AZ404" s="120"/>
      <c r="BA404" s="120"/>
      <c r="BB404" s="159"/>
      <c r="BC404" s="159"/>
      <c r="BD404" s="159"/>
      <c r="BE404" s="120"/>
      <c r="BF404" s="120"/>
      <c r="BG404" s="120"/>
      <c r="BH404" s="120"/>
      <c r="BI404" s="120"/>
      <c r="BJ404" s="132"/>
      <c r="BK404" s="120"/>
      <c r="BL404" s="120"/>
      <c r="BM404" s="120"/>
      <c r="BN404" s="120"/>
      <c r="BO404" s="160"/>
      <c r="BP404" s="120"/>
      <c r="BQ404" s="120"/>
      <c r="BR404" s="120"/>
    </row>
    <row r="405" spans="1:70" ht="14.25" customHeight="1">
      <c r="A405" s="120"/>
      <c r="B405" s="200"/>
      <c r="C405" s="120"/>
      <c r="D405" s="120"/>
      <c r="E405" s="120"/>
      <c r="F405" s="120"/>
      <c r="G405" s="120"/>
      <c r="H405" s="120"/>
      <c r="I405" s="120"/>
      <c r="J405" s="120"/>
      <c r="K405" s="120"/>
      <c r="L405" s="120"/>
      <c r="M405" s="120"/>
      <c r="N405" s="120"/>
      <c r="O405" s="120"/>
      <c r="P405" s="120"/>
      <c r="Q405" s="120"/>
      <c r="R405" s="120"/>
      <c r="S405" s="120"/>
      <c r="T405" s="158"/>
      <c r="U405" s="120"/>
      <c r="V405" s="158"/>
      <c r="W405" s="158"/>
      <c r="X405" s="158"/>
      <c r="Y405" s="158"/>
      <c r="Z405" s="158"/>
      <c r="AA405" s="158"/>
      <c r="AB405" s="158"/>
      <c r="AC405" s="158"/>
      <c r="AD405" s="158"/>
      <c r="AE405" s="158"/>
      <c r="AF405" s="158"/>
      <c r="AG405" s="158"/>
      <c r="AH405" s="158"/>
      <c r="AI405" s="158"/>
      <c r="AJ405" s="120"/>
      <c r="AK405" s="120"/>
      <c r="AL405" s="120"/>
      <c r="AM405" s="120"/>
      <c r="AN405" s="120"/>
      <c r="AO405" s="120"/>
      <c r="AP405" s="120"/>
      <c r="AQ405" s="120"/>
      <c r="AR405" s="120"/>
      <c r="AS405" s="120"/>
      <c r="AT405" s="120"/>
      <c r="AU405" s="120"/>
      <c r="AV405" s="120"/>
      <c r="AW405" s="120"/>
      <c r="AX405" s="120"/>
      <c r="AY405" s="120"/>
      <c r="AZ405" s="120"/>
      <c r="BA405" s="120"/>
      <c r="BB405" s="159"/>
      <c r="BC405" s="159"/>
      <c r="BD405" s="159"/>
      <c r="BE405" s="120"/>
      <c r="BF405" s="120"/>
      <c r="BG405" s="120"/>
      <c r="BH405" s="120"/>
      <c r="BI405" s="120"/>
      <c r="BJ405" s="132"/>
      <c r="BK405" s="120"/>
      <c r="BL405" s="120"/>
      <c r="BM405" s="120"/>
      <c r="BN405" s="120"/>
      <c r="BO405" s="160"/>
      <c r="BP405" s="120"/>
      <c r="BQ405" s="120"/>
      <c r="BR405" s="120"/>
    </row>
    <row r="406" spans="1:70" ht="14.25" customHeight="1">
      <c r="A406" s="120"/>
      <c r="B406" s="200"/>
      <c r="C406" s="120"/>
      <c r="D406" s="120"/>
      <c r="E406" s="120"/>
      <c r="F406" s="120"/>
      <c r="G406" s="120"/>
      <c r="H406" s="120"/>
      <c r="I406" s="120"/>
      <c r="J406" s="120"/>
      <c r="K406" s="120"/>
      <c r="L406" s="120"/>
      <c r="M406" s="120"/>
      <c r="N406" s="120"/>
      <c r="O406" s="120"/>
      <c r="P406" s="120"/>
      <c r="Q406" s="120"/>
      <c r="R406" s="120"/>
      <c r="S406" s="120"/>
      <c r="T406" s="158"/>
      <c r="U406" s="120"/>
      <c r="V406" s="158"/>
      <c r="W406" s="158"/>
      <c r="X406" s="158"/>
      <c r="Y406" s="158"/>
      <c r="Z406" s="158"/>
      <c r="AA406" s="158"/>
      <c r="AB406" s="158"/>
      <c r="AC406" s="158"/>
      <c r="AD406" s="158"/>
      <c r="AE406" s="158"/>
      <c r="AF406" s="158"/>
      <c r="AG406" s="158"/>
      <c r="AH406" s="158"/>
      <c r="AI406" s="158"/>
      <c r="AJ406" s="120"/>
      <c r="AK406" s="120"/>
      <c r="AL406" s="120"/>
      <c r="AM406" s="120"/>
      <c r="AN406" s="120"/>
      <c r="AO406" s="120"/>
      <c r="AP406" s="120"/>
      <c r="AQ406" s="120"/>
      <c r="AR406" s="120"/>
      <c r="AS406" s="120"/>
      <c r="AT406" s="120"/>
      <c r="AU406" s="120"/>
      <c r="AV406" s="120"/>
      <c r="AW406" s="120"/>
      <c r="AX406" s="120"/>
      <c r="AY406" s="120"/>
      <c r="AZ406" s="120"/>
      <c r="BA406" s="120"/>
      <c r="BB406" s="159"/>
      <c r="BC406" s="159"/>
      <c r="BD406" s="159"/>
      <c r="BE406" s="120"/>
      <c r="BF406" s="120"/>
      <c r="BG406" s="120"/>
      <c r="BH406" s="120"/>
      <c r="BI406" s="120"/>
      <c r="BJ406" s="132"/>
      <c r="BK406" s="120"/>
      <c r="BL406" s="120"/>
      <c r="BM406" s="120"/>
      <c r="BN406" s="120"/>
      <c r="BO406" s="160"/>
      <c r="BP406" s="120"/>
      <c r="BQ406" s="120"/>
      <c r="BR406" s="120"/>
    </row>
    <row r="407" spans="1:70" ht="14.25" customHeight="1">
      <c r="A407" s="120"/>
      <c r="B407" s="200"/>
      <c r="C407" s="120"/>
      <c r="D407" s="120"/>
      <c r="E407" s="120"/>
      <c r="F407" s="120"/>
      <c r="G407" s="120"/>
      <c r="H407" s="120"/>
      <c r="I407" s="120"/>
      <c r="J407" s="120"/>
      <c r="K407" s="120"/>
      <c r="L407" s="120"/>
      <c r="M407" s="120"/>
      <c r="N407" s="120"/>
      <c r="O407" s="120"/>
      <c r="P407" s="120"/>
      <c r="Q407" s="120"/>
      <c r="R407" s="120"/>
      <c r="S407" s="120"/>
      <c r="T407" s="158"/>
      <c r="U407" s="120"/>
      <c r="V407" s="158"/>
      <c r="W407" s="158"/>
      <c r="X407" s="158"/>
      <c r="Y407" s="158"/>
      <c r="Z407" s="158"/>
      <c r="AA407" s="158"/>
      <c r="AB407" s="158"/>
      <c r="AC407" s="158"/>
      <c r="AD407" s="158"/>
      <c r="AE407" s="158"/>
      <c r="AF407" s="158"/>
      <c r="AG407" s="158"/>
      <c r="AH407" s="158"/>
      <c r="AI407" s="158"/>
      <c r="AJ407" s="120"/>
      <c r="AK407" s="120"/>
      <c r="AL407" s="120"/>
      <c r="AM407" s="120"/>
      <c r="AN407" s="120"/>
      <c r="AO407" s="120"/>
      <c r="AP407" s="120"/>
      <c r="AQ407" s="120"/>
      <c r="AR407" s="120"/>
      <c r="AS407" s="120"/>
      <c r="AT407" s="120"/>
      <c r="AU407" s="120"/>
      <c r="AV407" s="120"/>
      <c r="AW407" s="120"/>
      <c r="AX407" s="120"/>
      <c r="AY407" s="120"/>
      <c r="AZ407" s="120"/>
      <c r="BA407" s="120"/>
      <c r="BB407" s="159"/>
      <c r="BC407" s="159"/>
      <c r="BD407" s="159"/>
      <c r="BE407" s="120"/>
      <c r="BF407" s="120"/>
      <c r="BG407" s="120"/>
      <c r="BH407" s="120"/>
      <c r="BI407" s="120"/>
      <c r="BJ407" s="132"/>
      <c r="BK407" s="120"/>
      <c r="BL407" s="120"/>
      <c r="BM407" s="120"/>
      <c r="BN407" s="120"/>
      <c r="BO407" s="160"/>
      <c r="BP407" s="120"/>
      <c r="BQ407" s="120"/>
      <c r="BR407" s="120"/>
    </row>
    <row r="408" spans="1:70" ht="14.25" customHeight="1">
      <c r="A408" s="120"/>
      <c r="B408" s="200"/>
      <c r="C408" s="120"/>
      <c r="D408" s="120"/>
      <c r="E408" s="120"/>
      <c r="F408" s="120"/>
      <c r="G408" s="120"/>
      <c r="H408" s="120"/>
      <c r="I408" s="120"/>
      <c r="J408" s="120"/>
      <c r="K408" s="120"/>
      <c r="L408" s="120"/>
      <c r="M408" s="120"/>
      <c r="N408" s="120"/>
      <c r="O408" s="120"/>
      <c r="P408" s="120"/>
      <c r="Q408" s="120"/>
      <c r="R408" s="120"/>
      <c r="S408" s="120"/>
      <c r="T408" s="158"/>
      <c r="U408" s="120"/>
      <c r="V408" s="158"/>
      <c r="W408" s="158"/>
      <c r="X408" s="158"/>
      <c r="Y408" s="158"/>
      <c r="Z408" s="158"/>
      <c r="AA408" s="158"/>
      <c r="AB408" s="158"/>
      <c r="AC408" s="158"/>
      <c r="AD408" s="158"/>
      <c r="AE408" s="158"/>
      <c r="AF408" s="158"/>
      <c r="AG408" s="158"/>
      <c r="AH408" s="158"/>
      <c r="AI408" s="158"/>
      <c r="AJ408" s="120"/>
      <c r="AK408" s="120"/>
      <c r="AL408" s="120"/>
      <c r="AM408" s="120"/>
      <c r="AN408" s="120"/>
      <c r="AO408" s="120"/>
      <c r="AP408" s="120"/>
      <c r="AQ408" s="120"/>
      <c r="AR408" s="120"/>
      <c r="AS408" s="120"/>
      <c r="AT408" s="120"/>
      <c r="AU408" s="120"/>
      <c r="AV408" s="120"/>
      <c r="AW408" s="120"/>
      <c r="AX408" s="120"/>
      <c r="AY408" s="120"/>
      <c r="AZ408" s="120"/>
      <c r="BA408" s="120"/>
      <c r="BB408" s="159"/>
      <c r="BC408" s="159"/>
      <c r="BD408" s="159"/>
      <c r="BE408" s="120"/>
      <c r="BF408" s="120"/>
      <c r="BG408" s="120"/>
      <c r="BH408" s="120"/>
      <c r="BI408" s="120"/>
      <c r="BJ408" s="132"/>
      <c r="BK408" s="120"/>
      <c r="BL408" s="120"/>
      <c r="BM408" s="120"/>
      <c r="BN408" s="120"/>
      <c r="BO408" s="160"/>
      <c r="BP408" s="120"/>
      <c r="BQ408" s="120"/>
      <c r="BR408" s="120"/>
    </row>
    <row r="409" spans="1:70" ht="14.25" customHeight="1">
      <c r="A409" s="120"/>
      <c r="B409" s="200"/>
      <c r="C409" s="120"/>
      <c r="D409" s="120"/>
      <c r="E409" s="120"/>
      <c r="F409" s="120"/>
      <c r="G409" s="120"/>
      <c r="H409" s="120"/>
      <c r="I409" s="120"/>
      <c r="J409" s="120"/>
      <c r="K409" s="120"/>
      <c r="L409" s="120"/>
      <c r="M409" s="120"/>
      <c r="N409" s="120"/>
      <c r="O409" s="120"/>
      <c r="P409" s="120"/>
      <c r="Q409" s="120"/>
      <c r="R409" s="120"/>
      <c r="S409" s="120"/>
      <c r="T409" s="158"/>
      <c r="U409" s="120"/>
      <c r="V409" s="158"/>
      <c r="W409" s="158"/>
      <c r="X409" s="158"/>
      <c r="Y409" s="158"/>
      <c r="Z409" s="158"/>
      <c r="AA409" s="158"/>
      <c r="AB409" s="158"/>
      <c r="AC409" s="158"/>
      <c r="AD409" s="158"/>
      <c r="AE409" s="158"/>
      <c r="AF409" s="158"/>
      <c r="AG409" s="158"/>
      <c r="AH409" s="158"/>
      <c r="AI409" s="158"/>
      <c r="AJ409" s="120"/>
      <c r="AK409" s="120"/>
      <c r="AL409" s="120"/>
      <c r="AM409" s="120"/>
      <c r="AN409" s="120"/>
      <c r="AO409" s="120"/>
      <c r="AP409" s="120"/>
      <c r="AQ409" s="120"/>
      <c r="AR409" s="120"/>
      <c r="AS409" s="120"/>
      <c r="AT409" s="120"/>
      <c r="AU409" s="120"/>
      <c r="AV409" s="120"/>
      <c r="AW409" s="120"/>
      <c r="AX409" s="120"/>
      <c r="AY409" s="120"/>
      <c r="AZ409" s="120"/>
      <c r="BA409" s="120"/>
      <c r="BB409" s="159"/>
      <c r="BC409" s="159"/>
      <c r="BD409" s="159"/>
      <c r="BE409" s="120"/>
      <c r="BF409" s="120"/>
      <c r="BG409" s="120"/>
      <c r="BH409" s="120"/>
      <c r="BI409" s="120"/>
      <c r="BJ409" s="132"/>
      <c r="BK409" s="120"/>
      <c r="BL409" s="120"/>
      <c r="BM409" s="120"/>
      <c r="BN409" s="120"/>
      <c r="BO409" s="160"/>
      <c r="BP409" s="120"/>
      <c r="BQ409" s="120"/>
      <c r="BR409" s="120"/>
    </row>
    <row r="410" spans="1:70" ht="14.25" customHeight="1">
      <c r="A410" s="120"/>
      <c r="B410" s="200"/>
      <c r="C410" s="120"/>
      <c r="D410" s="120"/>
      <c r="E410" s="120"/>
      <c r="F410" s="120"/>
      <c r="G410" s="120"/>
      <c r="H410" s="120"/>
      <c r="I410" s="120"/>
      <c r="J410" s="120"/>
      <c r="K410" s="120"/>
      <c r="L410" s="120"/>
      <c r="M410" s="120"/>
      <c r="N410" s="120"/>
      <c r="O410" s="120"/>
      <c r="P410" s="120"/>
      <c r="Q410" s="120"/>
      <c r="R410" s="120"/>
      <c r="S410" s="120"/>
      <c r="T410" s="158"/>
      <c r="U410" s="120"/>
      <c r="V410" s="158"/>
      <c r="W410" s="158"/>
      <c r="X410" s="158"/>
      <c r="Y410" s="158"/>
      <c r="Z410" s="158"/>
      <c r="AA410" s="158"/>
      <c r="AB410" s="158"/>
      <c r="AC410" s="158"/>
      <c r="AD410" s="158"/>
      <c r="AE410" s="158"/>
      <c r="AF410" s="158"/>
      <c r="AG410" s="158"/>
      <c r="AH410" s="158"/>
      <c r="AI410" s="158"/>
      <c r="AJ410" s="120"/>
      <c r="AK410" s="120"/>
      <c r="AL410" s="120"/>
      <c r="AM410" s="120"/>
      <c r="AN410" s="120"/>
      <c r="AO410" s="120"/>
      <c r="AP410" s="120"/>
      <c r="AQ410" s="120"/>
      <c r="AR410" s="120"/>
      <c r="AS410" s="120"/>
      <c r="AT410" s="120"/>
      <c r="AU410" s="120"/>
      <c r="AV410" s="120"/>
      <c r="AW410" s="120"/>
      <c r="AX410" s="120"/>
      <c r="AY410" s="120"/>
      <c r="AZ410" s="120"/>
      <c r="BA410" s="120"/>
      <c r="BB410" s="159"/>
      <c r="BC410" s="159"/>
      <c r="BD410" s="159"/>
      <c r="BE410" s="120"/>
      <c r="BF410" s="120"/>
      <c r="BG410" s="120"/>
      <c r="BH410" s="120"/>
      <c r="BI410" s="120"/>
      <c r="BJ410" s="132"/>
      <c r="BK410" s="120"/>
      <c r="BL410" s="120"/>
      <c r="BM410" s="120"/>
      <c r="BN410" s="120"/>
      <c r="BO410" s="160"/>
      <c r="BP410" s="120"/>
      <c r="BQ410" s="120"/>
      <c r="BR410" s="120"/>
    </row>
    <row r="411" spans="1:70" ht="14.25" customHeight="1">
      <c r="A411" s="120"/>
      <c r="B411" s="200"/>
      <c r="C411" s="120"/>
      <c r="D411" s="120"/>
      <c r="E411" s="120"/>
      <c r="F411" s="120"/>
      <c r="G411" s="120"/>
      <c r="H411" s="120"/>
      <c r="I411" s="120"/>
      <c r="J411" s="120"/>
      <c r="K411" s="120"/>
      <c r="L411" s="120"/>
      <c r="M411" s="120"/>
      <c r="N411" s="120"/>
      <c r="O411" s="120"/>
      <c r="P411" s="120"/>
      <c r="Q411" s="120"/>
      <c r="R411" s="120"/>
      <c r="S411" s="120"/>
      <c r="T411" s="158"/>
      <c r="U411" s="120"/>
      <c r="V411" s="158"/>
      <c r="W411" s="158"/>
      <c r="X411" s="158"/>
      <c r="Y411" s="158"/>
      <c r="Z411" s="158"/>
      <c r="AA411" s="158"/>
      <c r="AB411" s="158"/>
      <c r="AC411" s="158"/>
      <c r="AD411" s="158"/>
      <c r="AE411" s="158"/>
      <c r="AF411" s="158"/>
      <c r="AG411" s="158"/>
      <c r="AH411" s="158"/>
      <c r="AI411" s="158"/>
      <c r="AJ411" s="120"/>
      <c r="AK411" s="120"/>
      <c r="AL411" s="120"/>
      <c r="AM411" s="120"/>
      <c r="AN411" s="120"/>
      <c r="AO411" s="120"/>
      <c r="AP411" s="120"/>
      <c r="AQ411" s="120"/>
      <c r="AR411" s="120"/>
      <c r="AS411" s="120"/>
      <c r="AT411" s="120"/>
      <c r="AU411" s="120"/>
      <c r="AV411" s="120"/>
      <c r="AW411" s="120"/>
      <c r="AX411" s="120"/>
      <c r="AY411" s="120"/>
      <c r="AZ411" s="120"/>
      <c r="BA411" s="120"/>
      <c r="BB411" s="159"/>
      <c r="BC411" s="159"/>
      <c r="BD411" s="159"/>
      <c r="BE411" s="120"/>
      <c r="BF411" s="120"/>
      <c r="BG411" s="120"/>
      <c r="BH411" s="120"/>
      <c r="BI411" s="120"/>
      <c r="BJ411" s="132"/>
      <c r="BK411" s="120"/>
      <c r="BL411" s="120"/>
      <c r="BM411" s="120"/>
      <c r="BN411" s="120"/>
      <c r="BO411" s="160"/>
      <c r="BP411" s="120"/>
      <c r="BQ411" s="120"/>
      <c r="BR411" s="120"/>
    </row>
    <row r="412" spans="1:70" ht="14.25" customHeight="1">
      <c r="A412" s="120"/>
      <c r="B412" s="200"/>
      <c r="C412" s="120"/>
      <c r="D412" s="120"/>
      <c r="E412" s="120"/>
      <c r="F412" s="120"/>
      <c r="G412" s="120"/>
      <c r="H412" s="120"/>
      <c r="I412" s="120"/>
      <c r="J412" s="120"/>
      <c r="K412" s="120"/>
      <c r="L412" s="120"/>
      <c r="M412" s="120"/>
      <c r="N412" s="120"/>
      <c r="O412" s="120"/>
      <c r="P412" s="120"/>
      <c r="Q412" s="120"/>
      <c r="R412" s="120"/>
      <c r="S412" s="120"/>
      <c r="T412" s="158"/>
      <c r="U412" s="120"/>
      <c r="V412" s="158"/>
      <c r="W412" s="158"/>
      <c r="X412" s="158"/>
      <c r="Y412" s="158"/>
      <c r="Z412" s="158"/>
      <c r="AA412" s="158"/>
      <c r="AB412" s="158"/>
      <c r="AC412" s="158"/>
      <c r="AD412" s="158"/>
      <c r="AE412" s="158"/>
      <c r="AF412" s="158"/>
      <c r="AG412" s="158"/>
      <c r="AH412" s="158"/>
      <c r="AI412" s="158"/>
      <c r="AJ412" s="120"/>
      <c r="AK412" s="120"/>
      <c r="AL412" s="120"/>
      <c r="AM412" s="120"/>
      <c r="AN412" s="120"/>
      <c r="AO412" s="120"/>
      <c r="AP412" s="120"/>
      <c r="AQ412" s="120"/>
      <c r="AR412" s="120"/>
      <c r="AS412" s="120"/>
      <c r="AT412" s="120"/>
      <c r="AU412" s="120"/>
      <c r="AV412" s="120"/>
      <c r="AW412" s="120"/>
      <c r="AX412" s="120"/>
      <c r="AY412" s="120"/>
      <c r="AZ412" s="120"/>
      <c r="BA412" s="120"/>
      <c r="BB412" s="159"/>
      <c r="BC412" s="159"/>
      <c r="BD412" s="159"/>
      <c r="BE412" s="120"/>
      <c r="BF412" s="120"/>
      <c r="BG412" s="120"/>
      <c r="BH412" s="120"/>
      <c r="BI412" s="120"/>
      <c r="BJ412" s="132"/>
      <c r="BK412" s="120"/>
      <c r="BL412" s="120"/>
      <c r="BM412" s="120"/>
      <c r="BN412" s="120"/>
      <c r="BO412" s="160"/>
      <c r="BP412" s="120"/>
      <c r="BQ412" s="120"/>
      <c r="BR412" s="120"/>
    </row>
    <row r="413" spans="1:70" ht="14.25" customHeight="1">
      <c r="A413" s="120"/>
      <c r="B413" s="200"/>
      <c r="C413" s="120"/>
      <c r="D413" s="120"/>
      <c r="E413" s="120"/>
      <c r="F413" s="120"/>
      <c r="G413" s="120"/>
      <c r="H413" s="120"/>
      <c r="I413" s="120"/>
      <c r="J413" s="120"/>
      <c r="K413" s="120"/>
      <c r="L413" s="120"/>
      <c r="M413" s="120"/>
      <c r="N413" s="120"/>
      <c r="O413" s="120"/>
      <c r="P413" s="120"/>
      <c r="Q413" s="120"/>
      <c r="R413" s="120"/>
      <c r="S413" s="120"/>
      <c r="T413" s="158"/>
      <c r="U413" s="120"/>
      <c r="V413" s="158"/>
      <c r="W413" s="158"/>
      <c r="X413" s="158"/>
      <c r="Y413" s="158"/>
      <c r="Z413" s="158"/>
      <c r="AA413" s="158"/>
      <c r="AB413" s="158"/>
      <c r="AC413" s="158"/>
      <c r="AD413" s="158"/>
      <c r="AE413" s="158"/>
      <c r="AF413" s="158"/>
      <c r="AG413" s="158"/>
      <c r="AH413" s="158"/>
      <c r="AI413" s="158"/>
      <c r="AJ413" s="120"/>
      <c r="AK413" s="120"/>
      <c r="AL413" s="120"/>
      <c r="AM413" s="120"/>
      <c r="AN413" s="120"/>
      <c r="AO413" s="120"/>
      <c r="AP413" s="120"/>
      <c r="AQ413" s="120"/>
      <c r="AR413" s="120"/>
      <c r="AS413" s="120"/>
      <c r="AT413" s="120"/>
      <c r="AU413" s="120"/>
      <c r="AV413" s="120"/>
      <c r="AW413" s="120"/>
      <c r="AX413" s="120"/>
      <c r="AY413" s="120"/>
      <c r="AZ413" s="120"/>
      <c r="BA413" s="120"/>
      <c r="BB413" s="159"/>
      <c r="BC413" s="159"/>
      <c r="BD413" s="159"/>
      <c r="BE413" s="120"/>
      <c r="BF413" s="120"/>
      <c r="BG413" s="120"/>
      <c r="BH413" s="120"/>
      <c r="BI413" s="120"/>
      <c r="BJ413" s="132"/>
      <c r="BK413" s="120"/>
      <c r="BL413" s="120"/>
      <c r="BM413" s="120"/>
      <c r="BN413" s="120"/>
      <c r="BO413" s="160"/>
      <c r="BP413" s="120"/>
      <c r="BQ413" s="120"/>
      <c r="BR413" s="120"/>
    </row>
    <row r="414" spans="1:70" ht="14.25" customHeight="1">
      <c r="A414" s="120"/>
      <c r="B414" s="200"/>
      <c r="C414" s="120"/>
      <c r="D414" s="120"/>
      <c r="E414" s="120"/>
      <c r="F414" s="120"/>
      <c r="G414" s="120"/>
      <c r="H414" s="120"/>
      <c r="I414" s="120"/>
      <c r="J414" s="120"/>
      <c r="K414" s="120"/>
      <c r="L414" s="120"/>
      <c r="M414" s="120"/>
      <c r="N414" s="120"/>
      <c r="O414" s="120"/>
      <c r="P414" s="120"/>
      <c r="Q414" s="120"/>
      <c r="R414" s="120"/>
      <c r="S414" s="120"/>
      <c r="T414" s="158"/>
      <c r="U414" s="120"/>
      <c r="V414" s="158"/>
      <c r="W414" s="158"/>
      <c r="X414" s="158"/>
      <c r="Y414" s="158"/>
      <c r="Z414" s="158"/>
      <c r="AA414" s="158"/>
      <c r="AB414" s="158"/>
      <c r="AC414" s="158"/>
      <c r="AD414" s="158"/>
      <c r="AE414" s="158"/>
      <c r="AF414" s="158"/>
      <c r="AG414" s="158"/>
      <c r="AH414" s="158"/>
      <c r="AI414" s="158"/>
      <c r="AJ414" s="120"/>
      <c r="AK414" s="120"/>
      <c r="AL414" s="120"/>
      <c r="AM414" s="120"/>
      <c r="AN414" s="120"/>
      <c r="AO414" s="120"/>
      <c r="AP414" s="120"/>
      <c r="AQ414" s="120"/>
      <c r="AR414" s="120"/>
      <c r="AS414" s="120"/>
      <c r="AT414" s="120"/>
      <c r="AU414" s="120"/>
      <c r="AV414" s="120"/>
      <c r="AW414" s="120"/>
      <c r="AX414" s="120"/>
      <c r="AY414" s="120"/>
      <c r="AZ414" s="120"/>
      <c r="BA414" s="120"/>
      <c r="BB414" s="159"/>
      <c r="BC414" s="159"/>
      <c r="BD414" s="159"/>
      <c r="BE414" s="120"/>
      <c r="BF414" s="120"/>
      <c r="BG414" s="120"/>
      <c r="BH414" s="120"/>
      <c r="BI414" s="120"/>
      <c r="BJ414" s="132"/>
      <c r="BK414" s="120"/>
      <c r="BL414" s="120"/>
      <c r="BM414" s="120"/>
      <c r="BN414" s="120"/>
      <c r="BO414" s="160"/>
      <c r="BP414" s="120"/>
      <c r="BQ414" s="120"/>
      <c r="BR414" s="120"/>
    </row>
    <row r="415" spans="1:70" ht="14.25" customHeight="1">
      <c r="A415" s="120"/>
      <c r="B415" s="200"/>
      <c r="C415" s="120"/>
      <c r="D415" s="120"/>
      <c r="E415" s="120"/>
      <c r="F415" s="120"/>
      <c r="G415" s="120"/>
      <c r="H415" s="120"/>
      <c r="I415" s="120"/>
      <c r="J415" s="120"/>
      <c r="K415" s="120"/>
      <c r="L415" s="120"/>
      <c r="M415" s="120"/>
      <c r="N415" s="120"/>
      <c r="O415" s="120"/>
      <c r="P415" s="120"/>
      <c r="Q415" s="120"/>
      <c r="R415" s="120"/>
      <c r="S415" s="120"/>
      <c r="T415" s="158"/>
      <c r="U415" s="120"/>
      <c r="V415" s="158"/>
      <c r="W415" s="158"/>
      <c r="X415" s="158"/>
      <c r="Y415" s="158"/>
      <c r="Z415" s="158"/>
      <c r="AA415" s="158"/>
      <c r="AB415" s="158"/>
      <c r="AC415" s="158"/>
      <c r="AD415" s="158"/>
      <c r="AE415" s="158"/>
      <c r="AF415" s="158"/>
      <c r="AG415" s="158"/>
      <c r="AH415" s="158"/>
      <c r="AI415" s="158"/>
      <c r="AJ415" s="120"/>
      <c r="AK415" s="120"/>
      <c r="AL415" s="120"/>
      <c r="AM415" s="120"/>
      <c r="AN415" s="120"/>
      <c r="AO415" s="120"/>
      <c r="AP415" s="120"/>
      <c r="AQ415" s="120"/>
      <c r="AR415" s="120"/>
      <c r="AS415" s="120"/>
      <c r="AT415" s="120"/>
      <c r="AU415" s="120"/>
      <c r="AV415" s="120"/>
      <c r="AW415" s="120"/>
      <c r="AX415" s="120"/>
      <c r="AY415" s="120"/>
      <c r="AZ415" s="120"/>
      <c r="BA415" s="120"/>
      <c r="BB415" s="159"/>
      <c r="BC415" s="159"/>
      <c r="BD415" s="159"/>
      <c r="BE415" s="120"/>
      <c r="BF415" s="120"/>
      <c r="BG415" s="120"/>
      <c r="BH415" s="120"/>
      <c r="BI415" s="120"/>
      <c r="BJ415" s="132"/>
      <c r="BK415" s="120"/>
      <c r="BL415" s="120"/>
      <c r="BM415" s="120"/>
      <c r="BN415" s="120"/>
      <c r="BO415" s="160"/>
      <c r="BP415" s="120"/>
      <c r="BQ415" s="120"/>
      <c r="BR415" s="120"/>
    </row>
    <row r="416" spans="1:70" ht="14.25" customHeight="1">
      <c r="A416" s="120"/>
      <c r="B416" s="200"/>
      <c r="C416" s="120"/>
      <c r="D416" s="120"/>
      <c r="E416" s="120"/>
      <c r="F416" s="120"/>
      <c r="G416" s="120"/>
      <c r="H416" s="120"/>
      <c r="I416" s="120"/>
      <c r="J416" s="120"/>
      <c r="K416" s="120"/>
      <c r="L416" s="120"/>
      <c r="M416" s="120"/>
      <c r="N416" s="120"/>
      <c r="O416" s="120"/>
      <c r="P416" s="120"/>
      <c r="Q416" s="120"/>
      <c r="R416" s="120"/>
      <c r="S416" s="120"/>
      <c r="T416" s="158"/>
      <c r="U416" s="120"/>
      <c r="V416" s="158"/>
      <c r="W416" s="158"/>
      <c r="X416" s="158"/>
      <c r="Y416" s="158"/>
      <c r="Z416" s="158"/>
      <c r="AA416" s="158"/>
      <c r="AB416" s="158"/>
      <c r="AC416" s="158"/>
      <c r="AD416" s="158"/>
      <c r="AE416" s="158"/>
      <c r="AF416" s="158"/>
      <c r="AG416" s="158"/>
      <c r="AH416" s="158"/>
      <c r="AI416" s="158"/>
      <c r="AJ416" s="120"/>
      <c r="AK416" s="120"/>
      <c r="AL416" s="120"/>
      <c r="AM416" s="120"/>
      <c r="AN416" s="120"/>
      <c r="AO416" s="120"/>
      <c r="AP416" s="120"/>
      <c r="AQ416" s="120"/>
      <c r="AR416" s="120"/>
      <c r="AS416" s="120"/>
      <c r="AT416" s="120"/>
      <c r="AU416" s="120"/>
      <c r="AV416" s="120"/>
      <c r="AW416" s="120"/>
      <c r="AX416" s="120"/>
      <c r="AY416" s="120"/>
      <c r="AZ416" s="120"/>
      <c r="BA416" s="120"/>
      <c r="BB416" s="159"/>
      <c r="BC416" s="159"/>
      <c r="BD416" s="159"/>
      <c r="BE416" s="120"/>
      <c r="BF416" s="120"/>
      <c r="BG416" s="120"/>
      <c r="BH416" s="120"/>
      <c r="BI416" s="120"/>
      <c r="BJ416" s="132"/>
      <c r="BK416" s="120"/>
      <c r="BL416" s="120"/>
      <c r="BM416" s="120"/>
      <c r="BN416" s="120"/>
      <c r="BO416" s="160"/>
      <c r="BP416" s="120"/>
      <c r="BQ416" s="120"/>
      <c r="BR416" s="120"/>
    </row>
    <row r="417" spans="1:70" ht="14.25" customHeight="1">
      <c r="A417" s="120"/>
      <c r="B417" s="200"/>
      <c r="C417" s="120"/>
      <c r="D417" s="120"/>
      <c r="E417" s="120"/>
      <c r="F417" s="120"/>
      <c r="G417" s="120"/>
      <c r="H417" s="120"/>
      <c r="I417" s="120"/>
      <c r="J417" s="120"/>
      <c r="K417" s="120"/>
      <c r="L417" s="120"/>
      <c r="M417" s="120"/>
      <c r="N417" s="120"/>
      <c r="O417" s="120"/>
      <c r="P417" s="120"/>
      <c r="Q417" s="120"/>
      <c r="R417" s="120"/>
      <c r="S417" s="120"/>
      <c r="T417" s="158"/>
      <c r="U417" s="120"/>
      <c r="V417" s="158"/>
      <c r="W417" s="158"/>
      <c r="X417" s="158"/>
      <c r="Y417" s="158"/>
      <c r="Z417" s="158"/>
      <c r="AA417" s="158"/>
      <c r="AB417" s="158"/>
      <c r="AC417" s="158"/>
      <c r="AD417" s="158"/>
      <c r="AE417" s="158"/>
      <c r="AF417" s="158"/>
      <c r="AG417" s="158"/>
      <c r="AH417" s="158"/>
      <c r="AI417" s="158"/>
      <c r="AJ417" s="120"/>
      <c r="AK417" s="120"/>
      <c r="AL417" s="120"/>
      <c r="AM417" s="120"/>
      <c r="AN417" s="120"/>
      <c r="AO417" s="120"/>
      <c r="AP417" s="120"/>
      <c r="AQ417" s="120"/>
      <c r="AR417" s="120"/>
      <c r="AS417" s="120"/>
      <c r="AT417" s="120"/>
      <c r="AU417" s="120"/>
      <c r="AV417" s="120"/>
      <c r="AW417" s="120"/>
      <c r="AX417" s="120"/>
      <c r="AY417" s="120"/>
      <c r="AZ417" s="120"/>
      <c r="BA417" s="120"/>
      <c r="BB417" s="159"/>
      <c r="BC417" s="159"/>
      <c r="BD417" s="159"/>
      <c r="BE417" s="120"/>
      <c r="BF417" s="120"/>
      <c r="BG417" s="120"/>
      <c r="BH417" s="120"/>
      <c r="BI417" s="120"/>
      <c r="BJ417" s="132"/>
      <c r="BK417" s="120"/>
      <c r="BL417" s="120"/>
      <c r="BM417" s="120"/>
      <c r="BN417" s="120"/>
      <c r="BO417" s="160"/>
      <c r="BP417" s="120"/>
      <c r="BQ417" s="120"/>
      <c r="BR417" s="120"/>
    </row>
    <row r="418" spans="1:70" ht="14.25" customHeight="1">
      <c r="A418" s="120"/>
      <c r="B418" s="200"/>
      <c r="C418" s="120"/>
      <c r="D418" s="120"/>
      <c r="E418" s="120"/>
      <c r="F418" s="120"/>
      <c r="G418" s="120"/>
      <c r="H418" s="120"/>
      <c r="I418" s="120"/>
      <c r="J418" s="120"/>
      <c r="K418" s="120"/>
      <c r="L418" s="120"/>
      <c r="M418" s="120"/>
      <c r="N418" s="120"/>
      <c r="O418" s="120"/>
      <c r="P418" s="120"/>
      <c r="Q418" s="120"/>
      <c r="R418" s="120"/>
      <c r="S418" s="120"/>
      <c r="T418" s="158"/>
      <c r="U418" s="120"/>
      <c r="V418" s="158"/>
      <c r="W418" s="158"/>
      <c r="X418" s="158"/>
      <c r="Y418" s="158"/>
      <c r="Z418" s="158"/>
      <c r="AA418" s="158"/>
      <c r="AB418" s="158"/>
      <c r="AC418" s="158"/>
      <c r="AD418" s="158"/>
      <c r="AE418" s="158"/>
      <c r="AF418" s="158"/>
      <c r="AG418" s="158"/>
      <c r="AH418" s="158"/>
      <c r="AI418" s="158"/>
      <c r="AJ418" s="120"/>
      <c r="AK418" s="120"/>
      <c r="AL418" s="120"/>
      <c r="AM418" s="120"/>
      <c r="AN418" s="120"/>
      <c r="AO418" s="120"/>
      <c r="AP418" s="120"/>
      <c r="AQ418" s="120"/>
      <c r="AR418" s="120"/>
      <c r="AS418" s="120"/>
      <c r="AT418" s="120"/>
      <c r="AU418" s="120"/>
      <c r="AV418" s="120"/>
      <c r="AW418" s="120"/>
      <c r="AX418" s="120"/>
      <c r="AY418" s="120"/>
      <c r="AZ418" s="120"/>
      <c r="BA418" s="120"/>
      <c r="BB418" s="159"/>
      <c r="BC418" s="159"/>
      <c r="BD418" s="159"/>
      <c r="BE418" s="120"/>
      <c r="BF418" s="120"/>
      <c r="BG418" s="120"/>
      <c r="BH418" s="120"/>
      <c r="BI418" s="120"/>
      <c r="BJ418" s="132"/>
      <c r="BK418" s="120"/>
      <c r="BL418" s="120"/>
      <c r="BM418" s="120"/>
      <c r="BN418" s="120"/>
      <c r="BO418" s="160"/>
      <c r="BP418" s="120"/>
      <c r="BQ418" s="120"/>
      <c r="BR418" s="120"/>
    </row>
    <row r="419" spans="1:70" ht="14.25" customHeight="1">
      <c r="A419" s="120"/>
      <c r="B419" s="200"/>
      <c r="C419" s="120"/>
      <c r="D419" s="120"/>
      <c r="E419" s="120"/>
      <c r="F419" s="120"/>
      <c r="G419" s="120"/>
      <c r="H419" s="120"/>
      <c r="I419" s="120"/>
      <c r="J419" s="120"/>
      <c r="K419" s="120"/>
      <c r="L419" s="120"/>
      <c r="M419" s="120"/>
      <c r="N419" s="120"/>
      <c r="O419" s="120"/>
      <c r="P419" s="120"/>
      <c r="Q419" s="120"/>
      <c r="R419" s="120"/>
      <c r="S419" s="120"/>
      <c r="T419" s="158"/>
      <c r="U419" s="120"/>
      <c r="V419" s="158"/>
      <c r="W419" s="158"/>
      <c r="X419" s="158"/>
      <c r="Y419" s="158"/>
      <c r="Z419" s="158"/>
      <c r="AA419" s="158"/>
      <c r="AB419" s="158"/>
      <c r="AC419" s="158"/>
      <c r="AD419" s="158"/>
      <c r="AE419" s="158"/>
      <c r="AF419" s="158"/>
      <c r="AG419" s="158"/>
      <c r="AH419" s="158"/>
      <c r="AI419" s="158"/>
      <c r="AJ419" s="120"/>
      <c r="AK419" s="120"/>
      <c r="AL419" s="120"/>
      <c r="AM419" s="120"/>
      <c r="AN419" s="120"/>
      <c r="AO419" s="120"/>
      <c r="AP419" s="120"/>
      <c r="AQ419" s="120"/>
      <c r="AR419" s="120"/>
      <c r="AS419" s="120"/>
      <c r="AT419" s="120"/>
      <c r="AU419" s="120"/>
      <c r="AV419" s="120"/>
      <c r="AW419" s="120"/>
      <c r="AX419" s="120"/>
      <c r="AY419" s="120"/>
      <c r="AZ419" s="120"/>
      <c r="BA419" s="120"/>
      <c r="BB419" s="159"/>
      <c r="BC419" s="159"/>
      <c r="BD419" s="159"/>
      <c r="BE419" s="120"/>
      <c r="BF419" s="120"/>
      <c r="BG419" s="120"/>
      <c r="BH419" s="120"/>
      <c r="BI419" s="120"/>
      <c r="BJ419" s="132"/>
      <c r="BK419" s="120"/>
      <c r="BL419" s="120"/>
      <c r="BM419" s="120"/>
      <c r="BN419" s="120"/>
      <c r="BO419" s="160"/>
      <c r="BP419" s="120"/>
      <c r="BQ419" s="120"/>
      <c r="BR419" s="120"/>
    </row>
    <row r="420" spans="1:70" ht="14.25" customHeight="1">
      <c r="A420" s="120"/>
      <c r="B420" s="200"/>
      <c r="C420" s="120"/>
      <c r="D420" s="120"/>
      <c r="E420" s="120"/>
      <c r="F420" s="120"/>
      <c r="G420" s="120"/>
      <c r="H420" s="120"/>
      <c r="I420" s="120"/>
      <c r="J420" s="120"/>
      <c r="K420" s="120"/>
      <c r="L420" s="120"/>
      <c r="M420" s="120"/>
      <c r="N420" s="120"/>
      <c r="O420" s="120"/>
      <c r="P420" s="120"/>
      <c r="Q420" s="120"/>
      <c r="R420" s="120"/>
      <c r="S420" s="120"/>
      <c r="T420" s="158"/>
      <c r="U420" s="120"/>
      <c r="V420" s="158"/>
      <c r="W420" s="158"/>
      <c r="X420" s="158"/>
      <c r="Y420" s="158"/>
      <c r="Z420" s="158"/>
      <c r="AA420" s="158"/>
      <c r="AB420" s="158"/>
      <c r="AC420" s="158"/>
      <c r="AD420" s="158"/>
      <c r="AE420" s="158"/>
      <c r="AF420" s="158"/>
      <c r="AG420" s="158"/>
      <c r="AH420" s="158"/>
      <c r="AI420" s="158"/>
      <c r="AJ420" s="120"/>
      <c r="AK420" s="120"/>
      <c r="AL420" s="120"/>
      <c r="AM420" s="120"/>
      <c r="AN420" s="120"/>
      <c r="AO420" s="120"/>
      <c r="AP420" s="120"/>
      <c r="AQ420" s="120"/>
      <c r="AR420" s="120"/>
      <c r="AS420" s="120"/>
      <c r="AT420" s="120"/>
      <c r="AU420" s="120"/>
      <c r="AV420" s="120"/>
      <c r="AW420" s="120"/>
      <c r="AX420" s="120"/>
      <c r="AY420" s="120"/>
      <c r="AZ420" s="120"/>
      <c r="BA420" s="120"/>
      <c r="BB420" s="159"/>
      <c r="BC420" s="159"/>
      <c r="BD420" s="159"/>
      <c r="BE420" s="120"/>
      <c r="BF420" s="120"/>
      <c r="BG420" s="120"/>
      <c r="BH420" s="120"/>
      <c r="BI420" s="120"/>
      <c r="BJ420" s="132"/>
      <c r="BK420" s="120"/>
      <c r="BL420" s="120"/>
      <c r="BM420" s="120"/>
      <c r="BN420" s="120"/>
      <c r="BO420" s="160"/>
      <c r="BP420" s="120"/>
      <c r="BQ420" s="120"/>
      <c r="BR420" s="120"/>
    </row>
    <row r="421" spans="1:70" ht="14.25" customHeight="1">
      <c r="A421" s="254" t="s">
        <v>600</v>
      </c>
      <c r="B421" s="202"/>
      <c r="C421" s="255"/>
      <c r="D421" s="120"/>
      <c r="E421" s="120"/>
      <c r="F421" s="120"/>
      <c r="G421" s="120"/>
      <c r="H421" s="120"/>
      <c r="I421" s="120"/>
      <c r="J421" s="120"/>
      <c r="K421" s="120"/>
      <c r="L421" s="120"/>
      <c r="M421" s="120"/>
      <c r="N421" s="120"/>
      <c r="O421" s="120"/>
      <c r="P421" s="120"/>
      <c r="Q421" s="120"/>
      <c r="R421" s="120"/>
      <c r="S421" s="120"/>
      <c r="T421" s="158"/>
      <c r="U421" s="120"/>
      <c r="V421" s="158"/>
      <c r="W421" s="158"/>
      <c r="X421" s="158"/>
      <c r="Y421" s="158"/>
      <c r="Z421" s="158"/>
      <c r="AA421" s="158"/>
      <c r="AB421" s="158"/>
      <c r="AC421" s="158"/>
      <c r="AD421" s="158"/>
      <c r="AE421" s="158"/>
      <c r="AF421" s="158"/>
      <c r="AG421" s="158"/>
      <c r="AH421" s="158"/>
      <c r="AI421" s="158"/>
      <c r="AJ421" s="120"/>
      <c r="AK421" s="120"/>
      <c r="AL421" s="120"/>
      <c r="AM421" s="120"/>
      <c r="AN421" s="120"/>
      <c r="AO421" s="120"/>
      <c r="AP421" s="120"/>
      <c r="AQ421" s="120"/>
      <c r="AR421" s="120"/>
      <c r="AS421" s="120"/>
      <c r="AT421" s="120"/>
      <c r="AU421" s="120"/>
      <c r="AV421" s="120"/>
      <c r="AW421" s="120"/>
      <c r="AX421" s="120"/>
      <c r="AY421" s="120"/>
      <c r="AZ421" s="120"/>
      <c r="BA421" s="120"/>
      <c r="BB421" s="159"/>
      <c r="BC421" s="159"/>
      <c r="BD421" s="159"/>
      <c r="BE421" s="134"/>
      <c r="BF421" s="134"/>
      <c r="BG421" s="120"/>
      <c r="BH421" s="120"/>
      <c r="BI421" s="120"/>
      <c r="BJ421" s="132"/>
      <c r="BK421" s="120"/>
      <c r="BL421" s="120"/>
      <c r="BM421" s="120"/>
      <c r="BN421" s="120"/>
      <c r="BO421" s="160"/>
      <c r="BP421" s="120"/>
      <c r="BQ421" s="120"/>
      <c r="BR421" s="120"/>
    </row>
    <row r="422" spans="1:70" ht="14.25" customHeight="1">
      <c r="A422" s="256" t="s">
        <v>968</v>
      </c>
      <c r="B422" s="205"/>
      <c r="C422" s="257"/>
      <c r="D422" s="120"/>
      <c r="E422" s="120"/>
      <c r="F422" s="124"/>
      <c r="G422" s="124"/>
      <c r="H422" s="124"/>
      <c r="I422" s="124"/>
      <c r="J422" s="124"/>
      <c r="K422" s="124"/>
      <c r="L422" s="124"/>
      <c r="M422" s="124"/>
      <c r="N422" s="124"/>
      <c r="O422" s="120"/>
      <c r="P422" s="124"/>
      <c r="Q422" s="124"/>
      <c r="R422" s="124"/>
      <c r="S422" s="124"/>
      <c r="T422" s="158"/>
      <c r="U422" s="124"/>
      <c r="V422" s="158"/>
      <c r="W422" s="158"/>
      <c r="X422" s="158"/>
      <c r="Y422" s="158"/>
      <c r="Z422" s="158"/>
      <c r="AA422" s="158"/>
      <c r="AB422" s="158"/>
      <c r="AC422" s="158"/>
      <c r="AD422" s="158"/>
      <c r="AE422" s="158"/>
      <c r="AF422" s="158"/>
      <c r="AG422" s="158"/>
      <c r="AH422" s="158"/>
      <c r="AI422" s="158"/>
      <c r="AJ422" s="124"/>
      <c r="AK422" s="124"/>
      <c r="AL422" s="124"/>
      <c r="AM422" s="124"/>
      <c r="AN422" s="124"/>
      <c r="AO422" s="124"/>
      <c r="AP422" s="124"/>
      <c r="AQ422" s="124"/>
      <c r="AR422" s="124"/>
      <c r="AS422" s="124"/>
      <c r="AT422" s="124"/>
      <c r="AU422" s="124"/>
      <c r="AV422" s="124"/>
      <c r="AW422" s="124"/>
      <c r="AX422" s="124"/>
      <c r="AY422" s="124"/>
      <c r="AZ422" s="124"/>
      <c r="BA422" s="124"/>
      <c r="BB422" s="159"/>
      <c r="BC422" s="159"/>
      <c r="BD422" s="159"/>
      <c r="BE422" s="134"/>
      <c r="BF422" s="134"/>
      <c r="BG422" s="120"/>
      <c r="BH422" s="120"/>
      <c r="BI422" s="120"/>
      <c r="BJ422" s="132"/>
      <c r="BK422" s="120"/>
      <c r="BL422" s="120"/>
      <c r="BM422" s="120"/>
      <c r="BN422" s="120"/>
      <c r="BO422" s="160"/>
      <c r="BP422" s="120"/>
      <c r="BQ422" s="120"/>
      <c r="BR422" s="120"/>
    </row>
    <row r="423" spans="1:70" ht="14.25" customHeight="1">
      <c r="A423" s="256" t="s">
        <v>602</v>
      </c>
      <c r="B423" s="205"/>
      <c r="C423" s="257"/>
      <c r="D423" s="120"/>
      <c r="E423" s="120"/>
      <c r="F423" s="124"/>
      <c r="G423" s="124"/>
      <c r="H423" s="124"/>
      <c r="I423" s="124"/>
      <c r="J423" s="124"/>
      <c r="K423" s="124"/>
      <c r="L423" s="124"/>
      <c r="M423" s="124"/>
      <c r="N423" s="124"/>
      <c r="O423" s="120"/>
      <c r="P423" s="124"/>
      <c r="Q423" s="124"/>
      <c r="R423" s="124"/>
      <c r="S423" s="124"/>
      <c r="T423" s="158"/>
      <c r="U423" s="124"/>
      <c r="V423" s="158"/>
      <c r="W423" s="158"/>
      <c r="X423" s="158"/>
      <c r="Y423" s="158"/>
      <c r="Z423" s="158"/>
      <c r="AA423" s="158"/>
      <c r="AB423" s="158"/>
      <c r="AC423" s="158"/>
      <c r="AD423" s="158"/>
      <c r="AE423" s="158"/>
      <c r="AF423" s="158"/>
      <c r="AG423" s="158"/>
      <c r="AH423" s="158"/>
      <c r="AI423" s="158"/>
      <c r="AJ423" s="124"/>
      <c r="AK423" s="124"/>
      <c r="AL423" s="124"/>
      <c r="AM423" s="124"/>
      <c r="AN423" s="124"/>
      <c r="AO423" s="124"/>
      <c r="AP423" s="124"/>
      <c r="AQ423" s="124"/>
      <c r="AR423" s="124"/>
      <c r="AS423" s="124"/>
      <c r="AT423" s="124"/>
      <c r="AU423" s="124"/>
      <c r="AV423" s="124"/>
      <c r="AW423" s="124"/>
      <c r="AX423" s="124"/>
      <c r="AY423" s="124"/>
      <c r="AZ423" s="124"/>
      <c r="BA423" s="124"/>
      <c r="BB423" s="159"/>
      <c r="BC423" s="159"/>
      <c r="BD423" s="159"/>
      <c r="BE423" s="134"/>
      <c r="BF423" s="134"/>
      <c r="BG423" s="120"/>
      <c r="BH423" s="120"/>
      <c r="BI423" s="120"/>
      <c r="BJ423" s="132"/>
      <c r="BK423" s="120"/>
      <c r="BL423" s="120"/>
      <c r="BM423" s="120"/>
      <c r="BN423" s="120"/>
      <c r="BO423" s="160"/>
      <c r="BP423" s="120"/>
      <c r="BQ423" s="120"/>
      <c r="BR423" s="120"/>
    </row>
    <row r="424" spans="1:70" ht="51" customHeight="1">
      <c r="A424" s="128" t="s">
        <v>603</v>
      </c>
      <c r="B424" s="128" t="s">
        <v>604</v>
      </c>
      <c r="C424" s="128" t="s">
        <v>605</v>
      </c>
      <c r="D424" s="128" t="s">
        <v>606</v>
      </c>
      <c r="E424" s="128"/>
      <c r="F424" s="128" t="s">
        <v>607</v>
      </c>
      <c r="G424" s="128" t="s">
        <v>608</v>
      </c>
      <c r="H424" s="128" t="s">
        <v>609</v>
      </c>
      <c r="I424" s="162" t="s">
        <v>610</v>
      </c>
      <c r="J424" s="162" t="s">
        <v>611</v>
      </c>
      <c r="K424" s="162" t="s">
        <v>969</v>
      </c>
      <c r="L424" s="162" t="s">
        <v>613</v>
      </c>
      <c r="M424" s="162" t="s">
        <v>614</v>
      </c>
      <c r="N424" s="162"/>
      <c r="O424" s="162" t="s">
        <v>615</v>
      </c>
      <c r="P424" s="162" t="s">
        <v>616</v>
      </c>
      <c r="Q424" s="162" t="s">
        <v>617</v>
      </c>
      <c r="R424" s="162" t="s">
        <v>618</v>
      </c>
      <c r="S424" s="162" t="s">
        <v>619</v>
      </c>
      <c r="T424" s="163" t="str">
        <f t="shared" ref="T424:V424" si="278">+T4</f>
        <v>SALE April 19 TO Dec 19</v>
      </c>
      <c r="U424" s="163" t="str">
        <f t="shared" si="278"/>
        <v>EXP April 19 to Dec  19</v>
      </c>
      <c r="V424" s="163" t="str">
        <f t="shared" si="278"/>
        <v>Profit  - April 19  to  Dec  19</v>
      </c>
      <c r="W424" s="163" t="s">
        <v>623</v>
      </c>
      <c r="X424" s="162" t="s">
        <v>624</v>
      </c>
      <c r="Y424" s="162" t="s">
        <v>625</v>
      </c>
      <c r="Z424" s="162" t="s">
        <v>626</v>
      </c>
      <c r="AA424" s="162" t="s">
        <v>627</v>
      </c>
      <c r="AB424" s="163" t="s">
        <v>628</v>
      </c>
      <c r="AC424" s="163" t="s">
        <v>629</v>
      </c>
      <c r="AD424" s="163" t="str">
        <f t="shared" ref="AD424:AE424" si="279">+AD4</f>
        <v>Cum EXP upto Mar 16</v>
      </c>
      <c r="AE424" s="163" t="str">
        <f t="shared" si="279"/>
        <v>Cum RSV upto Mar 16</v>
      </c>
      <c r="AF424" s="163" t="s">
        <v>632</v>
      </c>
      <c r="AG424" s="163" t="s">
        <v>633</v>
      </c>
      <c r="AH424" s="162" t="s">
        <v>634</v>
      </c>
      <c r="AI424" s="162" t="s">
        <v>635</v>
      </c>
      <c r="AJ424" s="162" t="s">
        <v>636</v>
      </c>
      <c r="AK424" s="162" t="s">
        <v>637</v>
      </c>
      <c r="AL424" s="162" t="s">
        <v>970</v>
      </c>
      <c r="AM424" s="162" t="s">
        <v>971</v>
      </c>
      <c r="AN424" s="162"/>
      <c r="AO424" s="162"/>
      <c r="AP424" s="162"/>
      <c r="AQ424" s="162"/>
      <c r="AR424" s="162"/>
      <c r="AS424" s="162"/>
      <c r="AT424" s="162"/>
      <c r="AU424" s="162"/>
      <c r="AV424" s="162"/>
      <c r="AW424" s="162"/>
      <c r="AX424" s="162"/>
      <c r="AY424" s="162"/>
      <c r="AZ424" s="162"/>
      <c r="BA424" s="162"/>
      <c r="BB424" s="164">
        <v>41426</v>
      </c>
      <c r="BC424" s="164"/>
      <c r="BD424" s="164">
        <v>41426</v>
      </c>
      <c r="BE424" s="164">
        <v>41334</v>
      </c>
      <c r="BF424" s="164">
        <v>40969</v>
      </c>
      <c r="BG424" s="120"/>
      <c r="BH424" s="120"/>
      <c r="BI424" s="120"/>
      <c r="BJ424" s="132"/>
      <c r="BK424" s="120"/>
      <c r="BL424" s="120"/>
      <c r="BM424" s="120"/>
      <c r="BN424" s="120"/>
      <c r="BO424" s="160"/>
      <c r="BP424" s="120"/>
      <c r="BQ424" s="120"/>
      <c r="BR424" s="120"/>
    </row>
    <row r="425" spans="1:70" ht="14.25" customHeight="1">
      <c r="A425" s="166">
        <v>1</v>
      </c>
      <c r="B425" s="150" t="s">
        <v>972</v>
      </c>
      <c r="C425" s="175" t="s">
        <v>973</v>
      </c>
      <c r="D425" s="169">
        <v>26312891</v>
      </c>
      <c r="E425" s="169"/>
      <c r="F425" s="169">
        <v>26312891</v>
      </c>
      <c r="G425" s="169">
        <v>26312891</v>
      </c>
      <c r="H425" s="169">
        <f t="shared" ref="H425:H437" si="280">+F425-G425</f>
        <v>0</v>
      </c>
      <c r="I425" s="169">
        <v>0</v>
      </c>
      <c r="J425" s="169"/>
      <c r="K425" s="169"/>
      <c r="L425" s="169">
        <f t="shared" ref="L425:L460" si="281">+J425+I425+G425+K425</f>
        <v>26312891</v>
      </c>
      <c r="M425" s="169" t="s">
        <v>692</v>
      </c>
      <c r="N425" s="169"/>
      <c r="O425" s="169"/>
      <c r="P425" s="169">
        <f t="shared" ref="P425:P460" si="282">IF(M425="S",L425-O425,0)</f>
        <v>26312891</v>
      </c>
      <c r="Q425" s="169">
        <f t="shared" ref="Q425:Q460" si="283">IF(M425="R",L425-O425,0)</f>
        <v>0</v>
      </c>
      <c r="R425" s="169">
        <f t="shared" ref="R425:R460" si="284">+IF(M425="C",S425-O425,0)</f>
        <v>0</v>
      </c>
      <c r="S425" s="169">
        <f t="shared" ref="S425:S460" si="285">+U425+AJ425</f>
        <v>25793653</v>
      </c>
      <c r="T425" s="170">
        <f t="shared" ref="T425:T460" si="286">+P425+Q425+R425-AK425</f>
        <v>0</v>
      </c>
      <c r="U425" s="169"/>
      <c r="V425" s="170">
        <f t="shared" ref="V425:V460" si="287">+T425-U425</f>
        <v>0</v>
      </c>
      <c r="W425" s="170">
        <f t="shared" ref="W425:W460" si="288">+P425+Q425+R425-S425</f>
        <v>519238</v>
      </c>
      <c r="X425" s="170">
        <v>25793653</v>
      </c>
      <c r="Y425" s="170">
        <v>26312891</v>
      </c>
      <c r="Z425" s="170">
        <v>25793653</v>
      </c>
      <c r="AA425" s="170">
        <v>0</v>
      </c>
      <c r="AB425" s="170">
        <v>25793653</v>
      </c>
      <c r="AC425" s="170"/>
      <c r="AD425" s="170"/>
      <c r="AE425" s="170"/>
      <c r="AF425" s="170"/>
      <c r="AG425" s="170"/>
      <c r="AH425" s="170"/>
      <c r="AI425" s="170"/>
      <c r="AJ425" s="169">
        <v>25793653</v>
      </c>
      <c r="AK425" s="169">
        <v>26312891</v>
      </c>
      <c r="AL425" s="169">
        <v>23436757</v>
      </c>
      <c r="AM425" s="169">
        <v>26312891</v>
      </c>
      <c r="AN425" s="238"/>
      <c r="AO425" s="238"/>
      <c r="AP425" s="238"/>
      <c r="AQ425" s="238"/>
      <c r="AR425" s="238"/>
      <c r="AS425" s="238"/>
      <c r="AT425" s="238"/>
      <c r="AU425" s="238"/>
      <c r="AV425" s="238"/>
      <c r="AW425" s="238"/>
      <c r="AX425" s="238"/>
      <c r="AY425" s="238"/>
      <c r="AZ425" s="238"/>
      <c r="BA425" s="238"/>
      <c r="BB425" s="172">
        <f t="shared" ref="BB425:BB460" si="289">+W425/L425</f>
        <v>1.9733217456037042E-2</v>
      </c>
      <c r="BC425" s="172"/>
      <c r="BD425" s="172">
        <v>1.9733217456037042E-2</v>
      </c>
      <c r="BE425" s="173">
        <f t="shared" ref="BE425:BE460" si="290">+(AK425-AJ425)/AK425</f>
        <v>1.9733217456037042E-2</v>
      </c>
      <c r="BF425" s="173">
        <f t="shared" ref="BF425:BF460" si="291">+(AM425-AL425)/AM425</f>
        <v>0.10930513108574805</v>
      </c>
      <c r="BG425" s="120" t="s">
        <v>797</v>
      </c>
      <c r="BH425" s="120"/>
      <c r="BI425" s="120"/>
      <c r="BJ425" s="132"/>
      <c r="BK425" s="120"/>
      <c r="BL425" s="120"/>
      <c r="BM425" s="120"/>
      <c r="BN425" s="120"/>
      <c r="BO425" s="160"/>
      <c r="BP425" s="120" t="s">
        <v>972</v>
      </c>
      <c r="BQ425" s="120"/>
      <c r="BR425" s="120"/>
    </row>
    <row r="426" spans="1:70" ht="14.25" customHeight="1">
      <c r="A426" s="166">
        <f t="shared" ref="A426:A460" si="292">+A425+1</f>
        <v>2</v>
      </c>
      <c r="B426" s="150" t="s">
        <v>974</v>
      </c>
      <c r="C426" s="175" t="s">
        <v>975</v>
      </c>
      <c r="D426" s="169">
        <v>3523574</v>
      </c>
      <c r="E426" s="169"/>
      <c r="F426" s="169">
        <v>3523574</v>
      </c>
      <c r="G426" s="169">
        <v>3523574</v>
      </c>
      <c r="H426" s="169">
        <f t="shared" si="280"/>
        <v>0</v>
      </c>
      <c r="I426" s="169">
        <v>0</v>
      </c>
      <c r="J426" s="169"/>
      <c r="K426" s="169"/>
      <c r="L426" s="169">
        <f t="shared" si="281"/>
        <v>3523574</v>
      </c>
      <c r="M426" s="169" t="s">
        <v>692</v>
      </c>
      <c r="N426" s="169"/>
      <c r="O426" s="169"/>
      <c r="P426" s="169">
        <f t="shared" si="282"/>
        <v>3523574</v>
      </c>
      <c r="Q426" s="169">
        <f t="shared" si="283"/>
        <v>0</v>
      </c>
      <c r="R426" s="169">
        <f t="shared" si="284"/>
        <v>0</v>
      </c>
      <c r="S426" s="169">
        <f t="shared" si="285"/>
        <v>2811461</v>
      </c>
      <c r="T426" s="170">
        <f t="shared" si="286"/>
        <v>0</v>
      </c>
      <c r="U426" s="169"/>
      <c r="V426" s="170">
        <f t="shared" si="287"/>
        <v>0</v>
      </c>
      <c r="W426" s="170">
        <f t="shared" si="288"/>
        <v>712113</v>
      </c>
      <c r="X426" s="170">
        <v>2811461</v>
      </c>
      <c r="Y426" s="170">
        <v>3523574</v>
      </c>
      <c r="Z426" s="170">
        <v>2811461</v>
      </c>
      <c r="AA426" s="170">
        <v>0</v>
      </c>
      <c r="AB426" s="170">
        <v>2811461</v>
      </c>
      <c r="AC426" s="170"/>
      <c r="AD426" s="170"/>
      <c r="AE426" s="170"/>
      <c r="AF426" s="170"/>
      <c r="AG426" s="170"/>
      <c r="AH426" s="170"/>
      <c r="AI426" s="170"/>
      <c r="AJ426" s="169">
        <v>2811461</v>
      </c>
      <c r="AK426" s="169">
        <v>3523574</v>
      </c>
      <c r="AL426" s="169">
        <v>2811461</v>
      </c>
      <c r="AM426" s="169">
        <v>3523574</v>
      </c>
      <c r="AN426" s="238"/>
      <c r="AO426" s="238"/>
      <c r="AP426" s="238"/>
      <c r="AQ426" s="238"/>
      <c r="AR426" s="238"/>
      <c r="AS426" s="238"/>
      <c r="AT426" s="238"/>
      <c r="AU426" s="238"/>
      <c r="AV426" s="238"/>
      <c r="AW426" s="238"/>
      <c r="AX426" s="238"/>
      <c r="AY426" s="238"/>
      <c r="AZ426" s="238"/>
      <c r="BA426" s="238"/>
      <c r="BB426" s="172">
        <f t="shared" si="289"/>
        <v>0.20209962952388683</v>
      </c>
      <c r="BC426" s="172"/>
      <c r="BD426" s="172">
        <v>0.20209962952388683</v>
      </c>
      <c r="BE426" s="173">
        <f t="shared" si="290"/>
        <v>0.20209962952388683</v>
      </c>
      <c r="BF426" s="173">
        <f t="shared" si="291"/>
        <v>0.20209962952388683</v>
      </c>
      <c r="BG426" s="120" t="s">
        <v>797</v>
      </c>
      <c r="BH426" s="120"/>
      <c r="BI426" s="120"/>
      <c r="BJ426" s="132"/>
      <c r="BK426" s="120"/>
      <c r="BL426" s="120"/>
      <c r="BM426" s="120"/>
      <c r="BN426" s="120"/>
      <c r="BO426" s="160"/>
      <c r="BP426" s="120" t="s">
        <v>974</v>
      </c>
      <c r="BQ426" s="120"/>
      <c r="BR426" s="120"/>
    </row>
    <row r="427" spans="1:70" ht="14.25" customHeight="1">
      <c r="A427" s="166">
        <f t="shared" si="292"/>
        <v>3</v>
      </c>
      <c r="B427" s="150" t="s">
        <v>976</v>
      </c>
      <c r="C427" s="175" t="s">
        <v>977</v>
      </c>
      <c r="D427" s="169">
        <v>560972</v>
      </c>
      <c r="E427" s="169"/>
      <c r="F427" s="169">
        <v>560972</v>
      </c>
      <c r="G427" s="169">
        <v>560972</v>
      </c>
      <c r="H427" s="169">
        <f t="shared" si="280"/>
        <v>0</v>
      </c>
      <c r="I427" s="169">
        <v>0</v>
      </c>
      <c r="J427" s="169"/>
      <c r="K427" s="169"/>
      <c r="L427" s="169">
        <f t="shared" si="281"/>
        <v>560972</v>
      </c>
      <c r="M427" s="169" t="s">
        <v>692</v>
      </c>
      <c r="N427" s="169"/>
      <c r="O427" s="169"/>
      <c r="P427" s="169">
        <f t="shared" si="282"/>
        <v>560972</v>
      </c>
      <c r="Q427" s="169">
        <f t="shared" si="283"/>
        <v>0</v>
      </c>
      <c r="R427" s="169">
        <f t="shared" si="284"/>
        <v>0</v>
      </c>
      <c r="S427" s="169">
        <f t="shared" si="285"/>
        <v>416316</v>
      </c>
      <c r="T427" s="170">
        <f t="shared" si="286"/>
        <v>0</v>
      </c>
      <c r="U427" s="169"/>
      <c r="V427" s="170">
        <f t="shared" si="287"/>
        <v>0</v>
      </c>
      <c r="W427" s="170">
        <f t="shared" si="288"/>
        <v>144656</v>
      </c>
      <c r="X427" s="170">
        <v>416316</v>
      </c>
      <c r="Y427" s="170">
        <v>560972</v>
      </c>
      <c r="Z427" s="170">
        <v>416316</v>
      </c>
      <c r="AA427" s="170">
        <v>0</v>
      </c>
      <c r="AB427" s="170">
        <v>416316</v>
      </c>
      <c r="AC427" s="170"/>
      <c r="AD427" s="170"/>
      <c r="AE427" s="170"/>
      <c r="AF427" s="170"/>
      <c r="AG427" s="170"/>
      <c r="AH427" s="170"/>
      <c r="AI427" s="170"/>
      <c r="AJ427" s="169">
        <v>416316</v>
      </c>
      <c r="AK427" s="169">
        <v>560972</v>
      </c>
      <c r="AL427" s="169">
        <v>416316</v>
      </c>
      <c r="AM427" s="169">
        <v>560972</v>
      </c>
      <c r="AN427" s="238"/>
      <c r="AO427" s="238"/>
      <c r="AP427" s="238"/>
      <c r="AQ427" s="238"/>
      <c r="AR427" s="238"/>
      <c r="AS427" s="238"/>
      <c r="AT427" s="238"/>
      <c r="AU427" s="238"/>
      <c r="AV427" s="238"/>
      <c r="AW427" s="238"/>
      <c r="AX427" s="238"/>
      <c r="AY427" s="238"/>
      <c r="AZ427" s="238"/>
      <c r="BA427" s="238"/>
      <c r="BB427" s="172">
        <f t="shared" si="289"/>
        <v>0.25786670279443535</v>
      </c>
      <c r="BC427" s="172"/>
      <c r="BD427" s="172">
        <v>0.25786670279443535</v>
      </c>
      <c r="BE427" s="173">
        <f t="shared" si="290"/>
        <v>0.25786670279443535</v>
      </c>
      <c r="BF427" s="173">
        <f t="shared" si="291"/>
        <v>0.25786670279443535</v>
      </c>
      <c r="BG427" s="120" t="s">
        <v>797</v>
      </c>
      <c r="BH427" s="120"/>
      <c r="BI427" s="120"/>
      <c r="BJ427" s="132"/>
      <c r="BK427" s="120"/>
      <c r="BL427" s="120"/>
      <c r="BM427" s="120"/>
      <c r="BN427" s="120"/>
      <c r="BO427" s="160"/>
      <c r="BP427" s="120" t="s">
        <v>976</v>
      </c>
      <c r="BQ427" s="120"/>
      <c r="BR427" s="120"/>
    </row>
    <row r="428" spans="1:70" ht="14.25" customHeight="1">
      <c r="A428" s="166">
        <f t="shared" si="292"/>
        <v>4</v>
      </c>
      <c r="B428" s="150" t="s">
        <v>978</v>
      </c>
      <c r="C428" s="175" t="s">
        <v>979</v>
      </c>
      <c r="D428" s="169">
        <v>90833</v>
      </c>
      <c r="E428" s="169"/>
      <c r="F428" s="169">
        <v>90833</v>
      </c>
      <c r="G428" s="169">
        <v>90833</v>
      </c>
      <c r="H428" s="169">
        <f t="shared" si="280"/>
        <v>0</v>
      </c>
      <c r="I428" s="169">
        <v>0</v>
      </c>
      <c r="J428" s="169"/>
      <c r="K428" s="169"/>
      <c r="L428" s="169">
        <f t="shared" si="281"/>
        <v>90833</v>
      </c>
      <c r="M428" s="169" t="s">
        <v>692</v>
      </c>
      <c r="N428" s="169"/>
      <c r="O428" s="169"/>
      <c r="P428" s="169">
        <f t="shared" si="282"/>
        <v>90833</v>
      </c>
      <c r="Q428" s="169">
        <f t="shared" si="283"/>
        <v>0</v>
      </c>
      <c r="R428" s="169">
        <f t="shared" si="284"/>
        <v>0</v>
      </c>
      <c r="S428" s="169">
        <f t="shared" si="285"/>
        <v>75791</v>
      </c>
      <c r="T428" s="170">
        <f t="shared" si="286"/>
        <v>0</v>
      </c>
      <c r="U428" s="169"/>
      <c r="V428" s="170">
        <f t="shared" si="287"/>
        <v>0</v>
      </c>
      <c r="W428" s="170">
        <f t="shared" si="288"/>
        <v>15042</v>
      </c>
      <c r="X428" s="170">
        <v>75791</v>
      </c>
      <c r="Y428" s="170">
        <v>90833</v>
      </c>
      <c r="Z428" s="170">
        <v>75791</v>
      </c>
      <c r="AA428" s="170">
        <v>0</v>
      </c>
      <c r="AB428" s="170">
        <v>75791</v>
      </c>
      <c r="AC428" s="170"/>
      <c r="AD428" s="170"/>
      <c r="AE428" s="170"/>
      <c r="AF428" s="170"/>
      <c r="AG428" s="170"/>
      <c r="AH428" s="170"/>
      <c r="AI428" s="170"/>
      <c r="AJ428" s="169">
        <v>75791</v>
      </c>
      <c r="AK428" s="169">
        <v>90833</v>
      </c>
      <c r="AL428" s="169">
        <v>71704</v>
      </c>
      <c r="AM428" s="169">
        <v>90833</v>
      </c>
      <c r="AN428" s="238"/>
      <c r="AO428" s="238"/>
      <c r="AP428" s="238"/>
      <c r="AQ428" s="238"/>
      <c r="AR428" s="238"/>
      <c r="AS428" s="238"/>
      <c r="AT428" s="238"/>
      <c r="AU428" s="238"/>
      <c r="AV428" s="238"/>
      <c r="AW428" s="238"/>
      <c r="AX428" s="238"/>
      <c r="AY428" s="238"/>
      <c r="AZ428" s="238"/>
      <c r="BA428" s="238"/>
      <c r="BB428" s="172">
        <f t="shared" si="289"/>
        <v>0.16560060770865215</v>
      </c>
      <c r="BC428" s="172"/>
      <c r="BD428" s="172">
        <v>0.16560060770865215</v>
      </c>
      <c r="BE428" s="173">
        <f t="shared" si="290"/>
        <v>0.16560060770865215</v>
      </c>
      <c r="BF428" s="173">
        <f t="shared" si="291"/>
        <v>0.21059526823951646</v>
      </c>
      <c r="BG428" s="120" t="s">
        <v>797</v>
      </c>
      <c r="BH428" s="120"/>
      <c r="BI428" s="120"/>
      <c r="BJ428" s="132"/>
      <c r="BK428" s="120"/>
      <c r="BL428" s="120"/>
      <c r="BM428" s="120"/>
      <c r="BN428" s="120"/>
      <c r="BO428" s="160"/>
      <c r="BP428" s="120" t="s">
        <v>978</v>
      </c>
      <c r="BQ428" s="120"/>
      <c r="BR428" s="120"/>
    </row>
    <row r="429" spans="1:70" ht="14.25" customHeight="1">
      <c r="A429" s="166">
        <f t="shared" si="292"/>
        <v>5</v>
      </c>
      <c r="B429" s="150" t="s">
        <v>980</v>
      </c>
      <c r="C429" s="175" t="s">
        <v>981</v>
      </c>
      <c r="D429" s="169">
        <v>8828338</v>
      </c>
      <c r="E429" s="169"/>
      <c r="F429" s="169">
        <v>8828338</v>
      </c>
      <c r="G429" s="169">
        <v>8828338</v>
      </c>
      <c r="H429" s="169">
        <f t="shared" si="280"/>
        <v>0</v>
      </c>
      <c r="I429" s="169">
        <v>0</v>
      </c>
      <c r="J429" s="169"/>
      <c r="K429" s="169"/>
      <c r="L429" s="169">
        <f t="shared" si="281"/>
        <v>8828338</v>
      </c>
      <c r="M429" s="169" t="s">
        <v>692</v>
      </c>
      <c r="N429" s="169"/>
      <c r="O429" s="169"/>
      <c r="P429" s="169">
        <f t="shared" si="282"/>
        <v>8828338</v>
      </c>
      <c r="Q429" s="169">
        <f t="shared" si="283"/>
        <v>0</v>
      </c>
      <c r="R429" s="169">
        <f t="shared" si="284"/>
        <v>0</v>
      </c>
      <c r="S429" s="169">
        <f t="shared" si="285"/>
        <v>6974695</v>
      </c>
      <c r="T429" s="170">
        <f t="shared" si="286"/>
        <v>0</v>
      </c>
      <c r="U429" s="169"/>
      <c r="V429" s="170">
        <f t="shared" si="287"/>
        <v>0</v>
      </c>
      <c r="W429" s="170">
        <f t="shared" si="288"/>
        <v>1853643</v>
      </c>
      <c r="X429" s="170">
        <v>6974695</v>
      </c>
      <c r="Y429" s="170">
        <v>8828338</v>
      </c>
      <c r="Z429" s="170">
        <v>6974695</v>
      </c>
      <c r="AA429" s="170">
        <v>0</v>
      </c>
      <c r="AB429" s="170">
        <v>6974695</v>
      </c>
      <c r="AC429" s="170"/>
      <c r="AD429" s="170"/>
      <c r="AE429" s="170"/>
      <c r="AF429" s="170"/>
      <c r="AG429" s="170"/>
      <c r="AH429" s="170"/>
      <c r="AI429" s="170"/>
      <c r="AJ429" s="169">
        <v>6974695</v>
      </c>
      <c r="AK429" s="169">
        <v>8828338</v>
      </c>
      <c r="AL429" s="169">
        <v>6971450</v>
      </c>
      <c r="AM429" s="169">
        <v>8828338</v>
      </c>
      <c r="AN429" s="238"/>
      <c r="AO429" s="238"/>
      <c r="AP429" s="238"/>
      <c r="AQ429" s="238"/>
      <c r="AR429" s="238"/>
      <c r="AS429" s="238"/>
      <c r="AT429" s="238"/>
      <c r="AU429" s="238"/>
      <c r="AV429" s="238"/>
      <c r="AW429" s="238"/>
      <c r="AX429" s="238"/>
      <c r="AY429" s="238"/>
      <c r="AZ429" s="238"/>
      <c r="BA429" s="238"/>
      <c r="BB429" s="172">
        <f t="shared" si="289"/>
        <v>0.20996511461160638</v>
      </c>
      <c r="BC429" s="172"/>
      <c r="BD429" s="172">
        <v>0.20996511461160638</v>
      </c>
      <c r="BE429" s="173">
        <f t="shared" si="290"/>
        <v>0.20996511461160638</v>
      </c>
      <c r="BF429" s="173">
        <f t="shared" si="291"/>
        <v>0.21033268096441254</v>
      </c>
      <c r="BG429" s="120" t="s">
        <v>797</v>
      </c>
      <c r="BH429" s="120"/>
      <c r="BI429" s="120"/>
      <c r="BJ429" s="132"/>
      <c r="BK429" s="120"/>
      <c r="BL429" s="120"/>
      <c r="BM429" s="120"/>
      <c r="BN429" s="120"/>
      <c r="BO429" s="160"/>
      <c r="BP429" s="120" t="s">
        <v>980</v>
      </c>
      <c r="BQ429" s="120"/>
      <c r="BR429" s="120"/>
    </row>
    <row r="430" spans="1:70" ht="14.25" customHeight="1">
      <c r="A430" s="166">
        <f t="shared" si="292"/>
        <v>6</v>
      </c>
      <c r="B430" s="150" t="s">
        <v>982</v>
      </c>
      <c r="C430" s="175" t="s">
        <v>983</v>
      </c>
      <c r="D430" s="169">
        <v>4942421</v>
      </c>
      <c r="E430" s="169"/>
      <c r="F430" s="169">
        <v>4942421</v>
      </c>
      <c r="G430" s="169">
        <v>4942421</v>
      </c>
      <c r="H430" s="169">
        <f t="shared" si="280"/>
        <v>0</v>
      </c>
      <c r="I430" s="169">
        <v>0</v>
      </c>
      <c r="J430" s="169"/>
      <c r="K430" s="169"/>
      <c r="L430" s="169">
        <f t="shared" si="281"/>
        <v>4942421</v>
      </c>
      <c r="M430" s="169" t="s">
        <v>692</v>
      </c>
      <c r="N430" s="169"/>
      <c r="O430" s="169"/>
      <c r="P430" s="169">
        <f t="shared" si="282"/>
        <v>4942421</v>
      </c>
      <c r="Q430" s="169">
        <f t="shared" si="283"/>
        <v>0</v>
      </c>
      <c r="R430" s="169">
        <f t="shared" si="284"/>
        <v>0</v>
      </c>
      <c r="S430" s="169">
        <f t="shared" si="285"/>
        <v>4147091</v>
      </c>
      <c r="T430" s="170">
        <f t="shared" si="286"/>
        <v>0</v>
      </c>
      <c r="U430" s="169"/>
      <c r="V430" s="170">
        <f t="shared" si="287"/>
        <v>0</v>
      </c>
      <c r="W430" s="170">
        <f t="shared" si="288"/>
        <v>795330</v>
      </c>
      <c r="X430" s="170">
        <v>4147091</v>
      </c>
      <c r="Y430" s="170">
        <v>4942421</v>
      </c>
      <c r="Z430" s="170">
        <v>4147091</v>
      </c>
      <c r="AA430" s="170">
        <v>0</v>
      </c>
      <c r="AB430" s="170">
        <v>4147091</v>
      </c>
      <c r="AC430" s="170"/>
      <c r="AD430" s="170"/>
      <c r="AE430" s="170"/>
      <c r="AF430" s="170"/>
      <c r="AG430" s="170"/>
      <c r="AH430" s="170"/>
      <c r="AI430" s="170"/>
      <c r="AJ430" s="169">
        <v>4147091</v>
      </c>
      <c r="AK430" s="169">
        <v>4942421</v>
      </c>
      <c r="AL430" s="169">
        <v>4159050</v>
      </c>
      <c r="AM430" s="169">
        <v>4942421</v>
      </c>
      <c r="AN430" s="238"/>
      <c r="AO430" s="238"/>
      <c r="AP430" s="238"/>
      <c r="AQ430" s="238"/>
      <c r="AR430" s="238"/>
      <c r="AS430" s="238"/>
      <c r="AT430" s="238"/>
      <c r="AU430" s="238"/>
      <c r="AV430" s="238"/>
      <c r="AW430" s="238"/>
      <c r="AX430" s="238"/>
      <c r="AY430" s="238"/>
      <c r="AZ430" s="238"/>
      <c r="BA430" s="238"/>
      <c r="BB430" s="172">
        <f t="shared" si="289"/>
        <v>0.16091911231358072</v>
      </c>
      <c r="BC430" s="172"/>
      <c r="BD430" s="172">
        <v>0.16091911231358072</v>
      </c>
      <c r="BE430" s="173">
        <f t="shared" si="290"/>
        <v>0.16091911231358072</v>
      </c>
      <c r="BF430" s="173">
        <f t="shared" si="291"/>
        <v>0.15849944794261758</v>
      </c>
      <c r="BG430" s="120" t="s">
        <v>797</v>
      </c>
      <c r="BH430" s="120"/>
      <c r="BI430" s="120"/>
      <c r="BJ430" s="132"/>
      <c r="BK430" s="120"/>
      <c r="BL430" s="120"/>
      <c r="BM430" s="120"/>
      <c r="BN430" s="120"/>
      <c r="BO430" s="160"/>
      <c r="BP430" s="120" t="s">
        <v>982</v>
      </c>
      <c r="BQ430" s="120"/>
      <c r="BR430" s="120"/>
    </row>
    <row r="431" spans="1:70" ht="14.25" customHeight="1">
      <c r="A431" s="166">
        <f t="shared" si="292"/>
        <v>7</v>
      </c>
      <c r="B431" s="150" t="s">
        <v>984</v>
      </c>
      <c r="C431" s="175" t="s">
        <v>985</v>
      </c>
      <c r="D431" s="169">
        <v>796855</v>
      </c>
      <c r="E431" s="169"/>
      <c r="F431" s="169">
        <v>796855</v>
      </c>
      <c r="G431" s="169">
        <v>796855</v>
      </c>
      <c r="H431" s="169">
        <f t="shared" si="280"/>
        <v>0</v>
      </c>
      <c r="I431" s="169">
        <v>0</v>
      </c>
      <c r="J431" s="169"/>
      <c r="K431" s="169"/>
      <c r="L431" s="169">
        <f t="shared" si="281"/>
        <v>796855</v>
      </c>
      <c r="M431" s="169" t="s">
        <v>692</v>
      </c>
      <c r="N431" s="169"/>
      <c r="O431" s="169"/>
      <c r="P431" s="169">
        <f t="shared" si="282"/>
        <v>796855</v>
      </c>
      <c r="Q431" s="169">
        <f t="shared" si="283"/>
        <v>0</v>
      </c>
      <c r="R431" s="169">
        <f t="shared" si="284"/>
        <v>0</v>
      </c>
      <c r="S431" s="169">
        <f t="shared" si="285"/>
        <v>901174</v>
      </c>
      <c r="T431" s="170">
        <f t="shared" si="286"/>
        <v>0</v>
      </c>
      <c r="U431" s="169"/>
      <c r="V431" s="170">
        <f t="shared" si="287"/>
        <v>0</v>
      </c>
      <c r="W431" s="170">
        <f t="shared" si="288"/>
        <v>-104319</v>
      </c>
      <c r="X431" s="170">
        <v>901174</v>
      </c>
      <c r="Y431" s="170">
        <v>796855</v>
      </c>
      <c r="Z431" s="170">
        <v>901174</v>
      </c>
      <c r="AA431" s="170">
        <v>0</v>
      </c>
      <c r="AB431" s="170">
        <v>901174</v>
      </c>
      <c r="AC431" s="170"/>
      <c r="AD431" s="170"/>
      <c r="AE431" s="170"/>
      <c r="AF431" s="170"/>
      <c r="AG431" s="170"/>
      <c r="AH431" s="170"/>
      <c r="AI431" s="170"/>
      <c r="AJ431" s="169">
        <v>901174</v>
      </c>
      <c r="AK431" s="169">
        <v>796855</v>
      </c>
      <c r="AL431" s="169">
        <v>864816</v>
      </c>
      <c r="AM431" s="169">
        <v>796855</v>
      </c>
      <c r="AN431" s="238"/>
      <c r="AO431" s="238"/>
      <c r="AP431" s="238"/>
      <c r="AQ431" s="238"/>
      <c r="AR431" s="238"/>
      <c r="AS431" s="238"/>
      <c r="AT431" s="238"/>
      <c r="AU431" s="238"/>
      <c r="AV431" s="238"/>
      <c r="AW431" s="238"/>
      <c r="AX431" s="238"/>
      <c r="AY431" s="238"/>
      <c r="AZ431" s="238"/>
      <c r="BA431" s="238"/>
      <c r="BB431" s="172">
        <f t="shared" si="289"/>
        <v>-0.13091340331678913</v>
      </c>
      <c r="BC431" s="172"/>
      <c r="BD431" s="172">
        <v>-0.13091340331678913</v>
      </c>
      <c r="BE431" s="173">
        <f t="shared" si="290"/>
        <v>-0.13091340331678913</v>
      </c>
      <c r="BF431" s="173">
        <f t="shared" si="291"/>
        <v>-8.5286532681604563E-2</v>
      </c>
      <c r="BG431" s="120" t="s">
        <v>797</v>
      </c>
      <c r="BH431" s="120"/>
      <c r="BI431" s="120"/>
      <c r="BJ431" s="132"/>
      <c r="BK431" s="120"/>
      <c r="BL431" s="120"/>
      <c r="BM431" s="120"/>
      <c r="BN431" s="120"/>
      <c r="BO431" s="160"/>
      <c r="BP431" s="120" t="s">
        <v>984</v>
      </c>
      <c r="BQ431" s="120"/>
      <c r="BR431" s="120"/>
    </row>
    <row r="432" spans="1:70" ht="14.25" customHeight="1">
      <c r="A432" s="166">
        <f t="shared" si="292"/>
        <v>8</v>
      </c>
      <c r="B432" s="150" t="s">
        <v>986</v>
      </c>
      <c r="C432" s="175" t="s">
        <v>987</v>
      </c>
      <c r="D432" s="169">
        <v>13380533</v>
      </c>
      <c r="E432" s="169"/>
      <c r="F432" s="169">
        <v>13380533</v>
      </c>
      <c r="G432" s="169">
        <v>13380533</v>
      </c>
      <c r="H432" s="169">
        <f t="shared" si="280"/>
        <v>0</v>
      </c>
      <c r="I432" s="169">
        <v>0</v>
      </c>
      <c r="J432" s="169"/>
      <c r="K432" s="169"/>
      <c r="L432" s="169">
        <f t="shared" si="281"/>
        <v>13380533</v>
      </c>
      <c r="M432" s="169" t="s">
        <v>692</v>
      </c>
      <c r="N432" s="169"/>
      <c r="O432" s="169"/>
      <c r="P432" s="169">
        <f t="shared" si="282"/>
        <v>13380533</v>
      </c>
      <c r="Q432" s="169">
        <f t="shared" si="283"/>
        <v>0</v>
      </c>
      <c r="R432" s="169">
        <f t="shared" si="284"/>
        <v>0</v>
      </c>
      <c r="S432" s="169">
        <f t="shared" si="285"/>
        <v>5704317</v>
      </c>
      <c r="T432" s="170">
        <f t="shared" si="286"/>
        <v>0</v>
      </c>
      <c r="U432" s="169"/>
      <c r="V432" s="170">
        <f t="shared" si="287"/>
        <v>0</v>
      </c>
      <c r="W432" s="170">
        <f t="shared" si="288"/>
        <v>7676216</v>
      </c>
      <c r="X432" s="170">
        <v>5704317</v>
      </c>
      <c r="Y432" s="170">
        <v>13380533</v>
      </c>
      <c r="Z432" s="170">
        <v>5704317</v>
      </c>
      <c r="AA432" s="170">
        <v>0</v>
      </c>
      <c r="AB432" s="170">
        <v>5704317</v>
      </c>
      <c r="AC432" s="170"/>
      <c r="AD432" s="170"/>
      <c r="AE432" s="170"/>
      <c r="AF432" s="170"/>
      <c r="AG432" s="170"/>
      <c r="AH432" s="170"/>
      <c r="AI432" s="170"/>
      <c r="AJ432" s="169">
        <v>5704317</v>
      </c>
      <c r="AK432" s="169">
        <v>13380533</v>
      </c>
      <c r="AL432" s="169">
        <v>5696171</v>
      </c>
      <c r="AM432" s="169">
        <v>13280533</v>
      </c>
      <c r="AN432" s="238"/>
      <c r="AO432" s="238"/>
      <c r="AP432" s="238"/>
      <c r="AQ432" s="238"/>
      <c r="AR432" s="238"/>
      <c r="AS432" s="238"/>
      <c r="AT432" s="238"/>
      <c r="AU432" s="238"/>
      <c r="AV432" s="238"/>
      <c r="AW432" s="238"/>
      <c r="AX432" s="238"/>
      <c r="AY432" s="238"/>
      <c r="AZ432" s="238"/>
      <c r="BA432" s="238"/>
      <c r="BB432" s="172">
        <f t="shared" si="289"/>
        <v>0.57368536813892246</v>
      </c>
      <c r="BC432" s="172"/>
      <c r="BD432" s="172">
        <v>0.57368536813892246</v>
      </c>
      <c r="BE432" s="173">
        <f t="shared" si="290"/>
        <v>0.57368536813892246</v>
      </c>
      <c r="BF432" s="173">
        <f t="shared" si="291"/>
        <v>0.57108867543192732</v>
      </c>
      <c r="BG432" s="120" t="s">
        <v>797</v>
      </c>
      <c r="BH432" s="120"/>
      <c r="BI432" s="120"/>
      <c r="BJ432" s="132"/>
      <c r="BK432" s="120"/>
      <c r="BL432" s="120"/>
      <c r="BM432" s="120"/>
      <c r="BN432" s="120"/>
      <c r="BO432" s="160"/>
      <c r="BP432" s="120" t="s">
        <v>986</v>
      </c>
      <c r="BQ432" s="120"/>
      <c r="BR432" s="120"/>
    </row>
    <row r="433" spans="1:70" ht="14.25" customHeight="1">
      <c r="A433" s="166">
        <f t="shared" si="292"/>
        <v>9</v>
      </c>
      <c r="B433" s="150" t="s">
        <v>988</v>
      </c>
      <c r="C433" s="175" t="s">
        <v>989</v>
      </c>
      <c r="D433" s="169">
        <v>154939</v>
      </c>
      <c r="E433" s="169"/>
      <c r="F433" s="169">
        <v>154939</v>
      </c>
      <c r="G433" s="169">
        <v>154939</v>
      </c>
      <c r="H433" s="169">
        <f t="shared" si="280"/>
        <v>0</v>
      </c>
      <c r="I433" s="169">
        <v>0</v>
      </c>
      <c r="J433" s="169"/>
      <c r="K433" s="169"/>
      <c r="L433" s="169">
        <f t="shared" si="281"/>
        <v>154939</v>
      </c>
      <c r="M433" s="169" t="s">
        <v>692</v>
      </c>
      <c r="N433" s="169"/>
      <c r="O433" s="169"/>
      <c r="P433" s="169">
        <f t="shared" si="282"/>
        <v>154939</v>
      </c>
      <c r="Q433" s="169">
        <f t="shared" si="283"/>
        <v>0</v>
      </c>
      <c r="R433" s="169">
        <f t="shared" si="284"/>
        <v>0</v>
      </c>
      <c r="S433" s="169">
        <f t="shared" si="285"/>
        <v>230246</v>
      </c>
      <c r="T433" s="170">
        <f t="shared" si="286"/>
        <v>0</v>
      </c>
      <c r="U433" s="169"/>
      <c r="V433" s="170">
        <f t="shared" si="287"/>
        <v>0</v>
      </c>
      <c r="W433" s="170">
        <f t="shared" si="288"/>
        <v>-75307</v>
      </c>
      <c r="X433" s="170">
        <v>230246</v>
      </c>
      <c r="Y433" s="170">
        <v>154939</v>
      </c>
      <c r="Z433" s="170">
        <v>230246</v>
      </c>
      <c r="AA433" s="170">
        <v>0</v>
      </c>
      <c r="AB433" s="170">
        <v>230246</v>
      </c>
      <c r="AC433" s="170"/>
      <c r="AD433" s="170"/>
      <c r="AE433" s="170"/>
      <c r="AF433" s="170"/>
      <c r="AG433" s="170"/>
      <c r="AH433" s="170"/>
      <c r="AI433" s="170"/>
      <c r="AJ433" s="169">
        <v>230246</v>
      </c>
      <c r="AK433" s="169">
        <v>154939</v>
      </c>
      <c r="AL433" s="169">
        <v>227195</v>
      </c>
      <c r="AM433" s="169">
        <v>154939</v>
      </c>
      <c r="AN433" s="238"/>
      <c r="AO433" s="238"/>
      <c r="AP433" s="238"/>
      <c r="AQ433" s="238"/>
      <c r="AR433" s="238"/>
      <c r="AS433" s="238"/>
      <c r="AT433" s="238"/>
      <c r="AU433" s="238"/>
      <c r="AV433" s="238"/>
      <c r="AW433" s="238"/>
      <c r="AX433" s="238"/>
      <c r="AY433" s="238"/>
      <c r="AZ433" s="238"/>
      <c r="BA433" s="238"/>
      <c r="BB433" s="172">
        <f t="shared" si="289"/>
        <v>-0.48604289430033754</v>
      </c>
      <c r="BC433" s="172"/>
      <c r="BD433" s="172">
        <v>-0.48604289430033754</v>
      </c>
      <c r="BE433" s="173">
        <f t="shared" si="290"/>
        <v>-0.48604289430033754</v>
      </c>
      <c r="BF433" s="173">
        <f t="shared" si="291"/>
        <v>-0.46635127372707968</v>
      </c>
      <c r="BG433" s="120" t="s">
        <v>797</v>
      </c>
      <c r="BH433" s="120"/>
      <c r="BI433" s="120"/>
      <c r="BJ433" s="132"/>
      <c r="BK433" s="120"/>
      <c r="BL433" s="120"/>
      <c r="BM433" s="120"/>
      <c r="BN433" s="120"/>
      <c r="BO433" s="160"/>
      <c r="BP433" s="120" t="s">
        <v>988</v>
      </c>
      <c r="BQ433" s="120"/>
      <c r="BR433" s="120"/>
    </row>
    <row r="434" spans="1:70" ht="14.25" customHeight="1">
      <c r="A434" s="166">
        <f t="shared" si="292"/>
        <v>10</v>
      </c>
      <c r="B434" s="150" t="s">
        <v>990</v>
      </c>
      <c r="C434" s="175" t="s">
        <v>991</v>
      </c>
      <c r="D434" s="169">
        <v>387599</v>
      </c>
      <c r="E434" s="169"/>
      <c r="F434" s="169">
        <v>387599</v>
      </c>
      <c r="G434" s="169">
        <v>387599</v>
      </c>
      <c r="H434" s="169">
        <f t="shared" si="280"/>
        <v>0</v>
      </c>
      <c r="I434" s="169">
        <v>0</v>
      </c>
      <c r="J434" s="169"/>
      <c r="K434" s="169"/>
      <c r="L434" s="169">
        <f t="shared" si="281"/>
        <v>387599</v>
      </c>
      <c r="M434" s="169" t="s">
        <v>692</v>
      </c>
      <c r="N434" s="169"/>
      <c r="O434" s="169"/>
      <c r="P434" s="169">
        <f t="shared" si="282"/>
        <v>387599</v>
      </c>
      <c r="Q434" s="169">
        <f t="shared" si="283"/>
        <v>0</v>
      </c>
      <c r="R434" s="169">
        <f t="shared" si="284"/>
        <v>0</v>
      </c>
      <c r="S434" s="169">
        <f t="shared" si="285"/>
        <v>746383</v>
      </c>
      <c r="T434" s="170">
        <f t="shared" si="286"/>
        <v>0</v>
      </c>
      <c r="U434" s="169"/>
      <c r="V434" s="170">
        <f t="shared" si="287"/>
        <v>0</v>
      </c>
      <c r="W434" s="170">
        <f t="shared" si="288"/>
        <v>-358784</v>
      </c>
      <c r="X434" s="170">
        <v>746383</v>
      </c>
      <c r="Y434" s="170">
        <v>387599</v>
      </c>
      <c r="Z434" s="170">
        <v>746383</v>
      </c>
      <c r="AA434" s="170">
        <v>0</v>
      </c>
      <c r="AB434" s="170">
        <v>746383</v>
      </c>
      <c r="AC434" s="170"/>
      <c r="AD434" s="170"/>
      <c r="AE434" s="170"/>
      <c r="AF434" s="170"/>
      <c r="AG434" s="170"/>
      <c r="AH434" s="170"/>
      <c r="AI434" s="170"/>
      <c r="AJ434" s="169">
        <v>746383</v>
      </c>
      <c r="AK434" s="169">
        <v>387599</v>
      </c>
      <c r="AL434" s="169">
        <v>744445</v>
      </c>
      <c r="AM434" s="169">
        <v>387599</v>
      </c>
      <c r="AN434" s="238"/>
      <c r="AO434" s="238"/>
      <c r="AP434" s="238"/>
      <c r="AQ434" s="238"/>
      <c r="AR434" s="238"/>
      <c r="AS434" s="238"/>
      <c r="AT434" s="238"/>
      <c r="AU434" s="238"/>
      <c r="AV434" s="238"/>
      <c r="AW434" s="238"/>
      <c r="AX434" s="238"/>
      <c r="AY434" s="238"/>
      <c r="AZ434" s="238"/>
      <c r="BA434" s="238"/>
      <c r="BB434" s="172">
        <f t="shared" si="289"/>
        <v>-0.92565770293525007</v>
      </c>
      <c r="BC434" s="172"/>
      <c r="BD434" s="172">
        <v>-0.92565770293525007</v>
      </c>
      <c r="BE434" s="173">
        <f t="shared" si="290"/>
        <v>-0.92565770293525007</v>
      </c>
      <c r="BF434" s="173">
        <f t="shared" si="291"/>
        <v>-0.92065769003532005</v>
      </c>
      <c r="BG434" s="120" t="s">
        <v>797</v>
      </c>
      <c r="BH434" s="120"/>
      <c r="BI434" s="120"/>
      <c r="BJ434" s="132"/>
      <c r="BK434" s="120"/>
      <c r="BL434" s="120"/>
      <c r="BM434" s="120"/>
      <c r="BN434" s="120"/>
      <c r="BO434" s="160"/>
      <c r="BP434" s="120" t="s">
        <v>990</v>
      </c>
      <c r="BQ434" s="120"/>
      <c r="BR434" s="120"/>
    </row>
    <row r="435" spans="1:70" ht="14.25" customHeight="1">
      <c r="A435" s="166">
        <f t="shared" si="292"/>
        <v>11</v>
      </c>
      <c r="B435" s="150" t="s">
        <v>992</v>
      </c>
      <c r="C435" s="175" t="s">
        <v>993</v>
      </c>
      <c r="D435" s="169">
        <v>8182179</v>
      </c>
      <c r="E435" s="169"/>
      <c r="F435" s="169">
        <v>8182179</v>
      </c>
      <c r="G435" s="169">
        <v>8182179</v>
      </c>
      <c r="H435" s="169">
        <f t="shared" si="280"/>
        <v>0</v>
      </c>
      <c r="I435" s="169">
        <v>0</v>
      </c>
      <c r="J435" s="169"/>
      <c r="K435" s="169"/>
      <c r="L435" s="169">
        <f t="shared" si="281"/>
        <v>8182179</v>
      </c>
      <c r="M435" s="169" t="s">
        <v>692</v>
      </c>
      <c r="N435" s="169"/>
      <c r="O435" s="169"/>
      <c r="P435" s="169">
        <f t="shared" si="282"/>
        <v>8182179</v>
      </c>
      <c r="Q435" s="169">
        <f t="shared" si="283"/>
        <v>0</v>
      </c>
      <c r="R435" s="169">
        <f t="shared" si="284"/>
        <v>0</v>
      </c>
      <c r="S435" s="169">
        <f t="shared" si="285"/>
        <v>7000573</v>
      </c>
      <c r="T435" s="170">
        <f t="shared" si="286"/>
        <v>0</v>
      </c>
      <c r="U435" s="169"/>
      <c r="V435" s="170">
        <f t="shared" si="287"/>
        <v>0</v>
      </c>
      <c r="W435" s="170">
        <f t="shared" si="288"/>
        <v>1181606</v>
      </c>
      <c r="X435" s="170">
        <v>7000573</v>
      </c>
      <c r="Y435" s="170">
        <v>8182179</v>
      </c>
      <c r="Z435" s="170">
        <v>7000573</v>
      </c>
      <c r="AA435" s="170">
        <v>0</v>
      </c>
      <c r="AB435" s="170">
        <v>7000573</v>
      </c>
      <c r="AC435" s="170"/>
      <c r="AD435" s="170"/>
      <c r="AE435" s="170"/>
      <c r="AF435" s="170"/>
      <c r="AG435" s="170"/>
      <c r="AH435" s="170"/>
      <c r="AI435" s="170"/>
      <c r="AJ435" s="169">
        <v>7000573</v>
      </c>
      <c r="AK435" s="169">
        <v>8182179</v>
      </c>
      <c r="AL435" s="169">
        <v>6970668</v>
      </c>
      <c r="AM435" s="169">
        <v>8182179</v>
      </c>
      <c r="AN435" s="238"/>
      <c r="AO435" s="238"/>
      <c r="AP435" s="238"/>
      <c r="AQ435" s="238"/>
      <c r="AR435" s="238"/>
      <c r="AS435" s="238"/>
      <c r="AT435" s="238"/>
      <c r="AU435" s="238"/>
      <c r="AV435" s="238"/>
      <c r="AW435" s="238"/>
      <c r="AX435" s="238"/>
      <c r="AY435" s="238"/>
      <c r="AZ435" s="238"/>
      <c r="BA435" s="238"/>
      <c r="BB435" s="172">
        <f t="shared" si="289"/>
        <v>0.14441214253562529</v>
      </c>
      <c r="BC435" s="172"/>
      <c r="BD435" s="172">
        <v>0.14441214253562529</v>
      </c>
      <c r="BE435" s="173">
        <f t="shared" si="290"/>
        <v>0.14441214253562529</v>
      </c>
      <c r="BF435" s="173">
        <f t="shared" si="291"/>
        <v>0.14806703691033893</v>
      </c>
      <c r="BG435" s="120" t="s">
        <v>797</v>
      </c>
      <c r="BH435" s="120"/>
      <c r="BI435" s="120"/>
      <c r="BJ435" s="132"/>
      <c r="BK435" s="120"/>
      <c r="BL435" s="120"/>
      <c r="BM435" s="120"/>
      <c r="BN435" s="120"/>
      <c r="BO435" s="160"/>
      <c r="BP435" s="120" t="s">
        <v>992</v>
      </c>
      <c r="BQ435" s="120"/>
      <c r="BR435" s="120"/>
    </row>
    <row r="436" spans="1:70" ht="14.25" customHeight="1">
      <c r="A436" s="166">
        <f t="shared" si="292"/>
        <v>12</v>
      </c>
      <c r="B436" s="150" t="s">
        <v>994</v>
      </c>
      <c r="C436" s="175" t="s">
        <v>995</v>
      </c>
      <c r="D436" s="169">
        <v>1728495</v>
      </c>
      <c r="E436" s="169"/>
      <c r="F436" s="169">
        <v>1728495</v>
      </c>
      <c r="G436" s="169">
        <v>1728495</v>
      </c>
      <c r="H436" s="169">
        <f t="shared" si="280"/>
        <v>0</v>
      </c>
      <c r="I436" s="169">
        <v>0</v>
      </c>
      <c r="J436" s="169"/>
      <c r="K436" s="169"/>
      <c r="L436" s="169">
        <f t="shared" si="281"/>
        <v>1728495</v>
      </c>
      <c r="M436" s="169" t="s">
        <v>692</v>
      </c>
      <c r="N436" s="169"/>
      <c r="O436" s="169"/>
      <c r="P436" s="169">
        <f t="shared" si="282"/>
        <v>1728495</v>
      </c>
      <c r="Q436" s="169">
        <f t="shared" si="283"/>
        <v>0</v>
      </c>
      <c r="R436" s="169">
        <f t="shared" si="284"/>
        <v>0</v>
      </c>
      <c r="S436" s="169">
        <f t="shared" si="285"/>
        <v>1492647</v>
      </c>
      <c r="T436" s="170">
        <f t="shared" si="286"/>
        <v>0</v>
      </c>
      <c r="U436" s="169"/>
      <c r="V436" s="170">
        <f t="shared" si="287"/>
        <v>0</v>
      </c>
      <c r="W436" s="170">
        <f t="shared" si="288"/>
        <v>235848</v>
      </c>
      <c r="X436" s="170">
        <v>1492647</v>
      </c>
      <c r="Y436" s="170">
        <v>1728495</v>
      </c>
      <c r="Z436" s="170">
        <v>1492647</v>
      </c>
      <c r="AA436" s="170">
        <v>0</v>
      </c>
      <c r="AB436" s="170">
        <v>1492647</v>
      </c>
      <c r="AC436" s="170"/>
      <c r="AD436" s="170"/>
      <c r="AE436" s="170"/>
      <c r="AF436" s="170"/>
      <c r="AG436" s="170"/>
      <c r="AH436" s="170"/>
      <c r="AI436" s="170"/>
      <c r="AJ436" s="169">
        <v>1492647</v>
      </c>
      <c r="AK436" s="169">
        <v>1728495</v>
      </c>
      <c r="AL436" s="169">
        <v>1492647</v>
      </c>
      <c r="AM436" s="169">
        <v>1728495</v>
      </c>
      <c r="AN436" s="238"/>
      <c r="AO436" s="238"/>
      <c r="AP436" s="238"/>
      <c r="AQ436" s="238"/>
      <c r="AR436" s="238"/>
      <c r="AS436" s="238"/>
      <c r="AT436" s="238"/>
      <c r="AU436" s="238"/>
      <c r="AV436" s="238"/>
      <c r="AW436" s="238"/>
      <c r="AX436" s="238"/>
      <c r="AY436" s="238"/>
      <c r="AZ436" s="238"/>
      <c r="BA436" s="238"/>
      <c r="BB436" s="172">
        <f t="shared" si="289"/>
        <v>0.13644702472382042</v>
      </c>
      <c r="BC436" s="172"/>
      <c r="BD436" s="172">
        <v>0.13644702472382042</v>
      </c>
      <c r="BE436" s="173">
        <f t="shared" si="290"/>
        <v>0.13644702472382042</v>
      </c>
      <c r="BF436" s="173">
        <f t="shared" si="291"/>
        <v>0.13644702472382042</v>
      </c>
      <c r="BG436" s="120" t="s">
        <v>797</v>
      </c>
      <c r="BH436" s="120"/>
      <c r="BI436" s="120"/>
      <c r="BJ436" s="132"/>
      <c r="BK436" s="120"/>
      <c r="BL436" s="120"/>
      <c r="BM436" s="120"/>
      <c r="BN436" s="120"/>
      <c r="BO436" s="160"/>
      <c r="BP436" s="120" t="s">
        <v>994</v>
      </c>
      <c r="BQ436" s="120"/>
      <c r="BR436" s="120"/>
    </row>
    <row r="437" spans="1:70" ht="14.25" customHeight="1">
      <c r="A437" s="166">
        <f t="shared" si="292"/>
        <v>13</v>
      </c>
      <c r="B437" s="150" t="s">
        <v>996</v>
      </c>
      <c r="C437" s="175" t="s">
        <v>997</v>
      </c>
      <c r="D437" s="169">
        <v>67329309</v>
      </c>
      <c r="E437" s="169"/>
      <c r="F437" s="169">
        <v>67329309</v>
      </c>
      <c r="G437" s="169">
        <v>67329309</v>
      </c>
      <c r="H437" s="169">
        <f t="shared" si="280"/>
        <v>0</v>
      </c>
      <c r="I437" s="169"/>
      <c r="J437" s="169"/>
      <c r="K437" s="169"/>
      <c r="L437" s="169">
        <f t="shared" si="281"/>
        <v>67329309</v>
      </c>
      <c r="M437" s="169" t="s">
        <v>692</v>
      </c>
      <c r="N437" s="169"/>
      <c r="O437" s="169"/>
      <c r="P437" s="169">
        <f t="shared" si="282"/>
        <v>67329309</v>
      </c>
      <c r="Q437" s="169">
        <f t="shared" si="283"/>
        <v>0</v>
      </c>
      <c r="R437" s="169">
        <f t="shared" si="284"/>
        <v>0</v>
      </c>
      <c r="S437" s="169">
        <f t="shared" si="285"/>
        <v>58005195</v>
      </c>
      <c r="T437" s="170">
        <f t="shared" si="286"/>
        <v>0</v>
      </c>
      <c r="U437" s="169"/>
      <c r="V437" s="170">
        <f t="shared" si="287"/>
        <v>0</v>
      </c>
      <c r="W437" s="170">
        <f t="shared" si="288"/>
        <v>9324114</v>
      </c>
      <c r="X437" s="170">
        <v>58005195</v>
      </c>
      <c r="Y437" s="170">
        <v>67329309</v>
      </c>
      <c r="Z437" s="170">
        <v>58005195</v>
      </c>
      <c r="AA437" s="170">
        <v>0</v>
      </c>
      <c r="AB437" s="170">
        <v>59487075</v>
      </c>
      <c r="AC437" s="170"/>
      <c r="AD437" s="170"/>
      <c r="AE437" s="170"/>
      <c r="AF437" s="170"/>
      <c r="AG437" s="170"/>
      <c r="AH437" s="170"/>
      <c r="AI437" s="170"/>
      <c r="AJ437" s="169">
        <v>58005195</v>
      </c>
      <c r="AK437" s="169">
        <v>67329309</v>
      </c>
      <c r="AL437" s="169">
        <v>57976080</v>
      </c>
      <c r="AM437" s="169">
        <v>67329309</v>
      </c>
      <c r="AN437" s="238"/>
      <c r="AO437" s="238"/>
      <c r="AP437" s="238"/>
      <c r="AQ437" s="238"/>
      <c r="AR437" s="238"/>
      <c r="AS437" s="238"/>
      <c r="AT437" s="238"/>
      <c r="AU437" s="238"/>
      <c r="AV437" s="238"/>
      <c r="AW437" s="238"/>
      <c r="AX437" s="238"/>
      <c r="AY437" s="238"/>
      <c r="AZ437" s="238"/>
      <c r="BA437" s="238"/>
      <c r="BB437" s="172">
        <f t="shared" si="289"/>
        <v>0.13848521748530049</v>
      </c>
      <c r="BC437" s="172"/>
      <c r="BD437" s="172">
        <v>0.13848521748530049</v>
      </c>
      <c r="BE437" s="173">
        <f t="shared" si="290"/>
        <v>0.13848521748530049</v>
      </c>
      <c r="BF437" s="173">
        <f t="shared" si="291"/>
        <v>0.13891764432039544</v>
      </c>
      <c r="BG437" s="120" t="s">
        <v>797</v>
      </c>
      <c r="BH437" s="120"/>
      <c r="BI437" s="120"/>
      <c r="BJ437" s="132"/>
      <c r="BK437" s="120"/>
      <c r="BL437" s="120"/>
      <c r="BM437" s="120"/>
      <c r="BN437" s="120"/>
      <c r="BO437" s="160"/>
      <c r="BP437" s="120" t="s">
        <v>996</v>
      </c>
      <c r="BQ437" s="120"/>
      <c r="BR437" s="120"/>
    </row>
    <row r="438" spans="1:70" ht="14.25" customHeight="1">
      <c r="A438" s="166">
        <f t="shared" si="292"/>
        <v>14</v>
      </c>
      <c r="B438" s="150" t="s">
        <v>998</v>
      </c>
      <c r="C438" s="175" t="s">
        <v>999</v>
      </c>
      <c r="D438" s="169">
        <v>10390219</v>
      </c>
      <c r="E438" s="169"/>
      <c r="F438" s="169">
        <f t="shared" ref="F438:G438" si="293">10390219-186459</f>
        <v>10203760</v>
      </c>
      <c r="G438" s="169">
        <f t="shared" si="293"/>
        <v>10203760</v>
      </c>
      <c r="H438" s="169">
        <v>0</v>
      </c>
      <c r="I438" s="169"/>
      <c r="J438" s="169"/>
      <c r="K438" s="169"/>
      <c r="L438" s="169">
        <f t="shared" si="281"/>
        <v>10203760</v>
      </c>
      <c r="M438" s="169" t="s">
        <v>692</v>
      </c>
      <c r="N438" s="169"/>
      <c r="O438" s="169"/>
      <c r="P438" s="169">
        <f t="shared" si="282"/>
        <v>10203760</v>
      </c>
      <c r="Q438" s="169">
        <f t="shared" si="283"/>
        <v>0</v>
      </c>
      <c r="R438" s="169">
        <f t="shared" si="284"/>
        <v>0</v>
      </c>
      <c r="S438" s="169">
        <f t="shared" si="285"/>
        <v>9483783</v>
      </c>
      <c r="T438" s="170">
        <f t="shared" si="286"/>
        <v>0</v>
      </c>
      <c r="U438" s="169"/>
      <c r="V438" s="170">
        <f t="shared" si="287"/>
        <v>0</v>
      </c>
      <c r="W438" s="170">
        <f t="shared" si="288"/>
        <v>719977</v>
      </c>
      <c r="X438" s="170">
        <v>9483783</v>
      </c>
      <c r="Y438" s="170">
        <v>10203760</v>
      </c>
      <c r="Z438" s="170">
        <v>9483783</v>
      </c>
      <c r="AA438" s="170">
        <v>0</v>
      </c>
      <c r="AB438" s="170">
        <v>9483783</v>
      </c>
      <c r="AC438" s="170"/>
      <c r="AD438" s="170"/>
      <c r="AE438" s="170"/>
      <c r="AF438" s="170"/>
      <c r="AG438" s="170"/>
      <c r="AH438" s="170"/>
      <c r="AI438" s="170"/>
      <c r="AJ438" s="169">
        <v>9483783</v>
      </c>
      <c r="AK438" s="169">
        <v>10203760</v>
      </c>
      <c r="AL438" s="169">
        <v>9356790</v>
      </c>
      <c r="AM438" s="169">
        <v>10390219</v>
      </c>
      <c r="AN438" s="238"/>
      <c r="AO438" s="238"/>
      <c r="AP438" s="238"/>
      <c r="AQ438" s="238"/>
      <c r="AR438" s="238"/>
      <c r="AS438" s="238"/>
      <c r="AT438" s="238"/>
      <c r="AU438" s="238"/>
      <c r="AV438" s="238"/>
      <c r="AW438" s="238"/>
      <c r="AX438" s="238"/>
      <c r="AY438" s="238"/>
      <c r="AZ438" s="238"/>
      <c r="BA438" s="238"/>
      <c r="BB438" s="172">
        <f t="shared" si="289"/>
        <v>7.055997005025598E-2</v>
      </c>
      <c r="BC438" s="172"/>
      <c r="BD438" s="172">
        <v>8.72393546276551E-2</v>
      </c>
      <c r="BE438" s="173">
        <f t="shared" si="290"/>
        <v>7.055997005025598E-2</v>
      </c>
      <c r="BF438" s="173">
        <f t="shared" si="291"/>
        <v>9.9461714907067886E-2</v>
      </c>
      <c r="BG438" s="120" t="s">
        <v>797</v>
      </c>
      <c r="BH438" s="124"/>
      <c r="BI438" s="124"/>
      <c r="BJ438" s="132"/>
      <c r="BK438" s="124"/>
      <c r="BL438" s="124"/>
      <c r="BM438" s="124"/>
      <c r="BN438" s="124"/>
      <c r="BO438" s="258"/>
      <c r="BP438" s="120" t="s">
        <v>998</v>
      </c>
      <c r="BQ438" s="124"/>
      <c r="BR438" s="124"/>
    </row>
    <row r="439" spans="1:70" ht="14.25" customHeight="1">
      <c r="A439" s="166">
        <f t="shared" si="292"/>
        <v>15</v>
      </c>
      <c r="B439" s="150" t="s">
        <v>1000</v>
      </c>
      <c r="C439" s="175" t="s">
        <v>1001</v>
      </c>
      <c r="D439" s="169">
        <v>2046214</v>
      </c>
      <c r="E439" s="169"/>
      <c r="F439" s="169">
        <v>2046214</v>
      </c>
      <c r="G439" s="169">
        <v>2046214</v>
      </c>
      <c r="H439" s="169">
        <f t="shared" ref="H439:H460" si="294">+F439-G439</f>
        <v>0</v>
      </c>
      <c r="I439" s="169"/>
      <c r="J439" s="169"/>
      <c r="K439" s="169"/>
      <c r="L439" s="169">
        <f t="shared" si="281"/>
        <v>2046214</v>
      </c>
      <c r="M439" s="169" t="s">
        <v>692</v>
      </c>
      <c r="N439" s="169"/>
      <c r="O439" s="169"/>
      <c r="P439" s="169">
        <f t="shared" si="282"/>
        <v>2046214</v>
      </c>
      <c r="Q439" s="169">
        <f t="shared" si="283"/>
        <v>0</v>
      </c>
      <c r="R439" s="169">
        <f t="shared" si="284"/>
        <v>0</v>
      </c>
      <c r="S439" s="169">
        <f t="shared" si="285"/>
        <v>10231</v>
      </c>
      <c r="T439" s="170">
        <f t="shared" si="286"/>
        <v>0</v>
      </c>
      <c r="U439" s="169"/>
      <c r="V439" s="170">
        <f t="shared" si="287"/>
        <v>0</v>
      </c>
      <c r="W439" s="170">
        <f t="shared" si="288"/>
        <v>2035983</v>
      </c>
      <c r="X439" s="170">
        <v>10231</v>
      </c>
      <c r="Y439" s="170">
        <v>2046214</v>
      </c>
      <c r="Z439" s="170">
        <v>10231</v>
      </c>
      <c r="AA439" s="170">
        <v>0</v>
      </c>
      <c r="AB439" s="170">
        <v>10231</v>
      </c>
      <c r="AC439" s="170"/>
      <c r="AD439" s="170"/>
      <c r="AE439" s="170"/>
      <c r="AF439" s="170"/>
      <c r="AG439" s="170"/>
      <c r="AH439" s="170"/>
      <c r="AI439" s="170"/>
      <c r="AJ439" s="169">
        <v>10231</v>
      </c>
      <c r="AK439" s="169">
        <v>2046214</v>
      </c>
      <c r="AL439" s="169"/>
      <c r="AM439" s="169">
        <v>0</v>
      </c>
      <c r="AN439" s="238"/>
      <c r="AO439" s="238"/>
      <c r="AP439" s="238"/>
      <c r="AQ439" s="238"/>
      <c r="AR439" s="238"/>
      <c r="AS439" s="238"/>
      <c r="AT439" s="238"/>
      <c r="AU439" s="238"/>
      <c r="AV439" s="238"/>
      <c r="AW439" s="238"/>
      <c r="AX439" s="238"/>
      <c r="AY439" s="238"/>
      <c r="AZ439" s="238"/>
      <c r="BA439" s="238"/>
      <c r="BB439" s="172">
        <f t="shared" si="289"/>
        <v>0.99500003420952066</v>
      </c>
      <c r="BC439" s="172"/>
      <c r="BD439" s="172">
        <v>0.99500003420952066</v>
      </c>
      <c r="BE439" s="173">
        <f t="shared" si="290"/>
        <v>0.99500003420952066</v>
      </c>
      <c r="BF439" s="173" t="e">
        <f t="shared" si="291"/>
        <v>#DIV/0!</v>
      </c>
      <c r="BG439" s="120" t="s">
        <v>797</v>
      </c>
      <c r="BH439" s="124"/>
      <c r="BI439" s="124"/>
      <c r="BJ439" s="132"/>
      <c r="BK439" s="124"/>
      <c r="BL439" s="124"/>
      <c r="BM439" s="124"/>
      <c r="BN439" s="124"/>
      <c r="BO439" s="258"/>
      <c r="BP439" s="120" t="s">
        <v>1000</v>
      </c>
      <c r="BQ439" s="124"/>
      <c r="BR439" s="124"/>
    </row>
    <row r="440" spans="1:70" ht="14.25" customHeight="1">
      <c r="A440" s="166">
        <f t="shared" si="292"/>
        <v>16</v>
      </c>
      <c r="B440" s="150" t="s">
        <v>1002</v>
      </c>
      <c r="C440" s="175" t="s">
        <v>1003</v>
      </c>
      <c r="D440" s="169">
        <v>54111649</v>
      </c>
      <c r="E440" s="169"/>
      <c r="F440" s="169">
        <v>54111649</v>
      </c>
      <c r="G440" s="169">
        <v>54111649</v>
      </c>
      <c r="H440" s="169">
        <f t="shared" si="294"/>
        <v>0</v>
      </c>
      <c r="I440" s="169"/>
      <c r="J440" s="169"/>
      <c r="K440" s="169"/>
      <c r="L440" s="169">
        <f t="shared" si="281"/>
        <v>54111649</v>
      </c>
      <c r="M440" s="169" t="s">
        <v>692</v>
      </c>
      <c r="N440" s="169"/>
      <c r="O440" s="169"/>
      <c r="P440" s="169">
        <f t="shared" si="282"/>
        <v>54111649</v>
      </c>
      <c r="Q440" s="169">
        <f t="shared" si="283"/>
        <v>0</v>
      </c>
      <c r="R440" s="169">
        <f t="shared" si="284"/>
        <v>0</v>
      </c>
      <c r="S440" s="169">
        <f t="shared" si="285"/>
        <v>41701178</v>
      </c>
      <c r="T440" s="170">
        <f t="shared" si="286"/>
        <v>0</v>
      </c>
      <c r="U440" s="169"/>
      <c r="V440" s="170">
        <f t="shared" si="287"/>
        <v>0</v>
      </c>
      <c r="W440" s="170">
        <f t="shared" si="288"/>
        <v>12410471</v>
      </c>
      <c r="X440" s="170">
        <v>41701178</v>
      </c>
      <c r="Y440" s="170">
        <v>54111649</v>
      </c>
      <c r="Z440" s="170">
        <v>41701178</v>
      </c>
      <c r="AA440" s="170">
        <v>0</v>
      </c>
      <c r="AB440" s="170">
        <v>41701178</v>
      </c>
      <c r="AC440" s="170"/>
      <c r="AD440" s="170"/>
      <c r="AE440" s="170"/>
      <c r="AF440" s="170"/>
      <c r="AG440" s="170"/>
      <c r="AH440" s="170"/>
      <c r="AI440" s="170"/>
      <c r="AJ440" s="169">
        <v>41701178</v>
      </c>
      <c r="AK440" s="169">
        <v>54111649</v>
      </c>
      <c r="AL440" s="169">
        <v>40263575</v>
      </c>
      <c r="AM440" s="169">
        <v>54111647</v>
      </c>
      <c r="AN440" s="238"/>
      <c r="AO440" s="238"/>
      <c r="AP440" s="238"/>
      <c r="AQ440" s="238"/>
      <c r="AR440" s="238"/>
      <c r="AS440" s="238"/>
      <c r="AT440" s="238"/>
      <c r="AU440" s="238"/>
      <c r="AV440" s="238"/>
      <c r="AW440" s="238"/>
      <c r="AX440" s="238"/>
      <c r="AY440" s="238"/>
      <c r="AZ440" s="238"/>
      <c r="BA440" s="238"/>
      <c r="BB440" s="172">
        <f t="shared" si="289"/>
        <v>0.22934934028715331</v>
      </c>
      <c r="BC440" s="172"/>
      <c r="BD440" s="172">
        <v>0.22934934028715331</v>
      </c>
      <c r="BE440" s="173">
        <f t="shared" si="290"/>
        <v>0.22934934028715331</v>
      </c>
      <c r="BF440" s="173">
        <f t="shared" si="291"/>
        <v>0.25591666060358503</v>
      </c>
      <c r="BG440" s="120" t="s">
        <v>797</v>
      </c>
      <c r="BH440" s="124"/>
      <c r="BI440" s="124"/>
      <c r="BJ440" s="132"/>
      <c r="BK440" s="124"/>
      <c r="BL440" s="124"/>
      <c r="BM440" s="124"/>
      <c r="BN440" s="124"/>
      <c r="BO440" s="258"/>
      <c r="BP440" s="120" t="s">
        <v>1002</v>
      </c>
      <c r="BQ440" s="124"/>
      <c r="BR440" s="124"/>
    </row>
    <row r="441" spans="1:70" ht="14.25" customHeight="1">
      <c r="A441" s="166">
        <f t="shared" si="292"/>
        <v>17</v>
      </c>
      <c r="B441" s="150" t="s">
        <v>1004</v>
      </c>
      <c r="C441" s="175" t="s">
        <v>1005</v>
      </c>
      <c r="D441" s="169">
        <v>23145125</v>
      </c>
      <c r="E441" s="169"/>
      <c r="F441" s="169">
        <v>23145125</v>
      </c>
      <c r="G441" s="169">
        <v>23145125</v>
      </c>
      <c r="H441" s="169">
        <f t="shared" si="294"/>
        <v>0</v>
      </c>
      <c r="I441" s="169">
        <v>0</v>
      </c>
      <c r="J441" s="169"/>
      <c r="K441" s="169"/>
      <c r="L441" s="169">
        <f t="shared" si="281"/>
        <v>23145125</v>
      </c>
      <c r="M441" s="169" t="s">
        <v>692</v>
      </c>
      <c r="N441" s="169"/>
      <c r="O441" s="169"/>
      <c r="P441" s="169">
        <f t="shared" si="282"/>
        <v>23145125</v>
      </c>
      <c r="Q441" s="169">
        <f t="shared" si="283"/>
        <v>0</v>
      </c>
      <c r="R441" s="169">
        <f t="shared" si="284"/>
        <v>0</v>
      </c>
      <c r="S441" s="169">
        <f t="shared" si="285"/>
        <v>19331452</v>
      </c>
      <c r="T441" s="170">
        <f t="shared" si="286"/>
        <v>0</v>
      </c>
      <c r="U441" s="169"/>
      <c r="V441" s="170">
        <f t="shared" si="287"/>
        <v>0</v>
      </c>
      <c r="W441" s="170">
        <f t="shared" si="288"/>
        <v>3813673</v>
      </c>
      <c r="X441" s="170">
        <v>19331452</v>
      </c>
      <c r="Y441" s="170">
        <v>23145125</v>
      </c>
      <c r="Z441" s="170">
        <v>19331452</v>
      </c>
      <c r="AA441" s="170">
        <v>0</v>
      </c>
      <c r="AB441" s="170">
        <v>19331452</v>
      </c>
      <c r="AC441" s="170"/>
      <c r="AD441" s="170"/>
      <c r="AE441" s="170"/>
      <c r="AF441" s="170"/>
      <c r="AG441" s="170"/>
      <c r="AH441" s="170"/>
      <c r="AI441" s="170"/>
      <c r="AJ441" s="169">
        <v>19331452</v>
      </c>
      <c r="AK441" s="169">
        <v>23145125</v>
      </c>
      <c r="AL441" s="169">
        <v>19331452</v>
      </c>
      <c r="AM441" s="169">
        <v>23145125</v>
      </c>
      <c r="AN441" s="238"/>
      <c r="AO441" s="238"/>
      <c r="AP441" s="238"/>
      <c r="AQ441" s="238"/>
      <c r="AR441" s="238"/>
      <c r="AS441" s="238"/>
      <c r="AT441" s="238"/>
      <c r="AU441" s="238"/>
      <c r="AV441" s="238"/>
      <c r="AW441" s="238"/>
      <c r="AX441" s="238"/>
      <c r="AY441" s="238"/>
      <c r="AZ441" s="238"/>
      <c r="BA441" s="238"/>
      <c r="BB441" s="172">
        <f t="shared" si="289"/>
        <v>0.16477219284838601</v>
      </c>
      <c r="BC441" s="172"/>
      <c r="BD441" s="172">
        <v>0.16477219284838601</v>
      </c>
      <c r="BE441" s="173">
        <f t="shared" si="290"/>
        <v>0.16477219284838601</v>
      </c>
      <c r="BF441" s="173">
        <f t="shared" si="291"/>
        <v>0.16477219284838601</v>
      </c>
      <c r="BG441" s="120" t="s">
        <v>797</v>
      </c>
      <c r="BH441" s="124"/>
      <c r="BI441" s="124"/>
      <c r="BJ441" s="132"/>
      <c r="BK441" s="124"/>
      <c r="BL441" s="124"/>
      <c r="BM441" s="124"/>
      <c r="BN441" s="124"/>
      <c r="BO441" s="258"/>
      <c r="BP441" s="120" t="s">
        <v>1004</v>
      </c>
      <c r="BQ441" s="124"/>
      <c r="BR441" s="124"/>
    </row>
    <row r="442" spans="1:70" ht="14.25" customHeight="1">
      <c r="A442" s="166">
        <f t="shared" si="292"/>
        <v>18</v>
      </c>
      <c r="B442" s="150" t="s">
        <v>1006</v>
      </c>
      <c r="C442" s="175" t="s">
        <v>1007</v>
      </c>
      <c r="D442" s="169">
        <v>34691031</v>
      </c>
      <c r="E442" s="169"/>
      <c r="F442" s="169">
        <v>34691031</v>
      </c>
      <c r="G442" s="169">
        <v>34691031</v>
      </c>
      <c r="H442" s="169">
        <f t="shared" si="294"/>
        <v>0</v>
      </c>
      <c r="I442" s="169"/>
      <c r="J442" s="169"/>
      <c r="K442" s="169"/>
      <c r="L442" s="169">
        <f t="shared" si="281"/>
        <v>34691031</v>
      </c>
      <c r="M442" s="169" t="s">
        <v>692</v>
      </c>
      <c r="N442" s="169"/>
      <c r="O442" s="169"/>
      <c r="P442" s="169">
        <f t="shared" si="282"/>
        <v>34691031</v>
      </c>
      <c r="Q442" s="169">
        <f t="shared" si="283"/>
        <v>0</v>
      </c>
      <c r="R442" s="169">
        <f t="shared" si="284"/>
        <v>0</v>
      </c>
      <c r="S442" s="169">
        <f t="shared" si="285"/>
        <v>39472193</v>
      </c>
      <c r="T442" s="170">
        <f t="shared" si="286"/>
        <v>0</v>
      </c>
      <c r="U442" s="169"/>
      <c r="V442" s="170">
        <f t="shared" si="287"/>
        <v>0</v>
      </c>
      <c r="W442" s="170">
        <f t="shared" si="288"/>
        <v>-4781162</v>
      </c>
      <c r="X442" s="170">
        <v>39472193</v>
      </c>
      <c r="Y442" s="170">
        <v>34691031</v>
      </c>
      <c r="Z442" s="170">
        <v>39472193</v>
      </c>
      <c r="AA442" s="170">
        <v>0</v>
      </c>
      <c r="AB442" s="170">
        <v>39472193</v>
      </c>
      <c r="AC442" s="170"/>
      <c r="AD442" s="170"/>
      <c r="AE442" s="170"/>
      <c r="AF442" s="170"/>
      <c r="AG442" s="170"/>
      <c r="AH442" s="170"/>
      <c r="AI442" s="170"/>
      <c r="AJ442" s="169">
        <v>39472193</v>
      </c>
      <c r="AK442" s="169">
        <v>34691031</v>
      </c>
      <c r="AL442" s="169">
        <v>38851099</v>
      </c>
      <c r="AM442" s="169">
        <v>34691031</v>
      </c>
      <c r="AN442" s="238"/>
      <c r="AO442" s="238"/>
      <c r="AP442" s="238"/>
      <c r="AQ442" s="238"/>
      <c r="AR442" s="238"/>
      <c r="AS442" s="238"/>
      <c r="AT442" s="238"/>
      <c r="AU442" s="238"/>
      <c r="AV442" s="238"/>
      <c r="AW442" s="238"/>
      <c r="AX442" s="238"/>
      <c r="AY442" s="238"/>
      <c r="AZ442" s="238"/>
      <c r="BA442" s="238"/>
      <c r="BB442" s="172">
        <f t="shared" si="289"/>
        <v>-0.13782127144044812</v>
      </c>
      <c r="BC442" s="172"/>
      <c r="BD442" s="172">
        <v>-0.13782127144044812</v>
      </c>
      <c r="BE442" s="173">
        <f t="shared" si="290"/>
        <v>-0.13782127144044812</v>
      </c>
      <c r="BF442" s="173">
        <f t="shared" si="291"/>
        <v>-0.11991768131653395</v>
      </c>
      <c r="BG442" s="120" t="s">
        <v>797</v>
      </c>
      <c r="BH442" s="124"/>
      <c r="BI442" s="124"/>
      <c r="BJ442" s="132"/>
      <c r="BK442" s="124"/>
      <c r="BL442" s="124"/>
      <c r="BM442" s="124"/>
      <c r="BN442" s="124"/>
      <c r="BO442" s="258"/>
      <c r="BP442" s="120" t="s">
        <v>1006</v>
      </c>
      <c r="BQ442" s="124"/>
      <c r="BR442" s="124"/>
    </row>
    <row r="443" spans="1:70" ht="14.25" customHeight="1">
      <c r="A443" s="166">
        <f t="shared" si="292"/>
        <v>19</v>
      </c>
      <c r="B443" s="150" t="s">
        <v>1008</v>
      </c>
      <c r="C443" s="175" t="s">
        <v>1009</v>
      </c>
      <c r="D443" s="169">
        <v>50552394</v>
      </c>
      <c r="E443" s="169"/>
      <c r="F443" s="169">
        <v>50552394</v>
      </c>
      <c r="G443" s="169">
        <v>50552394</v>
      </c>
      <c r="H443" s="169">
        <f t="shared" si="294"/>
        <v>0</v>
      </c>
      <c r="I443" s="169">
        <v>0</v>
      </c>
      <c r="J443" s="169"/>
      <c r="K443" s="169"/>
      <c r="L443" s="169">
        <f t="shared" si="281"/>
        <v>50552394</v>
      </c>
      <c r="M443" s="169" t="s">
        <v>692</v>
      </c>
      <c r="N443" s="169"/>
      <c r="O443" s="169"/>
      <c r="P443" s="169">
        <f t="shared" si="282"/>
        <v>50552394</v>
      </c>
      <c r="Q443" s="169">
        <f t="shared" si="283"/>
        <v>0</v>
      </c>
      <c r="R443" s="169">
        <f t="shared" si="284"/>
        <v>0</v>
      </c>
      <c r="S443" s="169">
        <f t="shared" si="285"/>
        <v>39647084</v>
      </c>
      <c r="T443" s="170">
        <f t="shared" si="286"/>
        <v>0</v>
      </c>
      <c r="U443" s="169"/>
      <c r="V443" s="170">
        <f t="shared" si="287"/>
        <v>0</v>
      </c>
      <c r="W443" s="170">
        <f t="shared" si="288"/>
        <v>10905310</v>
      </c>
      <c r="X443" s="170">
        <v>39647084</v>
      </c>
      <c r="Y443" s="170">
        <v>50552394</v>
      </c>
      <c r="Z443" s="170">
        <v>39647084</v>
      </c>
      <c r="AA443" s="170">
        <v>0</v>
      </c>
      <c r="AB443" s="170">
        <v>39647084</v>
      </c>
      <c r="AC443" s="170"/>
      <c r="AD443" s="170"/>
      <c r="AE443" s="170"/>
      <c r="AF443" s="170"/>
      <c r="AG443" s="170"/>
      <c r="AH443" s="170"/>
      <c r="AI443" s="170"/>
      <c r="AJ443" s="169">
        <v>39647084</v>
      </c>
      <c r="AK443" s="169">
        <v>50552394</v>
      </c>
      <c r="AL443" s="169">
        <v>39632887</v>
      </c>
      <c r="AM443" s="169">
        <v>50552394</v>
      </c>
      <c r="AN443" s="238"/>
      <c r="AO443" s="238"/>
      <c r="AP443" s="238"/>
      <c r="AQ443" s="238"/>
      <c r="AR443" s="238"/>
      <c r="AS443" s="238"/>
      <c r="AT443" s="238"/>
      <c r="AU443" s="238"/>
      <c r="AV443" s="238"/>
      <c r="AW443" s="238"/>
      <c r="AX443" s="238"/>
      <c r="AY443" s="238"/>
      <c r="AZ443" s="238"/>
      <c r="BA443" s="238"/>
      <c r="BB443" s="172">
        <f t="shared" si="289"/>
        <v>0.21572291907678992</v>
      </c>
      <c r="BC443" s="172"/>
      <c r="BD443" s="172">
        <v>0.21572291907678992</v>
      </c>
      <c r="BE443" s="173">
        <f t="shared" si="290"/>
        <v>0.21572291907678992</v>
      </c>
      <c r="BF443" s="173">
        <f t="shared" si="291"/>
        <v>0.21600375641952782</v>
      </c>
      <c r="BG443" s="120" t="s">
        <v>797</v>
      </c>
      <c r="BH443" s="124"/>
      <c r="BI443" s="124"/>
      <c r="BJ443" s="132"/>
      <c r="BK443" s="124"/>
      <c r="BL443" s="124"/>
      <c r="BM443" s="124"/>
      <c r="BN443" s="124"/>
      <c r="BO443" s="258"/>
      <c r="BP443" s="120" t="s">
        <v>1008</v>
      </c>
      <c r="BQ443" s="124"/>
      <c r="BR443" s="124"/>
    </row>
    <row r="444" spans="1:70" ht="14.25" customHeight="1">
      <c r="A444" s="166">
        <f t="shared" si="292"/>
        <v>20</v>
      </c>
      <c r="B444" s="150" t="s">
        <v>1010</v>
      </c>
      <c r="C444" s="175" t="s">
        <v>1011</v>
      </c>
      <c r="D444" s="169">
        <v>33755050</v>
      </c>
      <c r="E444" s="169"/>
      <c r="F444" s="169">
        <v>33755050</v>
      </c>
      <c r="G444" s="169">
        <v>33755050</v>
      </c>
      <c r="H444" s="169">
        <f t="shared" si="294"/>
        <v>0</v>
      </c>
      <c r="I444" s="169"/>
      <c r="J444" s="169"/>
      <c r="K444" s="169"/>
      <c r="L444" s="169">
        <f t="shared" si="281"/>
        <v>33755050</v>
      </c>
      <c r="M444" s="169" t="s">
        <v>692</v>
      </c>
      <c r="N444" s="169"/>
      <c r="O444" s="169"/>
      <c r="P444" s="169">
        <f t="shared" si="282"/>
        <v>33755050</v>
      </c>
      <c r="Q444" s="169">
        <f t="shared" si="283"/>
        <v>0</v>
      </c>
      <c r="R444" s="169">
        <f t="shared" si="284"/>
        <v>0</v>
      </c>
      <c r="S444" s="169">
        <f t="shared" si="285"/>
        <v>28827119</v>
      </c>
      <c r="T444" s="170">
        <f t="shared" si="286"/>
        <v>0</v>
      </c>
      <c r="U444" s="169"/>
      <c r="V444" s="170">
        <f t="shared" si="287"/>
        <v>0</v>
      </c>
      <c r="W444" s="170">
        <f t="shared" si="288"/>
        <v>4927931</v>
      </c>
      <c r="X444" s="170">
        <v>28827119</v>
      </c>
      <c r="Y444" s="170">
        <v>33755050</v>
      </c>
      <c r="Z444" s="170">
        <v>28827119</v>
      </c>
      <c r="AA444" s="170">
        <v>0</v>
      </c>
      <c r="AB444" s="170">
        <v>28827119</v>
      </c>
      <c r="AC444" s="170"/>
      <c r="AD444" s="170"/>
      <c r="AE444" s="170"/>
      <c r="AF444" s="170"/>
      <c r="AG444" s="170"/>
      <c r="AH444" s="170"/>
      <c r="AI444" s="170"/>
      <c r="AJ444" s="169">
        <v>28827119</v>
      </c>
      <c r="AK444" s="169">
        <v>33755050</v>
      </c>
      <c r="AL444" s="169">
        <v>28697397</v>
      </c>
      <c r="AM444" s="169">
        <v>33787841</v>
      </c>
      <c r="AN444" s="238"/>
      <c r="AO444" s="238"/>
      <c r="AP444" s="238"/>
      <c r="AQ444" s="238"/>
      <c r="AR444" s="238"/>
      <c r="AS444" s="238"/>
      <c r="AT444" s="238"/>
      <c r="AU444" s="238"/>
      <c r="AV444" s="238"/>
      <c r="AW444" s="238"/>
      <c r="AX444" s="238"/>
      <c r="AY444" s="238"/>
      <c r="AZ444" s="238"/>
      <c r="BA444" s="238"/>
      <c r="BB444" s="172">
        <f t="shared" si="289"/>
        <v>0.14599092580221329</v>
      </c>
      <c r="BC444" s="172"/>
      <c r="BD444" s="172">
        <v>0.14599092580221329</v>
      </c>
      <c r="BE444" s="173">
        <f t="shared" si="290"/>
        <v>0.14599092580221329</v>
      </c>
      <c r="BF444" s="173">
        <f t="shared" si="291"/>
        <v>0.1506590492124075</v>
      </c>
      <c r="BG444" s="120" t="s">
        <v>797</v>
      </c>
      <c r="BH444" s="124"/>
      <c r="BI444" s="124"/>
      <c r="BJ444" s="132"/>
      <c r="BK444" s="124"/>
      <c r="BL444" s="124"/>
      <c r="BM444" s="124"/>
      <c r="BN444" s="124"/>
      <c r="BO444" s="258"/>
      <c r="BP444" s="120" t="s">
        <v>1010</v>
      </c>
      <c r="BQ444" s="124"/>
      <c r="BR444" s="124"/>
    </row>
    <row r="445" spans="1:70" ht="14.25" customHeight="1">
      <c r="A445" s="166">
        <f t="shared" si="292"/>
        <v>21</v>
      </c>
      <c r="B445" s="150" t="s">
        <v>1012</v>
      </c>
      <c r="C445" s="175" t="s">
        <v>1013</v>
      </c>
      <c r="D445" s="169">
        <v>9026995</v>
      </c>
      <c r="E445" s="169"/>
      <c r="F445" s="169">
        <v>9026995</v>
      </c>
      <c r="G445" s="169">
        <v>9026995</v>
      </c>
      <c r="H445" s="169">
        <f t="shared" si="294"/>
        <v>0</v>
      </c>
      <c r="I445" s="169"/>
      <c r="J445" s="169"/>
      <c r="K445" s="169"/>
      <c r="L445" s="169">
        <f t="shared" si="281"/>
        <v>9026995</v>
      </c>
      <c r="M445" s="169" t="s">
        <v>692</v>
      </c>
      <c r="N445" s="169"/>
      <c r="O445" s="169"/>
      <c r="P445" s="169">
        <f t="shared" si="282"/>
        <v>9026995</v>
      </c>
      <c r="Q445" s="169">
        <f t="shared" si="283"/>
        <v>0</v>
      </c>
      <c r="R445" s="169">
        <f t="shared" si="284"/>
        <v>0</v>
      </c>
      <c r="S445" s="169">
        <f t="shared" si="285"/>
        <v>9351767</v>
      </c>
      <c r="T445" s="170">
        <f t="shared" si="286"/>
        <v>0</v>
      </c>
      <c r="U445" s="169"/>
      <c r="V445" s="170">
        <f t="shared" si="287"/>
        <v>0</v>
      </c>
      <c r="W445" s="170">
        <f t="shared" si="288"/>
        <v>-324772</v>
      </c>
      <c r="X445" s="170">
        <v>9351767</v>
      </c>
      <c r="Y445" s="170">
        <v>9026995</v>
      </c>
      <c r="Z445" s="170">
        <v>9351767</v>
      </c>
      <c r="AA445" s="170">
        <v>0</v>
      </c>
      <c r="AB445" s="170">
        <v>9351767</v>
      </c>
      <c r="AC445" s="170"/>
      <c r="AD445" s="170"/>
      <c r="AE445" s="170"/>
      <c r="AF445" s="170"/>
      <c r="AG445" s="170"/>
      <c r="AH445" s="170"/>
      <c r="AI445" s="170"/>
      <c r="AJ445" s="169">
        <v>9351767</v>
      </c>
      <c r="AK445" s="169">
        <v>9026995</v>
      </c>
      <c r="AL445" s="169">
        <v>8962081</v>
      </c>
      <c r="AM445" s="169">
        <v>9026995</v>
      </c>
      <c r="AN445" s="238"/>
      <c r="AO445" s="238"/>
      <c r="AP445" s="238"/>
      <c r="AQ445" s="238"/>
      <c r="AR445" s="238"/>
      <c r="AS445" s="238"/>
      <c r="AT445" s="238"/>
      <c r="AU445" s="238"/>
      <c r="AV445" s="238"/>
      <c r="AW445" s="238"/>
      <c r="AX445" s="238"/>
      <c r="AY445" s="238"/>
      <c r="AZ445" s="238"/>
      <c r="BA445" s="238"/>
      <c r="BB445" s="172">
        <f t="shared" si="289"/>
        <v>-3.5977864172961213E-2</v>
      </c>
      <c r="BC445" s="172"/>
      <c r="BD445" s="172">
        <v>-3.5977864172961213E-2</v>
      </c>
      <c r="BE445" s="173">
        <f t="shared" si="290"/>
        <v>-3.5977864172961213E-2</v>
      </c>
      <c r="BF445" s="173">
        <f t="shared" si="291"/>
        <v>7.1910973696119249E-3</v>
      </c>
      <c r="BG445" s="120" t="s">
        <v>797</v>
      </c>
      <c r="BH445" s="124"/>
      <c r="BI445" s="124"/>
      <c r="BJ445" s="132"/>
      <c r="BK445" s="124"/>
      <c r="BL445" s="124"/>
      <c r="BM445" s="124"/>
      <c r="BN445" s="124"/>
      <c r="BO445" s="258"/>
      <c r="BP445" s="120" t="s">
        <v>1012</v>
      </c>
      <c r="BQ445" s="124"/>
      <c r="BR445" s="124"/>
    </row>
    <row r="446" spans="1:70" ht="14.25" customHeight="1">
      <c r="A446" s="166">
        <f t="shared" si="292"/>
        <v>22</v>
      </c>
      <c r="B446" s="150" t="s">
        <v>1014</v>
      </c>
      <c r="C446" s="175" t="s">
        <v>1015</v>
      </c>
      <c r="D446" s="169">
        <v>4122810</v>
      </c>
      <c r="E446" s="169"/>
      <c r="F446" s="169">
        <v>4122810</v>
      </c>
      <c r="G446" s="169">
        <v>4122810</v>
      </c>
      <c r="H446" s="169">
        <f t="shared" si="294"/>
        <v>0</v>
      </c>
      <c r="I446" s="169">
        <v>0</v>
      </c>
      <c r="J446" s="169"/>
      <c r="K446" s="169"/>
      <c r="L446" s="169">
        <f t="shared" si="281"/>
        <v>4122810</v>
      </c>
      <c r="M446" s="169" t="s">
        <v>692</v>
      </c>
      <c r="N446" s="169"/>
      <c r="O446" s="169"/>
      <c r="P446" s="169">
        <f t="shared" si="282"/>
        <v>4122810</v>
      </c>
      <c r="Q446" s="169">
        <f t="shared" si="283"/>
        <v>0</v>
      </c>
      <c r="R446" s="169">
        <f t="shared" si="284"/>
        <v>0</v>
      </c>
      <c r="S446" s="169">
        <f t="shared" si="285"/>
        <v>2953919</v>
      </c>
      <c r="T446" s="170">
        <f t="shared" si="286"/>
        <v>0</v>
      </c>
      <c r="U446" s="169"/>
      <c r="V446" s="170">
        <f t="shared" si="287"/>
        <v>0</v>
      </c>
      <c r="W446" s="170">
        <f t="shared" si="288"/>
        <v>1168891</v>
      </c>
      <c r="X446" s="170">
        <v>2953919</v>
      </c>
      <c r="Y446" s="170">
        <v>4122810</v>
      </c>
      <c r="Z446" s="170">
        <v>2953919</v>
      </c>
      <c r="AA446" s="170">
        <v>0</v>
      </c>
      <c r="AB446" s="170">
        <v>2953919</v>
      </c>
      <c r="AC446" s="170"/>
      <c r="AD446" s="170"/>
      <c r="AE446" s="170"/>
      <c r="AF446" s="170"/>
      <c r="AG446" s="170"/>
      <c r="AH446" s="170"/>
      <c r="AI446" s="170"/>
      <c r="AJ446" s="169">
        <v>2953919</v>
      </c>
      <c r="AK446" s="169">
        <v>4122810</v>
      </c>
      <c r="AL446" s="169">
        <v>2953919</v>
      </c>
      <c r="AM446" s="169">
        <v>4122810</v>
      </c>
      <c r="AN446" s="238"/>
      <c r="AO446" s="238"/>
      <c r="AP446" s="238"/>
      <c r="AQ446" s="238"/>
      <c r="AR446" s="238"/>
      <c r="AS446" s="238"/>
      <c r="AT446" s="238"/>
      <c r="AU446" s="238"/>
      <c r="AV446" s="238"/>
      <c r="AW446" s="238"/>
      <c r="AX446" s="238"/>
      <c r="AY446" s="238"/>
      <c r="AZ446" s="238"/>
      <c r="BA446" s="238"/>
      <c r="BB446" s="172">
        <f t="shared" si="289"/>
        <v>0.28351803745503673</v>
      </c>
      <c r="BC446" s="172"/>
      <c r="BD446" s="172">
        <v>0.28351803745503673</v>
      </c>
      <c r="BE446" s="173">
        <f t="shared" si="290"/>
        <v>0.28351803745503673</v>
      </c>
      <c r="BF446" s="173">
        <f t="shared" si="291"/>
        <v>0.28351803745503673</v>
      </c>
      <c r="BG446" s="120" t="s">
        <v>797</v>
      </c>
      <c r="BH446" s="124"/>
      <c r="BI446" s="124"/>
      <c r="BJ446" s="132"/>
      <c r="BK446" s="124"/>
      <c r="BL446" s="124"/>
      <c r="BM446" s="124"/>
      <c r="BN446" s="124"/>
      <c r="BO446" s="258"/>
      <c r="BP446" s="120" t="s">
        <v>1014</v>
      </c>
      <c r="BQ446" s="124"/>
      <c r="BR446" s="124"/>
    </row>
    <row r="447" spans="1:70" ht="14.25" customHeight="1">
      <c r="A447" s="166">
        <f t="shared" si="292"/>
        <v>23</v>
      </c>
      <c r="B447" s="150" t="s">
        <v>1016</v>
      </c>
      <c r="C447" s="175" t="s">
        <v>1017</v>
      </c>
      <c r="D447" s="169">
        <v>2220571</v>
      </c>
      <c r="E447" s="169"/>
      <c r="F447" s="169">
        <v>2220571</v>
      </c>
      <c r="G447" s="169">
        <v>2220571</v>
      </c>
      <c r="H447" s="169">
        <f t="shared" si="294"/>
        <v>0</v>
      </c>
      <c r="I447" s="169">
        <v>0</v>
      </c>
      <c r="J447" s="169"/>
      <c r="K447" s="169"/>
      <c r="L447" s="169">
        <f t="shared" si="281"/>
        <v>2220571</v>
      </c>
      <c r="M447" s="169" t="s">
        <v>692</v>
      </c>
      <c r="N447" s="169"/>
      <c r="O447" s="169"/>
      <c r="P447" s="169">
        <f t="shared" si="282"/>
        <v>2220571</v>
      </c>
      <c r="Q447" s="169">
        <f t="shared" si="283"/>
        <v>0</v>
      </c>
      <c r="R447" s="169">
        <f t="shared" si="284"/>
        <v>0</v>
      </c>
      <c r="S447" s="169">
        <f t="shared" si="285"/>
        <v>1750237</v>
      </c>
      <c r="T447" s="170">
        <f t="shared" si="286"/>
        <v>0</v>
      </c>
      <c r="U447" s="169"/>
      <c r="V447" s="170">
        <f t="shared" si="287"/>
        <v>0</v>
      </c>
      <c r="W447" s="170">
        <f t="shared" si="288"/>
        <v>470334</v>
      </c>
      <c r="X447" s="170">
        <v>1750237</v>
      </c>
      <c r="Y447" s="170">
        <v>2220571</v>
      </c>
      <c r="Z447" s="170">
        <v>1750237</v>
      </c>
      <c r="AA447" s="170">
        <v>0</v>
      </c>
      <c r="AB447" s="170">
        <v>1750237</v>
      </c>
      <c r="AC447" s="170"/>
      <c r="AD447" s="170"/>
      <c r="AE447" s="170"/>
      <c r="AF447" s="170"/>
      <c r="AG447" s="170"/>
      <c r="AH447" s="170"/>
      <c r="AI447" s="170"/>
      <c r="AJ447" s="169">
        <v>1750237</v>
      </c>
      <c r="AK447" s="169">
        <v>2220571</v>
      </c>
      <c r="AL447" s="169">
        <v>1739134</v>
      </c>
      <c r="AM447" s="169">
        <v>2220571</v>
      </c>
      <c r="AN447" s="238"/>
      <c r="AO447" s="238"/>
      <c r="AP447" s="238"/>
      <c r="AQ447" s="238"/>
      <c r="AR447" s="238"/>
      <c r="AS447" s="238"/>
      <c r="AT447" s="238"/>
      <c r="AU447" s="238"/>
      <c r="AV447" s="238"/>
      <c r="AW447" s="238"/>
      <c r="AX447" s="238"/>
      <c r="AY447" s="238"/>
      <c r="AZ447" s="238"/>
      <c r="BA447" s="238"/>
      <c r="BB447" s="172">
        <f t="shared" si="289"/>
        <v>0.21180768369937281</v>
      </c>
      <c r="BC447" s="172"/>
      <c r="BD447" s="172">
        <v>0.21180768369937281</v>
      </c>
      <c r="BE447" s="173">
        <f t="shared" si="290"/>
        <v>0.21180768369937281</v>
      </c>
      <c r="BF447" s="173">
        <f t="shared" si="291"/>
        <v>0.21680774899789287</v>
      </c>
      <c r="BG447" s="120" t="s">
        <v>797</v>
      </c>
      <c r="BH447" s="124"/>
      <c r="BI447" s="124"/>
      <c r="BJ447" s="132"/>
      <c r="BK447" s="124"/>
      <c r="BL447" s="124"/>
      <c r="BM447" s="124"/>
      <c r="BN447" s="124"/>
      <c r="BO447" s="258"/>
      <c r="BP447" s="120" t="s">
        <v>1016</v>
      </c>
      <c r="BQ447" s="124"/>
      <c r="BR447" s="124"/>
    </row>
    <row r="448" spans="1:70" ht="14.25" customHeight="1">
      <c r="A448" s="166">
        <f t="shared" si="292"/>
        <v>24</v>
      </c>
      <c r="B448" s="150" t="s">
        <v>1018</v>
      </c>
      <c r="C448" s="175" t="s">
        <v>1019</v>
      </c>
      <c r="D448" s="169">
        <v>142904</v>
      </c>
      <c r="E448" s="169"/>
      <c r="F448" s="169">
        <v>142904</v>
      </c>
      <c r="G448" s="169">
        <v>142904</v>
      </c>
      <c r="H448" s="169">
        <f t="shared" si="294"/>
        <v>0</v>
      </c>
      <c r="I448" s="169">
        <v>0</v>
      </c>
      <c r="J448" s="169"/>
      <c r="K448" s="169"/>
      <c r="L448" s="169">
        <f t="shared" si="281"/>
        <v>142904</v>
      </c>
      <c r="M448" s="169" t="s">
        <v>692</v>
      </c>
      <c r="N448" s="169"/>
      <c r="O448" s="169"/>
      <c r="P448" s="169">
        <f t="shared" si="282"/>
        <v>142904</v>
      </c>
      <c r="Q448" s="169">
        <f t="shared" si="283"/>
        <v>0</v>
      </c>
      <c r="R448" s="169">
        <f t="shared" si="284"/>
        <v>0</v>
      </c>
      <c r="S448" s="169">
        <f t="shared" si="285"/>
        <v>105958</v>
      </c>
      <c r="T448" s="170">
        <f t="shared" si="286"/>
        <v>0</v>
      </c>
      <c r="U448" s="169"/>
      <c r="V448" s="170">
        <f t="shared" si="287"/>
        <v>0</v>
      </c>
      <c r="W448" s="170">
        <f t="shared" si="288"/>
        <v>36946</v>
      </c>
      <c r="X448" s="170">
        <v>105958</v>
      </c>
      <c r="Y448" s="170">
        <v>142904</v>
      </c>
      <c r="Z448" s="170">
        <v>105958</v>
      </c>
      <c r="AA448" s="170">
        <v>0</v>
      </c>
      <c r="AB448" s="170">
        <v>105958</v>
      </c>
      <c r="AC448" s="170"/>
      <c r="AD448" s="170"/>
      <c r="AE448" s="170"/>
      <c r="AF448" s="170"/>
      <c r="AG448" s="170"/>
      <c r="AH448" s="170"/>
      <c r="AI448" s="170"/>
      <c r="AJ448" s="169">
        <v>105958</v>
      </c>
      <c r="AK448" s="169">
        <v>142904</v>
      </c>
      <c r="AL448" s="169">
        <v>105958</v>
      </c>
      <c r="AM448" s="169">
        <v>142904</v>
      </c>
      <c r="AN448" s="238"/>
      <c r="AO448" s="238"/>
      <c r="AP448" s="238"/>
      <c r="AQ448" s="238"/>
      <c r="AR448" s="238"/>
      <c r="AS448" s="238"/>
      <c r="AT448" s="238"/>
      <c r="AU448" s="238"/>
      <c r="AV448" s="238"/>
      <c r="AW448" s="238"/>
      <c r="AX448" s="238"/>
      <c r="AY448" s="238"/>
      <c r="AZ448" s="238"/>
      <c r="BA448" s="238"/>
      <c r="BB448" s="172">
        <f t="shared" si="289"/>
        <v>0.25853719979846612</v>
      </c>
      <c r="BC448" s="172"/>
      <c r="BD448" s="172">
        <v>0.25853719979846612</v>
      </c>
      <c r="BE448" s="173">
        <f t="shared" si="290"/>
        <v>0.25853719979846612</v>
      </c>
      <c r="BF448" s="173">
        <f t="shared" si="291"/>
        <v>0.25853719979846612</v>
      </c>
      <c r="BG448" s="120" t="s">
        <v>797</v>
      </c>
      <c r="BH448" s="124"/>
      <c r="BI448" s="124"/>
      <c r="BJ448" s="132"/>
      <c r="BK448" s="124"/>
      <c r="BL448" s="124"/>
      <c r="BM448" s="124"/>
      <c r="BN448" s="124"/>
      <c r="BO448" s="258"/>
      <c r="BP448" s="120" t="s">
        <v>1018</v>
      </c>
      <c r="BQ448" s="124"/>
      <c r="BR448" s="124"/>
    </row>
    <row r="449" spans="1:70" ht="14.25" customHeight="1">
      <c r="A449" s="166">
        <f t="shared" si="292"/>
        <v>25</v>
      </c>
      <c r="B449" s="150" t="s">
        <v>1020</v>
      </c>
      <c r="C449" s="175" t="s">
        <v>1021</v>
      </c>
      <c r="D449" s="169">
        <v>4809290</v>
      </c>
      <c r="E449" s="169"/>
      <c r="F449" s="169">
        <v>4809290</v>
      </c>
      <c r="G449" s="169">
        <v>4809290</v>
      </c>
      <c r="H449" s="169">
        <f t="shared" si="294"/>
        <v>0</v>
      </c>
      <c r="I449" s="169"/>
      <c r="J449" s="169"/>
      <c r="K449" s="169"/>
      <c r="L449" s="169">
        <f t="shared" si="281"/>
        <v>4809290</v>
      </c>
      <c r="M449" s="169" t="s">
        <v>692</v>
      </c>
      <c r="N449" s="169"/>
      <c r="O449" s="169"/>
      <c r="P449" s="169">
        <f t="shared" si="282"/>
        <v>4809290</v>
      </c>
      <c r="Q449" s="169">
        <f t="shared" si="283"/>
        <v>0</v>
      </c>
      <c r="R449" s="169">
        <f t="shared" si="284"/>
        <v>0</v>
      </c>
      <c r="S449" s="169">
        <f t="shared" si="285"/>
        <v>3113922</v>
      </c>
      <c r="T449" s="170">
        <f t="shared" si="286"/>
        <v>0</v>
      </c>
      <c r="U449" s="169"/>
      <c r="V449" s="170">
        <f t="shared" si="287"/>
        <v>0</v>
      </c>
      <c r="W449" s="170">
        <f t="shared" si="288"/>
        <v>1695368</v>
      </c>
      <c r="X449" s="170">
        <v>3113922</v>
      </c>
      <c r="Y449" s="170">
        <v>4809290</v>
      </c>
      <c r="Z449" s="170">
        <v>3113922</v>
      </c>
      <c r="AA449" s="170">
        <v>0</v>
      </c>
      <c r="AB449" s="170">
        <v>3113922</v>
      </c>
      <c r="AC449" s="170"/>
      <c r="AD449" s="170"/>
      <c r="AE449" s="170"/>
      <c r="AF449" s="170"/>
      <c r="AG449" s="170"/>
      <c r="AH449" s="170"/>
      <c r="AI449" s="170"/>
      <c r="AJ449" s="169">
        <v>3113922</v>
      </c>
      <c r="AK449" s="169">
        <v>4809290</v>
      </c>
      <c r="AL449" s="169">
        <v>3113922</v>
      </c>
      <c r="AM449" s="169">
        <v>4809290</v>
      </c>
      <c r="AN449" s="238"/>
      <c r="AO449" s="238"/>
      <c r="AP449" s="238"/>
      <c r="AQ449" s="238"/>
      <c r="AR449" s="238"/>
      <c r="AS449" s="238"/>
      <c r="AT449" s="238"/>
      <c r="AU449" s="238"/>
      <c r="AV449" s="238"/>
      <c r="AW449" s="238"/>
      <c r="AX449" s="238"/>
      <c r="AY449" s="238"/>
      <c r="AZ449" s="238"/>
      <c r="BA449" s="238"/>
      <c r="BB449" s="172">
        <f t="shared" si="289"/>
        <v>0.35251939475473509</v>
      </c>
      <c r="BC449" s="172"/>
      <c r="BD449" s="172">
        <v>0.35251939475473509</v>
      </c>
      <c r="BE449" s="173">
        <f t="shared" si="290"/>
        <v>0.35251939475473509</v>
      </c>
      <c r="BF449" s="173">
        <f t="shared" si="291"/>
        <v>0.35251939475473509</v>
      </c>
      <c r="BG449" s="120" t="s">
        <v>797</v>
      </c>
      <c r="BH449" s="124"/>
      <c r="BI449" s="124"/>
      <c r="BJ449" s="132"/>
      <c r="BK449" s="124"/>
      <c r="BL449" s="124"/>
      <c r="BM449" s="124"/>
      <c r="BN449" s="124"/>
      <c r="BO449" s="258"/>
      <c r="BP449" s="120" t="s">
        <v>1020</v>
      </c>
      <c r="BQ449" s="124"/>
      <c r="BR449" s="124"/>
    </row>
    <row r="450" spans="1:70" ht="14.25" customHeight="1">
      <c r="A450" s="166">
        <f t="shared" si="292"/>
        <v>26</v>
      </c>
      <c r="B450" s="150" t="s">
        <v>1022</v>
      </c>
      <c r="C450" s="175" t="s">
        <v>1023</v>
      </c>
      <c r="D450" s="169">
        <v>913897</v>
      </c>
      <c r="E450" s="169"/>
      <c r="F450" s="169">
        <v>913897</v>
      </c>
      <c r="G450" s="169">
        <v>913897</v>
      </c>
      <c r="H450" s="169">
        <f t="shared" si="294"/>
        <v>0</v>
      </c>
      <c r="I450" s="169"/>
      <c r="J450" s="169"/>
      <c r="K450" s="169"/>
      <c r="L450" s="169">
        <f t="shared" si="281"/>
        <v>913897</v>
      </c>
      <c r="M450" s="169" t="s">
        <v>692</v>
      </c>
      <c r="N450" s="169"/>
      <c r="O450" s="169"/>
      <c r="P450" s="169">
        <f t="shared" si="282"/>
        <v>913897</v>
      </c>
      <c r="Q450" s="169">
        <f t="shared" si="283"/>
        <v>0</v>
      </c>
      <c r="R450" s="169">
        <f t="shared" si="284"/>
        <v>0</v>
      </c>
      <c r="S450" s="169">
        <f t="shared" si="285"/>
        <v>432461</v>
      </c>
      <c r="T450" s="170">
        <f t="shared" si="286"/>
        <v>0</v>
      </c>
      <c r="U450" s="169"/>
      <c r="V450" s="170">
        <f t="shared" si="287"/>
        <v>0</v>
      </c>
      <c r="W450" s="170">
        <f t="shared" si="288"/>
        <v>481436</v>
      </c>
      <c r="X450" s="170">
        <v>432461</v>
      </c>
      <c r="Y450" s="170">
        <v>913897</v>
      </c>
      <c r="Z450" s="170">
        <v>432461</v>
      </c>
      <c r="AA450" s="170">
        <v>0</v>
      </c>
      <c r="AB450" s="170">
        <v>432461</v>
      </c>
      <c r="AC450" s="170"/>
      <c r="AD450" s="170"/>
      <c r="AE450" s="170"/>
      <c r="AF450" s="170"/>
      <c r="AG450" s="170"/>
      <c r="AH450" s="170"/>
      <c r="AI450" s="170"/>
      <c r="AJ450" s="169">
        <v>432461</v>
      </c>
      <c r="AK450" s="169">
        <v>913897</v>
      </c>
      <c r="AL450" s="169">
        <v>432461</v>
      </c>
      <c r="AM450" s="169">
        <v>913896</v>
      </c>
      <c r="AN450" s="238"/>
      <c r="AO450" s="238"/>
      <c r="AP450" s="238"/>
      <c r="AQ450" s="238"/>
      <c r="AR450" s="238"/>
      <c r="AS450" s="238"/>
      <c r="AT450" s="238"/>
      <c r="AU450" s="238"/>
      <c r="AV450" s="238"/>
      <c r="AW450" s="238"/>
      <c r="AX450" s="238"/>
      <c r="AY450" s="238"/>
      <c r="AZ450" s="238"/>
      <c r="BA450" s="238"/>
      <c r="BB450" s="172">
        <f t="shared" si="289"/>
        <v>0.52679459501453663</v>
      </c>
      <c r="BC450" s="172"/>
      <c r="BD450" s="172">
        <v>0.52679459501453663</v>
      </c>
      <c r="BE450" s="173">
        <f t="shared" si="290"/>
        <v>0.52679459501453663</v>
      </c>
      <c r="BF450" s="173">
        <f t="shared" si="291"/>
        <v>0.52679407722541738</v>
      </c>
      <c r="BG450" s="120" t="s">
        <v>797</v>
      </c>
      <c r="BH450" s="124"/>
      <c r="BI450" s="124"/>
      <c r="BJ450" s="132"/>
      <c r="BK450" s="124"/>
      <c r="BL450" s="124"/>
      <c r="BM450" s="124"/>
      <c r="BN450" s="124"/>
      <c r="BO450" s="258"/>
      <c r="BP450" s="120" t="s">
        <v>1022</v>
      </c>
      <c r="BQ450" s="124"/>
      <c r="BR450" s="124"/>
    </row>
    <row r="451" spans="1:70" ht="14.25" customHeight="1">
      <c r="A451" s="166">
        <f t="shared" si="292"/>
        <v>27</v>
      </c>
      <c r="B451" s="150" t="s">
        <v>1024</v>
      </c>
      <c r="C451" s="175" t="s">
        <v>1025</v>
      </c>
      <c r="D451" s="169">
        <v>4783644</v>
      </c>
      <c r="E451" s="169"/>
      <c r="F451" s="169">
        <v>4783644</v>
      </c>
      <c r="G451" s="169">
        <v>4783644</v>
      </c>
      <c r="H451" s="169">
        <f t="shared" si="294"/>
        <v>0</v>
      </c>
      <c r="I451" s="169"/>
      <c r="J451" s="169"/>
      <c r="K451" s="169"/>
      <c r="L451" s="169">
        <f t="shared" si="281"/>
        <v>4783644</v>
      </c>
      <c r="M451" s="169" t="s">
        <v>692</v>
      </c>
      <c r="N451" s="169"/>
      <c r="O451" s="169"/>
      <c r="P451" s="169">
        <f t="shared" si="282"/>
        <v>4783644</v>
      </c>
      <c r="Q451" s="169">
        <f t="shared" si="283"/>
        <v>0</v>
      </c>
      <c r="R451" s="169">
        <f t="shared" si="284"/>
        <v>0</v>
      </c>
      <c r="S451" s="169">
        <f t="shared" si="285"/>
        <v>3266424</v>
      </c>
      <c r="T451" s="170">
        <f t="shared" si="286"/>
        <v>0</v>
      </c>
      <c r="U451" s="169"/>
      <c r="V451" s="170">
        <f t="shared" si="287"/>
        <v>0</v>
      </c>
      <c r="W451" s="170">
        <f t="shared" si="288"/>
        <v>1517220</v>
      </c>
      <c r="X451" s="170">
        <v>3266424</v>
      </c>
      <c r="Y451" s="170">
        <v>4783644</v>
      </c>
      <c r="Z451" s="170">
        <v>3266424</v>
      </c>
      <c r="AA451" s="170">
        <v>0</v>
      </c>
      <c r="AB451" s="170">
        <v>3266424</v>
      </c>
      <c r="AC451" s="170"/>
      <c r="AD451" s="170"/>
      <c r="AE451" s="170"/>
      <c r="AF451" s="170"/>
      <c r="AG451" s="170"/>
      <c r="AH451" s="170"/>
      <c r="AI451" s="170"/>
      <c r="AJ451" s="169">
        <v>3266424</v>
      </c>
      <c r="AK451" s="169">
        <v>4783644</v>
      </c>
      <c r="AL451" s="169">
        <v>3192783</v>
      </c>
      <c r="AM451" s="169">
        <v>4783644</v>
      </c>
      <c r="AN451" s="238"/>
      <c r="AO451" s="238"/>
      <c r="AP451" s="238"/>
      <c r="AQ451" s="238"/>
      <c r="AR451" s="238"/>
      <c r="AS451" s="238"/>
      <c r="AT451" s="238"/>
      <c r="AU451" s="238"/>
      <c r="AV451" s="238"/>
      <c r="AW451" s="238"/>
      <c r="AX451" s="238"/>
      <c r="AY451" s="238"/>
      <c r="AZ451" s="238"/>
      <c r="BA451" s="238"/>
      <c r="BB451" s="172">
        <f t="shared" si="289"/>
        <v>0.31716825081465094</v>
      </c>
      <c r="BC451" s="172"/>
      <c r="BD451" s="172">
        <v>0.31716825081465094</v>
      </c>
      <c r="BE451" s="173">
        <f t="shared" si="290"/>
        <v>0.31716825081465094</v>
      </c>
      <c r="BF451" s="173">
        <f t="shared" si="291"/>
        <v>0.33256258199815875</v>
      </c>
      <c r="BG451" s="120" t="s">
        <v>797</v>
      </c>
      <c r="BH451" s="124"/>
      <c r="BI451" s="124"/>
      <c r="BJ451" s="132"/>
      <c r="BK451" s="124"/>
      <c r="BL451" s="124"/>
      <c r="BM451" s="124"/>
      <c r="BN451" s="124"/>
      <c r="BO451" s="258"/>
      <c r="BP451" s="120" t="s">
        <v>1024</v>
      </c>
      <c r="BQ451" s="124"/>
      <c r="BR451" s="124"/>
    </row>
    <row r="452" spans="1:70" ht="14.25" customHeight="1">
      <c r="A452" s="166">
        <f t="shared" si="292"/>
        <v>28</v>
      </c>
      <c r="B452" s="150" t="s">
        <v>1026</v>
      </c>
      <c r="C452" s="175" t="s">
        <v>1027</v>
      </c>
      <c r="D452" s="169">
        <v>11989213</v>
      </c>
      <c r="E452" s="169"/>
      <c r="F452" s="169">
        <v>11989213</v>
      </c>
      <c r="G452" s="169">
        <v>11989213</v>
      </c>
      <c r="H452" s="169">
        <f t="shared" si="294"/>
        <v>0</v>
      </c>
      <c r="I452" s="169">
        <v>0</v>
      </c>
      <c r="J452" s="169"/>
      <c r="K452" s="169"/>
      <c r="L452" s="169">
        <f t="shared" si="281"/>
        <v>11989213</v>
      </c>
      <c r="M452" s="169" t="s">
        <v>692</v>
      </c>
      <c r="N452" s="169"/>
      <c r="O452" s="169"/>
      <c r="P452" s="169">
        <f t="shared" si="282"/>
        <v>11989213</v>
      </c>
      <c r="Q452" s="169">
        <f t="shared" si="283"/>
        <v>0</v>
      </c>
      <c r="R452" s="169">
        <f t="shared" si="284"/>
        <v>0</v>
      </c>
      <c r="S452" s="169">
        <f t="shared" si="285"/>
        <v>7105399</v>
      </c>
      <c r="T452" s="170">
        <f t="shared" si="286"/>
        <v>0</v>
      </c>
      <c r="U452" s="169"/>
      <c r="V452" s="170">
        <f t="shared" si="287"/>
        <v>0</v>
      </c>
      <c r="W452" s="170">
        <f t="shared" si="288"/>
        <v>4883814</v>
      </c>
      <c r="X452" s="170">
        <v>7105399</v>
      </c>
      <c r="Y452" s="170">
        <v>11989213</v>
      </c>
      <c r="Z452" s="170">
        <v>7105399</v>
      </c>
      <c r="AA452" s="170">
        <v>0</v>
      </c>
      <c r="AB452" s="170">
        <v>7105399</v>
      </c>
      <c r="AC452" s="170"/>
      <c r="AD452" s="170"/>
      <c r="AE452" s="170"/>
      <c r="AF452" s="170"/>
      <c r="AG452" s="170"/>
      <c r="AH452" s="170"/>
      <c r="AI452" s="170"/>
      <c r="AJ452" s="169">
        <v>7105399</v>
      </c>
      <c r="AK452" s="169">
        <v>11989213</v>
      </c>
      <c r="AL452" s="169">
        <v>7105287</v>
      </c>
      <c r="AM452" s="169">
        <v>11623382</v>
      </c>
      <c r="AN452" s="238"/>
      <c r="AO452" s="238"/>
      <c r="AP452" s="238"/>
      <c r="AQ452" s="238"/>
      <c r="AR452" s="238"/>
      <c r="AS452" s="238"/>
      <c r="AT452" s="238"/>
      <c r="AU452" s="238"/>
      <c r="AV452" s="238"/>
      <c r="AW452" s="238"/>
      <c r="AX452" s="238"/>
      <c r="AY452" s="238"/>
      <c r="AZ452" s="238"/>
      <c r="BA452" s="238"/>
      <c r="BB452" s="172">
        <f t="shared" si="289"/>
        <v>0.40735067431031546</v>
      </c>
      <c r="BC452" s="172"/>
      <c r="BD452" s="172">
        <v>0.40735067431031546</v>
      </c>
      <c r="BE452" s="173">
        <f t="shared" si="290"/>
        <v>0.40735067431031546</v>
      </c>
      <c r="BF452" s="173">
        <f t="shared" si="291"/>
        <v>0.38870743472080671</v>
      </c>
      <c r="BG452" s="120" t="s">
        <v>797</v>
      </c>
      <c r="BH452" s="124"/>
      <c r="BI452" s="124"/>
      <c r="BJ452" s="132"/>
      <c r="BK452" s="124"/>
      <c r="BL452" s="124"/>
      <c r="BM452" s="124"/>
      <c r="BN452" s="124"/>
      <c r="BO452" s="258"/>
      <c r="BP452" s="120" t="s">
        <v>1026</v>
      </c>
      <c r="BQ452" s="124"/>
      <c r="BR452" s="124"/>
    </row>
    <row r="453" spans="1:70" ht="14.25" customHeight="1">
      <c r="A453" s="166">
        <f t="shared" si="292"/>
        <v>29</v>
      </c>
      <c r="B453" s="150" t="s">
        <v>1028</v>
      </c>
      <c r="C453" s="175" t="s">
        <v>1029</v>
      </c>
      <c r="D453" s="169">
        <v>63774</v>
      </c>
      <c r="E453" s="169"/>
      <c r="F453" s="169">
        <v>63774</v>
      </c>
      <c r="G453" s="169">
        <v>63774</v>
      </c>
      <c r="H453" s="169">
        <f t="shared" si="294"/>
        <v>0</v>
      </c>
      <c r="I453" s="169"/>
      <c r="J453" s="169"/>
      <c r="K453" s="169"/>
      <c r="L453" s="169">
        <f t="shared" si="281"/>
        <v>63774</v>
      </c>
      <c r="M453" s="169" t="s">
        <v>692</v>
      </c>
      <c r="N453" s="169"/>
      <c r="O453" s="169"/>
      <c r="P453" s="169">
        <f t="shared" si="282"/>
        <v>63774</v>
      </c>
      <c r="Q453" s="169">
        <f t="shared" si="283"/>
        <v>0</v>
      </c>
      <c r="R453" s="169">
        <f t="shared" si="284"/>
        <v>0</v>
      </c>
      <c r="S453" s="169">
        <f t="shared" si="285"/>
        <v>72331</v>
      </c>
      <c r="T453" s="170">
        <f t="shared" si="286"/>
        <v>0</v>
      </c>
      <c r="U453" s="169"/>
      <c r="V453" s="170">
        <f t="shared" si="287"/>
        <v>0</v>
      </c>
      <c r="W453" s="170">
        <f t="shared" si="288"/>
        <v>-8557</v>
      </c>
      <c r="X453" s="170">
        <v>72331</v>
      </c>
      <c r="Y453" s="170">
        <v>63774</v>
      </c>
      <c r="Z453" s="170">
        <v>72331</v>
      </c>
      <c r="AA453" s="170">
        <v>0</v>
      </c>
      <c r="AB453" s="170">
        <v>72331</v>
      </c>
      <c r="AC453" s="170"/>
      <c r="AD453" s="170"/>
      <c r="AE453" s="170"/>
      <c r="AF453" s="170"/>
      <c r="AG453" s="170"/>
      <c r="AH453" s="170"/>
      <c r="AI453" s="170"/>
      <c r="AJ453" s="169">
        <v>72331</v>
      </c>
      <c r="AK453" s="169">
        <v>63774</v>
      </c>
      <c r="AL453" s="169">
        <v>13977</v>
      </c>
      <c r="AM453" s="169">
        <v>63774</v>
      </c>
      <c r="AN453" s="238"/>
      <c r="AO453" s="238"/>
      <c r="AP453" s="238"/>
      <c r="AQ453" s="238"/>
      <c r="AR453" s="238"/>
      <c r="AS453" s="238"/>
      <c r="AT453" s="238"/>
      <c r="AU453" s="238"/>
      <c r="AV453" s="238"/>
      <c r="AW453" s="238"/>
      <c r="AX453" s="238"/>
      <c r="AY453" s="238"/>
      <c r="AZ453" s="238"/>
      <c r="BA453" s="238"/>
      <c r="BB453" s="172">
        <f t="shared" si="289"/>
        <v>-0.13417693730987551</v>
      </c>
      <c r="BC453" s="172"/>
      <c r="BD453" s="172">
        <v>-0.13417693730987551</v>
      </c>
      <c r="BE453" s="173">
        <f t="shared" si="290"/>
        <v>-0.13417693730987551</v>
      </c>
      <c r="BF453" s="173">
        <f t="shared" si="291"/>
        <v>0.78083545018346034</v>
      </c>
      <c r="BG453" s="120" t="s">
        <v>797</v>
      </c>
      <c r="BH453" s="124"/>
      <c r="BI453" s="124"/>
      <c r="BJ453" s="132"/>
      <c r="BK453" s="124"/>
      <c r="BL453" s="124"/>
      <c r="BM453" s="124"/>
      <c r="BN453" s="124"/>
      <c r="BO453" s="258"/>
      <c r="BP453" s="120" t="s">
        <v>1028</v>
      </c>
      <c r="BQ453" s="124"/>
      <c r="BR453" s="124"/>
    </row>
    <row r="454" spans="1:70" ht="14.25" customHeight="1">
      <c r="A454" s="166">
        <f t="shared" si="292"/>
        <v>30</v>
      </c>
      <c r="B454" s="150" t="s">
        <v>1030</v>
      </c>
      <c r="C454" s="175" t="s">
        <v>1031</v>
      </c>
      <c r="D454" s="169">
        <v>10074438</v>
      </c>
      <c r="E454" s="169"/>
      <c r="F454" s="169">
        <v>10074438</v>
      </c>
      <c r="G454" s="169">
        <v>10074438</v>
      </c>
      <c r="H454" s="169">
        <f t="shared" si="294"/>
        <v>0</v>
      </c>
      <c r="I454" s="169"/>
      <c r="J454" s="169"/>
      <c r="K454" s="169"/>
      <c r="L454" s="169">
        <f t="shared" si="281"/>
        <v>10074438</v>
      </c>
      <c r="M454" s="169" t="s">
        <v>692</v>
      </c>
      <c r="N454" s="169"/>
      <c r="O454" s="169"/>
      <c r="P454" s="169">
        <f t="shared" si="282"/>
        <v>10074438</v>
      </c>
      <c r="Q454" s="169">
        <f t="shared" si="283"/>
        <v>0</v>
      </c>
      <c r="R454" s="169">
        <f t="shared" si="284"/>
        <v>0</v>
      </c>
      <c r="S454" s="169">
        <f t="shared" si="285"/>
        <v>7958340</v>
      </c>
      <c r="T454" s="170">
        <f t="shared" si="286"/>
        <v>0</v>
      </c>
      <c r="U454" s="169"/>
      <c r="V454" s="170">
        <f t="shared" si="287"/>
        <v>0</v>
      </c>
      <c r="W454" s="170">
        <f t="shared" si="288"/>
        <v>2116098</v>
      </c>
      <c r="X454" s="170">
        <v>7958340</v>
      </c>
      <c r="Y454" s="170">
        <v>10074438</v>
      </c>
      <c r="Z454" s="170">
        <v>7958340</v>
      </c>
      <c r="AA454" s="170">
        <v>0</v>
      </c>
      <c r="AB454" s="170">
        <v>7958340</v>
      </c>
      <c r="AC454" s="170"/>
      <c r="AD454" s="170"/>
      <c r="AE454" s="170"/>
      <c r="AF454" s="170"/>
      <c r="AG454" s="170"/>
      <c r="AH454" s="170"/>
      <c r="AI454" s="170"/>
      <c r="AJ454" s="169">
        <v>7958340</v>
      </c>
      <c r="AK454" s="169">
        <v>10074438</v>
      </c>
      <c r="AL454" s="169">
        <v>7932538</v>
      </c>
      <c r="AM454" s="169">
        <v>10074438</v>
      </c>
      <c r="AN454" s="238"/>
      <c r="AO454" s="238"/>
      <c r="AP454" s="238"/>
      <c r="AQ454" s="238"/>
      <c r="AR454" s="238"/>
      <c r="AS454" s="238"/>
      <c r="AT454" s="238"/>
      <c r="AU454" s="238"/>
      <c r="AV454" s="238"/>
      <c r="AW454" s="238"/>
      <c r="AX454" s="238"/>
      <c r="AY454" s="238"/>
      <c r="AZ454" s="238"/>
      <c r="BA454" s="238"/>
      <c r="BB454" s="172">
        <f t="shared" si="289"/>
        <v>0.21004625766717708</v>
      </c>
      <c r="BC454" s="172"/>
      <c r="BD454" s="172">
        <v>0.21004625766717708</v>
      </c>
      <c r="BE454" s="173">
        <f t="shared" si="290"/>
        <v>0.21004625766717708</v>
      </c>
      <c r="BF454" s="173">
        <f t="shared" si="291"/>
        <v>0.21260739308733648</v>
      </c>
      <c r="BG454" s="120" t="s">
        <v>797</v>
      </c>
      <c r="BH454" s="120"/>
      <c r="BI454" s="120"/>
      <c r="BJ454" s="132"/>
      <c r="BK454" s="120"/>
      <c r="BL454" s="120"/>
      <c r="BM454" s="120"/>
      <c r="BN454" s="120"/>
      <c r="BO454" s="160"/>
      <c r="BP454" s="120" t="s">
        <v>1030</v>
      </c>
      <c r="BQ454" s="120"/>
      <c r="BR454" s="120"/>
    </row>
    <row r="455" spans="1:70" ht="14.25" customHeight="1">
      <c r="A455" s="166">
        <f t="shared" si="292"/>
        <v>31</v>
      </c>
      <c r="B455" s="150" t="s">
        <v>1032</v>
      </c>
      <c r="C455" s="175" t="s">
        <v>1033</v>
      </c>
      <c r="D455" s="169">
        <v>9735081</v>
      </c>
      <c r="E455" s="169"/>
      <c r="F455" s="169">
        <v>9735081</v>
      </c>
      <c r="G455" s="169">
        <v>9735081</v>
      </c>
      <c r="H455" s="169">
        <f t="shared" si="294"/>
        <v>0</v>
      </c>
      <c r="I455" s="169"/>
      <c r="J455" s="169"/>
      <c r="K455" s="169"/>
      <c r="L455" s="169">
        <f t="shared" si="281"/>
        <v>9735081</v>
      </c>
      <c r="M455" s="169" t="s">
        <v>692</v>
      </c>
      <c r="N455" s="169"/>
      <c r="O455" s="259"/>
      <c r="P455" s="169">
        <f t="shared" si="282"/>
        <v>9735081</v>
      </c>
      <c r="Q455" s="169">
        <f t="shared" si="283"/>
        <v>0</v>
      </c>
      <c r="R455" s="169">
        <f t="shared" si="284"/>
        <v>0</v>
      </c>
      <c r="S455" s="169">
        <f t="shared" si="285"/>
        <v>10565214</v>
      </c>
      <c r="T455" s="170">
        <f t="shared" si="286"/>
        <v>0</v>
      </c>
      <c r="U455" s="169"/>
      <c r="V455" s="170">
        <f t="shared" si="287"/>
        <v>0</v>
      </c>
      <c r="W455" s="170">
        <f t="shared" si="288"/>
        <v>-830133</v>
      </c>
      <c r="X455" s="170">
        <v>10565214</v>
      </c>
      <c r="Y455" s="170">
        <v>9735081</v>
      </c>
      <c r="Z455" s="170">
        <v>10565214</v>
      </c>
      <c r="AA455" s="170">
        <v>0</v>
      </c>
      <c r="AB455" s="170">
        <v>10565214</v>
      </c>
      <c r="AC455" s="170"/>
      <c r="AD455" s="170"/>
      <c r="AE455" s="170"/>
      <c r="AF455" s="170"/>
      <c r="AG455" s="170"/>
      <c r="AH455" s="170"/>
      <c r="AI455" s="170"/>
      <c r="AJ455" s="169">
        <v>10565214</v>
      </c>
      <c r="AK455" s="169">
        <v>9735081</v>
      </c>
      <c r="AL455" s="169">
        <v>10505716</v>
      </c>
      <c r="AM455" s="169">
        <v>9735081</v>
      </c>
      <c r="AN455" s="238"/>
      <c r="AO455" s="238"/>
      <c r="AP455" s="238"/>
      <c r="AQ455" s="238"/>
      <c r="AR455" s="238"/>
      <c r="AS455" s="238"/>
      <c r="AT455" s="238"/>
      <c r="AU455" s="238"/>
      <c r="AV455" s="238"/>
      <c r="AW455" s="238"/>
      <c r="AX455" s="238"/>
      <c r="AY455" s="238"/>
      <c r="AZ455" s="238"/>
      <c r="BA455" s="238"/>
      <c r="BB455" s="172">
        <f t="shared" si="289"/>
        <v>-8.5272325931340473E-2</v>
      </c>
      <c r="BC455" s="172"/>
      <c r="BD455" s="172">
        <v>-8.5272325931340473E-2</v>
      </c>
      <c r="BE455" s="173">
        <f t="shared" si="290"/>
        <v>-8.5272325931340473E-2</v>
      </c>
      <c r="BF455" s="173">
        <f t="shared" si="291"/>
        <v>-7.9160615099145043E-2</v>
      </c>
      <c r="BG455" s="120" t="s">
        <v>797</v>
      </c>
      <c r="BH455" s="120"/>
      <c r="BI455" s="120"/>
      <c r="BJ455" s="132"/>
      <c r="BK455" s="120"/>
      <c r="BL455" s="120"/>
      <c r="BM455" s="120"/>
      <c r="BN455" s="120"/>
      <c r="BO455" s="160"/>
      <c r="BP455" s="120" t="s">
        <v>1032</v>
      </c>
      <c r="BQ455" s="120"/>
      <c r="BR455" s="120"/>
    </row>
    <row r="456" spans="1:70" ht="14.25" customHeight="1">
      <c r="A456" s="166">
        <f t="shared" si="292"/>
        <v>32</v>
      </c>
      <c r="B456" s="150" t="s">
        <v>1034</v>
      </c>
      <c r="C456" s="175" t="s">
        <v>1035</v>
      </c>
      <c r="D456" s="169">
        <v>8755691</v>
      </c>
      <c r="E456" s="169"/>
      <c r="F456" s="169">
        <v>8755691</v>
      </c>
      <c r="G456" s="169">
        <v>8755691</v>
      </c>
      <c r="H456" s="169">
        <f t="shared" si="294"/>
        <v>0</v>
      </c>
      <c r="I456" s="169">
        <v>0</v>
      </c>
      <c r="J456" s="169"/>
      <c r="K456" s="169"/>
      <c r="L456" s="169">
        <f t="shared" si="281"/>
        <v>8755691</v>
      </c>
      <c r="M456" s="169" t="s">
        <v>692</v>
      </c>
      <c r="N456" s="169"/>
      <c r="O456" s="169"/>
      <c r="P456" s="169">
        <f t="shared" si="282"/>
        <v>8755691</v>
      </c>
      <c r="Q456" s="169">
        <f t="shared" si="283"/>
        <v>0</v>
      </c>
      <c r="R456" s="169">
        <f t="shared" si="284"/>
        <v>0</v>
      </c>
      <c r="S456" s="169">
        <f t="shared" si="285"/>
        <v>5884580</v>
      </c>
      <c r="T456" s="170">
        <f t="shared" si="286"/>
        <v>0</v>
      </c>
      <c r="U456" s="169"/>
      <c r="V456" s="170">
        <f t="shared" si="287"/>
        <v>0</v>
      </c>
      <c r="W456" s="170">
        <f t="shared" si="288"/>
        <v>2871111</v>
      </c>
      <c r="X456" s="170">
        <v>5884580</v>
      </c>
      <c r="Y456" s="170">
        <v>8755691</v>
      </c>
      <c r="Z456" s="170">
        <v>5884580</v>
      </c>
      <c r="AA456" s="170">
        <v>0</v>
      </c>
      <c r="AB456" s="170">
        <v>5884580</v>
      </c>
      <c r="AC456" s="170"/>
      <c r="AD456" s="170"/>
      <c r="AE456" s="170"/>
      <c r="AF456" s="170"/>
      <c r="AG456" s="170"/>
      <c r="AH456" s="170"/>
      <c r="AI456" s="170"/>
      <c r="AJ456" s="169">
        <v>5884580</v>
      </c>
      <c r="AK456" s="169">
        <v>8755691</v>
      </c>
      <c r="AL456" s="169">
        <v>5728642</v>
      </c>
      <c r="AM456" s="169">
        <v>8755691</v>
      </c>
      <c r="AN456" s="238"/>
      <c r="AO456" s="238"/>
      <c r="AP456" s="238"/>
      <c r="AQ456" s="238"/>
      <c r="AR456" s="238"/>
      <c r="AS456" s="238"/>
      <c r="AT456" s="238"/>
      <c r="AU456" s="238"/>
      <c r="AV456" s="238"/>
      <c r="AW456" s="238"/>
      <c r="AX456" s="238"/>
      <c r="AY456" s="238"/>
      <c r="AZ456" s="238"/>
      <c r="BA456" s="238"/>
      <c r="BB456" s="172">
        <f t="shared" si="289"/>
        <v>0.32791369636045858</v>
      </c>
      <c r="BC456" s="172"/>
      <c r="BD456" s="172">
        <v>0.32791369636045858</v>
      </c>
      <c r="BE456" s="173">
        <f t="shared" si="290"/>
        <v>0.32791369636045858</v>
      </c>
      <c r="BF456" s="173">
        <f t="shared" si="291"/>
        <v>0.34572359851438339</v>
      </c>
      <c r="BG456" s="120" t="s">
        <v>797</v>
      </c>
      <c r="BH456" s="120"/>
      <c r="BI456" s="120"/>
      <c r="BJ456" s="132"/>
      <c r="BK456" s="120"/>
      <c r="BL456" s="120"/>
      <c r="BM456" s="120"/>
      <c r="BN456" s="120"/>
      <c r="BO456" s="160"/>
      <c r="BP456" s="120" t="s">
        <v>1034</v>
      </c>
      <c r="BQ456" s="120"/>
      <c r="BR456" s="120"/>
    </row>
    <row r="457" spans="1:70" ht="14.25" customHeight="1">
      <c r="A457" s="166">
        <f t="shared" si="292"/>
        <v>33</v>
      </c>
      <c r="B457" s="150" t="s">
        <v>1036</v>
      </c>
      <c r="C457" s="175" t="s">
        <v>1037</v>
      </c>
      <c r="D457" s="169">
        <v>2058756</v>
      </c>
      <c r="E457" s="169"/>
      <c r="F457" s="169">
        <v>2058756</v>
      </c>
      <c r="G457" s="169">
        <v>2058756</v>
      </c>
      <c r="H457" s="169">
        <f t="shared" si="294"/>
        <v>0</v>
      </c>
      <c r="I457" s="169"/>
      <c r="J457" s="169"/>
      <c r="K457" s="169"/>
      <c r="L457" s="169">
        <f t="shared" si="281"/>
        <v>2058756</v>
      </c>
      <c r="M457" s="169" t="s">
        <v>692</v>
      </c>
      <c r="N457" s="169"/>
      <c r="O457" s="169"/>
      <c r="P457" s="169">
        <f t="shared" si="282"/>
        <v>2058756</v>
      </c>
      <c r="Q457" s="169">
        <f t="shared" si="283"/>
        <v>0</v>
      </c>
      <c r="R457" s="169">
        <f t="shared" si="284"/>
        <v>0</v>
      </c>
      <c r="S457" s="169">
        <f t="shared" si="285"/>
        <v>1258506</v>
      </c>
      <c r="T457" s="170">
        <f t="shared" si="286"/>
        <v>0</v>
      </c>
      <c r="U457" s="169"/>
      <c r="V457" s="170">
        <f t="shared" si="287"/>
        <v>0</v>
      </c>
      <c r="W457" s="170">
        <f t="shared" si="288"/>
        <v>800250</v>
      </c>
      <c r="X457" s="170">
        <v>1258506</v>
      </c>
      <c r="Y457" s="170">
        <v>2058756</v>
      </c>
      <c r="Z457" s="170">
        <v>1258506</v>
      </c>
      <c r="AA457" s="170">
        <v>0</v>
      </c>
      <c r="AB457" s="170">
        <v>1258506</v>
      </c>
      <c r="AC457" s="170"/>
      <c r="AD457" s="170"/>
      <c r="AE457" s="170"/>
      <c r="AF457" s="170"/>
      <c r="AG457" s="170"/>
      <c r="AH457" s="170"/>
      <c r="AI457" s="170"/>
      <c r="AJ457" s="169">
        <v>1258506</v>
      </c>
      <c r="AK457" s="169">
        <v>2058756</v>
      </c>
      <c r="AL457" s="169">
        <v>1258506</v>
      </c>
      <c r="AM457" s="169">
        <v>2058756</v>
      </c>
      <c r="AN457" s="238"/>
      <c r="AO457" s="238"/>
      <c r="AP457" s="238"/>
      <c r="AQ457" s="238"/>
      <c r="AR457" s="238"/>
      <c r="AS457" s="238"/>
      <c r="AT457" s="238"/>
      <c r="AU457" s="238"/>
      <c r="AV457" s="238"/>
      <c r="AW457" s="238"/>
      <c r="AX457" s="238"/>
      <c r="AY457" s="238"/>
      <c r="AZ457" s="238"/>
      <c r="BA457" s="238"/>
      <c r="BB457" s="172">
        <f t="shared" si="289"/>
        <v>0.38870560668675647</v>
      </c>
      <c r="BC457" s="172"/>
      <c r="BD457" s="172">
        <v>0.38870560668675647</v>
      </c>
      <c r="BE457" s="173">
        <f t="shared" si="290"/>
        <v>0.38870560668675647</v>
      </c>
      <c r="BF457" s="173">
        <f t="shared" si="291"/>
        <v>0.38870560668675647</v>
      </c>
      <c r="BG457" s="120" t="s">
        <v>797</v>
      </c>
      <c r="BH457" s="120"/>
      <c r="BI457" s="120"/>
      <c r="BJ457" s="132"/>
      <c r="BK457" s="120"/>
      <c r="BL457" s="120"/>
      <c r="BM457" s="120"/>
      <c r="BN457" s="120"/>
      <c r="BO457" s="160"/>
      <c r="BP457" s="120" t="s">
        <v>1036</v>
      </c>
      <c r="BQ457" s="120"/>
      <c r="BR457" s="120"/>
    </row>
    <row r="458" spans="1:70" ht="14.25" customHeight="1">
      <c r="A458" s="166">
        <f t="shared" si="292"/>
        <v>34</v>
      </c>
      <c r="B458" s="150" t="s">
        <v>1038</v>
      </c>
      <c r="C458" s="175" t="s">
        <v>1039</v>
      </c>
      <c r="D458" s="169">
        <v>18950791</v>
      </c>
      <c r="E458" s="169"/>
      <c r="F458" s="169">
        <v>18950791</v>
      </c>
      <c r="G458" s="169">
        <v>18950791</v>
      </c>
      <c r="H458" s="169">
        <f t="shared" si="294"/>
        <v>0</v>
      </c>
      <c r="I458" s="169">
        <v>0</v>
      </c>
      <c r="J458" s="169"/>
      <c r="K458" s="169"/>
      <c r="L458" s="169">
        <f t="shared" si="281"/>
        <v>18950791</v>
      </c>
      <c r="M458" s="169" t="s">
        <v>692</v>
      </c>
      <c r="N458" s="169"/>
      <c r="O458" s="169"/>
      <c r="P458" s="169">
        <f t="shared" si="282"/>
        <v>18950791</v>
      </c>
      <c r="Q458" s="169">
        <f t="shared" si="283"/>
        <v>0</v>
      </c>
      <c r="R458" s="169">
        <f t="shared" si="284"/>
        <v>0</v>
      </c>
      <c r="S458" s="169">
        <f t="shared" si="285"/>
        <v>239612</v>
      </c>
      <c r="T458" s="170">
        <f t="shared" si="286"/>
        <v>0</v>
      </c>
      <c r="U458" s="169"/>
      <c r="V458" s="170">
        <f t="shared" si="287"/>
        <v>0</v>
      </c>
      <c r="W458" s="170">
        <f t="shared" si="288"/>
        <v>18711179</v>
      </c>
      <c r="X458" s="170">
        <v>239612</v>
      </c>
      <c r="Y458" s="170">
        <v>18950791</v>
      </c>
      <c r="Z458" s="170">
        <v>239612</v>
      </c>
      <c r="AA458" s="170">
        <v>0</v>
      </c>
      <c r="AB458" s="170">
        <v>1115990</v>
      </c>
      <c r="AC458" s="170"/>
      <c r="AD458" s="170"/>
      <c r="AE458" s="170"/>
      <c r="AF458" s="170"/>
      <c r="AG458" s="170"/>
      <c r="AH458" s="170"/>
      <c r="AI458" s="170"/>
      <c r="AJ458" s="169">
        <v>239612</v>
      </c>
      <c r="AK458" s="169">
        <v>18950791</v>
      </c>
      <c r="AL458" s="169"/>
      <c r="AM458" s="169">
        <v>18950791</v>
      </c>
      <c r="AN458" s="238"/>
      <c r="AO458" s="238"/>
      <c r="AP458" s="238"/>
      <c r="AQ458" s="238"/>
      <c r="AR458" s="238"/>
      <c r="AS458" s="238"/>
      <c r="AT458" s="238"/>
      <c r="AU458" s="238"/>
      <c r="AV458" s="238"/>
      <c r="AW458" s="238"/>
      <c r="AX458" s="238"/>
      <c r="AY458" s="238"/>
      <c r="AZ458" s="238"/>
      <c r="BA458" s="238"/>
      <c r="BB458" s="172">
        <f t="shared" si="289"/>
        <v>0.98735609505692934</v>
      </c>
      <c r="BC458" s="172"/>
      <c r="BD458" s="172">
        <v>0.98735609505692934</v>
      </c>
      <c r="BE458" s="173">
        <f t="shared" si="290"/>
        <v>0.98735609505692934</v>
      </c>
      <c r="BF458" s="173">
        <f t="shared" si="291"/>
        <v>1</v>
      </c>
      <c r="BG458" s="120" t="s">
        <v>797</v>
      </c>
      <c r="BH458" s="120"/>
      <c r="BI458" s="120"/>
      <c r="BJ458" s="132"/>
      <c r="BK458" s="120"/>
      <c r="BL458" s="120"/>
      <c r="BM458" s="120"/>
      <c r="BN458" s="120"/>
      <c r="BO458" s="160"/>
      <c r="BP458" s="120" t="s">
        <v>1038</v>
      </c>
      <c r="BQ458" s="120"/>
      <c r="BR458" s="120"/>
    </row>
    <row r="459" spans="1:70" ht="14.25" customHeight="1">
      <c r="A459" s="166">
        <f t="shared" si="292"/>
        <v>35</v>
      </c>
      <c r="B459" s="150" t="s">
        <v>1040</v>
      </c>
      <c r="C459" s="175" t="s">
        <v>1041</v>
      </c>
      <c r="D459" s="169">
        <v>17878283</v>
      </c>
      <c r="E459" s="169"/>
      <c r="F459" s="169">
        <v>17878283</v>
      </c>
      <c r="G459" s="169">
        <v>17878283</v>
      </c>
      <c r="H459" s="169">
        <f t="shared" si="294"/>
        <v>0</v>
      </c>
      <c r="I459" s="169">
        <v>0</v>
      </c>
      <c r="J459" s="169"/>
      <c r="K459" s="169"/>
      <c r="L459" s="169">
        <f t="shared" si="281"/>
        <v>17878283</v>
      </c>
      <c r="M459" s="169" t="s">
        <v>692</v>
      </c>
      <c r="N459" s="169"/>
      <c r="O459" s="169"/>
      <c r="P459" s="169">
        <f t="shared" si="282"/>
        <v>17878283</v>
      </c>
      <c r="Q459" s="169">
        <f t="shared" si="283"/>
        <v>0</v>
      </c>
      <c r="R459" s="169">
        <f t="shared" si="284"/>
        <v>0</v>
      </c>
      <c r="S459" s="169">
        <f t="shared" si="285"/>
        <v>32926277</v>
      </c>
      <c r="T459" s="170">
        <f t="shared" si="286"/>
        <v>0</v>
      </c>
      <c r="U459" s="169"/>
      <c r="V459" s="170">
        <f t="shared" si="287"/>
        <v>0</v>
      </c>
      <c r="W459" s="170">
        <f t="shared" si="288"/>
        <v>-15047994</v>
      </c>
      <c r="X459" s="170">
        <v>32926277</v>
      </c>
      <c r="Y459" s="170">
        <v>17878283</v>
      </c>
      <c r="Z459" s="170">
        <v>32926277</v>
      </c>
      <c r="AA459" s="170">
        <v>0</v>
      </c>
      <c r="AB459" s="170">
        <v>33753055</v>
      </c>
      <c r="AC459" s="170"/>
      <c r="AD459" s="170"/>
      <c r="AE459" s="170"/>
      <c r="AF459" s="170"/>
      <c r="AG459" s="170"/>
      <c r="AH459" s="170"/>
      <c r="AI459" s="170"/>
      <c r="AJ459" s="169">
        <v>32926277</v>
      </c>
      <c r="AK459" s="169">
        <v>17878283</v>
      </c>
      <c r="AL459" s="169">
        <v>32735621</v>
      </c>
      <c r="AM459" s="169">
        <v>17878283</v>
      </c>
      <c r="AN459" s="238"/>
      <c r="AO459" s="238"/>
      <c r="AP459" s="238"/>
      <c r="AQ459" s="238"/>
      <c r="AR459" s="238"/>
      <c r="AS459" s="238"/>
      <c r="AT459" s="238"/>
      <c r="AU459" s="238"/>
      <c r="AV459" s="238"/>
      <c r="AW459" s="238"/>
      <c r="AX459" s="238"/>
      <c r="AY459" s="238"/>
      <c r="AZ459" s="238"/>
      <c r="BA459" s="238"/>
      <c r="BB459" s="172">
        <f t="shared" si="289"/>
        <v>-0.8416912295213137</v>
      </c>
      <c r="BC459" s="172"/>
      <c r="BD459" s="172">
        <v>-0.8416912295213137</v>
      </c>
      <c r="BE459" s="173">
        <f t="shared" si="290"/>
        <v>-0.8416912295213137</v>
      </c>
      <c r="BF459" s="173">
        <f t="shared" si="291"/>
        <v>-0.83102711820816355</v>
      </c>
      <c r="BG459" s="120" t="s">
        <v>797</v>
      </c>
      <c r="BH459" s="120"/>
      <c r="BI459" s="120"/>
      <c r="BJ459" s="132"/>
      <c r="BK459" s="120"/>
      <c r="BL459" s="120"/>
      <c r="BM459" s="120"/>
      <c r="BN459" s="120"/>
      <c r="BO459" s="160"/>
      <c r="BP459" s="120" t="s">
        <v>1040</v>
      </c>
      <c r="BQ459" s="120"/>
      <c r="BR459" s="120"/>
    </row>
    <row r="460" spans="1:70" ht="14.25" customHeight="1">
      <c r="A460" s="166">
        <f t="shared" si="292"/>
        <v>36</v>
      </c>
      <c r="B460" s="150" t="s">
        <v>1042</v>
      </c>
      <c r="C460" s="175" t="s">
        <v>1043</v>
      </c>
      <c r="D460" s="169">
        <v>321071</v>
      </c>
      <c r="E460" s="169"/>
      <c r="F460" s="169">
        <v>321071</v>
      </c>
      <c r="G460" s="169">
        <v>321071</v>
      </c>
      <c r="H460" s="169">
        <f t="shared" si="294"/>
        <v>0</v>
      </c>
      <c r="I460" s="169">
        <v>0</v>
      </c>
      <c r="J460" s="169">
        <v>0</v>
      </c>
      <c r="K460" s="169"/>
      <c r="L460" s="169">
        <f t="shared" si="281"/>
        <v>321071</v>
      </c>
      <c r="M460" s="169" t="s">
        <v>692</v>
      </c>
      <c r="N460" s="169"/>
      <c r="O460" s="169"/>
      <c r="P460" s="169">
        <f t="shared" si="282"/>
        <v>321071</v>
      </c>
      <c r="Q460" s="169">
        <f t="shared" si="283"/>
        <v>0</v>
      </c>
      <c r="R460" s="169">
        <f t="shared" si="284"/>
        <v>0</v>
      </c>
      <c r="S460" s="169">
        <f t="shared" si="285"/>
        <v>21236</v>
      </c>
      <c r="T460" s="170">
        <f t="shared" si="286"/>
        <v>0</v>
      </c>
      <c r="U460" s="169"/>
      <c r="V460" s="170">
        <f t="shared" si="287"/>
        <v>0</v>
      </c>
      <c r="W460" s="170">
        <f t="shared" si="288"/>
        <v>299835</v>
      </c>
      <c r="X460" s="170">
        <v>21236</v>
      </c>
      <c r="Y460" s="170">
        <v>321071</v>
      </c>
      <c r="Z460" s="170">
        <v>21236</v>
      </c>
      <c r="AA460" s="170">
        <v>0</v>
      </c>
      <c r="AB460" s="170">
        <v>21236</v>
      </c>
      <c r="AC460" s="170"/>
      <c r="AD460" s="170"/>
      <c r="AE460" s="170"/>
      <c r="AF460" s="170"/>
      <c r="AG460" s="170"/>
      <c r="AH460" s="170"/>
      <c r="AI460" s="170"/>
      <c r="AJ460" s="169">
        <v>21236</v>
      </c>
      <c r="AK460" s="169">
        <v>321071</v>
      </c>
      <c r="AL460" s="169">
        <v>19751</v>
      </c>
      <c r="AM460" s="169">
        <v>321071</v>
      </c>
      <c r="AN460" s="238"/>
      <c r="AO460" s="238"/>
      <c r="AP460" s="238"/>
      <c r="AQ460" s="238"/>
      <c r="AR460" s="238"/>
      <c r="AS460" s="238"/>
      <c r="AT460" s="238"/>
      <c r="AU460" s="238"/>
      <c r="AV460" s="238"/>
      <c r="AW460" s="238"/>
      <c r="AX460" s="238"/>
      <c r="AY460" s="238"/>
      <c r="AZ460" s="238"/>
      <c r="BA460" s="238"/>
      <c r="BB460" s="172">
        <f t="shared" si="289"/>
        <v>0.93385886610749647</v>
      </c>
      <c r="BC460" s="172"/>
      <c r="BD460" s="172">
        <v>0.93385886610749647</v>
      </c>
      <c r="BE460" s="173">
        <f t="shared" si="290"/>
        <v>0.93385886610749647</v>
      </c>
      <c r="BF460" s="173">
        <f t="shared" si="291"/>
        <v>0.93848401132459802</v>
      </c>
      <c r="BG460" s="120" t="s">
        <v>797</v>
      </c>
      <c r="BH460" s="120"/>
      <c r="BI460" s="120"/>
      <c r="BJ460" s="132"/>
      <c r="BK460" s="120"/>
      <c r="BL460" s="120"/>
      <c r="BM460" s="120"/>
      <c r="BN460" s="120"/>
      <c r="BO460" s="160"/>
      <c r="BP460" s="120" t="s">
        <v>1042</v>
      </c>
      <c r="BQ460" s="120"/>
      <c r="BR460" s="120"/>
    </row>
    <row r="461" spans="1:70" ht="14.25" customHeight="1">
      <c r="A461" s="129"/>
      <c r="B461" s="227"/>
      <c r="C461" s="129"/>
      <c r="D461" s="129"/>
      <c r="E461" s="129"/>
      <c r="F461" s="129"/>
      <c r="G461" s="129"/>
      <c r="H461" s="129"/>
      <c r="I461" s="129"/>
      <c r="J461" s="129"/>
      <c r="K461" s="129"/>
      <c r="L461" s="129"/>
      <c r="M461" s="129"/>
      <c r="N461" s="129"/>
      <c r="O461" s="129"/>
      <c r="P461" s="129"/>
      <c r="Q461" s="129"/>
      <c r="R461" s="129"/>
      <c r="S461" s="129"/>
      <c r="T461" s="170"/>
      <c r="U461" s="129"/>
      <c r="V461" s="170"/>
      <c r="W461" s="170"/>
      <c r="X461" s="170"/>
      <c r="Y461" s="170"/>
      <c r="Z461" s="170"/>
      <c r="AA461" s="170"/>
      <c r="AB461" s="170"/>
      <c r="AC461" s="170"/>
      <c r="AD461" s="170"/>
      <c r="AE461" s="170"/>
      <c r="AF461" s="170"/>
      <c r="AG461" s="170"/>
      <c r="AH461" s="170"/>
      <c r="AI461" s="170"/>
      <c r="AJ461" s="129">
        <v>0</v>
      </c>
      <c r="AK461" s="129">
        <v>0</v>
      </c>
      <c r="AL461" s="129"/>
      <c r="AM461" s="129"/>
      <c r="AN461" s="129"/>
      <c r="AO461" s="129"/>
      <c r="AP461" s="129"/>
      <c r="AQ461" s="129"/>
      <c r="AR461" s="129"/>
      <c r="AS461" s="129"/>
      <c r="AT461" s="129"/>
      <c r="AU461" s="129"/>
      <c r="AV461" s="129"/>
      <c r="AW461" s="129"/>
      <c r="AX461" s="129"/>
      <c r="AY461" s="129"/>
      <c r="AZ461" s="129"/>
      <c r="BA461" s="129"/>
      <c r="BB461" s="219"/>
      <c r="BC461" s="219"/>
      <c r="BD461" s="219"/>
      <c r="BE461" s="129"/>
      <c r="BF461" s="129"/>
      <c r="BG461" s="120"/>
      <c r="BH461" s="120"/>
      <c r="BI461" s="120"/>
      <c r="BJ461" s="132"/>
      <c r="BK461" s="120"/>
      <c r="BL461" s="120"/>
      <c r="BM461" s="120"/>
      <c r="BN461" s="120"/>
      <c r="BO461" s="160"/>
      <c r="BP461" s="120"/>
      <c r="BQ461" s="120"/>
      <c r="BR461" s="120"/>
    </row>
    <row r="462" spans="1:70" ht="14.25" customHeight="1">
      <c r="A462" s="260" t="s">
        <v>1044</v>
      </c>
      <c r="B462" s="261"/>
      <c r="C462" s="262"/>
      <c r="D462" s="263">
        <f t="shared" ref="D462:L462" si="295">SUM(D425:D461)</f>
        <v>450757829</v>
      </c>
      <c r="E462" s="263"/>
      <c r="F462" s="263">
        <f t="shared" si="295"/>
        <v>450571370</v>
      </c>
      <c r="G462" s="263">
        <f t="shared" si="295"/>
        <v>450571370</v>
      </c>
      <c r="H462" s="263">
        <f t="shared" si="295"/>
        <v>0</v>
      </c>
      <c r="I462" s="263">
        <f t="shared" si="295"/>
        <v>0</v>
      </c>
      <c r="J462" s="263">
        <f t="shared" si="295"/>
        <v>0</v>
      </c>
      <c r="K462" s="263">
        <f t="shared" si="295"/>
        <v>0</v>
      </c>
      <c r="L462" s="263">
        <f t="shared" si="295"/>
        <v>450571370</v>
      </c>
      <c r="M462" s="262"/>
      <c r="N462" s="262"/>
      <c r="O462" s="263">
        <f t="shared" ref="O462:W462" si="296">SUM(O425:O461)</f>
        <v>0</v>
      </c>
      <c r="P462" s="263">
        <f t="shared" si="296"/>
        <v>450571370</v>
      </c>
      <c r="Q462" s="263">
        <f t="shared" si="296"/>
        <v>0</v>
      </c>
      <c r="R462" s="263">
        <f t="shared" si="296"/>
        <v>0</v>
      </c>
      <c r="S462" s="263">
        <f t="shared" si="296"/>
        <v>379778765</v>
      </c>
      <c r="T462" s="264">
        <f t="shared" si="296"/>
        <v>0</v>
      </c>
      <c r="U462" s="263">
        <f t="shared" si="296"/>
        <v>0</v>
      </c>
      <c r="V462" s="264">
        <f t="shared" si="296"/>
        <v>0</v>
      </c>
      <c r="W462" s="264">
        <f t="shared" si="296"/>
        <v>70792605</v>
      </c>
      <c r="X462" s="264">
        <v>379778765</v>
      </c>
      <c r="Y462" s="264">
        <v>450571370</v>
      </c>
      <c r="Z462" s="264">
        <v>379778765</v>
      </c>
      <c r="AA462" s="264">
        <v>0</v>
      </c>
      <c r="AB462" s="264">
        <v>382963801</v>
      </c>
      <c r="AC462" s="264">
        <v>0</v>
      </c>
      <c r="AD462" s="264">
        <f t="shared" ref="AD462:AG462" si="297">SUM(AD425:AD461)</f>
        <v>0</v>
      </c>
      <c r="AE462" s="264">
        <f t="shared" si="297"/>
        <v>0</v>
      </c>
      <c r="AF462" s="264">
        <f t="shared" si="297"/>
        <v>0</v>
      </c>
      <c r="AG462" s="264">
        <f t="shared" si="297"/>
        <v>0</v>
      </c>
      <c r="AH462" s="264"/>
      <c r="AI462" s="264"/>
      <c r="AJ462" s="264">
        <f t="shared" ref="AJ462:AL462" si="298">SUM(AJ425:AJ461)</f>
        <v>379778765</v>
      </c>
      <c r="AK462" s="264">
        <f t="shared" si="298"/>
        <v>450571370</v>
      </c>
      <c r="AL462" s="264">
        <f t="shared" si="298"/>
        <v>373772256</v>
      </c>
      <c r="AM462" s="190">
        <v>448278572</v>
      </c>
      <c r="AN462" s="265"/>
      <c r="AO462" s="265"/>
      <c r="AP462" s="265"/>
      <c r="AQ462" s="265"/>
      <c r="AR462" s="265"/>
      <c r="AS462" s="265"/>
      <c r="AT462" s="265"/>
      <c r="AU462" s="265"/>
      <c r="AV462" s="265"/>
      <c r="AW462" s="265"/>
      <c r="AX462" s="265"/>
      <c r="AY462" s="265"/>
      <c r="AZ462" s="265"/>
      <c r="BA462" s="265"/>
      <c r="BB462" s="266"/>
      <c r="BC462" s="266"/>
      <c r="BD462" s="266"/>
      <c r="BE462" s="267"/>
      <c r="BF462" s="190"/>
      <c r="BG462" s="120"/>
      <c r="BH462" s="120"/>
      <c r="BI462" s="120"/>
      <c r="BJ462" s="132"/>
      <c r="BK462" s="120"/>
      <c r="BL462" s="120"/>
      <c r="BM462" s="120"/>
      <c r="BN462" s="120"/>
      <c r="BO462" s="160"/>
      <c r="BP462" s="120"/>
      <c r="BQ462" s="120"/>
      <c r="BR462" s="120"/>
    </row>
    <row r="463" spans="1:70" ht="14.25" customHeight="1">
      <c r="A463" s="120"/>
      <c r="B463" s="200"/>
      <c r="C463" s="120"/>
      <c r="D463" s="120"/>
      <c r="E463" s="120"/>
      <c r="F463" s="120"/>
      <c r="G463" s="120"/>
      <c r="H463" s="120"/>
      <c r="I463" s="120"/>
      <c r="J463" s="120"/>
      <c r="K463" s="120"/>
      <c r="L463" s="120"/>
      <c r="M463" s="120"/>
      <c r="N463" s="120"/>
      <c r="O463" s="120"/>
      <c r="P463" s="120"/>
      <c r="Q463" s="120"/>
      <c r="R463" s="120"/>
      <c r="S463" s="120"/>
      <c r="T463" s="158"/>
      <c r="U463" s="120"/>
      <c r="V463" s="158"/>
      <c r="W463" s="158"/>
      <c r="X463" s="158"/>
      <c r="Y463" s="158"/>
      <c r="Z463" s="158"/>
      <c r="AA463" s="158"/>
      <c r="AB463" s="158"/>
      <c r="AC463" s="158"/>
      <c r="AD463" s="158"/>
      <c r="AE463" s="158"/>
      <c r="AF463" s="158"/>
      <c r="AG463" s="158"/>
      <c r="AH463" s="158"/>
      <c r="AI463" s="158"/>
      <c r="AJ463" s="120"/>
      <c r="AK463" s="120"/>
      <c r="AL463" s="120"/>
      <c r="AM463" s="120"/>
      <c r="AN463" s="120"/>
      <c r="AO463" s="120"/>
      <c r="AP463" s="120"/>
      <c r="AQ463" s="120"/>
      <c r="AR463" s="120"/>
      <c r="AS463" s="120"/>
      <c r="AT463" s="120"/>
      <c r="AU463" s="120"/>
      <c r="AV463" s="120"/>
      <c r="AW463" s="120"/>
      <c r="AX463" s="120"/>
      <c r="AY463" s="120"/>
      <c r="AZ463" s="120"/>
      <c r="BA463" s="120"/>
      <c r="BB463" s="159"/>
      <c r="BC463" s="159"/>
      <c r="BD463" s="159"/>
      <c r="BE463" s="120"/>
      <c r="BF463" s="120"/>
      <c r="BG463" s="120"/>
      <c r="BH463" s="120"/>
      <c r="BI463" s="120"/>
      <c r="BJ463" s="132"/>
      <c r="BK463" s="120"/>
      <c r="BL463" s="120"/>
      <c r="BM463" s="120"/>
      <c r="BN463" s="120"/>
      <c r="BO463" s="160"/>
      <c r="BP463" s="120"/>
      <c r="BQ463" s="120"/>
      <c r="BR463" s="120"/>
    </row>
    <row r="464" spans="1:70" ht="14.25" customHeight="1">
      <c r="A464" s="120"/>
      <c r="B464" s="200"/>
      <c r="C464" s="120"/>
      <c r="D464" s="120"/>
      <c r="E464" s="120"/>
      <c r="F464" s="124"/>
      <c r="G464" s="124"/>
      <c r="H464" s="120"/>
      <c r="I464" s="120"/>
      <c r="J464" s="120"/>
      <c r="K464" s="120"/>
      <c r="L464" s="120"/>
      <c r="M464" s="120"/>
      <c r="N464" s="120"/>
      <c r="O464" s="120"/>
      <c r="P464" s="120"/>
      <c r="Q464" s="120"/>
      <c r="R464" s="120"/>
      <c r="S464" s="120"/>
      <c r="T464" s="158"/>
      <c r="U464" s="120"/>
      <c r="V464" s="158"/>
      <c r="W464" s="158"/>
      <c r="X464" s="158"/>
      <c r="Y464" s="158"/>
      <c r="Z464" s="158"/>
      <c r="AA464" s="158"/>
      <c r="AB464" s="158"/>
      <c r="AC464" s="158"/>
      <c r="AD464" s="158"/>
      <c r="AE464" s="158"/>
      <c r="AF464" s="158"/>
      <c r="AG464" s="158"/>
      <c r="AH464" s="158"/>
      <c r="AI464" s="158"/>
      <c r="AJ464" s="120"/>
      <c r="AK464" s="120"/>
      <c r="AL464" s="120"/>
      <c r="AM464" s="120"/>
      <c r="AN464" s="120"/>
      <c r="AO464" s="120"/>
      <c r="AP464" s="120"/>
      <c r="AQ464" s="120"/>
      <c r="AR464" s="120"/>
      <c r="AS464" s="120"/>
      <c r="AT464" s="120"/>
      <c r="AU464" s="120"/>
      <c r="AV464" s="120"/>
      <c r="AW464" s="120"/>
      <c r="AX464" s="120"/>
      <c r="AY464" s="120"/>
      <c r="AZ464" s="120"/>
      <c r="BA464" s="120"/>
      <c r="BB464" s="159"/>
      <c r="BC464" s="159"/>
      <c r="BD464" s="159"/>
      <c r="BE464" s="120"/>
      <c r="BF464" s="120"/>
      <c r="BG464" s="120"/>
      <c r="BH464" s="120"/>
      <c r="BI464" s="120"/>
      <c r="BJ464" s="132"/>
      <c r="BK464" s="120"/>
      <c r="BL464" s="120"/>
      <c r="BM464" s="120"/>
      <c r="BN464" s="120"/>
      <c r="BO464" s="160"/>
      <c r="BP464" s="120"/>
      <c r="BQ464" s="120"/>
      <c r="BR464" s="120"/>
    </row>
    <row r="465" spans="1:70" ht="14.25" customHeight="1">
      <c r="A465" s="181"/>
      <c r="B465" s="182" t="s">
        <v>655</v>
      </c>
      <c r="C465" s="124"/>
      <c r="D465" s="124"/>
      <c r="E465" s="124"/>
      <c r="F465" s="124"/>
      <c r="G465" s="124"/>
      <c r="H465" s="183"/>
      <c r="I465" s="124"/>
      <c r="J465" s="124"/>
      <c r="K465" s="124"/>
      <c r="L465" s="183"/>
      <c r="M465" s="124"/>
      <c r="N465" s="124"/>
      <c r="O465" s="124"/>
      <c r="P465" s="183"/>
      <c r="Q465" s="183"/>
      <c r="R465" s="183"/>
      <c r="S465" s="183"/>
      <c r="T465" s="184"/>
      <c r="U465" s="183"/>
      <c r="V465" s="184"/>
      <c r="W465" s="184"/>
      <c r="X465" s="184"/>
      <c r="Y465" s="184"/>
      <c r="Z465" s="184"/>
      <c r="AA465" s="184"/>
      <c r="AB465" s="184"/>
      <c r="AC465" s="184"/>
      <c r="AD465" s="184"/>
      <c r="AE465" s="184"/>
      <c r="AF465" s="184"/>
      <c r="AG465" s="184"/>
      <c r="AH465" s="184"/>
      <c r="AI465" s="184"/>
      <c r="AJ465" s="183"/>
      <c r="AK465" s="183"/>
      <c r="AL465" s="183"/>
      <c r="AM465" s="183"/>
      <c r="AN465" s="183"/>
      <c r="AO465" s="183"/>
      <c r="AP465" s="183"/>
      <c r="AQ465" s="183"/>
      <c r="AR465" s="183"/>
      <c r="AS465" s="183"/>
      <c r="AT465" s="183"/>
      <c r="AU465" s="183"/>
      <c r="AV465" s="183"/>
      <c r="AW465" s="183"/>
      <c r="AX465" s="183"/>
      <c r="AY465" s="183"/>
      <c r="AZ465" s="183"/>
      <c r="BA465" s="183"/>
      <c r="BB465" s="185"/>
      <c r="BC465" s="185"/>
      <c r="BD465" s="185"/>
      <c r="BE465" s="134"/>
      <c r="BF465" s="134"/>
      <c r="BG465" s="120"/>
      <c r="BH465" s="120"/>
      <c r="BI465" s="120"/>
      <c r="BJ465" s="132"/>
      <c r="BK465" s="120"/>
      <c r="BL465" s="120"/>
      <c r="BM465" s="120"/>
      <c r="BN465" s="120"/>
      <c r="BO465" s="160"/>
      <c r="BP465" s="120"/>
      <c r="BQ465" s="120"/>
      <c r="BR465" s="120"/>
    </row>
    <row r="466" spans="1:70" ht="51" customHeight="1">
      <c r="A466" s="128" t="s">
        <v>603</v>
      </c>
      <c r="B466" s="128" t="s">
        <v>604</v>
      </c>
      <c r="C466" s="128" t="s">
        <v>605</v>
      </c>
      <c r="D466" s="128" t="s">
        <v>606</v>
      </c>
      <c r="E466" s="128"/>
      <c r="F466" s="128" t="s">
        <v>607</v>
      </c>
      <c r="G466" s="128" t="s">
        <v>608</v>
      </c>
      <c r="H466" s="128" t="s">
        <v>609</v>
      </c>
      <c r="I466" s="162" t="s">
        <v>610</v>
      </c>
      <c r="J466" s="162" t="s">
        <v>611</v>
      </c>
      <c r="K466" s="162" t="s">
        <v>969</v>
      </c>
      <c r="L466" s="162" t="s">
        <v>613</v>
      </c>
      <c r="M466" s="162" t="s">
        <v>614</v>
      </c>
      <c r="N466" s="162"/>
      <c r="O466" s="162" t="s">
        <v>615</v>
      </c>
      <c r="P466" s="162" t="s">
        <v>616</v>
      </c>
      <c r="Q466" s="162" t="s">
        <v>617</v>
      </c>
      <c r="R466" s="162" t="s">
        <v>618</v>
      </c>
      <c r="S466" s="162" t="s">
        <v>619</v>
      </c>
      <c r="T466" s="163" t="str">
        <f t="shared" ref="T466:V466" si="299">+T4</f>
        <v>SALE April 19 TO Dec 19</v>
      </c>
      <c r="U466" s="163" t="str">
        <f t="shared" si="299"/>
        <v>EXP April 19 to Dec  19</v>
      </c>
      <c r="V466" s="163" t="str">
        <f t="shared" si="299"/>
        <v>Profit  - April 19  to  Dec  19</v>
      </c>
      <c r="W466" s="163" t="s">
        <v>623</v>
      </c>
      <c r="X466" s="162" t="s">
        <v>624</v>
      </c>
      <c r="Y466" s="162" t="s">
        <v>625</v>
      </c>
      <c r="Z466" s="162" t="s">
        <v>626</v>
      </c>
      <c r="AA466" s="162" t="s">
        <v>627</v>
      </c>
      <c r="AB466" s="163" t="s">
        <v>628</v>
      </c>
      <c r="AC466" s="163" t="s">
        <v>629</v>
      </c>
      <c r="AD466" s="163" t="str">
        <f t="shared" ref="AD466:AE466" si="300">+AD4</f>
        <v>Cum EXP upto Mar 16</v>
      </c>
      <c r="AE466" s="163" t="str">
        <f t="shared" si="300"/>
        <v>Cum RSV upto Mar 16</v>
      </c>
      <c r="AF466" s="163" t="s">
        <v>632</v>
      </c>
      <c r="AG466" s="163" t="s">
        <v>633</v>
      </c>
      <c r="AH466" s="163"/>
      <c r="AI466" s="163"/>
      <c r="AJ466" s="162" t="s">
        <v>636</v>
      </c>
      <c r="AK466" s="162" t="s">
        <v>637</v>
      </c>
      <c r="AL466" s="162" t="s">
        <v>970</v>
      </c>
      <c r="AM466" s="162" t="s">
        <v>971</v>
      </c>
      <c r="AN466" s="162"/>
      <c r="AO466" s="162"/>
      <c r="AP466" s="162"/>
      <c r="AQ466" s="162"/>
      <c r="AR466" s="162"/>
      <c r="AS466" s="162"/>
      <c r="AT466" s="162"/>
      <c r="AU466" s="162"/>
      <c r="AV466" s="162"/>
      <c r="AW466" s="162"/>
      <c r="AX466" s="162"/>
      <c r="AY466" s="162"/>
      <c r="AZ466" s="162"/>
      <c r="BA466" s="162"/>
      <c r="BB466" s="164">
        <v>41426</v>
      </c>
      <c r="BC466" s="164"/>
      <c r="BD466" s="164">
        <v>41426</v>
      </c>
      <c r="BE466" s="164">
        <v>41334</v>
      </c>
      <c r="BF466" s="164">
        <v>40969</v>
      </c>
      <c r="BG466" s="120"/>
      <c r="BH466" s="120"/>
      <c r="BI466" s="120"/>
      <c r="BJ466" s="132"/>
      <c r="BK466" s="120"/>
      <c r="BL466" s="120"/>
      <c r="BM466" s="120"/>
      <c r="BN466" s="120"/>
      <c r="BO466" s="160"/>
      <c r="BP466" s="120"/>
      <c r="BQ466" s="120"/>
      <c r="BR466" s="120"/>
    </row>
    <row r="467" spans="1:70" ht="14.25" customHeight="1">
      <c r="A467" s="169">
        <v>1</v>
      </c>
      <c r="B467" s="166" t="s">
        <v>1045</v>
      </c>
      <c r="C467" s="220" t="s">
        <v>1046</v>
      </c>
      <c r="D467" s="169">
        <v>2374259</v>
      </c>
      <c r="E467" s="169"/>
      <c r="F467" s="169">
        <v>2374259</v>
      </c>
      <c r="G467" s="169">
        <v>2374259</v>
      </c>
      <c r="H467" s="169">
        <v>0</v>
      </c>
      <c r="I467" s="169">
        <v>0</v>
      </c>
      <c r="J467" s="169"/>
      <c r="K467" s="169"/>
      <c r="L467" s="169">
        <f t="shared" ref="L467:L512" si="301">+J467+I467+G467+K467</f>
        <v>2374259</v>
      </c>
      <c r="M467" s="169" t="s">
        <v>692</v>
      </c>
      <c r="N467" s="169"/>
      <c r="O467" s="169"/>
      <c r="P467" s="169">
        <f t="shared" ref="P467:P512" si="302">IF(M467="S",L467-O467,0)</f>
        <v>2374259</v>
      </c>
      <c r="Q467" s="169">
        <f t="shared" ref="Q467:Q490" si="303">IF(M467="R",L467-O467,0)</f>
        <v>0</v>
      </c>
      <c r="R467" s="169">
        <f t="shared" ref="R467:R470" si="304">+IF(M467="C",S467-O467,0)</f>
        <v>0</v>
      </c>
      <c r="S467" s="169">
        <f t="shared" ref="S467:S470" si="305">+U467+AJ467</f>
        <v>1678054</v>
      </c>
      <c r="T467" s="170">
        <f t="shared" ref="T467:T512" si="306">+P467+Q467+R467-AK467</f>
        <v>0</v>
      </c>
      <c r="U467" s="169"/>
      <c r="V467" s="170">
        <f t="shared" ref="V467:V513" si="307">+T467-U467</f>
        <v>0</v>
      </c>
      <c r="W467" s="170">
        <f t="shared" ref="W467:W470" si="308">+P467+Q467+R467-S467</f>
        <v>696205</v>
      </c>
      <c r="X467" s="170">
        <v>1678054</v>
      </c>
      <c r="Y467" s="170">
        <v>2374259</v>
      </c>
      <c r="Z467" s="170">
        <v>1678054</v>
      </c>
      <c r="AA467" s="170">
        <v>0</v>
      </c>
      <c r="AB467" s="170">
        <v>1678054</v>
      </c>
      <c r="AC467" s="170"/>
      <c r="AD467" s="170"/>
      <c r="AE467" s="170"/>
      <c r="AF467" s="170"/>
      <c r="AG467" s="170"/>
      <c r="AH467" s="170"/>
      <c r="AI467" s="170"/>
      <c r="AJ467" s="169">
        <v>1678054</v>
      </c>
      <c r="AK467" s="169">
        <v>2374259</v>
      </c>
      <c r="AL467" s="169">
        <v>0</v>
      </c>
      <c r="AM467" s="169">
        <v>238274</v>
      </c>
      <c r="AN467" s="238"/>
      <c r="AO467" s="238"/>
      <c r="AP467" s="238"/>
      <c r="AQ467" s="238"/>
      <c r="AR467" s="238"/>
      <c r="AS467" s="238"/>
      <c r="AT467" s="238"/>
      <c r="AU467" s="238"/>
      <c r="AV467" s="238"/>
      <c r="AW467" s="238"/>
      <c r="AX467" s="238"/>
      <c r="AY467" s="238"/>
      <c r="AZ467" s="238"/>
      <c r="BA467" s="238"/>
      <c r="BB467" s="172">
        <f t="shared" ref="BB467:BB512" si="309">+W467/L467</f>
        <v>0.29323043526422349</v>
      </c>
      <c r="BC467" s="172"/>
      <c r="BD467" s="172">
        <v>0.29323043526422349</v>
      </c>
      <c r="BE467" s="173">
        <f t="shared" ref="BE467:BE512" si="310">+(AK467-AJ467)/AK467</f>
        <v>0.29323043526422349</v>
      </c>
      <c r="BF467" s="173">
        <f t="shared" ref="BF467:BF512" si="311">+(AM467-AL467)/AM467</f>
        <v>1</v>
      </c>
      <c r="BG467" s="120" t="s">
        <v>797</v>
      </c>
      <c r="BH467" s="120"/>
      <c r="BI467" s="120"/>
      <c r="BJ467" s="132"/>
      <c r="BK467" s="120"/>
      <c r="BL467" s="120"/>
      <c r="BM467" s="120"/>
      <c r="BN467" s="120"/>
      <c r="BO467" s="160"/>
      <c r="BP467" s="120"/>
      <c r="BQ467" s="120"/>
      <c r="BR467" s="120"/>
    </row>
    <row r="468" spans="1:70" ht="14.25" customHeight="1">
      <c r="A468" s="169">
        <f t="shared" ref="A468:A512" si="312">+A467+1</f>
        <v>2</v>
      </c>
      <c r="B468" s="166" t="s">
        <v>1047</v>
      </c>
      <c r="C468" s="220" t="s">
        <v>1048</v>
      </c>
      <c r="D468" s="169">
        <v>655357</v>
      </c>
      <c r="E468" s="169"/>
      <c r="F468" s="169">
        <v>655357</v>
      </c>
      <c r="G468" s="169">
        <v>655357</v>
      </c>
      <c r="H468" s="169">
        <f t="shared" ref="H468:H470" si="313">F468-G468</f>
        <v>0</v>
      </c>
      <c r="I468" s="259">
        <f>H468</f>
        <v>0</v>
      </c>
      <c r="J468" s="169">
        <v>0</v>
      </c>
      <c r="K468" s="169"/>
      <c r="L468" s="169">
        <f t="shared" si="301"/>
        <v>655357</v>
      </c>
      <c r="M468" s="169" t="s">
        <v>692</v>
      </c>
      <c r="N468" s="169"/>
      <c r="O468" s="169"/>
      <c r="P468" s="169">
        <f t="shared" si="302"/>
        <v>655357</v>
      </c>
      <c r="Q468" s="169">
        <f t="shared" si="303"/>
        <v>0</v>
      </c>
      <c r="R468" s="169">
        <f t="shared" si="304"/>
        <v>0</v>
      </c>
      <c r="S468" s="169">
        <f t="shared" si="305"/>
        <v>97475</v>
      </c>
      <c r="T468" s="170">
        <f t="shared" si="306"/>
        <v>0</v>
      </c>
      <c r="U468" s="169"/>
      <c r="V468" s="170">
        <f t="shared" si="307"/>
        <v>0</v>
      </c>
      <c r="W468" s="170">
        <f t="shared" si="308"/>
        <v>557882</v>
      </c>
      <c r="X468" s="170">
        <v>97475</v>
      </c>
      <c r="Y468" s="170">
        <v>655357</v>
      </c>
      <c r="Z468" s="170">
        <v>97475</v>
      </c>
      <c r="AA468" s="170">
        <v>0</v>
      </c>
      <c r="AB468" s="170">
        <v>97475</v>
      </c>
      <c r="AC468" s="170"/>
      <c r="AD468" s="170"/>
      <c r="AE468" s="170"/>
      <c r="AF468" s="170"/>
      <c r="AG468" s="170"/>
      <c r="AH468" s="170"/>
      <c r="AI468" s="170"/>
      <c r="AJ468" s="169">
        <v>97475</v>
      </c>
      <c r="AK468" s="169">
        <v>655357</v>
      </c>
      <c r="AL468" s="169">
        <v>58899</v>
      </c>
      <c r="AM468" s="169">
        <v>629139</v>
      </c>
      <c r="AN468" s="238"/>
      <c r="AO468" s="238"/>
      <c r="AP468" s="238"/>
      <c r="AQ468" s="238"/>
      <c r="AR468" s="238"/>
      <c r="AS468" s="238"/>
      <c r="AT468" s="238"/>
      <c r="AU468" s="238"/>
      <c r="AV468" s="238"/>
      <c r="AW468" s="238"/>
      <c r="AX468" s="238"/>
      <c r="AY468" s="238"/>
      <c r="AZ468" s="238"/>
      <c r="BA468" s="238"/>
      <c r="BB468" s="172">
        <f t="shared" si="309"/>
        <v>0.85126427275515482</v>
      </c>
      <c r="BC468" s="172"/>
      <c r="BD468" s="172">
        <v>0.85126427275515482</v>
      </c>
      <c r="BE468" s="173">
        <f t="shared" si="310"/>
        <v>0.85126427275515482</v>
      </c>
      <c r="BF468" s="173">
        <f t="shared" si="311"/>
        <v>0.90638157863365643</v>
      </c>
      <c r="BG468" s="120" t="s">
        <v>797</v>
      </c>
      <c r="BH468" s="120"/>
      <c r="BI468" s="120"/>
      <c r="BJ468" s="132"/>
      <c r="BK468" s="120"/>
      <c r="BL468" s="120"/>
      <c r="BM468" s="120"/>
      <c r="BN468" s="120"/>
      <c r="BO468" s="160"/>
      <c r="BP468" s="120" t="s">
        <v>1047</v>
      </c>
      <c r="BQ468" s="120"/>
      <c r="BR468" s="120"/>
    </row>
    <row r="469" spans="1:70" ht="14.25" customHeight="1">
      <c r="A469" s="169">
        <f t="shared" si="312"/>
        <v>3</v>
      </c>
      <c r="B469" s="166" t="s">
        <v>1049</v>
      </c>
      <c r="C469" s="220" t="s">
        <v>1050</v>
      </c>
      <c r="D469" s="169">
        <v>353037</v>
      </c>
      <c r="E469" s="169"/>
      <c r="F469" s="169">
        <v>353037</v>
      </c>
      <c r="G469" s="169">
        <v>353037</v>
      </c>
      <c r="H469" s="169">
        <f t="shared" si="313"/>
        <v>0</v>
      </c>
      <c r="I469" s="169">
        <v>0</v>
      </c>
      <c r="J469" s="169">
        <v>0</v>
      </c>
      <c r="K469" s="169"/>
      <c r="L469" s="169">
        <f t="shared" si="301"/>
        <v>353037</v>
      </c>
      <c r="M469" s="169" t="s">
        <v>692</v>
      </c>
      <c r="N469" s="169"/>
      <c r="O469" s="169"/>
      <c r="P469" s="169">
        <f t="shared" si="302"/>
        <v>353037</v>
      </c>
      <c r="Q469" s="169">
        <f t="shared" si="303"/>
        <v>0</v>
      </c>
      <c r="R469" s="169">
        <f t="shared" si="304"/>
        <v>0</v>
      </c>
      <c r="S469" s="169">
        <f t="shared" si="305"/>
        <v>334921</v>
      </c>
      <c r="T469" s="170">
        <f t="shared" si="306"/>
        <v>0</v>
      </c>
      <c r="U469" s="169"/>
      <c r="V469" s="170">
        <f t="shared" si="307"/>
        <v>0</v>
      </c>
      <c r="W469" s="170">
        <f t="shared" si="308"/>
        <v>18116</v>
      </c>
      <c r="X469" s="170">
        <v>334921</v>
      </c>
      <c r="Y469" s="170">
        <v>353037</v>
      </c>
      <c r="Z469" s="170">
        <v>334921</v>
      </c>
      <c r="AA469" s="170">
        <v>0</v>
      </c>
      <c r="AB469" s="170">
        <v>334921</v>
      </c>
      <c r="AC469" s="170"/>
      <c r="AD469" s="170"/>
      <c r="AE469" s="170"/>
      <c r="AF469" s="170"/>
      <c r="AG469" s="170"/>
      <c r="AH469" s="170"/>
      <c r="AI469" s="170"/>
      <c r="AJ469" s="169">
        <v>334921</v>
      </c>
      <c r="AK469" s="169">
        <v>353037</v>
      </c>
      <c r="AL469" s="169">
        <v>334921</v>
      </c>
      <c r="AM469" s="169">
        <v>353037</v>
      </c>
      <c r="AN469" s="238"/>
      <c r="AO469" s="238"/>
      <c r="AP469" s="238"/>
      <c r="AQ469" s="238"/>
      <c r="AR469" s="238"/>
      <c r="AS469" s="238"/>
      <c r="AT469" s="238"/>
      <c r="AU469" s="238"/>
      <c r="AV469" s="238"/>
      <c r="AW469" s="238"/>
      <c r="AX469" s="238"/>
      <c r="AY469" s="238"/>
      <c r="AZ469" s="238"/>
      <c r="BA469" s="238"/>
      <c r="BB469" s="172">
        <f t="shared" si="309"/>
        <v>5.1314734716191218E-2</v>
      </c>
      <c r="BC469" s="172"/>
      <c r="BD469" s="172">
        <v>5.1314734716191218E-2</v>
      </c>
      <c r="BE469" s="173">
        <f t="shared" si="310"/>
        <v>5.1314734716191218E-2</v>
      </c>
      <c r="BF469" s="173">
        <f t="shared" si="311"/>
        <v>5.1314734716191218E-2</v>
      </c>
      <c r="BG469" s="120" t="s">
        <v>797</v>
      </c>
      <c r="BH469" s="120"/>
      <c r="BI469" s="120"/>
      <c r="BJ469" s="132"/>
      <c r="BK469" s="120"/>
      <c r="BL469" s="120"/>
      <c r="BM469" s="120"/>
      <c r="BN469" s="120"/>
      <c r="BO469" s="160"/>
      <c r="BP469" s="120" t="s">
        <v>1049</v>
      </c>
      <c r="BQ469" s="120"/>
      <c r="BR469" s="120"/>
    </row>
    <row r="470" spans="1:70" ht="14.25" customHeight="1">
      <c r="A470" s="169">
        <f t="shared" si="312"/>
        <v>4</v>
      </c>
      <c r="B470" s="166" t="s">
        <v>1051</v>
      </c>
      <c r="C470" s="220" t="s">
        <v>1052</v>
      </c>
      <c r="D470" s="169">
        <v>9531791</v>
      </c>
      <c r="E470" s="169"/>
      <c r="F470" s="169">
        <v>9531791</v>
      </c>
      <c r="G470" s="169">
        <v>9531791</v>
      </c>
      <c r="H470" s="169">
        <f t="shared" si="313"/>
        <v>0</v>
      </c>
      <c r="I470" s="169">
        <v>0</v>
      </c>
      <c r="J470" s="169">
        <v>0</v>
      </c>
      <c r="K470" s="169"/>
      <c r="L470" s="169">
        <f t="shared" si="301"/>
        <v>9531791</v>
      </c>
      <c r="M470" s="169" t="s">
        <v>692</v>
      </c>
      <c r="N470" s="169"/>
      <c r="O470" s="169"/>
      <c r="P470" s="169">
        <f t="shared" si="302"/>
        <v>9531791</v>
      </c>
      <c r="Q470" s="169">
        <f t="shared" si="303"/>
        <v>0</v>
      </c>
      <c r="R470" s="169">
        <f t="shared" si="304"/>
        <v>0</v>
      </c>
      <c r="S470" s="169">
        <f t="shared" si="305"/>
        <v>10372319</v>
      </c>
      <c r="T470" s="170">
        <f t="shared" si="306"/>
        <v>0</v>
      </c>
      <c r="U470" s="169"/>
      <c r="V470" s="170">
        <f t="shared" si="307"/>
        <v>0</v>
      </c>
      <c r="W470" s="170">
        <f t="shared" si="308"/>
        <v>-840528</v>
      </c>
      <c r="X470" s="170">
        <v>10372319</v>
      </c>
      <c r="Y470" s="170">
        <v>9531791</v>
      </c>
      <c r="Z470" s="170">
        <v>10372319</v>
      </c>
      <c r="AA470" s="170">
        <v>0</v>
      </c>
      <c r="AB470" s="170">
        <v>10372319</v>
      </c>
      <c r="AC470" s="170"/>
      <c r="AD470" s="170"/>
      <c r="AE470" s="170"/>
      <c r="AF470" s="170"/>
      <c r="AG470" s="170"/>
      <c r="AH470" s="170"/>
      <c r="AI470" s="170"/>
      <c r="AJ470" s="169">
        <v>10372319</v>
      </c>
      <c r="AK470" s="169">
        <v>9531791</v>
      </c>
      <c r="AL470" s="169">
        <v>10372319</v>
      </c>
      <c r="AM470" s="169">
        <v>9276891</v>
      </c>
      <c r="AN470" s="238"/>
      <c r="AO470" s="238"/>
      <c r="AP470" s="238"/>
      <c r="AQ470" s="238"/>
      <c r="AR470" s="238"/>
      <c r="AS470" s="238"/>
      <c r="AT470" s="238"/>
      <c r="AU470" s="238"/>
      <c r="AV470" s="238"/>
      <c r="AW470" s="238"/>
      <c r="AX470" s="238"/>
      <c r="AY470" s="238"/>
      <c r="AZ470" s="238"/>
      <c r="BA470" s="238"/>
      <c r="BB470" s="172">
        <f t="shared" si="309"/>
        <v>-8.8181539020316335E-2</v>
      </c>
      <c r="BC470" s="172"/>
      <c r="BD470" s="172">
        <v>-8.8181539020316335E-2</v>
      </c>
      <c r="BE470" s="173">
        <f t="shared" si="310"/>
        <v>-8.8181539020316335E-2</v>
      </c>
      <c r="BF470" s="173">
        <f t="shared" si="311"/>
        <v>-0.11808137014868451</v>
      </c>
      <c r="BG470" s="120" t="s">
        <v>797</v>
      </c>
      <c r="BH470" s="120"/>
      <c r="BI470" s="120"/>
      <c r="BJ470" s="132"/>
      <c r="BK470" s="120"/>
      <c r="BL470" s="120"/>
      <c r="BM470" s="120"/>
      <c r="BN470" s="120"/>
      <c r="BO470" s="160"/>
      <c r="BP470" s="120" t="s">
        <v>1051</v>
      </c>
      <c r="BQ470" s="120"/>
      <c r="BR470" s="120"/>
    </row>
    <row r="471" spans="1:70" ht="14.25" customHeight="1">
      <c r="A471" s="169">
        <f t="shared" si="312"/>
        <v>5</v>
      </c>
      <c r="B471" s="166" t="s">
        <v>1053</v>
      </c>
      <c r="C471" s="220" t="s">
        <v>1054</v>
      </c>
      <c r="D471" s="169">
        <v>46916997</v>
      </c>
      <c r="E471" s="169"/>
      <c r="F471" s="169">
        <v>47649964</v>
      </c>
      <c r="G471" s="169">
        <f>47649964-712064</f>
        <v>46937900</v>
      </c>
      <c r="H471" s="169">
        <v>0</v>
      </c>
      <c r="I471" s="169"/>
      <c r="J471" s="169"/>
      <c r="K471" s="169"/>
      <c r="L471" s="169">
        <f t="shared" si="301"/>
        <v>46937900</v>
      </c>
      <c r="M471" s="169" t="s">
        <v>692</v>
      </c>
      <c r="N471" s="169"/>
      <c r="O471" s="169"/>
      <c r="P471" s="169">
        <f t="shared" si="302"/>
        <v>46937900</v>
      </c>
      <c r="Q471" s="169">
        <f t="shared" si="303"/>
        <v>0</v>
      </c>
      <c r="R471" s="169">
        <v>0</v>
      </c>
      <c r="S471" s="169">
        <v>42278329</v>
      </c>
      <c r="T471" s="170">
        <f t="shared" si="306"/>
        <v>0</v>
      </c>
      <c r="U471" s="169"/>
      <c r="V471" s="170">
        <f t="shared" si="307"/>
        <v>0</v>
      </c>
      <c r="W471" s="170">
        <v>4644418</v>
      </c>
      <c r="X471" s="170">
        <v>42278329</v>
      </c>
      <c r="Y471" s="170">
        <v>46937900</v>
      </c>
      <c r="Z471" s="170">
        <v>42278329</v>
      </c>
      <c r="AA471" s="170">
        <v>0</v>
      </c>
      <c r="AB471" s="170">
        <v>42278329</v>
      </c>
      <c r="AC471" s="170"/>
      <c r="AD471" s="170"/>
      <c r="AE471" s="170"/>
      <c r="AF471" s="170"/>
      <c r="AG471" s="170"/>
      <c r="AH471" s="170"/>
      <c r="AI471" s="170"/>
      <c r="AJ471" s="169">
        <v>42278329</v>
      </c>
      <c r="AK471" s="169">
        <v>46937900</v>
      </c>
      <c r="AL471" s="169">
        <v>42277129</v>
      </c>
      <c r="AM471" s="169">
        <v>46916997</v>
      </c>
      <c r="AN471" s="238"/>
      <c r="AO471" s="238"/>
      <c r="AP471" s="238"/>
      <c r="AQ471" s="238"/>
      <c r="AR471" s="238"/>
      <c r="AS471" s="238"/>
      <c r="AT471" s="238"/>
      <c r="AU471" s="238"/>
      <c r="AV471" s="238"/>
      <c r="AW471" s="238"/>
      <c r="AX471" s="238"/>
      <c r="AY471" s="238"/>
      <c r="AZ471" s="238"/>
      <c r="BA471" s="238"/>
      <c r="BB471" s="172">
        <f t="shared" si="309"/>
        <v>9.8948142119694313E-2</v>
      </c>
      <c r="BC471" s="172"/>
      <c r="BD471" s="172">
        <v>9.7469496514205126E-2</v>
      </c>
      <c r="BE471" s="173">
        <f t="shared" si="310"/>
        <v>9.9270972923799314E-2</v>
      </c>
      <c r="BF471" s="173">
        <f t="shared" si="311"/>
        <v>9.8895246854780586E-2</v>
      </c>
      <c r="BG471" s="120" t="s">
        <v>797</v>
      </c>
      <c r="BH471" s="120"/>
      <c r="BI471" s="120"/>
      <c r="BJ471" s="132"/>
      <c r="BK471" s="120"/>
      <c r="BL471" s="120"/>
      <c r="BM471" s="120"/>
      <c r="BN471" s="120"/>
      <c r="BO471" s="160"/>
      <c r="BP471" s="120" t="s">
        <v>1053</v>
      </c>
      <c r="BQ471" s="120"/>
      <c r="BR471" s="120"/>
    </row>
    <row r="472" spans="1:70" ht="14.25" customHeight="1">
      <c r="A472" s="169">
        <f t="shared" si="312"/>
        <v>6</v>
      </c>
      <c r="B472" s="166" t="s">
        <v>1055</v>
      </c>
      <c r="C472" s="220" t="s">
        <v>1056</v>
      </c>
      <c r="D472" s="169">
        <v>1642415</v>
      </c>
      <c r="E472" s="169"/>
      <c r="F472" s="169">
        <v>1642415</v>
      </c>
      <c r="G472" s="169">
        <v>1642415</v>
      </c>
      <c r="H472" s="169">
        <f t="shared" ref="H472:H483" si="314">+F472-G472</f>
        <v>0</v>
      </c>
      <c r="I472" s="169"/>
      <c r="J472" s="169"/>
      <c r="K472" s="169"/>
      <c r="L472" s="169">
        <f t="shared" si="301"/>
        <v>1642415</v>
      </c>
      <c r="M472" s="169" t="s">
        <v>692</v>
      </c>
      <c r="N472" s="169"/>
      <c r="O472" s="169"/>
      <c r="P472" s="169">
        <f t="shared" si="302"/>
        <v>1642415</v>
      </c>
      <c r="Q472" s="169">
        <f t="shared" si="303"/>
        <v>0</v>
      </c>
      <c r="R472" s="169">
        <f t="shared" ref="R472:R487" si="315">+IF(M472="C",S472-O472,0)</f>
        <v>0</v>
      </c>
      <c r="S472" s="169">
        <f t="shared" ref="S472:S487" si="316">+U472+AJ472</f>
        <v>1536017</v>
      </c>
      <c r="T472" s="170">
        <f t="shared" si="306"/>
        <v>0</v>
      </c>
      <c r="U472" s="169"/>
      <c r="V472" s="170">
        <f t="shared" si="307"/>
        <v>0</v>
      </c>
      <c r="W472" s="170">
        <f t="shared" ref="W472:W487" si="317">+P472+Q472+R472-S472</f>
        <v>106398</v>
      </c>
      <c r="X472" s="170">
        <v>1536017</v>
      </c>
      <c r="Y472" s="170">
        <v>1642415</v>
      </c>
      <c r="Z472" s="170">
        <v>1536017</v>
      </c>
      <c r="AA472" s="170">
        <v>0</v>
      </c>
      <c r="AB472" s="170">
        <v>1536017</v>
      </c>
      <c r="AC472" s="170"/>
      <c r="AD472" s="170"/>
      <c r="AE472" s="170"/>
      <c r="AF472" s="170"/>
      <c r="AG472" s="170"/>
      <c r="AH472" s="170"/>
      <c r="AI472" s="170"/>
      <c r="AJ472" s="169">
        <v>1536017</v>
      </c>
      <c r="AK472" s="169">
        <v>1642415</v>
      </c>
      <c r="AL472" s="169">
        <v>1536017</v>
      </c>
      <c r="AM472" s="169">
        <v>1642415</v>
      </c>
      <c r="AN472" s="238"/>
      <c r="AO472" s="238"/>
      <c r="AP472" s="238"/>
      <c r="AQ472" s="238"/>
      <c r="AR472" s="238"/>
      <c r="AS472" s="238"/>
      <c r="AT472" s="238"/>
      <c r="AU472" s="238"/>
      <c r="AV472" s="238"/>
      <c r="AW472" s="238"/>
      <c r="AX472" s="238"/>
      <c r="AY472" s="238"/>
      <c r="AZ472" s="238"/>
      <c r="BA472" s="238"/>
      <c r="BB472" s="172">
        <f t="shared" si="309"/>
        <v>6.4781434655674722E-2</v>
      </c>
      <c r="BC472" s="172"/>
      <c r="BD472" s="172">
        <v>6.4781434655674722E-2</v>
      </c>
      <c r="BE472" s="173">
        <f t="shared" si="310"/>
        <v>6.4781434655674722E-2</v>
      </c>
      <c r="BF472" s="173">
        <f t="shared" si="311"/>
        <v>6.4781434655674722E-2</v>
      </c>
      <c r="BG472" s="120" t="s">
        <v>797</v>
      </c>
      <c r="BH472" s="120"/>
      <c r="BI472" s="120"/>
      <c r="BJ472" s="132"/>
      <c r="BK472" s="120"/>
      <c r="BL472" s="120"/>
      <c r="BM472" s="120"/>
      <c r="BN472" s="120"/>
      <c r="BO472" s="160"/>
      <c r="BP472" s="120" t="s">
        <v>1055</v>
      </c>
      <c r="BQ472" s="120"/>
      <c r="BR472" s="120"/>
    </row>
    <row r="473" spans="1:70" ht="14.25" customHeight="1">
      <c r="A473" s="169">
        <f t="shared" si="312"/>
        <v>7</v>
      </c>
      <c r="B473" s="166" t="s">
        <v>1057</v>
      </c>
      <c r="C473" s="220" t="s">
        <v>1058</v>
      </c>
      <c r="D473" s="169">
        <v>98152</v>
      </c>
      <c r="E473" s="169"/>
      <c r="F473" s="169">
        <v>98152</v>
      </c>
      <c r="G473" s="169">
        <v>98152</v>
      </c>
      <c r="H473" s="169">
        <f t="shared" si="314"/>
        <v>0</v>
      </c>
      <c r="I473" s="169"/>
      <c r="J473" s="169"/>
      <c r="K473" s="169"/>
      <c r="L473" s="169">
        <f t="shared" si="301"/>
        <v>98152</v>
      </c>
      <c r="M473" s="169" t="s">
        <v>692</v>
      </c>
      <c r="N473" s="169"/>
      <c r="O473" s="169"/>
      <c r="P473" s="169">
        <f t="shared" si="302"/>
        <v>98152</v>
      </c>
      <c r="Q473" s="169">
        <f t="shared" si="303"/>
        <v>0</v>
      </c>
      <c r="R473" s="169">
        <f t="shared" si="315"/>
        <v>0</v>
      </c>
      <c r="S473" s="169">
        <f t="shared" si="316"/>
        <v>56142</v>
      </c>
      <c r="T473" s="170">
        <f t="shared" si="306"/>
        <v>0</v>
      </c>
      <c r="U473" s="169"/>
      <c r="V473" s="170">
        <f t="shared" si="307"/>
        <v>0</v>
      </c>
      <c r="W473" s="170">
        <f t="shared" si="317"/>
        <v>42010</v>
      </c>
      <c r="X473" s="170">
        <v>56142</v>
      </c>
      <c r="Y473" s="170">
        <v>98152</v>
      </c>
      <c r="Z473" s="170">
        <v>56142</v>
      </c>
      <c r="AA473" s="170">
        <v>0</v>
      </c>
      <c r="AB473" s="170">
        <v>56142</v>
      </c>
      <c r="AC473" s="170"/>
      <c r="AD473" s="170"/>
      <c r="AE473" s="170"/>
      <c r="AF473" s="170"/>
      <c r="AG473" s="170"/>
      <c r="AH473" s="170"/>
      <c r="AI473" s="170"/>
      <c r="AJ473" s="169">
        <v>56142</v>
      </c>
      <c r="AK473" s="169">
        <v>98152</v>
      </c>
      <c r="AL473" s="169">
        <v>56142</v>
      </c>
      <c r="AM473" s="169">
        <v>98152</v>
      </c>
      <c r="AN473" s="238"/>
      <c r="AO473" s="238"/>
      <c r="AP473" s="238"/>
      <c r="AQ473" s="238"/>
      <c r="AR473" s="238"/>
      <c r="AS473" s="238"/>
      <c r="AT473" s="238"/>
      <c r="AU473" s="238"/>
      <c r="AV473" s="238"/>
      <c r="AW473" s="238"/>
      <c r="AX473" s="238"/>
      <c r="AY473" s="238"/>
      <c r="AZ473" s="238"/>
      <c r="BA473" s="238"/>
      <c r="BB473" s="172">
        <f t="shared" si="309"/>
        <v>0.4280096177357568</v>
      </c>
      <c r="BC473" s="172"/>
      <c r="BD473" s="172">
        <v>0.4280096177357568</v>
      </c>
      <c r="BE473" s="173">
        <f t="shared" si="310"/>
        <v>0.4280096177357568</v>
      </c>
      <c r="BF473" s="173">
        <f t="shared" si="311"/>
        <v>0.4280096177357568</v>
      </c>
      <c r="BG473" s="120" t="s">
        <v>797</v>
      </c>
      <c r="BH473" s="120"/>
      <c r="BI473" s="120"/>
      <c r="BJ473" s="132"/>
      <c r="BK473" s="120"/>
      <c r="BL473" s="120"/>
      <c r="BM473" s="120"/>
      <c r="BN473" s="120"/>
      <c r="BO473" s="160"/>
      <c r="BP473" s="120" t="s">
        <v>1057</v>
      </c>
      <c r="BQ473" s="120"/>
      <c r="BR473" s="120"/>
    </row>
    <row r="474" spans="1:70" ht="14.25" customHeight="1">
      <c r="A474" s="169">
        <f t="shared" si="312"/>
        <v>8</v>
      </c>
      <c r="B474" s="166" t="s">
        <v>1059</v>
      </c>
      <c r="C474" s="220" t="s">
        <v>1060</v>
      </c>
      <c r="D474" s="169">
        <v>3580644</v>
      </c>
      <c r="E474" s="169"/>
      <c r="F474" s="169">
        <v>3580644</v>
      </c>
      <c r="G474" s="169">
        <v>3580644</v>
      </c>
      <c r="H474" s="169">
        <f t="shared" si="314"/>
        <v>0</v>
      </c>
      <c r="I474" s="169"/>
      <c r="J474" s="169"/>
      <c r="K474" s="169"/>
      <c r="L474" s="169">
        <f t="shared" si="301"/>
        <v>3580644</v>
      </c>
      <c r="M474" s="169" t="s">
        <v>692</v>
      </c>
      <c r="N474" s="169"/>
      <c r="O474" s="169"/>
      <c r="P474" s="169">
        <f t="shared" si="302"/>
        <v>3580644</v>
      </c>
      <c r="Q474" s="169">
        <f t="shared" si="303"/>
        <v>0</v>
      </c>
      <c r="R474" s="169">
        <f t="shared" si="315"/>
        <v>0</v>
      </c>
      <c r="S474" s="169">
        <f t="shared" si="316"/>
        <v>2806199</v>
      </c>
      <c r="T474" s="170">
        <f t="shared" si="306"/>
        <v>0</v>
      </c>
      <c r="U474" s="169"/>
      <c r="V474" s="170">
        <f t="shared" si="307"/>
        <v>0</v>
      </c>
      <c r="W474" s="170">
        <f t="shared" si="317"/>
        <v>774445</v>
      </c>
      <c r="X474" s="170">
        <v>2806199</v>
      </c>
      <c r="Y474" s="170">
        <v>3580644</v>
      </c>
      <c r="Z474" s="170">
        <v>2806199</v>
      </c>
      <c r="AA474" s="170">
        <v>0</v>
      </c>
      <c r="AB474" s="170">
        <v>2806199</v>
      </c>
      <c r="AC474" s="170"/>
      <c r="AD474" s="170"/>
      <c r="AE474" s="170"/>
      <c r="AF474" s="170"/>
      <c r="AG474" s="170"/>
      <c r="AH474" s="170"/>
      <c r="AI474" s="170"/>
      <c r="AJ474" s="169">
        <v>2806199</v>
      </c>
      <c r="AK474" s="169">
        <v>3580644</v>
      </c>
      <c r="AL474" s="169">
        <v>2806199</v>
      </c>
      <c r="AM474" s="169">
        <v>3307974</v>
      </c>
      <c r="AN474" s="238"/>
      <c r="AO474" s="238"/>
      <c r="AP474" s="238"/>
      <c r="AQ474" s="238"/>
      <c r="AR474" s="238"/>
      <c r="AS474" s="238"/>
      <c r="AT474" s="238"/>
      <c r="AU474" s="238"/>
      <c r="AV474" s="238"/>
      <c r="AW474" s="238"/>
      <c r="AX474" s="238"/>
      <c r="AY474" s="238"/>
      <c r="AZ474" s="238"/>
      <c r="BA474" s="238"/>
      <c r="BB474" s="172">
        <f t="shared" si="309"/>
        <v>0.21628651158841816</v>
      </c>
      <c r="BC474" s="172"/>
      <c r="BD474" s="172">
        <v>0.21628651158841816</v>
      </c>
      <c r="BE474" s="173">
        <f t="shared" si="310"/>
        <v>0.21628651158841816</v>
      </c>
      <c r="BF474" s="173">
        <f t="shared" si="311"/>
        <v>0.15168650055895239</v>
      </c>
      <c r="BG474" s="120" t="s">
        <v>797</v>
      </c>
      <c r="BH474" s="120"/>
      <c r="BI474" s="120"/>
      <c r="BJ474" s="132"/>
      <c r="BK474" s="120"/>
      <c r="BL474" s="120"/>
      <c r="BM474" s="120"/>
      <c r="BN474" s="120"/>
      <c r="BO474" s="160"/>
      <c r="BP474" s="120" t="s">
        <v>1059</v>
      </c>
      <c r="BQ474" s="120"/>
      <c r="BR474" s="120"/>
    </row>
    <row r="475" spans="1:70" ht="14.25" customHeight="1">
      <c r="A475" s="169">
        <f t="shared" si="312"/>
        <v>9</v>
      </c>
      <c r="B475" s="166" t="s">
        <v>1061</v>
      </c>
      <c r="C475" s="220" t="s">
        <v>1062</v>
      </c>
      <c r="D475" s="169">
        <v>22066124</v>
      </c>
      <c r="E475" s="169"/>
      <c r="F475" s="169">
        <v>22066124</v>
      </c>
      <c r="G475" s="169">
        <v>22066124</v>
      </c>
      <c r="H475" s="169">
        <f t="shared" si="314"/>
        <v>0</v>
      </c>
      <c r="I475" s="169"/>
      <c r="J475" s="169">
        <v>0</v>
      </c>
      <c r="K475" s="169"/>
      <c r="L475" s="169">
        <f t="shared" si="301"/>
        <v>22066124</v>
      </c>
      <c r="M475" s="169" t="s">
        <v>692</v>
      </c>
      <c r="N475" s="169"/>
      <c r="O475" s="169"/>
      <c r="P475" s="169">
        <f t="shared" si="302"/>
        <v>22066124</v>
      </c>
      <c r="Q475" s="169">
        <f t="shared" si="303"/>
        <v>0</v>
      </c>
      <c r="R475" s="169">
        <f t="shared" si="315"/>
        <v>0</v>
      </c>
      <c r="S475" s="169">
        <f t="shared" si="316"/>
        <v>18805977</v>
      </c>
      <c r="T475" s="170">
        <f t="shared" si="306"/>
        <v>0</v>
      </c>
      <c r="U475" s="169"/>
      <c r="V475" s="170">
        <f t="shared" si="307"/>
        <v>0</v>
      </c>
      <c r="W475" s="170">
        <f t="shared" si="317"/>
        <v>3260147</v>
      </c>
      <c r="X475" s="170">
        <v>18805977</v>
      </c>
      <c r="Y475" s="170">
        <v>22066124</v>
      </c>
      <c r="Z475" s="170">
        <v>18805977</v>
      </c>
      <c r="AA475" s="170">
        <v>0</v>
      </c>
      <c r="AB475" s="170">
        <v>18805977</v>
      </c>
      <c r="AC475" s="170"/>
      <c r="AD475" s="170"/>
      <c r="AE475" s="170"/>
      <c r="AF475" s="170"/>
      <c r="AG475" s="170"/>
      <c r="AH475" s="170"/>
      <c r="AI475" s="170"/>
      <c r="AJ475" s="169">
        <v>18805977</v>
      </c>
      <c r="AK475" s="169">
        <v>22066124</v>
      </c>
      <c r="AL475" s="169">
        <v>18669203</v>
      </c>
      <c r="AM475" s="169">
        <v>22056260</v>
      </c>
      <c r="AN475" s="238"/>
      <c r="AO475" s="238"/>
      <c r="AP475" s="238"/>
      <c r="AQ475" s="238"/>
      <c r="AR475" s="238"/>
      <c r="AS475" s="238"/>
      <c r="AT475" s="238"/>
      <c r="AU475" s="238"/>
      <c r="AV475" s="238"/>
      <c r="AW475" s="238"/>
      <c r="AX475" s="238"/>
      <c r="AY475" s="238"/>
      <c r="AZ475" s="238"/>
      <c r="BA475" s="238"/>
      <c r="BB475" s="172">
        <f t="shared" si="309"/>
        <v>0.14774443395677464</v>
      </c>
      <c r="BC475" s="172"/>
      <c r="BD475" s="172">
        <v>0.14774443395677464</v>
      </c>
      <c r="BE475" s="173">
        <f t="shared" si="310"/>
        <v>0.14774443395677464</v>
      </c>
      <c r="BF475" s="173">
        <f t="shared" si="311"/>
        <v>0.15356443023431895</v>
      </c>
      <c r="BG475" s="120" t="s">
        <v>797</v>
      </c>
      <c r="BH475" s="120"/>
      <c r="BI475" s="120"/>
      <c r="BJ475" s="132"/>
      <c r="BK475" s="120"/>
      <c r="BL475" s="120"/>
      <c r="BM475" s="120"/>
      <c r="BN475" s="120"/>
      <c r="BO475" s="160"/>
      <c r="BP475" s="120" t="s">
        <v>1061</v>
      </c>
      <c r="BQ475" s="120"/>
      <c r="BR475" s="120"/>
    </row>
    <row r="476" spans="1:70" ht="14.25" customHeight="1">
      <c r="A476" s="169">
        <f t="shared" si="312"/>
        <v>10</v>
      </c>
      <c r="B476" s="166" t="s">
        <v>1063</v>
      </c>
      <c r="C476" s="220" t="s">
        <v>1064</v>
      </c>
      <c r="D476" s="169">
        <v>6014369</v>
      </c>
      <c r="E476" s="169"/>
      <c r="F476" s="169">
        <v>6014369</v>
      </c>
      <c r="G476" s="169">
        <v>6014369</v>
      </c>
      <c r="H476" s="169">
        <f t="shared" si="314"/>
        <v>0</v>
      </c>
      <c r="I476" s="169"/>
      <c r="J476" s="169"/>
      <c r="K476" s="169"/>
      <c r="L476" s="169">
        <f t="shared" si="301"/>
        <v>6014369</v>
      </c>
      <c r="M476" s="169" t="s">
        <v>692</v>
      </c>
      <c r="N476" s="169"/>
      <c r="O476" s="169"/>
      <c r="P476" s="169">
        <f t="shared" si="302"/>
        <v>6014369</v>
      </c>
      <c r="Q476" s="169">
        <f t="shared" si="303"/>
        <v>0</v>
      </c>
      <c r="R476" s="169">
        <f t="shared" si="315"/>
        <v>0</v>
      </c>
      <c r="S476" s="169">
        <f t="shared" si="316"/>
        <v>4060580</v>
      </c>
      <c r="T476" s="170">
        <f t="shared" si="306"/>
        <v>0</v>
      </c>
      <c r="U476" s="169"/>
      <c r="V476" s="170">
        <f t="shared" si="307"/>
        <v>0</v>
      </c>
      <c r="W476" s="170">
        <f t="shared" si="317"/>
        <v>1953789</v>
      </c>
      <c r="X476" s="170">
        <v>4060580</v>
      </c>
      <c r="Y476" s="170">
        <v>6014369</v>
      </c>
      <c r="Z476" s="170">
        <v>4060580</v>
      </c>
      <c r="AA476" s="170">
        <v>0</v>
      </c>
      <c r="AB476" s="170">
        <v>4060580</v>
      </c>
      <c r="AC476" s="170"/>
      <c r="AD476" s="170"/>
      <c r="AE476" s="170"/>
      <c r="AF476" s="170"/>
      <c r="AG476" s="170"/>
      <c r="AH476" s="170"/>
      <c r="AI476" s="170"/>
      <c r="AJ476" s="169">
        <v>4060580</v>
      </c>
      <c r="AK476" s="169">
        <v>6014369</v>
      </c>
      <c r="AL476" s="169">
        <v>4042468</v>
      </c>
      <c r="AM476" s="169">
        <v>6014369</v>
      </c>
      <c r="AN476" s="238"/>
      <c r="AO476" s="238"/>
      <c r="AP476" s="238"/>
      <c r="AQ476" s="238"/>
      <c r="AR476" s="238"/>
      <c r="AS476" s="238"/>
      <c r="AT476" s="238"/>
      <c r="AU476" s="238"/>
      <c r="AV476" s="238"/>
      <c r="AW476" s="238"/>
      <c r="AX476" s="238"/>
      <c r="AY476" s="238"/>
      <c r="AZ476" s="238"/>
      <c r="BA476" s="238"/>
      <c r="BB476" s="172">
        <f t="shared" si="309"/>
        <v>0.32485352993805333</v>
      </c>
      <c r="BC476" s="172"/>
      <c r="BD476" s="172">
        <v>0.32485352993805333</v>
      </c>
      <c r="BE476" s="173">
        <f t="shared" si="310"/>
        <v>0.32485352993805333</v>
      </c>
      <c r="BF476" s="173">
        <f t="shared" si="311"/>
        <v>0.32786498467254005</v>
      </c>
      <c r="BG476" s="120" t="s">
        <v>797</v>
      </c>
      <c r="BH476" s="120"/>
      <c r="BI476" s="120"/>
      <c r="BJ476" s="132"/>
      <c r="BK476" s="120"/>
      <c r="BL476" s="120"/>
      <c r="BM476" s="120"/>
      <c r="BN476" s="120"/>
      <c r="BO476" s="160"/>
      <c r="BP476" s="120" t="s">
        <v>1063</v>
      </c>
      <c r="BQ476" s="120"/>
      <c r="BR476" s="120"/>
    </row>
    <row r="477" spans="1:70" ht="14.25" customHeight="1">
      <c r="A477" s="169">
        <f t="shared" si="312"/>
        <v>11</v>
      </c>
      <c r="B477" s="150" t="s">
        <v>1065</v>
      </c>
      <c r="C477" s="175" t="s">
        <v>1066</v>
      </c>
      <c r="D477" s="169">
        <v>2851513</v>
      </c>
      <c r="E477" s="169"/>
      <c r="F477" s="169">
        <v>2780729</v>
      </c>
      <c r="G477" s="169">
        <v>2780729</v>
      </c>
      <c r="H477" s="169">
        <f t="shared" si="314"/>
        <v>0</v>
      </c>
      <c r="I477" s="169"/>
      <c r="J477" s="169"/>
      <c r="K477" s="169"/>
      <c r="L477" s="169">
        <f t="shared" si="301"/>
        <v>2780729</v>
      </c>
      <c r="M477" s="169" t="s">
        <v>692</v>
      </c>
      <c r="N477" s="169"/>
      <c r="O477" s="169"/>
      <c r="P477" s="169">
        <f t="shared" si="302"/>
        <v>2780729</v>
      </c>
      <c r="Q477" s="169">
        <f t="shared" si="303"/>
        <v>0</v>
      </c>
      <c r="R477" s="169">
        <f t="shared" si="315"/>
        <v>0</v>
      </c>
      <c r="S477" s="169">
        <f t="shared" si="316"/>
        <v>2782996</v>
      </c>
      <c r="T477" s="170">
        <f t="shared" si="306"/>
        <v>0</v>
      </c>
      <c r="U477" s="169"/>
      <c r="V477" s="170">
        <f t="shared" si="307"/>
        <v>0</v>
      </c>
      <c r="W477" s="170">
        <f t="shared" si="317"/>
        <v>-2267</v>
      </c>
      <c r="X477" s="170">
        <v>2782996</v>
      </c>
      <c r="Y477" s="170">
        <v>2780729</v>
      </c>
      <c r="Z477" s="170">
        <v>2782996</v>
      </c>
      <c r="AA477" s="170">
        <v>0</v>
      </c>
      <c r="AB477" s="170">
        <v>2782996</v>
      </c>
      <c r="AC477" s="170"/>
      <c r="AD477" s="170"/>
      <c r="AE477" s="170"/>
      <c r="AF477" s="170"/>
      <c r="AG477" s="170"/>
      <c r="AH477" s="170"/>
      <c r="AI477" s="170"/>
      <c r="AJ477" s="169">
        <v>2782996</v>
      </c>
      <c r="AK477" s="169">
        <v>2780729</v>
      </c>
      <c r="AL477" s="169">
        <v>2683139</v>
      </c>
      <c r="AM477" s="169">
        <v>2780729</v>
      </c>
      <c r="AN477" s="238"/>
      <c r="AO477" s="238"/>
      <c r="AP477" s="238"/>
      <c r="AQ477" s="238"/>
      <c r="AR477" s="238"/>
      <c r="AS477" s="238"/>
      <c r="AT477" s="238"/>
      <c r="AU477" s="238"/>
      <c r="AV477" s="238"/>
      <c r="AW477" s="238"/>
      <c r="AX477" s="238"/>
      <c r="AY477" s="238"/>
      <c r="AZ477" s="238"/>
      <c r="BA477" s="238"/>
      <c r="BB477" s="172">
        <f t="shared" si="309"/>
        <v>-8.1525384170841536E-4</v>
      </c>
      <c r="BC477" s="172"/>
      <c r="BD477" s="172">
        <v>-8.1525384170841536E-4</v>
      </c>
      <c r="BE477" s="173">
        <f t="shared" si="310"/>
        <v>-8.1525384170841536E-4</v>
      </c>
      <c r="BF477" s="173">
        <f t="shared" si="311"/>
        <v>3.5095113547562527E-2</v>
      </c>
      <c r="BG477" s="120" t="s">
        <v>797</v>
      </c>
      <c r="BH477" s="120"/>
      <c r="BI477" s="120"/>
      <c r="BJ477" s="132"/>
      <c r="BK477" s="120"/>
      <c r="BL477" s="120"/>
      <c r="BM477" s="120"/>
      <c r="BN477" s="120"/>
      <c r="BO477" s="160"/>
      <c r="BP477" s="120" t="s">
        <v>1065</v>
      </c>
      <c r="BQ477" s="120"/>
      <c r="BR477" s="120"/>
    </row>
    <row r="478" spans="1:70" ht="14.25" customHeight="1">
      <c r="A478" s="169">
        <f t="shared" si="312"/>
        <v>12</v>
      </c>
      <c r="B478" s="150" t="s">
        <v>1067</v>
      </c>
      <c r="C478" s="175" t="s">
        <v>1068</v>
      </c>
      <c r="D478" s="169">
        <v>1234061</v>
      </c>
      <c r="E478" s="169"/>
      <c r="F478" s="169">
        <v>960092</v>
      </c>
      <c r="G478" s="169">
        <v>960092</v>
      </c>
      <c r="H478" s="169">
        <f t="shared" si="314"/>
        <v>0</v>
      </c>
      <c r="I478" s="169"/>
      <c r="J478" s="169"/>
      <c r="K478" s="169"/>
      <c r="L478" s="169">
        <f t="shared" si="301"/>
        <v>960092</v>
      </c>
      <c r="M478" s="169" t="s">
        <v>692</v>
      </c>
      <c r="N478" s="169"/>
      <c r="O478" s="169"/>
      <c r="P478" s="169">
        <f t="shared" si="302"/>
        <v>960092</v>
      </c>
      <c r="Q478" s="169">
        <f t="shared" si="303"/>
        <v>0</v>
      </c>
      <c r="R478" s="169">
        <f t="shared" si="315"/>
        <v>0</v>
      </c>
      <c r="S478" s="169">
        <f t="shared" si="316"/>
        <v>765960</v>
      </c>
      <c r="T478" s="170">
        <f t="shared" si="306"/>
        <v>0</v>
      </c>
      <c r="U478" s="169"/>
      <c r="V478" s="170">
        <f t="shared" si="307"/>
        <v>0</v>
      </c>
      <c r="W478" s="170">
        <f t="shared" si="317"/>
        <v>194132</v>
      </c>
      <c r="X478" s="170">
        <v>765960</v>
      </c>
      <c r="Y478" s="170">
        <v>960092</v>
      </c>
      <c r="Z478" s="170">
        <v>765960</v>
      </c>
      <c r="AA478" s="170">
        <v>0</v>
      </c>
      <c r="AB478" s="170">
        <v>765960</v>
      </c>
      <c r="AC478" s="170"/>
      <c r="AD478" s="170"/>
      <c r="AE478" s="170"/>
      <c r="AF478" s="170"/>
      <c r="AG478" s="170"/>
      <c r="AH478" s="170"/>
      <c r="AI478" s="170"/>
      <c r="AJ478" s="169">
        <v>765960</v>
      </c>
      <c r="AK478" s="169">
        <v>960092</v>
      </c>
      <c r="AL478" s="169">
        <v>646772</v>
      </c>
      <c r="AM478" s="169">
        <v>852284</v>
      </c>
      <c r="AN478" s="238"/>
      <c r="AO478" s="238"/>
      <c r="AP478" s="238"/>
      <c r="AQ478" s="238"/>
      <c r="AR478" s="238"/>
      <c r="AS478" s="238"/>
      <c r="AT478" s="238"/>
      <c r="AU478" s="238"/>
      <c r="AV478" s="238"/>
      <c r="AW478" s="238"/>
      <c r="AX478" s="238"/>
      <c r="AY478" s="238"/>
      <c r="AZ478" s="238"/>
      <c r="BA478" s="238"/>
      <c r="BB478" s="172">
        <f t="shared" si="309"/>
        <v>0.20220145569382933</v>
      </c>
      <c r="BC478" s="172"/>
      <c r="BD478" s="172">
        <v>0.20220145569382933</v>
      </c>
      <c r="BE478" s="173">
        <f t="shared" si="310"/>
        <v>0.20220145569382933</v>
      </c>
      <c r="BF478" s="173">
        <f t="shared" si="311"/>
        <v>0.24113089064208645</v>
      </c>
      <c r="BG478" s="120" t="s">
        <v>797</v>
      </c>
      <c r="BH478" s="120"/>
      <c r="BI478" s="120"/>
      <c r="BJ478" s="132"/>
      <c r="BK478" s="120"/>
      <c r="BL478" s="120"/>
      <c r="BM478" s="120"/>
      <c r="BN478" s="120"/>
      <c r="BO478" s="160"/>
      <c r="BP478" s="120" t="s">
        <v>1067</v>
      </c>
      <c r="BQ478" s="120"/>
      <c r="BR478" s="120"/>
    </row>
    <row r="479" spans="1:70" ht="14.25" customHeight="1">
      <c r="A479" s="169">
        <f t="shared" si="312"/>
        <v>13</v>
      </c>
      <c r="B479" s="166" t="s">
        <v>1069</v>
      </c>
      <c r="C479" s="220" t="s">
        <v>1070</v>
      </c>
      <c r="D479" s="169">
        <v>621499</v>
      </c>
      <c r="E479" s="169"/>
      <c r="F479" s="169">
        <v>621499</v>
      </c>
      <c r="G479" s="169">
        <v>621499</v>
      </c>
      <c r="H479" s="169">
        <f t="shared" si="314"/>
        <v>0</v>
      </c>
      <c r="I479" s="259"/>
      <c r="J479" s="169"/>
      <c r="K479" s="169"/>
      <c r="L479" s="169">
        <f t="shared" si="301"/>
        <v>621499</v>
      </c>
      <c r="M479" s="169" t="s">
        <v>692</v>
      </c>
      <c r="N479" s="169"/>
      <c r="O479" s="169"/>
      <c r="P479" s="169">
        <f t="shared" si="302"/>
        <v>621499</v>
      </c>
      <c r="Q479" s="169">
        <f t="shared" si="303"/>
        <v>0</v>
      </c>
      <c r="R479" s="169">
        <f t="shared" si="315"/>
        <v>0</v>
      </c>
      <c r="S479" s="169">
        <f t="shared" si="316"/>
        <v>456609</v>
      </c>
      <c r="T479" s="170">
        <f t="shared" si="306"/>
        <v>0</v>
      </c>
      <c r="U479" s="169"/>
      <c r="V479" s="170">
        <f t="shared" si="307"/>
        <v>0</v>
      </c>
      <c r="W479" s="170">
        <f t="shared" si="317"/>
        <v>164890</v>
      </c>
      <c r="X479" s="170">
        <v>456609</v>
      </c>
      <c r="Y479" s="170">
        <v>621499</v>
      </c>
      <c r="Z479" s="170">
        <v>456609</v>
      </c>
      <c r="AA479" s="170">
        <v>0</v>
      </c>
      <c r="AB479" s="170">
        <v>456609</v>
      </c>
      <c r="AC479" s="170"/>
      <c r="AD479" s="170"/>
      <c r="AE479" s="170"/>
      <c r="AF479" s="170"/>
      <c r="AG479" s="170"/>
      <c r="AH479" s="170"/>
      <c r="AI479" s="170"/>
      <c r="AJ479" s="169">
        <v>456609</v>
      </c>
      <c r="AK479" s="169">
        <v>621499</v>
      </c>
      <c r="AL479" s="169">
        <v>456609</v>
      </c>
      <c r="AM479" s="169">
        <v>621499</v>
      </c>
      <c r="AN479" s="238"/>
      <c r="AO479" s="238"/>
      <c r="AP479" s="238"/>
      <c r="AQ479" s="238"/>
      <c r="AR479" s="238"/>
      <c r="AS479" s="238"/>
      <c r="AT479" s="238"/>
      <c r="AU479" s="238"/>
      <c r="AV479" s="238"/>
      <c r="AW479" s="238"/>
      <c r="AX479" s="238"/>
      <c r="AY479" s="238"/>
      <c r="AZ479" s="238"/>
      <c r="BA479" s="238"/>
      <c r="BB479" s="172">
        <f t="shared" si="309"/>
        <v>0.26531016140009878</v>
      </c>
      <c r="BC479" s="172"/>
      <c r="BD479" s="172">
        <v>0.26531016140009878</v>
      </c>
      <c r="BE479" s="173">
        <f t="shared" si="310"/>
        <v>0.26531016140009878</v>
      </c>
      <c r="BF479" s="173">
        <f t="shared" si="311"/>
        <v>0.26531016140009878</v>
      </c>
      <c r="BG479" s="120" t="s">
        <v>797</v>
      </c>
      <c r="BH479" s="120"/>
      <c r="BI479" s="120"/>
      <c r="BJ479" s="132"/>
      <c r="BK479" s="120"/>
      <c r="BL479" s="120"/>
      <c r="BM479" s="120"/>
      <c r="BN479" s="120"/>
      <c r="BO479" s="160"/>
      <c r="BP479" s="120" t="s">
        <v>1069</v>
      </c>
      <c r="BQ479" s="120"/>
      <c r="BR479" s="120"/>
    </row>
    <row r="480" spans="1:70" ht="14.25" customHeight="1">
      <c r="A480" s="169">
        <f t="shared" si="312"/>
        <v>14</v>
      </c>
      <c r="B480" s="166" t="s">
        <v>1071</v>
      </c>
      <c r="C480" s="220" t="s">
        <v>1072</v>
      </c>
      <c r="D480" s="169">
        <v>1205036</v>
      </c>
      <c r="E480" s="169"/>
      <c r="F480" s="169">
        <v>1205036</v>
      </c>
      <c r="G480" s="169">
        <v>1205036</v>
      </c>
      <c r="H480" s="169">
        <f t="shared" si="314"/>
        <v>0</v>
      </c>
      <c r="I480" s="169"/>
      <c r="J480" s="169"/>
      <c r="K480" s="169"/>
      <c r="L480" s="169">
        <f t="shared" si="301"/>
        <v>1205036</v>
      </c>
      <c r="M480" s="169" t="s">
        <v>692</v>
      </c>
      <c r="N480" s="169"/>
      <c r="O480" s="169"/>
      <c r="P480" s="169">
        <f t="shared" si="302"/>
        <v>1205036</v>
      </c>
      <c r="Q480" s="169">
        <f t="shared" si="303"/>
        <v>0</v>
      </c>
      <c r="R480" s="169">
        <f t="shared" si="315"/>
        <v>0</v>
      </c>
      <c r="S480" s="169">
        <f t="shared" si="316"/>
        <v>770998</v>
      </c>
      <c r="T480" s="170">
        <f t="shared" si="306"/>
        <v>0</v>
      </c>
      <c r="U480" s="169"/>
      <c r="V480" s="170">
        <f t="shared" si="307"/>
        <v>0</v>
      </c>
      <c r="W480" s="170">
        <f t="shared" si="317"/>
        <v>434038</v>
      </c>
      <c r="X480" s="170">
        <v>770998</v>
      </c>
      <c r="Y480" s="170">
        <v>1205036</v>
      </c>
      <c r="Z480" s="170">
        <v>770998</v>
      </c>
      <c r="AA480" s="170">
        <v>0</v>
      </c>
      <c r="AB480" s="170">
        <v>770998</v>
      </c>
      <c r="AC480" s="170"/>
      <c r="AD480" s="170"/>
      <c r="AE480" s="170"/>
      <c r="AF480" s="170"/>
      <c r="AG480" s="170"/>
      <c r="AH480" s="170"/>
      <c r="AI480" s="170"/>
      <c r="AJ480" s="169">
        <v>770998</v>
      </c>
      <c r="AK480" s="169">
        <v>1205036</v>
      </c>
      <c r="AL480" s="169">
        <v>770998</v>
      </c>
      <c r="AM480" s="169">
        <v>1265000</v>
      </c>
      <c r="AN480" s="238"/>
      <c r="AO480" s="238"/>
      <c r="AP480" s="238"/>
      <c r="AQ480" s="238"/>
      <c r="AR480" s="238"/>
      <c r="AS480" s="238"/>
      <c r="AT480" s="238"/>
      <c r="AU480" s="238"/>
      <c r="AV480" s="238"/>
      <c r="AW480" s="238"/>
      <c r="AX480" s="238"/>
      <c r="AY480" s="238"/>
      <c r="AZ480" s="238"/>
      <c r="BA480" s="238"/>
      <c r="BB480" s="172">
        <f t="shared" si="309"/>
        <v>0.36018674960748059</v>
      </c>
      <c r="BC480" s="172"/>
      <c r="BD480" s="172">
        <v>0.36018674960748059</v>
      </c>
      <c r="BE480" s="173">
        <f t="shared" si="310"/>
        <v>0.36018674960748059</v>
      </c>
      <c r="BF480" s="173">
        <f t="shared" si="311"/>
        <v>0.39051541501976283</v>
      </c>
      <c r="BG480" s="120" t="s">
        <v>797</v>
      </c>
      <c r="BH480" s="120"/>
      <c r="BI480" s="120"/>
      <c r="BJ480" s="132"/>
      <c r="BK480" s="120"/>
      <c r="BL480" s="120"/>
      <c r="BM480" s="120"/>
      <c r="BN480" s="120"/>
      <c r="BO480" s="160"/>
      <c r="BP480" s="120" t="s">
        <v>1071</v>
      </c>
      <c r="BQ480" s="120"/>
      <c r="BR480" s="120"/>
    </row>
    <row r="481" spans="1:70" ht="14.25" customHeight="1">
      <c r="A481" s="169">
        <f t="shared" si="312"/>
        <v>15</v>
      </c>
      <c r="B481" s="166" t="s">
        <v>1073</v>
      </c>
      <c r="C481" s="220" t="s">
        <v>1074</v>
      </c>
      <c r="D481" s="169">
        <v>10283438</v>
      </c>
      <c r="E481" s="169"/>
      <c r="F481" s="169">
        <v>10283438</v>
      </c>
      <c r="G481" s="169">
        <v>10283438</v>
      </c>
      <c r="H481" s="169">
        <f t="shared" si="314"/>
        <v>0</v>
      </c>
      <c r="I481" s="259"/>
      <c r="J481" s="169"/>
      <c r="K481" s="169"/>
      <c r="L481" s="169">
        <f t="shared" si="301"/>
        <v>10283438</v>
      </c>
      <c r="M481" s="169" t="s">
        <v>692</v>
      </c>
      <c r="N481" s="169"/>
      <c r="O481" s="169"/>
      <c r="P481" s="169">
        <f t="shared" si="302"/>
        <v>10283438</v>
      </c>
      <c r="Q481" s="169">
        <f t="shared" si="303"/>
        <v>0</v>
      </c>
      <c r="R481" s="169">
        <f t="shared" si="315"/>
        <v>0</v>
      </c>
      <c r="S481" s="169">
        <f t="shared" si="316"/>
        <v>8846611</v>
      </c>
      <c r="T481" s="170">
        <f t="shared" si="306"/>
        <v>0</v>
      </c>
      <c r="U481" s="169"/>
      <c r="V481" s="170">
        <f t="shared" si="307"/>
        <v>0</v>
      </c>
      <c r="W481" s="170">
        <f t="shared" si="317"/>
        <v>1436827</v>
      </c>
      <c r="X481" s="170">
        <v>8846611</v>
      </c>
      <c r="Y481" s="170">
        <v>10283438</v>
      </c>
      <c r="Z481" s="170">
        <v>8846611</v>
      </c>
      <c r="AA481" s="170">
        <v>0</v>
      </c>
      <c r="AB481" s="170">
        <v>8846611</v>
      </c>
      <c r="AC481" s="170"/>
      <c r="AD481" s="170"/>
      <c r="AE481" s="170"/>
      <c r="AF481" s="170"/>
      <c r="AG481" s="170"/>
      <c r="AH481" s="170"/>
      <c r="AI481" s="170"/>
      <c r="AJ481" s="169">
        <v>8846611</v>
      </c>
      <c r="AK481" s="169">
        <v>10283438</v>
      </c>
      <c r="AL481" s="169">
        <v>7855019</v>
      </c>
      <c r="AM481" s="169">
        <v>9885808</v>
      </c>
      <c r="AN481" s="238"/>
      <c r="AO481" s="238"/>
      <c r="AP481" s="238"/>
      <c r="AQ481" s="238"/>
      <c r="AR481" s="238"/>
      <c r="AS481" s="238"/>
      <c r="AT481" s="238"/>
      <c r="AU481" s="238"/>
      <c r="AV481" s="238"/>
      <c r="AW481" s="238"/>
      <c r="AX481" s="238"/>
      <c r="AY481" s="238"/>
      <c r="AZ481" s="238"/>
      <c r="BA481" s="238"/>
      <c r="BB481" s="172">
        <f t="shared" si="309"/>
        <v>0.13972243524004327</v>
      </c>
      <c r="BC481" s="172"/>
      <c r="BD481" s="172">
        <v>0.13972243524004327</v>
      </c>
      <c r="BE481" s="173">
        <f t="shared" si="310"/>
        <v>0.13972243524004327</v>
      </c>
      <c r="BF481" s="173">
        <f t="shared" si="311"/>
        <v>0.20542468556945473</v>
      </c>
      <c r="BG481" s="120" t="s">
        <v>797</v>
      </c>
      <c r="BH481" s="120"/>
      <c r="BI481" s="120"/>
      <c r="BJ481" s="132"/>
      <c r="BK481" s="120"/>
      <c r="BL481" s="120"/>
      <c r="BM481" s="120"/>
      <c r="BN481" s="120"/>
      <c r="BO481" s="160"/>
      <c r="BP481" s="120" t="s">
        <v>1073</v>
      </c>
      <c r="BQ481" s="120"/>
      <c r="BR481" s="120"/>
    </row>
    <row r="482" spans="1:70" ht="14.25" customHeight="1">
      <c r="A482" s="169">
        <f t="shared" si="312"/>
        <v>16</v>
      </c>
      <c r="B482" s="166" t="s">
        <v>1075</v>
      </c>
      <c r="C482" s="220" t="s">
        <v>1076</v>
      </c>
      <c r="D482" s="169">
        <v>4000229</v>
      </c>
      <c r="E482" s="169"/>
      <c r="F482" s="169">
        <v>4000229</v>
      </c>
      <c r="G482" s="169">
        <v>4000229</v>
      </c>
      <c r="H482" s="169">
        <f t="shared" si="314"/>
        <v>0</v>
      </c>
      <c r="I482" s="259"/>
      <c r="J482" s="169"/>
      <c r="K482" s="169"/>
      <c r="L482" s="169">
        <f t="shared" si="301"/>
        <v>4000229</v>
      </c>
      <c r="M482" s="169" t="s">
        <v>692</v>
      </c>
      <c r="N482" s="169"/>
      <c r="O482" s="169"/>
      <c r="P482" s="169">
        <f t="shared" si="302"/>
        <v>4000229</v>
      </c>
      <c r="Q482" s="169">
        <f t="shared" si="303"/>
        <v>0</v>
      </c>
      <c r="R482" s="169">
        <f t="shared" si="315"/>
        <v>0</v>
      </c>
      <c r="S482" s="169">
        <f t="shared" si="316"/>
        <v>2605662</v>
      </c>
      <c r="T482" s="170">
        <f t="shared" si="306"/>
        <v>0</v>
      </c>
      <c r="U482" s="169"/>
      <c r="V482" s="170">
        <f t="shared" si="307"/>
        <v>0</v>
      </c>
      <c r="W482" s="170">
        <f t="shared" si="317"/>
        <v>1394567</v>
      </c>
      <c r="X482" s="170">
        <v>2605662</v>
      </c>
      <c r="Y482" s="170">
        <v>4000229</v>
      </c>
      <c r="Z482" s="170">
        <v>2605662</v>
      </c>
      <c r="AA482" s="170">
        <v>0</v>
      </c>
      <c r="AB482" s="170">
        <v>2605662</v>
      </c>
      <c r="AC482" s="170"/>
      <c r="AD482" s="170"/>
      <c r="AE482" s="170"/>
      <c r="AF482" s="170"/>
      <c r="AG482" s="170"/>
      <c r="AH482" s="170"/>
      <c r="AI482" s="170"/>
      <c r="AJ482" s="169">
        <v>2605662</v>
      </c>
      <c r="AK482" s="169">
        <v>4000229</v>
      </c>
      <c r="AL482" s="169">
        <v>2605662</v>
      </c>
      <c r="AM482" s="169">
        <v>4000229</v>
      </c>
      <c r="AN482" s="238"/>
      <c r="AO482" s="238"/>
      <c r="AP482" s="238"/>
      <c r="AQ482" s="238"/>
      <c r="AR482" s="238"/>
      <c r="AS482" s="238"/>
      <c r="AT482" s="238"/>
      <c r="AU482" s="238"/>
      <c r="AV482" s="238"/>
      <c r="AW482" s="238"/>
      <c r="AX482" s="238"/>
      <c r="AY482" s="238"/>
      <c r="AZ482" s="238"/>
      <c r="BA482" s="238"/>
      <c r="BB482" s="172">
        <f t="shared" si="309"/>
        <v>0.3486217914024422</v>
      </c>
      <c r="BC482" s="172"/>
      <c r="BD482" s="172">
        <v>0.3486217914024422</v>
      </c>
      <c r="BE482" s="173">
        <f t="shared" si="310"/>
        <v>0.3486217914024422</v>
      </c>
      <c r="BF482" s="173">
        <f t="shared" si="311"/>
        <v>0.3486217914024422</v>
      </c>
      <c r="BG482" s="120" t="s">
        <v>797</v>
      </c>
      <c r="BH482" s="120"/>
      <c r="BI482" s="120"/>
      <c r="BJ482" s="132"/>
      <c r="BK482" s="120"/>
      <c r="BL482" s="120"/>
      <c r="BM482" s="120"/>
      <c r="BN482" s="120"/>
      <c r="BO482" s="160"/>
      <c r="BP482" s="120" t="s">
        <v>1075</v>
      </c>
      <c r="BQ482" s="120"/>
      <c r="BR482" s="120"/>
    </row>
    <row r="483" spans="1:70" ht="14.25" customHeight="1">
      <c r="A483" s="169">
        <f t="shared" si="312"/>
        <v>17</v>
      </c>
      <c r="B483" s="166" t="s">
        <v>1077</v>
      </c>
      <c r="C483" s="220" t="s">
        <v>1078</v>
      </c>
      <c r="D483" s="169">
        <v>1084269</v>
      </c>
      <c r="E483" s="169"/>
      <c r="F483" s="169">
        <v>1084269</v>
      </c>
      <c r="G483" s="169">
        <v>1084269</v>
      </c>
      <c r="H483" s="169">
        <f t="shared" si="314"/>
        <v>0</v>
      </c>
      <c r="I483" s="169"/>
      <c r="J483" s="169"/>
      <c r="K483" s="169"/>
      <c r="L483" s="169">
        <f t="shared" si="301"/>
        <v>1084269</v>
      </c>
      <c r="M483" s="169" t="s">
        <v>692</v>
      </c>
      <c r="N483" s="169"/>
      <c r="O483" s="169"/>
      <c r="P483" s="169">
        <f t="shared" si="302"/>
        <v>1084269</v>
      </c>
      <c r="Q483" s="169">
        <f t="shared" si="303"/>
        <v>0</v>
      </c>
      <c r="R483" s="169">
        <f t="shared" si="315"/>
        <v>0</v>
      </c>
      <c r="S483" s="169">
        <f t="shared" si="316"/>
        <v>935260</v>
      </c>
      <c r="T483" s="170">
        <f t="shared" si="306"/>
        <v>0</v>
      </c>
      <c r="U483" s="169"/>
      <c r="V483" s="170">
        <f t="shared" si="307"/>
        <v>0</v>
      </c>
      <c r="W483" s="170">
        <f t="shared" si="317"/>
        <v>149009</v>
      </c>
      <c r="X483" s="170">
        <v>935260</v>
      </c>
      <c r="Y483" s="170">
        <v>1084269</v>
      </c>
      <c r="Z483" s="170">
        <v>935260</v>
      </c>
      <c r="AA483" s="170">
        <v>0</v>
      </c>
      <c r="AB483" s="170">
        <v>935260</v>
      </c>
      <c r="AC483" s="170"/>
      <c r="AD483" s="170"/>
      <c r="AE483" s="170"/>
      <c r="AF483" s="170"/>
      <c r="AG483" s="170"/>
      <c r="AH483" s="170"/>
      <c r="AI483" s="170"/>
      <c r="AJ483" s="169">
        <v>935260</v>
      </c>
      <c r="AK483" s="169">
        <v>1084269</v>
      </c>
      <c r="AL483" s="169">
        <v>935260</v>
      </c>
      <c r="AM483" s="169">
        <v>1084269</v>
      </c>
      <c r="AN483" s="238"/>
      <c r="AO483" s="238"/>
      <c r="AP483" s="238"/>
      <c r="AQ483" s="238"/>
      <c r="AR483" s="238"/>
      <c r="AS483" s="238"/>
      <c r="AT483" s="238"/>
      <c r="AU483" s="238"/>
      <c r="AV483" s="238"/>
      <c r="AW483" s="238"/>
      <c r="AX483" s="238"/>
      <c r="AY483" s="238"/>
      <c r="AZ483" s="238"/>
      <c r="BA483" s="238"/>
      <c r="BB483" s="172">
        <f t="shared" si="309"/>
        <v>0.13742807366068752</v>
      </c>
      <c r="BC483" s="172"/>
      <c r="BD483" s="172">
        <v>0.13742807366068752</v>
      </c>
      <c r="BE483" s="173">
        <f t="shared" si="310"/>
        <v>0.13742807366068752</v>
      </c>
      <c r="BF483" s="173">
        <f t="shared" si="311"/>
        <v>0.13742807366068752</v>
      </c>
      <c r="BG483" s="120" t="s">
        <v>797</v>
      </c>
      <c r="BH483" s="120"/>
      <c r="BI483" s="120"/>
      <c r="BJ483" s="132"/>
      <c r="BK483" s="120"/>
      <c r="BL483" s="120"/>
      <c r="BM483" s="120"/>
      <c r="BN483" s="120"/>
      <c r="BO483" s="160"/>
      <c r="BP483" s="120" t="s">
        <v>1077</v>
      </c>
      <c r="BQ483" s="120"/>
      <c r="BR483" s="120"/>
    </row>
    <row r="484" spans="1:70" ht="14.25" customHeight="1">
      <c r="A484" s="169">
        <f t="shared" si="312"/>
        <v>18</v>
      </c>
      <c r="B484" s="166" t="s">
        <v>1079</v>
      </c>
      <c r="C484" s="220" t="s">
        <v>1080</v>
      </c>
      <c r="D484" s="169">
        <v>575864</v>
      </c>
      <c r="E484" s="169"/>
      <c r="F484" s="169">
        <v>575864</v>
      </c>
      <c r="G484" s="169">
        <v>575864</v>
      </c>
      <c r="H484" s="169">
        <f t="shared" ref="H484:H485" si="318">F484-G484</f>
        <v>0</v>
      </c>
      <c r="I484" s="169"/>
      <c r="J484" s="169">
        <v>0</v>
      </c>
      <c r="K484" s="169"/>
      <c r="L484" s="169">
        <f t="shared" si="301"/>
        <v>575864</v>
      </c>
      <c r="M484" s="169" t="s">
        <v>692</v>
      </c>
      <c r="N484" s="169"/>
      <c r="O484" s="169"/>
      <c r="P484" s="169">
        <f t="shared" si="302"/>
        <v>575864</v>
      </c>
      <c r="Q484" s="169">
        <f t="shared" si="303"/>
        <v>0</v>
      </c>
      <c r="R484" s="169">
        <f t="shared" si="315"/>
        <v>0</v>
      </c>
      <c r="S484" s="169">
        <f t="shared" si="316"/>
        <v>568940</v>
      </c>
      <c r="T484" s="170">
        <f t="shared" si="306"/>
        <v>0</v>
      </c>
      <c r="U484" s="169"/>
      <c r="V484" s="170">
        <f t="shared" si="307"/>
        <v>0</v>
      </c>
      <c r="W484" s="170">
        <f t="shared" si="317"/>
        <v>6924</v>
      </c>
      <c r="X484" s="170">
        <v>568940</v>
      </c>
      <c r="Y484" s="170">
        <v>575864</v>
      </c>
      <c r="Z484" s="170">
        <v>568940</v>
      </c>
      <c r="AA484" s="170">
        <v>0</v>
      </c>
      <c r="AB484" s="170">
        <v>568940</v>
      </c>
      <c r="AC484" s="170"/>
      <c r="AD484" s="170"/>
      <c r="AE484" s="170"/>
      <c r="AF484" s="170"/>
      <c r="AG484" s="170"/>
      <c r="AH484" s="170"/>
      <c r="AI484" s="170"/>
      <c r="AJ484" s="169">
        <v>568940</v>
      </c>
      <c r="AK484" s="169">
        <v>575864</v>
      </c>
      <c r="AL484" s="169">
        <v>568940</v>
      </c>
      <c r="AM484" s="169">
        <v>575497</v>
      </c>
      <c r="AN484" s="238"/>
      <c r="AO484" s="238"/>
      <c r="AP484" s="238"/>
      <c r="AQ484" s="238"/>
      <c r="AR484" s="238"/>
      <c r="AS484" s="238"/>
      <c r="AT484" s="238"/>
      <c r="AU484" s="238"/>
      <c r="AV484" s="238"/>
      <c r="AW484" s="238"/>
      <c r="AX484" s="238"/>
      <c r="AY484" s="238"/>
      <c r="AZ484" s="238"/>
      <c r="BA484" s="238"/>
      <c r="BB484" s="172">
        <f t="shared" si="309"/>
        <v>1.2023672255949322E-2</v>
      </c>
      <c r="BC484" s="172"/>
      <c r="BD484" s="172">
        <v>1.2023672255949322E-2</v>
      </c>
      <c r="BE484" s="173">
        <f t="shared" si="310"/>
        <v>1.2023672255949322E-2</v>
      </c>
      <c r="BF484" s="173">
        <f t="shared" si="311"/>
        <v>1.1393630201373768E-2</v>
      </c>
      <c r="BG484" s="120" t="s">
        <v>797</v>
      </c>
      <c r="BH484" s="120"/>
      <c r="BI484" s="120"/>
      <c r="BJ484" s="132"/>
      <c r="BK484" s="120"/>
      <c r="BL484" s="120"/>
      <c r="BM484" s="120"/>
      <c r="BN484" s="120"/>
      <c r="BO484" s="160"/>
      <c r="BP484" s="120" t="s">
        <v>1079</v>
      </c>
      <c r="BQ484" s="120"/>
      <c r="BR484" s="120"/>
    </row>
    <row r="485" spans="1:70" ht="14.25" customHeight="1">
      <c r="A485" s="169">
        <f t="shared" si="312"/>
        <v>19</v>
      </c>
      <c r="B485" s="166" t="s">
        <v>1081</v>
      </c>
      <c r="C485" s="220" t="s">
        <v>1082</v>
      </c>
      <c r="D485" s="169">
        <v>567607</v>
      </c>
      <c r="E485" s="169"/>
      <c r="F485" s="169">
        <v>567607</v>
      </c>
      <c r="G485" s="169">
        <v>567607</v>
      </c>
      <c r="H485" s="169">
        <f t="shared" si="318"/>
        <v>0</v>
      </c>
      <c r="I485" s="169"/>
      <c r="J485" s="169">
        <v>0</v>
      </c>
      <c r="K485" s="169"/>
      <c r="L485" s="169">
        <f t="shared" si="301"/>
        <v>567607</v>
      </c>
      <c r="M485" s="169" t="s">
        <v>692</v>
      </c>
      <c r="N485" s="169"/>
      <c r="O485" s="169"/>
      <c r="P485" s="169">
        <f t="shared" si="302"/>
        <v>567607</v>
      </c>
      <c r="Q485" s="169">
        <f t="shared" si="303"/>
        <v>0</v>
      </c>
      <c r="R485" s="169">
        <f t="shared" si="315"/>
        <v>0</v>
      </c>
      <c r="S485" s="169">
        <f t="shared" si="316"/>
        <v>278265</v>
      </c>
      <c r="T485" s="170">
        <f t="shared" si="306"/>
        <v>0</v>
      </c>
      <c r="U485" s="169"/>
      <c r="V485" s="170">
        <f t="shared" si="307"/>
        <v>0</v>
      </c>
      <c r="W485" s="170">
        <f t="shared" si="317"/>
        <v>289342</v>
      </c>
      <c r="X485" s="170">
        <v>278265</v>
      </c>
      <c r="Y485" s="170">
        <v>567607</v>
      </c>
      <c r="Z485" s="170">
        <v>278265</v>
      </c>
      <c r="AA485" s="170">
        <v>0</v>
      </c>
      <c r="AB485" s="170">
        <v>278265</v>
      </c>
      <c r="AC485" s="170"/>
      <c r="AD485" s="170"/>
      <c r="AE485" s="170"/>
      <c r="AF485" s="170"/>
      <c r="AG485" s="170"/>
      <c r="AH485" s="170"/>
      <c r="AI485" s="170"/>
      <c r="AJ485" s="169">
        <v>278265</v>
      </c>
      <c r="AK485" s="169">
        <v>567607</v>
      </c>
      <c r="AL485" s="169">
        <v>278265</v>
      </c>
      <c r="AM485" s="169">
        <v>567607</v>
      </c>
      <c r="AN485" s="238"/>
      <c r="AO485" s="238"/>
      <c r="AP485" s="238"/>
      <c r="AQ485" s="238"/>
      <c r="AR485" s="238"/>
      <c r="AS485" s="238"/>
      <c r="AT485" s="238"/>
      <c r="AU485" s="238"/>
      <c r="AV485" s="238"/>
      <c r="AW485" s="238"/>
      <c r="AX485" s="238"/>
      <c r="AY485" s="238"/>
      <c r="AZ485" s="238"/>
      <c r="BA485" s="238"/>
      <c r="BB485" s="172">
        <f t="shared" si="309"/>
        <v>0.50975763160073784</v>
      </c>
      <c r="BC485" s="172"/>
      <c r="BD485" s="172">
        <v>0.50975763160073784</v>
      </c>
      <c r="BE485" s="173">
        <f t="shared" si="310"/>
        <v>0.50975763160073784</v>
      </c>
      <c r="BF485" s="173">
        <f t="shared" si="311"/>
        <v>0.50975763160073784</v>
      </c>
      <c r="BG485" s="120" t="s">
        <v>797</v>
      </c>
      <c r="BH485" s="120"/>
      <c r="BI485" s="120"/>
      <c r="BJ485" s="132"/>
      <c r="BK485" s="120"/>
      <c r="BL485" s="120"/>
      <c r="BM485" s="120"/>
      <c r="BN485" s="120"/>
      <c r="BO485" s="160"/>
      <c r="BP485" s="120" t="s">
        <v>1081</v>
      </c>
      <c r="BQ485" s="120"/>
      <c r="BR485" s="120"/>
    </row>
    <row r="486" spans="1:70" ht="14.25" customHeight="1">
      <c r="A486" s="169">
        <f t="shared" si="312"/>
        <v>20</v>
      </c>
      <c r="B486" s="166" t="s">
        <v>1083</v>
      </c>
      <c r="C486" s="220" t="s">
        <v>1084</v>
      </c>
      <c r="D486" s="169">
        <v>3931721</v>
      </c>
      <c r="E486" s="169"/>
      <c r="F486" s="169">
        <v>3931721</v>
      </c>
      <c r="G486" s="169">
        <v>3931721</v>
      </c>
      <c r="H486" s="169"/>
      <c r="I486" s="169"/>
      <c r="J486" s="169"/>
      <c r="K486" s="169"/>
      <c r="L486" s="169">
        <f t="shared" si="301"/>
        <v>3931721</v>
      </c>
      <c r="M486" s="169" t="s">
        <v>692</v>
      </c>
      <c r="N486" s="169"/>
      <c r="O486" s="169"/>
      <c r="P486" s="169">
        <f t="shared" si="302"/>
        <v>3931721</v>
      </c>
      <c r="Q486" s="169">
        <f t="shared" si="303"/>
        <v>0</v>
      </c>
      <c r="R486" s="169">
        <f t="shared" si="315"/>
        <v>0</v>
      </c>
      <c r="S486" s="169">
        <f t="shared" si="316"/>
        <v>1395461</v>
      </c>
      <c r="T486" s="170">
        <f t="shared" si="306"/>
        <v>0</v>
      </c>
      <c r="U486" s="169"/>
      <c r="V486" s="170">
        <f t="shared" si="307"/>
        <v>0</v>
      </c>
      <c r="W486" s="170">
        <f t="shared" si="317"/>
        <v>2536260</v>
      </c>
      <c r="X486" s="170">
        <v>1395461</v>
      </c>
      <c r="Y486" s="170">
        <v>3931721</v>
      </c>
      <c r="Z486" s="170">
        <v>1395461</v>
      </c>
      <c r="AA486" s="170">
        <v>0</v>
      </c>
      <c r="AB486" s="170">
        <v>1395461</v>
      </c>
      <c r="AC486" s="170"/>
      <c r="AD486" s="170"/>
      <c r="AE486" s="170"/>
      <c r="AF486" s="170"/>
      <c r="AG486" s="170"/>
      <c r="AH486" s="170"/>
      <c r="AI486" s="170"/>
      <c r="AJ486" s="169">
        <v>1395461</v>
      </c>
      <c r="AK486" s="169">
        <v>3931721</v>
      </c>
      <c r="AL486" s="169">
        <v>1351461</v>
      </c>
      <c r="AM486" s="169">
        <v>3718182</v>
      </c>
      <c r="AN486" s="238"/>
      <c r="AO486" s="238"/>
      <c r="AP486" s="238"/>
      <c r="AQ486" s="238"/>
      <c r="AR486" s="238"/>
      <c r="AS486" s="238"/>
      <c r="AT486" s="238"/>
      <c r="AU486" s="238"/>
      <c r="AV486" s="238"/>
      <c r="AW486" s="238"/>
      <c r="AX486" s="238"/>
      <c r="AY486" s="238"/>
      <c r="AZ486" s="238"/>
      <c r="BA486" s="238"/>
      <c r="BB486" s="172">
        <f t="shared" si="309"/>
        <v>0.64507629101861497</v>
      </c>
      <c r="BC486" s="172"/>
      <c r="BD486" s="172">
        <v>0.64507629101861497</v>
      </c>
      <c r="BE486" s="173">
        <f t="shared" si="310"/>
        <v>0.64507629101861497</v>
      </c>
      <c r="BF486" s="173">
        <f t="shared" si="311"/>
        <v>0.63652639919186316</v>
      </c>
      <c r="BG486" s="120" t="s">
        <v>797</v>
      </c>
      <c r="BH486" s="120"/>
      <c r="BI486" s="120"/>
      <c r="BJ486" s="132"/>
      <c r="BK486" s="120"/>
      <c r="BL486" s="120"/>
      <c r="BM486" s="120"/>
      <c r="BN486" s="120"/>
      <c r="BO486" s="160"/>
      <c r="BP486" s="120" t="s">
        <v>1083</v>
      </c>
      <c r="BQ486" s="120"/>
      <c r="BR486" s="120"/>
    </row>
    <row r="487" spans="1:70" ht="14.25" customHeight="1">
      <c r="A487" s="169">
        <f t="shared" si="312"/>
        <v>21</v>
      </c>
      <c r="B487" s="166" t="s">
        <v>1085</v>
      </c>
      <c r="C487" s="220" t="s">
        <v>1086</v>
      </c>
      <c r="D487" s="169">
        <v>240656</v>
      </c>
      <c r="E487" s="169"/>
      <c r="F487" s="169">
        <v>240656</v>
      </c>
      <c r="G487" s="169">
        <v>240656</v>
      </c>
      <c r="H487" s="169">
        <f>F487-G487</f>
        <v>0</v>
      </c>
      <c r="I487" s="169"/>
      <c r="J487" s="169">
        <v>0</v>
      </c>
      <c r="K487" s="169"/>
      <c r="L487" s="169">
        <f t="shared" si="301"/>
        <v>240656</v>
      </c>
      <c r="M487" s="169" t="s">
        <v>692</v>
      </c>
      <c r="N487" s="169"/>
      <c r="O487" s="169"/>
      <c r="P487" s="169">
        <f t="shared" si="302"/>
        <v>240656</v>
      </c>
      <c r="Q487" s="169">
        <f t="shared" si="303"/>
        <v>0</v>
      </c>
      <c r="R487" s="169">
        <f t="shared" si="315"/>
        <v>0</v>
      </c>
      <c r="S487" s="169">
        <f t="shared" si="316"/>
        <v>155682</v>
      </c>
      <c r="T487" s="170">
        <f t="shared" si="306"/>
        <v>0</v>
      </c>
      <c r="U487" s="169"/>
      <c r="V487" s="170">
        <f t="shared" si="307"/>
        <v>0</v>
      </c>
      <c r="W487" s="170">
        <f t="shared" si="317"/>
        <v>84974</v>
      </c>
      <c r="X487" s="170">
        <v>155682</v>
      </c>
      <c r="Y487" s="170">
        <v>240656</v>
      </c>
      <c r="Z487" s="170">
        <v>155682</v>
      </c>
      <c r="AA487" s="170">
        <v>0</v>
      </c>
      <c r="AB487" s="170">
        <v>155682</v>
      </c>
      <c r="AC487" s="170"/>
      <c r="AD487" s="170"/>
      <c r="AE487" s="170"/>
      <c r="AF487" s="170"/>
      <c r="AG487" s="170"/>
      <c r="AH487" s="170"/>
      <c r="AI487" s="170"/>
      <c r="AJ487" s="169">
        <v>155682</v>
      </c>
      <c r="AK487" s="169">
        <v>240656</v>
      </c>
      <c r="AL487" s="169">
        <v>155682</v>
      </c>
      <c r="AM487" s="169">
        <v>240656</v>
      </c>
      <c r="AN487" s="238"/>
      <c r="AO487" s="238"/>
      <c r="AP487" s="238"/>
      <c r="AQ487" s="238"/>
      <c r="AR487" s="238"/>
      <c r="AS487" s="238"/>
      <c r="AT487" s="238"/>
      <c r="AU487" s="238"/>
      <c r="AV487" s="238"/>
      <c r="AW487" s="238"/>
      <c r="AX487" s="238"/>
      <c r="AY487" s="238"/>
      <c r="AZ487" s="238"/>
      <c r="BA487" s="238"/>
      <c r="BB487" s="172">
        <f t="shared" si="309"/>
        <v>0.35309321188750747</v>
      </c>
      <c r="BC487" s="172"/>
      <c r="BD487" s="172">
        <v>0.35309321188750747</v>
      </c>
      <c r="BE487" s="173">
        <f t="shared" si="310"/>
        <v>0.35309321188750747</v>
      </c>
      <c r="BF487" s="173">
        <f t="shared" si="311"/>
        <v>0.35309321188750747</v>
      </c>
      <c r="BG487" s="120" t="s">
        <v>797</v>
      </c>
      <c r="BH487" s="120"/>
      <c r="BI487" s="120"/>
      <c r="BJ487" s="132"/>
      <c r="BK487" s="120"/>
      <c r="BL487" s="120"/>
      <c r="BM487" s="120"/>
      <c r="BN487" s="120"/>
      <c r="BO487" s="160"/>
      <c r="BP487" s="120" t="s">
        <v>1085</v>
      </c>
      <c r="BQ487" s="120"/>
      <c r="BR487" s="120"/>
    </row>
    <row r="488" spans="1:70" ht="14.25" customHeight="1">
      <c r="A488" s="169">
        <f t="shared" si="312"/>
        <v>22</v>
      </c>
      <c r="B488" s="166" t="s">
        <v>1087</v>
      </c>
      <c r="C488" s="220" t="s">
        <v>1088</v>
      </c>
      <c r="D488" s="169">
        <v>2522962</v>
      </c>
      <c r="E488" s="169"/>
      <c r="F488" s="169">
        <v>2522962</v>
      </c>
      <c r="G488" s="169">
        <v>2522962</v>
      </c>
      <c r="H488" s="169">
        <v>0</v>
      </c>
      <c r="I488" s="169"/>
      <c r="J488" s="169"/>
      <c r="K488" s="169"/>
      <c r="L488" s="169">
        <f t="shared" si="301"/>
        <v>2522962</v>
      </c>
      <c r="M488" s="169" t="s">
        <v>692</v>
      </c>
      <c r="N488" s="169"/>
      <c r="O488" s="169"/>
      <c r="P488" s="169">
        <f t="shared" si="302"/>
        <v>2522962</v>
      </c>
      <c r="Q488" s="169">
        <f t="shared" si="303"/>
        <v>0</v>
      </c>
      <c r="R488" s="169">
        <v>0</v>
      </c>
      <c r="S488" s="169">
        <v>1394876</v>
      </c>
      <c r="T488" s="170">
        <f t="shared" si="306"/>
        <v>0</v>
      </c>
      <c r="U488" s="169"/>
      <c r="V488" s="170">
        <f t="shared" si="307"/>
        <v>0</v>
      </c>
      <c r="W488" s="170">
        <v>1128084</v>
      </c>
      <c r="X488" s="170">
        <v>1394876</v>
      </c>
      <c r="Y488" s="170">
        <v>2522962</v>
      </c>
      <c r="Z488" s="170">
        <v>1394876</v>
      </c>
      <c r="AA488" s="170">
        <v>0</v>
      </c>
      <c r="AB488" s="170">
        <v>1394876</v>
      </c>
      <c r="AC488" s="170"/>
      <c r="AD488" s="170"/>
      <c r="AE488" s="170"/>
      <c r="AF488" s="170"/>
      <c r="AG488" s="170"/>
      <c r="AH488" s="170"/>
      <c r="AI488" s="170"/>
      <c r="AJ488" s="169">
        <v>1394876</v>
      </c>
      <c r="AK488" s="169">
        <v>2522962</v>
      </c>
      <c r="AL488" s="169">
        <v>1599949</v>
      </c>
      <c r="AM488" s="169">
        <v>2550188</v>
      </c>
      <c r="AN488" s="238"/>
      <c r="AO488" s="238"/>
      <c r="AP488" s="238"/>
      <c r="AQ488" s="238"/>
      <c r="AR488" s="238"/>
      <c r="AS488" s="238"/>
      <c r="AT488" s="238"/>
      <c r="AU488" s="238"/>
      <c r="AV488" s="238"/>
      <c r="AW488" s="238"/>
      <c r="AX488" s="238"/>
      <c r="AY488" s="238"/>
      <c r="AZ488" s="238"/>
      <c r="BA488" s="238"/>
      <c r="BB488" s="172">
        <f t="shared" si="309"/>
        <v>0.44712682949644111</v>
      </c>
      <c r="BC488" s="172"/>
      <c r="BD488" s="172">
        <v>0.44712682949644111</v>
      </c>
      <c r="BE488" s="173">
        <f t="shared" si="310"/>
        <v>0.44712762221547531</v>
      </c>
      <c r="BF488" s="173">
        <f t="shared" si="311"/>
        <v>0.37261527385431975</v>
      </c>
      <c r="BG488" s="120" t="s">
        <v>797</v>
      </c>
      <c r="BH488" s="120"/>
      <c r="BI488" s="120"/>
      <c r="BJ488" s="132"/>
      <c r="BK488" s="120"/>
      <c r="BL488" s="120"/>
      <c r="BM488" s="120"/>
      <c r="BN488" s="120"/>
      <c r="BO488" s="160"/>
      <c r="BP488" s="120" t="s">
        <v>1087</v>
      </c>
      <c r="BQ488" s="120"/>
      <c r="BR488" s="120"/>
    </row>
    <row r="489" spans="1:70" ht="14.25" customHeight="1">
      <c r="A489" s="169">
        <f t="shared" si="312"/>
        <v>23</v>
      </c>
      <c r="B489" s="166" t="s">
        <v>1089</v>
      </c>
      <c r="C489" s="220" t="s">
        <v>1090</v>
      </c>
      <c r="D489" s="169">
        <v>19343132</v>
      </c>
      <c r="E489" s="169"/>
      <c r="F489" s="169">
        <v>19343132</v>
      </c>
      <c r="G489" s="169">
        <v>19343132</v>
      </c>
      <c r="H489" s="169">
        <v>0</v>
      </c>
      <c r="I489" s="169"/>
      <c r="J489" s="169"/>
      <c r="K489" s="169"/>
      <c r="L489" s="169">
        <f t="shared" si="301"/>
        <v>19343132</v>
      </c>
      <c r="M489" s="169" t="s">
        <v>692</v>
      </c>
      <c r="N489" s="169"/>
      <c r="O489" s="169"/>
      <c r="P489" s="169">
        <f t="shared" si="302"/>
        <v>19343132</v>
      </c>
      <c r="Q489" s="169">
        <f t="shared" si="303"/>
        <v>0</v>
      </c>
      <c r="R489" s="169">
        <v>0</v>
      </c>
      <c r="S489" s="169">
        <v>12661203</v>
      </c>
      <c r="T489" s="170">
        <f t="shared" si="306"/>
        <v>0</v>
      </c>
      <c r="U489" s="169"/>
      <c r="V489" s="170">
        <f t="shared" si="307"/>
        <v>0</v>
      </c>
      <c r="W489" s="170">
        <v>6718415</v>
      </c>
      <c r="X489" s="170">
        <v>12661203</v>
      </c>
      <c r="Y489" s="170">
        <v>19343132</v>
      </c>
      <c r="Z489" s="170">
        <v>12661203</v>
      </c>
      <c r="AA489" s="170">
        <v>0</v>
      </c>
      <c r="AB489" s="170">
        <v>12661203</v>
      </c>
      <c r="AC489" s="170"/>
      <c r="AD489" s="170"/>
      <c r="AE489" s="170"/>
      <c r="AF489" s="170"/>
      <c r="AG489" s="170"/>
      <c r="AH489" s="170"/>
      <c r="AI489" s="170"/>
      <c r="AJ489" s="169">
        <v>12661203</v>
      </c>
      <c r="AK489" s="169">
        <v>19343132</v>
      </c>
      <c r="AL489" s="169">
        <v>12661203</v>
      </c>
      <c r="AM489" s="169">
        <v>19379618</v>
      </c>
      <c r="AN489" s="238"/>
      <c r="AO489" s="238"/>
      <c r="AP489" s="238"/>
      <c r="AQ489" s="238"/>
      <c r="AR489" s="238"/>
      <c r="AS489" s="238"/>
      <c r="AT489" s="238"/>
      <c r="AU489" s="238"/>
      <c r="AV489" s="238"/>
      <c r="AW489" s="238"/>
      <c r="AX489" s="238"/>
      <c r="AY489" s="238"/>
      <c r="AZ489" s="238"/>
      <c r="BA489" s="238"/>
      <c r="BB489" s="172">
        <f t="shared" si="309"/>
        <v>0.34732818863046583</v>
      </c>
      <c r="BC489" s="172"/>
      <c r="BD489" s="172">
        <v>0.34732818863046583</v>
      </c>
      <c r="BE489" s="173">
        <f t="shared" si="310"/>
        <v>0.34544193773790099</v>
      </c>
      <c r="BF489" s="173">
        <f t="shared" si="311"/>
        <v>0.34667427397175732</v>
      </c>
      <c r="BG489" s="120" t="s">
        <v>797</v>
      </c>
      <c r="BH489" s="120"/>
      <c r="BI489" s="120"/>
      <c r="BJ489" s="132"/>
      <c r="BK489" s="120"/>
      <c r="BL489" s="120"/>
      <c r="BM489" s="120"/>
      <c r="BN489" s="120"/>
      <c r="BO489" s="160"/>
      <c r="BP489" s="120" t="s">
        <v>1089</v>
      </c>
      <c r="BQ489" s="120"/>
      <c r="BR489" s="120"/>
    </row>
    <row r="490" spans="1:70" ht="14.25" customHeight="1">
      <c r="A490" s="169">
        <f t="shared" si="312"/>
        <v>24</v>
      </c>
      <c r="B490" s="150" t="s">
        <v>1091</v>
      </c>
      <c r="C490" s="235" t="s">
        <v>1092</v>
      </c>
      <c r="D490" s="169">
        <v>1186620</v>
      </c>
      <c r="E490" s="169"/>
      <c r="F490" s="169">
        <v>1105793</v>
      </c>
      <c r="G490" s="169">
        <v>1105793</v>
      </c>
      <c r="H490" s="169">
        <f>+F490-G490</f>
        <v>0</v>
      </c>
      <c r="I490" s="169"/>
      <c r="J490" s="169"/>
      <c r="K490" s="169"/>
      <c r="L490" s="169">
        <f t="shared" si="301"/>
        <v>1105793</v>
      </c>
      <c r="M490" s="169" t="s">
        <v>692</v>
      </c>
      <c r="N490" s="169"/>
      <c r="O490" s="169"/>
      <c r="P490" s="169">
        <f t="shared" si="302"/>
        <v>1105793</v>
      </c>
      <c r="Q490" s="169">
        <f t="shared" si="303"/>
        <v>0</v>
      </c>
      <c r="R490" s="169">
        <f>+IF(M490="C",S490-O490,0)</f>
        <v>0</v>
      </c>
      <c r="S490" s="169">
        <f t="shared" ref="S490:S494" si="319">+U490+AJ490</f>
        <v>772035</v>
      </c>
      <c r="T490" s="170">
        <f t="shared" si="306"/>
        <v>0</v>
      </c>
      <c r="U490" s="169"/>
      <c r="V490" s="170">
        <f t="shared" si="307"/>
        <v>0</v>
      </c>
      <c r="W490" s="170">
        <f t="shared" ref="W490:W494" si="320">+P490+Q490+R490-S490</f>
        <v>333758</v>
      </c>
      <c r="X490" s="170">
        <v>772035</v>
      </c>
      <c r="Y490" s="170">
        <v>1105793</v>
      </c>
      <c r="Z490" s="170">
        <v>772035</v>
      </c>
      <c r="AA490" s="170">
        <v>0</v>
      </c>
      <c r="AB490" s="170">
        <v>772035</v>
      </c>
      <c r="AC490" s="170"/>
      <c r="AD490" s="170"/>
      <c r="AE490" s="170"/>
      <c r="AF490" s="170"/>
      <c r="AG490" s="170"/>
      <c r="AH490" s="170"/>
      <c r="AI490" s="170"/>
      <c r="AJ490" s="169">
        <v>772035</v>
      </c>
      <c r="AK490" s="169">
        <v>1105793</v>
      </c>
      <c r="AL490" s="169">
        <v>622341</v>
      </c>
      <c r="AM490" s="169">
        <v>1105793</v>
      </c>
      <c r="AN490" s="238"/>
      <c r="AO490" s="238"/>
      <c r="AP490" s="238"/>
      <c r="AQ490" s="238"/>
      <c r="AR490" s="238"/>
      <c r="AS490" s="238"/>
      <c r="AT490" s="238"/>
      <c r="AU490" s="238"/>
      <c r="AV490" s="238"/>
      <c r="AW490" s="238"/>
      <c r="AX490" s="238"/>
      <c r="AY490" s="238"/>
      <c r="AZ490" s="238"/>
      <c r="BA490" s="238"/>
      <c r="BB490" s="172">
        <f t="shared" si="309"/>
        <v>0.30182683377449487</v>
      </c>
      <c r="BC490" s="172"/>
      <c r="BD490" s="172">
        <v>0.30182683377449487</v>
      </c>
      <c r="BE490" s="173">
        <f t="shared" si="310"/>
        <v>0.30182683377449487</v>
      </c>
      <c r="BF490" s="173">
        <f t="shared" si="311"/>
        <v>0.43719936733186049</v>
      </c>
      <c r="BG490" s="120" t="s">
        <v>797</v>
      </c>
      <c r="BH490" s="120"/>
      <c r="BI490" s="120"/>
      <c r="BJ490" s="132"/>
      <c r="BK490" s="120"/>
      <c r="BL490" s="120"/>
      <c r="BM490" s="120"/>
      <c r="BN490" s="120"/>
      <c r="BO490" s="160"/>
      <c r="BP490" s="120" t="s">
        <v>1091</v>
      </c>
      <c r="BQ490" s="120"/>
      <c r="BR490" s="120"/>
    </row>
    <row r="491" spans="1:70" ht="14.25" customHeight="1">
      <c r="A491" s="169">
        <f t="shared" si="312"/>
        <v>25</v>
      </c>
      <c r="B491" s="166" t="s">
        <v>1093</v>
      </c>
      <c r="C491" s="220" t="s">
        <v>1094</v>
      </c>
      <c r="D491" s="169">
        <v>36013</v>
      </c>
      <c r="E491" s="169"/>
      <c r="F491" s="169">
        <v>36013</v>
      </c>
      <c r="G491" s="169">
        <v>36013</v>
      </c>
      <c r="H491" s="169"/>
      <c r="I491" s="169"/>
      <c r="J491" s="169"/>
      <c r="K491" s="169"/>
      <c r="L491" s="169">
        <f t="shared" si="301"/>
        <v>36013</v>
      </c>
      <c r="M491" s="169" t="s">
        <v>692</v>
      </c>
      <c r="N491" s="169"/>
      <c r="O491" s="169"/>
      <c r="P491" s="169">
        <f t="shared" si="302"/>
        <v>36013</v>
      </c>
      <c r="Q491" s="169"/>
      <c r="R491" s="169"/>
      <c r="S491" s="169">
        <f t="shared" si="319"/>
        <v>0</v>
      </c>
      <c r="T491" s="170">
        <f t="shared" si="306"/>
        <v>0</v>
      </c>
      <c r="U491" s="169"/>
      <c r="V491" s="170">
        <f t="shared" si="307"/>
        <v>0</v>
      </c>
      <c r="W491" s="170">
        <f t="shared" si="320"/>
        <v>36013</v>
      </c>
      <c r="X491" s="170">
        <v>0</v>
      </c>
      <c r="Y491" s="170">
        <v>36013</v>
      </c>
      <c r="Z491" s="170">
        <v>0</v>
      </c>
      <c r="AA491" s="170"/>
      <c r="AB491" s="170">
        <v>0</v>
      </c>
      <c r="AC491" s="170"/>
      <c r="AD491" s="170"/>
      <c r="AE491" s="170"/>
      <c r="AF491" s="170"/>
      <c r="AG491" s="170"/>
      <c r="AH491" s="170"/>
      <c r="AI491" s="170"/>
      <c r="AJ491" s="169">
        <v>0</v>
      </c>
      <c r="AK491" s="169">
        <v>36013</v>
      </c>
      <c r="AL491" s="169"/>
      <c r="AM491" s="169">
        <v>0</v>
      </c>
      <c r="AN491" s="238"/>
      <c r="AO491" s="238"/>
      <c r="AP491" s="238"/>
      <c r="AQ491" s="238"/>
      <c r="AR491" s="238"/>
      <c r="AS491" s="238"/>
      <c r="AT491" s="238"/>
      <c r="AU491" s="238"/>
      <c r="AV491" s="238"/>
      <c r="AW491" s="238"/>
      <c r="AX491" s="238"/>
      <c r="AY491" s="238"/>
      <c r="AZ491" s="238"/>
      <c r="BA491" s="238"/>
      <c r="BB491" s="172">
        <f t="shared" si="309"/>
        <v>1</v>
      </c>
      <c r="BC491" s="172"/>
      <c r="BD491" s="172">
        <v>1</v>
      </c>
      <c r="BE491" s="173">
        <f t="shared" si="310"/>
        <v>1</v>
      </c>
      <c r="BF491" s="173" t="e">
        <f t="shared" si="311"/>
        <v>#DIV/0!</v>
      </c>
      <c r="BG491" s="120" t="s">
        <v>797</v>
      </c>
      <c r="BH491" s="120"/>
      <c r="BI491" s="120"/>
      <c r="BJ491" s="132"/>
      <c r="BK491" s="120"/>
      <c r="BL491" s="120"/>
      <c r="BM491" s="120"/>
      <c r="BN491" s="120"/>
      <c r="BO491" s="160"/>
      <c r="BP491" s="120" t="s">
        <v>1093</v>
      </c>
      <c r="BQ491" s="120"/>
      <c r="BR491" s="120"/>
    </row>
    <row r="492" spans="1:70" ht="14.25" customHeight="1">
      <c r="A492" s="169">
        <f t="shared" si="312"/>
        <v>26</v>
      </c>
      <c r="B492" s="166" t="s">
        <v>1095</v>
      </c>
      <c r="C492" s="220" t="s">
        <v>1096</v>
      </c>
      <c r="D492" s="169">
        <v>22445</v>
      </c>
      <c r="E492" s="169"/>
      <c r="F492" s="169">
        <v>22445</v>
      </c>
      <c r="G492" s="169">
        <v>22445</v>
      </c>
      <c r="H492" s="169"/>
      <c r="I492" s="169"/>
      <c r="J492" s="169"/>
      <c r="K492" s="169"/>
      <c r="L492" s="169">
        <f t="shared" si="301"/>
        <v>22445</v>
      </c>
      <c r="M492" s="169" t="s">
        <v>692</v>
      </c>
      <c r="N492" s="169"/>
      <c r="O492" s="169"/>
      <c r="P492" s="169">
        <f t="shared" si="302"/>
        <v>22445</v>
      </c>
      <c r="Q492" s="169"/>
      <c r="R492" s="169"/>
      <c r="S492" s="169">
        <f t="shared" si="319"/>
        <v>0</v>
      </c>
      <c r="T492" s="170">
        <f t="shared" si="306"/>
        <v>0</v>
      </c>
      <c r="U492" s="169"/>
      <c r="V492" s="170">
        <f t="shared" si="307"/>
        <v>0</v>
      </c>
      <c r="W492" s="170">
        <f t="shared" si="320"/>
        <v>22445</v>
      </c>
      <c r="X492" s="170">
        <v>0</v>
      </c>
      <c r="Y492" s="170">
        <v>22445</v>
      </c>
      <c r="Z492" s="170">
        <v>0</v>
      </c>
      <c r="AA492" s="170"/>
      <c r="AB492" s="170">
        <v>0</v>
      </c>
      <c r="AC492" s="170"/>
      <c r="AD492" s="170"/>
      <c r="AE492" s="170"/>
      <c r="AF492" s="170"/>
      <c r="AG492" s="170"/>
      <c r="AH492" s="170"/>
      <c r="AI492" s="170"/>
      <c r="AJ492" s="169">
        <v>0</v>
      </c>
      <c r="AK492" s="169">
        <v>22445</v>
      </c>
      <c r="AL492" s="169"/>
      <c r="AM492" s="169">
        <v>0</v>
      </c>
      <c r="AN492" s="238"/>
      <c r="AO492" s="238"/>
      <c r="AP492" s="238"/>
      <c r="AQ492" s="238"/>
      <c r="AR492" s="238"/>
      <c r="AS492" s="238"/>
      <c r="AT492" s="238"/>
      <c r="AU492" s="238"/>
      <c r="AV492" s="238"/>
      <c r="AW492" s="238"/>
      <c r="AX492" s="238"/>
      <c r="AY492" s="238"/>
      <c r="AZ492" s="238"/>
      <c r="BA492" s="238"/>
      <c r="BB492" s="172">
        <f t="shared" si="309"/>
        <v>1</v>
      </c>
      <c r="BC492" s="172"/>
      <c r="BD492" s="172">
        <v>1</v>
      </c>
      <c r="BE492" s="173">
        <f t="shared" si="310"/>
        <v>1</v>
      </c>
      <c r="BF492" s="173" t="e">
        <f t="shared" si="311"/>
        <v>#DIV/0!</v>
      </c>
      <c r="BG492" s="120" t="s">
        <v>797</v>
      </c>
      <c r="BH492" s="120"/>
      <c r="BI492" s="120"/>
      <c r="BJ492" s="132"/>
      <c r="BK492" s="120"/>
      <c r="BL492" s="120"/>
      <c r="BM492" s="120"/>
      <c r="BN492" s="120"/>
      <c r="BO492" s="160"/>
      <c r="BP492" s="120" t="s">
        <v>1095</v>
      </c>
      <c r="BQ492" s="120"/>
      <c r="BR492" s="120"/>
    </row>
    <row r="493" spans="1:70" ht="14.25" customHeight="1">
      <c r="A493" s="169">
        <f t="shared" si="312"/>
        <v>27</v>
      </c>
      <c r="B493" s="166" t="s">
        <v>1097</v>
      </c>
      <c r="C493" s="220" t="s">
        <v>1098</v>
      </c>
      <c r="D493" s="169">
        <v>407416</v>
      </c>
      <c r="E493" s="169"/>
      <c r="F493" s="169">
        <v>407416</v>
      </c>
      <c r="G493" s="169">
        <v>407416</v>
      </c>
      <c r="H493" s="169">
        <f t="shared" ref="H493:H494" si="321">F493-G493</f>
        <v>0</v>
      </c>
      <c r="I493" s="169"/>
      <c r="J493" s="169"/>
      <c r="K493" s="169"/>
      <c r="L493" s="169">
        <f t="shared" si="301"/>
        <v>407416</v>
      </c>
      <c r="M493" s="169" t="s">
        <v>692</v>
      </c>
      <c r="N493" s="169"/>
      <c r="O493" s="169"/>
      <c r="P493" s="169">
        <f t="shared" si="302"/>
        <v>407416</v>
      </c>
      <c r="Q493" s="169">
        <f t="shared" ref="Q493:Q512" si="322">IF(M493="R",L493-O493,0)</f>
        <v>0</v>
      </c>
      <c r="R493" s="169">
        <f t="shared" ref="R493:R494" si="323">+IF(M493="C",S493-O493,0)</f>
        <v>0</v>
      </c>
      <c r="S493" s="169">
        <f t="shared" si="319"/>
        <v>93897</v>
      </c>
      <c r="T493" s="170">
        <f t="shared" si="306"/>
        <v>0</v>
      </c>
      <c r="U493" s="169"/>
      <c r="V493" s="170">
        <f t="shared" si="307"/>
        <v>0</v>
      </c>
      <c r="W493" s="170">
        <f t="shared" si="320"/>
        <v>313519</v>
      </c>
      <c r="X493" s="170">
        <v>93897</v>
      </c>
      <c r="Y493" s="170">
        <v>407416</v>
      </c>
      <c r="Z493" s="170">
        <v>93897</v>
      </c>
      <c r="AA493" s="170">
        <v>0</v>
      </c>
      <c r="AB493" s="170">
        <v>93897</v>
      </c>
      <c r="AC493" s="170"/>
      <c r="AD493" s="170"/>
      <c r="AE493" s="170"/>
      <c r="AF493" s="170"/>
      <c r="AG493" s="170"/>
      <c r="AH493" s="170"/>
      <c r="AI493" s="170"/>
      <c r="AJ493" s="169">
        <v>93897</v>
      </c>
      <c r="AK493" s="169">
        <v>407416</v>
      </c>
      <c r="AL493" s="169">
        <v>93897</v>
      </c>
      <c r="AM493" s="169">
        <v>400000</v>
      </c>
      <c r="AN493" s="238"/>
      <c r="AO493" s="238"/>
      <c r="AP493" s="238"/>
      <c r="AQ493" s="238"/>
      <c r="AR493" s="238"/>
      <c r="AS493" s="238"/>
      <c r="AT493" s="238"/>
      <c r="AU493" s="238"/>
      <c r="AV493" s="238"/>
      <c r="AW493" s="238"/>
      <c r="AX493" s="238"/>
      <c r="AY493" s="238"/>
      <c r="AZ493" s="238"/>
      <c r="BA493" s="238"/>
      <c r="BB493" s="172">
        <f t="shared" si="309"/>
        <v>0.76953040626779512</v>
      </c>
      <c r="BC493" s="172"/>
      <c r="BD493" s="172">
        <v>0.76953040626779512</v>
      </c>
      <c r="BE493" s="173">
        <f t="shared" si="310"/>
        <v>0.76953040626779512</v>
      </c>
      <c r="BF493" s="173">
        <f t="shared" si="311"/>
        <v>0.76525750000000003</v>
      </c>
      <c r="BG493" s="120" t="s">
        <v>797</v>
      </c>
      <c r="BH493" s="120"/>
      <c r="BI493" s="120"/>
      <c r="BJ493" s="132"/>
      <c r="BK493" s="120"/>
      <c r="BL493" s="120"/>
      <c r="BM493" s="120"/>
      <c r="BN493" s="120"/>
      <c r="BO493" s="160"/>
      <c r="BP493" s="120" t="s">
        <v>1097</v>
      </c>
      <c r="BQ493" s="120"/>
      <c r="BR493" s="120"/>
    </row>
    <row r="494" spans="1:70" ht="14.25" customHeight="1">
      <c r="A494" s="169">
        <f t="shared" si="312"/>
        <v>28</v>
      </c>
      <c r="B494" s="166" t="s">
        <v>1099</v>
      </c>
      <c r="C494" s="220" t="s">
        <v>1100</v>
      </c>
      <c r="D494" s="169">
        <v>292891</v>
      </c>
      <c r="E494" s="169"/>
      <c r="F494" s="169">
        <v>292891</v>
      </c>
      <c r="G494" s="169">
        <v>292891</v>
      </c>
      <c r="H494" s="169">
        <f t="shared" si="321"/>
        <v>0</v>
      </c>
      <c r="I494" s="169"/>
      <c r="J494" s="169">
        <v>0</v>
      </c>
      <c r="K494" s="169"/>
      <c r="L494" s="169">
        <f t="shared" si="301"/>
        <v>292891</v>
      </c>
      <c r="M494" s="169" t="s">
        <v>692</v>
      </c>
      <c r="N494" s="169"/>
      <c r="O494" s="169"/>
      <c r="P494" s="169">
        <f t="shared" si="302"/>
        <v>292891</v>
      </c>
      <c r="Q494" s="169">
        <f t="shared" si="322"/>
        <v>0</v>
      </c>
      <c r="R494" s="169">
        <f t="shared" si="323"/>
        <v>0</v>
      </c>
      <c r="S494" s="169">
        <f t="shared" si="319"/>
        <v>225800</v>
      </c>
      <c r="T494" s="170">
        <f t="shared" si="306"/>
        <v>0</v>
      </c>
      <c r="U494" s="169"/>
      <c r="V494" s="170">
        <f t="shared" si="307"/>
        <v>0</v>
      </c>
      <c r="W494" s="170">
        <f t="shared" si="320"/>
        <v>67091</v>
      </c>
      <c r="X494" s="170">
        <v>225800</v>
      </c>
      <c r="Y494" s="170">
        <v>292891</v>
      </c>
      <c r="Z494" s="170">
        <v>225800</v>
      </c>
      <c r="AA494" s="170">
        <v>0</v>
      </c>
      <c r="AB494" s="170">
        <v>225800</v>
      </c>
      <c r="AC494" s="170"/>
      <c r="AD494" s="170"/>
      <c r="AE494" s="170"/>
      <c r="AF494" s="170"/>
      <c r="AG494" s="170"/>
      <c r="AH494" s="170"/>
      <c r="AI494" s="170"/>
      <c r="AJ494" s="169">
        <v>225800</v>
      </c>
      <c r="AK494" s="169">
        <v>292891</v>
      </c>
      <c r="AL494" s="169">
        <v>225800</v>
      </c>
      <c r="AM494" s="169">
        <v>292892</v>
      </c>
      <c r="AN494" s="238"/>
      <c r="AO494" s="238"/>
      <c r="AP494" s="238"/>
      <c r="AQ494" s="238"/>
      <c r="AR494" s="238"/>
      <c r="AS494" s="238"/>
      <c r="AT494" s="238"/>
      <c r="AU494" s="238"/>
      <c r="AV494" s="238"/>
      <c r="AW494" s="238"/>
      <c r="AX494" s="238"/>
      <c r="AY494" s="238"/>
      <c r="AZ494" s="238"/>
      <c r="BA494" s="238"/>
      <c r="BB494" s="172">
        <f t="shared" si="309"/>
        <v>0.22906473739377448</v>
      </c>
      <c r="BC494" s="172"/>
      <c r="BD494" s="172">
        <v>0.22906473739377448</v>
      </c>
      <c r="BE494" s="173">
        <f t="shared" si="310"/>
        <v>0.22906473739377448</v>
      </c>
      <c r="BF494" s="173">
        <f t="shared" si="311"/>
        <v>0.2290673695423569</v>
      </c>
      <c r="BG494" s="120" t="s">
        <v>797</v>
      </c>
      <c r="BH494" s="120"/>
      <c r="BI494" s="120"/>
      <c r="BJ494" s="132"/>
      <c r="BK494" s="120"/>
      <c r="BL494" s="120"/>
      <c r="BM494" s="120"/>
      <c r="BN494" s="120"/>
      <c r="BO494" s="160"/>
      <c r="BP494" s="120" t="s">
        <v>1099</v>
      </c>
      <c r="BQ494" s="120"/>
      <c r="BR494" s="120"/>
    </row>
    <row r="495" spans="1:70" ht="14.25" customHeight="1">
      <c r="A495" s="169">
        <f t="shared" si="312"/>
        <v>29</v>
      </c>
      <c r="B495" s="166" t="s">
        <v>1101</v>
      </c>
      <c r="C495" s="220" t="s">
        <v>1102</v>
      </c>
      <c r="D495" s="169">
        <v>1626000</v>
      </c>
      <c r="E495" s="169"/>
      <c r="F495" s="169">
        <v>300000</v>
      </c>
      <c r="G495" s="169">
        <v>300000</v>
      </c>
      <c r="H495" s="169">
        <v>0</v>
      </c>
      <c r="I495" s="169"/>
      <c r="J495" s="169"/>
      <c r="K495" s="169"/>
      <c r="L495" s="169">
        <f t="shared" si="301"/>
        <v>300000</v>
      </c>
      <c r="M495" s="169" t="s">
        <v>692</v>
      </c>
      <c r="N495" s="169"/>
      <c r="O495" s="169"/>
      <c r="P495" s="169">
        <f t="shared" si="302"/>
        <v>300000</v>
      </c>
      <c r="Q495" s="169">
        <f t="shared" si="322"/>
        <v>0</v>
      </c>
      <c r="R495" s="169">
        <v>0</v>
      </c>
      <c r="S495" s="169">
        <v>1292760</v>
      </c>
      <c r="T495" s="170">
        <f t="shared" si="306"/>
        <v>0</v>
      </c>
      <c r="U495" s="169"/>
      <c r="V495" s="170">
        <f t="shared" si="307"/>
        <v>0</v>
      </c>
      <c r="W495" s="170">
        <v>-992760</v>
      </c>
      <c r="X495" s="170">
        <v>1292760</v>
      </c>
      <c r="Y495" s="170">
        <v>300000</v>
      </c>
      <c r="Z495" s="170">
        <v>1292760</v>
      </c>
      <c r="AA495" s="170">
        <v>0</v>
      </c>
      <c r="AB495" s="170">
        <v>1292760</v>
      </c>
      <c r="AC495" s="170"/>
      <c r="AD495" s="170"/>
      <c r="AE495" s="170"/>
      <c r="AF495" s="170"/>
      <c r="AG495" s="170"/>
      <c r="AH495" s="170"/>
      <c r="AI495" s="170"/>
      <c r="AJ495" s="169">
        <v>1292760</v>
      </c>
      <c r="AK495" s="169">
        <v>300000</v>
      </c>
      <c r="AL495" s="169">
        <v>1225856</v>
      </c>
      <c r="AM495" s="169">
        <v>500000</v>
      </c>
      <c r="AN495" s="238"/>
      <c r="AO495" s="238"/>
      <c r="AP495" s="238"/>
      <c r="AQ495" s="238"/>
      <c r="AR495" s="238"/>
      <c r="AS495" s="238"/>
      <c r="AT495" s="238"/>
      <c r="AU495" s="238"/>
      <c r="AV495" s="238"/>
      <c r="AW495" s="238"/>
      <c r="AX495" s="238"/>
      <c r="AY495" s="238"/>
      <c r="AZ495" s="238"/>
      <c r="BA495" s="238"/>
      <c r="BB495" s="172">
        <f t="shared" si="309"/>
        <v>-3.3092000000000001</v>
      </c>
      <c r="BC495" s="172"/>
      <c r="BD495" s="172">
        <v>-3.3092000000000001</v>
      </c>
      <c r="BE495" s="173">
        <f t="shared" si="310"/>
        <v>-3.3092000000000001</v>
      </c>
      <c r="BF495" s="173">
        <f t="shared" si="311"/>
        <v>-1.4517119999999999</v>
      </c>
      <c r="BG495" s="120" t="s">
        <v>797</v>
      </c>
      <c r="BH495" s="120"/>
      <c r="BI495" s="120"/>
      <c r="BJ495" s="132"/>
      <c r="BK495" s="120"/>
      <c r="BL495" s="120"/>
      <c r="BM495" s="120"/>
      <c r="BN495" s="120"/>
      <c r="BO495" s="160"/>
      <c r="BP495" s="120" t="s">
        <v>1101</v>
      </c>
      <c r="BQ495" s="120"/>
      <c r="BR495" s="120"/>
    </row>
    <row r="496" spans="1:70" ht="14.25" customHeight="1">
      <c r="A496" s="169">
        <f t="shared" si="312"/>
        <v>30</v>
      </c>
      <c r="B496" s="166" t="s">
        <v>1103</v>
      </c>
      <c r="C496" s="220" t="s">
        <v>1104</v>
      </c>
      <c r="D496" s="169">
        <v>3483254</v>
      </c>
      <c r="E496" s="169"/>
      <c r="F496" s="169">
        <v>3483254</v>
      </c>
      <c r="G496" s="169">
        <v>3483254</v>
      </c>
      <c r="H496" s="169">
        <f t="shared" ref="H496:H498" si="324">+F496-G496</f>
        <v>0</v>
      </c>
      <c r="I496" s="259"/>
      <c r="J496" s="169"/>
      <c r="K496" s="169"/>
      <c r="L496" s="169">
        <f t="shared" si="301"/>
        <v>3483254</v>
      </c>
      <c r="M496" s="169" t="s">
        <v>692</v>
      </c>
      <c r="N496" s="169"/>
      <c r="O496" s="169"/>
      <c r="P496" s="169">
        <f t="shared" si="302"/>
        <v>3483254</v>
      </c>
      <c r="Q496" s="169">
        <f t="shared" si="322"/>
        <v>0</v>
      </c>
      <c r="R496" s="169">
        <f t="shared" ref="R496:R498" si="325">+IF(M496="C",S496-O496,0)</f>
        <v>0</v>
      </c>
      <c r="S496" s="169">
        <f t="shared" ref="S496:S498" si="326">+U496+AJ496</f>
        <v>3245547</v>
      </c>
      <c r="T496" s="170">
        <f t="shared" si="306"/>
        <v>0</v>
      </c>
      <c r="U496" s="169"/>
      <c r="V496" s="170">
        <f t="shared" si="307"/>
        <v>0</v>
      </c>
      <c r="W496" s="170">
        <f t="shared" ref="W496:W498" si="327">+P496+Q496+R496-S496</f>
        <v>237707</v>
      </c>
      <c r="X496" s="170">
        <v>3245547</v>
      </c>
      <c r="Y496" s="170">
        <v>3483254</v>
      </c>
      <c r="Z496" s="170">
        <v>3245547</v>
      </c>
      <c r="AA496" s="170">
        <v>0</v>
      </c>
      <c r="AB496" s="170">
        <v>3245547</v>
      </c>
      <c r="AC496" s="170"/>
      <c r="AD496" s="170"/>
      <c r="AE496" s="170"/>
      <c r="AF496" s="170"/>
      <c r="AG496" s="170"/>
      <c r="AH496" s="170"/>
      <c r="AI496" s="170"/>
      <c r="AJ496" s="169">
        <v>3245547</v>
      </c>
      <c r="AK496" s="169">
        <v>3483254</v>
      </c>
      <c r="AL496" s="169">
        <v>3207452</v>
      </c>
      <c r="AM496" s="169">
        <v>3465684</v>
      </c>
      <c r="AN496" s="238"/>
      <c r="AO496" s="238"/>
      <c r="AP496" s="238"/>
      <c r="AQ496" s="238"/>
      <c r="AR496" s="238"/>
      <c r="AS496" s="238"/>
      <c r="AT496" s="238"/>
      <c r="AU496" s="238"/>
      <c r="AV496" s="238"/>
      <c r="AW496" s="238"/>
      <c r="AX496" s="238"/>
      <c r="AY496" s="238"/>
      <c r="AZ496" s="238"/>
      <c r="BA496" s="238"/>
      <c r="BB496" s="172">
        <f t="shared" si="309"/>
        <v>6.824279825703207E-2</v>
      </c>
      <c r="BC496" s="172"/>
      <c r="BD496" s="172">
        <v>6.824279825703207E-2</v>
      </c>
      <c r="BE496" s="173">
        <f t="shared" si="310"/>
        <v>6.824279825703207E-2</v>
      </c>
      <c r="BF496" s="173">
        <f t="shared" si="311"/>
        <v>7.4511121037001637E-2</v>
      </c>
      <c r="BG496" s="120" t="s">
        <v>797</v>
      </c>
      <c r="BH496" s="120"/>
      <c r="BI496" s="120"/>
      <c r="BJ496" s="132"/>
      <c r="BK496" s="120"/>
      <c r="BL496" s="120"/>
      <c r="BM496" s="120"/>
      <c r="BN496" s="120"/>
      <c r="BO496" s="160"/>
      <c r="BP496" s="120" t="s">
        <v>1103</v>
      </c>
      <c r="BQ496" s="120"/>
      <c r="BR496" s="120"/>
    </row>
    <row r="497" spans="1:70" ht="14.25" customHeight="1">
      <c r="A497" s="169">
        <f t="shared" si="312"/>
        <v>31</v>
      </c>
      <c r="B497" s="166" t="s">
        <v>1105</v>
      </c>
      <c r="C497" s="220" t="s">
        <v>1106</v>
      </c>
      <c r="D497" s="169">
        <v>4076499</v>
      </c>
      <c r="E497" s="169"/>
      <c r="F497" s="169">
        <v>4076499</v>
      </c>
      <c r="G497" s="169">
        <v>4076499</v>
      </c>
      <c r="H497" s="169">
        <f t="shared" si="324"/>
        <v>0</v>
      </c>
      <c r="I497" s="169"/>
      <c r="J497" s="169"/>
      <c r="K497" s="169"/>
      <c r="L497" s="169">
        <f t="shared" si="301"/>
        <v>4076499</v>
      </c>
      <c r="M497" s="169" t="s">
        <v>692</v>
      </c>
      <c r="N497" s="169"/>
      <c r="O497" s="169"/>
      <c r="P497" s="169">
        <f t="shared" si="302"/>
        <v>4076499</v>
      </c>
      <c r="Q497" s="169">
        <f t="shared" si="322"/>
        <v>0</v>
      </c>
      <c r="R497" s="169">
        <f t="shared" si="325"/>
        <v>0</v>
      </c>
      <c r="S497" s="169">
        <f t="shared" si="326"/>
        <v>2608137</v>
      </c>
      <c r="T497" s="170">
        <f t="shared" si="306"/>
        <v>0</v>
      </c>
      <c r="U497" s="169"/>
      <c r="V497" s="170">
        <f t="shared" si="307"/>
        <v>0</v>
      </c>
      <c r="W497" s="170">
        <f t="shared" si="327"/>
        <v>1468362</v>
      </c>
      <c r="X497" s="170">
        <v>2608137</v>
      </c>
      <c r="Y497" s="170">
        <v>4076499</v>
      </c>
      <c r="Z497" s="170">
        <v>2608137</v>
      </c>
      <c r="AA497" s="170">
        <v>0</v>
      </c>
      <c r="AB497" s="170">
        <v>2608137</v>
      </c>
      <c r="AC497" s="170"/>
      <c r="AD497" s="170"/>
      <c r="AE497" s="170"/>
      <c r="AF497" s="170"/>
      <c r="AG497" s="170"/>
      <c r="AH497" s="170"/>
      <c r="AI497" s="170"/>
      <c r="AJ497" s="169">
        <v>2608137</v>
      </c>
      <c r="AK497" s="169">
        <v>4076499</v>
      </c>
      <c r="AL497" s="169">
        <v>2364290</v>
      </c>
      <c r="AM497" s="169">
        <v>3932508</v>
      </c>
      <c r="AN497" s="238"/>
      <c r="AO497" s="238"/>
      <c r="AP497" s="238"/>
      <c r="AQ497" s="238"/>
      <c r="AR497" s="238"/>
      <c r="AS497" s="238"/>
      <c r="AT497" s="238"/>
      <c r="AU497" s="238"/>
      <c r="AV497" s="238"/>
      <c r="AW497" s="238"/>
      <c r="AX497" s="238"/>
      <c r="AY497" s="238"/>
      <c r="AZ497" s="238"/>
      <c r="BA497" s="238"/>
      <c r="BB497" s="172">
        <f t="shared" si="309"/>
        <v>0.36020173192732291</v>
      </c>
      <c r="BC497" s="172"/>
      <c r="BD497" s="172">
        <v>0.36020173192732291</v>
      </c>
      <c r="BE497" s="173">
        <f t="shared" si="310"/>
        <v>0.36020173192732291</v>
      </c>
      <c r="BF497" s="173">
        <f t="shared" si="311"/>
        <v>0.39878316840042027</v>
      </c>
      <c r="BG497" s="120" t="s">
        <v>797</v>
      </c>
      <c r="BH497" s="120"/>
      <c r="BI497" s="120"/>
      <c r="BJ497" s="132"/>
      <c r="BK497" s="120"/>
      <c r="BL497" s="120"/>
      <c r="BM497" s="120"/>
      <c r="BN497" s="120"/>
      <c r="BO497" s="160"/>
      <c r="BP497" s="120" t="s">
        <v>1105</v>
      </c>
      <c r="BQ497" s="120"/>
      <c r="BR497" s="120"/>
    </row>
    <row r="498" spans="1:70" ht="14.25" customHeight="1">
      <c r="A498" s="169">
        <f t="shared" si="312"/>
        <v>32</v>
      </c>
      <c r="B498" s="166" t="s">
        <v>1107</v>
      </c>
      <c r="C498" s="220" t="s">
        <v>1108</v>
      </c>
      <c r="D498" s="169">
        <v>361016</v>
      </c>
      <c r="E498" s="169"/>
      <c r="F498" s="169">
        <v>361016</v>
      </c>
      <c r="G498" s="169">
        <v>361016</v>
      </c>
      <c r="H498" s="169">
        <f t="shared" si="324"/>
        <v>0</v>
      </c>
      <c r="I498" s="169"/>
      <c r="J498" s="169"/>
      <c r="K498" s="169"/>
      <c r="L498" s="169">
        <f t="shared" si="301"/>
        <v>361016</v>
      </c>
      <c r="M498" s="169" t="s">
        <v>692</v>
      </c>
      <c r="N498" s="169"/>
      <c r="O498" s="169"/>
      <c r="P498" s="169">
        <f t="shared" si="302"/>
        <v>361016</v>
      </c>
      <c r="Q498" s="169">
        <f t="shared" si="322"/>
        <v>0</v>
      </c>
      <c r="R498" s="169">
        <f t="shared" si="325"/>
        <v>0</v>
      </c>
      <c r="S498" s="169">
        <f t="shared" si="326"/>
        <v>49278</v>
      </c>
      <c r="T498" s="170">
        <f t="shared" si="306"/>
        <v>0</v>
      </c>
      <c r="U498" s="169"/>
      <c r="V498" s="170">
        <f t="shared" si="307"/>
        <v>0</v>
      </c>
      <c r="W498" s="170">
        <f t="shared" si="327"/>
        <v>311738</v>
      </c>
      <c r="X498" s="170">
        <v>49278</v>
      </c>
      <c r="Y498" s="170">
        <v>361016</v>
      </c>
      <c r="Z498" s="170">
        <v>49278</v>
      </c>
      <c r="AA498" s="170">
        <v>0</v>
      </c>
      <c r="AB498" s="170">
        <v>49278</v>
      </c>
      <c r="AC498" s="170"/>
      <c r="AD498" s="170"/>
      <c r="AE498" s="170"/>
      <c r="AF498" s="170"/>
      <c r="AG498" s="170"/>
      <c r="AH498" s="170"/>
      <c r="AI498" s="170"/>
      <c r="AJ498" s="169">
        <v>49278</v>
      </c>
      <c r="AK498" s="169">
        <v>361016</v>
      </c>
      <c r="AL498" s="169">
        <v>49278</v>
      </c>
      <c r="AM498" s="169">
        <v>49278</v>
      </c>
      <c r="AN498" s="238"/>
      <c r="AO498" s="238"/>
      <c r="AP498" s="238"/>
      <c r="AQ498" s="238"/>
      <c r="AR498" s="238"/>
      <c r="AS498" s="238"/>
      <c r="AT498" s="238"/>
      <c r="AU498" s="238"/>
      <c r="AV498" s="238"/>
      <c r="AW498" s="238"/>
      <c r="AX498" s="238"/>
      <c r="AY498" s="238"/>
      <c r="AZ498" s="238"/>
      <c r="BA498" s="238"/>
      <c r="BB498" s="172">
        <f t="shared" si="309"/>
        <v>0.86350189465286853</v>
      </c>
      <c r="BC498" s="172"/>
      <c r="BD498" s="172">
        <v>0.86350189465286853</v>
      </c>
      <c r="BE498" s="173">
        <f t="shared" si="310"/>
        <v>0.86350189465286853</v>
      </c>
      <c r="BF498" s="173">
        <f t="shared" si="311"/>
        <v>0</v>
      </c>
      <c r="BG498" s="120" t="s">
        <v>797</v>
      </c>
      <c r="BH498" s="120"/>
      <c r="BI498" s="120"/>
      <c r="BJ498" s="132"/>
      <c r="BK498" s="120"/>
      <c r="BL498" s="120"/>
      <c r="BM498" s="120"/>
      <c r="BN498" s="120"/>
      <c r="BO498" s="160"/>
      <c r="BP498" s="120" t="s">
        <v>1107</v>
      </c>
      <c r="BQ498" s="120"/>
      <c r="BR498" s="120"/>
    </row>
    <row r="499" spans="1:70" ht="14.25" customHeight="1">
      <c r="A499" s="169">
        <f t="shared" si="312"/>
        <v>33</v>
      </c>
      <c r="B499" s="166" t="s">
        <v>1109</v>
      </c>
      <c r="C499" s="220" t="s">
        <v>1110</v>
      </c>
      <c r="D499" s="169">
        <v>3580997</v>
      </c>
      <c r="E499" s="169"/>
      <c r="F499" s="169">
        <v>3418767</v>
      </c>
      <c r="G499" s="169">
        <v>3418767</v>
      </c>
      <c r="H499" s="169">
        <v>0</v>
      </c>
      <c r="I499" s="259"/>
      <c r="J499" s="169"/>
      <c r="K499" s="169"/>
      <c r="L499" s="169">
        <f t="shared" si="301"/>
        <v>3418767</v>
      </c>
      <c r="M499" s="169" t="s">
        <v>692</v>
      </c>
      <c r="N499" s="169"/>
      <c r="O499" s="169"/>
      <c r="P499" s="169">
        <f t="shared" si="302"/>
        <v>3418767</v>
      </c>
      <c r="Q499" s="169">
        <f t="shared" si="322"/>
        <v>0</v>
      </c>
      <c r="R499" s="169">
        <v>0</v>
      </c>
      <c r="S499" s="169">
        <v>3241618</v>
      </c>
      <c r="T499" s="170">
        <f t="shared" si="306"/>
        <v>0</v>
      </c>
      <c r="U499" s="169"/>
      <c r="V499" s="170">
        <f t="shared" si="307"/>
        <v>0</v>
      </c>
      <c r="W499" s="170">
        <v>177149</v>
      </c>
      <c r="X499" s="170">
        <v>3241618</v>
      </c>
      <c r="Y499" s="170">
        <v>3418767</v>
      </c>
      <c r="Z499" s="170">
        <v>3241618</v>
      </c>
      <c r="AA499" s="170">
        <v>0</v>
      </c>
      <c r="AB499" s="170">
        <v>3241618</v>
      </c>
      <c r="AC499" s="170"/>
      <c r="AD499" s="170"/>
      <c r="AE499" s="170"/>
      <c r="AF499" s="170"/>
      <c r="AG499" s="170"/>
      <c r="AH499" s="170"/>
      <c r="AI499" s="170"/>
      <c r="AJ499" s="169">
        <v>3241618</v>
      </c>
      <c r="AK499" s="169">
        <v>3418767</v>
      </c>
      <c r="AL499" s="169">
        <v>3092062</v>
      </c>
      <c r="AM499" s="169">
        <v>3418767</v>
      </c>
      <c r="AN499" s="238"/>
      <c r="AO499" s="238"/>
      <c r="AP499" s="238"/>
      <c r="AQ499" s="238"/>
      <c r="AR499" s="238"/>
      <c r="AS499" s="238"/>
      <c r="AT499" s="238"/>
      <c r="AU499" s="238"/>
      <c r="AV499" s="238"/>
      <c r="AW499" s="238"/>
      <c r="AX499" s="238"/>
      <c r="AY499" s="238"/>
      <c r="AZ499" s="238"/>
      <c r="BA499" s="238"/>
      <c r="BB499" s="172">
        <f t="shared" si="309"/>
        <v>5.1816634476698764E-2</v>
      </c>
      <c r="BC499" s="172"/>
      <c r="BD499" s="172">
        <v>5.1816634476698764E-2</v>
      </c>
      <c r="BE499" s="173">
        <f t="shared" si="310"/>
        <v>5.1816634476698764E-2</v>
      </c>
      <c r="BF499" s="173">
        <f t="shared" si="311"/>
        <v>9.5562230476660154E-2</v>
      </c>
      <c r="BG499" s="120" t="s">
        <v>797</v>
      </c>
      <c r="BH499" s="120"/>
      <c r="BI499" s="120"/>
      <c r="BJ499" s="132"/>
      <c r="BK499" s="120"/>
      <c r="BL499" s="120"/>
      <c r="BM499" s="120"/>
      <c r="BN499" s="120"/>
      <c r="BO499" s="160"/>
      <c r="BP499" s="120" t="s">
        <v>1109</v>
      </c>
      <c r="BQ499" s="120"/>
      <c r="BR499" s="120"/>
    </row>
    <row r="500" spans="1:70" ht="14.25" customHeight="1">
      <c r="A500" s="169">
        <f t="shared" si="312"/>
        <v>34</v>
      </c>
      <c r="B500" s="166" t="s">
        <v>928</v>
      </c>
      <c r="C500" s="220" t="s">
        <v>929</v>
      </c>
      <c r="D500" s="169">
        <v>19373976</v>
      </c>
      <c r="E500" s="169"/>
      <c r="F500" s="169">
        <v>19373976</v>
      </c>
      <c r="G500" s="169">
        <v>19373976</v>
      </c>
      <c r="H500" s="169">
        <v>0</v>
      </c>
      <c r="I500" s="169"/>
      <c r="J500" s="169"/>
      <c r="K500" s="169"/>
      <c r="L500" s="169">
        <f t="shared" si="301"/>
        <v>19373976</v>
      </c>
      <c r="M500" s="169" t="s">
        <v>692</v>
      </c>
      <c r="N500" s="169"/>
      <c r="O500" s="169"/>
      <c r="P500" s="169">
        <f t="shared" si="302"/>
        <v>19373976</v>
      </c>
      <c r="Q500" s="169">
        <f t="shared" si="322"/>
        <v>0</v>
      </c>
      <c r="R500" s="169">
        <v>0</v>
      </c>
      <c r="S500" s="169">
        <v>14399871</v>
      </c>
      <c r="T500" s="170">
        <f t="shared" si="306"/>
        <v>0</v>
      </c>
      <c r="U500" s="169"/>
      <c r="V500" s="170">
        <f t="shared" si="307"/>
        <v>0</v>
      </c>
      <c r="W500" s="170">
        <v>4967816</v>
      </c>
      <c r="X500" s="170">
        <v>14399871</v>
      </c>
      <c r="Y500" s="170">
        <v>19373976</v>
      </c>
      <c r="Z500" s="170">
        <v>14399871</v>
      </c>
      <c r="AA500" s="170">
        <v>0</v>
      </c>
      <c r="AB500" s="170">
        <v>14399871</v>
      </c>
      <c r="AC500" s="170"/>
      <c r="AD500" s="170"/>
      <c r="AE500" s="170"/>
      <c r="AF500" s="170"/>
      <c r="AG500" s="170"/>
      <c r="AH500" s="170"/>
      <c r="AI500" s="170"/>
      <c r="AJ500" s="169">
        <v>14399871</v>
      </c>
      <c r="AK500" s="169">
        <v>19373976</v>
      </c>
      <c r="AL500" s="169">
        <v>14109572</v>
      </c>
      <c r="AM500" s="169">
        <v>16130175</v>
      </c>
      <c r="AN500" s="238"/>
      <c r="AO500" s="238"/>
      <c r="AP500" s="238"/>
      <c r="AQ500" s="238"/>
      <c r="AR500" s="238"/>
      <c r="AS500" s="238"/>
      <c r="AT500" s="238"/>
      <c r="AU500" s="238"/>
      <c r="AV500" s="238"/>
      <c r="AW500" s="238"/>
      <c r="AX500" s="238"/>
      <c r="AY500" s="238"/>
      <c r="AZ500" s="238"/>
      <c r="BA500" s="238"/>
      <c r="BB500" s="172">
        <f t="shared" si="309"/>
        <v>0.25641695850144547</v>
      </c>
      <c r="BC500" s="172"/>
      <c r="BD500" s="172">
        <v>0.25641695850144547</v>
      </c>
      <c r="BE500" s="173">
        <f t="shared" si="310"/>
        <v>0.25674156920603186</v>
      </c>
      <c r="BF500" s="173">
        <f t="shared" si="311"/>
        <v>0.12526851072601505</v>
      </c>
      <c r="BG500" s="120" t="s">
        <v>797</v>
      </c>
      <c r="BH500" s="120"/>
      <c r="BI500" s="120"/>
      <c r="BJ500" s="132"/>
      <c r="BK500" s="120"/>
      <c r="BL500" s="120"/>
      <c r="BM500" s="120"/>
      <c r="BN500" s="120"/>
      <c r="BO500" s="160"/>
      <c r="BP500" s="120" t="s">
        <v>928</v>
      </c>
      <c r="BQ500" s="120"/>
      <c r="BR500" s="120"/>
    </row>
    <row r="501" spans="1:70" ht="14.25" customHeight="1">
      <c r="A501" s="169">
        <f t="shared" si="312"/>
        <v>35</v>
      </c>
      <c r="B501" s="166" t="s">
        <v>1111</v>
      </c>
      <c r="C501" s="220" t="s">
        <v>1112</v>
      </c>
      <c r="D501" s="169">
        <v>4106254</v>
      </c>
      <c r="E501" s="169"/>
      <c r="F501" s="169">
        <v>4106254</v>
      </c>
      <c r="G501" s="169">
        <v>4106254</v>
      </c>
      <c r="H501" s="169">
        <f>+F501-G501</f>
        <v>0</v>
      </c>
      <c r="I501" s="169"/>
      <c r="J501" s="169"/>
      <c r="K501" s="169"/>
      <c r="L501" s="169">
        <f t="shared" si="301"/>
        <v>4106254</v>
      </c>
      <c r="M501" s="169" t="s">
        <v>692</v>
      </c>
      <c r="N501" s="169"/>
      <c r="O501" s="169"/>
      <c r="P501" s="169">
        <f t="shared" si="302"/>
        <v>4106254</v>
      </c>
      <c r="Q501" s="169">
        <f t="shared" si="322"/>
        <v>0</v>
      </c>
      <c r="R501" s="169">
        <f t="shared" ref="R501:R509" si="328">+IF(M501="C",S501-O501,0)</f>
        <v>0</v>
      </c>
      <c r="S501" s="169">
        <f t="shared" ref="S501:S509" si="329">+U501+AJ501</f>
        <v>1618634</v>
      </c>
      <c r="T501" s="170">
        <f t="shared" si="306"/>
        <v>0</v>
      </c>
      <c r="U501" s="169"/>
      <c r="V501" s="170">
        <f t="shared" si="307"/>
        <v>0</v>
      </c>
      <c r="W501" s="170">
        <f t="shared" ref="W501:W509" si="330">+P501+Q501+R501-S501</f>
        <v>2487620</v>
      </c>
      <c r="X501" s="170">
        <v>1618634</v>
      </c>
      <c r="Y501" s="170">
        <v>4106254</v>
      </c>
      <c r="Z501" s="170">
        <v>1618634</v>
      </c>
      <c r="AA501" s="170">
        <v>0</v>
      </c>
      <c r="AB501" s="170">
        <v>1618634</v>
      </c>
      <c r="AC501" s="170"/>
      <c r="AD501" s="170"/>
      <c r="AE501" s="170"/>
      <c r="AF501" s="170"/>
      <c r="AG501" s="170"/>
      <c r="AH501" s="170"/>
      <c r="AI501" s="170"/>
      <c r="AJ501" s="169">
        <v>1618634</v>
      </c>
      <c r="AK501" s="169">
        <v>4106254</v>
      </c>
      <c r="AL501" s="169">
        <v>1538547</v>
      </c>
      <c r="AM501" s="169">
        <v>4127964</v>
      </c>
      <c r="AN501" s="238"/>
      <c r="AO501" s="238"/>
      <c r="AP501" s="238"/>
      <c r="AQ501" s="238"/>
      <c r="AR501" s="238"/>
      <c r="AS501" s="238"/>
      <c r="AT501" s="238"/>
      <c r="AU501" s="238"/>
      <c r="AV501" s="238"/>
      <c r="AW501" s="238"/>
      <c r="AX501" s="238"/>
      <c r="AY501" s="238"/>
      <c r="AZ501" s="238"/>
      <c r="BA501" s="238"/>
      <c r="BB501" s="172">
        <f t="shared" si="309"/>
        <v>0.60581249966514494</v>
      </c>
      <c r="BC501" s="172"/>
      <c r="BD501" s="172">
        <v>0.60581249966514494</v>
      </c>
      <c r="BE501" s="173">
        <f t="shared" si="310"/>
        <v>0.60581249966514494</v>
      </c>
      <c r="BF501" s="173">
        <f t="shared" si="311"/>
        <v>0.62728672052372547</v>
      </c>
      <c r="BG501" s="120" t="s">
        <v>797</v>
      </c>
      <c r="BH501" s="120"/>
      <c r="BI501" s="120"/>
      <c r="BJ501" s="132"/>
      <c r="BK501" s="120"/>
      <c r="BL501" s="120"/>
      <c r="BM501" s="120"/>
      <c r="BN501" s="120"/>
      <c r="BO501" s="160"/>
      <c r="BP501" s="120" t="s">
        <v>1111</v>
      </c>
      <c r="BQ501" s="120"/>
      <c r="BR501" s="120"/>
    </row>
    <row r="502" spans="1:70" ht="14.25" customHeight="1">
      <c r="A502" s="169">
        <f t="shared" si="312"/>
        <v>36</v>
      </c>
      <c r="B502" s="166" t="s">
        <v>1113</v>
      </c>
      <c r="C502" s="220" t="s">
        <v>1114</v>
      </c>
      <c r="D502" s="169">
        <v>218301</v>
      </c>
      <c r="E502" s="169"/>
      <c r="F502" s="169">
        <v>218301</v>
      </c>
      <c r="G502" s="169">
        <v>218301</v>
      </c>
      <c r="H502" s="169">
        <f>F502-G502</f>
        <v>0</v>
      </c>
      <c r="I502" s="169">
        <f>H502</f>
        <v>0</v>
      </c>
      <c r="J502" s="169">
        <v>0</v>
      </c>
      <c r="K502" s="169"/>
      <c r="L502" s="169">
        <f t="shared" si="301"/>
        <v>218301</v>
      </c>
      <c r="M502" s="169" t="s">
        <v>692</v>
      </c>
      <c r="N502" s="169"/>
      <c r="O502" s="169"/>
      <c r="P502" s="169">
        <f t="shared" si="302"/>
        <v>218301</v>
      </c>
      <c r="Q502" s="169">
        <f t="shared" si="322"/>
        <v>0</v>
      </c>
      <c r="R502" s="169">
        <f t="shared" si="328"/>
        <v>0</v>
      </c>
      <c r="S502" s="169">
        <f t="shared" si="329"/>
        <v>152691</v>
      </c>
      <c r="T502" s="170">
        <f t="shared" si="306"/>
        <v>0</v>
      </c>
      <c r="U502" s="169"/>
      <c r="V502" s="170">
        <f t="shared" si="307"/>
        <v>0</v>
      </c>
      <c r="W502" s="170">
        <f t="shared" si="330"/>
        <v>65610</v>
      </c>
      <c r="X502" s="170">
        <v>152691</v>
      </c>
      <c r="Y502" s="170">
        <v>218301</v>
      </c>
      <c r="Z502" s="170">
        <v>152691</v>
      </c>
      <c r="AA502" s="170">
        <v>0</v>
      </c>
      <c r="AB502" s="170">
        <v>152691</v>
      </c>
      <c r="AC502" s="170"/>
      <c r="AD502" s="170"/>
      <c r="AE502" s="170"/>
      <c r="AF502" s="170"/>
      <c r="AG502" s="170"/>
      <c r="AH502" s="170"/>
      <c r="AI502" s="170"/>
      <c r="AJ502" s="169">
        <v>152691</v>
      </c>
      <c r="AK502" s="169">
        <v>218301</v>
      </c>
      <c r="AL502" s="169">
        <v>152691</v>
      </c>
      <c r="AM502" s="169">
        <v>218301</v>
      </c>
      <c r="AN502" s="238"/>
      <c r="AO502" s="238"/>
      <c r="AP502" s="238"/>
      <c r="AQ502" s="238"/>
      <c r="AR502" s="238"/>
      <c r="AS502" s="238"/>
      <c r="AT502" s="238"/>
      <c r="AU502" s="238"/>
      <c r="AV502" s="238"/>
      <c r="AW502" s="238"/>
      <c r="AX502" s="238"/>
      <c r="AY502" s="238"/>
      <c r="AZ502" s="238"/>
      <c r="BA502" s="238"/>
      <c r="BB502" s="172">
        <f t="shared" si="309"/>
        <v>0.30054832547720806</v>
      </c>
      <c r="BC502" s="172"/>
      <c r="BD502" s="172">
        <v>0.30054832547720806</v>
      </c>
      <c r="BE502" s="173">
        <f t="shared" si="310"/>
        <v>0.30054832547720806</v>
      </c>
      <c r="BF502" s="173">
        <f t="shared" si="311"/>
        <v>0.30054832547720806</v>
      </c>
      <c r="BG502" s="120" t="s">
        <v>797</v>
      </c>
      <c r="BH502" s="120"/>
      <c r="BI502" s="120"/>
      <c r="BJ502" s="132"/>
      <c r="BK502" s="120"/>
      <c r="BL502" s="120"/>
      <c r="BM502" s="120"/>
      <c r="BN502" s="120"/>
      <c r="BO502" s="160"/>
      <c r="BP502" s="120" t="s">
        <v>1113</v>
      </c>
      <c r="BQ502" s="120"/>
      <c r="BR502" s="120"/>
    </row>
    <row r="503" spans="1:70" ht="14.25" customHeight="1">
      <c r="A503" s="169">
        <f t="shared" si="312"/>
        <v>37</v>
      </c>
      <c r="B503" s="166" t="s">
        <v>1115</v>
      </c>
      <c r="C503" s="220" t="s">
        <v>1116</v>
      </c>
      <c r="D503" s="169">
        <v>282796</v>
      </c>
      <c r="E503" s="169"/>
      <c r="F503" s="169">
        <v>124893</v>
      </c>
      <c r="G503" s="169">
        <v>124893</v>
      </c>
      <c r="H503" s="169">
        <f t="shared" ref="H503:H505" si="331">+F503-G503</f>
        <v>0</v>
      </c>
      <c r="I503" s="169"/>
      <c r="J503" s="169"/>
      <c r="K503" s="169"/>
      <c r="L503" s="169">
        <f t="shared" si="301"/>
        <v>124893</v>
      </c>
      <c r="M503" s="169" t="s">
        <v>692</v>
      </c>
      <c r="N503" s="169"/>
      <c r="O503" s="169"/>
      <c r="P503" s="169">
        <f t="shared" si="302"/>
        <v>124893</v>
      </c>
      <c r="Q503" s="169">
        <f t="shared" si="322"/>
        <v>0</v>
      </c>
      <c r="R503" s="169">
        <f t="shared" si="328"/>
        <v>0</v>
      </c>
      <c r="S503" s="169">
        <f t="shared" si="329"/>
        <v>84791</v>
      </c>
      <c r="T503" s="170">
        <f t="shared" si="306"/>
        <v>0</v>
      </c>
      <c r="U503" s="169"/>
      <c r="V503" s="170">
        <f t="shared" si="307"/>
        <v>0</v>
      </c>
      <c r="W503" s="170">
        <f t="shared" si="330"/>
        <v>40102</v>
      </c>
      <c r="X503" s="170">
        <v>84791</v>
      </c>
      <c r="Y503" s="170">
        <v>124893</v>
      </c>
      <c r="Z503" s="170">
        <v>84791</v>
      </c>
      <c r="AA503" s="170">
        <v>0</v>
      </c>
      <c r="AB503" s="170">
        <v>84791</v>
      </c>
      <c r="AC503" s="170"/>
      <c r="AD503" s="170"/>
      <c r="AE503" s="170"/>
      <c r="AF503" s="170"/>
      <c r="AG503" s="170"/>
      <c r="AH503" s="170"/>
      <c r="AI503" s="170"/>
      <c r="AJ503" s="169">
        <v>84791</v>
      </c>
      <c r="AK503" s="169">
        <v>124893</v>
      </c>
      <c r="AL503" s="169">
        <v>41559</v>
      </c>
      <c r="AM503" s="169">
        <v>97096</v>
      </c>
      <c r="AN503" s="238"/>
      <c r="AO503" s="238"/>
      <c r="AP503" s="238"/>
      <c r="AQ503" s="238"/>
      <c r="AR503" s="238"/>
      <c r="AS503" s="238"/>
      <c r="AT503" s="238"/>
      <c r="AU503" s="238"/>
      <c r="AV503" s="238"/>
      <c r="AW503" s="238"/>
      <c r="AX503" s="238"/>
      <c r="AY503" s="238"/>
      <c r="AZ503" s="238"/>
      <c r="BA503" s="238"/>
      <c r="BB503" s="172">
        <f t="shared" si="309"/>
        <v>0.32109085377082786</v>
      </c>
      <c r="BC503" s="172"/>
      <c r="BD503" s="172">
        <v>0.32109085377082786</v>
      </c>
      <c r="BE503" s="173">
        <f t="shared" si="310"/>
        <v>0.32109085377082786</v>
      </c>
      <c r="BF503" s="173">
        <f t="shared" si="311"/>
        <v>0.57198030814863643</v>
      </c>
      <c r="BG503" s="120" t="s">
        <v>797</v>
      </c>
      <c r="BH503" s="120"/>
      <c r="BI503" s="120"/>
      <c r="BJ503" s="132"/>
      <c r="BK503" s="120"/>
      <c r="BL503" s="120"/>
      <c r="BM503" s="120"/>
      <c r="BN503" s="120"/>
      <c r="BO503" s="160"/>
      <c r="BP503" s="120" t="s">
        <v>1115</v>
      </c>
      <c r="BQ503" s="120"/>
      <c r="BR503" s="120"/>
    </row>
    <row r="504" spans="1:70" ht="14.25" customHeight="1">
      <c r="A504" s="169">
        <f t="shared" si="312"/>
        <v>38</v>
      </c>
      <c r="B504" s="166" t="s">
        <v>1117</v>
      </c>
      <c r="C504" s="220" t="s">
        <v>1118</v>
      </c>
      <c r="D504" s="169">
        <v>172000</v>
      </c>
      <c r="E504" s="169"/>
      <c r="F504" s="169">
        <v>172000</v>
      </c>
      <c r="G504" s="169">
        <v>172000</v>
      </c>
      <c r="H504" s="169">
        <f t="shared" si="331"/>
        <v>0</v>
      </c>
      <c r="I504" s="169"/>
      <c r="J504" s="169"/>
      <c r="K504" s="169"/>
      <c r="L504" s="169">
        <f t="shared" si="301"/>
        <v>172000</v>
      </c>
      <c r="M504" s="169" t="s">
        <v>692</v>
      </c>
      <c r="N504" s="169"/>
      <c r="O504" s="169"/>
      <c r="P504" s="169">
        <f t="shared" si="302"/>
        <v>172000</v>
      </c>
      <c r="Q504" s="169">
        <f t="shared" si="322"/>
        <v>0</v>
      </c>
      <c r="R504" s="169">
        <f t="shared" si="328"/>
        <v>0</v>
      </c>
      <c r="S504" s="169">
        <f t="shared" si="329"/>
        <v>243064</v>
      </c>
      <c r="T504" s="170">
        <f t="shared" si="306"/>
        <v>0</v>
      </c>
      <c r="U504" s="169"/>
      <c r="V504" s="170">
        <f t="shared" si="307"/>
        <v>0</v>
      </c>
      <c r="W504" s="170">
        <f t="shared" si="330"/>
        <v>-71064</v>
      </c>
      <c r="X504" s="170">
        <v>243064</v>
      </c>
      <c r="Y504" s="170">
        <v>172000</v>
      </c>
      <c r="Z504" s="170">
        <v>243064</v>
      </c>
      <c r="AA504" s="170">
        <v>0</v>
      </c>
      <c r="AB504" s="170">
        <v>243064</v>
      </c>
      <c r="AC504" s="170"/>
      <c r="AD504" s="170"/>
      <c r="AE504" s="170"/>
      <c r="AF504" s="170"/>
      <c r="AG504" s="170"/>
      <c r="AH504" s="170"/>
      <c r="AI504" s="170"/>
      <c r="AJ504" s="169">
        <v>243064</v>
      </c>
      <c r="AK504" s="169">
        <v>172000</v>
      </c>
      <c r="AL504" s="169">
        <v>0</v>
      </c>
      <c r="AM504" s="169">
        <v>181529</v>
      </c>
      <c r="AN504" s="238"/>
      <c r="AO504" s="238"/>
      <c r="AP504" s="238"/>
      <c r="AQ504" s="238"/>
      <c r="AR504" s="238"/>
      <c r="AS504" s="238"/>
      <c r="AT504" s="238"/>
      <c r="AU504" s="238"/>
      <c r="AV504" s="238"/>
      <c r="AW504" s="238"/>
      <c r="AX504" s="238"/>
      <c r="AY504" s="238"/>
      <c r="AZ504" s="238"/>
      <c r="BA504" s="238"/>
      <c r="BB504" s="172">
        <f t="shared" si="309"/>
        <v>-0.41316279069767442</v>
      </c>
      <c r="BC504" s="172"/>
      <c r="BD504" s="172">
        <v>-0.41316279069767442</v>
      </c>
      <c r="BE504" s="173">
        <f t="shared" si="310"/>
        <v>-0.41316279069767442</v>
      </c>
      <c r="BF504" s="173">
        <f t="shared" si="311"/>
        <v>1</v>
      </c>
      <c r="BG504" s="120" t="s">
        <v>797</v>
      </c>
      <c r="BH504" s="120"/>
      <c r="BI504" s="120"/>
      <c r="BJ504" s="132"/>
      <c r="BK504" s="120"/>
      <c r="BL504" s="120"/>
      <c r="BM504" s="120"/>
      <c r="BN504" s="120"/>
      <c r="BO504" s="160"/>
      <c r="BP504" s="120" t="s">
        <v>1117</v>
      </c>
      <c r="BQ504" s="120"/>
      <c r="BR504" s="120"/>
    </row>
    <row r="505" spans="1:70" ht="14.25" customHeight="1">
      <c r="A505" s="169">
        <f t="shared" si="312"/>
        <v>39</v>
      </c>
      <c r="B505" s="166" t="s">
        <v>1119</v>
      </c>
      <c r="C505" s="220" t="s">
        <v>1120</v>
      </c>
      <c r="D505" s="169">
        <v>770544</v>
      </c>
      <c r="E505" s="169"/>
      <c r="F505" s="169">
        <v>770544</v>
      </c>
      <c r="G505" s="169">
        <v>770544</v>
      </c>
      <c r="H505" s="169">
        <f t="shared" si="331"/>
        <v>0</v>
      </c>
      <c r="I505" s="169"/>
      <c r="J505" s="169"/>
      <c r="K505" s="169"/>
      <c r="L505" s="169">
        <f t="shared" si="301"/>
        <v>770544</v>
      </c>
      <c r="M505" s="169" t="s">
        <v>692</v>
      </c>
      <c r="N505" s="169"/>
      <c r="O505" s="169"/>
      <c r="P505" s="169">
        <f t="shared" si="302"/>
        <v>770544</v>
      </c>
      <c r="Q505" s="169">
        <f t="shared" si="322"/>
        <v>0</v>
      </c>
      <c r="R505" s="169">
        <f t="shared" si="328"/>
        <v>0</v>
      </c>
      <c r="S505" s="169">
        <f t="shared" si="329"/>
        <v>292950</v>
      </c>
      <c r="T505" s="170">
        <f t="shared" si="306"/>
        <v>0</v>
      </c>
      <c r="U505" s="169"/>
      <c r="V505" s="170">
        <f t="shared" si="307"/>
        <v>0</v>
      </c>
      <c r="W505" s="170">
        <f t="shared" si="330"/>
        <v>477594</v>
      </c>
      <c r="X505" s="170">
        <v>292950</v>
      </c>
      <c r="Y505" s="170">
        <v>770544</v>
      </c>
      <c r="Z505" s="170">
        <v>292950</v>
      </c>
      <c r="AA505" s="170">
        <v>0</v>
      </c>
      <c r="AB505" s="170">
        <v>292950</v>
      </c>
      <c r="AC505" s="170"/>
      <c r="AD505" s="170"/>
      <c r="AE505" s="170"/>
      <c r="AF505" s="170"/>
      <c r="AG505" s="170"/>
      <c r="AH505" s="170"/>
      <c r="AI505" s="170"/>
      <c r="AJ505" s="169">
        <v>292950</v>
      </c>
      <c r="AK505" s="169">
        <v>770544</v>
      </c>
      <c r="AL505" s="169">
        <v>282405</v>
      </c>
      <c r="AM505" s="169">
        <v>463537</v>
      </c>
      <c r="AN505" s="238"/>
      <c r="AO505" s="238"/>
      <c r="AP505" s="238"/>
      <c r="AQ505" s="238"/>
      <c r="AR505" s="238"/>
      <c r="AS505" s="238"/>
      <c r="AT505" s="238"/>
      <c r="AU505" s="238"/>
      <c r="AV505" s="238"/>
      <c r="AW505" s="238"/>
      <c r="AX505" s="238"/>
      <c r="AY505" s="238"/>
      <c r="AZ505" s="238"/>
      <c r="BA505" s="238"/>
      <c r="BB505" s="172">
        <f t="shared" si="309"/>
        <v>0.61981405344795371</v>
      </c>
      <c r="BC505" s="172"/>
      <c r="BD505" s="172">
        <v>0.61981405344795371</v>
      </c>
      <c r="BE505" s="173">
        <f t="shared" si="310"/>
        <v>0.61981405344795371</v>
      </c>
      <c r="BF505" s="173">
        <f t="shared" si="311"/>
        <v>0.39076060810679625</v>
      </c>
      <c r="BG505" s="120" t="s">
        <v>797</v>
      </c>
      <c r="BH505" s="120"/>
      <c r="BI505" s="120"/>
      <c r="BJ505" s="132"/>
      <c r="BK505" s="120"/>
      <c r="BL505" s="120"/>
      <c r="BM505" s="120"/>
      <c r="BN505" s="120"/>
      <c r="BO505" s="160"/>
      <c r="BP505" s="120" t="s">
        <v>1119</v>
      </c>
      <c r="BQ505" s="120"/>
      <c r="BR505" s="120"/>
    </row>
    <row r="506" spans="1:70" ht="14.25" customHeight="1">
      <c r="A506" s="169">
        <f t="shared" si="312"/>
        <v>40</v>
      </c>
      <c r="B506" s="166" t="s">
        <v>1121</v>
      </c>
      <c r="C506" s="220" t="s">
        <v>1122</v>
      </c>
      <c r="D506" s="169">
        <v>311030</v>
      </c>
      <c r="E506" s="169"/>
      <c r="F506" s="169">
        <v>311030</v>
      </c>
      <c r="G506" s="169">
        <v>311030</v>
      </c>
      <c r="H506" s="169">
        <f>F506-G506</f>
        <v>0</v>
      </c>
      <c r="I506" s="169"/>
      <c r="J506" s="169">
        <v>0</v>
      </c>
      <c r="K506" s="169"/>
      <c r="L506" s="169">
        <f t="shared" si="301"/>
        <v>311030</v>
      </c>
      <c r="M506" s="169" t="s">
        <v>692</v>
      </c>
      <c r="N506" s="169"/>
      <c r="O506" s="169"/>
      <c r="P506" s="169">
        <f t="shared" si="302"/>
        <v>311030</v>
      </c>
      <c r="Q506" s="169">
        <f t="shared" si="322"/>
        <v>0</v>
      </c>
      <c r="R506" s="169">
        <f t="shared" si="328"/>
        <v>0</v>
      </c>
      <c r="S506" s="169">
        <f t="shared" si="329"/>
        <v>73295</v>
      </c>
      <c r="T506" s="170">
        <f t="shared" si="306"/>
        <v>0</v>
      </c>
      <c r="U506" s="169"/>
      <c r="V506" s="170">
        <f t="shared" si="307"/>
        <v>0</v>
      </c>
      <c r="W506" s="170">
        <f t="shared" si="330"/>
        <v>237735</v>
      </c>
      <c r="X506" s="170">
        <v>73295</v>
      </c>
      <c r="Y506" s="170">
        <v>311030</v>
      </c>
      <c r="Z506" s="170">
        <v>73295</v>
      </c>
      <c r="AA506" s="170">
        <v>0</v>
      </c>
      <c r="AB506" s="170">
        <v>73295</v>
      </c>
      <c r="AC506" s="170"/>
      <c r="AD506" s="170"/>
      <c r="AE506" s="170"/>
      <c r="AF506" s="170"/>
      <c r="AG506" s="170"/>
      <c r="AH506" s="170"/>
      <c r="AI506" s="170"/>
      <c r="AJ506" s="169">
        <v>73295</v>
      </c>
      <c r="AK506" s="169">
        <v>311030</v>
      </c>
      <c r="AL506" s="169">
        <v>73295</v>
      </c>
      <c r="AM506" s="169">
        <v>308512</v>
      </c>
      <c r="AN506" s="238"/>
      <c r="AO506" s="238"/>
      <c r="AP506" s="238"/>
      <c r="AQ506" s="238"/>
      <c r="AR506" s="238"/>
      <c r="AS506" s="238"/>
      <c r="AT506" s="238"/>
      <c r="AU506" s="238"/>
      <c r="AV506" s="238"/>
      <c r="AW506" s="238"/>
      <c r="AX506" s="238"/>
      <c r="AY506" s="238"/>
      <c r="AZ506" s="238"/>
      <c r="BA506" s="238"/>
      <c r="BB506" s="172">
        <f t="shared" si="309"/>
        <v>0.76434749059576246</v>
      </c>
      <c r="BC506" s="172"/>
      <c r="BD506" s="172">
        <v>0.76434749059576246</v>
      </c>
      <c r="BE506" s="173">
        <f t="shared" si="310"/>
        <v>0.76434749059576246</v>
      </c>
      <c r="BF506" s="173">
        <f t="shared" si="311"/>
        <v>0.76242415205891501</v>
      </c>
      <c r="BG506" s="120" t="s">
        <v>797</v>
      </c>
      <c r="BH506" s="120"/>
      <c r="BI506" s="120"/>
      <c r="BJ506" s="132"/>
      <c r="BK506" s="120"/>
      <c r="BL506" s="120"/>
      <c r="BM506" s="120"/>
      <c r="BN506" s="120"/>
      <c r="BO506" s="160"/>
      <c r="BP506" s="120" t="s">
        <v>1121</v>
      </c>
      <c r="BQ506" s="120"/>
      <c r="BR506" s="120"/>
    </row>
    <row r="507" spans="1:70" ht="14.25" customHeight="1">
      <c r="A507" s="169">
        <f t="shared" si="312"/>
        <v>41</v>
      </c>
      <c r="B507" s="166" t="s">
        <v>1123</v>
      </c>
      <c r="C507" s="220" t="s">
        <v>1124</v>
      </c>
      <c r="D507" s="169">
        <v>1580188</v>
      </c>
      <c r="E507" s="169"/>
      <c r="F507" s="169">
        <v>1580188</v>
      </c>
      <c r="G507" s="169">
        <v>1580188</v>
      </c>
      <c r="H507" s="169">
        <f>+F507-G507</f>
        <v>0</v>
      </c>
      <c r="I507" s="169"/>
      <c r="J507" s="169"/>
      <c r="K507" s="169"/>
      <c r="L507" s="169">
        <f t="shared" si="301"/>
        <v>1580188</v>
      </c>
      <c r="M507" s="169" t="s">
        <v>692</v>
      </c>
      <c r="N507" s="169"/>
      <c r="O507" s="169"/>
      <c r="P507" s="169">
        <f t="shared" si="302"/>
        <v>1580188</v>
      </c>
      <c r="Q507" s="169">
        <f t="shared" si="322"/>
        <v>0</v>
      </c>
      <c r="R507" s="169">
        <f t="shared" si="328"/>
        <v>0</v>
      </c>
      <c r="S507" s="169">
        <f t="shared" si="329"/>
        <v>557197</v>
      </c>
      <c r="T507" s="170">
        <f t="shared" si="306"/>
        <v>0</v>
      </c>
      <c r="U507" s="169"/>
      <c r="V507" s="170">
        <f t="shared" si="307"/>
        <v>0</v>
      </c>
      <c r="W507" s="170">
        <f t="shared" si="330"/>
        <v>1022991</v>
      </c>
      <c r="X507" s="170">
        <v>557197</v>
      </c>
      <c r="Y507" s="170">
        <v>1580188</v>
      </c>
      <c r="Z507" s="170">
        <v>557197</v>
      </c>
      <c r="AA507" s="170">
        <v>0</v>
      </c>
      <c r="AB507" s="170">
        <v>557197</v>
      </c>
      <c r="AC507" s="170"/>
      <c r="AD507" s="170"/>
      <c r="AE507" s="170"/>
      <c r="AF507" s="170"/>
      <c r="AG507" s="170"/>
      <c r="AH507" s="170"/>
      <c r="AI507" s="170"/>
      <c r="AJ507" s="169">
        <v>557197</v>
      </c>
      <c r="AK507" s="169">
        <v>1580188</v>
      </c>
      <c r="AL507" s="169">
        <v>278678</v>
      </c>
      <c r="AM507" s="169">
        <v>0</v>
      </c>
      <c r="AN507" s="238"/>
      <c r="AO507" s="238"/>
      <c r="AP507" s="238"/>
      <c r="AQ507" s="238"/>
      <c r="AR507" s="238"/>
      <c r="AS507" s="238"/>
      <c r="AT507" s="238"/>
      <c r="AU507" s="238"/>
      <c r="AV507" s="238"/>
      <c r="AW507" s="238"/>
      <c r="AX507" s="238"/>
      <c r="AY507" s="238"/>
      <c r="AZ507" s="238"/>
      <c r="BA507" s="238"/>
      <c r="BB507" s="172">
        <f t="shared" si="309"/>
        <v>0.6473856275329265</v>
      </c>
      <c r="BC507" s="172"/>
      <c r="BD507" s="172">
        <v>0.6473856275329265</v>
      </c>
      <c r="BE507" s="173">
        <f t="shared" si="310"/>
        <v>0.6473856275329265</v>
      </c>
      <c r="BF507" s="173" t="e">
        <f t="shared" si="311"/>
        <v>#DIV/0!</v>
      </c>
      <c r="BG507" s="120" t="s">
        <v>797</v>
      </c>
      <c r="BH507" s="120"/>
      <c r="BI507" s="120"/>
      <c r="BJ507" s="132"/>
      <c r="BK507" s="120"/>
      <c r="BL507" s="120"/>
      <c r="BM507" s="120"/>
      <c r="BN507" s="120"/>
      <c r="BO507" s="160"/>
      <c r="BP507" s="120" t="s">
        <v>1123</v>
      </c>
      <c r="BQ507" s="120"/>
      <c r="BR507" s="120"/>
    </row>
    <row r="508" spans="1:70" ht="14.25" customHeight="1">
      <c r="A508" s="169">
        <f t="shared" si="312"/>
        <v>42</v>
      </c>
      <c r="B508" s="166" t="s">
        <v>1125</v>
      </c>
      <c r="C508" s="220" t="s">
        <v>1126</v>
      </c>
      <c r="D508" s="169">
        <v>97275</v>
      </c>
      <c r="E508" s="169"/>
      <c r="F508" s="169">
        <v>97275</v>
      </c>
      <c r="G508" s="169">
        <v>97275</v>
      </c>
      <c r="H508" s="169"/>
      <c r="I508" s="169"/>
      <c r="J508" s="169"/>
      <c r="K508" s="169"/>
      <c r="L508" s="169">
        <f t="shared" si="301"/>
        <v>97275</v>
      </c>
      <c r="M508" s="169" t="s">
        <v>692</v>
      </c>
      <c r="N508" s="169"/>
      <c r="O508" s="169"/>
      <c r="P508" s="169">
        <f t="shared" si="302"/>
        <v>97275</v>
      </c>
      <c r="Q508" s="169">
        <f t="shared" si="322"/>
        <v>0</v>
      </c>
      <c r="R508" s="169">
        <f t="shared" si="328"/>
        <v>0</v>
      </c>
      <c r="S508" s="169">
        <f t="shared" si="329"/>
        <v>16615</v>
      </c>
      <c r="T508" s="170">
        <f t="shared" si="306"/>
        <v>0</v>
      </c>
      <c r="U508" s="169"/>
      <c r="V508" s="170">
        <f t="shared" si="307"/>
        <v>0</v>
      </c>
      <c r="W508" s="170">
        <f t="shared" si="330"/>
        <v>80660</v>
      </c>
      <c r="X508" s="170">
        <v>16615</v>
      </c>
      <c r="Y508" s="170">
        <v>97275</v>
      </c>
      <c r="Z508" s="170">
        <v>16615</v>
      </c>
      <c r="AA508" s="170">
        <v>0</v>
      </c>
      <c r="AB508" s="170">
        <v>16615</v>
      </c>
      <c r="AC508" s="170"/>
      <c r="AD508" s="170"/>
      <c r="AE508" s="170"/>
      <c r="AF508" s="170"/>
      <c r="AG508" s="170"/>
      <c r="AH508" s="170"/>
      <c r="AI508" s="170"/>
      <c r="AJ508" s="169">
        <v>16615</v>
      </c>
      <c r="AK508" s="169">
        <v>97275</v>
      </c>
      <c r="AL508" s="169">
        <v>5000</v>
      </c>
      <c r="AM508" s="169">
        <v>5000</v>
      </c>
      <c r="AN508" s="238"/>
      <c r="AO508" s="238"/>
      <c r="AP508" s="238"/>
      <c r="AQ508" s="238"/>
      <c r="AR508" s="238"/>
      <c r="AS508" s="238"/>
      <c r="AT508" s="238"/>
      <c r="AU508" s="238"/>
      <c r="AV508" s="238"/>
      <c r="AW508" s="238"/>
      <c r="AX508" s="238"/>
      <c r="AY508" s="238"/>
      <c r="AZ508" s="238"/>
      <c r="BA508" s="238"/>
      <c r="BB508" s="172">
        <f t="shared" si="309"/>
        <v>0.82919557954253409</v>
      </c>
      <c r="BC508" s="172"/>
      <c r="BD508" s="172">
        <v>0.82919557954253409</v>
      </c>
      <c r="BE508" s="173">
        <f t="shared" si="310"/>
        <v>0.82919557954253409</v>
      </c>
      <c r="BF508" s="173">
        <f t="shared" si="311"/>
        <v>0</v>
      </c>
      <c r="BG508" s="120" t="s">
        <v>797</v>
      </c>
      <c r="BH508" s="120"/>
      <c r="BI508" s="120"/>
      <c r="BJ508" s="132"/>
      <c r="BK508" s="120"/>
      <c r="BL508" s="120"/>
      <c r="BM508" s="120"/>
      <c r="BN508" s="120"/>
      <c r="BO508" s="160"/>
      <c r="BP508" s="120" t="s">
        <v>1125</v>
      </c>
      <c r="BQ508" s="120"/>
      <c r="BR508" s="120"/>
    </row>
    <row r="509" spans="1:70" ht="14.25" customHeight="1">
      <c r="A509" s="169">
        <f t="shared" si="312"/>
        <v>43</v>
      </c>
      <c r="B509" s="166" t="s">
        <v>1127</v>
      </c>
      <c r="C509" s="220" t="s">
        <v>1128</v>
      </c>
      <c r="D509" s="169">
        <v>588494</v>
      </c>
      <c r="E509" s="169"/>
      <c r="F509" s="169">
        <v>588494</v>
      </c>
      <c r="G509" s="169">
        <v>588494</v>
      </c>
      <c r="H509" s="169">
        <f>+F509-G509</f>
        <v>0</v>
      </c>
      <c r="I509" s="169"/>
      <c r="J509" s="169"/>
      <c r="K509" s="169"/>
      <c r="L509" s="169">
        <f t="shared" si="301"/>
        <v>588494</v>
      </c>
      <c r="M509" s="169" t="s">
        <v>692</v>
      </c>
      <c r="N509" s="169"/>
      <c r="O509" s="169"/>
      <c r="P509" s="169">
        <f t="shared" si="302"/>
        <v>588494</v>
      </c>
      <c r="Q509" s="169">
        <f t="shared" si="322"/>
        <v>0</v>
      </c>
      <c r="R509" s="169">
        <f t="shared" si="328"/>
        <v>0</v>
      </c>
      <c r="S509" s="169">
        <f t="shared" si="329"/>
        <v>24898</v>
      </c>
      <c r="T509" s="170">
        <f t="shared" si="306"/>
        <v>0</v>
      </c>
      <c r="U509" s="169"/>
      <c r="V509" s="170">
        <f t="shared" si="307"/>
        <v>0</v>
      </c>
      <c r="W509" s="170">
        <f t="shared" si="330"/>
        <v>563596</v>
      </c>
      <c r="X509" s="170">
        <v>24898</v>
      </c>
      <c r="Y509" s="170">
        <v>588494</v>
      </c>
      <c r="Z509" s="170">
        <v>24898</v>
      </c>
      <c r="AA509" s="170">
        <v>0</v>
      </c>
      <c r="AB509" s="170">
        <v>24898</v>
      </c>
      <c r="AC509" s="170"/>
      <c r="AD509" s="170"/>
      <c r="AE509" s="170"/>
      <c r="AF509" s="170"/>
      <c r="AG509" s="170"/>
      <c r="AH509" s="170"/>
      <c r="AI509" s="170"/>
      <c r="AJ509" s="169">
        <v>24898</v>
      </c>
      <c r="AK509" s="169">
        <v>588494</v>
      </c>
      <c r="AL509" s="169">
        <v>21705</v>
      </c>
      <c r="AM509" s="169">
        <v>588493</v>
      </c>
      <c r="AN509" s="238"/>
      <c r="AO509" s="238"/>
      <c r="AP509" s="238"/>
      <c r="AQ509" s="238"/>
      <c r="AR509" s="238"/>
      <c r="AS509" s="238"/>
      <c r="AT509" s="238"/>
      <c r="AU509" s="238"/>
      <c r="AV509" s="238"/>
      <c r="AW509" s="238"/>
      <c r="AX509" s="238"/>
      <c r="AY509" s="238"/>
      <c r="AZ509" s="238"/>
      <c r="BA509" s="238"/>
      <c r="BB509" s="172">
        <f t="shared" si="309"/>
        <v>0.95769200705529711</v>
      </c>
      <c r="BC509" s="172"/>
      <c r="BD509" s="172">
        <v>0.95769200705529711</v>
      </c>
      <c r="BE509" s="173">
        <f t="shared" si="310"/>
        <v>0.95769200705529711</v>
      </c>
      <c r="BF509" s="173">
        <f t="shared" si="311"/>
        <v>0.96311765815396277</v>
      </c>
      <c r="BG509" s="120" t="s">
        <v>797</v>
      </c>
      <c r="BH509" s="120"/>
      <c r="BI509" s="120"/>
      <c r="BJ509" s="132"/>
      <c r="BK509" s="120"/>
      <c r="BL509" s="120"/>
      <c r="BM509" s="120"/>
      <c r="BN509" s="120"/>
      <c r="BO509" s="160"/>
      <c r="BP509" s="120" t="s">
        <v>1127</v>
      </c>
      <c r="BQ509" s="120"/>
      <c r="BR509" s="120"/>
    </row>
    <row r="510" spans="1:70" ht="14.25" customHeight="1">
      <c r="A510" s="169">
        <f t="shared" si="312"/>
        <v>44</v>
      </c>
      <c r="B510" s="166" t="s">
        <v>1129</v>
      </c>
      <c r="C510" s="220" t="s">
        <v>1130</v>
      </c>
      <c r="D510" s="169">
        <v>16800</v>
      </c>
      <c r="E510" s="169"/>
      <c r="F510" s="169">
        <v>16800</v>
      </c>
      <c r="G510" s="169">
        <v>16800</v>
      </c>
      <c r="H510" s="169">
        <v>0</v>
      </c>
      <c r="I510" s="169"/>
      <c r="J510" s="169"/>
      <c r="K510" s="169"/>
      <c r="L510" s="169">
        <f t="shared" si="301"/>
        <v>16800</v>
      </c>
      <c r="M510" s="169" t="s">
        <v>692</v>
      </c>
      <c r="N510" s="169"/>
      <c r="O510" s="169"/>
      <c r="P510" s="169">
        <f t="shared" si="302"/>
        <v>16800</v>
      </c>
      <c r="Q510" s="169">
        <f t="shared" si="322"/>
        <v>0</v>
      </c>
      <c r="R510" s="169">
        <v>0</v>
      </c>
      <c r="S510" s="169">
        <v>40641</v>
      </c>
      <c r="T510" s="170">
        <f t="shared" si="306"/>
        <v>0</v>
      </c>
      <c r="U510" s="169"/>
      <c r="V510" s="170">
        <f t="shared" si="307"/>
        <v>0</v>
      </c>
      <c r="W510" s="170">
        <v>-23841</v>
      </c>
      <c r="X510" s="170">
        <v>40641</v>
      </c>
      <c r="Y510" s="170">
        <v>16800</v>
      </c>
      <c r="Z510" s="170">
        <v>40641</v>
      </c>
      <c r="AA510" s="170">
        <v>0</v>
      </c>
      <c r="AB510" s="170">
        <v>40641</v>
      </c>
      <c r="AC510" s="170"/>
      <c r="AD510" s="170"/>
      <c r="AE510" s="170"/>
      <c r="AF510" s="170"/>
      <c r="AG510" s="170"/>
      <c r="AH510" s="170"/>
      <c r="AI510" s="170"/>
      <c r="AJ510" s="169">
        <v>40641</v>
      </c>
      <c r="AK510" s="169">
        <v>16800</v>
      </c>
      <c r="AL510" s="169">
        <v>40374</v>
      </c>
      <c r="AM510" s="169">
        <v>40374</v>
      </c>
      <c r="AN510" s="238"/>
      <c r="AO510" s="238"/>
      <c r="AP510" s="238"/>
      <c r="AQ510" s="238"/>
      <c r="AR510" s="238"/>
      <c r="AS510" s="238"/>
      <c r="AT510" s="238"/>
      <c r="AU510" s="238"/>
      <c r="AV510" s="238"/>
      <c r="AW510" s="238"/>
      <c r="AX510" s="238"/>
      <c r="AY510" s="238"/>
      <c r="AZ510" s="238"/>
      <c r="BA510" s="238"/>
      <c r="BB510" s="172">
        <f t="shared" si="309"/>
        <v>-1.4191071428571429</v>
      </c>
      <c r="BC510" s="172"/>
      <c r="BD510" s="172">
        <v>-1.4191071428571429</v>
      </c>
      <c r="BE510" s="173">
        <f t="shared" si="310"/>
        <v>-1.4191071428571429</v>
      </c>
      <c r="BF510" s="173">
        <f t="shared" si="311"/>
        <v>0</v>
      </c>
      <c r="BG510" s="120" t="s">
        <v>797</v>
      </c>
      <c r="BH510" s="120"/>
      <c r="BI510" s="120"/>
      <c r="BJ510" s="132"/>
      <c r="BK510" s="120"/>
      <c r="BL510" s="120"/>
      <c r="BM510" s="120"/>
      <c r="BN510" s="120"/>
      <c r="BO510" s="160"/>
      <c r="BP510" s="120" t="s">
        <v>1129</v>
      </c>
      <c r="BQ510" s="120"/>
      <c r="BR510" s="120"/>
    </row>
    <row r="511" spans="1:70" ht="14.25" customHeight="1">
      <c r="A511" s="169">
        <f t="shared" si="312"/>
        <v>45</v>
      </c>
      <c r="B511" s="166" t="s">
        <v>1131</v>
      </c>
      <c r="C511" s="220" t="s">
        <v>1132</v>
      </c>
      <c r="D511" s="169">
        <v>169104</v>
      </c>
      <c r="E511" s="169"/>
      <c r="F511" s="169">
        <v>169104</v>
      </c>
      <c r="G511" s="169">
        <v>169104</v>
      </c>
      <c r="H511" s="169">
        <f t="shared" ref="H511:H512" si="332">+F511-G511</f>
        <v>0</v>
      </c>
      <c r="I511" s="169">
        <f>+H511</f>
        <v>0</v>
      </c>
      <c r="J511" s="169"/>
      <c r="K511" s="169"/>
      <c r="L511" s="169">
        <f t="shared" si="301"/>
        <v>169104</v>
      </c>
      <c r="M511" s="169" t="s">
        <v>692</v>
      </c>
      <c r="N511" s="169"/>
      <c r="O511" s="169"/>
      <c r="P511" s="169">
        <f t="shared" si="302"/>
        <v>169104</v>
      </c>
      <c r="Q511" s="169">
        <f t="shared" si="322"/>
        <v>0</v>
      </c>
      <c r="R511" s="169">
        <f t="shared" ref="R511:R512" si="333">+IF(M511="C",S511-O511,0)</f>
        <v>0</v>
      </c>
      <c r="S511" s="169">
        <f t="shared" ref="S511:S512" si="334">+U511+AJ511</f>
        <v>22422</v>
      </c>
      <c r="T511" s="170">
        <f t="shared" si="306"/>
        <v>0</v>
      </c>
      <c r="U511" s="169"/>
      <c r="V511" s="170">
        <f t="shared" si="307"/>
        <v>0</v>
      </c>
      <c r="W511" s="170">
        <f t="shared" ref="W511:W512" si="335">+P511+Q511+R511-S511</f>
        <v>146682</v>
      </c>
      <c r="X511" s="170">
        <v>22422</v>
      </c>
      <c r="Y511" s="170">
        <v>169104</v>
      </c>
      <c r="Z511" s="170">
        <v>22422</v>
      </c>
      <c r="AA511" s="170">
        <v>0</v>
      </c>
      <c r="AB511" s="170">
        <v>22422</v>
      </c>
      <c r="AC511" s="170"/>
      <c r="AD511" s="170"/>
      <c r="AE511" s="170"/>
      <c r="AF511" s="170"/>
      <c r="AG511" s="170"/>
      <c r="AH511" s="170"/>
      <c r="AI511" s="170"/>
      <c r="AJ511" s="169">
        <v>22422</v>
      </c>
      <c r="AK511" s="169">
        <v>169104</v>
      </c>
      <c r="AL511" s="169">
        <v>0</v>
      </c>
      <c r="AM511" s="169">
        <v>0</v>
      </c>
      <c r="AN511" s="238"/>
      <c r="AO511" s="238"/>
      <c r="AP511" s="238"/>
      <c r="AQ511" s="238"/>
      <c r="AR511" s="238"/>
      <c r="AS511" s="238"/>
      <c r="AT511" s="238"/>
      <c r="AU511" s="238"/>
      <c r="AV511" s="238"/>
      <c r="AW511" s="238"/>
      <c r="AX511" s="238"/>
      <c r="AY511" s="238"/>
      <c r="AZ511" s="238"/>
      <c r="BA511" s="238"/>
      <c r="BB511" s="172">
        <f t="shared" si="309"/>
        <v>0.86740703945500996</v>
      </c>
      <c r="BC511" s="172"/>
      <c r="BD511" s="172">
        <v>0.86740703945500996</v>
      </c>
      <c r="BE511" s="173">
        <f t="shared" si="310"/>
        <v>0.86740703945500996</v>
      </c>
      <c r="BF511" s="173" t="e">
        <f t="shared" si="311"/>
        <v>#DIV/0!</v>
      </c>
      <c r="BG511" s="120" t="s">
        <v>797</v>
      </c>
      <c r="BH511" s="120"/>
      <c r="BI511" s="120"/>
      <c r="BJ511" s="132"/>
      <c r="BK511" s="120"/>
      <c r="BL511" s="120"/>
      <c r="BM511" s="120"/>
      <c r="BN511" s="120"/>
      <c r="BO511" s="160"/>
      <c r="BP511" s="120" t="s">
        <v>1131</v>
      </c>
      <c r="BQ511" s="120"/>
      <c r="BR511" s="120"/>
    </row>
    <row r="512" spans="1:70" ht="14.25" customHeight="1">
      <c r="A512" s="169">
        <f t="shared" si="312"/>
        <v>46</v>
      </c>
      <c r="B512" s="166" t="s">
        <v>1133</v>
      </c>
      <c r="C512" s="220" t="s">
        <v>1134</v>
      </c>
      <c r="D512" s="169">
        <v>661500</v>
      </c>
      <c r="E512" s="169"/>
      <c r="F512" s="169">
        <v>661500</v>
      </c>
      <c r="G512" s="169">
        <v>661500</v>
      </c>
      <c r="H512" s="169">
        <f t="shared" si="332"/>
        <v>0</v>
      </c>
      <c r="I512" s="168"/>
      <c r="J512" s="168"/>
      <c r="K512" s="169"/>
      <c r="L512" s="169">
        <f t="shared" si="301"/>
        <v>661500</v>
      </c>
      <c r="M512" s="169" t="s">
        <v>692</v>
      </c>
      <c r="N512" s="168"/>
      <c r="O512" s="168"/>
      <c r="P512" s="169">
        <f t="shared" si="302"/>
        <v>661500</v>
      </c>
      <c r="Q512" s="168">
        <f t="shared" si="322"/>
        <v>0</v>
      </c>
      <c r="R512" s="169">
        <f t="shared" si="333"/>
        <v>0</v>
      </c>
      <c r="S512" s="169">
        <f t="shared" si="334"/>
        <v>169336</v>
      </c>
      <c r="T512" s="170">
        <f t="shared" si="306"/>
        <v>0</v>
      </c>
      <c r="U512" s="169"/>
      <c r="V512" s="170">
        <f t="shared" si="307"/>
        <v>0</v>
      </c>
      <c r="W512" s="170">
        <f t="shared" si="335"/>
        <v>492164</v>
      </c>
      <c r="X512" s="171">
        <v>169336</v>
      </c>
      <c r="Y512" s="171">
        <v>661500</v>
      </c>
      <c r="Z512" s="171">
        <v>169336</v>
      </c>
      <c r="AA512" s="171">
        <v>0</v>
      </c>
      <c r="AB512" s="171">
        <v>169336</v>
      </c>
      <c r="AC512" s="171"/>
      <c r="AD512" s="171"/>
      <c r="AE512" s="171"/>
      <c r="AF512" s="171"/>
      <c r="AG512" s="171"/>
      <c r="AH512" s="171"/>
      <c r="AI512" s="171"/>
      <c r="AJ512" s="168">
        <v>169336</v>
      </c>
      <c r="AK512" s="169">
        <v>661500</v>
      </c>
      <c r="AL512" s="168"/>
      <c r="AM512" s="168">
        <v>0</v>
      </c>
      <c r="AN512" s="238"/>
      <c r="AO512" s="238"/>
      <c r="AP512" s="238"/>
      <c r="AQ512" s="238"/>
      <c r="AR512" s="238"/>
      <c r="AS512" s="238"/>
      <c r="AT512" s="238"/>
      <c r="AU512" s="238"/>
      <c r="AV512" s="238"/>
      <c r="AW512" s="238"/>
      <c r="AX512" s="238"/>
      <c r="AY512" s="238"/>
      <c r="AZ512" s="238"/>
      <c r="BA512" s="238"/>
      <c r="BB512" s="172">
        <f t="shared" si="309"/>
        <v>0.74401209372637944</v>
      </c>
      <c r="BC512" s="172"/>
      <c r="BD512" s="172">
        <v>0.74401209372637944</v>
      </c>
      <c r="BE512" s="173">
        <f t="shared" si="310"/>
        <v>0.74401209372637944</v>
      </c>
      <c r="BF512" s="173" t="e">
        <f t="shared" si="311"/>
        <v>#DIV/0!</v>
      </c>
      <c r="BG512" s="120" t="s">
        <v>797</v>
      </c>
      <c r="BH512" s="120"/>
      <c r="BI512" s="120"/>
      <c r="BJ512" s="132"/>
      <c r="BK512" s="120"/>
      <c r="BL512" s="120"/>
      <c r="BM512" s="120"/>
      <c r="BN512" s="120"/>
      <c r="BO512" s="160"/>
      <c r="BP512" s="120" t="s">
        <v>1133</v>
      </c>
      <c r="BQ512" s="120"/>
      <c r="BR512" s="120"/>
    </row>
    <row r="513" spans="1:70" ht="14.25" customHeight="1">
      <c r="A513" s="129"/>
      <c r="B513" s="227"/>
      <c r="C513" s="129"/>
      <c r="D513" s="169"/>
      <c r="E513" s="169"/>
      <c r="F513" s="129"/>
      <c r="G513" s="129"/>
      <c r="H513" s="129"/>
      <c r="I513" s="129"/>
      <c r="J513" s="129"/>
      <c r="K513" s="169"/>
      <c r="L513" s="129"/>
      <c r="M513" s="129"/>
      <c r="N513" s="129"/>
      <c r="O513" s="129"/>
      <c r="P513" s="129"/>
      <c r="Q513" s="129"/>
      <c r="R513" s="129"/>
      <c r="S513" s="129"/>
      <c r="T513" s="170"/>
      <c r="U513" s="129"/>
      <c r="V513" s="170">
        <f t="shared" si="307"/>
        <v>0</v>
      </c>
      <c r="W513" s="170"/>
      <c r="X513" s="170"/>
      <c r="Y513" s="170"/>
      <c r="Z513" s="170"/>
      <c r="AA513" s="170"/>
      <c r="AB513" s="170"/>
      <c r="AC513" s="170"/>
      <c r="AD513" s="170"/>
      <c r="AE513" s="170"/>
      <c r="AF513" s="170"/>
      <c r="AG513" s="170"/>
      <c r="AH513" s="170"/>
      <c r="AI513" s="170"/>
      <c r="AJ513" s="129">
        <v>0</v>
      </c>
      <c r="AK513" s="129">
        <v>0</v>
      </c>
      <c r="AL513" s="129"/>
      <c r="AM513" s="129"/>
      <c r="AN513" s="129"/>
      <c r="AO513" s="129"/>
      <c r="AP513" s="129"/>
      <c r="AQ513" s="129"/>
      <c r="AR513" s="129"/>
      <c r="AS513" s="129"/>
      <c r="AT513" s="129"/>
      <c r="AU513" s="129"/>
      <c r="AV513" s="129"/>
      <c r="AW513" s="129"/>
      <c r="AX513" s="129"/>
      <c r="AY513" s="129"/>
      <c r="AZ513" s="129"/>
      <c r="BA513" s="129"/>
      <c r="BB513" s="219"/>
      <c r="BC513" s="219"/>
      <c r="BD513" s="219"/>
      <c r="BE513" s="129"/>
      <c r="BF513" s="129"/>
      <c r="BG513" s="120" t="s">
        <v>797</v>
      </c>
      <c r="BH513" s="120"/>
      <c r="BI513" s="120"/>
      <c r="BJ513" s="132"/>
      <c r="BK513" s="120"/>
      <c r="BL513" s="120"/>
      <c r="BM513" s="120"/>
      <c r="BN513" s="120"/>
      <c r="BO513" s="160"/>
      <c r="BP513" s="120"/>
      <c r="BQ513" s="120"/>
      <c r="BR513" s="120"/>
    </row>
    <row r="514" spans="1:70" ht="14.25" customHeight="1">
      <c r="A514" s="133" t="s">
        <v>1135</v>
      </c>
      <c r="B514" s="268"/>
      <c r="C514" s="133"/>
      <c r="D514" s="259">
        <f t="shared" ref="D514:L514" si="336">SUM(D467:D513)</f>
        <v>185116545</v>
      </c>
      <c r="E514" s="259"/>
      <c r="F514" s="259">
        <f t="shared" si="336"/>
        <v>183777799</v>
      </c>
      <c r="G514" s="259">
        <f t="shared" si="336"/>
        <v>183065735</v>
      </c>
      <c r="H514" s="259">
        <f t="shared" si="336"/>
        <v>0</v>
      </c>
      <c r="I514" s="259">
        <f t="shared" si="336"/>
        <v>0</v>
      </c>
      <c r="J514" s="259">
        <f t="shared" si="336"/>
        <v>0</v>
      </c>
      <c r="K514" s="259">
        <f t="shared" si="336"/>
        <v>0</v>
      </c>
      <c r="L514" s="259">
        <f t="shared" si="336"/>
        <v>183065735</v>
      </c>
      <c r="M514" s="133"/>
      <c r="N514" s="133"/>
      <c r="O514" s="259">
        <f t="shared" ref="O514:W514" si="337">SUM(O467:O513)</f>
        <v>0</v>
      </c>
      <c r="P514" s="259">
        <f t="shared" si="337"/>
        <v>183065735</v>
      </c>
      <c r="Q514" s="259">
        <f t="shared" si="337"/>
        <v>0</v>
      </c>
      <c r="R514" s="259">
        <f t="shared" si="337"/>
        <v>0</v>
      </c>
      <c r="S514" s="259">
        <f t="shared" si="337"/>
        <v>144870013</v>
      </c>
      <c r="T514" s="269">
        <f t="shared" si="337"/>
        <v>0</v>
      </c>
      <c r="U514" s="259">
        <f t="shared" si="337"/>
        <v>0</v>
      </c>
      <c r="V514" s="269">
        <f t="shared" si="337"/>
        <v>0</v>
      </c>
      <c r="W514" s="269">
        <f t="shared" si="337"/>
        <v>38210764</v>
      </c>
      <c r="X514" s="269">
        <v>144870013</v>
      </c>
      <c r="Y514" s="269">
        <v>183065735</v>
      </c>
      <c r="Z514" s="269">
        <v>144870013</v>
      </c>
      <c r="AA514" s="269">
        <v>0</v>
      </c>
      <c r="AB514" s="269">
        <v>144870013</v>
      </c>
      <c r="AC514" s="269">
        <v>0</v>
      </c>
      <c r="AD514" s="269">
        <f t="shared" ref="AD514:AF514" si="338">SUM(AD467:AD513)</f>
        <v>0</v>
      </c>
      <c r="AE514" s="269">
        <f t="shared" si="338"/>
        <v>0</v>
      </c>
      <c r="AF514" s="269">
        <f t="shared" si="338"/>
        <v>0</v>
      </c>
      <c r="AG514" s="269"/>
      <c r="AH514" s="269"/>
      <c r="AI514" s="269"/>
      <c r="AJ514" s="269">
        <f t="shared" ref="AJ514:AL514" si="339">SUM(AJ467:AJ513)</f>
        <v>144870013</v>
      </c>
      <c r="AK514" s="269">
        <f t="shared" si="339"/>
        <v>183065735</v>
      </c>
      <c r="AL514" s="269">
        <f t="shared" si="339"/>
        <v>140147058</v>
      </c>
      <c r="AM514" s="259">
        <v>173380977</v>
      </c>
      <c r="AN514" s="204"/>
      <c r="AO514" s="204"/>
      <c r="AP514" s="204"/>
      <c r="AQ514" s="204"/>
      <c r="AR514" s="204"/>
      <c r="AS514" s="204"/>
      <c r="AT514" s="204"/>
      <c r="AU514" s="204"/>
      <c r="AV514" s="204"/>
      <c r="AW514" s="204"/>
      <c r="AX514" s="204"/>
      <c r="AY514" s="204"/>
      <c r="AZ514" s="204"/>
      <c r="BA514" s="204"/>
      <c r="BB514" s="270"/>
      <c r="BC514" s="270"/>
      <c r="BD514" s="270"/>
      <c r="BE514" s="267"/>
      <c r="BF514" s="133"/>
      <c r="BG514" s="120" t="s">
        <v>797</v>
      </c>
      <c r="BH514" s="126"/>
      <c r="BI514" s="126"/>
      <c r="BJ514" s="132"/>
      <c r="BK514" s="126"/>
      <c r="BL514" s="126"/>
      <c r="BM514" s="126"/>
      <c r="BN514" s="126"/>
      <c r="BO514" s="271"/>
      <c r="BP514" s="120"/>
      <c r="BQ514" s="126"/>
      <c r="BR514" s="126"/>
    </row>
    <row r="515" spans="1:70" ht="14.25" customHeight="1">
      <c r="A515" s="133"/>
      <c r="B515" s="268"/>
      <c r="C515" s="133"/>
      <c r="D515" s="259"/>
      <c r="E515" s="259"/>
      <c r="F515" s="259"/>
      <c r="G515" s="259"/>
      <c r="H515" s="259"/>
      <c r="I515" s="259"/>
      <c r="J515" s="259"/>
      <c r="K515" s="259"/>
      <c r="L515" s="259"/>
      <c r="M515" s="133"/>
      <c r="N515" s="133"/>
      <c r="O515" s="259"/>
      <c r="P515" s="259"/>
      <c r="Q515" s="259"/>
      <c r="R515" s="259"/>
      <c r="S515" s="259"/>
      <c r="T515" s="269"/>
      <c r="U515" s="259"/>
      <c r="V515" s="269"/>
      <c r="W515" s="269"/>
      <c r="X515" s="269"/>
      <c r="Y515" s="269"/>
      <c r="Z515" s="269"/>
      <c r="AA515" s="269"/>
      <c r="AB515" s="269"/>
      <c r="AC515" s="269"/>
      <c r="AD515" s="269"/>
      <c r="AE515" s="269"/>
      <c r="AF515" s="269"/>
      <c r="AG515" s="269"/>
      <c r="AH515" s="269"/>
      <c r="AI515" s="269"/>
      <c r="AJ515" s="259"/>
      <c r="AK515" s="259"/>
      <c r="AL515" s="259"/>
      <c r="AM515" s="259"/>
      <c r="AN515" s="204"/>
      <c r="AO515" s="204"/>
      <c r="AP515" s="204"/>
      <c r="AQ515" s="204"/>
      <c r="AR515" s="204"/>
      <c r="AS515" s="204"/>
      <c r="AT515" s="204"/>
      <c r="AU515" s="204"/>
      <c r="AV515" s="204"/>
      <c r="AW515" s="204"/>
      <c r="AX515" s="204"/>
      <c r="AY515" s="204"/>
      <c r="AZ515" s="204"/>
      <c r="BA515" s="204"/>
      <c r="BB515" s="270"/>
      <c r="BC515" s="270"/>
      <c r="BD515" s="270"/>
      <c r="BE515" s="267"/>
      <c r="BF515" s="133"/>
      <c r="BG515" s="120" t="s">
        <v>797</v>
      </c>
      <c r="BH515" s="126"/>
      <c r="BI515" s="126"/>
      <c r="BJ515" s="132"/>
      <c r="BK515" s="126"/>
      <c r="BL515" s="126"/>
      <c r="BM515" s="126"/>
      <c r="BN515" s="126"/>
      <c r="BO515" s="271"/>
      <c r="BP515" s="120"/>
      <c r="BQ515" s="126"/>
      <c r="BR515" s="126"/>
    </row>
    <row r="516" spans="1:70" ht="14.25" customHeight="1">
      <c r="A516" s="133"/>
      <c r="B516" s="268"/>
      <c r="C516" s="133"/>
      <c r="D516" s="259"/>
      <c r="E516" s="259"/>
      <c r="F516" s="259"/>
      <c r="G516" s="259"/>
      <c r="H516" s="259"/>
      <c r="I516" s="259"/>
      <c r="J516" s="259"/>
      <c r="K516" s="259"/>
      <c r="L516" s="259"/>
      <c r="M516" s="133"/>
      <c r="N516" s="133"/>
      <c r="O516" s="259"/>
      <c r="P516" s="259"/>
      <c r="Q516" s="259"/>
      <c r="R516" s="259"/>
      <c r="S516" s="259"/>
      <c r="T516" s="269"/>
      <c r="U516" s="259"/>
      <c r="V516" s="269"/>
      <c r="W516" s="269"/>
      <c r="X516" s="269"/>
      <c r="Y516" s="269"/>
      <c r="Z516" s="269"/>
      <c r="AA516" s="269"/>
      <c r="AB516" s="269"/>
      <c r="AC516" s="269"/>
      <c r="AD516" s="269"/>
      <c r="AE516" s="269"/>
      <c r="AF516" s="269"/>
      <c r="AG516" s="269"/>
      <c r="AH516" s="269"/>
      <c r="AI516" s="269"/>
      <c r="AJ516" s="259"/>
      <c r="AK516" s="259"/>
      <c r="AL516" s="259"/>
      <c r="AM516" s="259"/>
      <c r="AN516" s="204"/>
      <c r="AO516" s="204"/>
      <c r="AP516" s="204"/>
      <c r="AQ516" s="204"/>
      <c r="AR516" s="204"/>
      <c r="AS516" s="204"/>
      <c r="AT516" s="204"/>
      <c r="AU516" s="204"/>
      <c r="AV516" s="204"/>
      <c r="AW516" s="204"/>
      <c r="AX516" s="204"/>
      <c r="AY516" s="204"/>
      <c r="AZ516" s="204"/>
      <c r="BA516" s="204"/>
      <c r="BB516" s="270"/>
      <c r="BC516" s="270"/>
      <c r="BD516" s="270"/>
      <c r="BE516" s="267"/>
      <c r="BF516" s="133"/>
      <c r="BG516" s="120" t="s">
        <v>797</v>
      </c>
      <c r="BH516" s="126"/>
      <c r="BI516" s="126"/>
      <c r="BJ516" s="132"/>
      <c r="BK516" s="126"/>
      <c r="BL516" s="126"/>
      <c r="BM516" s="126"/>
      <c r="BN516" s="126"/>
      <c r="BO516" s="271"/>
      <c r="BP516" s="120"/>
      <c r="BQ516" s="126"/>
      <c r="BR516" s="126"/>
    </row>
    <row r="517" spans="1:70" ht="14.25" customHeight="1">
      <c r="A517" s="129">
        <v>1</v>
      </c>
      <c r="B517" s="252" t="s">
        <v>1136</v>
      </c>
      <c r="C517" s="129" t="s">
        <v>1137</v>
      </c>
      <c r="D517" s="169">
        <v>14651406</v>
      </c>
      <c r="E517" s="169"/>
      <c r="F517" s="169">
        <v>14651406</v>
      </c>
      <c r="G517" s="169">
        <v>14651406</v>
      </c>
      <c r="H517" s="169"/>
      <c r="I517" s="169"/>
      <c r="J517" s="169"/>
      <c r="K517" s="169"/>
      <c r="L517" s="169">
        <f>+J517+I517+G517</f>
        <v>14651406</v>
      </c>
      <c r="M517" s="129" t="s">
        <v>692</v>
      </c>
      <c r="N517" s="129"/>
      <c r="O517" s="169"/>
      <c r="P517" s="169">
        <f>IF(M517="S",L517-O517,0)</f>
        <v>14651406</v>
      </c>
      <c r="Q517" s="169">
        <f>IF(M517="R",L517-O517,0)</f>
        <v>0</v>
      </c>
      <c r="R517" s="169">
        <f>+IF(M517="C",S517-O517,0)</f>
        <v>0</v>
      </c>
      <c r="S517" s="169">
        <f>+U517+AJ517</f>
        <v>14651406</v>
      </c>
      <c r="T517" s="170">
        <f>+P517+Q517+R517-AK517</f>
        <v>0</v>
      </c>
      <c r="U517" s="169"/>
      <c r="V517" s="170">
        <f>+T517-U517</f>
        <v>0</v>
      </c>
      <c r="W517" s="170">
        <f>+P517+Q517+R517-S517</f>
        <v>0</v>
      </c>
      <c r="X517" s="170">
        <v>14651406</v>
      </c>
      <c r="Y517" s="170">
        <v>14651406</v>
      </c>
      <c r="Z517" s="170">
        <v>14651406</v>
      </c>
      <c r="AA517" s="170">
        <v>0</v>
      </c>
      <c r="AB517" s="170">
        <v>14651406</v>
      </c>
      <c r="AC517" s="170"/>
      <c r="AD517" s="170"/>
      <c r="AE517" s="170"/>
      <c r="AF517" s="170"/>
      <c r="AG517" s="170"/>
      <c r="AH517" s="170"/>
      <c r="AI517" s="170"/>
      <c r="AJ517" s="169">
        <v>14651406</v>
      </c>
      <c r="AK517" s="169">
        <v>14651406</v>
      </c>
      <c r="AL517" s="169"/>
      <c r="AM517" s="169"/>
      <c r="AN517" s="238"/>
      <c r="AO517" s="238"/>
      <c r="AP517" s="238"/>
      <c r="AQ517" s="238"/>
      <c r="AR517" s="238"/>
      <c r="AS517" s="238"/>
      <c r="AT517" s="238"/>
      <c r="AU517" s="238"/>
      <c r="AV517" s="238"/>
      <c r="AW517" s="238"/>
      <c r="AX517" s="238"/>
      <c r="AY517" s="238"/>
      <c r="AZ517" s="238"/>
      <c r="BA517" s="238"/>
      <c r="BB517" s="172">
        <f>+W517/L517</f>
        <v>0</v>
      </c>
      <c r="BC517" s="172"/>
      <c r="BD517" s="172">
        <v>0</v>
      </c>
      <c r="BE517" s="173">
        <f>+(AK517-AJ517)/AK517</f>
        <v>0</v>
      </c>
      <c r="BF517" s="173" t="e">
        <f>+(AM517-AL517)/AM517</f>
        <v>#DIV/0!</v>
      </c>
      <c r="BG517" s="120" t="s">
        <v>797</v>
      </c>
      <c r="BH517" s="120"/>
      <c r="BI517" s="120"/>
      <c r="BJ517" s="132"/>
      <c r="BK517" s="120"/>
      <c r="BL517" s="120"/>
      <c r="BM517" s="120"/>
      <c r="BN517" s="120"/>
      <c r="BO517" s="160"/>
      <c r="BP517" s="120"/>
      <c r="BQ517" s="120"/>
      <c r="BR517" s="120"/>
    </row>
    <row r="518" spans="1:70" ht="14.25" customHeight="1">
      <c r="A518" s="129"/>
      <c r="B518" s="227"/>
      <c r="C518" s="129"/>
      <c r="D518" s="129"/>
      <c r="E518" s="129"/>
      <c r="F518" s="129"/>
      <c r="G518" s="129"/>
      <c r="H518" s="129"/>
      <c r="I518" s="129"/>
      <c r="J518" s="129"/>
      <c r="K518" s="129"/>
      <c r="L518" s="129"/>
      <c r="M518" s="129"/>
      <c r="N518" s="129"/>
      <c r="O518" s="129"/>
      <c r="P518" s="129"/>
      <c r="Q518" s="129"/>
      <c r="R518" s="129"/>
      <c r="S518" s="129"/>
      <c r="T518" s="170"/>
      <c r="U518" s="129"/>
      <c r="V518" s="170"/>
      <c r="W518" s="170"/>
      <c r="X518" s="170"/>
      <c r="Y518" s="170"/>
      <c r="Z518" s="170"/>
      <c r="AA518" s="170"/>
      <c r="AB518" s="170"/>
      <c r="AC518" s="170"/>
      <c r="AD518" s="170"/>
      <c r="AE518" s="170"/>
      <c r="AF518" s="170"/>
      <c r="AG518" s="170"/>
      <c r="AH518" s="170"/>
      <c r="AI518" s="170"/>
      <c r="AJ518" s="129"/>
      <c r="AK518" s="129"/>
      <c r="AL518" s="129"/>
      <c r="AM518" s="129"/>
      <c r="AN518" s="129"/>
      <c r="AO518" s="129"/>
      <c r="AP518" s="129"/>
      <c r="AQ518" s="129"/>
      <c r="AR518" s="129"/>
      <c r="AS518" s="129"/>
      <c r="AT518" s="129"/>
      <c r="AU518" s="129"/>
      <c r="AV518" s="129"/>
      <c r="AW518" s="129"/>
      <c r="AX518" s="129"/>
      <c r="AY518" s="129"/>
      <c r="AZ518" s="129"/>
      <c r="BA518" s="129"/>
      <c r="BB518" s="219"/>
      <c r="BC518" s="219"/>
      <c r="BD518" s="219"/>
      <c r="BE518" s="129"/>
      <c r="BF518" s="129"/>
      <c r="BG518" s="120"/>
      <c r="BH518" s="120"/>
      <c r="BI518" s="120"/>
      <c r="BJ518" s="132"/>
      <c r="BK518" s="120"/>
      <c r="BL518" s="120"/>
      <c r="BM518" s="120"/>
      <c r="BN518" s="120"/>
      <c r="BO518" s="160"/>
      <c r="BP518" s="120"/>
      <c r="BQ518" s="120"/>
      <c r="BR518" s="120"/>
    </row>
    <row r="519" spans="1:70" ht="14.25" customHeight="1">
      <c r="A519" s="133" t="s">
        <v>1138</v>
      </c>
      <c r="B519" s="268"/>
      <c r="C519" s="133"/>
      <c r="D519" s="259">
        <f t="shared" ref="D519:L519" si="340">D514+D462+D517</f>
        <v>650525780</v>
      </c>
      <c r="E519" s="259"/>
      <c r="F519" s="259">
        <f t="shared" si="340"/>
        <v>649000575</v>
      </c>
      <c r="G519" s="259">
        <f t="shared" si="340"/>
        <v>648288511</v>
      </c>
      <c r="H519" s="259">
        <f t="shared" si="340"/>
        <v>0</v>
      </c>
      <c r="I519" s="259">
        <f t="shared" si="340"/>
        <v>0</v>
      </c>
      <c r="J519" s="259">
        <f t="shared" si="340"/>
        <v>0</v>
      </c>
      <c r="K519" s="259">
        <f t="shared" si="340"/>
        <v>0</v>
      </c>
      <c r="L519" s="259">
        <f t="shared" si="340"/>
        <v>648288511</v>
      </c>
      <c r="M519" s="259">
        <v>0</v>
      </c>
      <c r="N519" s="259">
        <f t="shared" ref="N519:W519" si="341">N514+N462+N517</f>
        <v>0</v>
      </c>
      <c r="O519" s="259">
        <f t="shared" si="341"/>
        <v>0</v>
      </c>
      <c r="P519" s="259">
        <f t="shared" si="341"/>
        <v>648288511</v>
      </c>
      <c r="Q519" s="259">
        <f t="shared" si="341"/>
        <v>0</v>
      </c>
      <c r="R519" s="259">
        <f t="shared" si="341"/>
        <v>0</v>
      </c>
      <c r="S519" s="259">
        <f t="shared" si="341"/>
        <v>539300184</v>
      </c>
      <c r="T519" s="259">
        <f t="shared" si="341"/>
        <v>0</v>
      </c>
      <c r="U519" s="259">
        <f t="shared" si="341"/>
        <v>0</v>
      </c>
      <c r="V519" s="259">
        <f t="shared" si="341"/>
        <v>0</v>
      </c>
      <c r="W519" s="259">
        <f t="shared" si="341"/>
        <v>109003369</v>
      </c>
      <c r="X519" s="259">
        <v>539300184</v>
      </c>
      <c r="Y519" s="259">
        <v>648288511</v>
      </c>
      <c r="Z519" s="259">
        <v>539300184</v>
      </c>
      <c r="AA519" s="259">
        <v>0</v>
      </c>
      <c r="AB519" s="259">
        <v>542485220</v>
      </c>
      <c r="AC519" s="259">
        <v>0</v>
      </c>
      <c r="AD519" s="259">
        <f t="shared" ref="AD519:AE519" si="342">AD514+AD462+AD517</f>
        <v>0</v>
      </c>
      <c r="AE519" s="259">
        <f t="shared" si="342"/>
        <v>0</v>
      </c>
      <c r="AF519" s="259">
        <v>0</v>
      </c>
      <c r="AG519" s="259">
        <v>0</v>
      </c>
      <c r="AH519" s="259">
        <f t="shared" ref="AH519:AM519" si="343">AH514+AH462+AH517</f>
        <v>0</v>
      </c>
      <c r="AI519" s="259">
        <f t="shared" si="343"/>
        <v>0</v>
      </c>
      <c r="AJ519" s="259">
        <f t="shared" si="343"/>
        <v>539300184</v>
      </c>
      <c r="AK519" s="259">
        <f t="shared" si="343"/>
        <v>648288511</v>
      </c>
      <c r="AL519" s="259">
        <f t="shared" si="343"/>
        <v>513919314</v>
      </c>
      <c r="AM519" s="259">
        <f t="shared" si="343"/>
        <v>621659549</v>
      </c>
      <c r="AN519" s="204"/>
      <c r="AO519" s="204"/>
      <c r="AP519" s="204"/>
      <c r="AQ519" s="204"/>
      <c r="AR519" s="204"/>
      <c r="AS519" s="204"/>
      <c r="AT519" s="204"/>
      <c r="AU519" s="204"/>
      <c r="AV519" s="204"/>
      <c r="AW519" s="204"/>
      <c r="AX519" s="204"/>
      <c r="AY519" s="204"/>
      <c r="AZ519" s="204"/>
      <c r="BA519" s="204"/>
      <c r="BB519" s="270"/>
      <c r="BC519" s="270"/>
      <c r="BD519" s="270"/>
      <c r="BE519" s="272"/>
      <c r="BF519" s="259">
        <v>0</v>
      </c>
      <c r="BG519" s="126"/>
      <c r="BH519" s="126"/>
      <c r="BI519" s="126"/>
      <c r="BJ519" s="132"/>
      <c r="BK519" s="126"/>
      <c r="BL519" s="126"/>
      <c r="BM519" s="126"/>
      <c r="BN519" s="126"/>
      <c r="BO519" s="271"/>
      <c r="BP519" s="120"/>
      <c r="BQ519" s="126"/>
      <c r="BR519" s="126"/>
    </row>
    <row r="520" spans="1:70" ht="14.25" customHeight="1">
      <c r="A520" s="120"/>
      <c r="B520" s="200"/>
      <c r="C520" s="120"/>
      <c r="D520" s="120"/>
      <c r="E520" s="120"/>
      <c r="F520" s="120"/>
      <c r="G520" s="120"/>
      <c r="H520" s="120"/>
      <c r="I520" s="120"/>
      <c r="J520" s="120"/>
      <c r="K520" s="120"/>
      <c r="L520" s="120"/>
      <c r="M520" s="120"/>
      <c r="N520" s="120"/>
      <c r="O520" s="120"/>
      <c r="P520" s="120"/>
      <c r="Q520" s="120"/>
      <c r="R520" s="120"/>
      <c r="S520" s="120"/>
      <c r="T520" s="158"/>
      <c r="U520" s="120"/>
      <c r="V520" s="158"/>
      <c r="W520" s="158"/>
      <c r="X520" s="158"/>
      <c r="Y520" s="158"/>
      <c r="Z520" s="158"/>
      <c r="AA520" s="158"/>
      <c r="AB520" s="158"/>
      <c r="AC520" s="158"/>
      <c r="AD520" s="158"/>
      <c r="AE520" s="158"/>
      <c r="AF520" s="158"/>
      <c r="AG520" s="158"/>
      <c r="AH520" s="158"/>
      <c r="AI520" s="158"/>
      <c r="AJ520" s="120"/>
      <c r="AK520" s="120"/>
      <c r="AL520" s="120"/>
      <c r="AM520" s="120"/>
      <c r="AN520" s="120"/>
      <c r="AO520" s="120"/>
      <c r="AP520" s="120"/>
      <c r="AQ520" s="120"/>
      <c r="AR520" s="120"/>
      <c r="AS520" s="120"/>
      <c r="AT520" s="120"/>
      <c r="AU520" s="120"/>
      <c r="AV520" s="120"/>
      <c r="AW520" s="120"/>
      <c r="AX520" s="120"/>
      <c r="AY520" s="120"/>
      <c r="AZ520" s="120"/>
      <c r="BA520" s="120"/>
      <c r="BB520" s="159"/>
      <c r="BC520" s="159"/>
      <c r="BD520" s="159"/>
      <c r="BE520" s="120"/>
      <c r="BF520" s="120"/>
      <c r="BG520" s="120"/>
      <c r="BH520" s="120"/>
      <c r="BI520" s="120"/>
      <c r="BJ520" s="132"/>
      <c r="BK520" s="120"/>
      <c r="BL520" s="120"/>
      <c r="BM520" s="120"/>
      <c r="BN520" s="120"/>
      <c r="BO520" s="160"/>
      <c r="BP520" s="120"/>
      <c r="BQ520" s="120"/>
      <c r="BR520" s="120"/>
    </row>
    <row r="521" spans="1:70" ht="14.25" customHeight="1">
      <c r="A521" s="120"/>
      <c r="B521" s="200"/>
      <c r="C521" s="120"/>
      <c r="D521" s="120"/>
      <c r="E521" s="120"/>
      <c r="F521" s="120"/>
      <c r="G521" s="120"/>
      <c r="H521" s="120"/>
      <c r="I521" s="120"/>
      <c r="J521" s="120"/>
      <c r="K521" s="124">
        <f>K514+K462+K20+K11</f>
        <v>0</v>
      </c>
      <c r="L521" s="124"/>
      <c r="M521" s="120"/>
      <c r="N521" s="120"/>
      <c r="O521" s="120"/>
      <c r="P521" s="124"/>
      <c r="Q521" s="120"/>
      <c r="R521" s="120"/>
      <c r="S521" s="120"/>
      <c r="T521" s="158"/>
      <c r="U521" s="120"/>
      <c r="V521" s="158"/>
      <c r="W521" s="158"/>
      <c r="X521" s="158"/>
      <c r="Y521" s="158"/>
      <c r="Z521" s="158"/>
      <c r="AA521" s="158"/>
      <c r="AB521" s="158"/>
      <c r="AC521" s="158"/>
      <c r="AD521" s="158"/>
      <c r="AE521" s="158"/>
      <c r="AF521" s="158"/>
      <c r="AG521" s="158"/>
      <c r="AH521" s="158"/>
      <c r="AI521" s="158"/>
      <c r="AJ521" s="120"/>
      <c r="AK521" s="120"/>
      <c r="AL521" s="120"/>
      <c r="AM521" s="120"/>
      <c r="AN521" s="120"/>
      <c r="AO521" s="120"/>
      <c r="AP521" s="120"/>
      <c r="AQ521" s="120"/>
      <c r="AR521" s="120"/>
      <c r="AS521" s="120"/>
      <c r="AT521" s="120"/>
      <c r="AU521" s="120"/>
      <c r="AV521" s="120"/>
      <c r="AW521" s="120"/>
      <c r="AX521" s="120"/>
      <c r="AY521" s="120"/>
      <c r="AZ521" s="120"/>
      <c r="BA521" s="120"/>
      <c r="BB521" s="159"/>
      <c r="BC521" s="159"/>
      <c r="BD521" s="159"/>
      <c r="BE521" s="120"/>
      <c r="BF521" s="120"/>
      <c r="BG521" s="120"/>
      <c r="BH521" s="120"/>
      <c r="BI521" s="120"/>
      <c r="BJ521" s="132"/>
      <c r="BK521" s="120"/>
      <c r="BL521" s="120"/>
      <c r="BM521" s="120"/>
      <c r="BN521" s="120"/>
      <c r="BO521" s="160"/>
      <c r="BP521" s="120"/>
      <c r="BQ521" s="120"/>
      <c r="BR521" s="120"/>
    </row>
    <row r="522" spans="1:70" ht="14.25" customHeight="1">
      <c r="A522" s="120"/>
      <c r="B522" s="200"/>
      <c r="C522" s="120"/>
      <c r="D522" s="120"/>
      <c r="E522" s="120"/>
      <c r="F522" s="120"/>
      <c r="G522" s="120"/>
      <c r="H522" s="120"/>
      <c r="I522" s="120"/>
      <c r="J522" s="120"/>
      <c r="K522" s="120">
        <v>42792077</v>
      </c>
      <c r="L522" s="120"/>
      <c r="M522" s="120"/>
      <c r="N522" s="120"/>
      <c r="O522" s="120"/>
      <c r="P522" s="120">
        <f>+L522</f>
        <v>0</v>
      </c>
      <c r="Q522" s="120"/>
      <c r="R522" s="120"/>
      <c r="S522" s="120"/>
      <c r="T522" s="158"/>
      <c r="U522" s="120"/>
      <c r="V522" s="158"/>
      <c r="W522" s="158">
        <v>41061</v>
      </c>
      <c r="X522" s="158"/>
      <c r="Y522" s="158"/>
      <c r="Z522" s="158"/>
      <c r="AA522" s="158"/>
      <c r="AB522" s="158"/>
      <c r="AC522" s="158"/>
      <c r="AD522" s="158"/>
      <c r="AE522" s="158"/>
      <c r="AF522" s="158"/>
      <c r="AG522" s="158"/>
      <c r="AH522" s="158"/>
      <c r="AI522" s="158"/>
      <c r="AJ522" s="124">
        <v>1874241143.4000001</v>
      </c>
      <c r="AK522" s="124">
        <v>2348143176.0483851</v>
      </c>
      <c r="AL522" s="124">
        <v>1874241143.4000001</v>
      </c>
      <c r="AM522" s="124">
        <v>2348143176.0483851</v>
      </c>
      <c r="AN522" s="124"/>
      <c r="AO522" s="124"/>
      <c r="AP522" s="124"/>
      <c r="AQ522" s="124"/>
      <c r="AR522" s="124"/>
      <c r="AS522" s="124"/>
      <c r="AT522" s="124"/>
      <c r="AU522" s="124"/>
      <c r="AV522" s="124"/>
      <c r="AW522" s="124"/>
      <c r="AX522" s="124"/>
      <c r="AY522" s="124"/>
      <c r="AZ522" s="124"/>
      <c r="BA522" s="124"/>
      <c r="BB522" s="159"/>
      <c r="BC522" s="159"/>
      <c r="BD522" s="159"/>
      <c r="BE522" s="120"/>
      <c r="BF522" s="120"/>
      <c r="BG522" s="120"/>
      <c r="BH522" s="120"/>
      <c r="BI522" s="120"/>
      <c r="BJ522" s="132"/>
      <c r="BK522" s="120"/>
      <c r="BL522" s="120"/>
      <c r="BM522" s="120"/>
      <c r="BN522" s="120"/>
      <c r="BO522" s="160"/>
      <c r="BP522" s="120"/>
      <c r="BQ522" s="120"/>
      <c r="BR522" s="120"/>
    </row>
    <row r="523" spans="1:70" ht="14.25" customHeight="1">
      <c r="A523" s="120"/>
      <c r="B523" s="200"/>
      <c r="C523" s="120"/>
      <c r="D523" s="120"/>
      <c r="E523" s="120"/>
      <c r="F523" s="120"/>
      <c r="G523" s="120"/>
      <c r="H523" s="120"/>
      <c r="I523" s="120"/>
      <c r="J523" s="120"/>
      <c r="K523" s="124">
        <f>+K521+K522</f>
        <v>42792077</v>
      </c>
      <c r="L523" s="124"/>
      <c r="M523" s="120"/>
      <c r="N523" s="120"/>
      <c r="O523" s="120"/>
      <c r="P523" s="124">
        <f>+P519-P522</f>
        <v>648288511</v>
      </c>
      <c r="Q523" s="120"/>
      <c r="R523" s="120"/>
      <c r="S523" s="120"/>
      <c r="T523" s="158">
        <f>T514</f>
        <v>0</v>
      </c>
      <c r="U523" s="120"/>
      <c r="V523" s="158"/>
      <c r="W523" s="158"/>
      <c r="X523" s="158"/>
      <c r="Y523" s="158"/>
      <c r="Z523" s="158"/>
      <c r="AA523" s="158"/>
      <c r="AB523" s="158"/>
      <c r="AC523" s="158"/>
      <c r="AD523" s="158"/>
      <c r="AE523" s="158"/>
      <c r="AF523" s="158"/>
      <c r="AG523" s="158"/>
      <c r="AH523" s="158"/>
      <c r="AI523" s="158"/>
      <c r="AJ523" s="120">
        <v>0</v>
      </c>
      <c r="AK523" s="120">
        <v>10396822</v>
      </c>
      <c r="AL523" s="120"/>
      <c r="AM523" s="120"/>
      <c r="AN523" s="120"/>
      <c r="AO523" s="120"/>
      <c r="AP523" s="120"/>
      <c r="AQ523" s="120"/>
      <c r="AR523" s="120"/>
      <c r="AS523" s="120"/>
      <c r="AT523" s="120"/>
      <c r="AU523" s="120"/>
      <c r="AV523" s="120"/>
      <c r="AW523" s="120"/>
      <c r="AX523" s="120"/>
      <c r="AY523" s="120"/>
      <c r="AZ523" s="120"/>
      <c r="BA523" s="120"/>
      <c r="BB523" s="159"/>
      <c r="BC523" s="159"/>
      <c r="BD523" s="159"/>
      <c r="BE523" s="120"/>
      <c r="BF523" s="120"/>
      <c r="BG523" s="120"/>
      <c r="BH523" s="120"/>
      <c r="BI523" s="120"/>
      <c r="BJ523" s="132"/>
      <c r="BK523" s="120"/>
      <c r="BL523" s="120"/>
      <c r="BM523" s="120"/>
      <c r="BN523" s="120"/>
      <c r="BO523" s="160"/>
      <c r="BP523" s="120"/>
      <c r="BQ523" s="120"/>
      <c r="BR523" s="120"/>
    </row>
    <row r="524" spans="1:70" ht="14.25" customHeight="1">
      <c r="A524" s="120"/>
      <c r="B524" s="200"/>
      <c r="C524" s="120"/>
      <c r="D524" s="120"/>
      <c r="E524" s="120"/>
      <c r="F524" s="120"/>
      <c r="G524" s="120"/>
      <c r="H524" s="120"/>
      <c r="I524" s="120"/>
      <c r="J524" s="120"/>
      <c r="K524" s="120"/>
      <c r="L524" s="124"/>
      <c r="M524" s="120"/>
      <c r="N524" s="120"/>
      <c r="O524" s="120"/>
      <c r="P524" s="120"/>
      <c r="Q524" s="120"/>
      <c r="R524" s="120"/>
      <c r="S524" s="120"/>
      <c r="T524" s="158">
        <f>T462</f>
        <v>0</v>
      </c>
      <c r="U524" s="120"/>
      <c r="V524" s="158"/>
      <c r="W524" s="158"/>
      <c r="X524" s="158"/>
      <c r="Y524" s="158"/>
      <c r="Z524" s="158"/>
      <c r="AA524" s="158"/>
      <c r="AB524" s="158"/>
      <c r="AC524" s="158"/>
      <c r="AD524" s="158"/>
      <c r="AE524" s="158"/>
      <c r="AF524" s="158"/>
      <c r="AG524" s="158"/>
      <c r="AH524" s="158"/>
      <c r="AI524" s="158"/>
      <c r="AJ524" s="273">
        <v>1874241143.3999999</v>
      </c>
      <c r="AK524" s="273">
        <v>2350622433.2483854</v>
      </c>
      <c r="AL524" s="273">
        <v>1874241143.3999999</v>
      </c>
      <c r="AM524" s="273">
        <v>2348143176.2483854</v>
      </c>
      <c r="AN524" s="273"/>
      <c r="AO524" s="273"/>
      <c r="AP524" s="273"/>
      <c r="AQ524" s="273"/>
      <c r="AR524" s="273"/>
      <c r="AS524" s="273"/>
      <c r="AT524" s="273"/>
      <c r="AU524" s="273"/>
      <c r="AV524" s="273"/>
      <c r="AW524" s="273"/>
      <c r="AX524" s="273"/>
      <c r="AY524" s="273"/>
      <c r="AZ524" s="273"/>
      <c r="BA524" s="273"/>
      <c r="BB524" s="274"/>
      <c r="BC524" s="274"/>
      <c r="BD524" s="274"/>
      <c r="BE524" s="120"/>
      <c r="BF524" s="120"/>
      <c r="BG524" s="120"/>
      <c r="BH524" s="120"/>
      <c r="BI524" s="120"/>
      <c r="BJ524" s="132"/>
      <c r="BK524" s="120"/>
      <c r="BL524" s="120"/>
      <c r="BM524" s="120"/>
      <c r="BN524" s="120"/>
      <c r="BO524" s="160"/>
      <c r="BP524" s="120"/>
      <c r="BQ524" s="120"/>
      <c r="BR524" s="120"/>
    </row>
    <row r="525" spans="1:70" ht="14.25" customHeight="1">
      <c r="A525" s="120"/>
      <c r="B525" s="200"/>
      <c r="C525" s="120"/>
      <c r="D525" s="120"/>
      <c r="E525" s="120"/>
      <c r="F525" s="120"/>
      <c r="G525" s="120"/>
      <c r="H525" s="120"/>
      <c r="I525" s="120"/>
      <c r="J525" s="120"/>
      <c r="K525" s="120"/>
      <c r="L525" s="120"/>
      <c r="M525" s="120"/>
      <c r="N525" s="120"/>
      <c r="O525" s="120"/>
      <c r="P525" s="120"/>
      <c r="Q525" s="120"/>
      <c r="R525" s="120"/>
      <c r="S525" s="120"/>
      <c r="T525" s="158"/>
      <c r="U525" s="158">
        <f>SUM(T523:T524)+T530</f>
        <v>0</v>
      </c>
      <c r="V525" s="158"/>
      <c r="W525" s="158"/>
      <c r="X525" s="158"/>
      <c r="Y525" s="158"/>
      <c r="Z525" s="158"/>
      <c r="AA525" s="158"/>
      <c r="AB525" s="158"/>
      <c r="AC525" s="158"/>
      <c r="AD525" s="158"/>
      <c r="AE525" s="158"/>
      <c r="AF525" s="158"/>
      <c r="AG525" s="158"/>
      <c r="AH525" s="158"/>
      <c r="AI525" s="158"/>
      <c r="AJ525" s="120">
        <v>27527485</v>
      </c>
      <c r="AK525" s="120">
        <v>0</v>
      </c>
      <c r="AL525" s="120"/>
      <c r="AM525" s="120"/>
      <c r="AN525" s="120"/>
      <c r="AO525" s="120"/>
      <c r="AP525" s="120"/>
      <c r="AQ525" s="120"/>
      <c r="AR525" s="120"/>
      <c r="AS525" s="120"/>
      <c r="AT525" s="120"/>
      <c r="AU525" s="120"/>
      <c r="AV525" s="120"/>
      <c r="AW525" s="120"/>
      <c r="AX525" s="120"/>
      <c r="AY525" s="120"/>
      <c r="AZ525" s="120"/>
      <c r="BA525" s="120"/>
      <c r="BB525" s="159"/>
      <c r="BC525" s="159"/>
      <c r="BD525" s="159"/>
      <c r="BE525" s="120"/>
      <c r="BF525" s="120"/>
      <c r="BG525" s="120"/>
      <c r="BH525" s="120"/>
      <c r="BI525" s="120"/>
      <c r="BJ525" s="132"/>
      <c r="BK525" s="120"/>
      <c r="BL525" s="120"/>
      <c r="BM525" s="120"/>
      <c r="BN525" s="120"/>
      <c r="BO525" s="160"/>
      <c r="BP525" s="120"/>
      <c r="BQ525" s="120"/>
      <c r="BR525" s="120"/>
    </row>
    <row r="526" spans="1:70" ht="14.25" customHeight="1">
      <c r="A526" s="120"/>
      <c r="B526" s="200"/>
      <c r="C526" s="120"/>
      <c r="D526" s="120"/>
      <c r="E526" s="120"/>
      <c r="F526" s="120"/>
      <c r="G526" s="120"/>
      <c r="H526" s="120"/>
      <c r="I526" s="120"/>
      <c r="J526" s="120"/>
      <c r="K526" s="120"/>
      <c r="L526" s="120"/>
      <c r="M526" s="120"/>
      <c r="N526" s="120"/>
      <c r="O526" s="120"/>
      <c r="P526" s="120"/>
      <c r="Q526" s="120"/>
      <c r="R526" s="120"/>
      <c r="S526" s="120"/>
      <c r="T526" s="158">
        <f>T11</f>
        <v>1886158</v>
      </c>
      <c r="U526" s="120">
        <f>U525/10^5</f>
        <v>0</v>
      </c>
      <c r="V526" s="158"/>
      <c r="W526" s="158"/>
      <c r="X526" s="158"/>
      <c r="Y526" s="158"/>
      <c r="Z526" s="158"/>
      <c r="AA526" s="158"/>
      <c r="AB526" s="158"/>
      <c r="AC526" s="158"/>
      <c r="AD526" s="158"/>
      <c r="AE526" s="158"/>
      <c r="AF526" s="158"/>
      <c r="AG526" s="158"/>
      <c r="AH526" s="158"/>
      <c r="AI526" s="158"/>
      <c r="AJ526" s="120">
        <v>275.27485000000001</v>
      </c>
      <c r="AK526" s="120">
        <v>200033785.19999999</v>
      </c>
      <c r="AL526" s="120"/>
      <c r="AM526" s="120"/>
      <c r="AN526" s="120"/>
      <c r="AO526" s="120"/>
      <c r="AP526" s="120"/>
      <c r="AQ526" s="120"/>
      <c r="AR526" s="120"/>
      <c r="AS526" s="120"/>
      <c r="AT526" s="120"/>
      <c r="AU526" s="120"/>
      <c r="AV526" s="120"/>
      <c r="AW526" s="120"/>
      <c r="AX526" s="120"/>
      <c r="AY526" s="120"/>
      <c r="AZ526" s="120"/>
      <c r="BA526" s="120"/>
      <c r="BB526" s="159"/>
      <c r="BC526" s="159"/>
      <c r="BD526" s="159"/>
      <c r="BE526" s="120"/>
      <c r="BF526" s="120"/>
      <c r="BG526" s="120"/>
      <c r="BH526" s="120"/>
      <c r="BI526" s="120"/>
      <c r="BJ526" s="132"/>
      <c r="BK526" s="120"/>
      <c r="BL526" s="120"/>
      <c r="BM526" s="120"/>
      <c r="BN526" s="120"/>
      <c r="BO526" s="160"/>
      <c r="BP526" s="120"/>
      <c r="BQ526" s="120"/>
      <c r="BR526" s="120"/>
    </row>
    <row r="527" spans="1:70" ht="14.25" customHeight="1">
      <c r="A527" s="120"/>
      <c r="B527" s="200"/>
      <c r="C527" s="120"/>
      <c r="D527" s="120"/>
      <c r="E527" s="120"/>
      <c r="F527" s="120"/>
      <c r="G527" s="120"/>
      <c r="H527" s="120"/>
      <c r="I527" s="120"/>
      <c r="J527" s="120"/>
      <c r="K527" s="120"/>
      <c r="L527" s="120"/>
      <c r="M527" s="120"/>
      <c r="N527" s="120"/>
      <c r="O527" s="120"/>
      <c r="P527" s="120"/>
      <c r="Q527" s="120"/>
      <c r="R527" s="120"/>
      <c r="S527" s="120"/>
      <c r="T527" s="158">
        <f>T20</f>
        <v>301670</v>
      </c>
      <c r="U527" s="120"/>
      <c r="V527" s="158"/>
      <c r="W527" s="158"/>
      <c r="X527" s="158"/>
      <c r="Y527" s="158"/>
      <c r="Z527" s="158"/>
      <c r="AA527" s="158"/>
      <c r="AB527" s="158"/>
      <c r="AC527" s="158"/>
      <c r="AD527" s="158"/>
      <c r="AE527" s="158"/>
      <c r="AF527" s="158"/>
      <c r="AG527" s="158"/>
      <c r="AH527" s="158"/>
      <c r="AI527" s="158"/>
      <c r="AJ527" s="120">
        <v>0</v>
      </c>
      <c r="AK527" s="120">
        <v>363281095.15808612</v>
      </c>
      <c r="AL527" s="120"/>
      <c r="AM527" s="120"/>
      <c r="AN527" s="120"/>
      <c r="AO527" s="120"/>
      <c r="AP527" s="120"/>
      <c r="AQ527" s="120"/>
      <c r="AR527" s="120"/>
      <c r="AS527" s="120"/>
      <c r="AT527" s="120"/>
      <c r="AU527" s="120"/>
      <c r="AV527" s="120"/>
      <c r="AW527" s="120"/>
      <c r="AX527" s="120"/>
      <c r="AY527" s="120"/>
      <c r="AZ527" s="120"/>
      <c r="BA527" s="120"/>
      <c r="BB527" s="159"/>
      <c r="BC527" s="159"/>
      <c r="BD527" s="159"/>
      <c r="BE527" s="120"/>
      <c r="BF527" s="120"/>
      <c r="BG527" s="120"/>
      <c r="BH527" s="120"/>
      <c r="BI527" s="120"/>
      <c r="BJ527" s="132"/>
      <c r="BK527" s="120"/>
      <c r="BL527" s="120"/>
      <c r="BM527" s="120"/>
      <c r="BN527" s="120"/>
      <c r="BO527" s="160"/>
      <c r="BP527" s="120"/>
      <c r="BQ527" s="120"/>
      <c r="BR527" s="120"/>
    </row>
    <row r="528" spans="1:70" ht="14.25" customHeight="1">
      <c r="A528" s="120"/>
      <c r="B528" s="200"/>
      <c r="C528" s="120"/>
      <c r="D528" s="120"/>
      <c r="E528" s="120"/>
      <c r="F528" s="120"/>
      <c r="G528" s="120"/>
      <c r="H528" s="120"/>
      <c r="I528" s="120"/>
      <c r="J528" s="120"/>
      <c r="K528" s="120"/>
      <c r="L528" s="120"/>
      <c r="M528" s="120"/>
      <c r="N528" s="120"/>
      <c r="O528" s="120"/>
      <c r="P528" s="120"/>
      <c r="Q528" s="120"/>
      <c r="R528" s="120"/>
      <c r="S528" s="120"/>
      <c r="T528" s="158">
        <f>SUM(T526:T527)</f>
        <v>2187828</v>
      </c>
      <c r="U528" s="120">
        <f>T528/10^5</f>
        <v>21.87828</v>
      </c>
      <c r="V528" s="134">
        <f>U528+U526</f>
        <v>21.87828</v>
      </c>
      <c r="W528" s="158"/>
      <c r="X528" s="158"/>
      <c r="Y528" s="158"/>
      <c r="Z528" s="158"/>
      <c r="AA528" s="158"/>
      <c r="AB528" s="158"/>
      <c r="AC528" s="158"/>
      <c r="AD528" s="158"/>
      <c r="AE528" s="158"/>
      <c r="AF528" s="158"/>
      <c r="AG528" s="158"/>
      <c r="AH528" s="158"/>
      <c r="AI528" s="158"/>
      <c r="AJ528" s="120">
        <v>5633.1488035808607</v>
      </c>
      <c r="AK528" s="120">
        <v>563314880.35808611</v>
      </c>
      <c r="AL528" s="120"/>
      <c r="AM528" s="120"/>
      <c r="AN528" s="120"/>
      <c r="AO528" s="120"/>
      <c r="AP528" s="120"/>
      <c r="AQ528" s="120"/>
      <c r="AR528" s="120"/>
      <c r="AS528" s="120"/>
      <c r="AT528" s="120"/>
      <c r="AU528" s="120"/>
      <c r="AV528" s="120"/>
      <c r="AW528" s="120"/>
      <c r="AX528" s="120"/>
      <c r="AY528" s="120"/>
      <c r="AZ528" s="120"/>
      <c r="BA528" s="120"/>
      <c r="BB528" s="159"/>
      <c r="BC528" s="159"/>
      <c r="BD528" s="159"/>
      <c r="BE528" s="120"/>
      <c r="BF528" s="120"/>
      <c r="BG528" s="120"/>
      <c r="BH528" s="120"/>
      <c r="BI528" s="120"/>
      <c r="BJ528" s="132"/>
      <c r="BK528" s="120"/>
      <c r="BL528" s="120"/>
      <c r="BM528" s="120"/>
      <c r="BN528" s="120"/>
      <c r="BO528" s="160"/>
      <c r="BP528" s="120"/>
      <c r="BQ528" s="120"/>
      <c r="BR528" s="120"/>
    </row>
    <row r="529" spans="1:70" ht="14.25" customHeight="1">
      <c r="A529" s="120"/>
      <c r="B529" s="200"/>
      <c r="C529" s="120"/>
      <c r="D529" s="120"/>
      <c r="E529" s="120"/>
      <c r="F529" s="120"/>
      <c r="G529" s="120"/>
      <c r="H529" s="120"/>
      <c r="I529" s="120"/>
      <c r="J529" s="120"/>
      <c r="K529" s="120"/>
      <c r="L529" s="120"/>
      <c r="M529" s="120"/>
      <c r="N529" s="120"/>
      <c r="O529" s="120"/>
      <c r="P529" s="120"/>
      <c r="Q529" s="120"/>
      <c r="R529" s="120"/>
      <c r="S529" s="120"/>
      <c r="T529" s="158"/>
      <c r="U529" s="120"/>
      <c r="V529" s="158"/>
      <c r="W529" s="158"/>
      <c r="X529" s="158"/>
      <c r="Y529" s="158"/>
      <c r="Z529" s="158"/>
      <c r="AA529" s="158"/>
      <c r="AB529" s="158"/>
      <c r="AC529" s="158"/>
      <c r="AD529" s="158"/>
      <c r="AE529" s="158"/>
      <c r="AF529" s="158"/>
      <c r="AG529" s="158"/>
      <c r="AH529" s="158"/>
      <c r="AI529" s="158"/>
      <c r="AJ529" s="120">
        <v>0</v>
      </c>
      <c r="AK529" s="120">
        <v>0</v>
      </c>
      <c r="AL529" s="120"/>
      <c r="AM529" s="120"/>
      <c r="AN529" s="120"/>
      <c r="AO529" s="120"/>
      <c r="AP529" s="120"/>
      <c r="AQ529" s="120"/>
      <c r="AR529" s="120"/>
      <c r="AS529" s="120"/>
      <c r="AT529" s="120"/>
      <c r="AU529" s="120"/>
      <c r="AV529" s="120"/>
      <c r="AW529" s="120"/>
      <c r="AX529" s="120"/>
      <c r="AY529" s="120"/>
      <c r="AZ529" s="120"/>
      <c r="BA529" s="120"/>
      <c r="BB529" s="159"/>
      <c r="BC529" s="159"/>
      <c r="BD529" s="159"/>
      <c r="BE529" s="120"/>
      <c r="BF529" s="120"/>
      <c r="BG529" s="120"/>
      <c r="BH529" s="120"/>
      <c r="BI529" s="120"/>
      <c r="BJ529" s="132"/>
      <c r="BK529" s="120"/>
      <c r="BL529" s="120"/>
      <c r="BM529" s="120"/>
      <c r="BN529" s="120"/>
      <c r="BO529" s="160"/>
      <c r="BP529" s="120"/>
      <c r="BQ529" s="120"/>
      <c r="BR529" s="120"/>
    </row>
    <row r="530" spans="1:70" ht="14.25" customHeight="1">
      <c r="A530" s="120"/>
      <c r="B530" s="200"/>
      <c r="C530" s="120"/>
      <c r="D530" s="120"/>
      <c r="E530" s="120"/>
      <c r="F530" s="120"/>
      <c r="G530" s="120"/>
      <c r="H530" s="120"/>
      <c r="I530" s="120"/>
      <c r="J530" s="120"/>
      <c r="K530" s="120"/>
      <c r="L530" s="120"/>
      <c r="M530" s="120"/>
      <c r="N530" s="120"/>
      <c r="O530" s="120"/>
      <c r="P530" s="120"/>
      <c r="Q530" s="120"/>
      <c r="R530" s="120"/>
      <c r="S530" s="120"/>
      <c r="T530" s="158">
        <f>T517</f>
        <v>0</v>
      </c>
      <c r="U530" s="120"/>
      <c r="V530" s="158"/>
      <c r="W530" s="158"/>
      <c r="X530" s="158"/>
      <c r="Y530" s="158"/>
      <c r="Z530" s="158"/>
      <c r="AA530" s="158"/>
      <c r="AB530" s="158"/>
      <c r="AC530" s="158"/>
      <c r="AD530" s="158"/>
      <c r="AE530" s="158"/>
      <c r="AF530" s="158"/>
      <c r="AG530" s="158"/>
      <c r="AH530" s="158"/>
      <c r="AI530" s="158"/>
      <c r="AJ530" s="120">
        <v>0</v>
      </c>
      <c r="AK530" s="120">
        <v>14651406</v>
      </c>
      <c r="AL530" s="120"/>
      <c r="AM530" s="120"/>
      <c r="AN530" s="120"/>
      <c r="AO530" s="120"/>
      <c r="AP530" s="120"/>
      <c r="AQ530" s="120"/>
      <c r="AR530" s="120"/>
      <c r="AS530" s="120"/>
      <c r="AT530" s="120"/>
      <c r="AU530" s="120"/>
      <c r="AV530" s="120"/>
      <c r="AW530" s="120"/>
      <c r="AX530" s="120"/>
      <c r="AY530" s="120"/>
      <c r="AZ530" s="120"/>
      <c r="BA530" s="120"/>
      <c r="BB530" s="159"/>
      <c r="BC530" s="159"/>
      <c r="BD530" s="159"/>
      <c r="BE530" s="120"/>
      <c r="BF530" s="120"/>
      <c r="BG530" s="120"/>
      <c r="BH530" s="120"/>
      <c r="BI530" s="120"/>
      <c r="BJ530" s="132"/>
      <c r="BK530" s="120"/>
      <c r="BL530" s="120"/>
      <c r="BM530" s="120"/>
      <c r="BN530" s="120"/>
      <c r="BO530" s="160"/>
      <c r="BP530" s="120"/>
      <c r="BQ530" s="120"/>
      <c r="BR530" s="120"/>
    </row>
    <row r="531" spans="1:70" ht="14.25" customHeight="1">
      <c r="A531" s="120"/>
      <c r="B531" s="200"/>
      <c r="C531" s="120"/>
      <c r="D531" s="120"/>
      <c r="E531" s="120"/>
      <c r="F531" s="120"/>
      <c r="G531" s="120"/>
      <c r="H531" s="120"/>
      <c r="I531" s="120"/>
      <c r="J531" s="120"/>
      <c r="K531" s="120"/>
      <c r="L531" s="120"/>
      <c r="M531" s="120"/>
      <c r="N531" s="120"/>
      <c r="O531" s="120"/>
      <c r="P531" s="120"/>
      <c r="Q531" s="120"/>
      <c r="R531" s="120"/>
      <c r="S531" s="120"/>
      <c r="T531" s="158">
        <f>SUM(T528:T530)</f>
        <v>2187828</v>
      </c>
      <c r="U531" s="120"/>
      <c r="V531" s="158"/>
      <c r="W531" s="158"/>
      <c r="X531" s="158"/>
      <c r="Y531" s="158"/>
      <c r="Z531" s="158"/>
      <c r="AA531" s="158"/>
      <c r="AB531" s="158"/>
      <c r="AC531" s="158"/>
      <c r="AD531" s="158"/>
      <c r="AE531" s="158"/>
      <c r="AF531" s="158"/>
      <c r="AG531" s="158"/>
      <c r="AH531" s="158"/>
      <c r="AI531" s="158"/>
      <c r="AJ531" s="120">
        <v>0</v>
      </c>
      <c r="AK531" s="120">
        <v>577966286.35808611</v>
      </c>
      <c r="AL531" s="120"/>
      <c r="AM531" s="120"/>
      <c r="AN531" s="120"/>
      <c r="AO531" s="120"/>
      <c r="AP531" s="120"/>
      <c r="AQ531" s="120"/>
      <c r="AR531" s="120"/>
      <c r="AS531" s="120"/>
      <c r="AT531" s="120"/>
      <c r="AU531" s="120"/>
      <c r="AV531" s="120"/>
      <c r="AW531" s="120"/>
      <c r="AX531" s="120"/>
      <c r="AY531" s="120"/>
      <c r="AZ531" s="120"/>
      <c r="BA531" s="120"/>
      <c r="BB531" s="159"/>
      <c r="BC531" s="159"/>
      <c r="BD531" s="159"/>
      <c r="BE531" s="120"/>
      <c r="BF531" s="120"/>
      <c r="BG531" s="120"/>
      <c r="BH531" s="120"/>
      <c r="BI531" s="120"/>
      <c r="BJ531" s="132"/>
      <c r="BK531" s="120"/>
      <c r="BL531" s="120"/>
      <c r="BM531" s="120"/>
      <c r="BN531" s="120"/>
      <c r="BO531" s="160"/>
      <c r="BP531" s="120"/>
      <c r="BQ531" s="120"/>
      <c r="BR531" s="120"/>
    </row>
    <row r="532" spans="1:70" ht="14.25" customHeight="1">
      <c r="A532" s="120"/>
      <c r="B532" s="200"/>
      <c r="C532" s="120"/>
      <c r="D532" s="120"/>
      <c r="E532" s="120"/>
      <c r="F532" s="120"/>
      <c r="G532" s="120"/>
      <c r="H532" s="120"/>
      <c r="I532" s="120"/>
      <c r="J532" s="120"/>
      <c r="K532" s="120"/>
      <c r="L532" s="120"/>
      <c r="M532" s="120"/>
      <c r="N532" s="120"/>
      <c r="O532" s="120"/>
      <c r="P532" s="120"/>
      <c r="Q532" s="120"/>
      <c r="R532" s="120"/>
      <c r="S532" s="120"/>
      <c r="T532" s="158"/>
      <c r="U532" s="120"/>
      <c r="V532" s="158"/>
      <c r="W532" s="158"/>
      <c r="X532" s="158"/>
      <c r="Y532" s="158"/>
      <c r="Z532" s="158"/>
      <c r="AA532" s="158"/>
      <c r="AB532" s="158"/>
      <c r="AC532" s="158"/>
      <c r="AD532" s="158"/>
      <c r="AE532" s="158"/>
      <c r="AF532" s="158"/>
      <c r="AG532" s="158"/>
      <c r="AH532" s="158"/>
      <c r="AI532" s="158"/>
      <c r="AJ532" s="120">
        <v>0</v>
      </c>
      <c r="AK532" s="120">
        <v>0</v>
      </c>
      <c r="AL532" s="120"/>
      <c r="AM532" s="120"/>
      <c r="AN532" s="120"/>
      <c r="AO532" s="120"/>
      <c r="AP532" s="120"/>
      <c r="AQ532" s="120"/>
      <c r="AR532" s="120"/>
      <c r="AS532" s="120"/>
      <c r="AT532" s="120"/>
      <c r="AU532" s="120"/>
      <c r="AV532" s="120"/>
      <c r="AW532" s="120"/>
      <c r="AX532" s="120"/>
      <c r="AY532" s="120"/>
      <c r="AZ532" s="120"/>
      <c r="BA532" s="120"/>
      <c r="BB532" s="159"/>
      <c r="BC532" s="159"/>
      <c r="BD532" s="159"/>
      <c r="BE532" s="120"/>
      <c r="BF532" s="120"/>
      <c r="BG532" s="120"/>
      <c r="BH532" s="120"/>
      <c r="BI532" s="120"/>
      <c r="BJ532" s="132"/>
      <c r="BK532" s="120"/>
      <c r="BL532" s="120"/>
      <c r="BM532" s="120"/>
      <c r="BN532" s="120"/>
      <c r="BO532" s="160"/>
      <c r="BP532" s="120"/>
      <c r="BQ532" s="120"/>
      <c r="BR532" s="120"/>
    </row>
    <row r="533" spans="1:70" ht="14.25" customHeight="1">
      <c r="A533" s="120"/>
      <c r="B533" s="200"/>
      <c r="C533" s="120"/>
      <c r="D533" s="120"/>
      <c r="E533" s="120"/>
      <c r="F533" s="120"/>
      <c r="G533" s="120"/>
      <c r="H533" s="120"/>
      <c r="I533" s="120"/>
      <c r="J533" s="120"/>
      <c r="K533" s="120"/>
      <c r="L533" s="120"/>
      <c r="M533" s="120"/>
      <c r="N533" s="120"/>
      <c r="O533" s="120"/>
      <c r="P533" s="120"/>
      <c r="Q533" s="120"/>
      <c r="R533" s="120"/>
      <c r="S533" s="120"/>
      <c r="T533" s="158"/>
      <c r="U533" s="120"/>
      <c r="V533" s="158"/>
      <c r="W533" s="158"/>
      <c r="X533" s="158"/>
      <c r="Y533" s="158"/>
      <c r="Z533" s="158"/>
      <c r="AA533" s="158"/>
      <c r="AB533" s="158"/>
      <c r="AC533" s="158"/>
      <c r="AD533" s="158"/>
      <c r="AE533" s="158"/>
      <c r="AF533" s="158"/>
      <c r="AG533" s="158"/>
      <c r="AH533" s="158"/>
      <c r="AI533" s="158"/>
      <c r="AJ533" s="120">
        <v>0</v>
      </c>
      <c r="AK533" s="120">
        <v>0</v>
      </c>
      <c r="AL533" s="120"/>
      <c r="AM533" s="120"/>
      <c r="AN533" s="120"/>
      <c r="AO533" s="120"/>
      <c r="AP533" s="120"/>
      <c r="AQ533" s="120"/>
      <c r="AR533" s="120"/>
      <c r="AS533" s="120"/>
      <c r="AT533" s="120"/>
      <c r="AU533" s="120"/>
      <c r="AV533" s="120"/>
      <c r="AW533" s="120"/>
      <c r="AX533" s="120"/>
      <c r="AY533" s="120"/>
      <c r="AZ533" s="120"/>
      <c r="BA533" s="120"/>
      <c r="BB533" s="159"/>
      <c r="BC533" s="159"/>
      <c r="BD533" s="159"/>
      <c r="BE533" s="120"/>
      <c r="BF533" s="120"/>
      <c r="BG533" s="120"/>
      <c r="BH533" s="120"/>
      <c r="BI533" s="120"/>
      <c r="BJ533" s="132"/>
      <c r="BK533" s="120"/>
      <c r="BL533" s="120"/>
      <c r="BM533" s="120"/>
      <c r="BN533" s="120"/>
      <c r="BO533" s="160"/>
      <c r="BP533" s="120"/>
      <c r="BQ533" s="120"/>
      <c r="BR533" s="120"/>
    </row>
    <row r="534" spans="1:70" ht="14.25" customHeight="1">
      <c r="A534" s="120"/>
      <c r="B534" s="200"/>
      <c r="C534" s="120"/>
      <c r="D534" s="120"/>
      <c r="E534" s="120"/>
      <c r="F534" s="120"/>
      <c r="G534" s="120"/>
      <c r="H534" s="120"/>
      <c r="I534" s="120"/>
      <c r="J534" s="120"/>
      <c r="K534" s="120"/>
      <c r="L534" s="120"/>
      <c r="M534" s="120"/>
      <c r="N534" s="120"/>
      <c r="O534" s="120"/>
      <c r="P534" s="120"/>
      <c r="Q534" s="120"/>
      <c r="R534" s="120"/>
      <c r="S534" s="120"/>
      <c r="T534" s="158"/>
      <c r="U534" s="120"/>
      <c r="V534" s="158"/>
      <c r="W534" s="158"/>
      <c r="X534" s="158"/>
      <c r="Y534" s="158"/>
      <c r="Z534" s="158"/>
      <c r="AA534" s="158"/>
      <c r="AB534" s="158"/>
      <c r="AC534" s="158"/>
      <c r="AD534" s="158"/>
      <c r="AE534" s="158"/>
      <c r="AF534" s="158"/>
      <c r="AG534" s="158"/>
      <c r="AH534" s="158"/>
      <c r="AI534" s="158"/>
      <c r="AJ534" s="120">
        <v>0</v>
      </c>
      <c r="AK534" s="120">
        <v>0</v>
      </c>
      <c r="AL534" s="120"/>
      <c r="AM534" s="120"/>
      <c r="AN534" s="120"/>
      <c r="AO534" s="120"/>
      <c r="AP534" s="120"/>
      <c r="AQ534" s="120"/>
      <c r="AR534" s="120"/>
      <c r="AS534" s="120"/>
      <c r="AT534" s="120"/>
      <c r="AU534" s="120"/>
      <c r="AV534" s="120"/>
      <c r="AW534" s="120"/>
      <c r="AX534" s="120"/>
      <c r="AY534" s="120"/>
      <c r="AZ534" s="120"/>
      <c r="BA534" s="120"/>
      <c r="BB534" s="159"/>
      <c r="BC534" s="159"/>
      <c r="BD534" s="159"/>
      <c r="BE534" s="120"/>
      <c r="BF534" s="120"/>
      <c r="BG534" s="120"/>
      <c r="BH534" s="120"/>
      <c r="BI534" s="120"/>
      <c r="BJ534" s="132"/>
      <c r="BK534" s="120"/>
      <c r="BL534" s="120"/>
      <c r="BM534" s="120"/>
      <c r="BN534" s="120"/>
      <c r="BO534" s="160"/>
      <c r="BP534" s="120"/>
      <c r="BQ534" s="120"/>
      <c r="BR534" s="120"/>
    </row>
    <row r="535" spans="1:70" ht="14.25" customHeight="1">
      <c r="A535" s="120"/>
      <c r="B535" s="200"/>
      <c r="C535" s="120"/>
      <c r="D535" s="120"/>
      <c r="E535" s="120"/>
      <c r="F535" s="120"/>
      <c r="G535" s="120"/>
      <c r="H535" s="120"/>
      <c r="I535" s="120"/>
      <c r="J535" s="120"/>
      <c r="K535" s="120"/>
      <c r="L535" s="120"/>
      <c r="M535" s="120"/>
      <c r="N535" s="120"/>
      <c r="O535" s="120"/>
      <c r="P535" s="120"/>
      <c r="Q535" s="120"/>
      <c r="R535" s="120"/>
      <c r="S535" s="120"/>
      <c r="T535" s="158"/>
      <c r="U535" s="120"/>
      <c r="V535" s="158"/>
      <c r="W535" s="158"/>
      <c r="X535" s="158"/>
      <c r="Y535" s="158"/>
      <c r="Z535" s="158"/>
      <c r="AA535" s="158"/>
      <c r="AB535" s="158"/>
      <c r="AC535" s="158"/>
      <c r="AD535" s="158"/>
      <c r="AE535" s="158"/>
      <c r="AF535" s="158"/>
      <c r="AG535" s="158"/>
      <c r="AH535" s="158"/>
      <c r="AI535" s="158"/>
      <c r="AJ535" s="120">
        <v>0</v>
      </c>
      <c r="AK535" s="120">
        <v>0</v>
      </c>
      <c r="AL535" s="120"/>
      <c r="AM535" s="120"/>
      <c r="AN535" s="120"/>
      <c r="AO535" s="120"/>
      <c r="AP535" s="120"/>
      <c r="AQ535" s="120"/>
      <c r="AR535" s="120"/>
      <c r="AS535" s="120"/>
      <c r="AT535" s="120"/>
      <c r="AU535" s="120"/>
      <c r="AV535" s="120"/>
      <c r="AW535" s="120"/>
      <c r="AX535" s="120"/>
      <c r="AY535" s="120"/>
      <c r="AZ535" s="120"/>
      <c r="BA535" s="120"/>
      <c r="BB535" s="159"/>
      <c r="BC535" s="159"/>
      <c r="BD535" s="159"/>
      <c r="BE535" s="120"/>
      <c r="BF535" s="120"/>
      <c r="BG535" s="120"/>
      <c r="BH535" s="120"/>
      <c r="BI535" s="120"/>
      <c r="BJ535" s="132"/>
      <c r="BK535" s="120"/>
      <c r="BL535" s="120"/>
      <c r="BM535" s="120"/>
      <c r="BN535" s="120"/>
      <c r="BO535" s="160"/>
      <c r="BP535" s="120"/>
      <c r="BQ535" s="120"/>
      <c r="BR535" s="120"/>
    </row>
    <row r="536" spans="1:70" ht="14.25" customHeight="1">
      <c r="A536" s="120"/>
      <c r="B536" s="200"/>
      <c r="C536" s="120"/>
      <c r="D536" s="120"/>
      <c r="E536" s="120"/>
      <c r="F536" s="120"/>
      <c r="G536" s="120"/>
      <c r="H536" s="120"/>
      <c r="I536" s="120"/>
      <c r="J536" s="120"/>
      <c r="K536" s="120"/>
      <c r="L536" s="120"/>
      <c r="M536" s="120"/>
      <c r="N536" s="120"/>
      <c r="O536" s="120"/>
      <c r="P536" s="120"/>
      <c r="Q536" s="120"/>
      <c r="R536" s="120"/>
      <c r="S536" s="120"/>
      <c r="T536" s="158"/>
      <c r="U536" s="120"/>
      <c r="V536" s="158"/>
      <c r="W536" s="158"/>
      <c r="X536" s="158"/>
      <c r="Y536" s="158"/>
      <c r="Z536" s="158"/>
      <c r="AA536" s="158"/>
      <c r="AB536" s="158"/>
      <c r="AC536" s="158"/>
      <c r="AD536" s="158"/>
      <c r="AE536" s="158"/>
      <c r="AF536" s="158"/>
      <c r="AG536" s="158"/>
      <c r="AH536" s="158"/>
      <c r="AI536" s="158"/>
      <c r="AJ536" s="120">
        <v>0</v>
      </c>
      <c r="AK536" s="120">
        <v>0</v>
      </c>
      <c r="AL536" s="120"/>
      <c r="AM536" s="120"/>
      <c r="AN536" s="120"/>
      <c r="AO536" s="120"/>
      <c r="AP536" s="120"/>
      <c r="AQ536" s="120"/>
      <c r="AR536" s="120"/>
      <c r="AS536" s="120"/>
      <c r="AT536" s="120"/>
      <c r="AU536" s="120"/>
      <c r="AV536" s="120"/>
      <c r="AW536" s="120"/>
      <c r="AX536" s="120"/>
      <c r="AY536" s="120"/>
      <c r="AZ536" s="120"/>
      <c r="BA536" s="120"/>
      <c r="BB536" s="159"/>
      <c r="BC536" s="159"/>
      <c r="BD536" s="159"/>
      <c r="BE536" s="120"/>
      <c r="BF536" s="120"/>
      <c r="BG536" s="120"/>
      <c r="BH536" s="120"/>
      <c r="BI536" s="120"/>
      <c r="BJ536" s="132"/>
      <c r="BK536" s="120"/>
      <c r="BL536" s="120"/>
      <c r="BM536" s="120"/>
      <c r="BN536" s="120"/>
      <c r="BO536" s="160"/>
      <c r="BP536" s="120"/>
      <c r="BQ536" s="120"/>
      <c r="BR536" s="120"/>
    </row>
    <row r="537" spans="1:70" ht="14.25" customHeight="1">
      <c r="A537" s="120"/>
      <c r="B537" s="200"/>
      <c r="C537" s="120"/>
      <c r="D537" s="120"/>
      <c r="E537" s="120"/>
      <c r="F537" s="120"/>
      <c r="G537" s="120"/>
      <c r="H537" s="120"/>
      <c r="I537" s="120"/>
      <c r="J537" s="120"/>
      <c r="K537" s="120"/>
      <c r="L537" s="120"/>
      <c r="M537" s="120"/>
      <c r="N537" s="120"/>
      <c r="O537" s="120"/>
      <c r="P537" s="120"/>
      <c r="Q537" s="120"/>
      <c r="R537" s="120"/>
      <c r="S537" s="120"/>
      <c r="T537" s="158"/>
      <c r="U537" s="120"/>
      <c r="V537" s="158"/>
      <c r="W537" s="158"/>
      <c r="X537" s="158"/>
      <c r="Y537" s="158"/>
      <c r="Z537" s="158"/>
      <c r="AA537" s="158"/>
      <c r="AB537" s="158"/>
      <c r="AC537" s="158"/>
      <c r="AD537" s="158"/>
      <c r="AE537" s="158"/>
      <c r="AF537" s="158"/>
      <c r="AG537" s="158"/>
      <c r="AH537" s="158"/>
      <c r="AI537" s="158"/>
      <c r="AJ537" s="120">
        <v>0</v>
      </c>
      <c r="AK537" s="120">
        <v>0</v>
      </c>
      <c r="AL537" s="120"/>
      <c r="AM537" s="120"/>
      <c r="AN537" s="120"/>
      <c r="AO537" s="120"/>
      <c r="AP537" s="120"/>
      <c r="AQ537" s="120"/>
      <c r="AR537" s="120"/>
      <c r="AS537" s="120"/>
      <c r="AT537" s="120"/>
      <c r="AU537" s="120"/>
      <c r="AV537" s="120"/>
      <c r="AW537" s="120"/>
      <c r="AX537" s="120"/>
      <c r="AY537" s="120"/>
      <c r="AZ537" s="120"/>
      <c r="BA537" s="120"/>
      <c r="BB537" s="159"/>
      <c r="BC537" s="159"/>
      <c r="BD537" s="159"/>
      <c r="BE537" s="120"/>
      <c r="BF537" s="120"/>
      <c r="BG537" s="120"/>
      <c r="BH537" s="120"/>
      <c r="BI537" s="120"/>
      <c r="BJ537" s="132"/>
      <c r="BK537" s="120"/>
      <c r="BL537" s="120"/>
      <c r="BM537" s="120"/>
      <c r="BN537" s="120"/>
      <c r="BO537" s="160"/>
      <c r="BP537" s="120"/>
      <c r="BQ537" s="120"/>
      <c r="BR537" s="120"/>
    </row>
    <row r="538" spans="1:70" ht="14.25" customHeight="1">
      <c r="A538" s="120"/>
      <c r="B538" s="200"/>
      <c r="C538" s="120"/>
      <c r="D538" s="120"/>
      <c r="E538" s="120"/>
      <c r="F538" s="120"/>
      <c r="G538" s="120"/>
      <c r="H538" s="120"/>
      <c r="I538" s="120"/>
      <c r="J538" s="120"/>
      <c r="K538" s="120"/>
      <c r="L538" s="120"/>
      <c r="M538" s="120"/>
      <c r="N538" s="120"/>
      <c r="O538" s="120"/>
      <c r="P538" s="120"/>
      <c r="Q538" s="120"/>
      <c r="R538" s="120"/>
      <c r="S538" s="120"/>
      <c r="T538" s="158"/>
      <c r="U538" s="120"/>
      <c r="V538" s="158"/>
      <c r="W538" s="158"/>
      <c r="X538" s="158"/>
      <c r="Y538" s="158"/>
      <c r="Z538" s="158"/>
      <c r="AA538" s="158"/>
      <c r="AB538" s="158"/>
      <c r="AC538" s="158"/>
      <c r="AD538" s="158"/>
      <c r="AE538" s="158"/>
      <c r="AF538" s="158"/>
      <c r="AG538" s="158"/>
      <c r="AH538" s="158"/>
      <c r="AI538" s="158"/>
      <c r="AJ538" s="120">
        <v>0</v>
      </c>
      <c r="AK538" s="120">
        <v>0</v>
      </c>
      <c r="AL538" s="120"/>
      <c r="AM538" s="120"/>
      <c r="AN538" s="120"/>
      <c r="AO538" s="120"/>
      <c r="AP538" s="120"/>
      <c r="AQ538" s="120"/>
      <c r="AR538" s="120"/>
      <c r="AS538" s="120"/>
      <c r="AT538" s="120"/>
      <c r="AU538" s="120"/>
      <c r="AV538" s="120"/>
      <c r="AW538" s="120"/>
      <c r="AX538" s="120"/>
      <c r="AY538" s="120"/>
      <c r="AZ538" s="120"/>
      <c r="BA538" s="120"/>
      <c r="BB538" s="159"/>
      <c r="BC538" s="159"/>
      <c r="BD538" s="159"/>
      <c r="BE538" s="120"/>
      <c r="BF538" s="120"/>
      <c r="BG538" s="120"/>
      <c r="BH538" s="120"/>
      <c r="BI538" s="120"/>
      <c r="BJ538" s="132"/>
      <c r="BK538" s="120"/>
      <c r="BL538" s="120"/>
      <c r="BM538" s="120"/>
      <c r="BN538" s="120"/>
      <c r="BO538" s="160"/>
      <c r="BP538" s="120"/>
      <c r="BQ538" s="120"/>
      <c r="BR538" s="120"/>
    </row>
    <row r="539" spans="1:70" ht="14.25" customHeight="1">
      <c r="A539" s="120"/>
      <c r="B539" s="200"/>
      <c r="C539" s="120"/>
      <c r="D539" s="120"/>
      <c r="E539" s="120"/>
      <c r="F539" s="120"/>
      <c r="G539" s="120"/>
      <c r="H539" s="120"/>
      <c r="I539" s="120"/>
      <c r="J539" s="120"/>
      <c r="K539" s="120"/>
      <c r="L539" s="120"/>
      <c r="M539" s="120"/>
      <c r="N539" s="120"/>
      <c r="O539" s="120"/>
      <c r="P539" s="120"/>
      <c r="Q539" s="120"/>
      <c r="R539" s="120"/>
      <c r="S539" s="120"/>
      <c r="T539" s="158"/>
      <c r="U539" s="120"/>
      <c r="V539" s="158"/>
      <c r="W539" s="158"/>
      <c r="X539" s="158"/>
      <c r="Y539" s="158"/>
      <c r="Z539" s="158"/>
      <c r="AA539" s="158"/>
      <c r="AB539" s="158"/>
      <c r="AC539" s="158"/>
      <c r="AD539" s="158"/>
      <c r="AE539" s="158"/>
      <c r="AF539" s="158"/>
      <c r="AG539" s="158"/>
      <c r="AH539" s="158"/>
      <c r="AI539" s="158"/>
      <c r="AJ539" s="120">
        <v>0</v>
      </c>
      <c r="AK539" s="120">
        <v>0</v>
      </c>
      <c r="AL539" s="120"/>
      <c r="AM539" s="120"/>
      <c r="AN539" s="120"/>
      <c r="AO539" s="120"/>
      <c r="AP539" s="120"/>
      <c r="AQ539" s="120"/>
      <c r="AR539" s="120"/>
      <c r="AS539" s="120"/>
      <c r="AT539" s="120"/>
      <c r="AU539" s="120"/>
      <c r="AV539" s="120"/>
      <c r="AW539" s="120"/>
      <c r="AX539" s="120"/>
      <c r="AY539" s="120"/>
      <c r="AZ539" s="120"/>
      <c r="BA539" s="120"/>
      <c r="BB539" s="159"/>
      <c r="BC539" s="159"/>
      <c r="BD539" s="159"/>
      <c r="BE539" s="120"/>
      <c r="BF539" s="120"/>
      <c r="BG539" s="120"/>
      <c r="BH539" s="120"/>
      <c r="BI539" s="120"/>
      <c r="BJ539" s="132"/>
      <c r="BK539" s="120"/>
      <c r="BL539" s="120"/>
      <c r="BM539" s="120"/>
      <c r="BN539" s="120"/>
      <c r="BO539" s="160"/>
      <c r="BP539" s="120"/>
      <c r="BQ539" s="120"/>
      <c r="BR539" s="120"/>
    </row>
    <row r="540" spans="1:70" ht="14.25" customHeight="1">
      <c r="A540" s="120"/>
      <c r="B540" s="200"/>
      <c r="C540" s="120"/>
      <c r="D540" s="120"/>
      <c r="E540" s="120"/>
      <c r="F540" s="120"/>
      <c r="G540" s="120"/>
      <c r="H540" s="120"/>
      <c r="I540" s="120"/>
      <c r="J540" s="120"/>
      <c r="K540" s="120"/>
      <c r="L540" s="120"/>
      <c r="M540" s="120"/>
      <c r="N540" s="120"/>
      <c r="O540" s="120"/>
      <c r="P540" s="120"/>
      <c r="Q540" s="120"/>
      <c r="R540" s="120"/>
      <c r="S540" s="120"/>
      <c r="T540" s="158"/>
      <c r="U540" s="120"/>
      <c r="V540" s="158"/>
      <c r="W540" s="158"/>
      <c r="X540" s="158"/>
      <c r="Y540" s="158"/>
      <c r="Z540" s="158"/>
      <c r="AA540" s="158"/>
      <c r="AB540" s="158"/>
      <c r="AC540" s="158"/>
      <c r="AD540" s="158"/>
      <c r="AE540" s="158"/>
      <c r="AF540" s="158"/>
      <c r="AG540" s="158"/>
      <c r="AH540" s="158"/>
      <c r="AI540" s="158"/>
      <c r="AJ540" s="120">
        <v>0</v>
      </c>
      <c r="AK540" s="120">
        <v>0</v>
      </c>
      <c r="AL540" s="120"/>
      <c r="AM540" s="120"/>
      <c r="AN540" s="120"/>
      <c r="AO540" s="120"/>
      <c r="AP540" s="120"/>
      <c r="AQ540" s="120"/>
      <c r="AR540" s="120"/>
      <c r="AS540" s="120"/>
      <c r="AT540" s="120"/>
      <c r="AU540" s="120"/>
      <c r="AV540" s="120"/>
      <c r="AW540" s="120"/>
      <c r="AX540" s="120"/>
      <c r="AY540" s="120"/>
      <c r="AZ540" s="120"/>
      <c r="BA540" s="120"/>
      <c r="BB540" s="159"/>
      <c r="BC540" s="159"/>
      <c r="BD540" s="159"/>
      <c r="BE540" s="120"/>
      <c r="BF540" s="120"/>
      <c r="BG540" s="120"/>
      <c r="BH540" s="120"/>
      <c r="BI540" s="120"/>
      <c r="BJ540" s="132"/>
      <c r="BK540" s="120"/>
      <c r="BL540" s="120"/>
      <c r="BM540" s="120"/>
      <c r="BN540" s="120"/>
      <c r="BO540" s="160"/>
      <c r="BP540" s="120"/>
      <c r="BQ540" s="120"/>
      <c r="BR540" s="120"/>
    </row>
    <row r="541" spans="1:70" ht="14.25" customHeight="1">
      <c r="A541" s="120"/>
      <c r="B541" s="200"/>
      <c r="C541" s="120"/>
      <c r="D541" s="120"/>
      <c r="E541" s="120"/>
      <c r="F541" s="120"/>
      <c r="G541" s="120"/>
      <c r="H541" s="120"/>
      <c r="I541" s="120"/>
      <c r="J541" s="120"/>
      <c r="K541" s="120"/>
      <c r="L541" s="120"/>
      <c r="M541" s="120"/>
      <c r="N541" s="120"/>
      <c r="O541" s="120"/>
      <c r="P541" s="120"/>
      <c r="Q541" s="120"/>
      <c r="R541" s="120"/>
      <c r="S541" s="120"/>
      <c r="T541" s="158"/>
      <c r="U541" s="120"/>
      <c r="V541" s="158"/>
      <c r="W541" s="158"/>
      <c r="X541" s="158"/>
      <c r="Y541" s="158"/>
      <c r="Z541" s="158"/>
      <c r="AA541" s="158"/>
      <c r="AB541" s="158"/>
      <c r="AC541" s="158"/>
      <c r="AD541" s="158"/>
      <c r="AE541" s="158"/>
      <c r="AF541" s="158"/>
      <c r="AG541" s="158"/>
      <c r="AH541" s="158"/>
      <c r="AI541" s="158"/>
      <c r="AJ541" s="120">
        <v>0</v>
      </c>
      <c r="AK541" s="120">
        <v>0</v>
      </c>
      <c r="AL541" s="120"/>
      <c r="AM541" s="120"/>
      <c r="AN541" s="120"/>
      <c r="AO541" s="120"/>
      <c r="AP541" s="120"/>
      <c r="AQ541" s="120"/>
      <c r="AR541" s="120"/>
      <c r="AS541" s="120"/>
      <c r="AT541" s="120"/>
      <c r="AU541" s="120"/>
      <c r="AV541" s="120"/>
      <c r="AW541" s="120"/>
      <c r="AX541" s="120"/>
      <c r="AY541" s="120"/>
      <c r="AZ541" s="120"/>
      <c r="BA541" s="120"/>
      <c r="BB541" s="159"/>
      <c r="BC541" s="159"/>
      <c r="BD541" s="159"/>
      <c r="BE541" s="120"/>
      <c r="BF541" s="120"/>
      <c r="BG541" s="120"/>
      <c r="BH541" s="120"/>
      <c r="BI541" s="120"/>
      <c r="BJ541" s="132"/>
      <c r="BK541" s="120"/>
      <c r="BL541" s="120"/>
      <c r="BM541" s="120"/>
      <c r="BN541" s="120"/>
      <c r="BO541" s="160"/>
      <c r="BP541" s="120"/>
      <c r="BQ541" s="120"/>
      <c r="BR541" s="120"/>
    </row>
    <row r="542" spans="1:70" ht="14.25" customHeight="1">
      <c r="A542" s="120"/>
      <c r="B542" s="200"/>
      <c r="C542" s="120"/>
      <c r="D542" s="120"/>
      <c r="E542" s="120"/>
      <c r="F542" s="120"/>
      <c r="G542" s="120"/>
      <c r="H542" s="120"/>
      <c r="I542" s="120"/>
      <c r="J542" s="120"/>
      <c r="K542" s="120"/>
      <c r="L542" s="120"/>
      <c r="M542" s="120"/>
      <c r="N542" s="120"/>
      <c r="O542" s="120"/>
      <c r="P542" s="120"/>
      <c r="Q542" s="120"/>
      <c r="R542" s="120"/>
      <c r="S542" s="120"/>
      <c r="T542" s="158"/>
      <c r="U542" s="120"/>
      <c r="V542" s="158"/>
      <c r="W542" s="158"/>
      <c r="X542" s="158"/>
      <c r="Y542" s="158"/>
      <c r="Z542" s="158"/>
      <c r="AA542" s="158"/>
      <c r="AB542" s="158"/>
      <c r="AC542" s="158"/>
      <c r="AD542" s="158"/>
      <c r="AE542" s="158"/>
      <c r="AF542" s="158"/>
      <c r="AG542" s="158"/>
      <c r="AH542" s="158"/>
      <c r="AI542" s="158"/>
      <c r="AJ542" s="120">
        <v>0</v>
      </c>
      <c r="AK542" s="120">
        <v>0</v>
      </c>
      <c r="AL542" s="120"/>
      <c r="AM542" s="120"/>
      <c r="AN542" s="120"/>
      <c r="AO542" s="120"/>
      <c r="AP542" s="120"/>
      <c r="AQ542" s="120"/>
      <c r="AR542" s="120"/>
      <c r="AS542" s="120"/>
      <c r="AT542" s="120"/>
      <c r="AU542" s="120"/>
      <c r="AV542" s="120"/>
      <c r="AW542" s="120"/>
      <c r="AX542" s="120"/>
      <c r="AY542" s="120"/>
      <c r="AZ542" s="120"/>
      <c r="BA542" s="120"/>
      <c r="BB542" s="159"/>
      <c r="BC542" s="159"/>
      <c r="BD542" s="159"/>
      <c r="BE542" s="120"/>
      <c r="BF542" s="120"/>
      <c r="BG542" s="120"/>
      <c r="BH542" s="120"/>
      <c r="BI542" s="120"/>
      <c r="BJ542" s="132"/>
      <c r="BK542" s="120"/>
      <c r="BL542" s="120"/>
      <c r="BM542" s="120"/>
      <c r="BN542" s="120"/>
      <c r="BO542" s="160"/>
      <c r="BP542" s="120"/>
      <c r="BQ542" s="120"/>
      <c r="BR542" s="120"/>
    </row>
    <row r="543" spans="1:70" ht="14.25" customHeight="1">
      <c r="A543" s="120"/>
      <c r="B543" s="200"/>
      <c r="C543" s="120"/>
      <c r="D543" s="120"/>
      <c r="E543" s="120"/>
      <c r="F543" s="120"/>
      <c r="G543" s="120"/>
      <c r="H543" s="120"/>
      <c r="I543" s="120"/>
      <c r="J543" s="120"/>
      <c r="K543" s="120"/>
      <c r="L543" s="120"/>
      <c r="M543" s="120"/>
      <c r="N543" s="120"/>
      <c r="O543" s="120"/>
      <c r="P543" s="120"/>
      <c r="Q543" s="120"/>
      <c r="R543" s="120"/>
      <c r="S543" s="120"/>
      <c r="T543" s="158"/>
      <c r="U543" s="120"/>
      <c r="V543" s="158"/>
      <c r="W543" s="158"/>
      <c r="X543" s="158"/>
      <c r="Y543" s="158"/>
      <c r="Z543" s="158"/>
      <c r="AA543" s="158"/>
      <c r="AB543" s="158"/>
      <c r="AC543" s="158"/>
      <c r="AD543" s="158"/>
      <c r="AE543" s="158"/>
      <c r="AF543" s="158"/>
      <c r="AG543" s="158"/>
      <c r="AH543" s="158"/>
      <c r="AI543" s="158"/>
      <c r="AJ543" s="120">
        <v>0</v>
      </c>
      <c r="AK543" s="120">
        <v>0</v>
      </c>
      <c r="AL543" s="120"/>
      <c r="AM543" s="120"/>
      <c r="AN543" s="120"/>
      <c r="AO543" s="120"/>
      <c r="AP543" s="120"/>
      <c r="AQ543" s="120"/>
      <c r="AR543" s="120"/>
      <c r="AS543" s="120"/>
      <c r="AT543" s="120"/>
      <c r="AU543" s="120"/>
      <c r="AV543" s="120"/>
      <c r="AW543" s="120"/>
      <c r="AX543" s="120"/>
      <c r="AY543" s="120"/>
      <c r="AZ543" s="120"/>
      <c r="BA543" s="120"/>
      <c r="BB543" s="159"/>
      <c r="BC543" s="159"/>
      <c r="BD543" s="159"/>
      <c r="BE543" s="120"/>
      <c r="BF543" s="120"/>
      <c r="BG543" s="120"/>
      <c r="BH543" s="120"/>
      <c r="BI543" s="120"/>
      <c r="BJ543" s="132"/>
      <c r="BK543" s="120"/>
      <c r="BL543" s="120"/>
      <c r="BM543" s="120"/>
      <c r="BN543" s="120"/>
      <c r="BO543" s="160"/>
      <c r="BP543" s="120"/>
      <c r="BQ543" s="120"/>
      <c r="BR543" s="120"/>
    </row>
    <row r="544" spans="1:70" ht="14.25" customHeight="1">
      <c r="A544" s="120"/>
      <c r="B544" s="200"/>
      <c r="C544" s="120"/>
      <c r="D544" s="120"/>
      <c r="E544" s="120"/>
      <c r="F544" s="120"/>
      <c r="G544" s="120"/>
      <c r="H544" s="120"/>
      <c r="I544" s="120"/>
      <c r="J544" s="120"/>
      <c r="K544" s="120"/>
      <c r="L544" s="120"/>
      <c r="M544" s="120"/>
      <c r="N544" s="120"/>
      <c r="O544" s="120"/>
      <c r="P544" s="120"/>
      <c r="Q544" s="120"/>
      <c r="R544" s="120"/>
      <c r="S544" s="120"/>
      <c r="T544" s="158"/>
      <c r="U544" s="120"/>
      <c r="V544" s="158"/>
      <c r="W544" s="158"/>
      <c r="X544" s="158"/>
      <c r="Y544" s="158"/>
      <c r="Z544" s="158"/>
      <c r="AA544" s="158"/>
      <c r="AB544" s="158"/>
      <c r="AC544" s="158"/>
      <c r="AD544" s="158"/>
      <c r="AE544" s="158"/>
      <c r="AF544" s="158"/>
      <c r="AG544" s="158"/>
      <c r="AH544" s="158"/>
      <c r="AI544" s="158"/>
      <c r="AJ544" s="120">
        <v>0</v>
      </c>
      <c r="AK544" s="120">
        <v>0</v>
      </c>
      <c r="AL544" s="120"/>
      <c r="AM544" s="120"/>
      <c r="AN544" s="120"/>
      <c r="AO544" s="120"/>
      <c r="AP544" s="120"/>
      <c r="AQ544" s="120"/>
      <c r="AR544" s="120"/>
      <c r="AS544" s="120"/>
      <c r="AT544" s="120"/>
      <c r="AU544" s="120"/>
      <c r="AV544" s="120"/>
      <c r="AW544" s="120"/>
      <c r="AX544" s="120"/>
      <c r="AY544" s="120"/>
      <c r="AZ544" s="120"/>
      <c r="BA544" s="120"/>
      <c r="BB544" s="159"/>
      <c r="BC544" s="159"/>
      <c r="BD544" s="159"/>
      <c r="BE544" s="120"/>
      <c r="BF544" s="120"/>
      <c r="BG544" s="120"/>
      <c r="BH544" s="120"/>
      <c r="BI544" s="120"/>
      <c r="BJ544" s="132"/>
      <c r="BK544" s="120"/>
      <c r="BL544" s="120"/>
      <c r="BM544" s="120"/>
      <c r="BN544" s="120"/>
      <c r="BO544" s="160"/>
      <c r="BP544" s="120"/>
      <c r="BQ544" s="120"/>
      <c r="BR544" s="120"/>
    </row>
    <row r="545" spans="1:70" ht="14.25" customHeight="1">
      <c r="A545" s="120"/>
      <c r="B545" s="200"/>
      <c r="C545" s="120"/>
      <c r="D545" s="120"/>
      <c r="E545" s="120"/>
      <c r="F545" s="120"/>
      <c r="G545" s="120"/>
      <c r="H545" s="120"/>
      <c r="I545" s="120"/>
      <c r="J545" s="120"/>
      <c r="K545" s="120"/>
      <c r="L545" s="120"/>
      <c r="M545" s="120"/>
      <c r="N545" s="120"/>
      <c r="O545" s="120"/>
      <c r="P545" s="120"/>
      <c r="Q545" s="120"/>
      <c r="R545" s="120"/>
      <c r="S545" s="120"/>
      <c r="T545" s="158"/>
      <c r="U545" s="120"/>
      <c r="V545" s="158"/>
      <c r="W545" s="158"/>
      <c r="X545" s="158"/>
      <c r="Y545" s="158"/>
      <c r="Z545" s="158"/>
      <c r="AA545" s="158"/>
      <c r="AB545" s="158"/>
      <c r="AC545" s="158"/>
      <c r="AD545" s="158"/>
      <c r="AE545" s="158"/>
      <c r="AF545" s="158"/>
      <c r="AG545" s="158"/>
      <c r="AH545" s="158"/>
      <c r="AI545" s="158"/>
      <c r="AJ545" s="120">
        <v>0</v>
      </c>
      <c r="AK545" s="120">
        <v>0</v>
      </c>
      <c r="AL545" s="120"/>
      <c r="AM545" s="120"/>
      <c r="AN545" s="120"/>
      <c r="AO545" s="120"/>
      <c r="AP545" s="120"/>
      <c r="AQ545" s="120"/>
      <c r="AR545" s="120"/>
      <c r="AS545" s="120"/>
      <c r="AT545" s="120"/>
      <c r="AU545" s="120"/>
      <c r="AV545" s="120"/>
      <c r="AW545" s="120"/>
      <c r="AX545" s="120"/>
      <c r="AY545" s="120"/>
      <c r="AZ545" s="120"/>
      <c r="BA545" s="120"/>
      <c r="BB545" s="159"/>
      <c r="BC545" s="159"/>
      <c r="BD545" s="159"/>
      <c r="BE545" s="120"/>
      <c r="BF545" s="120"/>
      <c r="BG545" s="120"/>
      <c r="BH545" s="120"/>
      <c r="BI545" s="120"/>
      <c r="BJ545" s="132"/>
      <c r="BK545" s="120"/>
      <c r="BL545" s="120"/>
      <c r="BM545" s="120"/>
      <c r="BN545" s="120"/>
      <c r="BO545" s="160"/>
      <c r="BP545" s="120"/>
      <c r="BQ545" s="120"/>
      <c r="BR545" s="120"/>
    </row>
    <row r="546" spans="1:70" ht="14.25" customHeight="1">
      <c r="A546" s="120"/>
      <c r="B546" s="200"/>
      <c r="C546" s="120"/>
      <c r="D546" s="120"/>
      <c r="E546" s="120"/>
      <c r="F546" s="120"/>
      <c r="G546" s="120"/>
      <c r="H546" s="120"/>
      <c r="I546" s="120"/>
      <c r="J546" s="120"/>
      <c r="K546" s="120"/>
      <c r="L546" s="120"/>
      <c r="M546" s="120"/>
      <c r="N546" s="120"/>
      <c r="O546" s="120"/>
      <c r="P546" s="120"/>
      <c r="Q546" s="120"/>
      <c r="R546" s="120"/>
      <c r="S546" s="120"/>
      <c r="T546" s="158"/>
      <c r="U546" s="120"/>
      <c r="V546" s="158"/>
      <c r="W546" s="158"/>
      <c r="X546" s="158"/>
      <c r="Y546" s="158"/>
      <c r="Z546" s="158"/>
      <c r="AA546" s="158"/>
      <c r="AB546" s="158"/>
      <c r="AC546" s="158"/>
      <c r="AD546" s="158"/>
      <c r="AE546" s="158"/>
      <c r="AF546" s="158"/>
      <c r="AG546" s="158"/>
      <c r="AH546" s="158"/>
      <c r="AI546" s="158"/>
      <c r="AJ546" s="120">
        <v>0</v>
      </c>
      <c r="AK546" s="120">
        <v>0</v>
      </c>
      <c r="AL546" s="120"/>
      <c r="AM546" s="120"/>
      <c r="AN546" s="120"/>
      <c r="AO546" s="120"/>
      <c r="AP546" s="120"/>
      <c r="AQ546" s="120"/>
      <c r="AR546" s="120"/>
      <c r="AS546" s="120"/>
      <c r="AT546" s="120"/>
      <c r="AU546" s="120"/>
      <c r="AV546" s="120"/>
      <c r="AW546" s="120"/>
      <c r="AX546" s="120"/>
      <c r="AY546" s="120"/>
      <c r="AZ546" s="120"/>
      <c r="BA546" s="120"/>
      <c r="BB546" s="159"/>
      <c r="BC546" s="159"/>
      <c r="BD546" s="159"/>
      <c r="BE546" s="120"/>
      <c r="BF546" s="120"/>
      <c r="BG546" s="120"/>
      <c r="BH546" s="120"/>
      <c r="BI546" s="120"/>
      <c r="BJ546" s="132"/>
      <c r="BK546" s="120"/>
      <c r="BL546" s="120"/>
      <c r="BM546" s="120"/>
      <c r="BN546" s="120"/>
      <c r="BO546" s="160"/>
      <c r="BP546" s="120"/>
      <c r="BQ546" s="120"/>
      <c r="BR546" s="120"/>
    </row>
    <row r="547" spans="1:70" ht="14.25" customHeight="1">
      <c r="A547" s="120"/>
      <c r="B547" s="200"/>
      <c r="C547" s="120"/>
      <c r="D547" s="120"/>
      <c r="E547" s="120"/>
      <c r="F547" s="120"/>
      <c r="G547" s="120"/>
      <c r="H547" s="120"/>
      <c r="I547" s="120"/>
      <c r="J547" s="120"/>
      <c r="K547" s="120"/>
      <c r="L547" s="120"/>
      <c r="M547" s="120"/>
      <c r="N547" s="120"/>
      <c r="O547" s="120"/>
      <c r="P547" s="120"/>
      <c r="Q547" s="120"/>
      <c r="R547" s="120"/>
      <c r="S547" s="120"/>
      <c r="T547" s="158"/>
      <c r="U547" s="120"/>
      <c r="V547" s="158"/>
      <c r="W547" s="158"/>
      <c r="X547" s="158"/>
      <c r="Y547" s="158"/>
      <c r="Z547" s="158"/>
      <c r="AA547" s="158"/>
      <c r="AB547" s="158"/>
      <c r="AC547" s="158"/>
      <c r="AD547" s="158"/>
      <c r="AE547" s="158"/>
      <c r="AF547" s="158"/>
      <c r="AG547" s="158"/>
      <c r="AH547" s="158"/>
      <c r="AI547" s="158"/>
      <c r="AJ547" s="120">
        <v>0</v>
      </c>
      <c r="AK547" s="120">
        <v>0</v>
      </c>
      <c r="AL547" s="120"/>
      <c r="AM547" s="120"/>
      <c r="AN547" s="120"/>
      <c r="AO547" s="120"/>
      <c r="AP547" s="120"/>
      <c r="AQ547" s="120"/>
      <c r="AR547" s="120"/>
      <c r="AS547" s="120"/>
      <c r="AT547" s="120"/>
      <c r="AU547" s="120"/>
      <c r="AV547" s="120"/>
      <c r="AW547" s="120"/>
      <c r="AX547" s="120"/>
      <c r="AY547" s="120"/>
      <c r="AZ547" s="120"/>
      <c r="BA547" s="120"/>
      <c r="BB547" s="159"/>
      <c r="BC547" s="159"/>
      <c r="BD547" s="159"/>
      <c r="BE547" s="120"/>
      <c r="BF547" s="120"/>
      <c r="BG547" s="120"/>
      <c r="BH547" s="120"/>
      <c r="BI547" s="120"/>
      <c r="BJ547" s="132"/>
      <c r="BK547" s="120"/>
      <c r="BL547" s="120"/>
      <c r="BM547" s="120"/>
      <c r="BN547" s="120"/>
      <c r="BO547" s="160"/>
      <c r="BP547" s="120"/>
      <c r="BQ547" s="120"/>
      <c r="BR547" s="120"/>
    </row>
    <row r="548" spans="1:70" ht="14.25" customHeight="1">
      <c r="A548" s="120"/>
      <c r="B548" s="200"/>
      <c r="C548" s="120"/>
      <c r="D548" s="120"/>
      <c r="E548" s="120"/>
      <c r="F548" s="120"/>
      <c r="G548" s="120"/>
      <c r="H548" s="120"/>
      <c r="I548" s="120"/>
      <c r="J548" s="120"/>
      <c r="K548" s="120"/>
      <c r="L548" s="120"/>
      <c r="M548" s="120"/>
      <c r="N548" s="120"/>
      <c r="O548" s="120"/>
      <c r="P548" s="120"/>
      <c r="Q548" s="120"/>
      <c r="R548" s="120"/>
      <c r="S548" s="120"/>
      <c r="T548" s="158"/>
      <c r="U548" s="120"/>
      <c r="V548" s="158"/>
      <c r="W548" s="158"/>
      <c r="X548" s="158"/>
      <c r="Y548" s="158"/>
      <c r="Z548" s="158"/>
      <c r="AA548" s="158"/>
      <c r="AB548" s="158"/>
      <c r="AC548" s="158"/>
      <c r="AD548" s="158"/>
      <c r="AE548" s="158"/>
      <c r="AF548" s="158"/>
      <c r="AG548" s="158"/>
      <c r="AH548" s="158"/>
      <c r="AI548" s="158"/>
      <c r="AJ548" s="120">
        <v>0</v>
      </c>
      <c r="AK548" s="120">
        <v>0</v>
      </c>
      <c r="AL548" s="120"/>
      <c r="AM548" s="120"/>
      <c r="AN548" s="120"/>
      <c r="AO548" s="120"/>
      <c r="AP548" s="120"/>
      <c r="AQ548" s="120"/>
      <c r="AR548" s="120"/>
      <c r="AS548" s="120"/>
      <c r="AT548" s="120"/>
      <c r="AU548" s="120"/>
      <c r="AV548" s="120"/>
      <c r="AW548" s="120"/>
      <c r="AX548" s="120"/>
      <c r="AY548" s="120"/>
      <c r="AZ548" s="120"/>
      <c r="BA548" s="120"/>
      <c r="BB548" s="159"/>
      <c r="BC548" s="159"/>
      <c r="BD548" s="159"/>
      <c r="BE548" s="120"/>
      <c r="BF548" s="120"/>
      <c r="BG548" s="120"/>
      <c r="BH548" s="120"/>
      <c r="BI548" s="120"/>
      <c r="BJ548" s="132"/>
      <c r="BK548" s="120"/>
      <c r="BL548" s="120"/>
      <c r="BM548" s="120"/>
      <c r="BN548" s="120"/>
      <c r="BO548" s="160"/>
      <c r="BP548" s="120"/>
      <c r="BQ548" s="120"/>
      <c r="BR548" s="120"/>
    </row>
    <row r="549" spans="1:70" ht="14.25" customHeight="1">
      <c r="A549" s="120"/>
      <c r="B549" s="200"/>
      <c r="C549" s="120"/>
      <c r="D549" s="120"/>
      <c r="E549" s="120"/>
      <c r="F549" s="120"/>
      <c r="G549" s="120"/>
      <c r="H549" s="120"/>
      <c r="I549" s="120"/>
      <c r="J549" s="120"/>
      <c r="K549" s="120"/>
      <c r="L549" s="120"/>
      <c r="M549" s="120"/>
      <c r="N549" s="120"/>
      <c r="O549" s="120"/>
      <c r="P549" s="120"/>
      <c r="Q549" s="120"/>
      <c r="R549" s="120"/>
      <c r="S549" s="120"/>
      <c r="T549" s="158"/>
      <c r="U549" s="120"/>
      <c r="V549" s="158"/>
      <c r="W549" s="158"/>
      <c r="X549" s="158"/>
      <c r="Y549" s="158"/>
      <c r="Z549" s="158"/>
      <c r="AA549" s="158"/>
      <c r="AB549" s="158"/>
      <c r="AC549" s="158"/>
      <c r="AD549" s="158"/>
      <c r="AE549" s="158"/>
      <c r="AF549" s="158"/>
      <c r="AG549" s="158"/>
      <c r="AH549" s="158"/>
      <c r="AI549" s="158"/>
      <c r="AJ549" s="120">
        <v>0</v>
      </c>
      <c r="AK549" s="120">
        <v>0</v>
      </c>
      <c r="AL549" s="120"/>
      <c r="AM549" s="120"/>
      <c r="AN549" s="120"/>
      <c r="AO549" s="120"/>
      <c r="AP549" s="120"/>
      <c r="AQ549" s="120"/>
      <c r="AR549" s="120"/>
      <c r="AS549" s="120"/>
      <c r="AT549" s="120"/>
      <c r="AU549" s="120"/>
      <c r="AV549" s="120"/>
      <c r="AW549" s="120"/>
      <c r="AX549" s="120"/>
      <c r="AY549" s="120"/>
      <c r="AZ549" s="120"/>
      <c r="BA549" s="120"/>
      <c r="BB549" s="159"/>
      <c r="BC549" s="159"/>
      <c r="BD549" s="159"/>
      <c r="BE549" s="120"/>
      <c r="BF549" s="120"/>
      <c r="BG549" s="120"/>
      <c r="BH549" s="120"/>
      <c r="BI549" s="120"/>
      <c r="BJ549" s="132"/>
      <c r="BK549" s="120"/>
      <c r="BL549" s="120"/>
      <c r="BM549" s="120"/>
      <c r="BN549" s="120"/>
      <c r="BO549" s="160"/>
      <c r="BP549" s="120"/>
      <c r="BQ549" s="120"/>
      <c r="BR549" s="120"/>
    </row>
    <row r="550" spans="1:70" ht="14.25" customHeight="1">
      <c r="A550" s="120"/>
      <c r="B550" s="200"/>
      <c r="C550" s="120"/>
      <c r="D550" s="120"/>
      <c r="E550" s="120"/>
      <c r="F550" s="120"/>
      <c r="G550" s="120"/>
      <c r="H550" s="120"/>
      <c r="I550" s="120"/>
      <c r="J550" s="120"/>
      <c r="K550" s="120"/>
      <c r="L550" s="120"/>
      <c r="M550" s="120"/>
      <c r="N550" s="120"/>
      <c r="O550" s="120"/>
      <c r="P550" s="120"/>
      <c r="Q550" s="120"/>
      <c r="R550" s="120"/>
      <c r="S550" s="120"/>
      <c r="T550" s="158"/>
      <c r="U550" s="120"/>
      <c r="V550" s="158"/>
      <c r="W550" s="158"/>
      <c r="X550" s="158"/>
      <c r="Y550" s="158"/>
      <c r="Z550" s="158"/>
      <c r="AA550" s="158"/>
      <c r="AB550" s="158"/>
      <c r="AC550" s="158"/>
      <c r="AD550" s="158"/>
      <c r="AE550" s="158"/>
      <c r="AF550" s="158"/>
      <c r="AG550" s="158"/>
      <c r="AH550" s="158"/>
      <c r="AI550" s="158"/>
      <c r="AJ550" s="120">
        <v>0</v>
      </c>
      <c r="AK550" s="120">
        <v>0</v>
      </c>
      <c r="AL550" s="120"/>
      <c r="AM550" s="120"/>
      <c r="AN550" s="120"/>
      <c r="AO550" s="120"/>
      <c r="AP550" s="120"/>
      <c r="AQ550" s="120"/>
      <c r="AR550" s="120"/>
      <c r="AS550" s="120"/>
      <c r="AT550" s="120"/>
      <c r="AU550" s="120"/>
      <c r="AV550" s="120"/>
      <c r="AW550" s="120"/>
      <c r="AX550" s="120"/>
      <c r="AY550" s="120"/>
      <c r="AZ550" s="120"/>
      <c r="BA550" s="120"/>
      <c r="BB550" s="159"/>
      <c r="BC550" s="159"/>
      <c r="BD550" s="159"/>
      <c r="BE550" s="120"/>
      <c r="BF550" s="120"/>
      <c r="BG550" s="120"/>
      <c r="BH550" s="120"/>
      <c r="BI550" s="120"/>
      <c r="BJ550" s="132"/>
      <c r="BK550" s="120"/>
      <c r="BL550" s="120"/>
      <c r="BM550" s="120"/>
      <c r="BN550" s="120"/>
      <c r="BO550" s="160"/>
      <c r="BP550" s="120"/>
      <c r="BQ550" s="120"/>
      <c r="BR550" s="120"/>
    </row>
    <row r="551" spans="1:70" ht="14.25" customHeight="1">
      <c r="A551" s="120"/>
      <c r="B551" s="200"/>
      <c r="C551" s="120"/>
      <c r="D551" s="120"/>
      <c r="E551" s="120"/>
      <c r="F551" s="120"/>
      <c r="G551" s="120"/>
      <c r="H551" s="120"/>
      <c r="I551" s="120"/>
      <c r="J551" s="120"/>
      <c r="K551" s="120"/>
      <c r="L551" s="120"/>
      <c r="M551" s="120"/>
      <c r="N551" s="120"/>
      <c r="O551" s="120"/>
      <c r="P551" s="120"/>
      <c r="Q551" s="120"/>
      <c r="R551" s="120"/>
      <c r="S551" s="120"/>
      <c r="T551" s="158"/>
      <c r="U551" s="120"/>
      <c r="V551" s="158"/>
      <c r="W551" s="158"/>
      <c r="X551" s="158"/>
      <c r="Y551" s="158"/>
      <c r="Z551" s="158"/>
      <c r="AA551" s="158"/>
      <c r="AB551" s="158"/>
      <c r="AC551" s="158"/>
      <c r="AD551" s="158"/>
      <c r="AE551" s="158"/>
      <c r="AF551" s="158"/>
      <c r="AG551" s="158"/>
      <c r="AH551" s="158"/>
      <c r="AI551" s="158"/>
      <c r="AJ551" s="120">
        <v>0</v>
      </c>
      <c r="AK551" s="120">
        <v>0</v>
      </c>
      <c r="AL551" s="120"/>
      <c r="AM551" s="120"/>
      <c r="AN551" s="120"/>
      <c r="AO551" s="120"/>
      <c r="AP551" s="120"/>
      <c r="AQ551" s="120"/>
      <c r="AR551" s="120"/>
      <c r="AS551" s="120"/>
      <c r="AT551" s="120"/>
      <c r="AU551" s="120"/>
      <c r="AV551" s="120"/>
      <c r="AW551" s="120"/>
      <c r="AX551" s="120"/>
      <c r="AY551" s="120"/>
      <c r="AZ551" s="120"/>
      <c r="BA551" s="120"/>
      <c r="BB551" s="159"/>
      <c r="BC551" s="159"/>
      <c r="BD551" s="159"/>
      <c r="BE551" s="120"/>
      <c r="BF551" s="120"/>
      <c r="BG551" s="120"/>
      <c r="BH551" s="120"/>
      <c r="BI551" s="120"/>
      <c r="BJ551" s="132"/>
      <c r="BK551" s="120"/>
      <c r="BL551" s="120"/>
      <c r="BM551" s="120"/>
      <c r="BN551" s="120"/>
      <c r="BO551" s="160"/>
      <c r="BP551" s="120"/>
      <c r="BQ551" s="120"/>
      <c r="BR551" s="120"/>
    </row>
    <row r="552" spans="1:70" ht="14.25" customHeight="1">
      <c r="A552" s="120"/>
      <c r="B552" s="200"/>
      <c r="C552" s="120"/>
      <c r="D552" s="120"/>
      <c r="E552" s="120"/>
      <c r="F552" s="120"/>
      <c r="G552" s="120"/>
      <c r="H552" s="120"/>
      <c r="I552" s="120"/>
      <c r="J552" s="120"/>
      <c r="K552" s="120"/>
      <c r="L552" s="120"/>
      <c r="M552" s="120"/>
      <c r="N552" s="120"/>
      <c r="O552" s="120"/>
      <c r="P552" s="120"/>
      <c r="Q552" s="120"/>
      <c r="R552" s="120"/>
      <c r="S552" s="120"/>
      <c r="T552" s="158"/>
      <c r="U552" s="120"/>
      <c r="V552" s="158"/>
      <c r="W552" s="158"/>
      <c r="X552" s="158"/>
      <c r="Y552" s="158"/>
      <c r="Z552" s="158"/>
      <c r="AA552" s="158"/>
      <c r="AB552" s="158"/>
      <c r="AC552" s="158"/>
      <c r="AD552" s="158"/>
      <c r="AE552" s="158"/>
      <c r="AF552" s="158"/>
      <c r="AG552" s="158"/>
      <c r="AH552" s="158"/>
      <c r="AI552" s="158"/>
      <c r="AJ552" s="120">
        <v>0</v>
      </c>
      <c r="AK552" s="120">
        <v>0</v>
      </c>
      <c r="AL552" s="120"/>
      <c r="AM552" s="120"/>
      <c r="AN552" s="120"/>
      <c r="AO552" s="120"/>
      <c r="AP552" s="120"/>
      <c r="AQ552" s="120"/>
      <c r="AR552" s="120"/>
      <c r="AS552" s="120"/>
      <c r="AT552" s="120"/>
      <c r="AU552" s="120"/>
      <c r="AV552" s="120"/>
      <c r="AW552" s="120"/>
      <c r="AX552" s="120"/>
      <c r="AY552" s="120"/>
      <c r="AZ552" s="120"/>
      <c r="BA552" s="120"/>
      <c r="BB552" s="159"/>
      <c r="BC552" s="159"/>
      <c r="BD552" s="159"/>
      <c r="BE552" s="120"/>
      <c r="BF552" s="120"/>
      <c r="BG552" s="120"/>
      <c r="BH552" s="120"/>
      <c r="BI552" s="120"/>
      <c r="BJ552" s="132"/>
      <c r="BK552" s="120"/>
      <c r="BL552" s="120"/>
      <c r="BM552" s="120"/>
      <c r="BN552" s="120"/>
      <c r="BO552" s="160"/>
      <c r="BP552" s="120"/>
      <c r="BQ552" s="120"/>
      <c r="BR552" s="120"/>
    </row>
    <row r="553" spans="1:70" ht="14.25" customHeight="1">
      <c r="A553" s="120"/>
      <c r="B553" s="200"/>
      <c r="C553" s="120"/>
      <c r="D553" s="120"/>
      <c r="E553" s="120"/>
      <c r="F553" s="120"/>
      <c r="G553" s="120"/>
      <c r="H553" s="120"/>
      <c r="I553" s="120"/>
      <c r="J553" s="120"/>
      <c r="K553" s="120"/>
      <c r="L553" s="120"/>
      <c r="M553" s="120"/>
      <c r="N553" s="120"/>
      <c r="O553" s="120"/>
      <c r="P553" s="120"/>
      <c r="Q553" s="120"/>
      <c r="R553" s="120"/>
      <c r="S553" s="120"/>
      <c r="T553" s="158"/>
      <c r="U553" s="120"/>
      <c r="V553" s="158"/>
      <c r="W553" s="158"/>
      <c r="X553" s="158"/>
      <c r="Y553" s="158"/>
      <c r="Z553" s="158"/>
      <c r="AA553" s="158"/>
      <c r="AB553" s="158"/>
      <c r="AC553" s="158"/>
      <c r="AD553" s="158"/>
      <c r="AE553" s="158"/>
      <c r="AF553" s="158"/>
      <c r="AG553" s="158"/>
      <c r="AH553" s="158"/>
      <c r="AI553" s="158"/>
      <c r="AJ553" s="120">
        <v>0</v>
      </c>
      <c r="AK553" s="120">
        <v>0</v>
      </c>
      <c r="AL553" s="120"/>
      <c r="AM553" s="120"/>
      <c r="AN553" s="120"/>
      <c r="AO553" s="120"/>
      <c r="AP553" s="120"/>
      <c r="AQ553" s="120"/>
      <c r="AR553" s="120"/>
      <c r="AS553" s="120"/>
      <c r="AT553" s="120"/>
      <c r="AU553" s="120"/>
      <c r="AV553" s="120"/>
      <c r="AW553" s="120"/>
      <c r="AX553" s="120"/>
      <c r="AY553" s="120"/>
      <c r="AZ553" s="120"/>
      <c r="BA553" s="120"/>
      <c r="BB553" s="159"/>
      <c r="BC553" s="159"/>
      <c r="BD553" s="159"/>
      <c r="BE553" s="120"/>
      <c r="BF553" s="120"/>
      <c r="BG553" s="120"/>
      <c r="BH553" s="120"/>
      <c r="BI553" s="120"/>
      <c r="BJ553" s="132"/>
      <c r="BK553" s="120"/>
      <c r="BL553" s="120"/>
      <c r="BM553" s="120"/>
      <c r="BN553" s="120"/>
      <c r="BO553" s="160"/>
      <c r="BP553" s="120"/>
      <c r="BQ553" s="120"/>
      <c r="BR553" s="120"/>
    </row>
    <row r="554" spans="1:70" ht="14.25" customHeight="1">
      <c r="A554" s="120"/>
      <c r="B554" s="200"/>
      <c r="C554" s="120"/>
      <c r="D554" s="120"/>
      <c r="E554" s="120"/>
      <c r="F554" s="120"/>
      <c r="G554" s="120"/>
      <c r="H554" s="120"/>
      <c r="I554" s="120"/>
      <c r="J554" s="120"/>
      <c r="K554" s="120"/>
      <c r="L554" s="120"/>
      <c r="M554" s="120"/>
      <c r="N554" s="120"/>
      <c r="O554" s="120"/>
      <c r="P554" s="120"/>
      <c r="Q554" s="120"/>
      <c r="R554" s="120"/>
      <c r="S554" s="120"/>
      <c r="T554" s="158"/>
      <c r="U554" s="120"/>
      <c r="V554" s="158"/>
      <c r="W554" s="158"/>
      <c r="X554" s="158"/>
      <c r="Y554" s="158"/>
      <c r="Z554" s="158"/>
      <c r="AA554" s="158"/>
      <c r="AB554" s="158"/>
      <c r="AC554" s="158"/>
      <c r="AD554" s="158"/>
      <c r="AE554" s="158"/>
      <c r="AF554" s="158"/>
      <c r="AG554" s="158"/>
      <c r="AH554" s="158"/>
      <c r="AI554" s="158"/>
      <c r="AJ554" s="120">
        <v>0</v>
      </c>
      <c r="AK554" s="120">
        <v>0</v>
      </c>
      <c r="AL554" s="120"/>
      <c r="AM554" s="120"/>
      <c r="AN554" s="120"/>
      <c r="AO554" s="120"/>
      <c r="AP554" s="120"/>
      <c r="AQ554" s="120"/>
      <c r="AR554" s="120"/>
      <c r="AS554" s="120"/>
      <c r="AT554" s="120"/>
      <c r="AU554" s="120"/>
      <c r="AV554" s="120"/>
      <c r="AW554" s="120"/>
      <c r="AX554" s="120"/>
      <c r="AY554" s="120"/>
      <c r="AZ554" s="120"/>
      <c r="BA554" s="120"/>
      <c r="BB554" s="159"/>
      <c r="BC554" s="159"/>
      <c r="BD554" s="159"/>
      <c r="BE554" s="120"/>
      <c r="BF554" s="120"/>
      <c r="BG554" s="120"/>
      <c r="BH554" s="120"/>
      <c r="BI554" s="120"/>
      <c r="BJ554" s="132"/>
      <c r="BK554" s="120"/>
      <c r="BL554" s="120"/>
      <c r="BM554" s="120"/>
      <c r="BN554" s="120"/>
      <c r="BO554" s="160"/>
      <c r="BP554" s="120"/>
      <c r="BQ554" s="120"/>
      <c r="BR554" s="120"/>
    </row>
    <row r="555" spans="1:70" ht="14.25" customHeight="1">
      <c r="A555" s="120"/>
      <c r="B555" s="200"/>
      <c r="C555" s="120"/>
      <c r="D555" s="120"/>
      <c r="E555" s="120"/>
      <c r="F555" s="120"/>
      <c r="G555" s="120"/>
      <c r="H555" s="120"/>
      <c r="I555" s="120"/>
      <c r="J555" s="120"/>
      <c r="K555" s="120"/>
      <c r="L555" s="120"/>
      <c r="M555" s="120"/>
      <c r="N555" s="120"/>
      <c r="O555" s="120"/>
      <c r="P555" s="120"/>
      <c r="Q555" s="120"/>
      <c r="R555" s="120"/>
      <c r="S555" s="120"/>
      <c r="T555" s="158"/>
      <c r="U555" s="120"/>
      <c r="V555" s="158"/>
      <c r="W555" s="158"/>
      <c r="X555" s="158"/>
      <c r="Y555" s="158"/>
      <c r="Z555" s="158"/>
      <c r="AA555" s="158"/>
      <c r="AB555" s="158"/>
      <c r="AC555" s="158"/>
      <c r="AD555" s="158"/>
      <c r="AE555" s="158"/>
      <c r="AF555" s="158"/>
      <c r="AG555" s="158"/>
      <c r="AH555" s="158"/>
      <c r="AI555" s="158"/>
      <c r="AJ555" s="120">
        <v>0</v>
      </c>
      <c r="AK555" s="120">
        <v>0</v>
      </c>
      <c r="AL555" s="120"/>
      <c r="AM555" s="120"/>
      <c r="AN555" s="120"/>
      <c r="AO555" s="120"/>
      <c r="AP555" s="120"/>
      <c r="AQ555" s="120"/>
      <c r="AR555" s="120"/>
      <c r="AS555" s="120"/>
      <c r="AT555" s="120"/>
      <c r="AU555" s="120"/>
      <c r="AV555" s="120"/>
      <c r="AW555" s="120"/>
      <c r="AX555" s="120"/>
      <c r="AY555" s="120"/>
      <c r="AZ555" s="120"/>
      <c r="BA555" s="120"/>
      <c r="BB555" s="159"/>
      <c r="BC555" s="159"/>
      <c r="BD555" s="159"/>
      <c r="BE555" s="120"/>
      <c r="BF555" s="120"/>
      <c r="BG555" s="120"/>
      <c r="BH555" s="120"/>
      <c r="BI555" s="120"/>
      <c r="BJ555" s="132"/>
      <c r="BK555" s="120"/>
      <c r="BL555" s="120"/>
      <c r="BM555" s="120"/>
      <c r="BN555" s="120"/>
      <c r="BO555" s="160"/>
      <c r="BP555" s="120"/>
      <c r="BQ555" s="120"/>
      <c r="BR555" s="120"/>
    </row>
    <row r="556" spans="1:70" ht="14.25" customHeight="1">
      <c r="A556" s="120"/>
      <c r="B556" s="200"/>
      <c r="C556" s="120"/>
      <c r="D556" s="120"/>
      <c r="E556" s="120"/>
      <c r="F556" s="120"/>
      <c r="G556" s="120"/>
      <c r="H556" s="120"/>
      <c r="I556" s="120"/>
      <c r="J556" s="120"/>
      <c r="K556" s="120"/>
      <c r="L556" s="120"/>
      <c r="M556" s="120"/>
      <c r="N556" s="120"/>
      <c r="O556" s="120"/>
      <c r="P556" s="120"/>
      <c r="Q556" s="120"/>
      <c r="R556" s="120"/>
      <c r="S556" s="120"/>
      <c r="T556" s="158"/>
      <c r="U556" s="120"/>
      <c r="V556" s="158"/>
      <c r="W556" s="158"/>
      <c r="X556" s="158"/>
      <c r="Y556" s="158"/>
      <c r="Z556" s="158"/>
      <c r="AA556" s="158"/>
      <c r="AB556" s="158"/>
      <c r="AC556" s="158"/>
      <c r="AD556" s="158"/>
      <c r="AE556" s="158"/>
      <c r="AF556" s="158"/>
      <c r="AG556" s="158"/>
      <c r="AH556" s="158"/>
      <c r="AI556" s="158"/>
      <c r="AJ556" s="120">
        <v>0</v>
      </c>
      <c r="AK556" s="120">
        <v>0</v>
      </c>
      <c r="AL556" s="120"/>
      <c r="AM556" s="120"/>
      <c r="AN556" s="120"/>
      <c r="AO556" s="120"/>
      <c r="AP556" s="120"/>
      <c r="AQ556" s="120"/>
      <c r="AR556" s="120"/>
      <c r="AS556" s="120"/>
      <c r="AT556" s="120"/>
      <c r="AU556" s="120"/>
      <c r="AV556" s="120"/>
      <c r="AW556" s="120"/>
      <c r="AX556" s="120"/>
      <c r="AY556" s="120"/>
      <c r="AZ556" s="120"/>
      <c r="BA556" s="120"/>
      <c r="BB556" s="159"/>
      <c r="BC556" s="159"/>
      <c r="BD556" s="159"/>
      <c r="BE556" s="120"/>
      <c r="BF556" s="120"/>
      <c r="BG556" s="120"/>
      <c r="BH556" s="120"/>
      <c r="BI556" s="120"/>
      <c r="BJ556" s="132"/>
      <c r="BK556" s="120"/>
      <c r="BL556" s="120"/>
      <c r="BM556" s="120"/>
      <c r="BN556" s="120"/>
      <c r="BO556" s="160"/>
      <c r="BP556" s="120"/>
      <c r="BQ556" s="120"/>
      <c r="BR556" s="120"/>
    </row>
    <row r="557" spans="1:70" ht="14.25" customHeight="1">
      <c r="A557" s="120"/>
      <c r="B557" s="200"/>
      <c r="C557" s="120"/>
      <c r="D557" s="120"/>
      <c r="E557" s="120"/>
      <c r="F557" s="120"/>
      <c r="G557" s="120"/>
      <c r="H557" s="120"/>
      <c r="I557" s="120"/>
      <c r="J557" s="120"/>
      <c r="K557" s="120"/>
      <c r="L557" s="120"/>
      <c r="M557" s="120"/>
      <c r="N557" s="120"/>
      <c r="O557" s="120"/>
      <c r="P557" s="120"/>
      <c r="Q557" s="120"/>
      <c r="R557" s="120"/>
      <c r="S557" s="120"/>
      <c r="T557" s="158"/>
      <c r="U557" s="120"/>
      <c r="V557" s="158"/>
      <c r="W557" s="158"/>
      <c r="X557" s="158"/>
      <c r="Y557" s="158"/>
      <c r="Z557" s="158"/>
      <c r="AA557" s="158"/>
      <c r="AB557" s="158"/>
      <c r="AC557" s="158"/>
      <c r="AD557" s="158"/>
      <c r="AE557" s="158"/>
      <c r="AF557" s="158"/>
      <c r="AG557" s="158"/>
      <c r="AH557" s="158"/>
      <c r="AI557" s="158"/>
      <c r="AJ557" s="120">
        <v>0</v>
      </c>
      <c r="AK557" s="120">
        <v>0</v>
      </c>
      <c r="AL557" s="120"/>
      <c r="AM557" s="120"/>
      <c r="AN557" s="120"/>
      <c r="AO557" s="120"/>
      <c r="AP557" s="120"/>
      <c r="AQ557" s="120"/>
      <c r="AR557" s="120"/>
      <c r="AS557" s="120"/>
      <c r="AT557" s="120"/>
      <c r="AU557" s="120"/>
      <c r="AV557" s="120"/>
      <c r="AW557" s="120"/>
      <c r="AX557" s="120"/>
      <c r="AY557" s="120"/>
      <c r="AZ557" s="120"/>
      <c r="BA557" s="120"/>
      <c r="BB557" s="159"/>
      <c r="BC557" s="159"/>
      <c r="BD557" s="159"/>
      <c r="BE557" s="120"/>
      <c r="BF557" s="120"/>
      <c r="BG557" s="120"/>
      <c r="BH557" s="120"/>
      <c r="BI557" s="120"/>
      <c r="BJ557" s="132"/>
      <c r="BK557" s="120"/>
      <c r="BL557" s="120"/>
      <c r="BM557" s="120"/>
      <c r="BN557" s="120"/>
      <c r="BO557" s="160"/>
      <c r="BP557" s="120"/>
      <c r="BQ557" s="120"/>
      <c r="BR557" s="120"/>
    </row>
    <row r="558" spans="1:70" ht="14.25" customHeight="1">
      <c r="A558" s="120"/>
      <c r="B558" s="200"/>
      <c r="C558" s="120"/>
      <c r="D558" s="120"/>
      <c r="E558" s="120"/>
      <c r="F558" s="120"/>
      <c r="G558" s="120"/>
      <c r="H558" s="120"/>
      <c r="I558" s="120"/>
      <c r="J558" s="120"/>
      <c r="K558" s="120"/>
      <c r="L558" s="120"/>
      <c r="M558" s="120"/>
      <c r="N558" s="120"/>
      <c r="O558" s="120"/>
      <c r="P558" s="120"/>
      <c r="Q558" s="120"/>
      <c r="R558" s="120"/>
      <c r="S558" s="120"/>
      <c r="T558" s="158"/>
      <c r="U558" s="120"/>
      <c r="V558" s="158"/>
      <c r="W558" s="158"/>
      <c r="X558" s="158"/>
      <c r="Y558" s="158"/>
      <c r="Z558" s="158"/>
      <c r="AA558" s="158"/>
      <c r="AB558" s="158"/>
      <c r="AC558" s="158"/>
      <c r="AD558" s="158"/>
      <c r="AE558" s="158"/>
      <c r="AF558" s="158"/>
      <c r="AG558" s="158"/>
      <c r="AH558" s="158"/>
      <c r="AI558" s="158"/>
      <c r="AJ558" s="120">
        <v>0</v>
      </c>
      <c r="AK558" s="120">
        <v>0</v>
      </c>
      <c r="AL558" s="120"/>
      <c r="AM558" s="120"/>
      <c r="AN558" s="120"/>
      <c r="AO558" s="120"/>
      <c r="AP558" s="120"/>
      <c r="AQ558" s="120"/>
      <c r="AR558" s="120"/>
      <c r="AS558" s="120"/>
      <c r="AT558" s="120"/>
      <c r="AU558" s="120"/>
      <c r="AV558" s="120"/>
      <c r="AW558" s="120"/>
      <c r="AX558" s="120"/>
      <c r="AY558" s="120"/>
      <c r="AZ558" s="120"/>
      <c r="BA558" s="120"/>
      <c r="BB558" s="159"/>
      <c r="BC558" s="159"/>
      <c r="BD558" s="159"/>
      <c r="BE558" s="120"/>
      <c r="BF558" s="120"/>
      <c r="BG558" s="120"/>
      <c r="BH558" s="120"/>
      <c r="BI558" s="120"/>
      <c r="BJ558" s="132"/>
      <c r="BK558" s="120"/>
      <c r="BL558" s="120"/>
      <c r="BM558" s="120"/>
      <c r="BN558" s="120"/>
      <c r="BO558" s="160"/>
      <c r="BP558" s="120"/>
      <c r="BQ558" s="120"/>
      <c r="BR558" s="120"/>
    </row>
    <row r="559" spans="1:70" ht="14.25" customHeight="1">
      <c r="A559" s="120"/>
      <c r="B559" s="200"/>
      <c r="C559" s="120"/>
      <c r="D559" s="120"/>
      <c r="E559" s="120"/>
      <c r="F559" s="120"/>
      <c r="G559" s="120"/>
      <c r="H559" s="120"/>
      <c r="I559" s="120"/>
      <c r="J559" s="120"/>
      <c r="K559" s="120"/>
      <c r="L559" s="120"/>
      <c r="M559" s="120"/>
      <c r="N559" s="120"/>
      <c r="O559" s="120"/>
      <c r="P559" s="120"/>
      <c r="Q559" s="120"/>
      <c r="R559" s="120"/>
      <c r="S559" s="120"/>
      <c r="T559" s="158"/>
      <c r="U559" s="120"/>
      <c r="V559" s="158"/>
      <c r="W559" s="158"/>
      <c r="X559" s="158"/>
      <c r="Y559" s="158"/>
      <c r="Z559" s="158"/>
      <c r="AA559" s="158"/>
      <c r="AB559" s="158"/>
      <c r="AC559" s="158"/>
      <c r="AD559" s="158"/>
      <c r="AE559" s="158"/>
      <c r="AF559" s="158"/>
      <c r="AG559" s="158"/>
      <c r="AH559" s="158"/>
      <c r="AI559" s="158"/>
      <c r="AJ559" s="120">
        <v>0</v>
      </c>
      <c r="AK559" s="120">
        <v>0</v>
      </c>
      <c r="AL559" s="120"/>
      <c r="AM559" s="120"/>
      <c r="AN559" s="120"/>
      <c r="AO559" s="120"/>
      <c r="AP559" s="120"/>
      <c r="AQ559" s="120"/>
      <c r="AR559" s="120"/>
      <c r="AS559" s="120"/>
      <c r="AT559" s="120"/>
      <c r="AU559" s="120"/>
      <c r="AV559" s="120"/>
      <c r="AW559" s="120"/>
      <c r="AX559" s="120"/>
      <c r="AY559" s="120"/>
      <c r="AZ559" s="120"/>
      <c r="BA559" s="120"/>
      <c r="BB559" s="159"/>
      <c r="BC559" s="159"/>
      <c r="BD559" s="159"/>
      <c r="BE559" s="120"/>
      <c r="BF559" s="120"/>
      <c r="BG559" s="120"/>
      <c r="BH559" s="120"/>
      <c r="BI559" s="120"/>
      <c r="BJ559" s="132"/>
      <c r="BK559" s="120"/>
      <c r="BL559" s="120"/>
      <c r="BM559" s="120"/>
      <c r="BN559" s="120"/>
      <c r="BO559" s="160"/>
      <c r="BP559" s="120"/>
      <c r="BQ559" s="120"/>
      <c r="BR559" s="120"/>
    </row>
    <row r="560" spans="1:70" ht="14.25" customHeight="1">
      <c r="A560" s="120"/>
      <c r="B560" s="200"/>
      <c r="C560" s="120"/>
      <c r="D560" s="120"/>
      <c r="E560" s="120"/>
      <c r="F560" s="120"/>
      <c r="G560" s="120"/>
      <c r="H560" s="120"/>
      <c r="I560" s="120"/>
      <c r="J560" s="120"/>
      <c r="K560" s="120"/>
      <c r="L560" s="120"/>
      <c r="M560" s="120"/>
      <c r="N560" s="120"/>
      <c r="O560" s="120"/>
      <c r="P560" s="120"/>
      <c r="Q560" s="120"/>
      <c r="R560" s="120"/>
      <c r="S560" s="120"/>
      <c r="T560" s="158"/>
      <c r="U560" s="120"/>
      <c r="V560" s="158"/>
      <c r="W560" s="158"/>
      <c r="X560" s="158"/>
      <c r="Y560" s="158"/>
      <c r="Z560" s="158"/>
      <c r="AA560" s="158"/>
      <c r="AB560" s="158"/>
      <c r="AC560" s="158"/>
      <c r="AD560" s="158"/>
      <c r="AE560" s="158"/>
      <c r="AF560" s="158"/>
      <c r="AG560" s="158"/>
      <c r="AH560" s="158"/>
      <c r="AI560" s="158"/>
      <c r="AJ560" s="120">
        <v>0</v>
      </c>
      <c r="AK560" s="120">
        <v>0</v>
      </c>
      <c r="AL560" s="120"/>
      <c r="AM560" s="120"/>
      <c r="AN560" s="120"/>
      <c r="AO560" s="120"/>
      <c r="AP560" s="120"/>
      <c r="AQ560" s="120"/>
      <c r="AR560" s="120"/>
      <c r="AS560" s="120"/>
      <c r="AT560" s="120"/>
      <c r="AU560" s="120"/>
      <c r="AV560" s="120"/>
      <c r="AW560" s="120"/>
      <c r="AX560" s="120"/>
      <c r="AY560" s="120"/>
      <c r="AZ560" s="120"/>
      <c r="BA560" s="120"/>
      <c r="BB560" s="159"/>
      <c r="BC560" s="159"/>
      <c r="BD560" s="159"/>
      <c r="BE560" s="120"/>
      <c r="BF560" s="120"/>
      <c r="BG560" s="120"/>
      <c r="BH560" s="120"/>
      <c r="BI560" s="120"/>
      <c r="BJ560" s="132"/>
      <c r="BK560" s="120"/>
      <c r="BL560" s="120"/>
      <c r="BM560" s="120"/>
      <c r="BN560" s="120"/>
      <c r="BO560" s="160"/>
      <c r="BP560" s="120"/>
      <c r="BQ560" s="120"/>
      <c r="BR560" s="120"/>
    </row>
    <row r="561" spans="1:70" ht="14.25" customHeight="1">
      <c r="A561" s="120"/>
      <c r="B561" s="200"/>
      <c r="C561" s="120"/>
      <c r="D561" s="120"/>
      <c r="E561" s="120"/>
      <c r="F561" s="120"/>
      <c r="G561" s="120"/>
      <c r="H561" s="120"/>
      <c r="I561" s="120"/>
      <c r="J561" s="120"/>
      <c r="K561" s="120"/>
      <c r="L561" s="120"/>
      <c r="M561" s="120"/>
      <c r="N561" s="120"/>
      <c r="O561" s="120"/>
      <c r="P561" s="120"/>
      <c r="Q561" s="120"/>
      <c r="R561" s="120"/>
      <c r="S561" s="120"/>
      <c r="T561" s="158"/>
      <c r="U561" s="120"/>
      <c r="V561" s="158"/>
      <c r="W561" s="158"/>
      <c r="X561" s="158"/>
      <c r="Y561" s="158"/>
      <c r="Z561" s="158"/>
      <c r="AA561" s="158"/>
      <c r="AB561" s="158"/>
      <c r="AC561" s="158"/>
      <c r="AD561" s="158"/>
      <c r="AE561" s="158"/>
      <c r="AF561" s="158"/>
      <c r="AG561" s="158"/>
      <c r="AH561" s="158"/>
      <c r="AI561" s="158"/>
      <c r="AJ561" s="120">
        <v>0</v>
      </c>
      <c r="AK561" s="120">
        <v>0</v>
      </c>
      <c r="AL561" s="120"/>
      <c r="AM561" s="120"/>
      <c r="AN561" s="120"/>
      <c r="AO561" s="120"/>
      <c r="AP561" s="120"/>
      <c r="AQ561" s="120"/>
      <c r="AR561" s="120"/>
      <c r="AS561" s="120"/>
      <c r="AT561" s="120"/>
      <c r="AU561" s="120"/>
      <c r="AV561" s="120"/>
      <c r="AW561" s="120"/>
      <c r="AX561" s="120"/>
      <c r="AY561" s="120"/>
      <c r="AZ561" s="120"/>
      <c r="BA561" s="120"/>
      <c r="BB561" s="159"/>
      <c r="BC561" s="159"/>
      <c r="BD561" s="159"/>
      <c r="BE561" s="120"/>
      <c r="BF561" s="120"/>
      <c r="BG561" s="120"/>
      <c r="BH561" s="120"/>
      <c r="BI561" s="120"/>
      <c r="BJ561" s="132"/>
      <c r="BK561" s="120"/>
      <c r="BL561" s="120"/>
      <c r="BM561" s="120"/>
      <c r="BN561" s="120"/>
      <c r="BO561" s="160"/>
      <c r="BP561" s="120"/>
      <c r="BQ561" s="120"/>
      <c r="BR561" s="120"/>
    </row>
    <row r="562" spans="1:70" ht="14.25" customHeight="1">
      <c r="A562" s="120"/>
      <c r="B562" s="200"/>
      <c r="C562" s="120"/>
      <c r="D562" s="120"/>
      <c r="E562" s="120"/>
      <c r="F562" s="120"/>
      <c r="G562" s="120"/>
      <c r="H562" s="120"/>
      <c r="I562" s="120"/>
      <c r="J562" s="120"/>
      <c r="K562" s="120"/>
      <c r="L562" s="120"/>
      <c r="M562" s="120"/>
      <c r="N562" s="120"/>
      <c r="O562" s="120"/>
      <c r="P562" s="120"/>
      <c r="Q562" s="120"/>
      <c r="R562" s="120"/>
      <c r="S562" s="120"/>
      <c r="T562" s="158"/>
      <c r="U562" s="120"/>
      <c r="V562" s="158"/>
      <c r="W562" s="158"/>
      <c r="X562" s="158"/>
      <c r="Y562" s="158"/>
      <c r="Z562" s="158"/>
      <c r="AA562" s="158"/>
      <c r="AB562" s="158"/>
      <c r="AC562" s="158"/>
      <c r="AD562" s="158"/>
      <c r="AE562" s="158"/>
      <c r="AF562" s="158"/>
      <c r="AG562" s="158"/>
      <c r="AH562" s="158"/>
      <c r="AI562" s="158"/>
      <c r="AJ562" s="120">
        <v>0</v>
      </c>
      <c r="AK562" s="120">
        <v>0</v>
      </c>
      <c r="AL562" s="120"/>
      <c r="AM562" s="120"/>
      <c r="AN562" s="120"/>
      <c r="AO562" s="120"/>
      <c r="AP562" s="120"/>
      <c r="AQ562" s="120"/>
      <c r="AR562" s="120"/>
      <c r="AS562" s="120"/>
      <c r="AT562" s="120"/>
      <c r="AU562" s="120"/>
      <c r="AV562" s="120"/>
      <c r="AW562" s="120"/>
      <c r="AX562" s="120"/>
      <c r="AY562" s="120"/>
      <c r="AZ562" s="120"/>
      <c r="BA562" s="120"/>
      <c r="BB562" s="159"/>
      <c r="BC562" s="159"/>
      <c r="BD562" s="159"/>
      <c r="BE562" s="120"/>
      <c r="BF562" s="120"/>
      <c r="BG562" s="120"/>
      <c r="BH562" s="120"/>
      <c r="BI562" s="120"/>
      <c r="BJ562" s="132"/>
      <c r="BK562" s="120"/>
      <c r="BL562" s="120"/>
      <c r="BM562" s="120"/>
      <c r="BN562" s="120"/>
      <c r="BO562" s="160"/>
      <c r="BP562" s="120"/>
      <c r="BQ562" s="120"/>
      <c r="BR562" s="120"/>
    </row>
    <row r="563" spans="1:70" ht="14.25" customHeight="1">
      <c r="A563" s="120"/>
      <c r="B563" s="200"/>
      <c r="C563" s="120"/>
      <c r="D563" s="120"/>
      <c r="E563" s="120"/>
      <c r="F563" s="120"/>
      <c r="G563" s="120"/>
      <c r="H563" s="120"/>
      <c r="I563" s="120"/>
      <c r="J563" s="120"/>
      <c r="K563" s="120"/>
      <c r="L563" s="120"/>
      <c r="M563" s="120"/>
      <c r="N563" s="120"/>
      <c r="O563" s="120"/>
      <c r="P563" s="120"/>
      <c r="Q563" s="120"/>
      <c r="R563" s="120"/>
      <c r="S563" s="120"/>
      <c r="T563" s="158"/>
      <c r="U563" s="120"/>
      <c r="V563" s="158"/>
      <c r="W563" s="158"/>
      <c r="X563" s="158"/>
      <c r="Y563" s="158"/>
      <c r="Z563" s="158"/>
      <c r="AA563" s="158"/>
      <c r="AB563" s="158"/>
      <c r="AC563" s="158"/>
      <c r="AD563" s="158"/>
      <c r="AE563" s="158"/>
      <c r="AF563" s="158"/>
      <c r="AG563" s="158"/>
      <c r="AH563" s="158"/>
      <c r="AI563" s="158"/>
      <c r="AJ563" s="120">
        <v>0</v>
      </c>
      <c r="AK563" s="120">
        <v>0</v>
      </c>
      <c r="AL563" s="120"/>
      <c r="AM563" s="120"/>
      <c r="AN563" s="120"/>
      <c r="AO563" s="120"/>
      <c r="AP563" s="120"/>
      <c r="AQ563" s="120"/>
      <c r="AR563" s="120"/>
      <c r="AS563" s="120"/>
      <c r="AT563" s="120"/>
      <c r="AU563" s="120"/>
      <c r="AV563" s="120"/>
      <c r="AW563" s="120"/>
      <c r="AX563" s="120"/>
      <c r="AY563" s="120"/>
      <c r="AZ563" s="120"/>
      <c r="BA563" s="120"/>
      <c r="BB563" s="159"/>
      <c r="BC563" s="159"/>
      <c r="BD563" s="159"/>
      <c r="BE563" s="120"/>
      <c r="BF563" s="120"/>
      <c r="BG563" s="120"/>
      <c r="BH563" s="120"/>
      <c r="BI563" s="120"/>
      <c r="BJ563" s="132"/>
      <c r="BK563" s="120"/>
      <c r="BL563" s="120"/>
      <c r="BM563" s="120"/>
      <c r="BN563" s="120"/>
      <c r="BO563" s="160"/>
      <c r="BP563" s="120"/>
      <c r="BQ563" s="120"/>
      <c r="BR563" s="120"/>
    </row>
    <row r="564" spans="1:70" ht="14.25" customHeight="1">
      <c r="A564" s="120"/>
      <c r="B564" s="200"/>
      <c r="C564" s="120"/>
      <c r="D564" s="120"/>
      <c r="E564" s="120"/>
      <c r="F564" s="120"/>
      <c r="G564" s="120"/>
      <c r="H564" s="120"/>
      <c r="I564" s="120"/>
      <c r="J564" s="120"/>
      <c r="K564" s="120"/>
      <c r="L564" s="120"/>
      <c r="M564" s="120"/>
      <c r="N564" s="120"/>
      <c r="O564" s="120"/>
      <c r="P564" s="120"/>
      <c r="Q564" s="120"/>
      <c r="R564" s="120"/>
      <c r="S564" s="120"/>
      <c r="T564" s="158"/>
      <c r="U564" s="120"/>
      <c r="V564" s="158"/>
      <c r="W564" s="158"/>
      <c r="X564" s="158"/>
      <c r="Y564" s="158"/>
      <c r="Z564" s="158"/>
      <c r="AA564" s="158"/>
      <c r="AB564" s="158"/>
      <c r="AC564" s="158"/>
      <c r="AD564" s="158"/>
      <c r="AE564" s="158"/>
      <c r="AF564" s="158"/>
      <c r="AG564" s="158"/>
      <c r="AH564" s="158"/>
      <c r="AI564" s="158"/>
      <c r="AJ564" s="120">
        <v>0</v>
      </c>
      <c r="AK564" s="120">
        <v>0</v>
      </c>
      <c r="AL564" s="120"/>
      <c r="AM564" s="120"/>
      <c r="AN564" s="120"/>
      <c r="AO564" s="120"/>
      <c r="AP564" s="120"/>
      <c r="AQ564" s="120"/>
      <c r="AR564" s="120"/>
      <c r="AS564" s="120"/>
      <c r="AT564" s="120"/>
      <c r="AU564" s="120"/>
      <c r="AV564" s="120"/>
      <c r="AW564" s="120"/>
      <c r="AX564" s="120"/>
      <c r="AY564" s="120"/>
      <c r="AZ564" s="120"/>
      <c r="BA564" s="120"/>
      <c r="BB564" s="159"/>
      <c r="BC564" s="159"/>
      <c r="BD564" s="159"/>
      <c r="BE564" s="120"/>
      <c r="BF564" s="120"/>
      <c r="BG564" s="120"/>
      <c r="BH564" s="120"/>
      <c r="BI564" s="120"/>
      <c r="BJ564" s="132"/>
      <c r="BK564" s="120"/>
      <c r="BL564" s="120"/>
      <c r="BM564" s="120"/>
      <c r="BN564" s="120"/>
      <c r="BO564" s="160"/>
      <c r="BP564" s="120"/>
      <c r="BQ564" s="120"/>
      <c r="BR564" s="120"/>
    </row>
    <row r="565" spans="1:70" ht="14.25" customHeight="1">
      <c r="A565" s="120"/>
      <c r="B565" s="200"/>
      <c r="C565" s="120"/>
      <c r="D565" s="120"/>
      <c r="E565" s="120"/>
      <c r="F565" s="120"/>
      <c r="G565" s="120"/>
      <c r="H565" s="120"/>
      <c r="I565" s="120"/>
      <c r="J565" s="120"/>
      <c r="K565" s="120"/>
      <c r="L565" s="120"/>
      <c r="M565" s="120"/>
      <c r="N565" s="120"/>
      <c r="O565" s="120"/>
      <c r="P565" s="120"/>
      <c r="Q565" s="120"/>
      <c r="R565" s="120"/>
      <c r="S565" s="120"/>
      <c r="T565" s="158"/>
      <c r="U565" s="120"/>
      <c r="V565" s="158"/>
      <c r="W565" s="158"/>
      <c r="X565" s="158"/>
      <c r="Y565" s="158"/>
      <c r="Z565" s="158"/>
      <c r="AA565" s="158"/>
      <c r="AB565" s="158"/>
      <c r="AC565" s="158"/>
      <c r="AD565" s="158"/>
      <c r="AE565" s="158"/>
      <c r="AF565" s="158"/>
      <c r="AG565" s="158"/>
      <c r="AH565" s="158"/>
      <c r="AI565" s="158"/>
      <c r="AJ565" s="120">
        <v>0</v>
      </c>
      <c r="AK565" s="120">
        <v>0</v>
      </c>
      <c r="AL565" s="120"/>
      <c r="AM565" s="120"/>
      <c r="AN565" s="120"/>
      <c r="AO565" s="120"/>
      <c r="AP565" s="120"/>
      <c r="AQ565" s="120"/>
      <c r="AR565" s="120"/>
      <c r="AS565" s="120"/>
      <c r="AT565" s="120"/>
      <c r="AU565" s="120"/>
      <c r="AV565" s="120"/>
      <c r="AW565" s="120"/>
      <c r="AX565" s="120"/>
      <c r="AY565" s="120"/>
      <c r="AZ565" s="120"/>
      <c r="BA565" s="120"/>
      <c r="BB565" s="159"/>
      <c r="BC565" s="159"/>
      <c r="BD565" s="159"/>
      <c r="BE565" s="120"/>
      <c r="BF565" s="120"/>
      <c r="BG565" s="120"/>
      <c r="BH565" s="120"/>
      <c r="BI565" s="120"/>
      <c r="BJ565" s="132"/>
      <c r="BK565" s="120"/>
      <c r="BL565" s="120"/>
      <c r="BM565" s="120"/>
      <c r="BN565" s="120"/>
      <c r="BO565" s="160"/>
      <c r="BP565" s="120"/>
      <c r="BQ565" s="120"/>
      <c r="BR565" s="120"/>
    </row>
    <row r="566" spans="1:70" ht="14.25" customHeight="1">
      <c r="A566" s="120"/>
      <c r="B566" s="200"/>
      <c r="C566" s="120"/>
      <c r="D566" s="120"/>
      <c r="E566" s="120"/>
      <c r="F566" s="120"/>
      <c r="G566" s="120"/>
      <c r="H566" s="120"/>
      <c r="I566" s="120"/>
      <c r="J566" s="120"/>
      <c r="K566" s="120"/>
      <c r="L566" s="120"/>
      <c r="M566" s="120"/>
      <c r="N566" s="120"/>
      <c r="O566" s="120"/>
      <c r="P566" s="120"/>
      <c r="Q566" s="120"/>
      <c r="R566" s="120"/>
      <c r="S566" s="120"/>
      <c r="T566" s="158"/>
      <c r="U566" s="120"/>
      <c r="V566" s="158"/>
      <c r="W566" s="158"/>
      <c r="X566" s="158"/>
      <c r="Y566" s="158"/>
      <c r="Z566" s="158"/>
      <c r="AA566" s="158"/>
      <c r="AB566" s="158"/>
      <c r="AC566" s="158"/>
      <c r="AD566" s="158"/>
      <c r="AE566" s="158"/>
      <c r="AF566" s="158"/>
      <c r="AG566" s="158"/>
      <c r="AH566" s="158"/>
      <c r="AI566" s="158"/>
      <c r="AJ566" s="120">
        <v>0</v>
      </c>
      <c r="AK566" s="120">
        <v>0</v>
      </c>
      <c r="AL566" s="120"/>
      <c r="AM566" s="120"/>
      <c r="AN566" s="120"/>
      <c r="AO566" s="120"/>
      <c r="AP566" s="120"/>
      <c r="AQ566" s="120"/>
      <c r="AR566" s="120"/>
      <c r="AS566" s="120"/>
      <c r="AT566" s="120"/>
      <c r="AU566" s="120"/>
      <c r="AV566" s="120"/>
      <c r="AW566" s="120"/>
      <c r="AX566" s="120"/>
      <c r="AY566" s="120"/>
      <c r="AZ566" s="120"/>
      <c r="BA566" s="120"/>
      <c r="BB566" s="159"/>
      <c r="BC566" s="159"/>
      <c r="BD566" s="159"/>
      <c r="BE566" s="120"/>
      <c r="BF566" s="120"/>
      <c r="BG566" s="120"/>
      <c r="BH566" s="120"/>
      <c r="BI566" s="120"/>
      <c r="BJ566" s="132"/>
      <c r="BK566" s="120"/>
      <c r="BL566" s="120"/>
      <c r="BM566" s="120"/>
      <c r="BN566" s="120"/>
      <c r="BO566" s="160"/>
      <c r="BP566" s="120"/>
      <c r="BQ566" s="120"/>
      <c r="BR566" s="120"/>
    </row>
    <row r="567" spans="1:70" ht="14.25" customHeight="1">
      <c r="A567" s="120"/>
      <c r="B567" s="200"/>
      <c r="C567" s="120"/>
      <c r="D567" s="120"/>
      <c r="E567" s="120"/>
      <c r="F567" s="120"/>
      <c r="G567" s="120"/>
      <c r="H567" s="120"/>
      <c r="I567" s="120"/>
      <c r="J567" s="120"/>
      <c r="K567" s="120"/>
      <c r="L567" s="120"/>
      <c r="M567" s="120"/>
      <c r="N567" s="120"/>
      <c r="O567" s="120"/>
      <c r="P567" s="120"/>
      <c r="Q567" s="120"/>
      <c r="R567" s="120"/>
      <c r="S567" s="120"/>
      <c r="T567" s="158"/>
      <c r="U567" s="120"/>
      <c r="V567" s="158"/>
      <c r="W567" s="158"/>
      <c r="X567" s="158"/>
      <c r="Y567" s="158"/>
      <c r="Z567" s="158"/>
      <c r="AA567" s="158"/>
      <c r="AB567" s="158"/>
      <c r="AC567" s="158"/>
      <c r="AD567" s="158"/>
      <c r="AE567" s="158"/>
      <c r="AF567" s="158"/>
      <c r="AG567" s="158"/>
      <c r="AH567" s="158"/>
      <c r="AI567" s="158"/>
      <c r="AJ567" s="120">
        <v>0</v>
      </c>
      <c r="AK567" s="120">
        <v>0</v>
      </c>
      <c r="AL567" s="120"/>
      <c r="AM567" s="120"/>
      <c r="AN567" s="120"/>
      <c r="AO567" s="120"/>
      <c r="AP567" s="120"/>
      <c r="AQ567" s="120"/>
      <c r="AR567" s="120"/>
      <c r="AS567" s="120"/>
      <c r="AT567" s="120"/>
      <c r="AU567" s="120"/>
      <c r="AV567" s="120"/>
      <c r="AW567" s="120"/>
      <c r="AX567" s="120"/>
      <c r="AY567" s="120"/>
      <c r="AZ567" s="120"/>
      <c r="BA567" s="120"/>
      <c r="BB567" s="159"/>
      <c r="BC567" s="159"/>
      <c r="BD567" s="159"/>
      <c r="BE567" s="120"/>
      <c r="BF567" s="120"/>
      <c r="BG567" s="120"/>
      <c r="BH567" s="120"/>
      <c r="BI567" s="120"/>
      <c r="BJ567" s="132"/>
      <c r="BK567" s="120"/>
      <c r="BL567" s="120"/>
      <c r="BM567" s="120"/>
      <c r="BN567" s="120"/>
      <c r="BO567" s="160"/>
      <c r="BP567" s="120"/>
      <c r="BQ567" s="120"/>
      <c r="BR567" s="120"/>
    </row>
    <row r="568" spans="1:70" ht="14.25" customHeight="1">
      <c r="A568" s="120"/>
      <c r="B568" s="200"/>
      <c r="C568" s="120"/>
      <c r="D568" s="120"/>
      <c r="E568" s="120"/>
      <c r="F568" s="120"/>
      <c r="G568" s="120"/>
      <c r="H568" s="120"/>
      <c r="I568" s="120"/>
      <c r="J568" s="120"/>
      <c r="K568" s="120"/>
      <c r="L568" s="120"/>
      <c r="M568" s="120"/>
      <c r="N568" s="120"/>
      <c r="O568" s="120"/>
      <c r="P568" s="120"/>
      <c r="Q568" s="120"/>
      <c r="R568" s="120"/>
      <c r="S568" s="120"/>
      <c r="T568" s="158"/>
      <c r="U568" s="120"/>
      <c r="V568" s="158"/>
      <c r="W568" s="158"/>
      <c r="X568" s="158"/>
      <c r="Y568" s="158"/>
      <c r="Z568" s="158"/>
      <c r="AA568" s="158"/>
      <c r="AB568" s="158"/>
      <c r="AC568" s="158"/>
      <c r="AD568" s="158"/>
      <c r="AE568" s="158"/>
      <c r="AF568" s="158"/>
      <c r="AG568" s="158"/>
      <c r="AH568" s="158"/>
      <c r="AI568" s="158"/>
      <c r="AJ568" s="120">
        <v>0</v>
      </c>
      <c r="AK568" s="120">
        <v>0</v>
      </c>
      <c r="AL568" s="120"/>
      <c r="AM568" s="120"/>
      <c r="AN568" s="120"/>
      <c r="AO568" s="120"/>
      <c r="AP568" s="120"/>
      <c r="AQ568" s="120"/>
      <c r="AR568" s="120"/>
      <c r="AS568" s="120"/>
      <c r="AT568" s="120"/>
      <c r="AU568" s="120"/>
      <c r="AV568" s="120"/>
      <c r="AW568" s="120"/>
      <c r="AX568" s="120"/>
      <c r="AY568" s="120"/>
      <c r="AZ568" s="120"/>
      <c r="BA568" s="120"/>
      <c r="BB568" s="159"/>
      <c r="BC568" s="159"/>
      <c r="BD568" s="159"/>
      <c r="BE568" s="120"/>
      <c r="BF568" s="120"/>
      <c r="BG568" s="120"/>
      <c r="BH568" s="120"/>
      <c r="BI568" s="120"/>
      <c r="BJ568" s="132"/>
      <c r="BK568" s="120"/>
      <c r="BL568" s="120"/>
      <c r="BM568" s="120"/>
      <c r="BN568" s="120"/>
      <c r="BO568" s="160"/>
      <c r="BP568" s="120"/>
      <c r="BQ568" s="120"/>
      <c r="BR568" s="120"/>
    </row>
    <row r="569" spans="1:70" ht="14.25" customHeight="1">
      <c r="A569" s="120"/>
      <c r="B569" s="200"/>
      <c r="C569" s="120"/>
      <c r="D569" s="120"/>
      <c r="E569" s="120"/>
      <c r="F569" s="120"/>
      <c r="G569" s="120"/>
      <c r="H569" s="120"/>
      <c r="I569" s="120"/>
      <c r="J569" s="120"/>
      <c r="K569" s="120"/>
      <c r="L569" s="120"/>
      <c r="M569" s="120"/>
      <c r="N569" s="120"/>
      <c r="O569" s="120"/>
      <c r="P569" s="120"/>
      <c r="Q569" s="120"/>
      <c r="R569" s="120"/>
      <c r="S569" s="120"/>
      <c r="T569" s="158"/>
      <c r="U569" s="120"/>
      <c r="V569" s="158"/>
      <c r="W569" s="158"/>
      <c r="X569" s="158"/>
      <c r="Y569" s="158"/>
      <c r="Z569" s="158"/>
      <c r="AA569" s="158"/>
      <c r="AB569" s="158"/>
      <c r="AC569" s="158"/>
      <c r="AD569" s="158"/>
      <c r="AE569" s="158"/>
      <c r="AF569" s="158"/>
      <c r="AG569" s="158"/>
      <c r="AH569" s="158"/>
      <c r="AI569" s="158"/>
      <c r="AJ569" s="120">
        <v>0</v>
      </c>
      <c r="AK569" s="120">
        <v>0</v>
      </c>
      <c r="AL569" s="120"/>
      <c r="AM569" s="120"/>
      <c r="AN569" s="120"/>
      <c r="AO569" s="120"/>
      <c r="AP569" s="120"/>
      <c r="AQ569" s="120"/>
      <c r="AR569" s="120"/>
      <c r="AS569" s="120"/>
      <c r="AT569" s="120"/>
      <c r="AU569" s="120"/>
      <c r="AV569" s="120"/>
      <c r="AW569" s="120"/>
      <c r="AX569" s="120"/>
      <c r="AY569" s="120"/>
      <c r="AZ569" s="120"/>
      <c r="BA569" s="120"/>
      <c r="BB569" s="159"/>
      <c r="BC569" s="159"/>
      <c r="BD569" s="159"/>
      <c r="BE569" s="120"/>
      <c r="BF569" s="120"/>
      <c r="BG569" s="120"/>
      <c r="BH569" s="120"/>
      <c r="BI569" s="120"/>
      <c r="BJ569" s="132"/>
      <c r="BK569" s="120"/>
      <c r="BL569" s="120"/>
      <c r="BM569" s="120"/>
      <c r="BN569" s="120"/>
      <c r="BO569" s="160"/>
      <c r="BP569" s="120"/>
      <c r="BQ569" s="120"/>
      <c r="BR569" s="120"/>
    </row>
    <row r="570" spans="1:70" ht="14.25" customHeight="1">
      <c r="A570" s="120"/>
      <c r="B570" s="200"/>
      <c r="C570" s="120"/>
      <c r="D570" s="120"/>
      <c r="E570" s="120"/>
      <c r="F570" s="120"/>
      <c r="G570" s="120"/>
      <c r="H570" s="120"/>
      <c r="I570" s="120"/>
      <c r="J570" s="120"/>
      <c r="K570" s="120"/>
      <c r="L570" s="120"/>
      <c r="M570" s="120"/>
      <c r="N570" s="120"/>
      <c r="O570" s="120"/>
      <c r="P570" s="120"/>
      <c r="Q570" s="120"/>
      <c r="R570" s="120"/>
      <c r="S570" s="120"/>
      <c r="T570" s="158"/>
      <c r="U570" s="120"/>
      <c r="V570" s="158"/>
      <c r="W570" s="158"/>
      <c r="X570" s="158"/>
      <c r="Y570" s="158"/>
      <c r="Z570" s="158"/>
      <c r="AA570" s="158"/>
      <c r="AB570" s="158"/>
      <c r="AC570" s="158"/>
      <c r="AD570" s="158"/>
      <c r="AE570" s="158"/>
      <c r="AF570" s="158"/>
      <c r="AG570" s="158"/>
      <c r="AH570" s="158"/>
      <c r="AI570" s="158"/>
      <c r="AJ570" s="120">
        <v>0</v>
      </c>
      <c r="AK570" s="120">
        <v>0</v>
      </c>
      <c r="AL570" s="120"/>
      <c r="AM570" s="120"/>
      <c r="AN570" s="120"/>
      <c r="AO570" s="120"/>
      <c r="AP570" s="120"/>
      <c r="AQ570" s="120"/>
      <c r="AR570" s="120"/>
      <c r="AS570" s="120"/>
      <c r="AT570" s="120"/>
      <c r="AU570" s="120"/>
      <c r="AV570" s="120"/>
      <c r="AW570" s="120"/>
      <c r="AX570" s="120"/>
      <c r="AY570" s="120"/>
      <c r="AZ570" s="120"/>
      <c r="BA570" s="120"/>
      <c r="BB570" s="159"/>
      <c r="BC570" s="159"/>
      <c r="BD570" s="159"/>
      <c r="BE570" s="120"/>
      <c r="BF570" s="120"/>
      <c r="BG570" s="120"/>
      <c r="BH570" s="120"/>
      <c r="BI570" s="120"/>
      <c r="BJ570" s="132"/>
      <c r="BK570" s="120"/>
      <c r="BL570" s="120"/>
      <c r="BM570" s="120"/>
      <c r="BN570" s="120"/>
      <c r="BO570" s="160"/>
      <c r="BP570" s="120"/>
      <c r="BQ570" s="120"/>
      <c r="BR570" s="120"/>
    </row>
    <row r="571" spans="1:70" ht="14.25" customHeight="1">
      <c r="A571" s="120"/>
      <c r="B571" s="200"/>
      <c r="C571" s="120"/>
      <c r="D571" s="120"/>
      <c r="E571" s="120"/>
      <c r="F571" s="120"/>
      <c r="G571" s="120"/>
      <c r="H571" s="120"/>
      <c r="I571" s="120"/>
      <c r="J571" s="120"/>
      <c r="K571" s="120"/>
      <c r="L571" s="120"/>
      <c r="M571" s="120"/>
      <c r="N571" s="120"/>
      <c r="O571" s="120"/>
      <c r="P571" s="120"/>
      <c r="Q571" s="120"/>
      <c r="R571" s="120"/>
      <c r="S571" s="120"/>
      <c r="T571" s="158"/>
      <c r="U571" s="120"/>
      <c r="V571" s="158"/>
      <c r="W571" s="158"/>
      <c r="X571" s="158"/>
      <c r="Y571" s="158"/>
      <c r="Z571" s="158"/>
      <c r="AA571" s="158"/>
      <c r="AB571" s="158"/>
      <c r="AC571" s="158"/>
      <c r="AD571" s="158"/>
      <c r="AE571" s="158"/>
      <c r="AF571" s="158"/>
      <c r="AG571" s="158"/>
      <c r="AH571" s="158"/>
      <c r="AI571" s="158"/>
      <c r="AJ571" s="120">
        <v>0</v>
      </c>
      <c r="AK571" s="120">
        <v>0</v>
      </c>
      <c r="AL571" s="120"/>
      <c r="AM571" s="120"/>
      <c r="AN571" s="120"/>
      <c r="AO571" s="120"/>
      <c r="AP571" s="120"/>
      <c r="AQ571" s="120"/>
      <c r="AR571" s="120"/>
      <c r="AS571" s="120"/>
      <c r="AT571" s="120"/>
      <c r="AU571" s="120"/>
      <c r="AV571" s="120"/>
      <c r="AW571" s="120"/>
      <c r="AX571" s="120"/>
      <c r="AY571" s="120"/>
      <c r="AZ571" s="120"/>
      <c r="BA571" s="120"/>
      <c r="BB571" s="159"/>
      <c r="BC571" s="159"/>
      <c r="BD571" s="159"/>
      <c r="BE571" s="120"/>
      <c r="BF571" s="120"/>
      <c r="BG571" s="120"/>
      <c r="BH571" s="120"/>
      <c r="BI571" s="120"/>
      <c r="BJ571" s="132"/>
      <c r="BK571" s="120"/>
      <c r="BL571" s="120"/>
      <c r="BM571" s="120"/>
      <c r="BN571" s="120"/>
      <c r="BO571" s="160"/>
      <c r="BP571" s="120"/>
      <c r="BQ571" s="120"/>
      <c r="BR571" s="120"/>
    </row>
    <row r="572" spans="1:70" ht="14.25" customHeight="1">
      <c r="A572" s="120"/>
      <c r="B572" s="200"/>
      <c r="C572" s="120"/>
      <c r="D572" s="120"/>
      <c r="E572" s="120"/>
      <c r="F572" s="120"/>
      <c r="G572" s="120"/>
      <c r="H572" s="120"/>
      <c r="I572" s="120"/>
      <c r="J572" s="120"/>
      <c r="K572" s="120"/>
      <c r="L572" s="120"/>
      <c r="M572" s="120"/>
      <c r="N572" s="120"/>
      <c r="O572" s="120"/>
      <c r="P572" s="120"/>
      <c r="Q572" s="120"/>
      <c r="R572" s="120"/>
      <c r="S572" s="120"/>
      <c r="T572" s="158"/>
      <c r="U572" s="120"/>
      <c r="V572" s="158"/>
      <c r="W572" s="158"/>
      <c r="X572" s="158"/>
      <c r="Y572" s="158"/>
      <c r="Z572" s="158"/>
      <c r="AA572" s="158"/>
      <c r="AB572" s="158"/>
      <c r="AC572" s="158"/>
      <c r="AD572" s="158"/>
      <c r="AE572" s="158"/>
      <c r="AF572" s="158"/>
      <c r="AG572" s="158"/>
      <c r="AH572" s="158"/>
      <c r="AI572" s="158"/>
      <c r="AJ572" s="120">
        <v>0</v>
      </c>
      <c r="AK572" s="120">
        <v>0</v>
      </c>
      <c r="AL572" s="120"/>
      <c r="AM572" s="120"/>
      <c r="AN572" s="120"/>
      <c r="AO572" s="120"/>
      <c r="AP572" s="120"/>
      <c r="AQ572" s="120"/>
      <c r="AR572" s="120"/>
      <c r="AS572" s="120"/>
      <c r="AT572" s="120"/>
      <c r="AU572" s="120"/>
      <c r="AV572" s="120"/>
      <c r="AW572" s="120"/>
      <c r="AX572" s="120"/>
      <c r="AY572" s="120"/>
      <c r="AZ572" s="120"/>
      <c r="BA572" s="120"/>
      <c r="BB572" s="159"/>
      <c r="BC572" s="159"/>
      <c r="BD572" s="159"/>
      <c r="BE572" s="120"/>
      <c r="BF572" s="120"/>
      <c r="BG572" s="120"/>
      <c r="BH572" s="120"/>
      <c r="BI572" s="120"/>
      <c r="BJ572" s="132"/>
      <c r="BK572" s="120"/>
      <c r="BL572" s="120"/>
      <c r="BM572" s="120"/>
      <c r="BN572" s="120"/>
      <c r="BO572" s="160"/>
      <c r="BP572" s="120"/>
      <c r="BQ572" s="120"/>
      <c r="BR572" s="120"/>
    </row>
    <row r="573" spans="1:70" ht="14.25" customHeight="1">
      <c r="A573" s="120"/>
      <c r="B573" s="200"/>
      <c r="C573" s="120"/>
      <c r="D573" s="120"/>
      <c r="E573" s="120"/>
      <c r="F573" s="120"/>
      <c r="G573" s="120"/>
      <c r="H573" s="120"/>
      <c r="I573" s="120"/>
      <c r="J573" s="120"/>
      <c r="K573" s="120"/>
      <c r="L573" s="120"/>
      <c r="M573" s="120"/>
      <c r="N573" s="120"/>
      <c r="O573" s="120"/>
      <c r="P573" s="120"/>
      <c r="Q573" s="120"/>
      <c r="R573" s="120"/>
      <c r="S573" s="120"/>
      <c r="T573" s="158"/>
      <c r="U573" s="120"/>
      <c r="V573" s="158"/>
      <c r="W573" s="158"/>
      <c r="X573" s="158"/>
      <c r="Y573" s="158"/>
      <c r="Z573" s="158"/>
      <c r="AA573" s="158"/>
      <c r="AB573" s="158"/>
      <c r="AC573" s="158"/>
      <c r="AD573" s="158"/>
      <c r="AE573" s="158"/>
      <c r="AF573" s="158"/>
      <c r="AG573" s="158"/>
      <c r="AH573" s="158"/>
      <c r="AI573" s="158"/>
      <c r="AJ573" s="120">
        <v>0</v>
      </c>
      <c r="AK573" s="120">
        <v>0</v>
      </c>
      <c r="AL573" s="120"/>
      <c r="AM573" s="120"/>
      <c r="AN573" s="120"/>
      <c r="AO573" s="120"/>
      <c r="AP573" s="120"/>
      <c r="AQ573" s="120"/>
      <c r="AR573" s="120"/>
      <c r="AS573" s="120"/>
      <c r="AT573" s="120"/>
      <c r="AU573" s="120"/>
      <c r="AV573" s="120"/>
      <c r="AW573" s="120"/>
      <c r="AX573" s="120"/>
      <c r="AY573" s="120"/>
      <c r="AZ573" s="120"/>
      <c r="BA573" s="120"/>
      <c r="BB573" s="159"/>
      <c r="BC573" s="159"/>
      <c r="BD573" s="159"/>
      <c r="BE573" s="120"/>
      <c r="BF573" s="120"/>
      <c r="BG573" s="120"/>
      <c r="BH573" s="120"/>
      <c r="BI573" s="120"/>
      <c r="BJ573" s="132"/>
      <c r="BK573" s="120"/>
      <c r="BL573" s="120"/>
      <c r="BM573" s="120"/>
      <c r="BN573" s="120"/>
      <c r="BO573" s="160"/>
      <c r="BP573" s="120"/>
      <c r="BQ573" s="120"/>
      <c r="BR573" s="120"/>
    </row>
    <row r="574" spans="1:70" ht="14.25" customHeight="1">
      <c r="A574" s="120"/>
      <c r="B574" s="200"/>
      <c r="C574" s="120"/>
      <c r="D574" s="120"/>
      <c r="E574" s="120"/>
      <c r="F574" s="120"/>
      <c r="G574" s="120"/>
      <c r="H574" s="120"/>
      <c r="I574" s="120"/>
      <c r="J574" s="120"/>
      <c r="K574" s="120"/>
      <c r="L574" s="120"/>
      <c r="M574" s="120"/>
      <c r="N574" s="120"/>
      <c r="O574" s="120"/>
      <c r="P574" s="120"/>
      <c r="Q574" s="120"/>
      <c r="R574" s="120"/>
      <c r="S574" s="120"/>
      <c r="T574" s="158"/>
      <c r="U574" s="120"/>
      <c r="V574" s="158"/>
      <c r="W574" s="158"/>
      <c r="X574" s="158"/>
      <c r="Y574" s="158"/>
      <c r="Z574" s="158"/>
      <c r="AA574" s="158"/>
      <c r="AB574" s="158"/>
      <c r="AC574" s="158"/>
      <c r="AD574" s="158"/>
      <c r="AE574" s="158"/>
      <c r="AF574" s="158"/>
      <c r="AG574" s="158"/>
      <c r="AH574" s="158"/>
      <c r="AI574" s="158"/>
      <c r="AJ574" s="120">
        <v>0</v>
      </c>
      <c r="AK574" s="120">
        <v>0</v>
      </c>
      <c r="AL574" s="120"/>
      <c r="AM574" s="120"/>
      <c r="AN574" s="120"/>
      <c r="AO574" s="120"/>
      <c r="AP574" s="120"/>
      <c r="AQ574" s="120"/>
      <c r="AR574" s="120"/>
      <c r="AS574" s="120"/>
      <c r="AT574" s="120"/>
      <c r="AU574" s="120"/>
      <c r="AV574" s="120"/>
      <c r="AW574" s="120"/>
      <c r="AX574" s="120"/>
      <c r="AY574" s="120"/>
      <c r="AZ574" s="120"/>
      <c r="BA574" s="120"/>
      <c r="BB574" s="159"/>
      <c r="BC574" s="159"/>
      <c r="BD574" s="159"/>
      <c r="BE574" s="120"/>
      <c r="BF574" s="120"/>
      <c r="BG574" s="120"/>
      <c r="BH574" s="120"/>
      <c r="BI574" s="120"/>
      <c r="BJ574" s="132"/>
      <c r="BK574" s="120"/>
      <c r="BL574" s="120"/>
      <c r="BM574" s="120"/>
      <c r="BN574" s="120"/>
      <c r="BO574" s="160"/>
      <c r="BP574" s="120"/>
      <c r="BQ574" s="120"/>
      <c r="BR574" s="120"/>
    </row>
    <row r="575" spans="1:70" ht="14.25" customHeight="1">
      <c r="A575" s="120"/>
      <c r="B575" s="200"/>
      <c r="C575" s="120"/>
      <c r="D575" s="120"/>
      <c r="E575" s="120"/>
      <c r="F575" s="120"/>
      <c r="G575" s="120"/>
      <c r="H575" s="120"/>
      <c r="I575" s="120"/>
      <c r="J575" s="120"/>
      <c r="K575" s="120"/>
      <c r="L575" s="120"/>
      <c r="M575" s="120"/>
      <c r="N575" s="120"/>
      <c r="O575" s="120"/>
      <c r="P575" s="120"/>
      <c r="Q575" s="120"/>
      <c r="R575" s="120"/>
      <c r="S575" s="120"/>
      <c r="T575" s="158"/>
      <c r="U575" s="120"/>
      <c r="V575" s="158"/>
      <c r="W575" s="158"/>
      <c r="X575" s="158"/>
      <c r="Y575" s="158"/>
      <c r="Z575" s="158"/>
      <c r="AA575" s="158"/>
      <c r="AB575" s="158"/>
      <c r="AC575" s="158"/>
      <c r="AD575" s="158"/>
      <c r="AE575" s="158"/>
      <c r="AF575" s="158"/>
      <c r="AG575" s="158"/>
      <c r="AH575" s="158"/>
      <c r="AI575" s="158"/>
      <c r="AJ575" s="120">
        <v>0</v>
      </c>
      <c r="AK575" s="120">
        <v>0</v>
      </c>
      <c r="AL575" s="120"/>
      <c r="AM575" s="120"/>
      <c r="AN575" s="120"/>
      <c r="AO575" s="120"/>
      <c r="AP575" s="120"/>
      <c r="AQ575" s="120"/>
      <c r="AR575" s="120"/>
      <c r="AS575" s="120"/>
      <c r="AT575" s="120"/>
      <c r="AU575" s="120"/>
      <c r="AV575" s="120"/>
      <c r="AW575" s="120"/>
      <c r="AX575" s="120"/>
      <c r="AY575" s="120"/>
      <c r="AZ575" s="120"/>
      <c r="BA575" s="120"/>
      <c r="BB575" s="159"/>
      <c r="BC575" s="159"/>
      <c r="BD575" s="159"/>
      <c r="BE575" s="120"/>
      <c r="BF575" s="120"/>
      <c r="BG575" s="120"/>
      <c r="BH575" s="120"/>
      <c r="BI575" s="120"/>
      <c r="BJ575" s="132"/>
      <c r="BK575" s="120"/>
      <c r="BL575" s="120"/>
      <c r="BM575" s="120"/>
      <c r="BN575" s="120"/>
      <c r="BO575" s="160"/>
      <c r="BP575" s="120"/>
      <c r="BQ575" s="120"/>
      <c r="BR575" s="120"/>
    </row>
    <row r="576" spans="1:70" ht="14.25" customHeight="1">
      <c r="A576" s="120"/>
      <c r="B576" s="200"/>
      <c r="C576" s="120"/>
      <c r="D576" s="120"/>
      <c r="E576" s="120"/>
      <c r="F576" s="120"/>
      <c r="G576" s="120"/>
      <c r="H576" s="120"/>
      <c r="I576" s="120"/>
      <c r="J576" s="120"/>
      <c r="K576" s="120"/>
      <c r="L576" s="120"/>
      <c r="M576" s="120"/>
      <c r="N576" s="120"/>
      <c r="O576" s="120"/>
      <c r="P576" s="120"/>
      <c r="Q576" s="120"/>
      <c r="R576" s="120"/>
      <c r="S576" s="120"/>
      <c r="T576" s="158"/>
      <c r="U576" s="120"/>
      <c r="V576" s="158"/>
      <c r="W576" s="158"/>
      <c r="X576" s="158"/>
      <c r="Y576" s="158"/>
      <c r="Z576" s="158"/>
      <c r="AA576" s="158"/>
      <c r="AB576" s="158"/>
      <c r="AC576" s="158"/>
      <c r="AD576" s="158"/>
      <c r="AE576" s="158"/>
      <c r="AF576" s="158"/>
      <c r="AG576" s="158"/>
      <c r="AH576" s="158"/>
      <c r="AI576" s="158"/>
      <c r="AJ576" s="120">
        <v>0</v>
      </c>
      <c r="AK576" s="120">
        <v>0</v>
      </c>
      <c r="AL576" s="120"/>
      <c r="AM576" s="120"/>
      <c r="AN576" s="120"/>
      <c r="AO576" s="120"/>
      <c r="AP576" s="120"/>
      <c r="AQ576" s="120"/>
      <c r="AR576" s="120"/>
      <c r="AS576" s="120"/>
      <c r="AT576" s="120"/>
      <c r="AU576" s="120"/>
      <c r="AV576" s="120"/>
      <c r="AW576" s="120"/>
      <c r="AX576" s="120"/>
      <c r="AY576" s="120"/>
      <c r="AZ576" s="120"/>
      <c r="BA576" s="120"/>
      <c r="BB576" s="159"/>
      <c r="BC576" s="159"/>
      <c r="BD576" s="159"/>
      <c r="BE576" s="120"/>
      <c r="BF576" s="120"/>
      <c r="BG576" s="120"/>
      <c r="BH576" s="120"/>
      <c r="BI576" s="120"/>
      <c r="BJ576" s="132"/>
      <c r="BK576" s="120"/>
      <c r="BL576" s="120"/>
      <c r="BM576" s="120"/>
      <c r="BN576" s="120"/>
      <c r="BO576" s="160"/>
      <c r="BP576" s="120"/>
      <c r="BQ576" s="120"/>
      <c r="BR576" s="120"/>
    </row>
    <row r="577" spans="1:70" ht="14.25" customHeight="1">
      <c r="A577" s="120"/>
      <c r="B577" s="200"/>
      <c r="C577" s="120"/>
      <c r="D577" s="120"/>
      <c r="E577" s="120"/>
      <c r="F577" s="120"/>
      <c r="G577" s="120"/>
      <c r="H577" s="120"/>
      <c r="I577" s="120"/>
      <c r="J577" s="120"/>
      <c r="K577" s="120"/>
      <c r="L577" s="120"/>
      <c r="M577" s="120"/>
      <c r="N577" s="120"/>
      <c r="O577" s="120"/>
      <c r="P577" s="120"/>
      <c r="Q577" s="120"/>
      <c r="R577" s="120"/>
      <c r="S577" s="120"/>
      <c r="T577" s="158"/>
      <c r="U577" s="120"/>
      <c r="V577" s="158"/>
      <c r="W577" s="158"/>
      <c r="X577" s="158"/>
      <c r="Y577" s="158"/>
      <c r="Z577" s="158"/>
      <c r="AA577" s="158"/>
      <c r="AB577" s="158"/>
      <c r="AC577" s="158"/>
      <c r="AD577" s="158"/>
      <c r="AE577" s="158"/>
      <c r="AF577" s="158"/>
      <c r="AG577" s="158"/>
      <c r="AH577" s="158"/>
      <c r="AI577" s="158"/>
      <c r="AJ577" s="120">
        <v>0</v>
      </c>
      <c r="AK577" s="120">
        <v>0</v>
      </c>
      <c r="AL577" s="120"/>
      <c r="AM577" s="120"/>
      <c r="AN577" s="120"/>
      <c r="AO577" s="120"/>
      <c r="AP577" s="120"/>
      <c r="AQ577" s="120"/>
      <c r="AR577" s="120"/>
      <c r="AS577" s="120"/>
      <c r="AT577" s="120"/>
      <c r="AU577" s="120"/>
      <c r="AV577" s="120"/>
      <c r="AW577" s="120"/>
      <c r="AX577" s="120"/>
      <c r="AY577" s="120"/>
      <c r="AZ577" s="120"/>
      <c r="BA577" s="120"/>
      <c r="BB577" s="159"/>
      <c r="BC577" s="159"/>
      <c r="BD577" s="159"/>
      <c r="BE577" s="120"/>
      <c r="BF577" s="120"/>
      <c r="BG577" s="120"/>
      <c r="BH577" s="120"/>
      <c r="BI577" s="120"/>
      <c r="BJ577" s="132"/>
      <c r="BK577" s="120"/>
      <c r="BL577" s="120"/>
      <c r="BM577" s="120"/>
      <c r="BN577" s="120"/>
      <c r="BO577" s="160"/>
      <c r="BP577" s="120"/>
      <c r="BQ577" s="120"/>
      <c r="BR577" s="120"/>
    </row>
    <row r="578" spans="1:70" ht="14.25" customHeight="1">
      <c r="A578" s="120"/>
      <c r="B578" s="200"/>
      <c r="C578" s="120"/>
      <c r="D578" s="120"/>
      <c r="E578" s="120"/>
      <c r="F578" s="120"/>
      <c r="G578" s="120"/>
      <c r="H578" s="120"/>
      <c r="I578" s="120"/>
      <c r="J578" s="120"/>
      <c r="K578" s="120"/>
      <c r="L578" s="120"/>
      <c r="M578" s="120"/>
      <c r="N578" s="120"/>
      <c r="O578" s="120"/>
      <c r="P578" s="120"/>
      <c r="Q578" s="120"/>
      <c r="R578" s="120"/>
      <c r="S578" s="120"/>
      <c r="T578" s="158"/>
      <c r="U578" s="120"/>
      <c r="V578" s="158"/>
      <c r="W578" s="158"/>
      <c r="X578" s="158"/>
      <c r="Y578" s="158"/>
      <c r="Z578" s="158"/>
      <c r="AA578" s="158"/>
      <c r="AB578" s="158"/>
      <c r="AC578" s="158"/>
      <c r="AD578" s="158"/>
      <c r="AE578" s="158"/>
      <c r="AF578" s="158"/>
      <c r="AG578" s="158"/>
      <c r="AH578" s="158"/>
      <c r="AI578" s="158"/>
      <c r="AJ578" s="120">
        <v>0</v>
      </c>
      <c r="AK578" s="120">
        <v>0</v>
      </c>
      <c r="AL578" s="120"/>
      <c r="AM578" s="120"/>
      <c r="AN578" s="120"/>
      <c r="AO578" s="120"/>
      <c r="AP578" s="120"/>
      <c r="AQ578" s="120"/>
      <c r="AR578" s="120"/>
      <c r="AS578" s="120"/>
      <c r="AT578" s="120"/>
      <c r="AU578" s="120"/>
      <c r="AV578" s="120"/>
      <c r="AW578" s="120"/>
      <c r="AX578" s="120"/>
      <c r="AY578" s="120"/>
      <c r="AZ578" s="120"/>
      <c r="BA578" s="120"/>
      <c r="BB578" s="159"/>
      <c r="BC578" s="159"/>
      <c r="BD578" s="159"/>
      <c r="BE578" s="120"/>
      <c r="BF578" s="120"/>
      <c r="BG578" s="120"/>
      <c r="BH578" s="120"/>
      <c r="BI578" s="120"/>
      <c r="BJ578" s="132"/>
      <c r="BK578" s="120"/>
      <c r="BL578" s="120"/>
      <c r="BM578" s="120"/>
      <c r="BN578" s="120"/>
      <c r="BO578" s="160"/>
      <c r="BP578" s="120"/>
      <c r="BQ578" s="120"/>
      <c r="BR578" s="120"/>
    </row>
    <row r="579" spans="1:70" ht="14.25" customHeight="1">
      <c r="A579" s="120"/>
      <c r="B579" s="200"/>
      <c r="C579" s="120"/>
      <c r="D579" s="120"/>
      <c r="E579" s="120"/>
      <c r="F579" s="120"/>
      <c r="G579" s="120"/>
      <c r="H579" s="120"/>
      <c r="I579" s="120"/>
      <c r="J579" s="120"/>
      <c r="K579" s="120"/>
      <c r="L579" s="120"/>
      <c r="M579" s="120"/>
      <c r="N579" s="120"/>
      <c r="O579" s="120"/>
      <c r="P579" s="120"/>
      <c r="Q579" s="120"/>
      <c r="R579" s="120"/>
      <c r="S579" s="120"/>
      <c r="T579" s="158"/>
      <c r="U579" s="120"/>
      <c r="V579" s="158"/>
      <c r="W579" s="158"/>
      <c r="X579" s="158"/>
      <c r="Y579" s="158"/>
      <c r="Z579" s="158"/>
      <c r="AA579" s="158"/>
      <c r="AB579" s="158"/>
      <c r="AC579" s="158"/>
      <c r="AD579" s="158"/>
      <c r="AE579" s="158"/>
      <c r="AF579" s="158"/>
      <c r="AG579" s="158"/>
      <c r="AH579" s="158"/>
      <c r="AI579" s="158"/>
      <c r="AJ579" s="120">
        <v>0</v>
      </c>
      <c r="AK579" s="120">
        <v>0</v>
      </c>
      <c r="AL579" s="120"/>
      <c r="AM579" s="120"/>
      <c r="AN579" s="120"/>
      <c r="AO579" s="120"/>
      <c r="AP579" s="120"/>
      <c r="AQ579" s="120"/>
      <c r="AR579" s="120"/>
      <c r="AS579" s="120"/>
      <c r="AT579" s="120"/>
      <c r="AU579" s="120"/>
      <c r="AV579" s="120"/>
      <c r="AW579" s="120"/>
      <c r="AX579" s="120"/>
      <c r="AY579" s="120"/>
      <c r="AZ579" s="120"/>
      <c r="BA579" s="120"/>
      <c r="BB579" s="159"/>
      <c r="BC579" s="159"/>
      <c r="BD579" s="159"/>
      <c r="BE579" s="120"/>
      <c r="BF579" s="120"/>
      <c r="BG579" s="120"/>
      <c r="BH579" s="120"/>
      <c r="BI579" s="120"/>
      <c r="BJ579" s="132"/>
      <c r="BK579" s="120"/>
      <c r="BL579" s="120"/>
      <c r="BM579" s="120"/>
      <c r="BN579" s="120"/>
      <c r="BO579" s="160"/>
      <c r="BP579" s="120"/>
      <c r="BQ579" s="120"/>
      <c r="BR579" s="120"/>
    </row>
    <row r="580" spans="1:70" ht="14.25" customHeight="1">
      <c r="A580" s="120"/>
      <c r="B580" s="200"/>
      <c r="C580" s="120"/>
      <c r="D580" s="120"/>
      <c r="E580" s="120"/>
      <c r="F580" s="120"/>
      <c r="G580" s="120"/>
      <c r="H580" s="120"/>
      <c r="I580" s="120"/>
      <c r="J580" s="120"/>
      <c r="K580" s="120"/>
      <c r="L580" s="120"/>
      <c r="M580" s="120"/>
      <c r="N580" s="120"/>
      <c r="O580" s="120"/>
      <c r="P580" s="120"/>
      <c r="Q580" s="120"/>
      <c r="R580" s="120"/>
      <c r="S580" s="120"/>
      <c r="T580" s="158"/>
      <c r="U580" s="120"/>
      <c r="V580" s="158"/>
      <c r="W580" s="158"/>
      <c r="X580" s="158"/>
      <c r="Y580" s="158"/>
      <c r="Z580" s="158"/>
      <c r="AA580" s="158"/>
      <c r="AB580" s="158"/>
      <c r="AC580" s="158"/>
      <c r="AD580" s="158"/>
      <c r="AE580" s="158"/>
      <c r="AF580" s="158"/>
      <c r="AG580" s="158"/>
      <c r="AH580" s="158"/>
      <c r="AI580" s="158"/>
      <c r="AJ580" s="120">
        <v>0</v>
      </c>
      <c r="AK580" s="120">
        <v>0</v>
      </c>
      <c r="AL580" s="120"/>
      <c r="AM580" s="120"/>
      <c r="AN580" s="120"/>
      <c r="AO580" s="120"/>
      <c r="AP580" s="120"/>
      <c r="AQ580" s="120"/>
      <c r="AR580" s="120"/>
      <c r="AS580" s="120"/>
      <c r="AT580" s="120"/>
      <c r="AU580" s="120"/>
      <c r="AV580" s="120"/>
      <c r="AW580" s="120"/>
      <c r="AX580" s="120"/>
      <c r="AY580" s="120"/>
      <c r="AZ580" s="120"/>
      <c r="BA580" s="120"/>
      <c r="BB580" s="159"/>
      <c r="BC580" s="159"/>
      <c r="BD580" s="159"/>
      <c r="BE580" s="120"/>
      <c r="BF580" s="120"/>
      <c r="BG580" s="120"/>
      <c r="BH580" s="120"/>
      <c r="BI580" s="120"/>
      <c r="BJ580" s="132"/>
      <c r="BK580" s="120"/>
      <c r="BL580" s="120"/>
      <c r="BM580" s="120"/>
      <c r="BN580" s="120"/>
      <c r="BO580" s="160"/>
      <c r="BP580" s="120"/>
      <c r="BQ580" s="120"/>
      <c r="BR580" s="120"/>
    </row>
    <row r="581" spans="1:70" ht="14.25" customHeight="1">
      <c r="A581" s="120"/>
      <c r="B581" s="200"/>
      <c r="C581" s="120"/>
      <c r="D581" s="120"/>
      <c r="E581" s="120"/>
      <c r="F581" s="120"/>
      <c r="G581" s="120"/>
      <c r="H581" s="120"/>
      <c r="I581" s="120"/>
      <c r="J581" s="120"/>
      <c r="K581" s="120"/>
      <c r="L581" s="120"/>
      <c r="M581" s="120"/>
      <c r="N581" s="120"/>
      <c r="O581" s="120"/>
      <c r="P581" s="120"/>
      <c r="Q581" s="120"/>
      <c r="R581" s="120"/>
      <c r="S581" s="120"/>
      <c r="T581" s="158"/>
      <c r="U581" s="120"/>
      <c r="V581" s="158"/>
      <c r="W581" s="158"/>
      <c r="X581" s="158"/>
      <c r="Y581" s="158"/>
      <c r="Z581" s="158"/>
      <c r="AA581" s="158"/>
      <c r="AB581" s="158"/>
      <c r="AC581" s="158"/>
      <c r="AD581" s="158"/>
      <c r="AE581" s="158"/>
      <c r="AF581" s="158"/>
      <c r="AG581" s="158"/>
      <c r="AH581" s="158"/>
      <c r="AI581" s="158"/>
      <c r="AJ581" s="120">
        <v>0</v>
      </c>
      <c r="AK581" s="120">
        <v>0</v>
      </c>
      <c r="AL581" s="120"/>
      <c r="AM581" s="120"/>
      <c r="AN581" s="120"/>
      <c r="AO581" s="120"/>
      <c r="AP581" s="120"/>
      <c r="AQ581" s="120"/>
      <c r="AR581" s="120"/>
      <c r="AS581" s="120"/>
      <c r="AT581" s="120"/>
      <c r="AU581" s="120"/>
      <c r="AV581" s="120"/>
      <c r="AW581" s="120"/>
      <c r="AX581" s="120"/>
      <c r="AY581" s="120"/>
      <c r="AZ581" s="120"/>
      <c r="BA581" s="120"/>
      <c r="BB581" s="159"/>
      <c r="BC581" s="159"/>
      <c r="BD581" s="159"/>
      <c r="BE581" s="120"/>
      <c r="BF581" s="120"/>
      <c r="BG581" s="120"/>
      <c r="BH581" s="120"/>
      <c r="BI581" s="120"/>
      <c r="BJ581" s="132"/>
      <c r="BK581" s="120"/>
      <c r="BL581" s="120"/>
      <c r="BM581" s="120"/>
      <c r="BN581" s="120"/>
      <c r="BO581" s="160"/>
      <c r="BP581" s="120"/>
      <c r="BQ581" s="120"/>
      <c r="BR581" s="120"/>
    </row>
    <row r="582" spans="1:70" ht="14.25" customHeight="1">
      <c r="A582" s="120"/>
      <c r="B582" s="200"/>
      <c r="C582" s="120"/>
      <c r="D582" s="120"/>
      <c r="E582" s="120"/>
      <c r="F582" s="120"/>
      <c r="G582" s="120"/>
      <c r="H582" s="120"/>
      <c r="I582" s="120"/>
      <c r="J582" s="120"/>
      <c r="K582" s="120"/>
      <c r="L582" s="120"/>
      <c r="M582" s="120"/>
      <c r="N582" s="120"/>
      <c r="O582" s="120"/>
      <c r="P582" s="120"/>
      <c r="Q582" s="120"/>
      <c r="R582" s="120"/>
      <c r="S582" s="120"/>
      <c r="T582" s="158"/>
      <c r="U582" s="120"/>
      <c r="V582" s="158"/>
      <c r="W582" s="158"/>
      <c r="X582" s="158"/>
      <c r="Y582" s="158"/>
      <c r="Z582" s="158"/>
      <c r="AA582" s="158"/>
      <c r="AB582" s="158"/>
      <c r="AC582" s="158"/>
      <c r="AD582" s="158"/>
      <c r="AE582" s="158"/>
      <c r="AF582" s="158"/>
      <c r="AG582" s="158"/>
      <c r="AH582" s="158"/>
      <c r="AI582" s="158"/>
      <c r="AJ582" s="120">
        <v>0</v>
      </c>
      <c r="AK582" s="120">
        <v>0</v>
      </c>
      <c r="AL582" s="120"/>
      <c r="AM582" s="120"/>
      <c r="AN582" s="120"/>
      <c r="AO582" s="120"/>
      <c r="AP582" s="120"/>
      <c r="AQ582" s="120"/>
      <c r="AR582" s="120"/>
      <c r="AS582" s="120"/>
      <c r="AT582" s="120"/>
      <c r="AU582" s="120"/>
      <c r="AV582" s="120"/>
      <c r="AW582" s="120"/>
      <c r="AX582" s="120"/>
      <c r="AY582" s="120"/>
      <c r="AZ582" s="120"/>
      <c r="BA582" s="120"/>
      <c r="BB582" s="159"/>
      <c r="BC582" s="159"/>
      <c r="BD582" s="159"/>
      <c r="BE582" s="120"/>
      <c r="BF582" s="120"/>
      <c r="BG582" s="120"/>
      <c r="BH582" s="120"/>
      <c r="BI582" s="120"/>
      <c r="BJ582" s="132"/>
      <c r="BK582" s="120"/>
      <c r="BL582" s="120"/>
      <c r="BM582" s="120"/>
      <c r="BN582" s="120"/>
      <c r="BO582" s="160"/>
      <c r="BP582" s="120"/>
      <c r="BQ582" s="120"/>
      <c r="BR582" s="120"/>
    </row>
    <row r="583" spans="1:70" ht="14.25" customHeight="1">
      <c r="A583" s="120"/>
      <c r="B583" s="200"/>
      <c r="C583" s="120"/>
      <c r="D583" s="120"/>
      <c r="E583" s="120"/>
      <c r="F583" s="120"/>
      <c r="G583" s="120"/>
      <c r="H583" s="120"/>
      <c r="I583" s="120"/>
      <c r="J583" s="120"/>
      <c r="K583" s="120"/>
      <c r="L583" s="120"/>
      <c r="M583" s="120"/>
      <c r="N583" s="120"/>
      <c r="O583" s="120"/>
      <c r="P583" s="120"/>
      <c r="Q583" s="120"/>
      <c r="R583" s="120"/>
      <c r="S583" s="120"/>
      <c r="T583" s="158"/>
      <c r="U583" s="120"/>
      <c r="V583" s="158"/>
      <c r="W583" s="158"/>
      <c r="X583" s="158"/>
      <c r="Y583" s="158"/>
      <c r="Z583" s="158"/>
      <c r="AA583" s="158"/>
      <c r="AB583" s="158"/>
      <c r="AC583" s="158"/>
      <c r="AD583" s="158"/>
      <c r="AE583" s="158"/>
      <c r="AF583" s="158"/>
      <c r="AG583" s="158"/>
      <c r="AH583" s="158"/>
      <c r="AI583" s="158"/>
      <c r="AJ583" s="120">
        <v>0</v>
      </c>
      <c r="AK583" s="120">
        <v>0</v>
      </c>
      <c r="AL583" s="120"/>
      <c r="AM583" s="120"/>
      <c r="AN583" s="120"/>
      <c r="AO583" s="120"/>
      <c r="AP583" s="120"/>
      <c r="AQ583" s="120"/>
      <c r="AR583" s="120"/>
      <c r="AS583" s="120"/>
      <c r="AT583" s="120"/>
      <c r="AU583" s="120"/>
      <c r="AV583" s="120"/>
      <c r="AW583" s="120"/>
      <c r="AX583" s="120"/>
      <c r="AY583" s="120"/>
      <c r="AZ583" s="120"/>
      <c r="BA583" s="120"/>
      <c r="BB583" s="159"/>
      <c r="BC583" s="159"/>
      <c r="BD583" s="159"/>
      <c r="BE583" s="120"/>
      <c r="BF583" s="120"/>
      <c r="BG583" s="120"/>
      <c r="BH583" s="120"/>
      <c r="BI583" s="120"/>
      <c r="BJ583" s="132"/>
      <c r="BK583" s="120"/>
      <c r="BL583" s="120"/>
      <c r="BM583" s="120"/>
      <c r="BN583" s="120"/>
      <c r="BO583" s="160"/>
      <c r="BP583" s="120"/>
      <c r="BQ583" s="120"/>
      <c r="BR583" s="120"/>
    </row>
    <row r="584" spans="1:70" ht="14.25" customHeight="1">
      <c r="A584" s="120"/>
      <c r="B584" s="200"/>
      <c r="C584" s="120"/>
      <c r="D584" s="120"/>
      <c r="E584" s="120"/>
      <c r="F584" s="120"/>
      <c r="G584" s="120"/>
      <c r="H584" s="120"/>
      <c r="I584" s="120"/>
      <c r="J584" s="120"/>
      <c r="K584" s="120"/>
      <c r="L584" s="120"/>
      <c r="M584" s="120"/>
      <c r="N584" s="120"/>
      <c r="O584" s="120"/>
      <c r="P584" s="120"/>
      <c r="Q584" s="120"/>
      <c r="R584" s="120"/>
      <c r="S584" s="120"/>
      <c r="T584" s="158"/>
      <c r="U584" s="120"/>
      <c r="V584" s="158"/>
      <c r="W584" s="158"/>
      <c r="X584" s="158"/>
      <c r="Y584" s="158"/>
      <c r="Z584" s="158"/>
      <c r="AA584" s="158"/>
      <c r="AB584" s="158"/>
      <c r="AC584" s="158"/>
      <c r="AD584" s="158"/>
      <c r="AE584" s="158"/>
      <c r="AF584" s="158"/>
      <c r="AG584" s="158"/>
      <c r="AH584" s="158"/>
      <c r="AI584" s="158"/>
      <c r="AJ584" s="120">
        <v>0</v>
      </c>
      <c r="AK584" s="120">
        <v>0</v>
      </c>
      <c r="AL584" s="120"/>
      <c r="AM584" s="120"/>
      <c r="AN584" s="120"/>
      <c r="AO584" s="120"/>
      <c r="AP584" s="120"/>
      <c r="AQ584" s="120"/>
      <c r="AR584" s="120"/>
      <c r="AS584" s="120"/>
      <c r="AT584" s="120"/>
      <c r="AU584" s="120"/>
      <c r="AV584" s="120"/>
      <c r="AW584" s="120"/>
      <c r="AX584" s="120"/>
      <c r="AY584" s="120"/>
      <c r="AZ584" s="120"/>
      <c r="BA584" s="120"/>
      <c r="BB584" s="159"/>
      <c r="BC584" s="159"/>
      <c r="BD584" s="159"/>
      <c r="BE584" s="120"/>
      <c r="BF584" s="120"/>
      <c r="BG584" s="120"/>
      <c r="BH584" s="120"/>
      <c r="BI584" s="120"/>
      <c r="BJ584" s="132"/>
      <c r="BK584" s="120"/>
      <c r="BL584" s="120"/>
      <c r="BM584" s="120"/>
      <c r="BN584" s="120"/>
      <c r="BO584" s="160"/>
      <c r="BP584" s="120"/>
      <c r="BQ584" s="120"/>
      <c r="BR584" s="120"/>
    </row>
    <row r="585" spans="1:70" ht="14.25" customHeight="1">
      <c r="A585" s="120"/>
      <c r="B585" s="200"/>
      <c r="C585" s="120"/>
      <c r="D585" s="120"/>
      <c r="E585" s="120"/>
      <c r="F585" s="120"/>
      <c r="G585" s="120"/>
      <c r="H585" s="120"/>
      <c r="I585" s="120"/>
      <c r="J585" s="120"/>
      <c r="K585" s="120"/>
      <c r="L585" s="120"/>
      <c r="M585" s="120"/>
      <c r="N585" s="120"/>
      <c r="O585" s="120"/>
      <c r="P585" s="120"/>
      <c r="Q585" s="120"/>
      <c r="R585" s="120"/>
      <c r="S585" s="120"/>
      <c r="T585" s="158"/>
      <c r="U585" s="120"/>
      <c r="V585" s="158"/>
      <c r="W585" s="158"/>
      <c r="X585" s="158"/>
      <c r="Y585" s="158"/>
      <c r="Z585" s="158"/>
      <c r="AA585" s="158"/>
      <c r="AB585" s="158"/>
      <c r="AC585" s="158"/>
      <c r="AD585" s="158"/>
      <c r="AE585" s="158"/>
      <c r="AF585" s="158"/>
      <c r="AG585" s="158"/>
      <c r="AH585" s="158"/>
      <c r="AI585" s="158"/>
      <c r="AJ585" s="120">
        <v>0</v>
      </c>
      <c r="AK585" s="120">
        <v>0</v>
      </c>
      <c r="AL585" s="120"/>
      <c r="AM585" s="120"/>
      <c r="AN585" s="120"/>
      <c r="AO585" s="120"/>
      <c r="AP585" s="120"/>
      <c r="AQ585" s="120"/>
      <c r="AR585" s="120"/>
      <c r="AS585" s="120"/>
      <c r="AT585" s="120"/>
      <c r="AU585" s="120"/>
      <c r="AV585" s="120"/>
      <c r="AW585" s="120"/>
      <c r="AX585" s="120"/>
      <c r="AY585" s="120"/>
      <c r="AZ585" s="120"/>
      <c r="BA585" s="120"/>
      <c r="BB585" s="159"/>
      <c r="BC585" s="159"/>
      <c r="BD585" s="159"/>
      <c r="BE585" s="120"/>
      <c r="BF585" s="120"/>
      <c r="BG585" s="120"/>
      <c r="BH585" s="120"/>
      <c r="BI585" s="120"/>
      <c r="BJ585" s="132"/>
      <c r="BK585" s="120"/>
      <c r="BL585" s="120"/>
      <c r="BM585" s="120"/>
      <c r="BN585" s="120"/>
      <c r="BO585" s="160"/>
      <c r="BP585" s="120"/>
      <c r="BQ585" s="120"/>
      <c r="BR585" s="120"/>
    </row>
    <row r="586" spans="1:70" ht="14.25" customHeight="1">
      <c r="A586" s="120"/>
      <c r="B586" s="200"/>
      <c r="C586" s="120"/>
      <c r="D586" s="120"/>
      <c r="E586" s="120"/>
      <c r="F586" s="120"/>
      <c r="G586" s="120"/>
      <c r="H586" s="120"/>
      <c r="I586" s="120"/>
      <c r="J586" s="120"/>
      <c r="K586" s="120"/>
      <c r="L586" s="120"/>
      <c r="M586" s="120"/>
      <c r="N586" s="120"/>
      <c r="O586" s="120"/>
      <c r="P586" s="120"/>
      <c r="Q586" s="120"/>
      <c r="R586" s="120"/>
      <c r="S586" s="120"/>
      <c r="T586" s="158"/>
      <c r="U586" s="120"/>
      <c r="V586" s="158"/>
      <c r="W586" s="158"/>
      <c r="X586" s="158"/>
      <c r="Y586" s="158"/>
      <c r="Z586" s="158"/>
      <c r="AA586" s="158"/>
      <c r="AB586" s="158"/>
      <c r="AC586" s="158"/>
      <c r="AD586" s="158"/>
      <c r="AE586" s="158"/>
      <c r="AF586" s="158"/>
      <c r="AG586" s="158"/>
      <c r="AH586" s="158"/>
      <c r="AI586" s="158"/>
      <c r="AJ586" s="120">
        <v>0</v>
      </c>
      <c r="AK586" s="120">
        <v>0</v>
      </c>
      <c r="AL586" s="120"/>
      <c r="AM586" s="120"/>
      <c r="AN586" s="120"/>
      <c r="AO586" s="120"/>
      <c r="AP586" s="120"/>
      <c r="AQ586" s="120"/>
      <c r="AR586" s="120"/>
      <c r="AS586" s="120"/>
      <c r="AT586" s="120"/>
      <c r="AU586" s="120"/>
      <c r="AV586" s="120"/>
      <c r="AW586" s="120"/>
      <c r="AX586" s="120"/>
      <c r="AY586" s="120"/>
      <c r="AZ586" s="120"/>
      <c r="BA586" s="120"/>
      <c r="BB586" s="159"/>
      <c r="BC586" s="159"/>
      <c r="BD586" s="159"/>
      <c r="BE586" s="120"/>
      <c r="BF586" s="120"/>
      <c r="BG586" s="120"/>
      <c r="BH586" s="120"/>
      <c r="BI586" s="120"/>
      <c r="BJ586" s="132"/>
      <c r="BK586" s="120"/>
      <c r="BL586" s="120"/>
      <c r="BM586" s="120"/>
      <c r="BN586" s="120"/>
      <c r="BO586" s="160"/>
      <c r="BP586" s="120"/>
      <c r="BQ586" s="120"/>
      <c r="BR586" s="120"/>
    </row>
    <row r="587" spans="1:70" ht="14.25" customHeight="1">
      <c r="A587" s="120"/>
      <c r="B587" s="200"/>
      <c r="C587" s="120"/>
      <c r="D587" s="120"/>
      <c r="E587" s="120"/>
      <c r="F587" s="120"/>
      <c r="G587" s="120"/>
      <c r="H587" s="120"/>
      <c r="I587" s="120"/>
      <c r="J587" s="120"/>
      <c r="K587" s="120"/>
      <c r="L587" s="120"/>
      <c r="M587" s="120"/>
      <c r="N587" s="120"/>
      <c r="O587" s="120"/>
      <c r="P587" s="120"/>
      <c r="Q587" s="120"/>
      <c r="R587" s="120"/>
      <c r="S587" s="120"/>
      <c r="T587" s="158"/>
      <c r="U587" s="120"/>
      <c r="V587" s="158"/>
      <c r="W587" s="158"/>
      <c r="X587" s="158"/>
      <c r="Y587" s="158"/>
      <c r="Z587" s="158"/>
      <c r="AA587" s="158"/>
      <c r="AB587" s="158"/>
      <c r="AC587" s="158"/>
      <c r="AD587" s="158"/>
      <c r="AE587" s="158"/>
      <c r="AF587" s="158"/>
      <c r="AG587" s="158"/>
      <c r="AH587" s="158"/>
      <c r="AI587" s="158"/>
      <c r="AJ587" s="120">
        <v>0</v>
      </c>
      <c r="AK587" s="120">
        <v>0</v>
      </c>
      <c r="AL587" s="120"/>
      <c r="AM587" s="120"/>
      <c r="AN587" s="120"/>
      <c r="AO587" s="120"/>
      <c r="AP587" s="120"/>
      <c r="AQ587" s="120"/>
      <c r="AR587" s="120"/>
      <c r="AS587" s="120"/>
      <c r="AT587" s="120"/>
      <c r="AU587" s="120"/>
      <c r="AV587" s="120"/>
      <c r="AW587" s="120"/>
      <c r="AX587" s="120"/>
      <c r="AY587" s="120"/>
      <c r="AZ587" s="120"/>
      <c r="BA587" s="120"/>
      <c r="BB587" s="159"/>
      <c r="BC587" s="159"/>
      <c r="BD587" s="159"/>
      <c r="BE587" s="120"/>
      <c r="BF587" s="120"/>
      <c r="BG587" s="120"/>
      <c r="BH587" s="120"/>
      <c r="BI587" s="120"/>
      <c r="BJ587" s="132"/>
      <c r="BK587" s="120"/>
      <c r="BL587" s="120"/>
      <c r="BM587" s="120"/>
      <c r="BN587" s="120"/>
      <c r="BO587" s="160"/>
      <c r="BP587" s="120"/>
      <c r="BQ587" s="120"/>
      <c r="BR587" s="120"/>
    </row>
    <row r="588" spans="1:70" ht="14.25" customHeight="1">
      <c r="A588" s="120"/>
      <c r="B588" s="200"/>
      <c r="C588" s="120"/>
      <c r="D588" s="120"/>
      <c r="E588" s="120"/>
      <c r="F588" s="120"/>
      <c r="G588" s="120"/>
      <c r="H588" s="120"/>
      <c r="I588" s="120"/>
      <c r="J588" s="120"/>
      <c r="K588" s="120"/>
      <c r="L588" s="120"/>
      <c r="M588" s="120"/>
      <c r="N588" s="120"/>
      <c r="O588" s="120"/>
      <c r="P588" s="120"/>
      <c r="Q588" s="120"/>
      <c r="R588" s="120"/>
      <c r="S588" s="120"/>
      <c r="T588" s="158"/>
      <c r="U588" s="120"/>
      <c r="V588" s="158"/>
      <c r="W588" s="158"/>
      <c r="X588" s="158"/>
      <c r="Y588" s="158"/>
      <c r="Z588" s="158"/>
      <c r="AA588" s="158"/>
      <c r="AB588" s="158"/>
      <c r="AC588" s="158"/>
      <c r="AD588" s="158"/>
      <c r="AE588" s="158"/>
      <c r="AF588" s="158"/>
      <c r="AG588" s="158"/>
      <c r="AH588" s="158"/>
      <c r="AI588" s="158"/>
      <c r="AJ588" s="120">
        <v>0</v>
      </c>
      <c r="AK588" s="120">
        <v>0</v>
      </c>
      <c r="AL588" s="120"/>
      <c r="AM588" s="120"/>
      <c r="AN588" s="120"/>
      <c r="AO588" s="120"/>
      <c r="AP588" s="120"/>
      <c r="AQ588" s="120"/>
      <c r="AR588" s="120"/>
      <c r="AS588" s="120"/>
      <c r="AT588" s="120"/>
      <c r="AU588" s="120"/>
      <c r="AV588" s="120"/>
      <c r="AW588" s="120"/>
      <c r="AX588" s="120"/>
      <c r="AY588" s="120"/>
      <c r="AZ588" s="120"/>
      <c r="BA588" s="120"/>
      <c r="BB588" s="159"/>
      <c r="BC588" s="159"/>
      <c r="BD588" s="159"/>
      <c r="BE588" s="120"/>
      <c r="BF588" s="120"/>
      <c r="BG588" s="120"/>
      <c r="BH588" s="120"/>
      <c r="BI588" s="120"/>
      <c r="BJ588" s="132"/>
      <c r="BK588" s="120"/>
      <c r="BL588" s="120"/>
      <c r="BM588" s="120"/>
      <c r="BN588" s="120"/>
      <c r="BO588" s="160"/>
      <c r="BP588" s="120"/>
      <c r="BQ588" s="120"/>
      <c r="BR588" s="120"/>
    </row>
    <row r="589" spans="1:70" ht="14.25" customHeight="1">
      <c r="A589" s="120"/>
      <c r="B589" s="200"/>
      <c r="C589" s="120"/>
      <c r="D589" s="120"/>
      <c r="E589" s="120"/>
      <c r="F589" s="120"/>
      <c r="G589" s="120"/>
      <c r="H589" s="120"/>
      <c r="I589" s="120"/>
      <c r="J589" s="120"/>
      <c r="K589" s="120"/>
      <c r="L589" s="120"/>
      <c r="M589" s="120"/>
      <c r="N589" s="120"/>
      <c r="O589" s="120"/>
      <c r="P589" s="120"/>
      <c r="Q589" s="120"/>
      <c r="R589" s="120"/>
      <c r="S589" s="120"/>
      <c r="T589" s="158"/>
      <c r="U589" s="120"/>
      <c r="V589" s="158"/>
      <c r="W589" s="158"/>
      <c r="X589" s="158"/>
      <c r="Y589" s="158"/>
      <c r="Z589" s="158"/>
      <c r="AA589" s="158"/>
      <c r="AB589" s="158"/>
      <c r="AC589" s="158"/>
      <c r="AD589" s="158"/>
      <c r="AE589" s="158"/>
      <c r="AF589" s="158"/>
      <c r="AG589" s="158"/>
      <c r="AH589" s="158"/>
      <c r="AI589" s="158"/>
      <c r="AJ589" s="120">
        <v>0</v>
      </c>
      <c r="AK589" s="120">
        <v>0</v>
      </c>
      <c r="AL589" s="120"/>
      <c r="AM589" s="120"/>
      <c r="AN589" s="120"/>
      <c r="AO589" s="120"/>
      <c r="AP589" s="120"/>
      <c r="AQ589" s="120"/>
      <c r="AR589" s="120"/>
      <c r="AS589" s="120"/>
      <c r="AT589" s="120"/>
      <c r="AU589" s="120"/>
      <c r="AV589" s="120"/>
      <c r="AW589" s="120"/>
      <c r="AX589" s="120"/>
      <c r="AY589" s="120"/>
      <c r="AZ589" s="120"/>
      <c r="BA589" s="120"/>
      <c r="BB589" s="159"/>
      <c r="BC589" s="159"/>
      <c r="BD589" s="159"/>
      <c r="BE589" s="120"/>
      <c r="BF589" s="120"/>
      <c r="BG589" s="120"/>
      <c r="BH589" s="120"/>
      <c r="BI589" s="120"/>
      <c r="BJ589" s="132"/>
      <c r="BK589" s="120"/>
      <c r="BL589" s="120"/>
      <c r="BM589" s="120"/>
      <c r="BN589" s="120"/>
      <c r="BO589" s="160"/>
      <c r="BP589" s="120"/>
      <c r="BQ589" s="120"/>
      <c r="BR589" s="120"/>
    </row>
    <row r="590" spans="1:70" ht="14.25" customHeight="1">
      <c r="A590" s="120"/>
      <c r="B590" s="200"/>
      <c r="C590" s="120"/>
      <c r="D590" s="120"/>
      <c r="E590" s="120"/>
      <c r="F590" s="120"/>
      <c r="G590" s="120"/>
      <c r="H590" s="120"/>
      <c r="I590" s="120"/>
      <c r="J590" s="120"/>
      <c r="K590" s="120"/>
      <c r="L590" s="120"/>
      <c r="M590" s="120"/>
      <c r="N590" s="120"/>
      <c r="O590" s="120"/>
      <c r="P590" s="120"/>
      <c r="Q590" s="120"/>
      <c r="R590" s="120"/>
      <c r="S590" s="120"/>
      <c r="T590" s="158"/>
      <c r="U590" s="120"/>
      <c r="V590" s="158"/>
      <c r="W590" s="158"/>
      <c r="X590" s="158"/>
      <c r="Y590" s="158"/>
      <c r="Z590" s="158"/>
      <c r="AA590" s="158"/>
      <c r="AB590" s="158"/>
      <c r="AC590" s="158"/>
      <c r="AD590" s="158"/>
      <c r="AE590" s="158"/>
      <c r="AF590" s="158"/>
      <c r="AG590" s="158"/>
      <c r="AH590" s="158"/>
      <c r="AI590" s="158"/>
      <c r="AJ590" s="120">
        <v>0</v>
      </c>
      <c r="AK590" s="120">
        <v>0</v>
      </c>
      <c r="AL590" s="120"/>
      <c r="AM590" s="120"/>
      <c r="AN590" s="120"/>
      <c r="AO590" s="120"/>
      <c r="AP590" s="120"/>
      <c r="AQ590" s="120"/>
      <c r="AR590" s="120"/>
      <c r="AS590" s="120"/>
      <c r="AT590" s="120"/>
      <c r="AU590" s="120"/>
      <c r="AV590" s="120"/>
      <c r="AW590" s="120"/>
      <c r="AX590" s="120"/>
      <c r="AY590" s="120"/>
      <c r="AZ590" s="120"/>
      <c r="BA590" s="120"/>
      <c r="BB590" s="159"/>
      <c r="BC590" s="159"/>
      <c r="BD590" s="159"/>
      <c r="BE590" s="120"/>
      <c r="BF590" s="120"/>
      <c r="BG590" s="120"/>
      <c r="BH590" s="120"/>
      <c r="BI590" s="120"/>
      <c r="BJ590" s="132"/>
      <c r="BK590" s="120"/>
      <c r="BL590" s="120"/>
      <c r="BM590" s="120"/>
      <c r="BN590" s="120"/>
      <c r="BO590" s="160"/>
      <c r="BP590" s="120"/>
      <c r="BQ590" s="120"/>
      <c r="BR590" s="120"/>
    </row>
    <row r="591" spans="1:70" ht="14.25" customHeight="1">
      <c r="A591" s="120"/>
      <c r="B591" s="200"/>
      <c r="C591" s="120"/>
      <c r="D591" s="120"/>
      <c r="E591" s="120"/>
      <c r="F591" s="120"/>
      <c r="G591" s="120"/>
      <c r="H591" s="120"/>
      <c r="I591" s="120"/>
      <c r="J591" s="120"/>
      <c r="K591" s="120"/>
      <c r="L591" s="120"/>
      <c r="M591" s="120"/>
      <c r="N591" s="120"/>
      <c r="O591" s="120"/>
      <c r="P591" s="120"/>
      <c r="Q591" s="120"/>
      <c r="R591" s="120"/>
      <c r="S591" s="120"/>
      <c r="T591" s="158"/>
      <c r="U591" s="120"/>
      <c r="V591" s="158"/>
      <c r="W591" s="158"/>
      <c r="X591" s="158"/>
      <c r="Y591" s="158"/>
      <c r="Z591" s="158"/>
      <c r="AA591" s="158"/>
      <c r="AB591" s="158"/>
      <c r="AC591" s="158"/>
      <c r="AD591" s="158"/>
      <c r="AE591" s="158"/>
      <c r="AF591" s="158"/>
      <c r="AG591" s="158"/>
      <c r="AH591" s="158"/>
      <c r="AI591" s="158"/>
      <c r="AJ591" s="120">
        <v>0</v>
      </c>
      <c r="AK591" s="120">
        <v>0</v>
      </c>
      <c r="AL591" s="120"/>
      <c r="AM591" s="120"/>
      <c r="AN591" s="120"/>
      <c r="AO591" s="120"/>
      <c r="AP591" s="120"/>
      <c r="AQ591" s="120"/>
      <c r="AR591" s="120"/>
      <c r="AS591" s="120"/>
      <c r="AT591" s="120"/>
      <c r="AU591" s="120"/>
      <c r="AV591" s="120"/>
      <c r="AW591" s="120"/>
      <c r="AX591" s="120"/>
      <c r="AY591" s="120"/>
      <c r="AZ591" s="120"/>
      <c r="BA591" s="120"/>
      <c r="BB591" s="159"/>
      <c r="BC591" s="159"/>
      <c r="BD591" s="159"/>
      <c r="BE591" s="120"/>
      <c r="BF591" s="120"/>
      <c r="BG591" s="120"/>
      <c r="BH591" s="120"/>
      <c r="BI591" s="120"/>
      <c r="BJ591" s="132"/>
      <c r="BK591" s="120"/>
      <c r="BL591" s="120"/>
      <c r="BM591" s="120"/>
      <c r="BN591" s="120"/>
      <c r="BO591" s="160"/>
      <c r="BP591" s="120"/>
      <c r="BQ591" s="120"/>
      <c r="BR591" s="120"/>
    </row>
    <row r="592" spans="1:70" ht="14.25" customHeight="1">
      <c r="A592" s="120"/>
      <c r="B592" s="200"/>
      <c r="C592" s="120"/>
      <c r="D592" s="120"/>
      <c r="E592" s="120"/>
      <c r="F592" s="120"/>
      <c r="G592" s="120"/>
      <c r="H592" s="120"/>
      <c r="I592" s="120"/>
      <c r="J592" s="120"/>
      <c r="K592" s="120"/>
      <c r="L592" s="120"/>
      <c r="M592" s="120"/>
      <c r="N592" s="120"/>
      <c r="O592" s="120"/>
      <c r="P592" s="120"/>
      <c r="Q592" s="120"/>
      <c r="R592" s="120"/>
      <c r="S592" s="120"/>
      <c r="T592" s="158"/>
      <c r="U592" s="120"/>
      <c r="V592" s="158"/>
      <c r="W592" s="158"/>
      <c r="X592" s="158"/>
      <c r="Y592" s="158"/>
      <c r="Z592" s="158"/>
      <c r="AA592" s="158"/>
      <c r="AB592" s="158"/>
      <c r="AC592" s="158"/>
      <c r="AD592" s="158"/>
      <c r="AE592" s="158"/>
      <c r="AF592" s="158"/>
      <c r="AG592" s="158"/>
      <c r="AH592" s="158"/>
      <c r="AI592" s="158"/>
      <c r="AJ592" s="120">
        <v>0</v>
      </c>
      <c r="AK592" s="120">
        <v>0</v>
      </c>
      <c r="AL592" s="120"/>
      <c r="AM592" s="120"/>
      <c r="AN592" s="120"/>
      <c r="AO592" s="120"/>
      <c r="AP592" s="120"/>
      <c r="AQ592" s="120"/>
      <c r="AR592" s="120"/>
      <c r="AS592" s="120"/>
      <c r="AT592" s="120"/>
      <c r="AU592" s="120"/>
      <c r="AV592" s="120"/>
      <c r="AW592" s="120"/>
      <c r="AX592" s="120"/>
      <c r="AY592" s="120"/>
      <c r="AZ592" s="120"/>
      <c r="BA592" s="120"/>
      <c r="BB592" s="159"/>
      <c r="BC592" s="159"/>
      <c r="BD592" s="159"/>
      <c r="BE592" s="120"/>
      <c r="BF592" s="120"/>
      <c r="BG592" s="120"/>
      <c r="BH592" s="120"/>
      <c r="BI592" s="120"/>
      <c r="BJ592" s="132"/>
      <c r="BK592" s="120"/>
      <c r="BL592" s="120"/>
      <c r="BM592" s="120"/>
      <c r="BN592" s="120"/>
      <c r="BO592" s="160"/>
      <c r="BP592" s="120"/>
      <c r="BQ592" s="120"/>
      <c r="BR592" s="120"/>
    </row>
    <row r="593" spans="1:70" ht="14.25" customHeight="1">
      <c r="A593" s="120"/>
      <c r="B593" s="200"/>
      <c r="C593" s="120"/>
      <c r="D593" s="120"/>
      <c r="E593" s="120"/>
      <c r="F593" s="120"/>
      <c r="G593" s="120"/>
      <c r="H593" s="120"/>
      <c r="I593" s="120"/>
      <c r="J593" s="120"/>
      <c r="K593" s="120"/>
      <c r="L593" s="120"/>
      <c r="M593" s="120"/>
      <c r="N593" s="120"/>
      <c r="O593" s="120"/>
      <c r="P593" s="120"/>
      <c r="Q593" s="120"/>
      <c r="R593" s="120"/>
      <c r="S593" s="120"/>
      <c r="T593" s="158"/>
      <c r="U593" s="120"/>
      <c r="V593" s="158"/>
      <c r="W593" s="158"/>
      <c r="X593" s="158"/>
      <c r="Y593" s="158"/>
      <c r="Z593" s="158"/>
      <c r="AA593" s="158"/>
      <c r="AB593" s="158"/>
      <c r="AC593" s="158"/>
      <c r="AD593" s="158"/>
      <c r="AE593" s="158"/>
      <c r="AF593" s="158"/>
      <c r="AG593" s="158"/>
      <c r="AH593" s="158"/>
      <c r="AI593" s="158"/>
      <c r="AJ593" s="120">
        <v>0</v>
      </c>
      <c r="AK593" s="120">
        <v>0</v>
      </c>
      <c r="AL593" s="120"/>
      <c r="AM593" s="120"/>
      <c r="AN593" s="120"/>
      <c r="AO593" s="120"/>
      <c r="AP593" s="120"/>
      <c r="AQ593" s="120"/>
      <c r="AR593" s="120"/>
      <c r="AS593" s="120"/>
      <c r="AT593" s="120"/>
      <c r="AU593" s="120"/>
      <c r="AV593" s="120"/>
      <c r="AW593" s="120"/>
      <c r="AX593" s="120"/>
      <c r="AY593" s="120"/>
      <c r="AZ593" s="120"/>
      <c r="BA593" s="120"/>
      <c r="BB593" s="159"/>
      <c r="BC593" s="159"/>
      <c r="BD593" s="159"/>
      <c r="BE593" s="120"/>
      <c r="BF593" s="120"/>
      <c r="BG593" s="120"/>
      <c r="BH593" s="120"/>
      <c r="BI593" s="120"/>
      <c r="BJ593" s="132"/>
      <c r="BK593" s="120"/>
      <c r="BL593" s="120"/>
      <c r="BM593" s="120"/>
      <c r="BN593" s="120"/>
      <c r="BO593" s="160"/>
      <c r="BP593" s="120"/>
      <c r="BQ593" s="120"/>
      <c r="BR593" s="120"/>
    </row>
    <row r="594" spans="1:70" ht="14.25" customHeight="1">
      <c r="A594" s="120"/>
      <c r="B594" s="200"/>
      <c r="C594" s="120"/>
      <c r="D594" s="120"/>
      <c r="E594" s="120"/>
      <c r="F594" s="120"/>
      <c r="G594" s="120"/>
      <c r="H594" s="120"/>
      <c r="I594" s="120"/>
      <c r="J594" s="120"/>
      <c r="K594" s="120"/>
      <c r="L594" s="120"/>
      <c r="M594" s="120"/>
      <c r="N594" s="120"/>
      <c r="O594" s="120"/>
      <c r="P594" s="120"/>
      <c r="Q594" s="120"/>
      <c r="R594" s="120"/>
      <c r="S594" s="120"/>
      <c r="T594" s="158"/>
      <c r="U594" s="120"/>
      <c r="V594" s="158"/>
      <c r="W594" s="158"/>
      <c r="X594" s="158"/>
      <c r="Y594" s="158"/>
      <c r="Z594" s="158"/>
      <c r="AA594" s="158"/>
      <c r="AB594" s="158"/>
      <c r="AC594" s="158"/>
      <c r="AD594" s="158"/>
      <c r="AE594" s="158"/>
      <c r="AF594" s="158"/>
      <c r="AG594" s="158"/>
      <c r="AH594" s="158"/>
      <c r="AI594" s="158"/>
      <c r="AJ594" s="120">
        <v>0</v>
      </c>
      <c r="AK594" s="120">
        <v>0</v>
      </c>
      <c r="AL594" s="120"/>
      <c r="AM594" s="120"/>
      <c r="AN594" s="120"/>
      <c r="AO594" s="120"/>
      <c r="AP594" s="120"/>
      <c r="AQ594" s="120"/>
      <c r="AR594" s="120"/>
      <c r="AS594" s="120"/>
      <c r="AT594" s="120"/>
      <c r="AU594" s="120"/>
      <c r="AV594" s="120"/>
      <c r="AW594" s="120"/>
      <c r="AX594" s="120"/>
      <c r="AY594" s="120"/>
      <c r="AZ594" s="120"/>
      <c r="BA594" s="120"/>
      <c r="BB594" s="159"/>
      <c r="BC594" s="159"/>
      <c r="BD594" s="159"/>
      <c r="BE594" s="120"/>
      <c r="BF594" s="120"/>
      <c r="BG594" s="120"/>
      <c r="BH594" s="120"/>
      <c r="BI594" s="120"/>
      <c r="BJ594" s="132"/>
      <c r="BK594" s="120"/>
      <c r="BL594" s="120"/>
      <c r="BM594" s="120"/>
      <c r="BN594" s="120"/>
      <c r="BO594" s="160"/>
      <c r="BP594" s="120"/>
      <c r="BQ594" s="120"/>
      <c r="BR594" s="120"/>
    </row>
    <row r="595" spans="1:70" ht="14.25" customHeight="1">
      <c r="A595" s="120"/>
      <c r="B595" s="200"/>
      <c r="C595" s="120"/>
      <c r="D595" s="120"/>
      <c r="E595" s="120"/>
      <c r="F595" s="120"/>
      <c r="G595" s="120"/>
      <c r="H595" s="120"/>
      <c r="I595" s="120"/>
      <c r="J595" s="120"/>
      <c r="K595" s="120"/>
      <c r="L595" s="120"/>
      <c r="M595" s="120"/>
      <c r="N595" s="120"/>
      <c r="O595" s="120"/>
      <c r="P595" s="120"/>
      <c r="Q595" s="120"/>
      <c r="R595" s="120"/>
      <c r="S595" s="120"/>
      <c r="T595" s="158"/>
      <c r="U595" s="120"/>
      <c r="V595" s="158"/>
      <c r="W595" s="158"/>
      <c r="X595" s="158"/>
      <c r="Y595" s="158"/>
      <c r="Z595" s="158"/>
      <c r="AA595" s="158"/>
      <c r="AB595" s="158"/>
      <c r="AC595" s="158"/>
      <c r="AD595" s="158"/>
      <c r="AE595" s="158"/>
      <c r="AF595" s="158"/>
      <c r="AG595" s="158"/>
      <c r="AH595" s="158"/>
      <c r="AI595" s="158"/>
      <c r="AJ595" s="120">
        <v>0</v>
      </c>
      <c r="AK595" s="120">
        <v>0</v>
      </c>
      <c r="AL595" s="120"/>
      <c r="AM595" s="120"/>
      <c r="AN595" s="120"/>
      <c r="AO595" s="120"/>
      <c r="AP595" s="120"/>
      <c r="AQ595" s="120"/>
      <c r="AR595" s="120"/>
      <c r="AS595" s="120"/>
      <c r="AT595" s="120"/>
      <c r="AU595" s="120"/>
      <c r="AV595" s="120"/>
      <c r="AW595" s="120"/>
      <c r="AX595" s="120"/>
      <c r="AY595" s="120"/>
      <c r="AZ595" s="120"/>
      <c r="BA595" s="120"/>
      <c r="BB595" s="159"/>
      <c r="BC595" s="159"/>
      <c r="BD595" s="159"/>
      <c r="BE595" s="120"/>
      <c r="BF595" s="120"/>
      <c r="BG595" s="120"/>
      <c r="BH595" s="120"/>
      <c r="BI595" s="120"/>
      <c r="BJ595" s="132"/>
      <c r="BK595" s="120"/>
      <c r="BL595" s="120"/>
      <c r="BM595" s="120"/>
      <c r="BN595" s="120"/>
      <c r="BO595" s="160"/>
      <c r="BP595" s="120"/>
      <c r="BQ595" s="120"/>
      <c r="BR595" s="120"/>
    </row>
    <row r="596" spans="1:70" ht="14.25" customHeight="1">
      <c r="A596" s="120"/>
      <c r="B596" s="200"/>
      <c r="C596" s="120"/>
      <c r="D596" s="120"/>
      <c r="E596" s="120"/>
      <c r="F596" s="120"/>
      <c r="G596" s="120"/>
      <c r="H596" s="120"/>
      <c r="I596" s="120"/>
      <c r="J596" s="120"/>
      <c r="K596" s="120"/>
      <c r="L596" s="120"/>
      <c r="M596" s="120"/>
      <c r="N596" s="120"/>
      <c r="O596" s="120"/>
      <c r="P596" s="120"/>
      <c r="Q596" s="120"/>
      <c r="R596" s="120"/>
      <c r="S596" s="120"/>
      <c r="T596" s="158"/>
      <c r="U596" s="120"/>
      <c r="V596" s="158"/>
      <c r="W596" s="158"/>
      <c r="X596" s="158"/>
      <c r="Y596" s="158"/>
      <c r="Z596" s="158"/>
      <c r="AA596" s="158"/>
      <c r="AB596" s="158"/>
      <c r="AC596" s="158"/>
      <c r="AD596" s="158"/>
      <c r="AE596" s="158"/>
      <c r="AF596" s="158"/>
      <c r="AG596" s="158"/>
      <c r="AH596" s="158"/>
      <c r="AI596" s="158"/>
      <c r="AJ596" s="120">
        <v>0</v>
      </c>
      <c r="AK596" s="120">
        <v>0</v>
      </c>
      <c r="AL596" s="120"/>
      <c r="AM596" s="120"/>
      <c r="AN596" s="120"/>
      <c r="AO596" s="120"/>
      <c r="AP596" s="120"/>
      <c r="AQ596" s="120"/>
      <c r="AR596" s="120"/>
      <c r="AS596" s="120"/>
      <c r="AT596" s="120"/>
      <c r="AU596" s="120"/>
      <c r="AV596" s="120"/>
      <c r="AW596" s="120"/>
      <c r="AX596" s="120"/>
      <c r="AY596" s="120"/>
      <c r="AZ596" s="120"/>
      <c r="BA596" s="120"/>
      <c r="BB596" s="159"/>
      <c r="BC596" s="159"/>
      <c r="BD596" s="159"/>
      <c r="BE596" s="120"/>
      <c r="BF596" s="120"/>
      <c r="BG596" s="120"/>
      <c r="BH596" s="120"/>
      <c r="BI596" s="120"/>
      <c r="BJ596" s="132"/>
      <c r="BK596" s="120"/>
      <c r="BL596" s="120"/>
      <c r="BM596" s="120"/>
      <c r="BN596" s="120"/>
      <c r="BO596" s="160"/>
      <c r="BP596" s="120"/>
      <c r="BQ596" s="120"/>
      <c r="BR596" s="120"/>
    </row>
    <row r="597" spans="1:70" ht="14.25" customHeight="1">
      <c r="A597" s="120"/>
      <c r="B597" s="200"/>
      <c r="C597" s="120"/>
      <c r="D597" s="120"/>
      <c r="E597" s="120"/>
      <c r="F597" s="120"/>
      <c r="G597" s="120"/>
      <c r="H597" s="120"/>
      <c r="I597" s="120"/>
      <c r="J597" s="120"/>
      <c r="K597" s="120"/>
      <c r="L597" s="120"/>
      <c r="M597" s="120"/>
      <c r="N597" s="120"/>
      <c r="O597" s="120"/>
      <c r="P597" s="120"/>
      <c r="Q597" s="120"/>
      <c r="R597" s="120"/>
      <c r="S597" s="120"/>
      <c r="T597" s="158"/>
      <c r="U597" s="120"/>
      <c r="V597" s="158"/>
      <c r="W597" s="158"/>
      <c r="X597" s="158"/>
      <c r="Y597" s="158"/>
      <c r="Z597" s="158"/>
      <c r="AA597" s="158"/>
      <c r="AB597" s="158"/>
      <c r="AC597" s="158"/>
      <c r="AD597" s="158"/>
      <c r="AE597" s="158"/>
      <c r="AF597" s="158"/>
      <c r="AG597" s="158"/>
      <c r="AH597" s="158"/>
      <c r="AI597" s="158"/>
      <c r="AJ597" s="120">
        <v>0</v>
      </c>
      <c r="AK597" s="120">
        <v>0</v>
      </c>
      <c r="AL597" s="120"/>
      <c r="AM597" s="120"/>
      <c r="AN597" s="120"/>
      <c r="AO597" s="120"/>
      <c r="AP597" s="120"/>
      <c r="AQ597" s="120"/>
      <c r="AR597" s="120"/>
      <c r="AS597" s="120"/>
      <c r="AT597" s="120"/>
      <c r="AU597" s="120"/>
      <c r="AV597" s="120"/>
      <c r="AW597" s="120"/>
      <c r="AX597" s="120"/>
      <c r="AY597" s="120"/>
      <c r="AZ597" s="120"/>
      <c r="BA597" s="120"/>
      <c r="BB597" s="159"/>
      <c r="BC597" s="159"/>
      <c r="BD597" s="159"/>
      <c r="BE597" s="120"/>
      <c r="BF597" s="120"/>
      <c r="BG597" s="120"/>
      <c r="BH597" s="120"/>
      <c r="BI597" s="120"/>
      <c r="BJ597" s="132"/>
      <c r="BK597" s="120"/>
      <c r="BL597" s="120"/>
      <c r="BM597" s="120"/>
      <c r="BN597" s="120"/>
      <c r="BO597" s="160"/>
      <c r="BP597" s="120"/>
      <c r="BQ597" s="120"/>
      <c r="BR597" s="120"/>
    </row>
    <row r="598" spans="1:70" ht="14.25" customHeight="1">
      <c r="A598" s="120"/>
      <c r="B598" s="200"/>
      <c r="C598" s="120"/>
      <c r="D598" s="120"/>
      <c r="E598" s="120"/>
      <c r="F598" s="120"/>
      <c r="G598" s="120"/>
      <c r="H598" s="120"/>
      <c r="I598" s="120"/>
      <c r="J598" s="120"/>
      <c r="K598" s="120"/>
      <c r="L598" s="120"/>
      <c r="M598" s="120"/>
      <c r="N598" s="120"/>
      <c r="O598" s="120"/>
      <c r="P598" s="120"/>
      <c r="Q598" s="120"/>
      <c r="R598" s="120"/>
      <c r="S598" s="120"/>
      <c r="T598" s="158"/>
      <c r="U598" s="120"/>
      <c r="V598" s="158"/>
      <c r="W598" s="158"/>
      <c r="X598" s="158"/>
      <c r="Y598" s="158"/>
      <c r="Z598" s="158"/>
      <c r="AA598" s="158"/>
      <c r="AB598" s="158"/>
      <c r="AC598" s="158"/>
      <c r="AD598" s="158"/>
      <c r="AE598" s="158"/>
      <c r="AF598" s="158"/>
      <c r="AG598" s="158"/>
      <c r="AH598" s="158"/>
      <c r="AI598" s="158"/>
      <c r="AJ598" s="120">
        <v>0</v>
      </c>
      <c r="AK598" s="120">
        <v>0</v>
      </c>
      <c r="AL598" s="120"/>
      <c r="AM598" s="120"/>
      <c r="AN598" s="120"/>
      <c r="AO598" s="120"/>
      <c r="AP598" s="120"/>
      <c r="AQ598" s="120"/>
      <c r="AR598" s="120"/>
      <c r="AS598" s="120"/>
      <c r="AT598" s="120"/>
      <c r="AU598" s="120"/>
      <c r="AV598" s="120"/>
      <c r="AW598" s="120"/>
      <c r="AX598" s="120"/>
      <c r="AY598" s="120"/>
      <c r="AZ598" s="120"/>
      <c r="BA598" s="120"/>
      <c r="BB598" s="159"/>
      <c r="BC598" s="159"/>
      <c r="BD598" s="159"/>
      <c r="BE598" s="120"/>
      <c r="BF598" s="120"/>
      <c r="BG598" s="120"/>
      <c r="BH598" s="120"/>
      <c r="BI598" s="120"/>
      <c r="BJ598" s="132"/>
      <c r="BK598" s="120"/>
      <c r="BL598" s="120"/>
      <c r="BM598" s="120"/>
      <c r="BN598" s="120"/>
      <c r="BO598" s="160"/>
      <c r="BP598" s="120"/>
      <c r="BQ598" s="120"/>
      <c r="BR598" s="120"/>
    </row>
    <row r="599" spans="1:70" ht="14.25" customHeight="1">
      <c r="A599" s="120"/>
      <c r="B599" s="200"/>
      <c r="C599" s="120"/>
      <c r="D599" s="120"/>
      <c r="E599" s="120"/>
      <c r="F599" s="120"/>
      <c r="G599" s="120"/>
      <c r="H599" s="120"/>
      <c r="I599" s="120"/>
      <c r="J599" s="120"/>
      <c r="K599" s="120"/>
      <c r="L599" s="120"/>
      <c r="M599" s="120"/>
      <c r="N599" s="120"/>
      <c r="O599" s="120"/>
      <c r="P599" s="120"/>
      <c r="Q599" s="120"/>
      <c r="R599" s="120"/>
      <c r="S599" s="120"/>
      <c r="T599" s="158"/>
      <c r="U599" s="120"/>
      <c r="V599" s="158"/>
      <c r="W599" s="158"/>
      <c r="X599" s="158"/>
      <c r="Y599" s="158"/>
      <c r="Z599" s="158"/>
      <c r="AA599" s="158"/>
      <c r="AB599" s="158"/>
      <c r="AC599" s="158"/>
      <c r="AD599" s="158"/>
      <c r="AE599" s="158"/>
      <c r="AF599" s="158"/>
      <c r="AG599" s="158"/>
      <c r="AH599" s="158"/>
      <c r="AI599" s="158"/>
      <c r="AJ599" s="120">
        <v>0</v>
      </c>
      <c r="AK599" s="120">
        <v>0</v>
      </c>
      <c r="AL599" s="120"/>
      <c r="AM599" s="120"/>
      <c r="AN599" s="120"/>
      <c r="AO599" s="120"/>
      <c r="AP599" s="120"/>
      <c r="AQ599" s="120"/>
      <c r="AR599" s="120"/>
      <c r="AS599" s="120"/>
      <c r="AT599" s="120"/>
      <c r="AU599" s="120"/>
      <c r="AV599" s="120"/>
      <c r="AW599" s="120"/>
      <c r="AX599" s="120"/>
      <c r="AY599" s="120"/>
      <c r="AZ599" s="120"/>
      <c r="BA599" s="120"/>
      <c r="BB599" s="159"/>
      <c r="BC599" s="159"/>
      <c r="BD599" s="159"/>
      <c r="BE599" s="120"/>
      <c r="BF599" s="120"/>
      <c r="BG599" s="120"/>
      <c r="BH599" s="120"/>
      <c r="BI599" s="120"/>
      <c r="BJ599" s="132"/>
      <c r="BK599" s="120"/>
      <c r="BL599" s="120"/>
      <c r="BM599" s="120"/>
      <c r="BN599" s="120"/>
      <c r="BO599" s="160"/>
      <c r="BP599" s="120"/>
      <c r="BQ599" s="120"/>
      <c r="BR599" s="120"/>
    </row>
    <row r="600" spans="1:70" ht="14.25" customHeight="1">
      <c r="A600" s="120"/>
      <c r="B600" s="200"/>
      <c r="C600" s="120"/>
      <c r="D600" s="120"/>
      <c r="E600" s="120"/>
      <c r="F600" s="120"/>
      <c r="G600" s="120"/>
      <c r="H600" s="120"/>
      <c r="I600" s="120"/>
      <c r="J600" s="120"/>
      <c r="K600" s="120"/>
      <c r="L600" s="120"/>
      <c r="M600" s="120"/>
      <c r="N600" s="120"/>
      <c r="O600" s="120"/>
      <c r="P600" s="120"/>
      <c r="Q600" s="120"/>
      <c r="R600" s="120"/>
      <c r="S600" s="120"/>
      <c r="T600" s="158"/>
      <c r="U600" s="120"/>
      <c r="V600" s="158"/>
      <c r="W600" s="158"/>
      <c r="X600" s="158"/>
      <c r="Y600" s="158"/>
      <c r="Z600" s="158"/>
      <c r="AA600" s="158"/>
      <c r="AB600" s="158"/>
      <c r="AC600" s="158"/>
      <c r="AD600" s="158"/>
      <c r="AE600" s="158"/>
      <c r="AF600" s="158"/>
      <c r="AG600" s="158"/>
      <c r="AH600" s="158"/>
      <c r="AI600" s="158"/>
      <c r="AJ600" s="120">
        <v>0</v>
      </c>
      <c r="AK600" s="120">
        <v>0</v>
      </c>
      <c r="AL600" s="120"/>
      <c r="AM600" s="120"/>
      <c r="AN600" s="120"/>
      <c r="AO600" s="120"/>
      <c r="AP600" s="120"/>
      <c r="AQ600" s="120"/>
      <c r="AR600" s="120"/>
      <c r="AS600" s="120"/>
      <c r="AT600" s="120"/>
      <c r="AU600" s="120"/>
      <c r="AV600" s="120"/>
      <c r="AW600" s="120"/>
      <c r="AX600" s="120"/>
      <c r="AY600" s="120"/>
      <c r="AZ600" s="120"/>
      <c r="BA600" s="120"/>
      <c r="BB600" s="159"/>
      <c r="BC600" s="159"/>
      <c r="BD600" s="159"/>
      <c r="BE600" s="120"/>
      <c r="BF600" s="120"/>
      <c r="BG600" s="120"/>
      <c r="BH600" s="120"/>
      <c r="BI600" s="120"/>
      <c r="BJ600" s="132"/>
      <c r="BK600" s="120"/>
      <c r="BL600" s="120"/>
      <c r="BM600" s="120"/>
      <c r="BN600" s="120"/>
      <c r="BO600" s="160"/>
      <c r="BP600" s="120"/>
      <c r="BQ600" s="120"/>
      <c r="BR600" s="120"/>
    </row>
    <row r="601" spans="1:70" ht="14.25" customHeight="1">
      <c r="A601" s="120"/>
      <c r="B601" s="200"/>
      <c r="C601" s="120"/>
      <c r="D601" s="120"/>
      <c r="E601" s="120"/>
      <c r="F601" s="120"/>
      <c r="G601" s="120"/>
      <c r="H601" s="120"/>
      <c r="I601" s="120"/>
      <c r="J601" s="120"/>
      <c r="K601" s="120"/>
      <c r="L601" s="120"/>
      <c r="M601" s="120"/>
      <c r="N601" s="120"/>
      <c r="O601" s="120"/>
      <c r="P601" s="120"/>
      <c r="Q601" s="120"/>
      <c r="R601" s="120"/>
      <c r="S601" s="120"/>
      <c r="T601" s="158"/>
      <c r="U601" s="120"/>
      <c r="V601" s="158"/>
      <c r="W601" s="158"/>
      <c r="X601" s="158"/>
      <c r="Y601" s="158"/>
      <c r="Z601" s="158"/>
      <c r="AA601" s="158"/>
      <c r="AB601" s="158"/>
      <c r="AC601" s="158"/>
      <c r="AD601" s="158"/>
      <c r="AE601" s="158"/>
      <c r="AF601" s="158"/>
      <c r="AG601" s="158"/>
      <c r="AH601" s="158"/>
      <c r="AI601" s="158"/>
      <c r="AJ601" s="120">
        <v>0</v>
      </c>
      <c r="AK601" s="120">
        <v>0</v>
      </c>
      <c r="AL601" s="120"/>
      <c r="AM601" s="120"/>
      <c r="AN601" s="120"/>
      <c r="AO601" s="120"/>
      <c r="AP601" s="120"/>
      <c r="AQ601" s="120"/>
      <c r="AR601" s="120"/>
      <c r="AS601" s="120"/>
      <c r="AT601" s="120"/>
      <c r="AU601" s="120"/>
      <c r="AV601" s="120"/>
      <c r="AW601" s="120"/>
      <c r="AX601" s="120"/>
      <c r="AY601" s="120"/>
      <c r="AZ601" s="120"/>
      <c r="BA601" s="120"/>
      <c r="BB601" s="159"/>
      <c r="BC601" s="159"/>
      <c r="BD601" s="159"/>
      <c r="BE601" s="120"/>
      <c r="BF601" s="120"/>
      <c r="BG601" s="120"/>
      <c r="BH601" s="120"/>
      <c r="BI601" s="120"/>
      <c r="BJ601" s="132"/>
      <c r="BK601" s="120"/>
      <c r="BL601" s="120"/>
      <c r="BM601" s="120"/>
      <c r="BN601" s="120"/>
      <c r="BO601" s="160"/>
      <c r="BP601" s="120"/>
      <c r="BQ601" s="120"/>
      <c r="BR601" s="120"/>
    </row>
    <row r="602" spans="1:70" ht="14.25" customHeight="1">
      <c r="A602" s="120"/>
      <c r="B602" s="200"/>
      <c r="C602" s="120"/>
      <c r="D602" s="120"/>
      <c r="E602" s="120"/>
      <c r="F602" s="120"/>
      <c r="G602" s="120"/>
      <c r="H602" s="120"/>
      <c r="I602" s="120"/>
      <c r="J602" s="120"/>
      <c r="K602" s="120"/>
      <c r="L602" s="120"/>
      <c r="M602" s="120"/>
      <c r="N602" s="120"/>
      <c r="O602" s="120"/>
      <c r="P602" s="120"/>
      <c r="Q602" s="120"/>
      <c r="R602" s="120"/>
      <c r="S602" s="120"/>
      <c r="T602" s="158"/>
      <c r="U602" s="120"/>
      <c r="V602" s="158"/>
      <c r="W602" s="158"/>
      <c r="X602" s="158"/>
      <c r="Y602" s="158"/>
      <c r="Z602" s="158"/>
      <c r="AA602" s="158"/>
      <c r="AB602" s="158"/>
      <c r="AC602" s="158"/>
      <c r="AD602" s="158"/>
      <c r="AE602" s="158"/>
      <c r="AF602" s="158"/>
      <c r="AG602" s="158"/>
      <c r="AH602" s="158"/>
      <c r="AI602" s="158"/>
      <c r="AJ602" s="120">
        <v>0</v>
      </c>
      <c r="AK602" s="120">
        <v>0</v>
      </c>
      <c r="AL602" s="120"/>
      <c r="AM602" s="120"/>
      <c r="AN602" s="120"/>
      <c r="AO602" s="120"/>
      <c r="AP602" s="120"/>
      <c r="AQ602" s="120"/>
      <c r="AR602" s="120"/>
      <c r="AS602" s="120"/>
      <c r="AT602" s="120"/>
      <c r="AU602" s="120"/>
      <c r="AV602" s="120"/>
      <c r="AW602" s="120"/>
      <c r="AX602" s="120"/>
      <c r="AY602" s="120"/>
      <c r="AZ602" s="120"/>
      <c r="BA602" s="120"/>
      <c r="BB602" s="159"/>
      <c r="BC602" s="159"/>
      <c r="BD602" s="159"/>
      <c r="BE602" s="120"/>
      <c r="BF602" s="120"/>
      <c r="BG602" s="120"/>
      <c r="BH602" s="120"/>
      <c r="BI602" s="120"/>
      <c r="BJ602" s="132"/>
      <c r="BK602" s="120"/>
      <c r="BL602" s="120"/>
      <c r="BM602" s="120"/>
      <c r="BN602" s="120"/>
      <c r="BO602" s="160"/>
      <c r="BP602" s="120"/>
      <c r="BQ602" s="120"/>
      <c r="BR602" s="120"/>
    </row>
    <row r="603" spans="1:70" ht="14.25" customHeight="1">
      <c r="A603" s="120"/>
      <c r="B603" s="200"/>
      <c r="C603" s="120"/>
      <c r="D603" s="120"/>
      <c r="E603" s="120"/>
      <c r="F603" s="120"/>
      <c r="G603" s="120"/>
      <c r="H603" s="120"/>
      <c r="I603" s="120"/>
      <c r="J603" s="120"/>
      <c r="K603" s="120"/>
      <c r="L603" s="120"/>
      <c r="M603" s="120"/>
      <c r="N603" s="120"/>
      <c r="O603" s="120"/>
      <c r="P603" s="120"/>
      <c r="Q603" s="120"/>
      <c r="R603" s="120"/>
      <c r="S603" s="120"/>
      <c r="T603" s="158"/>
      <c r="U603" s="120"/>
      <c r="V603" s="158"/>
      <c r="W603" s="158"/>
      <c r="X603" s="158"/>
      <c r="Y603" s="158"/>
      <c r="Z603" s="158"/>
      <c r="AA603" s="158"/>
      <c r="AB603" s="158"/>
      <c r="AC603" s="158"/>
      <c r="AD603" s="158"/>
      <c r="AE603" s="158"/>
      <c r="AF603" s="158"/>
      <c r="AG603" s="158"/>
      <c r="AH603" s="158"/>
      <c r="AI603" s="158"/>
      <c r="AJ603" s="120">
        <v>0</v>
      </c>
      <c r="AK603" s="120">
        <v>0</v>
      </c>
      <c r="AL603" s="120"/>
      <c r="AM603" s="120"/>
      <c r="AN603" s="120"/>
      <c r="AO603" s="120"/>
      <c r="AP603" s="120"/>
      <c r="AQ603" s="120"/>
      <c r="AR603" s="120"/>
      <c r="AS603" s="120"/>
      <c r="AT603" s="120"/>
      <c r="AU603" s="120"/>
      <c r="AV603" s="120"/>
      <c r="AW603" s="120"/>
      <c r="AX603" s="120"/>
      <c r="AY603" s="120"/>
      <c r="AZ603" s="120"/>
      <c r="BA603" s="120"/>
      <c r="BB603" s="159"/>
      <c r="BC603" s="159"/>
      <c r="BD603" s="159"/>
      <c r="BE603" s="120"/>
      <c r="BF603" s="120"/>
      <c r="BG603" s="120"/>
      <c r="BH603" s="120"/>
      <c r="BI603" s="120"/>
      <c r="BJ603" s="132"/>
      <c r="BK603" s="120"/>
      <c r="BL603" s="120"/>
      <c r="BM603" s="120"/>
      <c r="BN603" s="120"/>
      <c r="BO603" s="160"/>
      <c r="BP603" s="120"/>
      <c r="BQ603" s="120"/>
      <c r="BR603" s="120"/>
    </row>
    <row r="604" spans="1:70" ht="14.25" customHeight="1">
      <c r="A604" s="120"/>
      <c r="B604" s="200"/>
      <c r="C604" s="120"/>
      <c r="D604" s="120"/>
      <c r="E604" s="120"/>
      <c r="F604" s="120"/>
      <c r="G604" s="120"/>
      <c r="H604" s="120"/>
      <c r="I604" s="120"/>
      <c r="J604" s="120"/>
      <c r="K604" s="120"/>
      <c r="L604" s="120"/>
      <c r="M604" s="120"/>
      <c r="N604" s="120"/>
      <c r="O604" s="120"/>
      <c r="P604" s="120"/>
      <c r="Q604" s="120"/>
      <c r="R604" s="120"/>
      <c r="S604" s="120"/>
      <c r="T604" s="158"/>
      <c r="U604" s="120"/>
      <c r="V604" s="158"/>
      <c r="W604" s="158"/>
      <c r="X604" s="158"/>
      <c r="Y604" s="158"/>
      <c r="Z604" s="158"/>
      <c r="AA604" s="158"/>
      <c r="AB604" s="158"/>
      <c r="AC604" s="158"/>
      <c r="AD604" s="158"/>
      <c r="AE604" s="158"/>
      <c r="AF604" s="158"/>
      <c r="AG604" s="158"/>
      <c r="AH604" s="158"/>
      <c r="AI604" s="158"/>
      <c r="AJ604" s="120">
        <v>0</v>
      </c>
      <c r="AK604" s="120">
        <v>0</v>
      </c>
      <c r="AL604" s="120"/>
      <c r="AM604" s="120"/>
      <c r="AN604" s="120"/>
      <c r="AO604" s="120"/>
      <c r="AP604" s="120"/>
      <c r="AQ604" s="120"/>
      <c r="AR604" s="120"/>
      <c r="AS604" s="120"/>
      <c r="AT604" s="120"/>
      <c r="AU604" s="120"/>
      <c r="AV604" s="120"/>
      <c r="AW604" s="120"/>
      <c r="AX604" s="120"/>
      <c r="AY604" s="120"/>
      <c r="AZ604" s="120"/>
      <c r="BA604" s="120"/>
      <c r="BB604" s="159"/>
      <c r="BC604" s="159"/>
      <c r="BD604" s="159"/>
      <c r="BE604" s="120"/>
      <c r="BF604" s="120"/>
      <c r="BG604" s="120"/>
      <c r="BH604" s="120"/>
      <c r="BI604" s="120"/>
      <c r="BJ604" s="132"/>
      <c r="BK604" s="120"/>
      <c r="BL604" s="120"/>
      <c r="BM604" s="120"/>
      <c r="BN604" s="120"/>
      <c r="BO604" s="160"/>
      <c r="BP604" s="120"/>
      <c r="BQ604" s="120"/>
      <c r="BR604" s="120"/>
    </row>
    <row r="605" spans="1:70" ht="14.25" customHeight="1">
      <c r="A605" s="120"/>
      <c r="B605" s="200"/>
      <c r="C605" s="120"/>
      <c r="D605" s="120"/>
      <c r="E605" s="120"/>
      <c r="F605" s="120"/>
      <c r="G605" s="120"/>
      <c r="H605" s="120"/>
      <c r="I605" s="120"/>
      <c r="J605" s="120"/>
      <c r="K605" s="120"/>
      <c r="L605" s="120"/>
      <c r="M605" s="120"/>
      <c r="N605" s="120"/>
      <c r="O605" s="120"/>
      <c r="P605" s="120"/>
      <c r="Q605" s="120"/>
      <c r="R605" s="120"/>
      <c r="S605" s="120"/>
      <c r="T605" s="158"/>
      <c r="U605" s="120"/>
      <c r="V605" s="158"/>
      <c r="W605" s="158"/>
      <c r="X605" s="158"/>
      <c r="Y605" s="158"/>
      <c r="Z605" s="158"/>
      <c r="AA605" s="158"/>
      <c r="AB605" s="158"/>
      <c r="AC605" s="158"/>
      <c r="AD605" s="158"/>
      <c r="AE605" s="158"/>
      <c r="AF605" s="158"/>
      <c r="AG605" s="158"/>
      <c r="AH605" s="158"/>
      <c r="AI605" s="158"/>
      <c r="AJ605" s="120">
        <v>0</v>
      </c>
      <c r="AK605" s="120">
        <v>0</v>
      </c>
      <c r="AL605" s="120"/>
      <c r="AM605" s="120"/>
      <c r="AN605" s="120"/>
      <c r="AO605" s="120"/>
      <c r="AP605" s="120"/>
      <c r="AQ605" s="120"/>
      <c r="AR605" s="120"/>
      <c r="AS605" s="120"/>
      <c r="AT605" s="120"/>
      <c r="AU605" s="120"/>
      <c r="AV605" s="120"/>
      <c r="AW605" s="120"/>
      <c r="AX605" s="120"/>
      <c r="AY605" s="120"/>
      <c r="AZ605" s="120"/>
      <c r="BA605" s="120"/>
      <c r="BB605" s="159"/>
      <c r="BC605" s="159"/>
      <c r="BD605" s="159"/>
      <c r="BE605" s="120"/>
      <c r="BF605" s="120"/>
      <c r="BG605" s="120"/>
      <c r="BH605" s="120"/>
      <c r="BI605" s="120"/>
      <c r="BJ605" s="132"/>
      <c r="BK605" s="120"/>
      <c r="BL605" s="120"/>
      <c r="BM605" s="120"/>
      <c r="BN605" s="120"/>
      <c r="BO605" s="160"/>
      <c r="BP605" s="120"/>
      <c r="BQ605" s="120"/>
      <c r="BR605" s="120"/>
    </row>
    <row r="606" spans="1:70" ht="14.25" customHeight="1">
      <c r="A606" s="120"/>
      <c r="B606" s="200"/>
      <c r="C606" s="120"/>
      <c r="D606" s="120"/>
      <c r="E606" s="120"/>
      <c r="F606" s="120"/>
      <c r="G606" s="120"/>
      <c r="H606" s="120"/>
      <c r="I606" s="120"/>
      <c r="J606" s="120"/>
      <c r="K606" s="120"/>
      <c r="L606" s="120"/>
      <c r="M606" s="120"/>
      <c r="N606" s="120"/>
      <c r="O606" s="120"/>
      <c r="P606" s="120"/>
      <c r="Q606" s="120"/>
      <c r="R606" s="120"/>
      <c r="S606" s="120"/>
      <c r="T606" s="158"/>
      <c r="U606" s="120"/>
      <c r="V606" s="158"/>
      <c r="W606" s="158"/>
      <c r="X606" s="158"/>
      <c r="Y606" s="158"/>
      <c r="Z606" s="158"/>
      <c r="AA606" s="158"/>
      <c r="AB606" s="158"/>
      <c r="AC606" s="158"/>
      <c r="AD606" s="158"/>
      <c r="AE606" s="158"/>
      <c r="AF606" s="158"/>
      <c r="AG606" s="158"/>
      <c r="AH606" s="158"/>
      <c r="AI606" s="158"/>
      <c r="AJ606" s="120">
        <v>0</v>
      </c>
      <c r="AK606" s="120">
        <v>0</v>
      </c>
      <c r="AL606" s="120"/>
      <c r="AM606" s="120"/>
      <c r="AN606" s="120"/>
      <c r="AO606" s="120"/>
      <c r="AP606" s="120"/>
      <c r="AQ606" s="120"/>
      <c r="AR606" s="120"/>
      <c r="AS606" s="120"/>
      <c r="AT606" s="120"/>
      <c r="AU606" s="120"/>
      <c r="AV606" s="120"/>
      <c r="AW606" s="120"/>
      <c r="AX606" s="120"/>
      <c r="AY606" s="120"/>
      <c r="AZ606" s="120"/>
      <c r="BA606" s="120"/>
      <c r="BB606" s="159"/>
      <c r="BC606" s="159"/>
      <c r="BD606" s="159"/>
      <c r="BE606" s="120"/>
      <c r="BF606" s="120"/>
      <c r="BG606" s="120"/>
      <c r="BH606" s="120"/>
      <c r="BI606" s="120"/>
      <c r="BJ606" s="132"/>
      <c r="BK606" s="120"/>
      <c r="BL606" s="120"/>
      <c r="BM606" s="120"/>
      <c r="BN606" s="120"/>
      <c r="BO606" s="160"/>
      <c r="BP606" s="120"/>
      <c r="BQ606" s="120"/>
      <c r="BR606" s="120"/>
    </row>
    <row r="607" spans="1:70" ht="14.25" customHeight="1">
      <c r="A607" s="120"/>
      <c r="B607" s="200"/>
      <c r="C607" s="120"/>
      <c r="D607" s="120"/>
      <c r="E607" s="120"/>
      <c r="F607" s="120"/>
      <c r="G607" s="120"/>
      <c r="H607" s="120"/>
      <c r="I607" s="120"/>
      <c r="J607" s="120"/>
      <c r="K607" s="120"/>
      <c r="L607" s="120"/>
      <c r="M607" s="120"/>
      <c r="N607" s="120"/>
      <c r="O607" s="120"/>
      <c r="P607" s="120"/>
      <c r="Q607" s="120"/>
      <c r="R607" s="120"/>
      <c r="S607" s="120"/>
      <c r="T607" s="158"/>
      <c r="U607" s="120"/>
      <c r="V607" s="158"/>
      <c r="W607" s="158"/>
      <c r="X607" s="158"/>
      <c r="Y607" s="158"/>
      <c r="Z607" s="158"/>
      <c r="AA607" s="158"/>
      <c r="AB607" s="158"/>
      <c r="AC607" s="158"/>
      <c r="AD607" s="158"/>
      <c r="AE607" s="158"/>
      <c r="AF607" s="158"/>
      <c r="AG607" s="158"/>
      <c r="AH607" s="158"/>
      <c r="AI607" s="158"/>
      <c r="AJ607" s="120">
        <v>0</v>
      </c>
      <c r="AK607" s="120">
        <v>0</v>
      </c>
      <c r="AL607" s="120"/>
      <c r="AM607" s="120"/>
      <c r="AN607" s="120"/>
      <c r="AO607" s="120"/>
      <c r="AP607" s="120"/>
      <c r="AQ607" s="120"/>
      <c r="AR607" s="120"/>
      <c r="AS607" s="120"/>
      <c r="AT607" s="120"/>
      <c r="AU607" s="120"/>
      <c r="AV607" s="120"/>
      <c r="AW607" s="120"/>
      <c r="AX607" s="120"/>
      <c r="AY607" s="120"/>
      <c r="AZ607" s="120"/>
      <c r="BA607" s="120"/>
      <c r="BB607" s="159"/>
      <c r="BC607" s="159"/>
      <c r="BD607" s="159"/>
      <c r="BE607" s="120"/>
      <c r="BF607" s="120"/>
      <c r="BG607" s="120"/>
      <c r="BH607" s="120"/>
      <c r="BI607" s="120"/>
      <c r="BJ607" s="132"/>
      <c r="BK607" s="120"/>
      <c r="BL607" s="120"/>
      <c r="BM607" s="120"/>
      <c r="BN607" s="120"/>
      <c r="BO607" s="160"/>
      <c r="BP607" s="120"/>
      <c r="BQ607" s="120"/>
      <c r="BR607" s="120"/>
    </row>
    <row r="608" spans="1:70" ht="14.25" customHeight="1">
      <c r="A608" s="120"/>
      <c r="B608" s="200"/>
      <c r="C608" s="120"/>
      <c r="D608" s="120"/>
      <c r="E608" s="120"/>
      <c r="F608" s="120"/>
      <c r="G608" s="120"/>
      <c r="H608" s="120"/>
      <c r="I608" s="120"/>
      <c r="J608" s="120"/>
      <c r="K608" s="120"/>
      <c r="L608" s="120"/>
      <c r="M608" s="120"/>
      <c r="N608" s="120"/>
      <c r="O608" s="120"/>
      <c r="P608" s="120"/>
      <c r="Q608" s="120"/>
      <c r="R608" s="120"/>
      <c r="S608" s="120"/>
      <c r="T608" s="158"/>
      <c r="U608" s="120"/>
      <c r="V608" s="158"/>
      <c r="W608" s="158"/>
      <c r="X608" s="158"/>
      <c r="Y608" s="158"/>
      <c r="Z608" s="158"/>
      <c r="AA608" s="158"/>
      <c r="AB608" s="158"/>
      <c r="AC608" s="158"/>
      <c r="AD608" s="158"/>
      <c r="AE608" s="158"/>
      <c r="AF608" s="158"/>
      <c r="AG608" s="158"/>
      <c r="AH608" s="158"/>
      <c r="AI608" s="158"/>
      <c r="AJ608" s="120">
        <v>0</v>
      </c>
      <c r="AK608" s="120">
        <v>0</v>
      </c>
      <c r="AL608" s="120"/>
      <c r="AM608" s="120"/>
      <c r="AN608" s="120"/>
      <c r="AO608" s="120"/>
      <c r="AP608" s="120"/>
      <c r="AQ608" s="120"/>
      <c r="AR608" s="120"/>
      <c r="AS608" s="120"/>
      <c r="AT608" s="120"/>
      <c r="AU608" s="120"/>
      <c r="AV608" s="120"/>
      <c r="AW608" s="120"/>
      <c r="AX608" s="120"/>
      <c r="AY608" s="120"/>
      <c r="AZ608" s="120"/>
      <c r="BA608" s="120"/>
      <c r="BB608" s="159"/>
      <c r="BC608" s="159"/>
      <c r="BD608" s="159"/>
      <c r="BE608" s="120"/>
      <c r="BF608" s="120"/>
      <c r="BG608" s="120"/>
      <c r="BH608" s="120"/>
      <c r="BI608" s="120"/>
      <c r="BJ608" s="132"/>
      <c r="BK608" s="120"/>
      <c r="BL608" s="120"/>
      <c r="BM608" s="120"/>
      <c r="BN608" s="120"/>
      <c r="BO608" s="160"/>
      <c r="BP608" s="120"/>
      <c r="BQ608" s="120"/>
      <c r="BR608" s="120"/>
    </row>
    <row r="609" spans="1:70" ht="14.25" customHeight="1">
      <c r="A609" s="120"/>
      <c r="B609" s="200"/>
      <c r="C609" s="120"/>
      <c r="D609" s="120"/>
      <c r="E609" s="120"/>
      <c r="F609" s="120"/>
      <c r="G609" s="120"/>
      <c r="H609" s="120"/>
      <c r="I609" s="120"/>
      <c r="J609" s="120"/>
      <c r="K609" s="120"/>
      <c r="L609" s="120"/>
      <c r="M609" s="120"/>
      <c r="N609" s="120"/>
      <c r="O609" s="120"/>
      <c r="P609" s="120"/>
      <c r="Q609" s="120"/>
      <c r="R609" s="120"/>
      <c r="S609" s="120"/>
      <c r="T609" s="158"/>
      <c r="U609" s="120"/>
      <c r="V609" s="158"/>
      <c r="W609" s="158"/>
      <c r="X609" s="158"/>
      <c r="Y609" s="158"/>
      <c r="Z609" s="158"/>
      <c r="AA609" s="158"/>
      <c r="AB609" s="158"/>
      <c r="AC609" s="158"/>
      <c r="AD609" s="158"/>
      <c r="AE609" s="158"/>
      <c r="AF609" s="158"/>
      <c r="AG609" s="158"/>
      <c r="AH609" s="158"/>
      <c r="AI609" s="158"/>
      <c r="AJ609" s="120">
        <v>0</v>
      </c>
      <c r="AK609" s="120">
        <v>0</v>
      </c>
      <c r="AL609" s="120"/>
      <c r="AM609" s="120"/>
      <c r="AN609" s="120"/>
      <c r="AO609" s="120"/>
      <c r="AP609" s="120"/>
      <c r="AQ609" s="120"/>
      <c r="AR609" s="120"/>
      <c r="AS609" s="120"/>
      <c r="AT609" s="120"/>
      <c r="AU609" s="120"/>
      <c r="AV609" s="120"/>
      <c r="AW609" s="120"/>
      <c r="AX609" s="120"/>
      <c r="AY609" s="120"/>
      <c r="AZ609" s="120"/>
      <c r="BA609" s="120"/>
      <c r="BB609" s="159"/>
      <c r="BC609" s="159"/>
      <c r="BD609" s="159"/>
      <c r="BE609" s="120"/>
      <c r="BF609" s="120"/>
      <c r="BG609" s="120"/>
      <c r="BH609" s="120"/>
      <c r="BI609" s="120"/>
      <c r="BJ609" s="132"/>
      <c r="BK609" s="120"/>
      <c r="BL609" s="120"/>
      <c r="BM609" s="120"/>
      <c r="BN609" s="120"/>
      <c r="BO609" s="160"/>
      <c r="BP609" s="120"/>
      <c r="BQ609" s="120"/>
      <c r="BR609" s="120"/>
    </row>
    <row r="610" spans="1:70" ht="14.25" customHeight="1">
      <c r="A610" s="120"/>
      <c r="B610" s="200"/>
      <c r="C610" s="120"/>
      <c r="D610" s="120"/>
      <c r="E610" s="120"/>
      <c r="F610" s="120"/>
      <c r="G610" s="120"/>
      <c r="H610" s="120"/>
      <c r="I610" s="120"/>
      <c r="J610" s="120"/>
      <c r="K610" s="120"/>
      <c r="L610" s="120"/>
      <c r="M610" s="120"/>
      <c r="N610" s="120"/>
      <c r="O610" s="120"/>
      <c r="P610" s="120"/>
      <c r="Q610" s="120"/>
      <c r="R610" s="120"/>
      <c r="S610" s="120"/>
      <c r="T610" s="158"/>
      <c r="U610" s="120"/>
      <c r="V610" s="158"/>
      <c r="W610" s="158"/>
      <c r="X610" s="158"/>
      <c r="Y610" s="158"/>
      <c r="Z610" s="158"/>
      <c r="AA610" s="158"/>
      <c r="AB610" s="158"/>
      <c r="AC610" s="158"/>
      <c r="AD610" s="158"/>
      <c r="AE610" s="158"/>
      <c r="AF610" s="158"/>
      <c r="AG610" s="158"/>
      <c r="AH610" s="158"/>
      <c r="AI610" s="158"/>
      <c r="AJ610" s="120">
        <v>0</v>
      </c>
      <c r="AK610" s="120">
        <v>0</v>
      </c>
      <c r="AL610" s="120"/>
      <c r="AM610" s="120"/>
      <c r="AN610" s="120"/>
      <c r="AO610" s="120"/>
      <c r="AP610" s="120"/>
      <c r="AQ610" s="120"/>
      <c r="AR610" s="120"/>
      <c r="AS610" s="120"/>
      <c r="AT610" s="120"/>
      <c r="AU610" s="120"/>
      <c r="AV610" s="120"/>
      <c r="AW610" s="120"/>
      <c r="AX610" s="120"/>
      <c r="AY610" s="120"/>
      <c r="AZ610" s="120"/>
      <c r="BA610" s="120"/>
      <c r="BB610" s="159"/>
      <c r="BC610" s="159"/>
      <c r="BD610" s="159"/>
      <c r="BE610" s="120"/>
      <c r="BF610" s="120"/>
      <c r="BG610" s="120"/>
      <c r="BH610" s="120"/>
      <c r="BI610" s="120"/>
      <c r="BJ610" s="132"/>
      <c r="BK610" s="120"/>
      <c r="BL610" s="120"/>
      <c r="BM610" s="120"/>
      <c r="BN610" s="120"/>
      <c r="BO610" s="160"/>
      <c r="BP610" s="120"/>
      <c r="BQ610" s="120"/>
      <c r="BR610" s="120"/>
    </row>
    <row r="611" spans="1:70" ht="14.25" customHeight="1">
      <c r="A611" s="120"/>
      <c r="B611" s="200"/>
      <c r="C611" s="120"/>
      <c r="D611" s="120"/>
      <c r="E611" s="120"/>
      <c r="F611" s="120"/>
      <c r="G611" s="120"/>
      <c r="H611" s="120"/>
      <c r="I611" s="120"/>
      <c r="J611" s="120"/>
      <c r="K611" s="120"/>
      <c r="L611" s="120"/>
      <c r="M611" s="120"/>
      <c r="N611" s="120"/>
      <c r="O611" s="120"/>
      <c r="P611" s="120"/>
      <c r="Q611" s="120"/>
      <c r="R611" s="120"/>
      <c r="S611" s="120"/>
      <c r="T611" s="158"/>
      <c r="U611" s="120"/>
      <c r="V611" s="158"/>
      <c r="W611" s="158"/>
      <c r="X611" s="158"/>
      <c r="Y611" s="158"/>
      <c r="Z611" s="158"/>
      <c r="AA611" s="158"/>
      <c r="AB611" s="158"/>
      <c r="AC611" s="158"/>
      <c r="AD611" s="158"/>
      <c r="AE611" s="158"/>
      <c r="AF611" s="158"/>
      <c r="AG611" s="158"/>
      <c r="AH611" s="158"/>
      <c r="AI611" s="158"/>
      <c r="AJ611" s="120">
        <v>0</v>
      </c>
      <c r="AK611" s="120">
        <v>0</v>
      </c>
      <c r="AL611" s="120"/>
      <c r="AM611" s="120"/>
      <c r="AN611" s="120"/>
      <c r="AO611" s="120"/>
      <c r="AP611" s="120"/>
      <c r="AQ611" s="120"/>
      <c r="AR611" s="120"/>
      <c r="AS611" s="120"/>
      <c r="AT611" s="120"/>
      <c r="AU611" s="120"/>
      <c r="AV611" s="120"/>
      <c r="AW611" s="120"/>
      <c r="AX611" s="120"/>
      <c r="AY611" s="120"/>
      <c r="AZ611" s="120"/>
      <c r="BA611" s="120"/>
      <c r="BB611" s="159"/>
      <c r="BC611" s="159"/>
      <c r="BD611" s="159"/>
      <c r="BE611" s="120"/>
      <c r="BF611" s="120"/>
      <c r="BG611" s="120"/>
      <c r="BH611" s="120"/>
      <c r="BI611" s="120"/>
      <c r="BJ611" s="132"/>
      <c r="BK611" s="120"/>
      <c r="BL611" s="120"/>
      <c r="BM611" s="120"/>
      <c r="BN611" s="120"/>
      <c r="BO611" s="160"/>
      <c r="BP611" s="120"/>
      <c r="BQ611" s="120"/>
      <c r="BR611" s="120"/>
    </row>
    <row r="612" spans="1:70" ht="14.25" customHeight="1">
      <c r="A612" s="120"/>
      <c r="B612" s="200"/>
      <c r="C612" s="120"/>
      <c r="D612" s="120"/>
      <c r="E612" s="120"/>
      <c r="F612" s="120"/>
      <c r="G612" s="120"/>
      <c r="H612" s="120"/>
      <c r="I612" s="120"/>
      <c r="J612" s="120"/>
      <c r="K612" s="120"/>
      <c r="L612" s="120"/>
      <c r="M612" s="120"/>
      <c r="N612" s="120"/>
      <c r="O612" s="120"/>
      <c r="P612" s="120"/>
      <c r="Q612" s="120"/>
      <c r="R612" s="120"/>
      <c r="S612" s="120"/>
      <c r="T612" s="158"/>
      <c r="U612" s="120"/>
      <c r="V612" s="158"/>
      <c r="W612" s="158"/>
      <c r="X612" s="158"/>
      <c r="Y612" s="158"/>
      <c r="Z612" s="158"/>
      <c r="AA612" s="158"/>
      <c r="AB612" s="158"/>
      <c r="AC612" s="158"/>
      <c r="AD612" s="158"/>
      <c r="AE612" s="158"/>
      <c r="AF612" s="158"/>
      <c r="AG612" s="158"/>
      <c r="AH612" s="158"/>
      <c r="AI612" s="158"/>
      <c r="AJ612" s="120">
        <v>0</v>
      </c>
      <c r="AK612" s="120">
        <v>0</v>
      </c>
      <c r="AL612" s="120"/>
      <c r="AM612" s="120"/>
      <c r="AN612" s="120"/>
      <c r="AO612" s="120"/>
      <c r="AP612" s="120"/>
      <c r="AQ612" s="120"/>
      <c r="AR612" s="120"/>
      <c r="AS612" s="120"/>
      <c r="AT612" s="120"/>
      <c r="AU612" s="120"/>
      <c r="AV612" s="120"/>
      <c r="AW612" s="120"/>
      <c r="AX612" s="120"/>
      <c r="AY612" s="120"/>
      <c r="AZ612" s="120"/>
      <c r="BA612" s="120"/>
      <c r="BB612" s="159"/>
      <c r="BC612" s="159"/>
      <c r="BD612" s="159"/>
      <c r="BE612" s="120"/>
      <c r="BF612" s="120"/>
      <c r="BG612" s="120"/>
      <c r="BH612" s="120"/>
      <c r="BI612" s="120"/>
      <c r="BJ612" s="132"/>
      <c r="BK612" s="120"/>
      <c r="BL612" s="120"/>
      <c r="BM612" s="120"/>
      <c r="BN612" s="120"/>
      <c r="BO612" s="160"/>
      <c r="BP612" s="120"/>
      <c r="BQ612" s="120"/>
      <c r="BR612" s="120"/>
    </row>
    <row r="613" spans="1:70" ht="14.25" customHeight="1">
      <c r="A613" s="120"/>
      <c r="B613" s="200"/>
      <c r="C613" s="120"/>
      <c r="D613" s="120"/>
      <c r="E613" s="120"/>
      <c r="F613" s="120"/>
      <c r="G613" s="120"/>
      <c r="H613" s="120"/>
      <c r="I613" s="120"/>
      <c r="J613" s="120"/>
      <c r="K613" s="120"/>
      <c r="L613" s="120"/>
      <c r="M613" s="120"/>
      <c r="N613" s="120"/>
      <c r="O613" s="120"/>
      <c r="P613" s="120"/>
      <c r="Q613" s="120"/>
      <c r="R613" s="120"/>
      <c r="S613" s="120"/>
      <c r="T613" s="158"/>
      <c r="U613" s="120"/>
      <c r="V613" s="158"/>
      <c r="W613" s="158"/>
      <c r="X613" s="158"/>
      <c r="Y613" s="158"/>
      <c r="Z613" s="158"/>
      <c r="AA613" s="158"/>
      <c r="AB613" s="158"/>
      <c r="AC613" s="158"/>
      <c r="AD613" s="158"/>
      <c r="AE613" s="158"/>
      <c r="AF613" s="158"/>
      <c r="AG613" s="158"/>
      <c r="AH613" s="158"/>
      <c r="AI613" s="158"/>
      <c r="AJ613" s="120">
        <v>0</v>
      </c>
      <c r="AK613" s="120">
        <v>0</v>
      </c>
      <c r="AL613" s="120"/>
      <c r="AM613" s="120"/>
      <c r="AN613" s="120"/>
      <c r="AO613" s="120"/>
      <c r="AP613" s="120"/>
      <c r="AQ613" s="120"/>
      <c r="AR613" s="120"/>
      <c r="AS613" s="120"/>
      <c r="AT613" s="120"/>
      <c r="AU613" s="120"/>
      <c r="AV613" s="120"/>
      <c r="AW613" s="120"/>
      <c r="AX613" s="120"/>
      <c r="AY613" s="120"/>
      <c r="AZ613" s="120"/>
      <c r="BA613" s="120"/>
      <c r="BB613" s="159"/>
      <c r="BC613" s="159"/>
      <c r="BD613" s="159"/>
      <c r="BE613" s="120"/>
      <c r="BF613" s="120"/>
      <c r="BG613" s="120"/>
      <c r="BH613" s="120"/>
      <c r="BI613" s="120"/>
      <c r="BJ613" s="132"/>
      <c r="BK613" s="120"/>
      <c r="BL613" s="120"/>
      <c r="BM613" s="120"/>
      <c r="BN613" s="120"/>
      <c r="BO613" s="160"/>
      <c r="BP613" s="120"/>
      <c r="BQ613" s="120"/>
      <c r="BR613" s="120"/>
    </row>
    <row r="614" spans="1:70" ht="14.25" customHeight="1">
      <c r="A614" s="120"/>
      <c r="B614" s="200"/>
      <c r="C614" s="120"/>
      <c r="D614" s="120"/>
      <c r="E614" s="120"/>
      <c r="F614" s="120"/>
      <c r="G614" s="120"/>
      <c r="H614" s="120"/>
      <c r="I614" s="120"/>
      <c r="J614" s="120"/>
      <c r="K614" s="120"/>
      <c r="L614" s="120"/>
      <c r="M614" s="120"/>
      <c r="N614" s="120"/>
      <c r="O614" s="120"/>
      <c r="P614" s="120"/>
      <c r="Q614" s="120"/>
      <c r="R614" s="120"/>
      <c r="S614" s="120"/>
      <c r="T614" s="158"/>
      <c r="U614" s="120"/>
      <c r="V614" s="158"/>
      <c r="W614" s="158"/>
      <c r="X614" s="158"/>
      <c r="Y614" s="158"/>
      <c r="Z614" s="158"/>
      <c r="AA614" s="158"/>
      <c r="AB614" s="158"/>
      <c r="AC614" s="158"/>
      <c r="AD614" s="158"/>
      <c r="AE614" s="158"/>
      <c r="AF614" s="158"/>
      <c r="AG614" s="158"/>
      <c r="AH614" s="158"/>
      <c r="AI614" s="158"/>
      <c r="AJ614" s="120">
        <v>0</v>
      </c>
      <c r="AK614" s="120">
        <v>0</v>
      </c>
      <c r="AL614" s="120"/>
      <c r="AM614" s="120"/>
      <c r="AN614" s="120"/>
      <c r="AO614" s="120"/>
      <c r="AP614" s="120"/>
      <c r="AQ614" s="120"/>
      <c r="AR614" s="120"/>
      <c r="AS614" s="120"/>
      <c r="AT614" s="120"/>
      <c r="AU614" s="120"/>
      <c r="AV614" s="120"/>
      <c r="AW614" s="120"/>
      <c r="AX614" s="120"/>
      <c r="AY614" s="120"/>
      <c r="AZ614" s="120"/>
      <c r="BA614" s="120"/>
      <c r="BB614" s="159"/>
      <c r="BC614" s="159"/>
      <c r="BD614" s="159"/>
      <c r="BE614" s="120"/>
      <c r="BF614" s="120"/>
      <c r="BG614" s="120"/>
      <c r="BH614" s="120"/>
      <c r="BI614" s="120"/>
      <c r="BJ614" s="132"/>
      <c r="BK614" s="120"/>
      <c r="BL614" s="120"/>
      <c r="BM614" s="120"/>
      <c r="BN614" s="120"/>
      <c r="BO614" s="160"/>
      <c r="BP614" s="120"/>
      <c r="BQ614" s="120"/>
      <c r="BR614" s="120"/>
    </row>
    <row r="615" spans="1:70" ht="14.25" customHeight="1">
      <c r="A615" s="120"/>
      <c r="B615" s="200"/>
      <c r="C615" s="120"/>
      <c r="D615" s="120"/>
      <c r="E615" s="120"/>
      <c r="F615" s="120"/>
      <c r="G615" s="120"/>
      <c r="H615" s="120"/>
      <c r="I615" s="120"/>
      <c r="J615" s="120"/>
      <c r="K615" s="120"/>
      <c r="L615" s="120"/>
      <c r="M615" s="120"/>
      <c r="N615" s="120"/>
      <c r="O615" s="120"/>
      <c r="P615" s="120"/>
      <c r="Q615" s="120"/>
      <c r="R615" s="120"/>
      <c r="S615" s="120"/>
      <c r="T615" s="158"/>
      <c r="U615" s="120"/>
      <c r="V615" s="158"/>
      <c r="W615" s="158"/>
      <c r="X615" s="158"/>
      <c r="Y615" s="158"/>
      <c r="Z615" s="158"/>
      <c r="AA615" s="158"/>
      <c r="AB615" s="158"/>
      <c r="AC615" s="158"/>
      <c r="AD615" s="158"/>
      <c r="AE615" s="158"/>
      <c r="AF615" s="158"/>
      <c r="AG615" s="158"/>
      <c r="AH615" s="158"/>
      <c r="AI615" s="158"/>
      <c r="AJ615" s="120">
        <v>0</v>
      </c>
      <c r="AK615" s="120">
        <v>0</v>
      </c>
      <c r="AL615" s="120"/>
      <c r="AM615" s="120"/>
      <c r="AN615" s="120"/>
      <c r="AO615" s="120"/>
      <c r="AP615" s="120"/>
      <c r="AQ615" s="120"/>
      <c r="AR615" s="120"/>
      <c r="AS615" s="120"/>
      <c r="AT615" s="120"/>
      <c r="AU615" s="120"/>
      <c r="AV615" s="120"/>
      <c r="AW615" s="120"/>
      <c r="AX615" s="120"/>
      <c r="AY615" s="120"/>
      <c r="AZ615" s="120"/>
      <c r="BA615" s="120"/>
      <c r="BB615" s="159"/>
      <c r="BC615" s="159"/>
      <c r="BD615" s="159"/>
      <c r="BE615" s="120"/>
      <c r="BF615" s="120"/>
      <c r="BG615" s="120"/>
      <c r="BH615" s="120"/>
      <c r="BI615" s="120"/>
      <c r="BJ615" s="132"/>
      <c r="BK615" s="120"/>
      <c r="BL615" s="120"/>
      <c r="BM615" s="120"/>
      <c r="BN615" s="120"/>
      <c r="BO615" s="160"/>
      <c r="BP615" s="120"/>
      <c r="BQ615" s="120"/>
      <c r="BR615" s="120"/>
    </row>
    <row r="616" spans="1:70" ht="14.25" customHeight="1">
      <c r="A616" s="120"/>
      <c r="B616" s="200"/>
      <c r="C616" s="120"/>
      <c r="D616" s="120"/>
      <c r="E616" s="120"/>
      <c r="F616" s="120"/>
      <c r="G616" s="120"/>
      <c r="H616" s="120"/>
      <c r="I616" s="120"/>
      <c r="J616" s="120"/>
      <c r="K616" s="120"/>
      <c r="L616" s="120"/>
      <c r="M616" s="120"/>
      <c r="N616" s="120"/>
      <c r="O616" s="120"/>
      <c r="P616" s="120"/>
      <c r="Q616" s="120"/>
      <c r="R616" s="120"/>
      <c r="S616" s="120"/>
      <c r="T616" s="158"/>
      <c r="U616" s="120"/>
      <c r="V616" s="158"/>
      <c r="W616" s="158"/>
      <c r="X616" s="158"/>
      <c r="Y616" s="158"/>
      <c r="Z616" s="158"/>
      <c r="AA616" s="158"/>
      <c r="AB616" s="158"/>
      <c r="AC616" s="158"/>
      <c r="AD616" s="158"/>
      <c r="AE616" s="158"/>
      <c r="AF616" s="158"/>
      <c r="AG616" s="158"/>
      <c r="AH616" s="158"/>
      <c r="AI616" s="158"/>
      <c r="AJ616" s="120">
        <v>0</v>
      </c>
      <c r="AK616" s="120">
        <v>0</v>
      </c>
      <c r="AL616" s="120"/>
      <c r="AM616" s="120"/>
      <c r="AN616" s="120"/>
      <c r="AO616" s="120"/>
      <c r="AP616" s="120"/>
      <c r="AQ616" s="120"/>
      <c r="AR616" s="120"/>
      <c r="AS616" s="120"/>
      <c r="AT616" s="120"/>
      <c r="AU616" s="120"/>
      <c r="AV616" s="120"/>
      <c r="AW616" s="120"/>
      <c r="AX616" s="120"/>
      <c r="AY616" s="120"/>
      <c r="AZ616" s="120"/>
      <c r="BA616" s="120"/>
      <c r="BB616" s="159"/>
      <c r="BC616" s="159"/>
      <c r="BD616" s="159"/>
      <c r="BE616" s="120"/>
      <c r="BF616" s="120"/>
      <c r="BG616" s="120"/>
      <c r="BH616" s="120"/>
      <c r="BI616" s="120"/>
      <c r="BJ616" s="132"/>
      <c r="BK616" s="120"/>
      <c r="BL616" s="120"/>
      <c r="BM616" s="120"/>
      <c r="BN616" s="120"/>
      <c r="BO616" s="160"/>
      <c r="BP616" s="120"/>
      <c r="BQ616" s="120"/>
      <c r="BR616" s="120"/>
    </row>
    <row r="617" spans="1:70" ht="14.25" customHeight="1">
      <c r="A617" s="120"/>
      <c r="B617" s="200"/>
      <c r="C617" s="120"/>
      <c r="D617" s="120"/>
      <c r="E617" s="120"/>
      <c r="F617" s="120"/>
      <c r="G617" s="120"/>
      <c r="H617" s="120"/>
      <c r="I617" s="120"/>
      <c r="J617" s="120"/>
      <c r="K617" s="120"/>
      <c r="L617" s="120"/>
      <c r="M617" s="120"/>
      <c r="N617" s="120"/>
      <c r="O617" s="120"/>
      <c r="P617" s="120"/>
      <c r="Q617" s="120"/>
      <c r="R617" s="120"/>
      <c r="S617" s="120"/>
      <c r="T617" s="158"/>
      <c r="U617" s="120"/>
      <c r="V617" s="158"/>
      <c r="W617" s="158"/>
      <c r="X617" s="158"/>
      <c r="Y617" s="158"/>
      <c r="Z617" s="158"/>
      <c r="AA617" s="158"/>
      <c r="AB617" s="158"/>
      <c r="AC617" s="158"/>
      <c r="AD617" s="158"/>
      <c r="AE617" s="158"/>
      <c r="AF617" s="158"/>
      <c r="AG617" s="158"/>
      <c r="AH617" s="158"/>
      <c r="AI617" s="158"/>
      <c r="AJ617" s="120">
        <v>0</v>
      </c>
      <c r="AK617" s="120">
        <v>0</v>
      </c>
      <c r="AL617" s="120"/>
      <c r="AM617" s="120"/>
      <c r="AN617" s="120"/>
      <c r="AO617" s="120"/>
      <c r="AP617" s="120"/>
      <c r="AQ617" s="120"/>
      <c r="AR617" s="120"/>
      <c r="AS617" s="120"/>
      <c r="AT617" s="120"/>
      <c r="AU617" s="120"/>
      <c r="AV617" s="120"/>
      <c r="AW617" s="120"/>
      <c r="AX617" s="120"/>
      <c r="AY617" s="120"/>
      <c r="AZ617" s="120"/>
      <c r="BA617" s="120"/>
      <c r="BB617" s="159"/>
      <c r="BC617" s="159"/>
      <c r="BD617" s="159"/>
      <c r="BE617" s="120"/>
      <c r="BF617" s="120"/>
      <c r="BG617" s="120"/>
      <c r="BH617" s="120"/>
      <c r="BI617" s="120"/>
      <c r="BJ617" s="132"/>
      <c r="BK617" s="120"/>
      <c r="BL617" s="120"/>
      <c r="BM617" s="120"/>
      <c r="BN617" s="120"/>
      <c r="BO617" s="160"/>
      <c r="BP617" s="120"/>
      <c r="BQ617" s="120"/>
      <c r="BR617" s="120"/>
    </row>
    <row r="618" spans="1:70" ht="14.25" customHeight="1">
      <c r="A618" s="120"/>
      <c r="B618" s="200"/>
      <c r="C618" s="120"/>
      <c r="D618" s="120"/>
      <c r="E618" s="120"/>
      <c r="F618" s="120"/>
      <c r="G618" s="120"/>
      <c r="H618" s="120"/>
      <c r="I618" s="120"/>
      <c r="J618" s="120"/>
      <c r="K618" s="120"/>
      <c r="L618" s="120"/>
      <c r="M618" s="120"/>
      <c r="N618" s="120"/>
      <c r="O618" s="120"/>
      <c r="P618" s="120"/>
      <c r="Q618" s="120"/>
      <c r="R618" s="120"/>
      <c r="S618" s="120"/>
      <c r="T618" s="158"/>
      <c r="U618" s="120"/>
      <c r="V618" s="158"/>
      <c r="W618" s="158"/>
      <c r="X618" s="158"/>
      <c r="Y618" s="158"/>
      <c r="Z618" s="158"/>
      <c r="AA618" s="158"/>
      <c r="AB618" s="158"/>
      <c r="AC618" s="158"/>
      <c r="AD618" s="158"/>
      <c r="AE618" s="158"/>
      <c r="AF618" s="158"/>
      <c r="AG618" s="158"/>
      <c r="AH618" s="158"/>
      <c r="AI618" s="158"/>
      <c r="AJ618" s="120">
        <v>0</v>
      </c>
      <c r="AK618" s="120">
        <v>0</v>
      </c>
      <c r="AL618" s="120"/>
      <c r="AM618" s="120"/>
      <c r="AN618" s="120"/>
      <c r="AO618" s="120"/>
      <c r="AP618" s="120"/>
      <c r="AQ618" s="120"/>
      <c r="AR618" s="120"/>
      <c r="AS618" s="120"/>
      <c r="AT618" s="120"/>
      <c r="AU618" s="120"/>
      <c r="AV618" s="120"/>
      <c r="AW618" s="120"/>
      <c r="AX618" s="120"/>
      <c r="AY618" s="120"/>
      <c r="AZ618" s="120"/>
      <c r="BA618" s="120"/>
      <c r="BB618" s="159"/>
      <c r="BC618" s="159"/>
      <c r="BD618" s="159"/>
      <c r="BE618" s="120"/>
      <c r="BF618" s="120"/>
      <c r="BG618" s="120"/>
      <c r="BH618" s="120"/>
      <c r="BI618" s="120"/>
      <c r="BJ618" s="132"/>
      <c r="BK618" s="120"/>
      <c r="BL618" s="120"/>
      <c r="BM618" s="120"/>
      <c r="BN618" s="120"/>
      <c r="BO618" s="160"/>
      <c r="BP618" s="120"/>
      <c r="BQ618" s="120"/>
      <c r="BR618" s="120"/>
    </row>
    <row r="619" spans="1:70" ht="14.25" customHeight="1">
      <c r="A619" s="120"/>
      <c r="B619" s="200"/>
      <c r="C619" s="120"/>
      <c r="D619" s="120"/>
      <c r="E619" s="120"/>
      <c r="F619" s="120"/>
      <c r="G619" s="120"/>
      <c r="H619" s="120"/>
      <c r="I619" s="120"/>
      <c r="J619" s="120"/>
      <c r="K619" s="120"/>
      <c r="L619" s="120"/>
      <c r="M619" s="120"/>
      <c r="N619" s="120"/>
      <c r="O619" s="120"/>
      <c r="P619" s="120"/>
      <c r="Q619" s="120"/>
      <c r="R619" s="120"/>
      <c r="S619" s="120"/>
      <c r="T619" s="158"/>
      <c r="U619" s="120"/>
      <c r="V619" s="158"/>
      <c r="W619" s="158"/>
      <c r="X619" s="158"/>
      <c r="Y619" s="158"/>
      <c r="Z619" s="158"/>
      <c r="AA619" s="158"/>
      <c r="AB619" s="158"/>
      <c r="AC619" s="158"/>
      <c r="AD619" s="158"/>
      <c r="AE619" s="158"/>
      <c r="AF619" s="158"/>
      <c r="AG619" s="158"/>
      <c r="AH619" s="158"/>
      <c r="AI619" s="158"/>
      <c r="AJ619" s="120">
        <v>0</v>
      </c>
      <c r="AK619" s="120">
        <v>0</v>
      </c>
      <c r="AL619" s="120"/>
      <c r="AM619" s="120"/>
      <c r="AN619" s="120"/>
      <c r="AO619" s="120"/>
      <c r="AP619" s="120"/>
      <c r="AQ619" s="120"/>
      <c r="AR619" s="120"/>
      <c r="AS619" s="120"/>
      <c r="AT619" s="120"/>
      <c r="AU619" s="120"/>
      <c r="AV619" s="120"/>
      <c r="AW619" s="120"/>
      <c r="AX619" s="120"/>
      <c r="AY619" s="120"/>
      <c r="AZ619" s="120"/>
      <c r="BA619" s="120"/>
      <c r="BB619" s="159"/>
      <c r="BC619" s="159"/>
      <c r="BD619" s="159"/>
      <c r="BE619" s="120"/>
      <c r="BF619" s="120"/>
      <c r="BG619" s="120"/>
      <c r="BH619" s="120"/>
      <c r="BI619" s="120"/>
      <c r="BJ619" s="132"/>
      <c r="BK619" s="120"/>
      <c r="BL619" s="120"/>
      <c r="BM619" s="120"/>
      <c r="BN619" s="120"/>
      <c r="BO619" s="160"/>
      <c r="BP619" s="120"/>
      <c r="BQ619" s="120"/>
      <c r="BR619" s="120"/>
    </row>
    <row r="620" spans="1:70" ht="14.25" customHeight="1">
      <c r="A620" s="120"/>
      <c r="B620" s="200"/>
      <c r="C620" s="120"/>
      <c r="D620" s="120"/>
      <c r="E620" s="120"/>
      <c r="F620" s="120"/>
      <c r="G620" s="120"/>
      <c r="H620" s="120"/>
      <c r="I620" s="120"/>
      <c r="J620" s="120"/>
      <c r="K620" s="120"/>
      <c r="L620" s="120"/>
      <c r="M620" s="120"/>
      <c r="N620" s="120"/>
      <c r="O620" s="120"/>
      <c r="P620" s="120"/>
      <c r="Q620" s="120"/>
      <c r="R620" s="120"/>
      <c r="S620" s="120"/>
      <c r="T620" s="158"/>
      <c r="U620" s="120"/>
      <c r="V620" s="158"/>
      <c r="W620" s="158"/>
      <c r="X620" s="158"/>
      <c r="Y620" s="158"/>
      <c r="Z620" s="158"/>
      <c r="AA620" s="158"/>
      <c r="AB620" s="158"/>
      <c r="AC620" s="158"/>
      <c r="AD620" s="158"/>
      <c r="AE620" s="158"/>
      <c r="AF620" s="158"/>
      <c r="AG620" s="158"/>
      <c r="AH620" s="158"/>
      <c r="AI620" s="158"/>
      <c r="AJ620" s="120">
        <v>0</v>
      </c>
      <c r="AK620" s="120">
        <v>0</v>
      </c>
      <c r="AL620" s="120"/>
      <c r="AM620" s="120"/>
      <c r="AN620" s="120"/>
      <c r="AO620" s="120"/>
      <c r="AP620" s="120"/>
      <c r="AQ620" s="120"/>
      <c r="AR620" s="120"/>
      <c r="AS620" s="120"/>
      <c r="AT620" s="120"/>
      <c r="AU620" s="120"/>
      <c r="AV620" s="120"/>
      <c r="AW620" s="120"/>
      <c r="AX620" s="120"/>
      <c r="AY620" s="120"/>
      <c r="AZ620" s="120"/>
      <c r="BA620" s="120"/>
      <c r="BB620" s="159"/>
      <c r="BC620" s="159"/>
      <c r="BD620" s="159"/>
      <c r="BE620" s="120"/>
      <c r="BF620" s="120"/>
      <c r="BG620" s="120"/>
      <c r="BH620" s="120"/>
      <c r="BI620" s="120"/>
      <c r="BJ620" s="132"/>
      <c r="BK620" s="120"/>
      <c r="BL620" s="120"/>
      <c r="BM620" s="120"/>
      <c r="BN620" s="120"/>
      <c r="BO620" s="160"/>
      <c r="BP620" s="120"/>
      <c r="BQ620" s="120"/>
      <c r="BR620" s="120"/>
    </row>
    <row r="621" spans="1:70" ht="14.25" customHeight="1">
      <c r="A621" s="120"/>
      <c r="B621" s="200"/>
      <c r="C621" s="120"/>
      <c r="D621" s="120"/>
      <c r="E621" s="120"/>
      <c r="F621" s="120"/>
      <c r="G621" s="120"/>
      <c r="H621" s="120"/>
      <c r="I621" s="120"/>
      <c r="J621" s="120"/>
      <c r="K621" s="120"/>
      <c r="L621" s="120"/>
      <c r="M621" s="120"/>
      <c r="N621" s="120"/>
      <c r="O621" s="120"/>
      <c r="P621" s="120"/>
      <c r="Q621" s="120"/>
      <c r="R621" s="120"/>
      <c r="S621" s="120"/>
      <c r="T621" s="158"/>
      <c r="U621" s="120"/>
      <c r="V621" s="158"/>
      <c r="W621" s="158"/>
      <c r="X621" s="158"/>
      <c r="Y621" s="158"/>
      <c r="Z621" s="158"/>
      <c r="AA621" s="158"/>
      <c r="AB621" s="158"/>
      <c r="AC621" s="158"/>
      <c r="AD621" s="158"/>
      <c r="AE621" s="158"/>
      <c r="AF621" s="158"/>
      <c r="AG621" s="158"/>
      <c r="AH621" s="158"/>
      <c r="AI621" s="158"/>
      <c r="AJ621" s="120">
        <v>0</v>
      </c>
      <c r="AK621" s="120">
        <v>0</v>
      </c>
      <c r="AL621" s="120"/>
      <c r="AM621" s="120"/>
      <c r="AN621" s="120"/>
      <c r="AO621" s="120"/>
      <c r="AP621" s="120"/>
      <c r="AQ621" s="120"/>
      <c r="AR621" s="120"/>
      <c r="AS621" s="120"/>
      <c r="AT621" s="120"/>
      <c r="AU621" s="120"/>
      <c r="AV621" s="120"/>
      <c r="AW621" s="120"/>
      <c r="AX621" s="120"/>
      <c r="AY621" s="120"/>
      <c r="AZ621" s="120"/>
      <c r="BA621" s="120"/>
      <c r="BB621" s="159"/>
      <c r="BC621" s="159"/>
      <c r="BD621" s="159"/>
      <c r="BE621" s="120"/>
      <c r="BF621" s="120"/>
      <c r="BG621" s="120"/>
      <c r="BH621" s="120"/>
      <c r="BI621" s="120"/>
      <c r="BJ621" s="132"/>
      <c r="BK621" s="120"/>
      <c r="BL621" s="120"/>
      <c r="BM621" s="120"/>
      <c r="BN621" s="120"/>
      <c r="BO621" s="160"/>
      <c r="BP621" s="120"/>
      <c r="BQ621" s="120"/>
      <c r="BR621" s="120"/>
    </row>
    <row r="622" spans="1:70" ht="14.25" customHeight="1">
      <c r="A622" s="120"/>
      <c r="B622" s="200"/>
      <c r="C622" s="120"/>
      <c r="D622" s="120"/>
      <c r="E622" s="120"/>
      <c r="F622" s="120"/>
      <c r="G622" s="120"/>
      <c r="H622" s="120"/>
      <c r="I622" s="120"/>
      <c r="J622" s="120"/>
      <c r="K622" s="120"/>
      <c r="L622" s="120"/>
      <c r="M622" s="120"/>
      <c r="N622" s="120"/>
      <c r="O622" s="120"/>
      <c r="P622" s="120"/>
      <c r="Q622" s="120"/>
      <c r="R622" s="120"/>
      <c r="S622" s="120"/>
      <c r="T622" s="158"/>
      <c r="U622" s="120"/>
      <c r="V622" s="158"/>
      <c r="W622" s="158"/>
      <c r="X622" s="158"/>
      <c r="Y622" s="158"/>
      <c r="Z622" s="158"/>
      <c r="AA622" s="158"/>
      <c r="AB622" s="158"/>
      <c r="AC622" s="158"/>
      <c r="AD622" s="158"/>
      <c r="AE622" s="158"/>
      <c r="AF622" s="158"/>
      <c r="AG622" s="158"/>
      <c r="AH622" s="158"/>
      <c r="AI622" s="158"/>
      <c r="AJ622" s="120">
        <v>0</v>
      </c>
      <c r="AK622" s="120">
        <v>0</v>
      </c>
      <c r="AL622" s="120"/>
      <c r="AM622" s="120"/>
      <c r="AN622" s="120"/>
      <c r="AO622" s="120"/>
      <c r="AP622" s="120"/>
      <c r="AQ622" s="120"/>
      <c r="AR622" s="120"/>
      <c r="AS622" s="120"/>
      <c r="AT622" s="120"/>
      <c r="AU622" s="120"/>
      <c r="AV622" s="120"/>
      <c r="AW622" s="120"/>
      <c r="AX622" s="120"/>
      <c r="AY622" s="120"/>
      <c r="AZ622" s="120"/>
      <c r="BA622" s="120"/>
      <c r="BB622" s="159"/>
      <c r="BC622" s="159"/>
      <c r="BD622" s="159"/>
      <c r="BE622" s="120"/>
      <c r="BF622" s="120"/>
      <c r="BG622" s="120"/>
      <c r="BH622" s="120"/>
      <c r="BI622" s="120"/>
      <c r="BJ622" s="132"/>
      <c r="BK622" s="120"/>
      <c r="BL622" s="120"/>
      <c r="BM622" s="120"/>
      <c r="BN622" s="120"/>
      <c r="BO622" s="160"/>
      <c r="BP622" s="120"/>
      <c r="BQ622" s="120"/>
      <c r="BR622" s="120"/>
    </row>
    <row r="623" spans="1:70" ht="14.25" customHeight="1">
      <c r="A623" s="120"/>
      <c r="B623" s="200"/>
      <c r="C623" s="120"/>
      <c r="D623" s="120"/>
      <c r="E623" s="120"/>
      <c r="F623" s="120"/>
      <c r="G623" s="120"/>
      <c r="H623" s="120"/>
      <c r="I623" s="120"/>
      <c r="J623" s="120"/>
      <c r="K623" s="120"/>
      <c r="L623" s="120"/>
      <c r="M623" s="120"/>
      <c r="N623" s="120"/>
      <c r="O623" s="120"/>
      <c r="P623" s="120"/>
      <c r="Q623" s="120"/>
      <c r="R623" s="120"/>
      <c r="S623" s="120"/>
      <c r="T623" s="158"/>
      <c r="U623" s="120"/>
      <c r="V623" s="158"/>
      <c r="W623" s="158"/>
      <c r="X623" s="158"/>
      <c r="Y623" s="158"/>
      <c r="Z623" s="158"/>
      <c r="AA623" s="158"/>
      <c r="AB623" s="158"/>
      <c r="AC623" s="158"/>
      <c r="AD623" s="158"/>
      <c r="AE623" s="158"/>
      <c r="AF623" s="158"/>
      <c r="AG623" s="158"/>
      <c r="AH623" s="158"/>
      <c r="AI623" s="158"/>
      <c r="AJ623" s="120">
        <v>0</v>
      </c>
      <c r="AK623" s="120">
        <v>0</v>
      </c>
      <c r="AL623" s="120"/>
      <c r="AM623" s="120"/>
      <c r="AN623" s="120"/>
      <c r="AO623" s="120"/>
      <c r="AP623" s="120"/>
      <c r="AQ623" s="120"/>
      <c r="AR623" s="120"/>
      <c r="AS623" s="120"/>
      <c r="AT623" s="120"/>
      <c r="AU623" s="120"/>
      <c r="AV623" s="120"/>
      <c r="AW623" s="120"/>
      <c r="AX623" s="120"/>
      <c r="AY623" s="120"/>
      <c r="AZ623" s="120"/>
      <c r="BA623" s="120"/>
      <c r="BB623" s="159"/>
      <c r="BC623" s="159"/>
      <c r="BD623" s="159"/>
      <c r="BE623" s="120"/>
      <c r="BF623" s="120"/>
      <c r="BG623" s="120"/>
      <c r="BH623" s="120"/>
      <c r="BI623" s="120"/>
      <c r="BJ623" s="132"/>
      <c r="BK623" s="120"/>
      <c r="BL623" s="120"/>
      <c r="BM623" s="120"/>
      <c r="BN623" s="120"/>
      <c r="BO623" s="160"/>
      <c r="BP623" s="120"/>
      <c r="BQ623" s="120"/>
      <c r="BR623" s="120"/>
    </row>
    <row r="624" spans="1:70" ht="14.25" customHeight="1">
      <c r="A624" s="120"/>
      <c r="B624" s="200"/>
      <c r="C624" s="120"/>
      <c r="D624" s="120"/>
      <c r="E624" s="120"/>
      <c r="F624" s="120"/>
      <c r="G624" s="120"/>
      <c r="H624" s="120"/>
      <c r="I624" s="120"/>
      <c r="J624" s="120"/>
      <c r="K624" s="120"/>
      <c r="L624" s="120"/>
      <c r="M624" s="120"/>
      <c r="N624" s="120"/>
      <c r="O624" s="120"/>
      <c r="P624" s="120"/>
      <c r="Q624" s="120"/>
      <c r="R624" s="120"/>
      <c r="S624" s="120"/>
      <c r="T624" s="158"/>
      <c r="U624" s="120"/>
      <c r="V624" s="158"/>
      <c r="W624" s="158"/>
      <c r="X624" s="158"/>
      <c r="Y624" s="158"/>
      <c r="Z624" s="158"/>
      <c r="AA624" s="158"/>
      <c r="AB624" s="158"/>
      <c r="AC624" s="158"/>
      <c r="AD624" s="158"/>
      <c r="AE624" s="158"/>
      <c r="AF624" s="158"/>
      <c r="AG624" s="158"/>
      <c r="AH624" s="158"/>
      <c r="AI624" s="158"/>
      <c r="AJ624" s="120">
        <v>0</v>
      </c>
      <c r="AK624" s="120">
        <v>0</v>
      </c>
      <c r="AL624" s="120"/>
      <c r="AM624" s="120"/>
      <c r="AN624" s="120"/>
      <c r="AO624" s="120"/>
      <c r="AP624" s="120"/>
      <c r="AQ624" s="120"/>
      <c r="AR624" s="120"/>
      <c r="AS624" s="120"/>
      <c r="AT624" s="120"/>
      <c r="AU624" s="120"/>
      <c r="AV624" s="120"/>
      <c r="AW624" s="120"/>
      <c r="AX624" s="120"/>
      <c r="AY624" s="120"/>
      <c r="AZ624" s="120"/>
      <c r="BA624" s="120"/>
      <c r="BB624" s="159"/>
      <c r="BC624" s="159"/>
      <c r="BD624" s="159"/>
      <c r="BE624" s="120"/>
      <c r="BF624" s="120"/>
      <c r="BG624" s="120"/>
      <c r="BH624" s="120"/>
      <c r="BI624" s="120"/>
      <c r="BJ624" s="132"/>
      <c r="BK624" s="120"/>
      <c r="BL624" s="120"/>
      <c r="BM624" s="120"/>
      <c r="BN624" s="120"/>
      <c r="BO624" s="160"/>
      <c r="BP624" s="120"/>
      <c r="BQ624" s="120"/>
      <c r="BR624" s="120"/>
    </row>
    <row r="625" spans="1:70" ht="14.25" customHeight="1">
      <c r="A625" s="120"/>
      <c r="B625" s="200"/>
      <c r="C625" s="120"/>
      <c r="D625" s="120"/>
      <c r="E625" s="120"/>
      <c r="F625" s="120"/>
      <c r="G625" s="120"/>
      <c r="H625" s="120"/>
      <c r="I625" s="120"/>
      <c r="J625" s="120"/>
      <c r="K625" s="120"/>
      <c r="L625" s="120"/>
      <c r="M625" s="120"/>
      <c r="N625" s="120"/>
      <c r="O625" s="120"/>
      <c r="P625" s="120"/>
      <c r="Q625" s="120"/>
      <c r="R625" s="120"/>
      <c r="S625" s="120"/>
      <c r="T625" s="158"/>
      <c r="U625" s="120"/>
      <c r="V625" s="158"/>
      <c r="W625" s="158"/>
      <c r="X625" s="158"/>
      <c r="Y625" s="158"/>
      <c r="Z625" s="158"/>
      <c r="AA625" s="158"/>
      <c r="AB625" s="158"/>
      <c r="AC625" s="158"/>
      <c r="AD625" s="158"/>
      <c r="AE625" s="158"/>
      <c r="AF625" s="158"/>
      <c r="AG625" s="158"/>
      <c r="AH625" s="158"/>
      <c r="AI625" s="158"/>
      <c r="AJ625" s="120">
        <v>0</v>
      </c>
      <c r="AK625" s="120">
        <v>0</v>
      </c>
      <c r="AL625" s="120"/>
      <c r="AM625" s="120"/>
      <c r="AN625" s="120"/>
      <c r="AO625" s="120"/>
      <c r="AP625" s="120"/>
      <c r="AQ625" s="120"/>
      <c r="AR625" s="120"/>
      <c r="AS625" s="120"/>
      <c r="AT625" s="120"/>
      <c r="AU625" s="120"/>
      <c r="AV625" s="120"/>
      <c r="AW625" s="120"/>
      <c r="AX625" s="120"/>
      <c r="AY625" s="120"/>
      <c r="AZ625" s="120"/>
      <c r="BA625" s="120"/>
      <c r="BB625" s="159"/>
      <c r="BC625" s="159"/>
      <c r="BD625" s="159"/>
      <c r="BE625" s="120"/>
      <c r="BF625" s="120"/>
      <c r="BG625" s="120"/>
      <c r="BH625" s="120"/>
      <c r="BI625" s="120"/>
      <c r="BJ625" s="132"/>
      <c r="BK625" s="120"/>
      <c r="BL625" s="120"/>
      <c r="BM625" s="120"/>
      <c r="BN625" s="120"/>
      <c r="BO625" s="160"/>
      <c r="BP625" s="120"/>
      <c r="BQ625" s="120"/>
      <c r="BR625" s="120"/>
    </row>
    <row r="626" spans="1:70" ht="14.25" customHeight="1">
      <c r="A626" s="120"/>
      <c r="B626" s="200"/>
      <c r="C626" s="120"/>
      <c r="D626" s="120"/>
      <c r="E626" s="120"/>
      <c r="F626" s="120"/>
      <c r="G626" s="120"/>
      <c r="H626" s="120"/>
      <c r="I626" s="120"/>
      <c r="J626" s="120"/>
      <c r="K626" s="120"/>
      <c r="L626" s="120"/>
      <c r="M626" s="120"/>
      <c r="N626" s="120"/>
      <c r="O626" s="120"/>
      <c r="P626" s="120"/>
      <c r="Q626" s="120"/>
      <c r="R626" s="120"/>
      <c r="S626" s="120"/>
      <c r="T626" s="158"/>
      <c r="U626" s="120"/>
      <c r="V626" s="158"/>
      <c r="W626" s="158"/>
      <c r="X626" s="158"/>
      <c r="Y626" s="158"/>
      <c r="Z626" s="158"/>
      <c r="AA626" s="158"/>
      <c r="AB626" s="158"/>
      <c r="AC626" s="158"/>
      <c r="AD626" s="158"/>
      <c r="AE626" s="158"/>
      <c r="AF626" s="158"/>
      <c r="AG626" s="158"/>
      <c r="AH626" s="158"/>
      <c r="AI626" s="158"/>
      <c r="AJ626" s="120">
        <v>0</v>
      </c>
      <c r="AK626" s="120">
        <v>0</v>
      </c>
      <c r="AL626" s="120"/>
      <c r="AM626" s="120"/>
      <c r="AN626" s="120"/>
      <c r="AO626" s="120"/>
      <c r="AP626" s="120"/>
      <c r="AQ626" s="120"/>
      <c r="AR626" s="120"/>
      <c r="AS626" s="120"/>
      <c r="AT626" s="120"/>
      <c r="AU626" s="120"/>
      <c r="AV626" s="120"/>
      <c r="AW626" s="120"/>
      <c r="AX626" s="120"/>
      <c r="AY626" s="120"/>
      <c r="AZ626" s="120"/>
      <c r="BA626" s="120"/>
      <c r="BB626" s="159"/>
      <c r="BC626" s="159"/>
      <c r="BD626" s="159"/>
      <c r="BE626" s="120"/>
      <c r="BF626" s="120"/>
      <c r="BG626" s="120"/>
      <c r="BH626" s="120"/>
      <c r="BI626" s="120"/>
      <c r="BJ626" s="132"/>
      <c r="BK626" s="120"/>
      <c r="BL626" s="120"/>
      <c r="BM626" s="120"/>
      <c r="BN626" s="120"/>
      <c r="BO626" s="160"/>
      <c r="BP626" s="120"/>
      <c r="BQ626" s="120"/>
      <c r="BR626" s="120"/>
    </row>
    <row r="627" spans="1:70" ht="14.25" customHeight="1">
      <c r="A627" s="120"/>
      <c r="B627" s="200"/>
      <c r="C627" s="120"/>
      <c r="D627" s="120"/>
      <c r="E627" s="120"/>
      <c r="F627" s="120"/>
      <c r="G627" s="120"/>
      <c r="H627" s="120"/>
      <c r="I627" s="120"/>
      <c r="J627" s="120"/>
      <c r="K627" s="120"/>
      <c r="L627" s="120"/>
      <c r="M627" s="120"/>
      <c r="N627" s="120"/>
      <c r="O627" s="120"/>
      <c r="P627" s="120"/>
      <c r="Q627" s="120"/>
      <c r="R627" s="120"/>
      <c r="S627" s="120"/>
      <c r="T627" s="158"/>
      <c r="U627" s="120"/>
      <c r="V627" s="158"/>
      <c r="W627" s="158"/>
      <c r="X627" s="158"/>
      <c r="Y627" s="158"/>
      <c r="Z627" s="158"/>
      <c r="AA627" s="158"/>
      <c r="AB627" s="158"/>
      <c r="AC627" s="158"/>
      <c r="AD627" s="158"/>
      <c r="AE627" s="158"/>
      <c r="AF627" s="158"/>
      <c r="AG627" s="158"/>
      <c r="AH627" s="158"/>
      <c r="AI627" s="158"/>
      <c r="AJ627" s="120">
        <v>0</v>
      </c>
      <c r="AK627" s="120">
        <v>0</v>
      </c>
      <c r="AL627" s="120"/>
      <c r="AM627" s="120"/>
      <c r="AN627" s="120"/>
      <c r="AO627" s="120"/>
      <c r="AP627" s="120"/>
      <c r="AQ627" s="120"/>
      <c r="AR627" s="120"/>
      <c r="AS627" s="120"/>
      <c r="AT627" s="120"/>
      <c r="AU627" s="120"/>
      <c r="AV627" s="120"/>
      <c r="AW627" s="120"/>
      <c r="AX627" s="120"/>
      <c r="AY627" s="120"/>
      <c r="AZ627" s="120"/>
      <c r="BA627" s="120"/>
      <c r="BB627" s="159"/>
      <c r="BC627" s="159"/>
      <c r="BD627" s="159"/>
      <c r="BE627" s="120"/>
      <c r="BF627" s="120"/>
      <c r="BG627" s="120"/>
      <c r="BH627" s="120"/>
      <c r="BI627" s="120"/>
      <c r="BJ627" s="132"/>
      <c r="BK627" s="120"/>
      <c r="BL627" s="120"/>
      <c r="BM627" s="120"/>
      <c r="BN627" s="120"/>
      <c r="BO627" s="160"/>
      <c r="BP627" s="120"/>
      <c r="BQ627" s="120"/>
      <c r="BR627" s="120"/>
    </row>
    <row r="628" spans="1:70" ht="14.25" customHeight="1">
      <c r="A628" s="120"/>
      <c r="B628" s="200"/>
      <c r="C628" s="120"/>
      <c r="D628" s="120"/>
      <c r="E628" s="120"/>
      <c r="F628" s="120"/>
      <c r="G628" s="120"/>
      <c r="H628" s="120"/>
      <c r="I628" s="120"/>
      <c r="J628" s="120"/>
      <c r="K628" s="120"/>
      <c r="L628" s="120"/>
      <c r="M628" s="120"/>
      <c r="N628" s="120"/>
      <c r="O628" s="120"/>
      <c r="P628" s="120"/>
      <c r="Q628" s="120"/>
      <c r="R628" s="120"/>
      <c r="S628" s="120"/>
      <c r="T628" s="158"/>
      <c r="U628" s="120"/>
      <c r="V628" s="158"/>
      <c r="W628" s="158"/>
      <c r="X628" s="158"/>
      <c r="Y628" s="158"/>
      <c r="Z628" s="158"/>
      <c r="AA628" s="158"/>
      <c r="AB628" s="158"/>
      <c r="AC628" s="158"/>
      <c r="AD628" s="158"/>
      <c r="AE628" s="158"/>
      <c r="AF628" s="158"/>
      <c r="AG628" s="158"/>
      <c r="AH628" s="158"/>
      <c r="AI628" s="158"/>
      <c r="AJ628" s="120">
        <v>0</v>
      </c>
      <c r="AK628" s="120">
        <v>0</v>
      </c>
      <c r="AL628" s="120"/>
      <c r="AM628" s="120"/>
      <c r="AN628" s="120"/>
      <c r="AO628" s="120"/>
      <c r="AP628" s="120"/>
      <c r="AQ628" s="120"/>
      <c r="AR628" s="120"/>
      <c r="AS628" s="120"/>
      <c r="AT628" s="120"/>
      <c r="AU628" s="120"/>
      <c r="AV628" s="120"/>
      <c r="AW628" s="120"/>
      <c r="AX628" s="120"/>
      <c r="AY628" s="120"/>
      <c r="AZ628" s="120"/>
      <c r="BA628" s="120"/>
      <c r="BB628" s="159"/>
      <c r="BC628" s="159"/>
      <c r="BD628" s="159"/>
      <c r="BE628" s="120"/>
      <c r="BF628" s="120"/>
      <c r="BG628" s="120"/>
      <c r="BH628" s="120"/>
      <c r="BI628" s="120"/>
      <c r="BJ628" s="132"/>
      <c r="BK628" s="120"/>
      <c r="BL628" s="120"/>
      <c r="BM628" s="120"/>
      <c r="BN628" s="120"/>
      <c r="BO628" s="160"/>
      <c r="BP628" s="120"/>
      <c r="BQ628" s="120"/>
      <c r="BR628" s="120"/>
    </row>
    <row r="629" spans="1:70" ht="14.25" customHeight="1">
      <c r="A629" s="120"/>
      <c r="B629" s="200"/>
      <c r="C629" s="120"/>
      <c r="D629" s="120"/>
      <c r="E629" s="120"/>
      <c r="F629" s="120"/>
      <c r="G629" s="120"/>
      <c r="H629" s="120"/>
      <c r="I629" s="120"/>
      <c r="J629" s="120"/>
      <c r="K629" s="120"/>
      <c r="L629" s="120"/>
      <c r="M629" s="120"/>
      <c r="N629" s="120"/>
      <c r="O629" s="120"/>
      <c r="P629" s="120"/>
      <c r="Q629" s="120"/>
      <c r="R629" s="120"/>
      <c r="S629" s="120"/>
      <c r="T629" s="158"/>
      <c r="U629" s="120"/>
      <c r="V629" s="158"/>
      <c r="W629" s="158"/>
      <c r="X629" s="158"/>
      <c r="Y629" s="158"/>
      <c r="Z629" s="158"/>
      <c r="AA629" s="158"/>
      <c r="AB629" s="158"/>
      <c r="AC629" s="158"/>
      <c r="AD629" s="158"/>
      <c r="AE629" s="158"/>
      <c r="AF629" s="158"/>
      <c r="AG629" s="158"/>
      <c r="AH629" s="158"/>
      <c r="AI629" s="158"/>
      <c r="AJ629" s="120">
        <v>0</v>
      </c>
      <c r="AK629" s="120">
        <v>0</v>
      </c>
      <c r="AL629" s="120"/>
      <c r="AM629" s="120"/>
      <c r="AN629" s="120"/>
      <c r="AO629" s="120"/>
      <c r="AP629" s="120"/>
      <c r="AQ629" s="120"/>
      <c r="AR629" s="120"/>
      <c r="AS629" s="120"/>
      <c r="AT629" s="120"/>
      <c r="AU629" s="120"/>
      <c r="AV629" s="120"/>
      <c r="AW629" s="120"/>
      <c r="AX629" s="120"/>
      <c r="AY629" s="120"/>
      <c r="AZ629" s="120"/>
      <c r="BA629" s="120"/>
      <c r="BB629" s="159"/>
      <c r="BC629" s="159"/>
      <c r="BD629" s="159"/>
      <c r="BE629" s="120"/>
      <c r="BF629" s="120"/>
      <c r="BG629" s="120"/>
      <c r="BH629" s="120"/>
      <c r="BI629" s="120"/>
      <c r="BJ629" s="132"/>
      <c r="BK629" s="120"/>
      <c r="BL629" s="120"/>
      <c r="BM629" s="120"/>
      <c r="BN629" s="120"/>
      <c r="BO629" s="160"/>
      <c r="BP629" s="120"/>
      <c r="BQ629" s="120"/>
      <c r="BR629" s="120"/>
    </row>
    <row r="630" spans="1:70" ht="14.25" customHeight="1">
      <c r="A630" s="120"/>
      <c r="B630" s="200"/>
      <c r="C630" s="120"/>
      <c r="D630" s="120"/>
      <c r="E630" s="120"/>
      <c r="F630" s="120"/>
      <c r="G630" s="120"/>
      <c r="H630" s="120"/>
      <c r="I630" s="120"/>
      <c r="J630" s="120"/>
      <c r="K630" s="120"/>
      <c r="L630" s="120"/>
      <c r="M630" s="120"/>
      <c r="N630" s="120"/>
      <c r="O630" s="120"/>
      <c r="P630" s="120"/>
      <c r="Q630" s="120"/>
      <c r="R630" s="120"/>
      <c r="S630" s="120"/>
      <c r="T630" s="158"/>
      <c r="U630" s="120"/>
      <c r="V630" s="158"/>
      <c r="W630" s="158"/>
      <c r="X630" s="158"/>
      <c r="Y630" s="158"/>
      <c r="Z630" s="158"/>
      <c r="AA630" s="158"/>
      <c r="AB630" s="158"/>
      <c r="AC630" s="158"/>
      <c r="AD630" s="158"/>
      <c r="AE630" s="158"/>
      <c r="AF630" s="158"/>
      <c r="AG630" s="158"/>
      <c r="AH630" s="158"/>
      <c r="AI630" s="158"/>
      <c r="AJ630" s="120">
        <v>0</v>
      </c>
      <c r="AK630" s="120">
        <v>0</v>
      </c>
      <c r="AL630" s="120"/>
      <c r="AM630" s="120"/>
      <c r="AN630" s="120"/>
      <c r="AO630" s="120"/>
      <c r="AP630" s="120"/>
      <c r="AQ630" s="120"/>
      <c r="AR630" s="120"/>
      <c r="AS630" s="120"/>
      <c r="AT630" s="120"/>
      <c r="AU630" s="120"/>
      <c r="AV630" s="120"/>
      <c r="AW630" s="120"/>
      <c r="AX630" s="120"/>
      <c r="AY630" s="120"/>
      <c r="AZ630" s="120"/>
      <c r="BA630" s="120"/>
      <c r="BB630" s="159"/>
      <c r="BC630" s="159"/>
      <c r="BD630" s="159"/>
      <c r="BE630" s="120"/>
      <c r="BF630" s="120"/>
      <c r="BG630" s="120"/>
      <c r="BH630" s="120"/>
      <c r="BI630" s="120"/>
      <c r="BJ630" s="132"/>
      <c r="BK630" s="120"/>
      <c r="BL630" s="120"/>
      <c r="BM630" s="120"/>
      <c r="BN630" s="120"/>
      <c r="BO630" s="160"/>
      <c r="BP630" s="120"/>
      <c r="BQ630" s="120"/>
      <c r="BR630" s="120"/>
    </row>
    <row r="631" spans="1:70" ht="14.25" customHeight="1">
      <c r="A631" s="120"/>
      <c r="B631" s="200"/>
      <c r="C631" s="120"/>
      <c r="D631" s="120"/>
      <c r="E631" s="120"/>
      <c r="F631" s="120"/>
      <c r="G631" s="120"/>
      <c r="H631" s="120"/>
      <c r="I631" s="120"/>
      <c r="J631" s="120"/>
      <c r="K631" s="120"/>
      <c r="L631" s="120"/>
      <c r="M631" s="120"/>
      <c r="N631" s="120"/>
      <c r="O631" s="120"/>
      <c r="P631" s="120"/>
      <c r="Q631" s="120"/>
      <c r="R631" s="120"/>
      <c r="S631" s="120"/>
      <c r="T631" s="158"/>
      <c r="U631" s="120"/>
      <c r="V631" s="158"/>
      <c r="W631" s="158"/>
      <c r="X631" s="158"/>
      <c r="Y631" s="158"/>
      <c r="Z631" s="158"/>
      <c r="AA631" s="158"/>
      <c r="AB631" s="158"/>
      <c r="AC631" s="158"/>
      <c r="AD631" s="158"/>
      <c r="AE631" s="158"/>
      <c r="AF631" s="158"/>
      <c r="AG631" s="158"/>
      <c r="AH631" s="158"/>
      <c r="AI631" s="158"/>
      <c r="AJ631" s="120">
        <v>0</v>
      </c>
      <c r="AK631" s="120">
        <v>0</v>
      </c>
      <c r="AL631" s="120"/>
      <c r="AM631" s="120"/>
      <c r="AN631" s="120"/>
      <c r="AO631" s="120"/>
      <c r="AP631" s="120"/>
      <c r="AQ631" s="120"/>
      <c r="AR631" s="120"/>
      <c r="AS631" s="120"/>
      <c r="AT631" s="120"/>
      <c r="AU631" s="120"/>
      <c r="AV631" s="120"/>
      <c r="AW631" s="120"/>
      <c r="AX631" s="120"/>
      <c r="AY631" s="120"/>
      <c r="AZ631" s="120"/>
      <c r="BA631" s="120"/>
      <c r="BB631" s="159"/>
      <c r="BC631" s="159"/>
      <c r="BD631" s="159"/>
      <c r="BE631" s="120"/>
      <c r="BF631" s="120"/>
      <c r="BG631" s="120"/>
      <c r="BH631" s="120"/>
      <c r="BI631" s="120"/>
      <c r="BJ631" s="132"/>
      <c r="BK631" s="120"/>
      <c r="BL631" s="120"/>
      <c r="BM631" s="120"/>
      <c r="BN631" s="120"/>
      <c r="BO631" s="160"/>
      <c r="BP631" s="120"/>
      <c r="BQ631" s="120"/>
      <c r="BR631" s="120"/>
    </row>
    <row r="632" spans="1:70" ht="14.25" customHeight="1">
      <c r="A632" s="120"/>
      <c r="B632" s="200"/>
      <c r="C632" s="120"/>
      <c r="D632" s="120"/>
      <c r="E632" s="120"/>
      <c r="F632" s="120"/>
      <c r="G632" s="120"/>
      <c r="H632" s="120"/>
      <c r="I632" s="120"/>
      <c r="J632" s="120"/>
      <c r="K632" s="120"/>
      <c r="L632" s="120"/>
      <c r="M632" s="120"/>
      <c r="N632" s="120"/>
      <c r="O632" s="120"/>
      <c r="P632" s="120"/>
      <c r="Q632" s="120"/>
      <c r="R632" s="120"/>
      <c r="S632" s="120"/>
      <c r="T632" s="158"/>
      <c r="U632" s="120"/>
      <c r="V632" s="158"/>
      <c r="W632" s="158"/>
      <c r="X632" s="158"/>
      <c r="Y632" s="158"/>
      <c r="Z632" s="158"/>
      <c r="AA632" s="158"/>
      <c r="AB632" s="158"/>
      <c r="AC632" s="158"/>
      <c r="AD632" s="158"/>
      <c r="AE632" s="158"/>
      <c r="AF632" s="158"/>
      <c r="AG632" s="158"/>
      <c r="AH632" s="158"/>
      <c r="AI632" s="158"/>
      <c r="AJ632" s="120">
        <v>0</v>
      </c>
      <c r="AK632" s="120">
        <v>0</v>
      </c>
      <c r="AL632" s="120"/>
      <c r="AM632" s="120"/>
      <c r="AN632" s="120"/>
      <c r="AO632" s="120"/>
      <c r="AP632" s="120"/>
      <c r="AQ632" s="120"/>
      <c r="AR632" s="120"/>
      <c r="AS632" s="120"/>
      <c r="AT632" s="120"/>
      <c r="AU632" s="120"/>
      <c r="AV632" s="120"/>
      <c r="AW632" s="120"/>
      <c r="AX632" s="120"/>
      <c r="AY632" s="120"/>
      <c r="AZ632" s="120"/>
      <c r="BA632" s="120"/>
      <c r="BB632" s="159"/>
      <c r="BC632" s="159"/>
      <c r="BD632" s="159"/>
      <c r="BE632" s="120"/>
      <c r="BF632" s="120"/>
      <c r="BG632" s="120"/>
      <c r="BH632" s="120"/>
      <c r="BI632" s="120"/>
      <c r="BJ632" s="132"/>
      <c r="BK632" s="120"/>
      <c r="BL632" s="120"/>
      <c r="BM632" s="120"/>
      <c r="BN632" s="120"/>
      <c r="BO632" s="160"/>
      <c r="BP632" s="120"/>
      <c r="BQ632" s="120"/>
      <c r="BR632" s="120"/>
    </row>
    <row r="633" spans="1:70" ht="14.25" customHeight="1">
      <c r="A633" s="120"/>
      <c r="B633" s="200"/>
      <c r="C633" s="120"/>
      <c r="D633" s="120"/>
      <c r="E633" s="120"/>
      <c r="F633" s="120"/>
      <c r="G633" s="120"/>
      <c r="H633" s="120"/>
      <c r="I633" s="120"/>
      <c r="J633" s="120"/>
      <c r="K633" s="120"/>
      <c r="L633" s="120"/>
      <c r="M633" s="120"/>
      <c r="N633" s="120"/>
      <c r="O633" s="120"/>
      <c r="P633" s="120"/>
      <c r="Q633" s="120"/>
      <c r="R633" s="120"/>
      <c r="S633" s="120"/>
      <c r="T633" s="158"/>
      <c r="U633" s="120"/>
      <c r="V633" s="158"/>
      <c r="W633" s="158"/>
      <c r="X633" s="158"/>
      <c r="Y633" s="158"/>
      <c r="Z633" s="158"/>
      <c r="AA633" s="158"/>
      <c r="AB633" s="158"/>
      <c r="AC633" s="158"/>
      <c r="AD633" s="158"/>
      <c r="AE633" s="158"/>
      <c r="AF633" s="158"/>
      <c r="AG633" s="158"/>
      <c r="AH633" s="158"/>
      <c r="AI633" s="158"/>
      <c r="AJ633" s="120">
        <v>0</v>
      </c>
      <c r="AK633" s="120">
        <v>0</v>
      </c>
      <c r="AL633" s="120"/>
      <c r="AM633" s="120"/>
      <c r="AN633" s="120"/>
      <c r="AO633" s="120"/>
      <c r="AP633" s="120"/>
      <c r="AQ633" s="120"/>
      <c r="AR633" s="120"/>
      <c r="AS633" s="120"/>
      <c r="AT633" s="120"/>
      <c r="AU633" s="120"/>
      <c r="AV633" s="120"/>
      <c r="AW633" s="120"/>
      <c r="AX633" s="120"/>
      <c r="AY633" s="120"/>
      <c r="AZ633" s="120"/>
      <c r="BA633" s="120"/>
      <c r="BB633" s="159"/>
      <c r="BC633" s="159"/>
      <c r="BD633" s="159"/>
      <c r="BE633" s="120"/>
      <c r="BF633" s="120"/>
      <c r="BG633" s="120"/>
      <c r="BH633" s="120"/>
      <c r="BI633" s="120"/>
      <c r="BJ633" s="132"/>
      <c r="BK633" s="120"/>
      <c r="BL633" s="120"/>
      <c r="BM633" s="120"/>
      <c r="BN633" s="120"/>
      <c r="BO633" s="160"/>
      <c r="BP633" s="120"/>
      <c r="BQ633" s="120"/>
      <c r="BR633" s="120"/>
    </row>
    <row r="634" spans="1:70" ht="14.25" customHeight="1">
      <c r="A634" s="120"/>
      <c r="B634" s="200"/>
      <c r="C634" s="120"/>
      <c r="D634" s="120"/>
      <c r="E634" s="120"/>
      <c r="F634" s="120"/>
      <c r="G634" s="120"/>
      <c r="H634" s="120"/>
      <c r="I634" s="120"/>
      <c r="J634" s="120"/>
      <c r="K634" s="120"/>
      <c r="L634" s="120"/>
      <c r="M634" s="120"/>
      <c r="N634" s="120"/>
      <c r="O634" s="120"/>
      <c r="P634" s="120"/>
      <c r="Q634" s="120"/>
      <c r="R634" s="120"/>
      <c r="S634" s="120"/>
      <c r="T634" s="158"/>
      <c r="U634" s="120"/>
      <c r="V634" s="158"/>
      <c r="W634" s="158"/>
      <c r="X634" s="158"/>
      <c r="Y634" s="158"/>
      <c r="Z634" s="158"/>
      <c r="AA634" s="158"/>
      <c r="AB634" s="158"/>
      <c r="AC634" s="158"/>
      <c r="AD634" s="158"/>
      <c r="AE634" s="158"/>
      <c r="AF634" s="158"/>
      <c r="AG634" s="158"/>
      <c r="AH634" s="158"/>
      <c r="AI634" s="158"/>
      <c r="AJ634" s="120">
        <v>0</v>
      </c>
      <c r="AK634" s="120">
        <v>0</v>
      </c>
      <c r="AL634" s="120"/>
      <c r="AM634" s="120"/>
      <c r="AN634" s="120"/>
      <c r="AO634" s="120"/>
      <c r="AP634" s="120"/>
      <c r="AQ634" s="120"/>
      <c r="AR634" s="120"/>
      <c r="AS634" s="120"/>
      <c r="AT634" s="120"/>
      <c r="AU634" s="120"/>
      <c r="AV634" s="120"/>
      <c r="AW634" s="120"/>
      <c r="AX634" s="120"/>
      <c r="AY634" s="120"/>
      <c r="AZ634" s="120"/>
      <c r="BA634" s="120"/>
      <c r="BB634" s="159"/>
      <c r="BC634" s="159"/>
      <c r="BD634" s="159"/>
      <c r="BE634" s="120"/>
      <c r="BF634" s="120"/>
      <c r="BG634" s="120"/>
      <c r="BH634" s="120"/>
      <c r="BI634" s="120"/>
      <c r="BJ634" s="132"/>
      <c r="BK634" s="120"/>
      <c r="BL634" s="120"/>
      <c r="BM634" s="120"/>
      <c r="BN634" s="120"/>
      <c r="BO634" s="160"/>
      <c r="BP634" s="120"/>
      <c r="BQ634" s="120"/>
      <c r="BR634" s="120"/>
    </row>
    <row r="635" spans="1:70" ht="14.25" customHeight="1">
      <c r="A635" s="120"/>
      <c r="B635" s="200"/>
      <c r="C635" s="120"/>
      <c r="D635" s="120"/>
      <c r="E635" s="120"/>
      <c r="F635" s="120"/>
      <c r="G635" s="120"/>
      <c r="H635" s="120"/>
      <c r="I635" s="120"/>
      <c r="J635" s="120"/>
      <c r="K635" s="120"/>
      <c r="L635" s="120"/>
      <c r="M635" s="120"/>
      <c r="N635" s="120"/>
      <c r="O635" s="120"/>
      <c r="P635" s="120"/>
      <c r="Q635" s="120"/>
      <c r="R635" s="120"/>
      <c r="S635" s="120"/>
      <c r="T635" s="158"/>
      <c r="U635" s="120"/>
      <c r="V635" s="158"/>
      <c r="W635" s="158"/>
      <c r="X635" s="158"/>
      <c r="Y635" s="158"/>
      <c r="Z635" s="158"/>
      <c r="AA635" s="158"/>
      <c r="AB635" s="158"/>
      <c r="AC635" s="158"/>
      <c r="AD635" s="158"/>
      <c r="AE635" s="158"/>
      <c r="AF635" s="158"/>
      <c r="AG635" s="158"/>
      <c r="AH635" s="158"/>
      <c r="AI635" s="158"/>
      <c r="AJ635" s="120">
        <v>0</v>
      </c>
      <c r="AK635" s="120">
        <v>0</v>
      </c>
      <c r="AL635" s="120"/>
      <c r="AM635" s="120"/>
      <c r="AN635" s="120"/>
      <c r="AO635" s="120"/>
      <c r="AP635" s="120"/>
      <c r="AQ635" s="120"/>
      <c r="AR635" s="120"/>
      <c r="AS635" s="120"/>
      <c r="AT635" s="120"/>
      <c r="AU635" s="120"/>
      <c r="AV635" s="120"/>
      <c r="AW635" s="120"/>
      <c r="AX635" s="120"/>
      <c r="AY635" s="120"/>
      <c r="AZ635" s="120"/>
      <c r="BA635" s="120"/>
      <c r="BB635" s="159"/>
      <c r="BC635" s="159"/>
      <c r="BD635" s="159"/>
      <c r="BE635" s="120"/>
      <c r="BF635" s="120"/>
      <c r="BG635" s="120"/>
      <c r="BH635" s="120"/>
      <c r="BI635" s="120"/>
      <c r="BJ635" s="132"/>
      <c r="BK635" s="120"/>
      <c r="BL635" s="120"/>
      <c r="BM635" s="120"/>
      <c r="BN635" s="120"/>
      <c r="BO635" s="160"/>
      <c r="BP635" s="120"/>
      <c r="BQ635" s="120"/>
      <c r="BR635" s="120"/>
    </row>
    <row r="636" spans="1:70" ht="14.25" customHeight="1">
      <c r="A636" s="120"/>
      <c r="B636" s="200"/>
      <c r="C636" s="120"/>
      <c r="D636" s="120"/>
      <c r="E636" s="120"/>
      <c r="F636" s="120"/>
      <c r="G636" s="120"/>
      <c r="H636" s="120"/>
      <c r="I636" s="120"/>
      <c r="J636" s="120"/>
      <c r="K636" s="120"/>
      <c r="L636" s="120"/>
      <c r="M636" s="120"/>
      <c r="N636" s="120"/>
      <c r="O636" s="120"/>
      <c r="P636" s="120"/>
      <c r="Q636" s="120"/>
      <c r="R636" s="120"/>
      <c r="S636" s="120"/>
      <c r="T636" s="158"/>
      <c r="U636" s="120"/>
      <c r="V636" s="158"/>
      <c r="W636" s="158"/>
      <c r="X636" s="158"/>
      <c r="Y636" s="158"/>
      <c r="Z636" s="158"/>
      <c r="AA636" s="158"/>
      <c r="AB636" s="158"/>
      <c r="AC636" s="158"/>
      <c r="AD636" s="158"/>
      <c r="AE636" s="158"/>
      <c r="AF636" s="158"/>
      <c r="AG636" s="158"/>
      <c r="AH636" s="158"/>
      <c r="AI636" s="158"/>
      <c r="AJ636" s="120">
        <v>0</v>
      </c>
      <c r="AK636" s="120">
        <v>0</v>
      </c>
      <c r="AL636" s="120"/>
      <c r="AM636" s="120"/>
      <c r="AN636" s="120"/>
      <c r="AO636" s="120"/>
      <c r="AP636" s="120"/>
      <c r="AQ636" s="120"/>
      <c r="AR636" s="120"/>
      <c r="AS636" s="120"/>
      <c r="AT636" s="120"/>
      <c r="AU636" s="120"/>
      <c r="AV636" s="120"/>
      <c r="AW636" s="120"/>
      <c r="AX636" s="120"/>
      <c r="AY636" s="120"/>
      <c r="AZ636" s="120"/>
      <c r="BA636" s="120"/>
      <c r="BB636" s="159"/>
      <c r="BC636" s="159"/>
      <c r="BD636" s="159"/>
      <c r="BE636" s="120"/>
      <c r="BF636" s="120"/>
      <c r="BG636" s="120"/>
      <c r="BH636" s="120"/>
      <c r="BI636" s="120"/>
      <c r="BJ636" s="132"/>
      <c r="BK636" s="120"/>
      <c r="BL636" s="120"/>
      <c r="BM636" s="120"/>
      <c r="BN636" s="120"/>
      <c r="BO636" s="160"/>
      <c r="BP636" s="120"/>
      <c r="BQ636" s="120"/>
      <c r="BR636" s="120"/>
    </row>
    <row r="637" spans="1:70" ht="14.25" customHeight="1">
      <c r="A637" s="120"/>
      <c r="B637" s="200"/>
      <c r="C637" s="120"/>
      <c r="D637" s="120"/>
      <c r="E637" s="120"/>
      <c r="F637" s="120"/>
      <c r="G637" s="120"/>
      <c r="H637" s="120"/>
      <c r="I637" s="120"/>
      <c r="J637" s="120"/>
      <c r="K637" s="120"/>
      <c r="L637" s="120"/>
      <c r="M637" s="120"/>
      <c r="N637" s="120"/>
      <c r="O637" s="120"/>
      <c r="P637" s="120"/>
      <c r="Q637" s="120"/>
      <c r="R637" s="120"/>
      <c r="S637" s="120"/>
      <c r="T637" s="158"/>
      <c r="U637" s="120"/>
      <c r="V637" s="158"/>
      <c r="W637" s="158"/>
      <c r="X637" s="158"/>
      <c r="Y637" s="158"/>
      <c r="Z637" s="158"/>
      <c r="AA637" s="158"/>
      <c r="AB637" s="158"/>
      <c r="AC637" s="158"/>
      <c r="AD637" s="158"/>
      <c r="AE637" s="158"/>
      <c r="AF637" s="158"/>
      <c r="AG637" s="158"/>
      <c r="AH637" s="158"/>
      <c r="AI637" s="158"/>
      <c r="AJ637" s="120">
        <v>0</v>
      </c>
      <c r="AK637" s="120">
        <v>0</v>
      </c>
      <c r="AL637" s="120"/>
      <c r="AM637" s="120"/>
      <c r="AN637" s="120"/>
      <c r="AO637" s="120"/>
      <c r="AP637" s="120"/>
      <c r="AQ637" s="120"/>
      <c r="AR637" s="120"/>
      <c r="AS637" s="120"/>
      <c r="AT637" s="120"/>
      <c r="AU637" s="120"/>
      <c r="AV637" s="120"/>
      <c r="AW637" s="120"/>
      <c r="AX637" s="120"/>
      <c r="AY637" s="120"/>
      <c r="AZ637" s="120"/>
      <c r="BA637" s="120"/>
      <c r="BB637" s="159"/>
      <c r="BC637" s="159"/>
      <c r="BD637" s="159"/>
      <c r="BE637" s="120"/>
      <c r="BF637" s="120"/>
      <c r="BG637" s="120"/>
      <c r="BH637" s="120"/>
      <c r="BI637" s="120"/>
      <c r="BJ637" s="132"/>
      <c r="BK637" s="120"/>
      <c r="BL637" s="120"/>
      <c r="BM637" s="120"/>
      <c r="BN637" s="120"/>
      <c r="BO637" s="160"/>
      <c r="BP637" s="120"/>
      <c r="BQ637" s="120"/>
      <c r="BR637" s="120"/>
    </row>
    <row r="638" spans="1:70" ht="14.25" customHeight="1">
      <c r="A638" s="120"/>
      <c r="B638" s="200"/>
      <c r="C638" s="120"/>
      <c r="D638" s="120"/>
      <c r="E638" s="120"/>
      <c r="F638" s="120"/>
      <c r="G638" s="120"/>
      <c r="H638" s="120"/>
      <c r="I638" s="120"/>
      <c r="J638" s="120"/>
      <c r="K638" s="120"/>
      <c r="L638" s="120"/>
      <c r="M638" s="120"/>
      <c r="N638" s="120"/>
      <c r="O638" s="120"/>
      <c r="P638" s="120"/>
      <c r="Q638" s="120"/>
      <c r="R638" s="120"/>
      <c r="S638" s="120"/>
      <c r="T638" s="158"/>
      <c r="U638" s="120"/>
      <c r="V638" s="158"/>
      <c r="W638" s="158"/>
      <c r="X638" s="158"/>
      <c r="Y638" s="158"/>
      <c r="Z638" s="158"/>
      <c r="AA638" s="158"/>
      <c r="AB638" s="158"/>
      <c r="AC638" s="158"/>
      <c r="AD638" s="158"/>
      <c r="AE638" s="158"/>
      <c r="AF638" s="158"/>
      <c r="AG638" s="158"/>
      <c r="AH638" s="158"/>
      <c r="AI638" s="158"/>
      <c r="AJ638" s="120">
        <v>0</v>
      </c>
      <c r="AK638" s="120">
        <v>0</v>
      </c>
      <c r="AL638" s="120"/>
      <c r="AM638" s="120"/>
      <c r="AN638" s="120"/>
      <c r="AO638" s="120"/>
      <c r="AP638" s="120"/>
      <c r="AQ638" s="120"/>
      <c r="AR638" s="120"/>
      <c r="AS638" s="120"/>
      <c r="AT638" s="120"/>
      <c r="AU638" s="120"/>
      <c r="AV638" s="120"/>
      <c r="AW638" s="120"/>
      <c r="AX638" s="120"/>
      <c r="AY638" s="120"/>
      <c r="AZ638" s="120"/>
      <c r="BA638" s="120"/>
      <c r="BB638" s="159"/>
      <c r="BC638" s="159"/>
      <c r="BD638" s="159"/>
      <c r="BE638" s="120"/>
      <c r="BF638" s="120"/>
      <c r="BG638" s="120"/>
      <c r="BH638" s="120"/>
      <c r="BI638" s="120"/>
      <c r="BJ638" s="132"/>
      <c r="BK638" s="120"/>
      <c r="BL638" s="120"/>
      <c r="BM638" s="120"/>
      <c r="BN638" s="120"/>
      <c r="BO638" s="160"/>
      <c r="BP638" s="120"/>
      <c r="BQ638" s="120"/>
      <c r="BR638" s="120"/>
    </row>
    <row r="639" spans="1:70" ht="14.25" customHeight="1">
      <c r="A639" s="120"/>
      <c r="B639" s="200"/>
      <c r="C639" s="120"/>
      <c r="D639" s="120"/>
      <c r="E639" s="120"/>
      <c r="F639" s="120"/>
      <c r="G639" s="120"/>
      <c r="H639" s="120"/>
      <c r="I639" s="120"/>
      <c r="J639" s="120"/>
      <c r="K639" s="120"/>
      <c r="L639" s="120"/>
      <c r="M639" s="120"/>
      <c r="N639" s="120"/>
      <c r="O639" s="120"/>
      <c r="P639" s="120"/>
      <c r="Q639" s="120"/>
      <c r="R639" s="120"/>
      <c r="S639" s="120"/>
      <c r="T639" s="158"/>
      <c r="U639" s="120"/>
      <c r="V639" s="158"/>
      <c r="W639" s="158"/>
      <c r="X639" s="158"/>
      <c r="Y639" s="158"/>
      <c r="Z639" s="158"/>
      <c r="AA639" s="158"/>
      <c r="AB639" s="158"/>
      <c r="AC639" s="158"/>
      <c r="AD639" s="158"/>
      <c r="AE639" s="158"/>
      <c r="AF639" s="158"/>
      <c r="AG639" s="158"/>
      <c r="AH639" s="158"/>
      <c r="AI639" s="158"/>
      <c r="AJ639" s="120">
        <v>0</v>
      </c>
      <c r="AK639" s="120">
        <v>0</v>
      </c>
      <c r="AL639" s="120"/>
      <c r="AM639" s="120"/>
      <c r="AN639" s="120"/>
      <c r="AO639" s="120"/>
      <c r="AP639" s="120"/>
      <c r="AQ639" s="120"/>
      <c r="AR639" s="120"/>
      <c r="AS639" s="120"/>
      <c r="AT639" s="120"/>
      <c r="AU639" s="120"/>
      <c r="AV639" s="120"/>
      <c r="AW639" s="120"/>
      <c r="AX639" s="120"/>
      <c r="AY639" s="120"/>
      <c r="AZ639" s="120"/>
      <c r="BA639" s="120"/>
      <c r="BB639" s="159"/>
      <c r="BC639" s="159"/>
      <c r="BD639" s="159"/>
      <c r="BE639" s="120"/>
      <c r="BF639" s="120"/>
      <c r="BG639" s="120"/>
      <c r="BH639" s="120"/>
      <c r="BI639" s="120"/>
      <c r="BJ639" s="132"/>
      <c r="BK639" s="120"/>
      <c r="BL639" s="120"/>
      <c r="BM639" s="120"/>
      <c r="BN639" s="120"/>
      <c r="BO639" s="160"/>
      <c r="BP639" s="120"/>
      <c r="BQ639" s="120"/>
      <c r="BR639" s="120"/>
    </row>
    <row r="640" spans="1:70" ht="14.25" customHeight="1">
      <c r="A640" s="120"/>
      <c r="B640" s="200"/>
      <c r="C640" s="120"/>
      <c r="D640" s="120"/>
      <c r="E640" s="120"/>
      <c r="F640" s="120"/>
      <c r="G640" s="120"/>
      <c r="H640" s="120"/>
      <c r="I640" s="120"/>
      <c r="J640" s="120"/>
      <c r="K640" s="120"/>
      <c r="L640" s="120"/>
      <c r="M640" s="120"/>
      <c r="N640" s="120"/>
      <c r="O640" s="120"/>
      <c r="P640" s="120"/>
      <c r="Q640" s="120"/>
      <c r="R640" s="120"/>
      <c r="S640" s="120"/>
      <c r="T640" s="158"/>
      <c r="U640" s="120"/>
      <c r="V640" s="158"/>
      <c r="W640" s="158"/>
      <c r="X640" s="158"/>
      <c r="Y640" s="158"/>
      <c r="Z640" s="158"/>
      <c r="AA640" s="158"/>
      <c r="AB640" s="158"/>
      <c r="AC640" s="158"/>
      <c r="AD640" s="158"/>
      <c r="AE640" s="158"/>
      <c r="AF640" s="158"/>
      <c r="AG640" s="158"/>
      <c r="AH640" s="158"/>
      <c r="AI640" s="158"/>
      <c r="AJ640" s="120">
        <v>0</v>
      </c>
      <c r="AK640" s="120">
        <v>0</v>
      </c>
      <c r="AL640" s="120"/>
      <c r="AM640" s="120"/>
      <c r="AN640" s="120"/>
      <c r="AO640" s="120"/>
      <c r="AP640" s="120"/>
      <c r="AQ640" s="120"/>
      <c r="AR640" s="120"/>
      <c r="AS640" s="120"/>
      <c r="AT640" s="120"/>
      <c r="AU640" s="120"/>
      <c r="AV640" s="120"/>
      <c r="AW640" s="120"/>
      <c r="AX640" s="120"/>
      <c r="AY640" s="120"/>
      <c r="AZ640" s="120"/>
      <c r="BA640" s="120"/>
      <c r="BB640" s="159"/>
      <c r="BC640" s="159"/>
      <c r="BD640" s="159"/>
      <c r="BE640" s="120"/>
      <c r="BF640" s="120"/>
      <c r="BG640" s="120"/>
      <c r="BH640" s="120"/>
      <c r="BI640" s="120"/>
      <c r="BJ640" s="132"/>
      <c r="BK640" s="120"/>
      <c r="BL640" s="120"/>
      <c r="BM640" s="120"/>
      <c r="BN640" s="120"/>
      <c r="BO640" s="160"/>
      <c r="BP640" s="120"/>
      <c r="BQ640" s="120"/>
      <c r="BR640" s="120"/>
    </row>
    <row r="641" spans="1:70" ht="14.25" customHeight="1">
      <c r="A641" s="120"/>
      <c r="B641" s="200"/>
      <c r="C641" s="120"/>
      <c r="D641" s="120"/>
      <c r="E641" s="120"/>
      <c r="F641" s="120"/>
      <c r="G641" s="120"/>
      <c r="H641" s="120"/>
      <c r="I641" s="120"/>
      <c r="J641" s="120"/>
      <c r="K641" s="120"/>
      <c r="L641" s="120"/>
      <c r="M641" s="120"/>
      <c r="N641" s="120"/>
      <c r="O641" s="120"/>
      <c r="P641" s="120"/>
      <c r="Q641" s="120"/>
      <c r="R641" s="120"/>
      <c r="S641" s="120"/>
      <c r="T641" s="158"/>
      <c r="U641" s="120"/>
      <c r="V641" s="158"/>
      <c r="W641" s="158"/>
      <c r="X641" s="158"/>
      <c r="Y641" s="158"/>
      <c r="Z641" s="158"/>
      <c r="AA641" s="158"/>
      <c r="AB641" s="158"/>
      <c r="AC641" s="158"/>
      <c r="AD641" s="158"/>
      <c r="AE641" s="158"/>
      <c r="AF641" s="158"/>
      <c r="AG641" s="158"/>
      <c r="AH641" s="158"/>
      <c r="AI641" s="158"/>
      <c r="AJ641" s="120">
        <v>0</v>
      </c>
      <c r="AK641" s="120">
        <v>0</v>
      </c>
      <c r="AL641" s="120"/>
      <c r="AM641" s="120"/>
      <c r="AN641" s="120"/>
      <c r="AO641" s="120"/>
      <c r="AP641" s="120"/>
      <c r="AQ641" s="120"/>
      <c r="AR641" s="120"/>
      <c r="AS641" s="120"/>
      <c r="AT641" s="120"/>
      <c r="AU641" s="120"/>
      <c r="AV641" s="120"/>
      <c r="AW641" s="120"/>
      <c r="AX641" s="120"/>
      <c r="AY641" s="120"/>
      <c r="AZ641" s="120"/>
      <c r="BA641" s="120"/>
      <c r="BB641" s="159"/>
      <c r="BC641" s="159"/>
      <c r="BD641" s="159"/>
      <c r="BE641" s="120"/>
      <c r="BF641" s="120"/>
      <c r="BG641" s="120"/>
      <c r="BH641" s="120"/>
      <c r="BI641" s="120"/>
      <c r="BJ641" s="132"/>
      <c r="BK641" s="120"/>
      <c r="BL641" s="120"/>
      <c r="BM641" s="120"/>
      <c r="BN641" s="120"/>
      <c r="BO641" s="160"/>
      <c r="BP641" s="120"/>
      <c r="BQ641" s="120"/>
      <c r="BR641" s="120"/>
    </row>
    <row r="642" spans="1:70" ht="14.25" customHeight="1">
      <c r="A642" s="120"/>
      <c r="B642" s="200"/>
      <c r="C642" s="120"/>
      <c r="D642" s="120"/>
      <c r="E642" s="120"/>
      <c r="F642" s="120"/>
      <c r="G642" s="120"/>
      <c r="H642" s="120"/>
      <c r="I642" s="120"/>
      <c r="J642" s="120"/>
      <c r="K642" s="120"/>
      <c r="L642" s="120"/>
      <c r="M642" s="120"/>
      <c r="N642" s="120"/>
      <c r="O642" s="120"/>
      <c r="P642" s="120"/>
      <c r="Q642" s="120"/>
      <c r="R642" s="120"/>
      <c r="S642" s="120"/>
      <c r="T642" s="158"/>
      <c r="U642" s="120"/>
      <c r="V642" s="158"/>
      <c r="W642" s="158"/>
      <c r="X642" s="158"/>
      <c r="Y642" s="158"/>
      <c r="Z642" s="158"/>
      <c r="AA642" s="158"/>
      <c r="AB642" s="158"/>
      <c r="AC642" s="158"/>
      <c r="AD642" s="158"/>
      <c r="AE642" s="158"/>
      <c r="AF642" s="158"/>
      <c r="AG642" s="158"/>
      <c r="AH642" s="158"/>
      <c r="AI642" s="158"/>
      <c r="AJ642" s="120">
        <v>0</v>
      </c>
      <c r="AK642" s="120">
        <v>0</v>
      </c>
      <c r="AL642" s="120"/>
      <c r="AM642" s="120"/>
      <c r="AN642" s="120"/>
      <c r="AO642" s="120"/>
      <c r="AP642" s="120"/>
      <c r="AQ642" s="120"/>
      <c r="AR642" s="120"/>
      <c r="AS642" s="120"/>
      <c r="AT642" s="120"/>
      <c r="AU642" s="120"/>
      <c r="AV642" s="120"/>
      <c r="AW642" s="120"/>
      <c r="AX642" s="120"/>
      <c r="AY642" s="120"/>
      <c r="AZ642" s="120"/>
      <c r="BA642" s="120"/>
      <c r="BB642" s="159"/>
      <c r="BC642" s="159"/>
      <c r="BD642" s="159"/>
      <c r="BE642" s="120"/>
      <c r="BF642" s="120"/>
      <c r="BG642" s="120"/>
      <c r="BH642" s="120"/>
      <c r="BI642" s="120"/>
      <c r="BJ642" s="132"/>
      <c r="BK642" s="120"/>
      <c r="BL642" s="120"/>
      <c r="BM642" s="120"/>
      <c r="BN642" s="120"/>
      <c r="BO642" s="160"/>
      <c r="BP642" s="120"/>
      <c r="BQ642" s="120"/>
      <c r="BR642" s="120"/>
    </row>
    <row r="643" spans="1:70" ht="14.25" customHeight="1">
      <c r="A643" s="120"/>
      <c r="B643" s="200"/>
      <c r="C643" s="120"/>
      <c r="D643" s="120"/>
      <c r="E643" s="120"/>
      <c r="F643" s="120"/>
      <c r="G643" s="120"/>
      <c r="H643" s="120"/>
      <c r="I643" s="120"/>
      <c r="J643" s="120"/>
      <c r="K643" s="120"/>
      <c r="L643" s="120"/>
      <c r="M643" s="120"/>
      <c r="N643" s="120"/>
      <c r="O643" s="120"/>
      <c r="P643" s="120"/>
      <c r="Q643" s="120"/>
      <c r="R643" s="120"/>
      <c r="S643" s="120"/>
      <c r="T643" s="158"/>
      <c r="U643" s="120"/>
      <c r="V643" s="158"/>
      <c r="W643" s="158"/>
      <c r="X643" s="158"/>
      <c r="Y643" s="158"/>
      <c r="Z643" s="158"/>
      <c r="AA643" s="158"/>
      <c r="AB643" s="158"/>
      <c r="AC643" s="158"/>
      <c r="AD643" s="158"/>
      <c r="AE643" s="158"/>
      <c r="AF643" s="158"/>
      <c r="AG643" s="158"/>
      <c r="AH643" s="158"/>
      <c r="AI643" s="158"/>
      <c r="AJ643" s="120">
        <v>0</v>
      </c>
      <c r="AK643" s="120">
        <v>0</v>
      </c>
      <c r="AL643" s="120"/>
      <c r="AM643" s="120"/>
      <c r="AN643" s="120"/>
      <c r="AO643" s="120"/>
      <c r="AP643" s="120"/>
      <c r="AQ643" s="120"/>
      <c r="AR643" s="120"/>
      <c r="AS643" s="120"/>
      <c r="AT643" s="120"/>
      <c r="AU643" s="120"/>
      <c r="AV643" s="120"/>
      <c r="AW643" s="120"/>
      <c r="AX643" s="120"/>
      <c r="AY643" s="120"/>
      <c r="AZ643" s="120"/>
      <c r="BA643" s="120"/>
      <c r="BB643" s="159"/>
      <c r="BC643" s="159"/>
      <c r="BD643" s="159"/>
      <c r="BE643" s="120"/>
      <c r="BF643" s="120"/>
      <c r="BG643" s="120"/>
      <c r="BH643" s="120"/>
      <c r="BI643" s="120"/>
      <c r="BJ643" s="132"/>
      <c r="BK643" s="120"/>
      <c r="BL643" s="120"/>
      <c r="BM643" s="120"/>
      <c r="BN643" s="120"/>
      <c r="BO643" s="160"/>
      <c r="BP643" s="120"/>
      <c r="BQ643" s="120"/>
      <c r="BR643" s="120"/>
    </row>
    <row r="644" spans="1:70" ht="14.25" customHeight="1">
      <c r="A644" s="120"/>
      <c r="B644" s="200"/>
      <c r="C644" s="120"/>
      <c r="D644" s="120"/>
      <c r="E644" s="120"/>
      <c r="F644" s="120"/>
      <c r="G644" s="120"/>
      <c r="H644" s="120"/>
      <c r="I644" s="120"/>
      <c r="J644" s="120"/>
      <c r="K644" s="120"/>
      <c r="L644" s="120"/>
      <c r="M644" s="120"/>
      <c r="N644" s="120"/>
      <c r="O644" s="120"/>
      <c r="P644" s="120"/>
      <c r="Q644" s="120"/>
      <c r="R644" s="120"/>
      <c r="S644" s="120"/>
      <c r="T644" s="158"/>
      <c r="U644" s="120"/>
      <c r="V644" s="158"/>
      <c r="W644" s="158"/>
      <c r="X644" s="158"/>
      <c r="Y644" s="158"/>
      <c r="Z644" s="158"/>
      <c r="AA644" s="158"/>
      <c r="AB644" s="158"/>
      <c r="AC644" s="158"/>
      <c r="AD644" s="158"/>
      <c r="AE644" s="158"/>
      <c r="AF644" s="158"/>
      <c r="AG644" s="158"/>
      <c r="AH644" s="158"/>
      <c r="AI644" s="158"/>
      <c r="AJ644" s="120">
        <v>0</v>
      </c>
      <c r="AK644" s="120">
        <v>0</v>
      </c>
      <c r="AL644" s="120"/>
      <c r="AM644" s="120"/>
      <c r="AN644" s="120"/>
      <c r="AO644" s="120"/>
      <c r="AP644" s="120"/>
      <c r="AQ644" s="120"/>
      <c r="AR644" s="120"/>
      <c r="AS644" s="120"/>
      <c r="AT644" s="120"/>
      <c r="AU644" s="120"/>
      <c r="AV644" s="120"/>
      <c r="AW644" s="120"/>
      <c r="AX644" s="120"/>
      <c r="AY644" s="120"/>
      <c r="AZ644" s="120"/>
      <c r="BA644" s="120"/>
      <c r="BB644" s="159"/>
      <c r="BC644" s="159"/>
      <c r="BD644" s="159"/>
      <c r="BE644" s="120"/>
      <c r="BF644" s="120"/>
      <c r="BG644" s="120"/>
      <c r="BH644" s="120"/>
      <c r="BI644" s="120"/>
      <c r="BJ644" s="132"/>
      <c r="BK644" s="120"/>
      <c r="BL644" s="120"/>
      <c r="BM644" s="120"/>
      <c r="BN644" s="120"/>
      <c r="BO644" s="160"/>
      <c r="BP644" s="120"/>
      <c r="BQ644" s="120"/>
      <c r="BR644" s="120"/>
    </row>
    <row r="645" spans="1:70" ht="14.25" customHeight="1">
      <c r="A645" s="120"/>
      <c r="B645" s="200"/>
      <c r="C645" s="120"/>
      <c r="D645" s="120"/>
      <c r="E645" s="120"/>
      <c r="F645" s="120"/>
      <c r="G645" s="120"/>
      <c r="H645" s="120"/>
      <c r="I645" s="120"/>
      <c r="J645" s="120"/>
      <c r="K645" s="120"/>
      <c r="L645" s="120"/>
      <c r="M645" s="120"/>
      <c r="N645" s="120"/>
      <c r="O645" s="120"/>
      <c r="P645" s="120"/>
      <c r="Q645" s="120"/>
      <c r="R645" s="120"/>
      <c r="S645" s="120"/>
      <c r="T645" s="158"/>
      <c r="U645" s="120"/>
      <c r="V645" s="158"/>
      <c r="W645" s="158"/>
      <c r="X645" s="158"/>
      <c r="Y645" s="158"/>
      <c r="Z645" s="158"/>
      <c r="AA645" s="158"/>
      <c r="AB645" s="158"/>
      <c r="AC645" s="158"/>
      <c r="AD645" s="158"/>
      <c r="AE645" s="158"/>
      <c r="AF645" s="158"/>
      <c r="AG645" s="158"/>
      <c r="AH645" s="158"/>
      <c r="AI645" s="158"/>
      <c r="AJ645" s="120">
        <v>0</v>
      </c>
      <c r="AK645" s="120">
        <v>0</v>
      </c>
      <c r="AL645" s="120"/>
      <c r="AM645" s="120"/>
      <c r="AN645" s="120"/>
      <c r="AO645" s="120"/>
      <c r="AP645" s="120"/>
      <c r="AQ645" s="120"/>
      <c r="AR645" s="120"/>
      <c r="AS645" s="120"/>
      <c r="AT645" s="120"/>
      <c r="AU645" s="120"/>
      <c r="AV645" s="120"/>
      <c r="AW645" s="120"/>
      <c r="AX645" s="120"/>
      <c r="AY645" s="120"/>
      <c r="AZ645" s="120"/>
      <c r="BA645" s="120"/>
      <c r="BB645" s="159"/>
      <c r="BC645" s="159"/>
      <c r="BD645" s="159"/>
      <c r="BE645" s="120"/>
      <c r="BF645" s="120"/>
      <c r="BG645" s="120"/>
      <c r="BH645" s="120"/>
      <c r="BI645" s="120"/>
      <c r="BJ645" s="132"/>
      <c r="BK645" s="120"/>
      <c r="BL645" s="120"/>
      <c r="BM645" s="120"/>
      <c r="BN645" s="120"/>
      <c r="BO645" s="160"/>
      <c r="BP645" s="120"/>
      <c r="BQ645" s="120"/>
      <c r="BR645" s="120"/>
    </row>
    <row r="646" spans="1:70" ht="14.25" customHeight="1">
      <c r="A646" s="120"/>
      <c r="B646" s="200"/>
      <c r="C646" s="120"/>
      <c r="D646" s="120"/>
      <c r="E646" s="120"/>
      <c r="F646" s="120"/>
      <c r="G646" s="120"/>
      <c r="H646" s="120"/>
      <c r="I646" s="120"/>
      <c r="J646" s="120"/>
      <c r="K646" s="120"/>
      <c r="L646" s="120"/>
      <c r="M646" s="120"/>
      <c r="N646" s="120"/>
      <c r="O646" s="120"/>
      <c r="P646" s="120"/>
      <c r="Q646" s="120"/>
      <c r="R646" s="120"/>
      <c r="S646" s="120"/>
      <c r="T646" s="158"/>
      <c r="U646" s="120"/>
      <c r="V646" s="158"/>
      <c r="W646" s="158"/>
      <c r="X646" s="158"/>
      <c r="Y646" s="158"/>
      <c r="Z646" s="158"/>
      <c r="AA646" s="158"/>
      <c r="AB646" s="158"/>
      <c r="AC646" s="158"/>
      <c r="AD646" s="158"/>
      <c r="AE646" s="158"/>
      <c r="AF646" s="158"/>
      <c r="AG646" s="158"/>
      <c r="AH646" s="158"/>
      <c r="AI646" s="158"/>
      <c r="AJ646" s="120">
        <v>0</v>
      </c>
      <c r="AK646" s="120">
        <v>0</v>
      </c>
      <c r="AL646" s="120"/>
      <c r="AM646" s="120"/>
      <c r="AN646" s="120"/>
      <c r="AO646" s="120"/>
      <c r="AP646" s="120"/>
      <c r="AQ646" s="120"/>
      <c r="AR646" s="120"/>
      <c r="AS646" s="120"/>
      <c r="AT646" s="120"/>
      <c r="AU646" s="120"/>
      <c r="AV646" s="120"/>
      <c r="AW646" s="120"/>
      <c r="AX646" s="120"/>
      <c r="AY646" s="120"/>
      <c r="AZ646" s="120"/>
      <c r="BA646" s="120"/>
      <c r="BB646" s="159"/>
      <c r="BC646" s="159"/>
      <c r="BD646" s="159"/>
      <c r="BE646" s="120"/>
      <c r="BF646" s="120"/>
      <c r="BG646" s="120"/>
      <c r="BH646" s="120"/>
      <c r="BI646" s="120"/>
      <c r="BJ646" s="132"/>
      <c r="BK646" s="120"/>
      <c r="BL646" s="120"/>
      <c r="BM646" s="120"/>
      <c r="BN646" s="120"/>
      <c r="BO646" s="160"/>
      <c r="BP646" s="120"/>
      <c r="BQ646" s="120"/>
      <c r="BR646" s="120"/>
    </row>
    <row r="647" spans="1:70" ht="14.25" customHeight="1">
      <c r="A647" s="120"/>
      <c r="B647" s="200"/>
      <c r="C647" s="120"/>
      <c r="D647" s="120"/>
      <c r="E647" s="120"/>
      <c r="F647" s="120"/>
      <c r="G647" s="120"/>
      <c r="H647" s="120"/>
      <c r="I647" s="120"/>
      <c r="J647" s="120"/>
      <c r="K647" s="120"/>
      <c r="L647" s="120"/>
      <c r="M647" s="120"/>
      <c r="N647" s="120"/>
      <c r="O647" s="120"/>
      <c r="P647" s="120"/>
      <c r="Q647" s="120"/>
      <c r="R647" s="120"/>
      <c r="S647" s="120"/>
      <c r="T647" s="158"/>
      <c r="U647" s="120"/>
      <c r="V647" s="158"/>
      <c r="W647" s="158"/>
      <c r="X647" s="158"/>
      <c r="Y647" s="158"/>
      <c r="Z647" s="158"/>
      <c r="AA647" s="158"/>
      <c r="AB647" s="158"/>
      <c r="AC647" s="158"/>
      <c r="AD647" s="158"/>
      <c r="AE647" s="158"/>
      <c r="AF647" s="158"/>
      <c r="AG647" s="158"/>
      <c r="AH647" s="158"/>
      <c r="AI647" s="158"/>
      <c r="AJ647" s="120">
        <v>0</v>
      </c>
      <c r="AK647" s="120">
        <v>0</v>
      </c>
      <c r="AL647" s="120"/>
      <c r="AM647" s="120"/>
      <c r="AN647" s="120"/>
      <c r="AO647" s="120"/>
      <c r="AP647" s="120"/>
      <c r="AQ647" s="120"/>
      <c r="AR647" s="120"/>
      <c r="AS647" s="120"/>
      <c r="AT647" s="120"/>
      <c r="AU647" s="120"/>
      <c r="AV647" s="120"/>
      <c r="AW647" s="120"/>
      <c r="AX647" s="120"/>
      <c r="AY647" s="120"/>
      <c r="AZ647" s="120"/>
      <c r="BA647" s="120"/>
      <c r="BB647" s="159"/>
      <c r="BC647" s="159"/>
      <c r="BD647" s="159"/>
      <c r="BE647" s="120"/>
      <c r="BF647" s="120"/>
      <c r="BG647" s="120"/>
      <c r="BH647" s="120"/>
      <c r="BI647" s="120"/>
      <c r="BJ647" s="132"/>
      <c r="BK647" s="120"/>
      <c r="BL647" s="120"/>
      <c r="BM647" s="120"/>
      <c r="BN647" s="120"/>
      <c r="BO647" s="160"/>
      <c r="BP647" s="120"/>
      <c r="BQ647" s="120"/>
      <c r="BR647" s="120"/>
    </row>
    <row r="648" spans="1:70" ht="14.25" customHeight="1">
      <c r="A648" s="120"/>
      <c r="B648" s="200"/>
      <c r="C648" s="120"/>
      <c r="D648" s="120"/>
      <c r="E648" s="120"/>
      <c r="F648" s="120"/>
      <c r="G648" s="120"/>
      <c r="H648" s="120"/>
      <c r="I648" s="120"/>
      <c r="J648" s="120"/>
      <c r="K648" s="120"/>
      <c r="L648" s="120"/>
      <c r="M648" s="120"/>
      <c r="N648" s="120"/>
      <c r="O648" s="120"/>
      <c r="P648" s="120"/>
      <c r="Q648" s="120"/>
      <c r="R648" s="120"/>
      <c r="S648" s="120"/>
      <c r="T648" s="158"/>
      <c r="U648" s="120"/>
      <c r="V648" s="158"/>
      <c r="W648" s="158"/>
      <c r="X648" s="158"/>
      <c r="Y648" s="158"/>
      <c r="Z648" s="158"/>
      <c r="AA648" s="158"/>
      <c r="AB648" s="158"/>
      <c r="AC648" s="158"/>
      <c r="AD648" s="158"/>
      <c r="AE648" s="158"/>
      <c r="AF648" s="158"/>
      <c r="AG648" s="158"/>
      <c r="AH648" s="158"/>
      <c r="AI648" s="158"/>
      <c r="AJ648" s="120">
        <v>0</v>
      </c>
      <c r="AK648" s="120">
        <v>0</v>
      </c>
      <c r="AL648" s="120"/>
      <c r="AM648" s="120"/>
      <c r="AN648" s="120"/>
      <c r="AO648" s="120"/>
      <c r="AP648" s="120"/>
      <c r="AQ648" s="120"/>
      <c r="AR648" s="120"/>
      <c r="AS648" s="120"/>
      <c r="AT648" s="120"/>
      <c r="AU648" s="120"/>
      <c r="AV648" s="120"/>
      <c r="AW648" s="120"/>
      <c r="AX648" s="120"/>
      <c r="AY648" s="120"/>
      <c r="AZ648" s="120"/>
      <c r="BA648" s="120"/>
      <c r="BB648" s="159"/>
      <c r="BC648" s="159"/>
      <c r="BD648" s="159"/>
      <c r="BE648" s="120"/>
      <c r="BF648" s="120"/>
      <c r="BG648" s="120"/>
      <c r="BH648" s="120"/>
      <c r="BI648" s="120"/>
      <c r="BJ648" s="132"/>
      <c r="BK648" s="120"/>
      <c r="BL648" s="120"/>
      <c r="BM648" s="120"/>
      <c r="BN648" s="120"/>
      <c r="BO648" s="160"/>
      <c r="BP648" s="120"/>
      <c r="BQ648" s="120"/>
      <c r="BR648" s="120"/>
    </row>
    <row r="649" spans="1:70" ht="14.25" customHeight="1">
      <c r="A649" s="120"/>
      <c r="B649" s="200"/>
      <c r="C649" s="120"/>
      <c r="D649" s="120"/>
      <c r="E649" s="120"/>
      <c r="F649" s="120"/>
      <c r="G649" s="120"/>
      <c r="H649" s="120"/>
      <c r="I649" s="120"/>
      <c r="J649" s="120"/>
      <c r="K649" s="120"/>
      <c r="L649" s="120"/>
      <c r="M649" s="120"/>
      <c r="N649" s="120"/>
      <c r="O649" s="120"/>
      <c r="P649" s="120"/>
      <c r="Q649" s="120"/>
      <c r="R649" s="120"/>
      <c r="S649" s="120"/>
      <c r="T649" s="158"/>
      <c r="U649" s="120"/>
      <c r="V649" s="158"/>
      <c r="W649" s="158"/>
      <c r="X649" s="158"/>
      <c r="Y649" s="158"/>
      <c r="Z649" s="158"/>
      <c r="AA649" s="158"/>
      <c r="AB649" s="158"/>
      <c r="AC649" s="158"/>
      <c r="AD649" s="158"/>
      <c r="AE649" s="158"/>
      <c r="AF649" s="158"/>
      <c r="AG649" s="158"/>
      <c r="AH649" s="158"/>
      <c r="AI649" s="158"/>
      <c r="AJ649" s="120">
        <v>0</v>
      </c>
      <c r="AK649" s="120">
        <v>0</v>
      </c>
      <c r="AL649" s="120"/>
      <c r="AM649" s="120"/>
      <c r="AN649" s="120"/>
      <c r="AO649" s="120"/>
      <c r="AP649" s="120"/>
      <c r="AQ649" s="120"/>
      <c r="AR649" s="120"/>
      <c r="AS649" s="120"/>
      <c r="AT649" s="120"/>
      <c r="AU649" s="120"/>
      <c r="AV649" s="120"/>
      <c r="AW649" s="120"/>
      <c r="AX649" s="120"/>
      <c r="AY649" s="120"/>
      <c r="AZ649" s="120"/>
      <c r="BA649" s="120"/>
      <c r="BB649" s="159"/>
      <c r="BC649" s="159"/>
      <c r="BD649" s="159"/>
      <c r="BE649" s="120"/>
      <c r="BF649" s="120"/>
      <c r="BG649" s="120"/>
      <c r="BH649" s="120"/>
      <c r="BI649" s="120"/>
      <c r="BJ649" s="132"/>
      <c r="BK649" s="120"/>
      <c r="BL649" s="120"/>
      <c r="BM649" s="120"/>
      <c r="BN649" s="120"/>
      <c r="BO649" s="160"/>
      <c r="BP649" s="120"/>
      <c r="BQ649" s="120"/>
      <c r="BR649" s="120"/>
    </row>
    <row r="650" spans="1:70" ht="14.25" customHeight="1">
      <c r="A650" s="120"/>
      <c r="B650" s="200"/>
      <c r="C650" s="120"/>
      <c r="D650" s="120"/>
      <c r="E650" s="120"/>
      <c r="F650" s="120"/>
      <c r="G650" s="120"/>
      <c r="H650" s="120"/>
      <c r="I650" s="120"/>
      <c r="J650" s="120"/>
      <c r="K650" s="120"/>
      <c r="L650" s="120"/>
      <c r="M650" s="120"/>
      <c r="N650" s="120"/>
      <c r="O650" s="120"/>
      <c r="P650" s="120"/>
      <c r="Q650" s="120"/>
      <c r="R650" s="120"/>
      <c r="S650" s="120"/>
      <c r="T650" s="158"/>
      <c r="U650" s="120"/>
      <c r="V650" s="158"/>
      <c r="W650" s="158"/>
      <c r="X650" s="158"/>
      <c r="Y650" s="158"/>
      <c r="Z650" s="158"/>
      <c r="AA650" s="158"/>
      <c r="AB650" s="158"/>
      <c r="AC650" s="158"/>
      <c r="AD650" s="158"/>
      <c r="AE650" s="158"/>
      <c r="AF650" s="158"/>
      <c r="AG650" s="158"/>
      <c r="AH650" s="158"/>
      <c r="AI650" s="158"/>
      <c r="AJ650" s="120">
        <v>0</v>
      </c>
      <c r="AK650" s="120">
        <v>0</v>
      </c>
      <c r="AL650" s="120"/>
      <c r="AM650" s="120"/>
      <c r="AN650" s="120"/>
      <c r="AO650" s="120"/>
      <c r="AP650" s="120"/>
      <c r="AQ650" s="120"/>
      <c r="AR650" s="120"/>
      <c r="AS650" s="120"/>
      <c r="AT650" s="120"/>
      <c r="AU650" s="120"/>
      <c r="AV650" s="120"/>
      <c r="AW650" s="120"/>
      <c r="AX650" s="120"/>
      <c r="AY650" s="120"/>
      <c r="AZ650" s="120"/>
      <c r="BA650" s="120"/>
      <c r="BB650" s="159"/>
      <c r="BC650" s="159"/>
      <c r="BD650" s="159"/>
      <c r="BE650" s="120"/>
      <c r="BF650" s="120"/>
      <c r="BG650" s="120"/>
      <c r="BH650" s="120"/>
      <c r="BI650" s="120"/>
      <c r="BJ650" s="132"/>
      <c r="BK650" s="120"/>
      <c r="BL650" s="120"/>
      <c r="BM650" s="120"/>
      <c r="BN650" s="120"/>
      <c r="BO650" s="160"/>
      <c r="BP650" s="120"/>
      <c r="BQ650" s="120"/>
      <c r="BR650" s="120"/>
    </row>
    <row r="651" spans="1:70" ht="14.25" customHeight="1">
      <c r="A651" s="120"/>
      <c r="B651" s="200"/>
      <c r="C651" s="120"/>
      <c r="D651" s="120"/>
      <c r="E651" s="120"/>
      <c r="F651" s="120"/>
      <c r="G651" s="120"/>
      <c r="H651" s="120"/>
      <c r="I651" s="120"/>
      <c r="J651" s="120"/>
      <c r="K651" s="120"/>
      <c r="L651" s="120"/>
      <c r="M651" s="120"/>
      <c r="N651" s="120"/>
      <c r="O651" s="120"/>
      <c r="P651" s="120"/>
      <c r="Q651" s="120"/>
      <c r="R651" s="120"/>
      <c r="S651" s="120"/>
      <c r="T651" s="158"/>
      <c r="U651" s="120"/>
      <c r="V651" s="158"/>
      <c r="W651" s="158"/>
      <c r="X651" s="158"/>
      <c r="Y651" s="158"/>
      <c r="Z651" s="158"/>
      <c r="AA651" s="158"/>
      <c r="AB651" s="158"/>
      <c r="AC651" s="158"/>
      <c r="AD651" s="158"/>
      <c r="AE651" s="158"/>
      <c r="AF651" s="158"/>
      <c r="AG651" s="158"/>
      <c r="AH651" s="158"/>
      <c r="AI651" s="158"/>
      <c r="AJ651" s="120">
        <v>0</v>
      </c>
      <c r="AK651" s="120">
        <v>0</v>
      </c>
      <c r="AL651" s="120"/>
      <c r="AM651" s="120"/>
      <c r="AN651" s="120"/>
      <c r="AO651" s="120"/>
      <c r="AP651" s="120"/>
      <c r="AQ651" s="120"/>
      <c r="AR651" s="120"/>
      <c r="AS651" s="120"/>
      <c r="AT651" s="120"/>
      <c r="AU651" s="120"/>
      <c r="AV651" s="120"/>
      <c r="AW651" s="120"/>
      <c r="AX651" s="120"/>
      <c r="AY651" s="120"/>
      <c r="AZ651" s="120"/>
      <c r="BA651" s="120"/>
      <c r="BB651" s="159"/>
      <c r="BC651" s="159"/>
      <c r="BD651" s="159"/>
      <c r="BE651" s="120"/>
      <c r="BF651" s="120"/>
      <c r="BG651" s="120"/>
      <c r="BH651" s="120"/>
      <c r="BI651" s="120"/>
      <c r="BJ651" s="132"/>
      <c r="BK651" s="120"/>
      <c r="BL651" s="120"/>
      <c r="BM651" s="120"/>
      <c r="BN651" s="120"/>
      <c r="BO651" s="160"/>
      <c r="BP651" s="120"/>
      <c r="BQ651" s="120"/>
      <c r="BR651" s="120"/>
    </row>
    <row r="652" spans="1:70" ht="14.25" customHeight="1">
      <c r="A652" s="120"/>
      <c r="B652" s="200"/>
      <c r="C652" s="120"/>
      <c r="D652" s="120"/>
      <c r="E652" s="120"/>
      <c r="F652" s="120"/>
      <c r="G652" s="120"/>
      <c r="H652" s="120"/>
      <c r="I652" s="120"/>
      <c r="J652" s="120"/>
      <c r="K652" s="120"/>
      <c r="L652" s="120"/>
      <c r="M652" s="120"/>
      <c r="N652" s="120"/>
      <c r="O652" s="120"/>
      <c r="P652" s="120"/>
      <c r="Q652" s="120"/>
      <c r="R652" s="120"/>
      <c r="S652" s="120"/>
      <c r="T652" s="158"/>
      <c r="U652" s="120"/>
      <c r="V652" s="158"/>
      <c r="W652" s="158"/>
      <c r="X652" s="158"/>
      <c r="Y652" s="158"/>
      <c r="Z652" s="158"/>
      <c r="AA652" s="158"/>
      <c r="AB652" s="158"/>
      <c r="AC652" s="158"/>
      <c r="AD652" s="158"/>
      <c r="AE652" s="158"/>
      <c r="AF652" s="158"/>
      <c r="AG652" s="158"/>
      <c r="AH652" s="158"/>
      <c r="AI652" s="158"/>
      <c r="AJ652" s="120">
        <v>0</v>
      </c>
      <c r="AK652" s="120">
        <v>0</v>
      </c>
      <c r="AL652" s="120"/>
      <c r="AM652" s="120"/>
      <c r="AN652" s="120"/>
      <c r="AO652" s="120"/>
      <c r="AP652" s="120"/>
      <c r="AQ652" s="120"/>
      <c r="AR652" s="120"/>
      <c r="AS652" s="120"/>
      <c r="AT652" s="120"/>
      <c r="AU652" s="120"/>
      <c r="AV652" s="120"/>
      <c r="AW652" s="120"/>
      <c r="AX652" s="120"/>
      <c r="AY652" s="120"/>
      <c r="AZ652" s="120"/>
      <c r="BA652" s="120"/>
      <c r="BB652" s="159"/>
      <c r="BC652" s="159"/>
      <c r="BD652" s="159"/>
      <c r="BE652" s="120"/>
      <c r="BF652" s="120"/>
      <c r="BG652" s="120"/>
      <c r="BH652" s="120"/>
      <c r="BI652" s="120"/>
      <c r="BJ652" s="132"/>
      <c r="BK652" s="120"/>
      <c r="BL652" s="120"/>
      <c r="BM652" s="120"/>
      <c r="BN652" s="120"/>
      <c r="BO652" s="160"/>
      <c r="BP652" s="120"/>
      <c r="BQ652" s="120"/>
      <c r="BR652" s="120"/>
    </row>
    <row r="653" spans="1:70" ht="14.25" customHeight="1">
      <c r="A653" s="120"/>
      <c r="B653" s="200"/>
      <c r="C653" s="120"/>
      <c r="D653" s="120"/>
      <c r="E653" s="120"/>
      <c r="F653" s="120"/>
      <c r="G653" s="120"/>
      <c r="H653" s="120"/>
      <c r="I653" s="120"/>
      <c r="J653" s="120"/>
      <c r="K653" s="120"/>
      <c r="L653" s="120"/>
      <c r="M653" s="120"/>
      <c r="N653" s="120"/>
      <c r="O653" s="120"/>
      <c r="P653" s="120"/>
      <c r="Q653" s="120"/>
      <c r="R653" s="120"/>
      <c r="S653" s="120"/>
      <c r="T653" s="158"/>
      <c r="U653" s="120"/>
      <c r="V653" s="158"/>
      <c r="W653" s="158"/>
      <c r="X653" s="158"/>
      <c r="Y653" s="158"/>
      <c r="Z653" s="158"/>
      <c r="AA653" s="158"/>
      <c r="AB653" s="158"/>
      <c r="AC653" s="158"/>
      <c r="AD653" s="158"/>
      <c r="AE653" s="158"/>
      <c r="AF653" s="158"/>
      <c r="AG653" s="158"/>
      <c r="AH653" s="158"/>
      <c r="AI653" s="158"/>
      <c r="AJ653" s="120">
        <v>0</v>
      </c>
      <c r="AK653" s="120">
        <v>0</v>
      </c>
      <c r="AL653" s="120"/>
      <c r="AM653" s="120"/>
      <c r="AN653" s="120"/>
      <c r="AO653" s="120"/>
      <c r="AP653" s="120"/>
      <c r="AQ653" s="120"/>
      <c r="AR653" s="120"/>
      <c r="AS653" s="120"/>
      <c r="AT653" s="120"/>
      <c r="AU653" s="120"/>
      <c r="AV653" s="120"/>
      <c r="AW653" s="120"/>
      <c r="AX653" s="120"/>
      <c r="AY653" s="120"/>
      <c r="AZ653" s="120"/>
      <c r="BA653" s="120"/>
      <c r="BB653" s="159"/>
      <c r="BC653" s="159"/>
      <c r="BD653" s="159"/>
      <c r="BE653" s="120"/>
      <c r="BF653" s="120"/>
      <c r="BG653" s="120"/>
      <c r="BH653" s="120"/>
      <c r="BI653" s="120"/>
      <c r="BJ653" s="132"/>
      <c r="BK653" s="120"/>
      <c r="BL653" s="120"/>
      <c r="BM653" s="120"/>
      <c r="BN653" s="120"/>
      <c r="BO653" s="160"/>
      <c r="BP653" s="120"/>
      <c r="BQ653" s="120"/>
      <c r="BR653" s="120"/>
    </row>
    <row r="654" spans="1:70" ht="14.25" customHeight="1">
      <c r="A654" s="120"/>
      <c r="B654" s="200"/>
      <c r="C654" s="120"/>
      <c r="D654" s="120"/>
      <c r="E654" s="120"/>
      <c r="F654" s="120"/>
      <c r="G654" s="120"/>
      <c r="H654" s="120"/>
      <c r="I654" s="120"/>
      <c r="J654" s="120"/>
      <c r="K654" s="120"/>
      <c r="L654" s="120"/>
      <c r="M654" s="120"/>
      <c r="N654" s="120"/>
      <c r="O654" s="120"/>
      <c r="P654" s="120"/>
      <c r="Q654" s="120"/>
      <c r="R654" s="120"/>
      <c r="S654" s="120"/>
      <c r="T654" s="158"/>
      <c r="U654" s="120"/>
      <c r="V654" s="158"/>
      <c r="W654" s="158"/>
      <c r="X654" s="158"/>
      <c r="Y654" s="158"/>
      <c r="Z654" s="158"/>
      <c r="AA654" s="158"/>
      <c r="AB654" s="158"/>
      <c r="AC654" s="158"/>
      <c r="AD654" s="158"/>
      <c r="AE654" s="158"/>
      <c r="AF654" s="158"/>
      <c r="AG654" s="158"/>
      <c r="AH654" s="158"/>
      <c r="AI654" s="158"/>
      <c r="AJ654" s="120">
        <v>0</v>
      </c>
      <c r="AK654" s="120">
        <v>0</v>
      </c>
      <c r="AL654" s="120"/>
      <c r="AM654" s="120"/>
      <c r="AN654" s="120"/>
      <c r="AO654" s="120"/>
      <c r="AP654" s="120"/>
      <c r="AQ654" s="120"/>
      <c r="AR654" s="120"/>
      <c r="AS654" s="120"/>
      <c r="AT654" s="120"/>
      <c r="AU654" s="120"/>
      <c r="AV654" s="120"/>
      <c r="AW654" s="120"/>
      <c r="AX654" s="120"/>
      <c r="AY654" s="120"/>
      <c r="AZ654" s="120"/>
      <c r="BA654" s="120"/>
      <c r="BB654" s="159"/>
      <c r="BC654" s="159"/>
      <c r="BD654" s="159"/>
      <c r="BE654" s="120"/>
      <c r="BF654" s="120"/>
      <c r="BG654" s="120"/>
      <c r="BH654" s="120"/>
      <c r="BI654" s="120"/>
      <c r="BJ654" s="132"/>
      <c r="BK654" s="120"/>
      <c r="BL654" s="120"/>
      <c r="BM654" s="120"/>
      <c r="BN654" s="120"/>
      <c r="BO654" s="160"/>
      <c r="BP654" s="120"/>
      <c r="BQ654" s="120"/>
      <c r="BR654" s="120"/>
    </row>
    <row r="655" spans="1:70" ht="14.25" customHeight="1">
      <c r="A655" s="120"/>
      <c r="B655" s="200"/>
      <c r="C655" s="120"/>
      <c r="D655" s="120"/>
      <c r="E655" s="120"/>
      <c r="F655" s="120"/>
      <c r="G655" s="120"/>
      <c r="H655" s="120"/>
      <c r="I655" s="120"/>
      <c r="J655" s="120"/>
      <c r="K655" s="120"/>
      <c r="L655" s="120"/>
      <c r="M655" s="120"/>
      <c r="N655" s="120"/>
      <c r="O655" s="120"/>
      <c r="P655" s="120"/>
      <c r="Q655" s="120"/>
      <c r="R655" s="120"/>
      <c r="S655" s="120"/>
      <c r="T655" s="158"/>
      <c r="U655" s="120"/>
      <c r="V655" s="158"/>
      <c r="W655" s="158"/>
      <c r="X655" s="158"/>
      <c r="Y655" s="158"/>
      <c r="Z655" s="158"/>
      <c r="AA655" s="158"/>
      <c r="AB655" s="158"/>
      <c r="AC655" s="158"/>
      <c r="AD655" s="158"/>
      <c r="AE655" s="158"/>
      <c r="AF655" s="158"/>
      <c r="AG655" s="158"/>
      <c r="AH655" s="158"/>
      <c r="AI655" s="158"/>
      <c r="AJ655" s="120">
        <v>0</v>
      </c>
      <c r="AK655" s="120">
        <v>0</v>
      </c>
      <c r="AL655" s="120"/>
      <c r="AM655" s="120"/>
      <c r="AN655" s="120"/>
      <c r="AO655" s="120"/>
      <c r="AP655" s="120"/>
      <c r="AQ655" s="120"/>
      <c r="AR655" s="120"/>
      <c r="AS655" s="120"/>
      <c r="AT655" s="120"/>
      <c r="AU655" s="120"/>
      <c r="AV655" s="120"/>
      <c r="AW655" s="120"/>
      <c r="AX655" s="120"/>
      <c r="AY655" s="120"/>
      <c r="AZ655" s="120"/>
      <c r="BA655" s="120"/>
      <c r="BB655" s="159"/>
      <c r="BC655" s="159"/>
      <c r="BD655" s="159"/>
      <c r="BE655" s="120"/>
      <c r="BF655" s="120"/>
      <c r="BG655" s="120"/>
      <c r="BH655" s="120"/>
      <c r="BI655" s="120"/>
      <c r="BJ655" s="132"/>
      <c r="BK655" s="120"/>
      <c r="BL655" s="120"/>
      <c r="BM655" s="120"/>
      <c r="BN655" s="120"/>
      <c r="BO655" s="160"/>
      <c r="BP655" s="120"/>
      <c r="BQ655" s="120"/>
      <c r="BR655" s="120"/>
    </row>
    <row r="656" spans="1:70" ht="14.25" customHeight="1">
      <c r="A656" s="120"/>
      <c r="B656" s="200"/>
      <c r="C656" s="120"/>
      <c r="D656" s="120"/>
      <c r="E656" s="120"/>
      <c r="F656" s="120"/>
      <c r="G656" s="120"/>
      <c r="H656" s="120"/>
      <c r="I656" s="120"/>
      <c r="J656" s="120"/>
      <c r="K656" s="120"/>
      <c r="L656" s="120"/>
      <c r="M656" s="120"/>
      <c r="N656" s="120"/>
      <c r="O656" s="120"/>
      <c r="P656" s="120"/>
      <c r="Q656" s="120"/>
      <c r="R656" s="120"/>
      <c r="S656" s="120"/>
      <c r="T656" s="158"/>
      <c r="U656" s="120"/>
      <c r="V656" s="158"/>
      <c r="W656" s="158"/>
      <c r="X656" s="158"/>
      <c r="Y656" s="158"/>
      <c r="Z656" s="158"/>
      <c r="AA656" s="158"/>
      <c r="AB656" s="158"/>
      <c r="AC656" s="158"/>
      <c r="AD656" s="158"/>
      <c r="AE656" s="158"/>
      <c r="AF656" s="158"/>
      <c r="AG656" s="158"/>
      <c r="AH656" s="158"/>
      <c r="AI656" s="158"/>
      <c r="AJ656" s="120">
        <v>0</v>
      </c>
      <c r="AK656" s="120">
        <v>0</v>
      </c>
      <c r="AL656" s="120"/>
      <c r="AM656" s="120"/>
      <c r="AN656" s="120"/>
      <c r="AO656" s="120"/>
      <c r="AP656" s="120"/>
      <c r="AQ656" s="120"/>
      <c r="AR656" s="120"/>
      <c r="AS656" s="120"/>
      <c r="AT656" s="120"/>
      <c r="AU656" s="120"/>
      <c r="AV656" s="120"/>
      <c r="AW656" s="120"/>
      <c r="AX656" s="120"/>
      <c r="AY656" s="120"/>
      <c r="AZ656" s="120"/>
      <c r="BA656" s="120"/>
      <c r="BB656" s="159"/>
      <c r="BC656" s="159"/>
      <c r="BD656" s="159"/>
      <c r="BE656" s="120"/>
      <c r="BF656" s="120"/>
      <c r="BG656" s="120"/>
      <c r="BH656" s="120"/>
      <c r="BI656" s="120"/>
      <c r="BJ656" s="132"/>
      <c r="BK656" s="120"/>
      <c r="BL656" s="120"/>
      <c r="BM656" s="120"/>
      <c r="BN656" s="120"/>
      <c r="BO656" s="160"/>
      <c r="BP656" s="120"/>
      <c r="BQ656" s="120"/>
      <c r="BR656" s="120"/>
    </row>
    <row r="657" spans="1:70" ht="14.25" customHeight="1">
      <c r="A657" s="120"/>
      <c r="B657" s="200"/>
      <c r="C657" s="120"/>
      <c r="D657" s="120"/>
      <c r="E657" s="120"/>
      <c r="F657" s="120"/>
      <c r="G657" s="120"/>
      <c r="H657" s="120"/>
      <c r="I657" s="120"/>
      <c r="J657" s="120"/>
      <c r="K657" s="120"/>
      <c r="L657" s="120"/>
      <c r="M657" s="120"/>
      <c r="N657" s="120"/>
      <c r="O657" s="120"/>
      <c r="P657" s="120"/>
      <c r="Q657" s="120"/>
      <c r="R657" s="120"/>
      <c r="S657" s="120"/>
      <c r="T657" s="158"/>
      <c r="U657" s="120"/>
      <c r="V657" s="158"/>
      <c r="W657" s="158"/>
      <c r="X657" s="158"/>
      <c r="Y657" s="158"/>
      <c r="Z657" s="158"/>
      <c r="AA657" s="158"/>
      <c r="AB657" s="158"/>
      <c r="AC657" s="158"/>
      <c r="AD657" s="158"/>
      <c r="AE657" s="158"/>
      <c r="AF657" s="158"/>
      <c r="AG657" s="158"/>
      <c r="AH657" s="158"/>
      <c r="AI657" s="158"/>
      <c r="AJ657" s="120">
        <v>0</v>
      </c>
      <c r="AK657" s="120">
        <v>0</v>
      </c>
      <c r="AL657" s="120"/>
      <c r="AM657" s="120"/>
      <c r="AN657" s="120"/>
      <c r="AO657" s="120"/>
      <c r="AP657" s="120"/>
      <c r="AQ657" s="120"/>
      <c r="AR657" s="120"/>
      <c r="AS657" s="120"/>
      <c r="AT657" s="120"/>
      <c r="AU657" s="120"/>
      <c r="AV657" s="120"/>
      <c r="AW657" s="120"/>
      <c r="AX657" s="120"/>
      <c r="AY657" s="120"/>
      <c r="AZ657" s="120"/>
      <c r="BA657" s="120"/>
      <c r="BB657" s="159"/>
      <c r="BC657" s="159"/>
      <c r="BD657" s="159"/>
      <c r="BE657" s="120"/>
      <c r="BF657" s="120"/>
      <c r="BG657" s="120"/>
      <c r="BH657" s="120"/>
      <c r="BI657" s="120"/>
      <c r="BJ657" s="132"/>
      <c r="BK657" s="120"/>
      <c r="BL657" s="120"/>
      <c r="BM657" s="120"/>
      <c r="BN657" s="120"/>
      <c r="BO657" s="160"/>
      <c r="BP657" s="120"/>
      <c r="BQ657" s="120"/>
      <c r="BR657" s="120"/>
    </row>
    <row r="658" spans="1:70" ht="14.25" customHeight="1">
      <c r="A658" s="120"/>
      <c r="B658" s="200"/>
      <c r="C658" s="120"/>
      <c r="D658" s="120"/>
      <c r="E658" s="120"/>
      <c r="F658" s="120"/>
      <c r="G658" s="120"/>
      <c r="H658" s="120"/>
      <c r="I658" s="120"/>
      <c r="J658" s="120"/>
      <c r="K658" s="120"/>
      <c r="L658" s="120"/>
      <c r="M658" s="120"/>
      <c r="N658" s="120"/>
      <c r="O658" s="120"/>
      <c r="P658" s="120"/>
      <c r="Q658" s="120"/>
      <c r="R658" s="120"/>
      <c r="S658" s="120"/>
      <c r="T658" s="158"/>
      <c r="U658" s="120"/>
      <c r="V658" s="158"/>
      <c r="W658" s="158"/>
      <c r="X658" s="158"/>
      <c r="Y658" s="158"/>
      <c r="Z658" s="158"/>
      <c r="AA658" s="158"/>
      <c r="AB658" s="158"/>
      <c r="AC658" s="158"/>
      <c r="AD658" s="158"/>
      <c r="AE658" s="158"/>
      <c r="AF658" s="158"/>
      <c r="AG658" s="158"/>
      <c r="AH658" s="158"/>
      <c r="AI658" s="158"/>
      <c r="AJ658" s="120">
        <v>0</v>
      </c>
      <c r="AK658" s="120">
        <v>0</v>
      </c>
      <c r="AL658" s="120"/>
      <c r="AM658" s="120"/>
      <c r="AN658" s="120"/>
      <c r="AO658" s="120"/>
      <c r="AP658" s="120"/>
      <c r="AQ658" s="120"/>
      <c r="AR658" s="120"/>
      <c r="AS658" s="120"/>
      <c r="AT658" s="120"/>
      <c r="AU658" s="120"/>
      <c r="AV658" s="120"/>
      <c r="AW658" s="120"/>
      <c r="AX658" s="120"/>
      <c r="AY658" s="120"/>
      <c r="AZ658" s="120"/>
      <c r="BA658" s="120"/>
      <c r="BB658" s="159"/>
      <c r="BC658" s="159"/>
      <c r="BD658" s="159"/>
      <c r="BE658" s="120"/>
      <c r="BF658" s="120"/>
      <c r="BG658" s="120"/>
      <c r="BH658" s="120"/>
      <c r="BI658" s="120"/>
      <c r="BJ658" s="132"/>
      <c r="BK658" s="120"/>
      <c r="BL658" s="120"/>
      <c r="BM658" s="120"/>
      <c r="BN658" s="120"/>
      <c r="BO658" s="160"/>
      <c r="BP658" s="120"/>
      <c r="BQ658" s="120"/>
      <c r="BR658" s="120"/>
    </row>
    <row r="659" spans="1:70" ht="14.25" customHeight="1">
      <c r="A659" s="120"/>
      <c r="B659" s="200"/>
      <c r="C659" s="120"/>
      <c r="D659" s="120"/>
      <c r="E659" s="120"/>
      <c r="F659" s="120"/>
      <c r="G659" s="120"/>
      <c r="H659" s="120"/>
      <c r="I659" s="120"/>
      <c r="J659" s="120"/>
      <c r="K659" s="120"/>
      <c r="L659" s="120"/>
      <c r="M659" s="120"/>
      <c r="N659" s="120"/>
      <c r="O659" s="120"/>
      <c r="P659" s="120"/>
      <c r="Q659" s="120"/>
      <c r="R659" s="120"/>
      <c r="S659" s="120"/>
      <c r="T659" s="158"/>
      <c r="U659" s="120"/>
      <c r="V659" s="158"/>
      <c r="W659" s="158"/>
      <c r="X659" s="158"/>
      <c r="Y659" s="158"/>
      <c r="Z659" s="158"/>
      <c r="AA659" s="158"/>
      <c r="AB659" s="158"/>
      <c r="AC659" s="158"/>
      <c r="AD659" s="158"/>
      <c r="AE659" s="158"/>
      <c r="AF659" s="158"/>
      <c r="AG659" s="158"/>
      <c r="AH659" s="158"/>
      <c r="AI659" s="158"/>
      <c r="AJ659" s="120">
        <v>0</v>
      </c>
      <c r="AK659" s="120">
        <v>0</v>
      </c>
      <c r="AL659" s="120"/>
      <c r="AM659" s="120"/>
      <c r="AN659" s="120"/>
      <c r="AO659" s="120"/>
      <c r="AP659" s="120"/>
      <c r="AQ659" s="120"/>
      <c r="AR659" s="120"/>
      <c r="AS659" s="120"/>
      <c r="AT659" s="120"/>
      <c r="AU659" s="120"/>
      <c r="AV659" s="120"/>
      <c r="AW659" s="120"/>
      <c r="AX659" s="120"/>
      <c r="AY659" s="120"/>
      <c r="AZ659" s="120"/>
      <c r="BA659" s="120"/>
      <c r="BB659" s="159"/>
      <c r="BC659" s="159"/>
      <c r="BD659" s="159"/>
      <c r="BE659" s="120"/>
      <c r="BF659" s="120"/>
      <c r="BG659" s="120"/>
      <c r="BH659" s="120"/>
      <c r="BI659" s="120"/>
      <c r="BJ659" s="132"/>
      <c r="BK659" s="120"/>
      <c r="BL659" s="120"/>
      <c r="BM659" s="120"/>
      <c r="BN659" s="120"/>
      <c r="BO659" s="160"/>
      <c r="BP659" s="120"/>
      <c r="BQ659" s="120"/>
      <c r="BR659" s="120"/>
    </row>
    <row r="660" spans="1:70" ht="14.25" customHeight="1">
      <c r="A660" s="120"/>
      <c r="B660" s="200"/>
      <c r="C660" s="120"/>
      <c r="D660" s="120"/>
      <c r="E660" s="120"/>
      <c r="F660" s="120"/>
      <c r="G660" s="120"/>
      <c r="H660" s="120"/>
      <c r="I660" s="120"/>
      <c r="J660" s="120"/>
      <c r="K660" s="120"/>
      <c r="L660" s="120"/>
      <c r="M660" s="120"/>
      <c r="N660" s="120"/>
      <c r="O660" s="120"/>
      <c r="P660" s="120"/>
      <c r="Q660" s="120"/>
      <c r="R660" s="120"/>
      <c r="S660" s="120"/>
      <c r="T660" s="158"/>
      <c r="U660" s="120"/>
      <c r="V660" s="158"/>
      <c r="W660" s="158"/>
      <c r="X660" s="158"/>
      <c r="Y660" s="158"/>
      <c r="Z660" s="158"/>
      <c r="AA660" s="158"/>
      <c r="AB660" s="158"/>
      <c r="AC660" s="158"/>
      <c r="AD660" s="158"/>
      <c r="AE660" s="158"/>
      <c r="AF660" s="158"/>
      <c r="AG660" s="158"/>
      <c r="AH660" s="158"/>
      <c r="AI660" s="158"/>
      <c r="AJ660" s="120">
        <v>0</v>
      </c>
      <c r="AK660" s="120">
        <v>0</v>
      </c>
      <c r="AL660" s="120"/>
      <c r="AM660" s="120"/>
      <c r="AN660" s="120"/>
      <c r="AO660" s="120"/>
      <c r="AP660" s="120"/>
      <c r="AQ660" s="120"/>
      <c r="AR660" s="120"/>
      <c r="AS660" s="120"/>
      <c r="AT660" s="120"/>
      <c r="AU660" s="120"/>
      <c r="AV660" s="120"/>
      <c r="AW660" s="120"/>
      <c r="AX660" s="120"/>
      <c r="AY660" s="120"/>
      <c r="AZ660" s="120"/>
      <c r="BA660" s="120"/>
      <c r="BB660" s="159"/>
      <c r="BC660" s="159"/>
      <c r="BD660" s="159"/>
      <c r="BE660" s="120"/>
      <c r="BF660" s="120"/>
      <c r="BG660" s="120"/>
      <c r="BH660" s="120"/>
      <c r="BI660" s="120"/>
      <c r="BJ660" s="132"/>
      <c r="BK660" s="120"/>
      <c r="BL660" s="120"/>
      <c r="BM660" s="120"/>
      <c r="BN660" s="120"/>
      <c r="BO660" s="160"/>
      <c r="BP660" s="120"/>
      <c r="BQ660" s="120"/>
      <c r="BR660" s="120"/>
    </row>
    <row r="661" spans="1:70" ht="14.25" customHeight="1">
      <c r="A661" s="120"/>
      <c r="B661" s="200"/>
      <c r="C661" s="120"/>
      <c r="D661" s="120"/>
      <c r="E661" s="120"/>
      <c r="F661" s="120"/>
      <c r="G661" s="120"/>
      <c r="H661" s="120"/>
      <c r="I661" s="120"/>
      <c r="J661" s="120"/>
      <c r="K661" s="120"/>
      <c r="L661" s="120"/>
      <c r="M661" s="120"/>
      <c r="N661" s="120"/>
      <c r="O661" s="120"/>
      <c r="P661" s="120"/>
      <c r="Q661" s="120"/>
      <c r="R661" s="120"/>
      <c r="S661" s="120"/>
      <c r="T661" s="158"/>
      <c r="U661" s="120"/>
      <c r="V661" s="158"/>
      <c r="W661" s="158"/>
      <c r="X661" s="158"/>
      <c r="Y661" s="158"/>
      <c r="Z661" s="158"/>
      <c r="AA661" s="158"/>
      <c r="AB661" s="158"/>
      <c r="AC661" s="158"/>
      <c r="AD661" s="158"/>
      <c r="AE661" s="158"/>
      <c r="AF661" s="158"/>
      <c r="AG661" s="158"/>
      <c r="AH661" s="158"/>
      <c r="AI661" s="158"/>
      <c r="AJ661" s="120">
        <v>0</v>
      </c>
      <c r="AK661" s="120">
        <v>0</v>
      </c>
      <c r="AL661" s="120"/>
      <c r="AM661" s="120"/>
      <c r="AN661" s="120"/>
      <c r="AO661" s="120"/>
      <c r="AP661" s="120"/>
      <c r="AQ661" s="120"/>
      <c r="AR661" s="120"/>
      <c r="AS661" s="120"/>
      <c r="AT661" s="120"/>
      <c r="AU661" s="120"/>
      <c r="AV661" s="120"/>
      <c r="AW661" s="120"/>
      <c r="AX661" s="120"/>
      <c r="AY661" s="120"/>
      <c r="AZ661" s="120"/>
      <c r="BA661" s="120"/>
      <c r="BB661" s="159"/>
      <c r="BC661" s="159"/>
      <c r="BD661" s="159"/>
      <c r="BE661" s="120"/>
      <c r="BF661" s="120"/>
      <c r="BG661" s="120"/>
      <c r="BH661" s="120"/>
      <c r="BI661" s="120"/>
      <c r="BJ661" s="132"/>
      <c r="BK661" s="120"/>
      <c r="BL661" s="120"/>
      <c r="BM661" s="120"/>
      <c r="BN661" s="120"/>
      <c r="BO661" s="160"/>
      <c r="BP661" s="120"/>
      <c r="BQ661" s="120"/>
      <c r="BR661" s="120"/>
    </row>
    <row r="662" spans="1:70" ht="14.25" customHeight="1">
      <c r="A662" s="120"/>
      <c r="B662" s="200"/>
      <c r="C662" s="120"/>
      <c r="D662" s="120"/>
      <c r="E662" s="120"/>
      <c r="F662" s="120"/>
      <c r="G662" s="120"/>
      <c r="H662" s="120"/>
      <c r="I662" s="120"/>
      <c r="J662" s="120"/>
      <c r="K662" s="120"/>
      <c r="L662" s="120"/>
      <c r="M662" s="120"/>
      <c r="N662" s="120"/>
      <c r="O662" s="120"/>
      <c r="P662" s="120"/>
      <c r="Q662" s="120"/>
      <c r="R662" s="120"/>
      <c r="S662" s="120"/>
      <c r="T662" s="158"/>
      <c r="U662" s="120"/>
      <c r="V662" s="158"/>
      <c r="W662" s="158"/>
      <c r="X662" s="158"/>
      <c r="Y662" s="158"/>
      <c r="Z662" s="158"/>
      <c r="AA662" s="158"/>
      <c r="AB662" s="158"/>
      <c r="AC662" s="158"/>
      <c r="AD662" s="158"/>
      <c r="AE662" s="158"/>
      <c r="AF662" s="158"/>
      <c r="AG662" s="158"/>
      <c r="AH662" s="158"/>
      <c r="AI662" s="158"/>
      <c r="AJ662" s="120">
        <v>0</v>
      </c>
      <c r="AK662" s="120">
        <v>0</v>
      </c>
      <c r="AL662" s="120"/>
      <c r="AM662" s="120"/>
      <c r="AN662" s="120"/>
      <c r="AO662" s="120"/>
      <c r="AP662" s="120"/>
      <c r="AQ662" s="120"/>
      <c r="AR662" s="120"/>
      <c r="AS662" s="120"/>
      <c r="AT662" s="120"/>
      <c r="AU662" s="120"/>
      <c r="AV662" s="120"/>
      <c r="AW662" s="120"/>
      <c r="AX662" s="120"/>
      <c r="AY662" s="120"/>
      <c r="AZ662" s="120"/>
      <c r="BA662" s="120"/>
      <c r="BB662" s="159"/>
      <c r="BC662" s="159"/>
      <c r="BD662" s="159"/>
      <c r="BE662" s="120"/>
      <c r="BF662" s="120"/>
      <c r="BG662" s="120"/>
      <c r="BH662" s="120"/>
      <c r="BI662" s="120"/>
      <c r="BJ662" s="132"/>
      <c r="BK662" s="120"/>
      <c r="BL662" s="120"/>
      <c r="BM662" s="120"/>
      <c r="BN662" s="120"/>
      <c r="BO662" s="160"/>
      <c r="BP662" s="120"/>
      <c r="BQ662" s="120"/>
      <c r="BR662" s="120"/>
    </row>
    <row r="663" spans="1:70" ht="14.25" customHeight="1">
      <c r="A663" s="120"/>
      <c r="B663" s="200"/>
      <c r="C663" s="120"/>
      <c r="D663" s="120"/>
      <c r="E663" s="120"/>
      <c r="F663" s="120"/>
      <c r="G663" s="120"/>
      <c r="H663" s="120"/>
      <c r="I663" s="120"/>
      <c r="J663" s="120"/>
      <c r="K663" s="120"/>
      <c r="L663" s="120"/>
      <c r="M663" s="120"/>
      <c r="N663" s="120"/>
      <c r="O663" s="120"/>
      <c r="P663" s="120"/>
      <c r="Q663" s="120"/>
      <c r="R663" s="120"/>
      <c r="S663" s="120"/>
      <c r="T663" s="158"/>
      <c r="U663" s="120"/>
      <c r="V663" s="158"/>
      <c r="W663" s="158"/>
      <c r="X663" s="158"/>
      <c r="Y663" s="158"/>
      <c r="Z663" s="158"/>
      <c r="AA663" s="158"/>
      <c r="AB663" s="158"/>
      <c r="AC663" s="158"/>
      <c r="AD663" s="158"/>
      <c r="AE663" s="158"/>
      <c r="AF663" s="158"/>
      <c r="AG663" s="158"/>
      <c r="AH663" s="158"/>
      <c r="AI663" s="158"/>
      <c r="AJ663" s="120">
        <v>0</v>
      </c>
      <c r="AK663" s="120">
        <v>0</v>
      </c>
      <c r="AL663" s="120"/>
      <c r="AM663" s="120"/>
      <c r="AN663" s="120"/>
      <c r="AO663" s="120"/>
      <c r="AP663" s="120"/>
      <c r="AQ663" s="120"/>
      <c r="AR663" s="120"/>
      <c r="AS663" s="120"/>
      <c r="AT663" s="120"/>
      <c r="AU663" s="120"/>
      <c r="AV663" s="120"/>
      <c r="AW663" s="120"/>
      <c r="AX663" s="120"/>
      <c r="AY663" s="120"/>
      <c r="AZ663" s="120"/>
      <c r="BA663" s="120"/>
      <c r="BB663" s="159"/>
      <c r="BC663" s="159"/>
      <c r="BD663" s="159"/>
      <c r="BE663" s="120"/>
      <c r="BF663" s="120"/>
      <c r="BG663" s="120"/>
      <c r="BH663" s="120"/>
      <c r="BI663" s="120"/>
      <c r="BJ663" s="132"/>
      <c r="BK663" s="120"/>
      <c r="BL663" s="120"/>
      <c r="BM663" s="120"/>
      <c r="BN663" s="120"/>
      <c r="BO663" s="160"/>
      <c r="BP663" s="120"/>
      <c r="BQ663" s="120"/>
      <c r="BR663" s="120"/>
    </row>
    <row r="664" spans="1:70" ht="14.25" customHeight="1">
      <c r="A664" s="120"/>
      <c r="B664" s="200"/>
      <c r="C664" s="120"/>
      <c r="D664" s="120"/>
      <c r="E664" s="120"/>
      <c r="F664" s="120"/>
      <c r="G664" s="120"/>
      <c r="H664" s="120"/>
      <c r="I664" s="120"/>
      <c r="J664" s="120"/>
      <c r="K664" s="120"/>
      <c r="L664" s="120"/>
      <c r="M664" s="120"/>
      <c r="N664" s="120"/>
      <c r="O664" s="120"/>
      <c r="P664" s="120"/>
      <c r="Q664" s="120"/>
      <c r="R664" s="120"/>
      <c r="S664" s="120"/>
      <c r="T664" s="158"/>
      <c r="U664" s="120"/>
      <c r="V664" s="158"/>
      <c r="W664" s="158"/>
      <c r="X664" s="158"/>
      <c r="Y664" s="158"/>
      <c r="Z664" s="158"/>
      <c r="AA664" s="158"/>
      <c r="AB664" s="158"/>
      <c r="AC664" s="158"/>
      <c r="AD664" s="158"/>
      <c r="AE664" s="158"/>
      <c r="AF664" s="158"/>
      <c r="AG664" s="158"/>
      <c r="AH664" s="158"/>
      <c r="AI664" s="158"/>
      <c r="AJ664" s="120">
        <v>0</v>
      </c>
      <c r="AK664" s="120">
        <v>0</v>
      </c>
      <c r="AL664" s="120"/>
      <c r="AM664" s="120"/>
      <c r="AN664" s="120"/>
      <c r="AO664" s="120"/>
      <c r="AP664" s="120"/>
      <c r="AQ664" s="120"/>
      <c r="AR664" s="120"/>
      <c r="AS664" s="120"/>
      <c r="AT664" s="120"/>
      <c r="AU664" s="120"/>
      <c r="AV664" s="120"/>
      <c r="AW664" s="120"/>
      <c r="AX664" s="120"/>
      <c r="AY664" s="120"/>
      <c r="AZ664" s="120"/>
      <c r="BA664" s="120"/>
      <c r="BB664" s="159"/>
      <c r="BC664" s="159"/>
      <c r="BD664" s="159"/>
      <c r="BE664" s="120"/>
      <c r="BF664" s="120"/>
      <c r="BG664" s="120"/>
      <c r="BH664" s="120"/>
      <c r="BI664" s="120"/>
      <c r="BJ664" s="132"/>
      <c r="BK664" s="120"/>
      <c r="BL664" s="120"/>
      <c r="BM664" s="120"/>
      <c r="BN664" s="120"/>
      <c r="BO664" s="160"/>
      <c r="BP664" s="120"/>
      <c r="BQ664" s="120"/>
      <c r="BR664" s="120"/>
    </row>
    <row r="665" spans="1:70" ht="14.25" customHeight="1">
      <c r="A665" s="120"/>
      <c r="B665" s="200"/>
      <c r="C665" s="120"/>
      <c r="D665" s="120"/>
      <c r="E665" s="120"/>
      <c r="F665" s="120"/>
      <c r="G665" s="120"/>
      <c r="H665" s="120"/>
      <c r="I665" s="120"/>
      <c r="J665" s="120"/>
      <c r="K665" s="120"/>
      <c r="L665" s="120"/>
      <c r="M665" s="120"/>
      <c r="N665" s="120"/>
      <c r="O665" s="120"/>
      <c r="P665" s="120"/>
      <c r="Q665" s="120"/>
      <c r="R665" s="120"/>
      <c r="S665" s="120"/>
      <c r="T665" s="158"/>
      <c r="U665" s="120"/>
      <c r="V665" s="158"/>
      <c r="W665" s="158"/>
      <c r="X665" s="158"/>
      <c r="Y665" s="158"/>
      <c r="Z665" s="158"/>
      <c r="AA665" s="158"/>
      <c r="AB665" s="158"/>
      <c r="AC665" s="158"/>
      <c r="AD665" s="158"/>
      <c r="AE665" s="158"/>
      <c r="AF665" s="158"/>
      <c r="AG665" s="158"/>
      <c r="AH665" s="158"/>
      <c r="AI665" s="158"/>
      <c r="AJ665" s="120">
        <v>0</v>
      </c>
      <c r="AK665" s="120">
        <v>0</v>
      </c>
      <c r="AL665" s="120"/>
      <c r="AM665" s="120"/>
      <c r="AN665" s="120"/>
      <c r="AO665" s="120"/>
      <c r="AP665" s="120"/>
      <c r="AQ665" s="120"/>
      <c r="AR665" s="120"/>
      <c r="AS665" s="120"/>
      <c r="AT665" s="120"/>
      <c r="AU665" s="120"/>
      <c r="AV665" s="120"/>
      <c r="AW665" s="120"/>
      <c r="AX665" s="120"/>
      <c r="AY665" s="120"/>
      <c r="AZ665" s="120"/>
      <c r="BA665" s="120"/>
      <c r="BB665" s="159"/>
      <c r="BC665" s="159"/>
      <c r="BD665" s="159"/>
      <c r="BE665" s="120"/>
      <c r="BF665" s="120"/>
      <c r="BG665" s="120"/>
      <c r="BH665" s="120"/>
      <c r="BI665" s="120"/>
      <c r="BJ665" s="132"/>
      <c r="BK665" s="120"/>
      <c r="BL665" s="120"/>
      <c r="BM665" s="120"/>
      <c r="BN665" s="120"/>
      <c r="BO665" s="160"/>
      <c r="BP665" s="120"/>
      <c r="BQ665" s="120"/>
      <c r="BR665" s="120"/>
    </row>
    <row r="666" spans="1:70" ht="14.25" customHeight="1">
      <c r="A666" s="120"/>
      <c r="B666" s="200"/>
      <c r="C666" s="120"/>
      <c r="D666" s="120"/>
      <c r="E666" s="120"/>
      <c r="F666" s="120"/>
      <c r="G666" s="120"/>
      <c r="H666" s="120"/>
      <c r="I666" s="120"/>
      <c r="J666" s="120"/>
      <c r="K666" s="120"/>
      <c r="L666" s="120"/>
      <c r="M666" s="120"/>
      <c r="N666" s="120"/>
      <c r="O666" s="120"/>
      <c r="P666" s="120"/>
      <c r="Q666" s="120"/>
      <c r="R666" s="120"/>
      <c r="S666" s="120"/>
      <c r="T666" s="158"/>
      <c r="U666" s="120"/>
      <c r="V666" s="158"/>
      <c r="W666" s="158"/>
      <c r="X666" s="158"/>
      <c r="Y666" s="158"/>
      <c r="Z666" s="158"/>
      <c r="AA666" s="158"/>
      <c r="AB666" s="158"/>
      <c r="AC666" s="158"/>
      <c r="AD666" s="158"/>
      <c r="AE666" s="158"/>
      <c r="AF666" s="158"/>
      <c r="AG666" s="158"/>
      <c r="AH666" s="158"/>
      <c r="AI666" s="158"/>
      <c r="AJ666" s="120">
        <v>0</v>
      </c>
      <c r="AK666" s="120">
        <v>0</v>
      </c>
      <c r="AL666" s="120"/>
      <c r="AM666" s="120"/>
      <c r="AN666" s="120"/>
      <c r="AO666" s="120"/>
      <c r="AP666" s="120"/>
      <c r="AQ666" s="120"/>
      <c r="AR666" s="120"/>
      <c r="AS666" s="120"/>
      <c r="AT666" s="120"/>
      <c r="AU666" s="120"/>
      <c r="AV666" s="120"/>
      <c r="AW666" s="120"/>
      <c r="AX666" s="120"/>
      <c r="AY666" s="120"/>
      <c r="AZ666" s="120"/>
      <c r="BA666" s="120"/>
      <c r="BB666" s="159"/>
      <c r="BC666" s="159"/>
      <c r="BD666" s="159"/>
      <c r="BE666" s="120"/>
      <c r="BF666" s="120"/>
      <c r="BG666" s="120"/>
      <c r="BH666" s="120"/>
      <c r="BI666" s="120"/>
      <c r="BJ666" s="132"/>
      <c r="BK666" s="120"/>
      <c r="BL666" s="120"/>
      <c r="BM666" s="120"/>
      <c r="BN666" s="120"/>
      <c r="BO666" s="160"/>
      <c r="BP666" s="120"/>
      <c r="BQ666" s="120"/>
      <c r="BR666" s="120"/>
    </row>
    <row r="667" spans="1:70" ht="14.25" customHeight="1">
      <c r="A667" s="120"/>
      <c r="B667" s="200"/>
      <c r="C667" s="120"/>
      <c r="D667" s="120"/>
      <c r="E667" s="120"/>
      <c r="F667" s="120"/>
      <c r="G667" s="120"/>
      <c r="H667" s="120"/>
      <c r="I667" s="120"/>
      <c r="J667" s="120"/>
      <c r="K667" s="120"/>
      <c r="L667" s="120"/>
      <c r="M667" s="120"/>
      <c r="N667" s="120"/>
      <c r="O667" s="120"/>
      <c r="P667" s="120"/>
      <c r="Q667" s="120"/>
      <c r="R667" s="120"/>
      <c r="S667" s="120"/>
      <c r="T667" s="158"/>
      <c r="U667" s="120"/>
      <c r="V667" s="158"/>
      <c r="W667" s="158"/>
      <c r="X667" s="158"/>
      <c r="Y667" s="158"/>
      <c r="Z667" s="158"/>
      <c r="AA667" s="158"/>
      <c r="AB667" s="158"/>
      <c r="AC667" s="158"/>
      <c r="AD667" s="158"/>
      <c r="AE667" s="158"/>
      <c r="AF667" s="158"/>
      <c r="AG667" s="158"/>
      <c r="AH667" s="158"/>
      <c r="AI667" s="158"/>
      <c r="AJ667" s="120">
        <v>0</v>
      </c>
      <c r="AK667" s="120">
        <v>0</v>
      </c>
      <c r="AL667" s="120"/>
      <c r="AM667" s="120"/>
      <c r="AN667" s="120"/>
      <c r="AO667" s="120"/>
      <c r="AP667" s="120"/>
      <c r="AQ667" s="120"/>
      <c r="AR667" s="120"/>
      <c r="AS667" s="120"/>
      <c r="AT667" s="120"/>
      <c r="AU667" s="120"/>
      <c r="AV667" s="120"/>
      <c r="AW667" s="120"/>
      <c r="AX667" s="120"/>
      <c r="AY667" s="120"/>
      <c r="AZ667" s="120"/>
      <c r="BA667" s="120"/>
      <c r="BB667" s="159"/>
      <c r="BC667" s="159"/>
      <c r="BD667" s="159"/>
      <c r="BE667" s="120"/>
      <c r="BF667" s="120"/>
      <c r="BG667" s="120"/>
      <c r="BH667" s="120"/>
      <c r="BI667" s="120"/>
      <c r="BJ667" s="132"/>
      <c r="BK667" s="120"/>
      <c r="BL667" s="120"/>
      <c r="BM667" s="120"/>
      <c r="BN667" s="120"/>
      <c r="BO667" s="160"/>
      <c r="BP667" s="120"/>
      <c r="BQ667" s="120"/>
      <c r="BR667" s="120"/>
    </row>
    <row r="668" spans="1:70" ht="14.25" customHeight="1">
      <c r="A668" s="120"/>
      <c r="B668" s="200"/>
      <c r="C668" s="120"/>
      <c r="D668" s="120"/>
      <c r="E668" s="120"/>
      <c r="F668" s="120"/>
      <c r="G668" s="120"/>
      <c r="H668" s="120"/>
      <c r="I668" s="120"/>
      <c r="J668" s="120"/>
      <c r="K668" s="120"/>
      <c r="L668" s="120"/>
      <c r="M668" s="120"/>
      <c r="N668" s="120"/>
      <c r="O668" s="120"/>
      <c r="P668" s="120"/>
      <c r="Q668" s="120"/>
      <c r="R668" s="120"/>
      <c r="S668" s="120"/>
      <c r="T668" s="158"/>
      <c r="U668" s="120"/>
      <c r="V668" s="158"/>
      <c r="W668" s="158"/>
      <c r="X668" s="158"/>
      <c r="Y668" s="158"/>
      <c r="Z668" s="158"/>
      <c r="AA668" s="158"/>
      <c r="AB668" s="158"/>
      <c r="AC668" s="158"/>
      <c r="AD668" s="158"/>
      <c r="AE668" s="158"/>
      <c r="AF668" s="158"/>
      <c r="AG668" s="158"/>
      <c r="AH668" s="158"/>
      <c r="AI668" s="158"/>
      <c r="AJ668" s="120">
        <v>0</v>
      </c>
      <c r="AK668" s="120">
        <v>0</v>
      </c>
      <c r="AL668" s="120"/>
      <c r="AM668" s="120"/>
      <c r="AN668" s="120"/>
      <c r="AO668" s="120"/>
      <c r="AP668" s="120"/>
      <c r="AQ668" s="120"/>
      <c r="AR668" s="120"/>
      <c r="AS668" s="120"/>
      <c r="AT668" s="120"/>
      <c r="AU668" s="120"/>
      <c r="AV668" s="120"/>
      <c r="AW668" s="120"/>
      <c r="AX668" s="120"/>
      <c r="AY668" s="120"/>
      <c r="AZ668" s="120"/>
      <c r="BA668" s="120"/>
      <c r="BB668" s="159"/>
      <c r="BC668" s="159"/>
      <c r="BD668" s="159"/>
      <c r="BE668" s="120"/>
      <c r="BF668" s="120"/>
      <c r="BG668" s="120"/>
      <c r="BH668" s="120"/>
      <c r="BI668" s="120"/>
      <c r="BJ668" s="132"/>
      <c r="BK668" s="120"/>
      <c r="BL668" s="120"/>
      <c r="BM668" s="120"/>
      <c r="BN668" s="120"/>
      <c r="BO668" s="160"/>
      <c r="BP668" s="120"/>
      <c r="BQ668" s="120"/>
      <c r="BR668" s="120"/>
    </row>
    <row r="669" spans="1:70" ht="14.25" customHeight="1">
      <c r="A669" s="120"/>
      <c r="B669" s="200"/>
      <c r="C669" s="120"/>
      <c r="D669" s="120"/>
      <c r="E669" s="120"/>
      <c r="F669" s="120"/>
      <c r="G669" s="120"/>
      <c r="H669" s="120"/>
      <c r="I669" s="120"/>
      <c r="J669" s="120"/>
      <c r="K669" s="120"/>
      <c r="L669" s="120"/>
      <c r="M669" s="120"/>
      <c r="N669" s="120"/>
      <c r="O669" s="120"/>
      <c r="P669" s="120"/>
      <c r="Q669" s="120"/>
      <c r="R669" s="120"/>
      <c r="S669" s="120"/>
      <c r="T669" s="158"/>
      <c r="U669" s="120"/>
      <c r="V669" s="158"/>
      <c r="W669" s="158"/>
      <c r="X669" s="158"/>
      <c r="Y669" s="158"/>
      <c r="Z669" s="158"/>
      <c r="AA669" s="158"/>
      <c r="AB669" s="158"/>
      <c r="AC669" s="158"/>
      <c r="AD669" s="158"/>
      <c r="AE669" s="158"/>
      <c r="AF669" s="158"/>
      <c r="AG669" s="158"/>
      <c r="AH669" s="158"/>
      <c r="AI669" s="158"/>
      <c r="AJ669" s="120">
        <v>0</v>
      </c>
      <c r="AK669" s="120">
        <v>0</v>
      </c>
      <c r="AL669" s="120"/>
      <c r="AM669" s="120"/>
      <c r="AN669" s="120"/>
      <c r="AO669" s="120"/>
      <c r="AP669" s="120"/>
      <c r="AQ669" s="120"/>
      <c r="AR669" s="120"/>
      <c r="AS669" s="120"/>
      <c r="AT669" s="120"/>
      <c r="AU669" s="120"/>
      <c r="AV669" s="120"/>
      <c r="AW669" s="120"/>
      <c r="AX669" s="120"/>
      <c r="AY669" s="120"/>
      <c r="AZ669" s="120"/>
      <c r="BA669" s="120"/>
      <c r="BB669" s="159"/>
      <c r="BC669" s="159"/>
      <c r="BD669" s="159"/>
      <c r="BE669" s="120"/>
      <c r="BF669" s="120"/>
      <c r="BG669" s="120"/>
      <c r="BH669" s="120"/>
      <c r="BI669" s="120"/>
      <c r="BJ669" s="132"/>
      <c r="BK669" s="120"/>
      <c r="BL669" s="120"/>
      <c r="BM669" s="120"/>
      <c r="BN669" s="120"/>
      <c r="BO669" s="160"/>
      <c r="BP669" s="120"/>
      <c r="BQ669" s="120"/>
      <c r="BR669" s="120"/>
    </row>
    <row r="670" spans="1:70" ht="14.25" customHeight="1">
      <c r="A670" s="120"/>
      <c r="B670" s="200"/>
      <c r="C670" s="120"/>
      <c r="D670" s="120"/>
      <c r="E670" s="120"/>
      <c r="F670" s="120"/>
      <c r="G670" s="120"/>
      <c r="H670" s="120"/>
      <c r="I670" s="120"/>
      <c r="J670" s="120"/>
      <c r="K670" s="120"/>
      <c r="L670" s="120"/>
      <c r="M670" s="120"/>
      <c r="N670" s="120"/>
      <c r="O670" s="120"/>
      <c r="P670" s="120"/>
      <c r="Q670" s="120"/>
      <c r="R670" s="120"/>
      <c r="S670" s="120"/>
      <c r="T670" s="158"/>
      <c r="U670" s="120"/>
      <c r="V670" s="158"/>
      <c r="W670" s="158"/>
      <c r="X670" s="158"/>
      <c r="Y670" s="158"/>
      <c r="Z670" s="158"/>
      <c r="AA670" s="158"/>
      <c r="AB670" s="158"/>
      <c r="AC670" s="158"/>
      <c r="AD670" s="158"/>
      <c r="AE670" s="158"/>
      <c r="AF670" s="158"/>
      <c r="AG670" s="158"/>
      <c r="AH670" s="158"/>
      <c r="AI670" s="158"/>
      <c r="AJ670" s="120">
        <v>0</v>
      </c>
      <c r="AK670" s="120">
        <v>0</v>
      </c>
      <c r="AL670" s="120"/>
      <c r="AM670" s="120"/>
      <c r="AN670" s="120"/>
      <c r="AO670" s="120"/>
      <c r="AP670" s="120"/>
      <c r="AQ670" s="120"/>
      <c r="AR670" s="120"/>
      <c r="AS670" s="120"/>
      <c r="AT670" s="120"/>
      <c r="AU670" s="120"/>
      <c r="AV670" s="120"/>
      <c r="AW670" s="120"/>
      <c r="AX670" s="120"/>
      <c r="AY670" s="120"/>
      <c r="AZ670" s="120"/>
      <c r="BA670" s="120"/>
      <c r="BB670" s="159"/>
      <c r="BC670" s="159"/>
      <c r="BD670" s="159"/>
      <c r="BE670" s="120"/>
      <c r="BF670" s="120"/>
      <c r="BG670" s="120"/>
      <c r="BH670" s="120"/>
      <c r="BI670" s="120"/>
      <c r="BJ670" s="132"/>
      <c r="BK670" s="120"/>
      <c r="BL670" s="120"/>
      <c r="BM670" s="120"/>
      <c r="BN670" s="120"/>
      <c r="BO670" s="160"/>
      <c r="BP670" s="120"/>
      <c r="BQ670" s="120"/>
      <c r="BR670" s="120"/>
    </row>
    <row r="671" spans="1:70" ht="14.25" customHeight="1">
      <c r="A671" s="120"/>
      <c r="B671" s="200"/>
      <c r="C671" s="120"/>
      <c r="D671" s="120"/>
      <c r="E671" s="120"/>
      <c r="F671" s="120"/>
      <c r="G671" s="120"/>
      <c r="H671" s="120"/>
      <c r="I671" s="120"/>
      <c r="J671" s="120"/>
      <c r="K671" s="120"/>
      <c r="L671" s="120"/>
      <c r="M671" s="120"/>
      <c r="N671" s="120"/>
      <c r="O671" s="120"/>
      <c r="P671" s="120"/>
      <c r="Q671" s="120"/>
      <c r="R671" s="120"/>
      <c r="S671" s="120"/>
      <c r="T671" s="158"/>
      <c r="U671" s="120"/>
      <c r="V671" s="158"/>
      <c r="W671" s="158"/>
      <c r="X671" s="158"/>
      <c r="Y671" s="158"/>
      <c r="Z671" s="158"/>
      <c r="AA671" s="158"/>
      <c r="AB671" s="158"/>
      <c r="AC671" s="158"/>
      <c r="AD671" s="158"/>
      <c r="AE671" s="158"/>
      <c r="AF671" s="158"/>
      <c r="AG671" s="158"/>
      <c r="AH671" s="158"/>
      <c r="AI671" s="158"/>
      <c r="AJ671" s="120">
        <v>0</v>
      </c>
      <c r="AK671" s="120">
        <v>0</v>
      </c>
      <c r="AL671" s="120"/>
      <c r="AM671" s="120"/>
      <c r="AN671" s="120"/>
      <c r="AO671" s="120"/>
      <c r="AP671" s="120"/>
      <c r="AQ671" s="120"/>
      <c r="AR671" s="120"/>
      <c r="AS671" s="120"/>
      <c r="AT671" s="120"/>
      <c r="AU671" s="120"/>
      <c r="AV671" s="120"/>
      <c r="AW671" s="120"/>
      <c r="AX671" s="120"/>
      <c r="AY671" s="120"/>
      <c r="AZ671" s="120"/>
      <c r="BA671" s="120"/>
      <c r="BB671" s="159"/>
      <c r="BC671" s="159"/>
      <c r="BD671" s="159"/>
      <c r="BE671" s="120"/>
      <c r="BF671" s="120"/>
      <c r="BG671" s="120"/>
      <c r="BH671" s="120"/>
      <c r="BI671" s="120"/>
      <c r="BJ671" s="132"/>
      <c r="BK671" s="120"/>
      <c r="BL671" s="120"/>
      <c r="BM671" s="120"/>
      <c r="BN671" s="120"/>
      <c r="BO671" s="160"/>
      <c r="BP671" s="120"/>
      <c r="BQ671" s="120"/>
      <c r="BR671" s="120"/>
    </row>
    <row r="672" spans="1:70" ht="14.25" customHeight="1">
      <c r="A672" s="120"/>
      <c r="B672" s="200"/>
      <c r="C672" s="120"/>
      <c r="D672" s="120"/>
      <c r="E672" s="120"/>
      <c r="F672" s="120"/>
      <c r="G672" s="120"/>
      <c r="H672" s="120"/>
      <c r="I672" s="120"/>
      <c r="J672" s="120"/>
      <c r="K672" s="120"/>
      <c r="L672" s="120"/>
      <c r="M672" s="120"/>
      <c r="N672" s="120"/>
      <c r="O672" s="120"/>
      <c r="P672" s="120"/>
      <c r="Q672" s="120"/>
      <c r="R672" s="120"/>
      <c r="S672" s="120"/>
      <c r="T672" s="158"/>
      <c r="U672" s="120"/>
      <c r="V672" s="158"/>
      <c r="W672" s="158"/>
      <c r="X672" s="158"/>
      <c r="Y672" s="158"/>
      <c r="Z672" s="158"/>
      <c r="AA672" s="158"/>
      <c r="AB672" s="158"/>
      <c r="AC672" s="158"/>
      <c r="AD672" s="158"/>
      <c r="AE672" s="158"/>
      <c r="AF672" s="158"/>
      <c r="AG672" s="158"/>
      <c r="AH672" s="158"/>
      <c r="AI672" s="158"/>
      <c r="AJ672" s="120">
        <v>0</v>
      </c>
      <c r="AK672" s="120">
        <v>0</v>
      </c>
      <c r="AL672" s="120"/>
      <c r="AM672" s="120"/>
      <c r="AN672" s="120"/>
      <c r="AO672" s="120"/>
      <c r="AP672" s="120"/>
      <c r="AQ672" s="120"/>
      <c r="AR672" s="120"/>
      <c r="AS672" s="120"/>
      <c r="AT672" s="120"/>
      <c r="AU672" s="120"/>
      <c r="AV672" s="120"/>
      <c r="AW672" s="120"/>
      <c r="AX672" s="120"/>
      <c r="AY672" s="120"/>
      <c r="AZ672" s="120"/>
      <c r="BA672" s="120"/>
      <c r="BB672" s="159"/>
      <c r="BC672" s="159"/>
      <c r="BD672" s="159"/>
      <c r="BE672" s="120"/>
      <c r="BF672" s="120"/>
      <c r="BG672" s="120"/>
      <c r="BH672" s="120"/>
      <c r="BI672" s="120"/>
      <c r="BJ672" s="132"/>
      <c r="BK672" s="120"/>
      <c r="BL672" s="120"/>
      <c r="BM672" s="120"/>
      <c r="BN672" s="120"/>
      <c r="BO672" s="160"/>
      <c r="BP672" s="120"/>
      <c r="BQ672" s="120"/>
      <c r="BR672" s="120"/>
    </row>
    <row r="673" spans="1:70" ht="14.25" customHeight="1">
      <c r="A673" s="120"/>
      <c r="B673" s="200"/>
      <c r="C673" s="120"/>
      <c r="D673" s="120"/>
      <c r="E673" s="120"/>
      <c r="F673" s="120"/>
      <c r="G673" s="120"/>
      <c r="H673" s="120"/>
      <c r="I673" s="120"/>
      <c r="J673" s="120"/>
      <c r="K673" s="120"/>
      <c r="L673" s="120"/>
      <c r="M673" s="120"/>
      <c r="N673" s="120"/>
      <c r="O673" s="120"/>
      <c r="P673" s="120"/>
      <c r="Q673" s="120"/>
      <c r="R673" s="120"/>
      <c r="S673" s="120"/>
      <c r="T673" s="158"/>
      <c r="U673" s="120"/>
      <c r="V673" s="158"/>
      <c r="W673" s="158"/>
      <c r="X673" s="158"/>
      <c r="Y673" s="158"/>
      <c r="Z673" s="158"/>
      <c r="AA673" s="158"/>
      <c r="AB673" s="158"/>
      <c r="AC673" s="158"/>
      <c r="AD673" s="158"/>
      <c r="AE673" s="158"/>
      <c r="AF673" s="158"/>
      <c r="AG673" s="158"/>
      <c r="AH673" s="158"/>
      <c r="AI673" s="158"/>
      <c r="AJ673" s="120">
        <v>0</v>
      </c>
      <c r="AK673" s="120">
        <v>0</v>
      </c>
      <c r="AL673" s="120"/>
      <c r="AM673" s="120"/>
      <c r="AN673" s="120"/>
      <c r="AO673" s="120"/>
      <c r="AP673" s="120"/>
      <c r="AQ673" s="120"/>
      <c r="AR673" s="120"/>
      <c r="AS673" s="120"/>
      <c r="AT673" s="120"/>
      <c r="AU673" s="120"/>
      <c r="AV673" s="120"/>
      <c r="AW673" s="120"/>
      <c r="AX673" s="120"/>
      <c r="AY673" s="120"/>
      <c r="AZ673" s="120"/>
      <c r="BA673" s="120"/>
      <c r="BB673" s="159"/>
      <c r="BC673" s="159"/>
      <c r="BD673" s="159"/>
      <c r="BE673" s="120"/>
      <c r="BF673" s="120"/>
      <c r="BG673" s="120"/>
      <c r="BH673" s="120"/>
      <c r="BI673" s="120"/>
      <c r="BJ673" s="132"/>
      <c r="BK673" s="120"/>
      <c r="BL673" s="120"/>
      <c r="BM673" s="120"/>
      <c r="BN673" s="120"/>
      <c r="BO673" s="160"/>
      <c r="BP673" s="120"/>
      <c r="BQ673" s="120"/>
      <c r="BR673" s="120"/>
    </row>
    <row r="674" spans="1:70" ht="14.25" customHeight="1">
      <c r="A674" s="120"/>
      <c r="B674" s="200"/>
      <c r="C674" s="120"/>
      <c r="D674" s="120"/>
      <c r="E674" s="120"/>
      <c r="F674" s="120"/>
      <c r="G674" s="120"/>
      <c r="H674" s="120"/>
      <c r="I674" s="120"/>
      <c r="J674" s="120"/>
      <c r="K674" s="120"/>
      <c r="L674" s="120"/>
      <c r="M674" s="120"/>
      <c r="N674" s="120"/>
      <c r="O674" s="120"/>
      <c r="P674" s="120"/>
      <c r="Q674" s="120"/>
      <c r="R674" s="120"/>
      <c r="S674" s="120"/>
      <c r="T674" s="158"/>
      <c r="U674" s="120"/>
      <c r="V674" s="158"/>
      <c r="W674" s="158"/>
      <c r="X674" s="158"/>
      <c r="Y674" s="158"/>
      <c r="Z674" s="158"/>
      <c r="AA674" s="158"/>
      <c r="AB674" s="158"/>
      <c r="AC674" s="158"/>
      <c r="AD674" s="158"/>
      <c r="AE674" s="158"/>
      <c r="AF674" s="158"/>
      <c r="AG674" s="158"/>
      <c r="AH674" s="158"/>
      <c r="AI674" s="158"/>
      <c r="AJ674" s="120">
        <v>0</v>
      </c>
      <c r="AK674" s="120">
        <v>0</v>
      </c>
      <c r="AL674" s="120"/>
      <c r="AM674" s="120"/>
      <c r="AN674" s="120"/>
      <c r="AO674" s="120"/>
      <c r="AP674" s="120"/>
      <c r="AQ674" s="120"/>
      <c r="AR674" s="120"/>
      <c r="AS674" s="120"/>
      <c r="AT674" s="120"/>
      <c r="AU674" s="120"/>
      <c r="AV674" s="120"/>
      <c r="AW674" s="120"/>
      <c r="AX674" s="120"/>
      <c r="AY674" s="120"/>
      <c r="AZ674" s="120"/>
      <c r="BA674" s="120"/>
      <c r="BB674" s="159"/>
      <c r="BC674" s="159"/>
      <c r="BD674" s="159"/>
      <c r="BE674" s="120"/>
      <c r="BF674" s="120"/>
      <c r="BG674" s="120"/>
      <c r="BH674" s="120"/>
      <c r="BI674" s="120"/>
      <c r="BJ674" s="132"/>
      <c r="BK674" s="120"/>
      <c r="BL674" s="120"/>
      <c r="BM674" s="120"/>
      <c r="BN674" s="120"/>
      <c r="BO674" s="160"/>
      <c r="BP674" s="120"/>
      <c r="BQ674" s="120"/>
      <c r="BR674" s="120"/>
    </row>
    <row r="675" spans="1:70" ht="14.25" customHeight="1">
      <c r="A675" s="120"/>
      <c r="B675" s="200"/>
      <c r="C675" s="120"/>
      <c r="D675" s="120"/>
      <c r="E675" s="120"/>
      <c r="F675" s="120"/>
      <c r="G675" s="120"/>
      <c r="H675" s="120"/>
      <c r="I675" s="120"/>
      <c r="J675" s="120"/>
      <c r="K675" s="120"/>
      <c r="L675" s="120"/>
      <c r="M675" s="120"/>
      <c r="N675" s="120"/>
      <c r="O675" s="120"/>
      <c r="P675" s="120"/>
      <c r="Q675" s="120"/>
      <c r="R675" s="120"/>
      <c r="S675" s="120"/>
      <c r="T675" s="158"/>
      <c r="U675" s="120"/>
      <c r="V675" s="158"/>
      <c r="W675" s="158"/>
      <c r="X675" s="158"/>
      <c r="Y675" s="158"/>
      <c r="Z675" s="158"/>
      <c r="AA675" s="158"/>
      <c r="AB675" s="158"/>
      <c r="AC675" s="158"/>
      <c r="AD675" s="158"/>
      <c r="AE675" s="158"/>
      <c r="AF675" s="158"/>
      <c r="AG675" s="158"/>
      <c r="AH675" s="158"/>
      <c r="AI675" s="158"/>
      <c r="AJ675" s="120">
        <v>0</v>
      </c>
      <c r="AK675" s="120">
        <v>0</v>
      </c>
      <c r="AL675" s="120"/>
      <c r="AM675" s="120"/>
      <c r="AN675" s="120"/>
      <c r="AO675" s="120"/>
      <c r="AP675" s="120"/>
      <c r="AQ675" s="120"/>
      <c r="AR675" s="120"/>
      <c r="AS675" s="120"/>
      <c r="AT675" s="120"/>
      <c r="AU675" s="120"/>
      <c r="AV675" s="120"/>
      <c r="AW675" s="120"/>
      <c r="AX675" s="120"/>
      <c r="AY675" s="120"/>
      <c r="AZ675" s="120"/>
      <c r="BA675" s="120"/>
      <c r="BB675" s="159"/>
      <c r="BC675" s="159"/>
      <c r="BD675" s="159"/>
      <c r="BE675" s="120"/>
      <c r="BF675" s="120"/>
      <c r="BG675" s="120"/>
      <c r="BH675" s="120"/>
      <c r="BI675" s="120"/>
      <c r="BJ675" s="132"/>
      <c r="BK675" s="120"/>
      <c r="BL675" s="120"/>
      <c r="BM675" s="120"/>
      <c r="BN675" s="120"/>
      <c r="BO675" s="160"/>
      <c r="BP675" s="120"/>
      <c r="BQ675" s="120"/>
      <c r="BR675" s="120"/>
    </row>
    <row r="676" spans="1:70" ht="14.25" customHeight="1">
      <c r="A676" s="120"/>
      <c r="B676" s="200"/>
      <c r="C676" s="120"/>
      <c r="D676" s="120"/>
      <c r="E676" s="120"/>
      <c r="F676" s="120"/>
      <c r="G676" s="120"/>
      <c r="H676" s="120"/>
      <c r="I676" s="120"/>
      <c r="J676" s="120"/>
      <c r="K676" s="120"/>
      <c r="L676" s="120"/>
      <c r="M676" s="120"/>
      <c r="N676" s="120"/>
      <c r="O676" s="120"/>
      <c r="P676" s="120"/>
      <c r="Q676" s="120"/>
      <c r="R676" s="120"/>
      <c r="S676" s="120"/>
      <c r="T676" s="158"/>
      <c r="U676" s="120"/>
      <c r="V676" s="158"/>
      <c r="W676" s="158"/>
      <c r="X676" s="158"/>
      <c r="Y676" s="158"/>
      <c r="Z676" s="158"/>
      <c r="AA676" s="158"/>
      <c r="AB676" s="158"/>
      <c r="AC676" s="158"/>
      <c r="AD676" s="158"/>
      <c r="AE676" s="158"/>
      <c r="AF676" s="158"/>
      <c r="AG676" s="158"/>
      <c r="AH676" s="158"/>
      <c r="AI676" s="158"/>
      <c r="AJ676" s="120">
        <v>0</v>
      </c>
      <c r="AK676" s="120">
        <v>0</v>
      </c>
      <c r="AL676" s="120"/>
      <c r="AM676" s="120"/>
      <c r="AN676" s="120"/>
      <c r="AO676" s="120"/>
      <c r="AP676" s="120"/>
      <c r="AQ676" s="120"/>
      <c r="AR676" s="120"/>
      <c r="AS676" s="120"/>
      <c r="AT676" s="120"/>
      <c r="AU676" s="120"/>
      <c r="AV676" s="120"/>
      <c r="AW676" s="120"/>
      <c r="AX676" s="120"/>
      <c r="AY676" s="120"/>
      <c r="AZ676" s="120"/>
      <c r="BA676" s="120"/>
      <c r="BB676" s="159"/>
      <c r="BC676" s="159"/>
      <c r="BD676" s="159"/>
      <c r="BE676" s="120"/>
      <c r="BF676" s="120"/>
      <c r="BG676" s="120"/>
      <c r="BH676" s="120"/>
      <c r="BI676" s="120"/>
      <c r="BJ676" s="132"/>
      <c r="BK676" s="120"/>
      <c r="BL676" s="120"/>
      <c r="BM676" s="120"/>
      <c r="BN676" s="120"/>
      <c r="BO676" s="160"/>
      <c r="BP676" s="120"/>
      <c r="BQ676" s="120"/>
      <c r="BR676" s="120"/>
    </row>
    <row r="677" spans="1:70" ht="14.25" customHeight="1">
      <c r="A677" s="120"/>
      <c r="B677" s="200"/>
      <c r="C677" s="120"/>
      <c r="D677" s="120"/>
      <c r="E677" s="120"/>
      <c r="F677" s="120"/>
      <c r="G677" s="120"/>
      <c r="H677" s="120"/>
      <c r="I677" s="120"/>
      <c r="J677" s="120"/>
      <c r="K677" s="120"/>
      <c r="L677" s="120"/>
      <c r="M677" s="120"/>
      <c r="N677" s="120"/>
      <c r="O677" s="120"/>
      <c r="P677" s="120"/>
      <c r="Q677" s="120"/>
      <c r="R677" s="120"/>
      <c r="S677" s="120"/>
      <c r="T677" s="158"/>
      <c r="U677" s="120"/>
      <c r="V677" s="158"/>
      <c r="W677" s="158"/>
      <c r="X677" s="158"/>
      <c r="Y677" s="158"/>
      <c r="Z677" s="158"/>
      <c r="AA677" s="158"/>
      <c r="AB677" s="158"/>
      <c r="AC677" s="158"/>
      <c r="AD677" s="158"/>
      <c r="AE677" s="158"/>
      <c r="AF677" s="158"/>
      <c r="AG677" s="158"/>
      <c r="AH677" s="158"/>
      <c r="AI677" s="158"/>
      <c r="AJ677" s="120">
        <v>0</v>
      </c>
      <c r="AK677" s="120">
        <v>0</v>
      </c>
      <c r="AL677" s="120"/>
      <c r="AM677" s="120"/>
      <c r="AN677" s="120"/>
      <c r="AO677" s="120"/>
      <c r="AP677" s="120"/>
      <c r="AQ677" s="120"/>
      <c r="AR677" s="120"/>
      <c r="AS677" s="120"/>
      <c r="AT677" s="120"/>
      <c r="AU677" s="120"/>
      <c r="AV677" s="120"/>
      <c r="AW677" s="120"/>
      <c r="AX677" s="120"/>
      <c r="AY677" s="120"/>
      <c r="AZ677" s="120"/>
      <c r="BA677" s="120"/>
      <c r="BB677" s="159"/>
      <c r="BC677" s="159"/>
      <c r="BD677" s="159"/>
      <c r="BE677" s="120"/>
      <c r="BF677" s="120"/>
      <c r="BG677" s="120"/>
      <c r="BH677" s="120"/>
      <c r="BI677" s="120"/>
      <c r="BJ677" s="132"/>
      <c r="BK677" s="120"/>
      <c r="BL677" s="120"/>
      <c r="BM677" s="120"/>
      <c r="BN677" s="120"/>
      <c r="BO677" s="160"/>
      <c r="BP677" s="120"/>
      <c r="BQ677" s="120"/>
      <c r="BR677" s="120"/>
    </row>
  </sheetData>
  <autoFilter ref="A4:BK4"/>
  <mergeCells count="3">
    <mergeCell ref="A1:C1"/>
    <mergeCell ref="A2:C2"/>
    <mergeCell ref="A3:C3"/>
  </mergeCells>
  <conditionalFormatting sqref="B373">
    <cfRule type="expression" dxfId="4" priority="1" stopIfTrue="1">
      <formula>AND(COUNTIF($B$5:$B$379, B373)&gt;1,NOT(ISBLANK(B373)))</formula>
    </cfRule>
  </conditionalFormatting>
  <conditionalFormatting sqref="B376 B517">
    <cfRule type="expression" dxfId="3" priority="2" stopIfTrue="1">
      <formula>AND(COUNTIF($B$5:$B$383, B376)&gt;1,NOT(ISBLANK(B376)))</formula>
    </cfRule>
  </conditionalFormatting>
  <pageMargins left="0.25" right="0.25" top="1" bottom="1" header="0" footer="0"/>
  <pageSetup paperSize="9" scale="75" orientation="landscape"/>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D15"/>
  <sheetViews>
    <sheetView workbookViewId="0">
      <selection activeCell="C5" sqref="C5"/>
    </sheetView>
  </sheetViews>
  <sheetFormatPr defaultRowHeight="13.8"/>
  <cols>
    <col min="2" max="2" width="66" customWidth="1"/>
    <col min="3" max="4" width="10.69921875" bestFit="1" customWidth="1"/>
  </cols>
  <sheetData>
    <row r="3" spans="2:4" ht="14.4" thickBot="1"/>
    <row r="4" spans="2:4" ht="17.399999999999999" thickBot="1">
      <c r="B4" s="308" t="s">
        <v>21</v>
      </c>
      <c r="C4" s="991" t="s">
        <v>25</v>
      </c>
      <c r="D4" s="992"/>
    </row>
    <row r="5" spans="2:4">
      <c r="B5" s="309"/>
      <c r="C5" s="310"/>
      <c r="D5" s="310"/>
    </row>
    <row r="6" spans="2:4" ht="16.8">
      <c r="B6" s="311" t="s">
        <v>1452</v>
      </c>
      <c r="C6" s="310"/>
      <c r="D6" s="312">
        <v>10284098</v>
      </c>
    </row>
    <row r="7" spans="2:4" ht="16.8">
      <c r="B7" s="311" t="s">
        <v>1447</v>
      </c>
      <c r="C7" s="310"/>
      <c r="D7" s="310"/>
    </row>
    <row r="8" spans="2:4" ht="16.8">
      <c r="B8" s="311" t="s">
        <v>1448</v>
      </c>
      <c r="C8" s="312">
        <f>'WIP Final'!D20</f>
        <v>301670</v>
      </c>
      <c r="D8" s="310"/>
    </row>
    <row r="9" spans="2:4" ht="16.8">
      <c r="B9" s="311" t="s">
        <v>1449</v>
      </c>
      <c r="C9" s="312">
        <f>'WIP Final'!D6-'WIP Final'!E6+'WIP Final'!D7-'WIP Final'!E7</f>
        <v>-2423699</v>
      </c>
      <c r="D9" s="310"/>
    </row>
    <row r="10" spans="2:4" ht="16.8">
      <c r="B10" s="311" t="s">
        <v>1450</v>
      </c>
      <c r="C10" s="310"/>
      <c r="D10" s="310"/>
    </row>
    <row r="11" spans="2:4" ht="17.399999999999999" thickBot="1">
      <c r="B11" s="311" t="s">
        <v>1451</v>
      </c>
      <c r="C11" s="312">
        <f>-8162069</f>
        <v>-8162069</v>
      </c>
      <c r="D11" s="310"/>
    </row>
    <row r="12" spans="2:4" ht="16.8">
      <c r="B12" s="309"/>
      <c r="C12" s="313"/>
      <c r="D12" s="314">
        <f>SUM(C8:C11)</f>
        <v>-10284098</v>
      </c>
    </row>
    <row r="13" spans="2:4" ht="16.8">
      <c r="B13" s="311" t="s">
        <v>1453</v>
      </c>
      <c r="C13" s="310"/>
      <c r="D13" s="312">
        <f>D6+D12</f>
        <v>0</v>
      </c>
    </row>
    <row r="14" spans="2:4">
      <c r="B14" s="309"/>
      <c r="C14" s="310"/>
      <c r="D14" s="310"/>
    </row>
    <row r="15" spans="2:4" ht="14.4" thickBot="1">
      <c r="B15" s="315"/>
      <c r="C15" s="316"/>
      <c r="D15" s="316"/>
    </row>
  </sheetData>
  <mergeCells count="1">
    <mergeCell ref="C4:D4"/>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2"/>
  <sheetViews>
    <sheetView showGridLines="0" topLeftCell="A60" workbookViewId="0">
      <selection activeCell="H56" sqref="H56:H72"/>
    </sheetView>
  </sheetViews>
  <sheetFormatPr defaultColWidth="12.59765625" defaultRowHeight="15" customHeight="1"/>
  <cols>
    <col min="1" max="1" width="4.5" style="476" customWidth="1"/>
    <col min="2" max="2" width="43" style="504" customWidth="1"/>
    <col min="3" max="4" width="19.5" style="841" customWidth="1"/>
    <col min="5" max="5" width="10" style="476" hidden="1" customWidth="1"/>
    <col min="6" max="6" width="14.19921875" style="476" hidden="1" customWidth="1"/>
    <col min="7" max="7" width="11.19921875" style="476" customWidth="1"/>
    <col min="8" max="8" width="14.59765625" style="476" bestFit="1" customWidth="1"/>
    <col min="9" max="9" width="10" style="476" customWidth="1"/>
    <col min="10" max="10" width="11" style="476" bestFit="1" customWidth="1"/>
    <col min="11" max="26" width="10" style="476" customWidth="1"/>
    <col min="27" max="16384" width="12.59765625" style="476"/>
  </cols>
  <sheetData>
    <row r="1" spans="1:26" ht="15.75" customHeight="1">
      <c r="A1" s="591"/>
      <c r="B1" s="500"/>
      <c r="C1" s="503"/>
      <c r="D1" s="503"/>
      <c r="E1" s="591"/>
      <c r="F1" s="591"/>
      <c r="G1" s="591"/>
      <c r="H1" s="591"/>
      <c r="I1" s="591"/>
      <c r="J1" s="591"/>
      <c r="K1" s="591"/>
      <c r="L1" s="591"/>
      <c r="M1" s="591"/>
      <c r="N1" s="591"/>
      <c r="O1" s="591"/>
      <c r="P1" s="591"/>
      <c r="Q1" s="591"/>
      <c r="R1" s="591"/>
      <c r="S1" s="591"/>
      <c r="T1" s="591"/>
      <c r="U1" s="591"/>
      <c r="V1" s="591"/>
      <c r="W1" s="591"/>
      <c r="X1" s="591"/>
      <c r="Y1" s="591"/>
      <c r="Z1" s="591"/>
    </row>
    <row r="2" spans="1:26" ht="15.75" customHeight="1">
      <c r="A2" s="591"/>
      <c r="B2" s="994" t="s">
        <v>20</v>
      </c>
      <c r="C2" s="966"/>
      <c r="D2" s="966"/>
      <c r="E2" s="591"/>
      <c r="F2" s="591"/>
      <c r="G2" s="591"/>
      <c r="H2" s="591"/>
      <c r="I2" s="591"/>
      <c r="J2" s="591"/>
      <c r="K2" s="591"/>
      <c r="L2" s="591"/>
      <c r="M2" s="591"/>
      <c r="N2" s="591"/>
      <c r="O2" s="591"/>
      <c r="P2" s="591"/>
      <c r="Q2" s="591"/>
      <c r="R2" s="591"/>
      <c r="S2" s="591"/>
      <c r="T2" s="591"/>
      <c r="U2" s="591"/>
      <c r="V2" s="591"/>
      <c r="W2" s="591"/>
      <c r="X2" s="591"/>
      <c r="Y2" s="591"/>
      <c r="Z2" s="591"/>
    </row>
    <row r="3" spans="1:26" ht="15.45" customHeight="1">
      <c r="A3" s="633"/>
      <c r="B3" s="994" t="s">
        <v>195</v>
      </c>
      <c r="C3" s="966"/>
      <c r="D3" s="966"/>
      <c r="E3" s="591"/>
      <c r="F3" s="591"/>
      <c r="G3" s="591"/>
      <c r="H3" s="591"/>
      <c r="I3" s="591"/>
      <c r="J3" s="591"/>
      <c r="K3" s="591"/>
      <c r="L3" s="591"/>
      <c r="M3" s="591"/>
      <c r="N3" s="591"/>
      <c r="O3" s="591"/>
      <c r="P3" s="591"/>
      <c r="Q3" s="591"/>
      <c r="R3" s="591"/>
      <c r="S3" s="591"/>
      <c r="T3" s="591"/>
      <c r="U3" s="591"/>
      <c r="V3" s="591"/>
      <c r="W3" s="591"/>
      <c r="X3" s="591"/>
      <c r="Y3" s="591"/>
      <c r="Z3" s="591"/>
    </row>
    <row r="4" spans="1:26" ht="11.7" hidden="1" customHeight="1">
      <c r="A4" s="633"/>
      <c r="B4" s="500"/>
      <c r="C4" s="503"/>
      <c r="D4" s="503"/>
      <c r="E4" s="591"/>
      <c r="F4" s="591"/>
      <c r="G4" s="591"/>
      <c r="H4" s="591"/>
      <c r="I4" s="591"/>
      <c r="J4" s="591"/>
      <c r="K4" s="591"/>
      <c r="L4" s="591"/>
      <c r="M4" s="591"/>
      <c r="N4" s="591"/>
      <c r="O4" s="591"/>
      <c r="P4" s="591"/>
      <c r="Q4" s="591"/>
      <c r="R4" s="591"/>
      <c r="S4" s="591"/>
      <c r="T4" s="591"/>
      <c r="U4" s="591"/>
      <c r="V4" s="591"/>
      <c r="W4" s="591"/>
      <c r="X4" s="591"/>
      <c r="Y4" s="591"/>
      <c r="Z4" s="591"/>
    </row>
    <row r="5" spans="1:26" ht="15.75" hidden="1" customHeight="1">
      <c r="A5" s="633"/>
      <c r="B5" s="509"/>
      <c r="C5" s="503"/>
      <c r="D5" s="503"/>
      <c r="E5" s="591"/>
      <c r="F5" s="591"/>
      <c r="G5" s="591"/>
      <c r="H5" s="591"/>
      <c r="I5" s="591"/>
      <c r="J5" s="591"/>
      <c r="K5" s="591"/>
      <c r="L5" s="591"/>
      <c r="M5" s="591"/>
      <c r="N5" s="591"/>
      <c r="O5" s="591"/>
      <c r="P5" s="591"/>
      <c r="Q5" s="591"/>
      <c r="R5" s="591"/>
      <c r="S5" s="591"/>
      <c r="T5" s="591"/>
      <c r="U5" s="591"/>
      <c r="V5" s="591"/>
      <c r="W5" s="591"/>
      <c r="X5" s="591"/>
      <c r="Y5" s="591"/>
      <c r="Z5" s="591"/>
    </row>
    <row r="6" spans="1:26" ht="15.75" hidden="1" customHeight="1">
      <c r="A6" s="633"/>
      <c r="B6" s="509"/>
      <c r="C6" s="503"/>
      <c r="D6" s="775"/>
      <c r="E6" s="591"/>
      <c r="F6" s="591"/>
      <c r="G6" s="591"/>
      <c r="H6" s="591"/>
      <c r="I6" s="591"/>
      <c r="J6" s="591"/>
      <c r="K6" s="591"/>
      <c r="L6" s="591"/>
      <c r="M6" s="591"/>
      <c r="N6" s="591"/>
      <c r="O6" s="591"/>
      <c r="P6" s="591"/>
      <c r="Q6" s="591"/>
      <c r="R6" s="591"/>
      <c r="S6" s="591"/>
      <c r="T6" s="591"/>
      <c r="U6" s="591"/>
      <c r="V6" s="591"/>
      <c r="W6" s="591"/>
      <c r="X6" s="591"/>
      <c r="Y6" s="591"/>
      <c r="Z6" s="591"/>
    </row>
    <row r="7" spans="1:26" ht="15.75" hidden="1" customHeight="1">
      <c r="A7" s="633"/>
      <c r="B7" s="500"/>
      <c r="C7" s="842"/>
      <c r="D7" s="503"/>
      <c r="E7" s="591"/>
      <c r="F7" s="591"/>
      <c r="G7" s="591"/>
      <c r="H7" s="475"/>
      <c r="I7" s="475"/>
      <c r="J7" s="591"/>
      <c r="K7" s="591"/>
      <c r="L7" s="591"/>
      <c r="M7" s="591"/>
      <c r="N7" s="591"/>
      <c r="O7" s="591"/>
      <c r="P7" s="591"/>
      <c r="Q7" s="591"/>
      <c r="R7" s="591"/>
      <c r="S7" s="591"/>
      <c r="T7" s="591"/>
      <c r="U7" s="591"/>
      <c r="V7" s="591"/>
      <c r="W7" s="591"/>
      <c r="X7" s="591"/>
      <c r="Y7" s="591"/>
    </row>
    <row r="8" spans="1:26" ht="33.75" hidden="1" customHeight="1">
      <c r="A8" s="633"/>
      <c r="B8" s="843"/>
      <c r="C8" s="844"/>
      <c r="D8" s="503"/>
      <c r="E8" s="591"/>
      <c r="F8" s="591"/>
      <c r="G8" s="591"/>
      <c r="H8" s="475"/>
      <c r="I8" s="475"/>
      <c r="J8" s="591"/>
      <c r="K8" s="591"/>
      <c r="L8" s="591"/>
      <c r="M8" s="591"/>
      <c r="N8" s="591"/>
      <c r="O8" s="591"/>
      <c r="P8" s="591"/>
      <c r="Q8" s="591"/>
      <c r="R8" s="591"/>
      <c r="S8" s="591"/>
      <c r="T8" s="591"/>
      <c r="U8" s="591"/>
      <c r="V8" s="591"/>
      <c r="W8" s="591"/>
      <c r="X8" s="591"/>
      <c r="Y8" s="591"/>
    </row>
    <row r="9" spans="1:26" ht="15.75" hidden="1" customHeight="1">
      <c r="A9" s="633"/>
      <c r="B9" s="995"/>
      <c r="C9" s="995"/>
      <c r="D9" s="503"/>
      <c r="E9" s="591"/>
      <c r="F9" s="591"/>
      <c r="G9" s="591"/>
      <c r="H9" s="475"/>
      <c r="I9" s="475"/>
      <c r="J9" s="591"/>
      <c r="K9" s="591"/>
      <c r="L9" s="591"/>
      <c r="M9" s="591"/>
      <c r="N9" s="591"/>
      <c r="O9" s="591"/>
      <c r="P9" s="591"/>
      <c r="Q9" s="591"/>
      <c r="R9" s="591"/>
      <c r="S9" s="591"/>
      <c r="T9" s="591"/>
      <c r="U9" s="591"/>
      <c r="V9" s="591"/>
      <c r="W9" s="591"/>
      <c r="X9" s="591"/>
      <c r="Y9" s="591"/>
    </row>
    <row r="10" spans="1:26" ht="15.75" hidden="1" customHeight="1">
      <c r="A10" s="633"/>
      <c r="B10" s="845"/>
      <c r="C10" s="764"/>
      <c r="D10" s="764"/>
      <c r="E10" s="591"/>
      <c r="F10" s="591"/>
      <c r="G10" s="591"/>
      <c r="H10" s="591"/>
      <c r="I10" s="475"/>
      <c r="J10" s="475"/>
      <c r="K10" s="591"/>
      <c r="L10" s="591"/>
      <c r="M10" s="591"/>
      <c r="N10" s="591"/>
      <c r="O10" s="591"/>
      <c r="P10" s="591"/>
      <c r="Q10" s="591"/>
      <c r="R10" s="591"/>
      <c r="S10" s="591"/>
      <c r="T10" s="591"/>
      <c r="U10" s="591"/>
      <c r="V10" s="591"/>
      <c r="W10" s="591"/>
      <c r="X10" s="591"/>
      <c r="Y10" s="591"/>
      <c r="Z10" s="591"/>
    </row>
    <row r="11" spans="1:26" ht="15.75" hidden="1" customHeight="1">
      <c r="A11" s="633"/>
      <c r="B11" s="846"/>
      <c r="C11" s="764"/>
      <c r="D11" s="764"/>
      <c r="E11" s="591"/>
      <c r="F11" s="591"/>
      <c r="G11" s="591"/>
      <c r="H11" s="591"/>
      <c r="I11" s="591"/>
      <c r="J11" s="591"/>
      <c r="K11" s="591"/>
      <c r="L11" s="591"/>
      <c r="M11" s="591"/>
      <c r="N11" s="591"/>
      <c r="O11" s="591"/>
      <c r="P11" s="591"/>
      <c r="Q11" s="591"/>
      <c r="R11" s="591"/>
      <c r="S11" s="591"/>
      <c r="T11" s="591"/>
      <c r="U11" s="591"/>
      <c r="V11" s="591"/>
      <c r="W11" s="591"/>
      <c r="X11" s="591"/>
      <c r="Y11" s="591"/>
      <c r="Z11" s="591"/>
    </row>
    <row r="12" spans="1:26" ht="15.75" hidden="1" customHeight="1">
      <c r="A12" s="633"/>
      <c r="B12" s="845"/>
      <c r="C12" s="764"/>
      <c r="D12" s="764"/>
      <c r="E12" s="591"/>
      <c r="F12" s="591"/>
      <c r="G12" s="591"/>
      <c r="H12" s="591"/>
      <c r="I12" s="591"/>
      <c r="J12" s="591"/>
      <c r="K12" s="591"/>
      <c r="L12" s="591"/>
      <c r="M12" s="591"/>
      <c r="N12" s="591"/>
      <c r="O12" s="591"/>
      <c r="P12" s="591"/>
      <c r="Q12" s="591"/>
      <c r="R12" s="591"/>
      <c r="S12" s="591"/>
      <c r="T12" s="591"/>
      <c r="U12" s="591"/>
      <c r="V12" s="591"/>
      <c r="W12" s="591"/>
      <c r="X12" s="591"/>
      <c r="Y12" s="591"/>
      <c r="Z12" s="591"/>
    </row>
    <row r="13" spans="1:26" ht="15.75" hidden="1" customHeight="1">
      <c r="A13" s="633"/>
      <c r="B13" s="847"/>
      <c r="C13" s="837"/>
      <c r="D13" s="837"/>
      <c r="E13" s="591"/>
      <c r="F13" s="591"/>
      <c r="G13" s="591"/>
      <c r="H13" s="591"/>
      <c r="I13" s="591"/>
      <c r="J13" s="591"/>
      <c r="K13" s="591"/>
      <c r="L13" s="591"/>
      <c r="M13" s="591"/>
      <c r="N13" s="591"/>
      <c r="O13" s="591"/>
      <c r="P13" s="591"/>
      <c r="Q13" s="591"/>
      <c r="R13" s="591"/>
      <c r="S13" s="591"/>
      <c r="T13" s="591"/>
      <c r="U13" s="591"/>
      <c r="V13" s="591"/>
      <c r="W13" s="591"/>
      <c r="X13" s="591"/>
      <c r="Y13" s="591"/>
      <c r="Z13" s="591"/>
    </row>
    <row r="14" spans="1:26" ht="15.75" customHeight="1">
      <c r="A14" s="633"/>
      <c r="B14" s="509"/>
      <c r="C14" s="503"/>
      <c r="D14" s="503"/>
      <c r="E14" s="591"/>
      <c r="F14" s="591"/>
      <c r="G14" s="591"/>
      <c r="H14" s="591"/>
      <c r="I14" s="591"/>
      <c r="J14" s="591"/>
      <c r="K14" s="591"/>
      <c r="L14" s="591"/>
      <c r="M14" s="591"/>
      <c r="N14" s="591"/>
      <c r="O14" s="591"/>
      <c r="P14" s="591"/>
      <c r="Q14" s="591"/>
      <c r="R14" s="591"/>
      <c r="S14" s="591"/>
      <c r="T14" s="591"/>
      <c r="U14" s="591"/>
      <c r="V14" s="591"/>
      <c r="W14" s="591"/>
      <c r="X14" s="591"/>
      <c r="Y14" s="591"/>
      <c r="Z14" s="591"/>
    </row>
    <row r="15" spans="1:26" ht="15.75" hidden="1" customHeight="1">
      <c r="A15" s="633"/>
      <c r="B15" s="509" t="s">
        <v>198</v>
      </c>
      <c r="C15" s="996" t="s">
        <v>132</v>
      </c>
      <c r="D15" s="997"/>
      <c r="E15" s="591"/>
      <c r="F15" s="591"/>
      <c r="G15" s="475"/>
      <c r="H15" s="475"/>
      <c r="I15" s="591"/>
      <c r="J15" s="591"/>
      <c r="K15" s="591"/>
      <c r="L15" s="591"/>
      <c r="M15" s="591"/>
      <c r="N15" s="591"/>
      <c r="O15" s="591"/>
      <c r="P15" s="591"/>
      <c r="Q15" s="591"/>
      <c r="R15" s="591"/>
      <c r="S15" s="591"/>
      <c r="T15" s="591"/>
      <c r="U15" s="591"/>
      <c r="V15" s="591"/>
      <c r="W15" s="591"/>
      <c r="X15" s="591"/>
      <c r="Y15" s="591"/>
      <c r="Z15" s="591"/>
    </row>
    <row r="16" spans="1:26" ht="15.75" hidden="1" customHeight="1">
      <c r="A16" s="633"/>
      <c r="B16" s="848" t="s">
        <v>21</v>
      </c>
      <c r="C16" s="849" t="s">
        <v>196</v>
      </c>
      <c r="D16" s="849" t="s">
        <v>197</v>
      </c>
      <c r="E16" s="591"/>
      <c r="F16" s="591"/>
      <c r="G16" s="475"/>
      <c r="H16" s="475"/>
      <c r="I16" s="591"/>
      <c r="J16" s="591"/>
      <c r="K16" s="591"/>
      <c r="L16" s="591"/>
      <c r="M16" s="591"/>
      <c r="N16" s="591"/>
      <c r="O16" s="591"/>
      <c r="P16" s="591"/>
      <c r="Q16" s="591"/>
      <c r="R16" s="591"/>
      <c r="S16" s="591"/>
      <c r="T16" s="591"/>
      <c r="U16" s="591"/>
      <c r="V16" s="591"/>
      <c r="W16" s="591"/>
      <c r="X16" s="591"/>
      <c r="Y16" s="591"/>
      <c r="Z16" s="591"/>
    </row>
    <row r="17" spans="1:26" ht="15.75" hidden="1" customHeight="1">
      <c r="A17" s="633"/>
      <c r="B17" s="850"/>
      <c r="C17" s="502"/>
      <c r="D17" s="502"/>
      <c r="E17" s="591"/>
      <c r="F17" s="591"/>
      <c r="G17" s="475"/>
      <c r="H17" s="475"/>
      <c r="I17" s="591"/>
      <c r="J17" s="591"/>
      <c r="K17" s="591"/>
      <c r="L17" s="591"/>
      <c r="M17" s="591"/>
      <c r="N17" s="591"/>
      <c r="O17" s="591"/>
      <c r="P17" s="591"/>
      <c r="Q17" s="591"/>
      <c r="R17" s="591"/>
      <c r="S17" s="591"/>
      <c r="T17" s="591"/>
      <c r="U17" s="591"/>
      <c r="V17" s="591"/>
      <c r="W17" s="591"/>
      <c r="X17" s="591"/>
      <c r="Y17" s="591"/>
      <c r="Z17" s="591"/>
    </row>
    <row r="18" spans="1:26" ht="15.75" hidden="1" customHeight="1">
      <c r="A18" s="633"/>
      <c r="B18" s="850" t="s">
        <v>66</v>
      </c>
      <c r="C18" s="502"/>
      <c r="D18" s="502"/>
      <c r="E18" s="591"/>
      <c r="F18" s="591"/>
      <c r="G18" s="475"/>
      <c r="H18" s="475"/>
      <c r="I18" s="591"/>
      <c r="J18" s="591"/>
      <c r="K18" s="591"/>
      <c r="L18" s="591"/>
      <c r="M18" s="591"/>
      <c r="N18" s="591"/>
      <c r="O18" s="591"/>
      <c r="P18" s="591"/>
      <c r="Q18" s="591"/>
      <c r="R18" s="591"/>
      <c r="S18" s="591"/>
      <c r="T18" s="591"/>
      <c r="U18" s="591"/>
      <c r="V18" s="591"/>
      <c r="W18" s="591"/>
      <c r="X18" s="591"/>
      <c r="Y18" s="591"/>
      <c r="Z18" s="591"/>
    </row>
    <row r="19" spans="1:26" ht="15.75" hidden="1" customHeight="1">
      <c r="A19" s="633"/>
      <c r="B19" s="850"/>
      <c r="C19" s="502"/>
      <c r="D19" s="502"/>
      <c r="E19" s="591"/>
      <c r="F19" s="591"/>
      <c r="G19" s="591"/>
      <c r="H19" s="591"/>
      <c r="I19" s="591"/>
      <c r="J19" s="591"/>
      <c r="K19" s="591"/>
      <c r="L19" s="591"/>
      <c r="M19" s="591"/>
      <c r="N19" s="591"/>
      <c r="O19" s="591"/>
      <c r="P19" s="591"/>
      <c r="Q19" s="591"/>
      <c r="R19" s="591"/>
      <c r="S19" s="591"/>
      <c r="T19" s="591"/>
      <c r="U19" s="591"/>
      <c r="V19" s="591"/>
      <c r="W19" s="591"/>
      <c r="X19" s="591"/>
      <c r="Y19" s="591"/>
      <c r="Z19" s="591"/>
    </row>
    <row r="20" spans="1:26" ht="15.75" hidden="1" customHeight="1">
      <c r="A20" s="633"/>
      <c r="B20" s="850"/>
      <c r="C20" s="643">
        <f>TB.!D102</f>
        <v>0</v>
      </c>
      <c r="D20" s="502">
        <v>15436372</v>
      </c>
      <c r="E20" s="591"/>
      <c r="F20" s="591"/>
      <c r="G20" s="591"/>
      <c r="H20" s="591"/>
      <c r="I20" s="591"/>
      <c r="J20" s="591"/>
      <c r="K20" s="591"/>
      <c r="L20" s="591"/>
      <c r="M20" s="591"/>
      <c r="N20" s="591"/>
      <c r="O20" s="591"/>
      <c r="P20" s="591"/>
      <c r="Q20" s="591"/>
      <c r="R20" s="591"/>
      <c r="S20" s="591"/>
      <c r="T20" s="591"/>
      <c r="U20" s="591"/>
      <c r="V20" s="591"/>
      <c r="W20" s="591"/>
      <c r="X20" s="591"/>
      <c r="Y20" s="591"/>
      <c r="Z20" s="591"/>
    </row>
    <row r="21" spans="1:26" ht="15.75" hidden="1" customHeight="1">
      <c r="A21" s="633"/>
      <c r="B21" s="850" t="s">
        <v>199</v>
      </c>
      <c r="C21" s="502"/>
      <c r="D21" s="502"/>
      <c r="E21" s="591"/>
      <c r="F21" s="591"/>
      <c r="G21" s="591"/>
      <c r="H21" s="591"/>
      <c r="I21" s="591"/>
      <c r="J21" s="591"/>
      <c r="K21" s="591"/>
      <c r="L21" s="591"/>
      <c r="M21" s="591"/>
      <c r="N21" s="591"/>
      <c r="O21" s="591"/>
      <c r="P21" s="591"/>
      <c r="Q21" s="591"/>
      <c r="R21" s="591"/>
      <c r="S21" s="591"/>
      <c r="T21" s="591"/>
      <c r="U21" s="591"/>
      <c r="V21" s="591"/>
      <c r="W21" s="591"/>
      <c r="X21" s="591"/>
      <c r="Y21" s="591"/>
      <c r="Z21" s="591"/>
    </row>
    <row r="22" spans="1:26" ht="15.75" hidden="1" customHeight="1">
      <c r="A22" s="633"/>
      <c r="B22" s="851" t="s">
        <v>200</v>
      </c>
      <c r="C22" s="643">
        <f>TB.!D101</f>
        <v>0</v>
      </c>
      <c r="D22" s="502"/>
      <c r="E22" s="591"/>
      <c r="F22" s="591"/>
      <c r="G22" s="591"/>
      <c r="H22" s="591"/>
      <c r="I22" s="591"/>
      <c r="J22" s="591"/>
      <c r="K22" s="591"/>
      <c r="L22" s="591"/>
      <c r="M22" s="591"/>
      <c r="N22" s="591"/>
      <c r="O22" s="591"/>
      <c r="P22" s="591"/>
      <c r="Q22" s="591"/>
      <c r="R22" s="591"/>
      <c r="S22" s="591"/>
      <c r="T22" s="591"/>
      <c r="U22" s="591"/>
      <c r="V22" s="591"/>
      <c r="W22" s="591"/>
      <c r="X22" s="591"/>
      <c r="Y22" s="591"/>
      <c r="Z22" s="591"/>
    </row>
    <row r="23" spans="1:26" ht="15.75" hidden="1" customHeight="1">
      <c r="A23" s="633"/>
      <c r="B23" s="851" t="s">
        <v>201</v>
      </c>
      <c r="C23" s="643">
        <f>TB.!C60</f>
        <v>0</v>
      </c>
      <c r="D23" s="502">
        <v>3146678</v>
      </c>
      <c r="E23" s="591"/>
      <c r="F23" s="591"/>
      <c r="G23" s="474"/>
      <c r="H23" s="591"/>
      <c r="I23" s="591"/>
      <c r="J23" s="591"/>
      <c r="K23" s="591"/>
      <c r="L23" s="591"/>
      <c r="M23" s="591"/>
      <c r="N23" s="591"/>
      <c r="O23" s="591"/>
      <c r="P23" s="591"/>
      <c r="Q23" s="591"/>
      <c r="R23" s="591"/>
      <c r="S23" s="591"/>
      <c r="T23" s="591"/>
      <c r="U23" s="591"/>
      <c r="V23" s="591"/>
      <c r="W23" s="591"/>
      <c r="X23" s="591"/>
      <c r="Y23" s="591"/>
      <c r="Z23" s="591"/>
    </row>
    <row r="24" spans="1:26" ht="15.75" hidden="1" customHeight="1">
      <c r="A24" s="633"/>
      <c r="B24" s="851" t="s">
        <v>202</v>
      </c>
      <c r="C24" s="643">
        <f>-D23*0</f>
        <v>0</v>
      </c>
      <c r="D24" s="502">
        <v>-12599708</v>
      </c>
      <c r="E24" s="591"/>
      <c r="F24" s="591"/>
      <c r="G24" s="591"/>
      <c r="H24" s="591"/>
      <c r="I24" s="591"/>
      <c r="J24" s="591"/>
      <c r="K24" s="591"/>
      <c r="L24" s="591"/>
      <c r="M24" s="591"/>
      <c r="N24" s="591"/>
      <c r="O24" s="591"/>
      <c r="P24" s="591"/>
      <c r="Q24" s="591"/>
      <c r="R24" s="591"/>
      <c r="S24" s="591"/>
      <c r="T24" s="591"/>
      <c r="U24" s="591"/>
      <c r="V24" s="591"/>
      <c r="W24" s="591"/>
      <c r="X24" s="591"/>
      <c r="Y24" s="591"/>
      <c r="Z24" s="591"/>
    </row>
    <row r="25" spans="1:26" ht="15.75" hidden="1" customHeight="1">
      <c r="A25" s="633"/>
      <c r="B25" s="852" t="s">
        <v>203</v>
      </c>
      <c r="C25" s="853">
        <f>SUM(C20:C24)</f>
        <v>0</v>
      </c>
      <c r="D25" s="853">
        <v>5983342</v>
      </c>
      <c r="E25" s="591"/>
      <c r="F25" s="591"/>
      <c r="G25" s="591"/>
      <c r="H25" s="474"/>
      <c r="I25" s="591"/>
      <c r="J25" s="591"/>
      <c r="K25" s="591"/>
      <c r="L25" s="591"/>
      <c r="M25" s="591"/>
      <c r="N25" s="591"/>
      <c r="O25" s="591"/>
      <c r="P25" s="591"/>
      <c r="Q25" s="591"/>
      <c r="R25" s="591"/>
      <c r="S25" s="591"/>
      <c r="T25" s="591"/>
      <c r="U25" s="591"/>
      <c r="V25" s="591"/>
      <c r="W25" s="591"/>
      <c r="X25" s="591"/>
      <c r="Y25" s="591"/>
      <c r="Z25" s="591"/>
    </row>
    <row r="26" spans="1:26" ht="15.75" hidden="1" customHeight="1">
      <c r="A26" s="633"/>
      <c r="B26" s="851"/>
      <c r="C26" s="643"/>
      <c r="D26" s="502"/>
      <c r="E26" s="591"/>
      <c r="F26" s="591"/>
      <c r="G26" s="591"/>
      <c r="H26" s="591"/>
      <c r="I26" s="591"/>
      <c r="J26" s="591"/>
      <c r="K26" s="591"/>
      <c r="L26" s="591"/>
      <c r="M26" s="591"/>
      <c r="N26" s="591"/>
      <c r="O26" s="591"/>
      <c r="P26" s="591"/>
      <c r="Q26" s="591"/>
      <c r="R26" s="591"/>
      <c r="S26" s="591"/>
      <c r="T26" s="591"/>
      <c r="U26" s="591"/>
      <c r="V26" s="591"/>
      <c r="W26" s="591"/>
      <c r="X26" s="591"/>
      <c r="Y26" s="591"/>
      <c r="Z26" s="591"/>
    </row>
    <row r="27" spans="1:26" ht="15.75" hidden="1" customHeight="1">
      <c r="A27" s="633"/>
      <c r="B27" s="851" t="s">
        <v>204</v>
      </c>
      <c r="C27" s="643"/>
      <c r="D27" s="502"/>
      <c r="E27" s="591"/>
      <c r="F27" s="591"/>
      <c r="G27" s="591"/>
      <c r="H27" s="591"/>
      <c r="I27" s="591"/>
      <c r="J27" s="591"/>
      <c r="K27" s="591"/>
      <c r="L27" s="591"/>
      <c r="M27" s="591"/>
      <c r="N27" s="591"/>
      <c r="O27" s="591"/>
      <c r="P27" s="591"/>
      <c r="Q27" s="591"/>
      <c r="R27" s="591"/>
      <c r="S27" s="591"/>
      <c r="T27" s="591"/>
      <c r="U27" s="591"/>
      <c r="V27" s="591"/>
      <c r="W27" s="591"/>
      <c r="X27" s="591"/>
      <c r="Y27" s="591"/>
      <c r="Z27" s="591"/>
    </row>
    <row r="28" spans="1:26" ht="15.75" hidden="1" customHeight="1">
      <c r="A28" s="633"/>
      <c r="B28" s="851" t="s">
        <v>205</v>
      </c>
      <c r="C28" s="643">
        <v>0</v>
      </c>
      <c r="D28" s="502">
        <v>0</v>
      </c>
      <c r="E28" s="591"/>
      <c r="F28" s="591"/>
      <c r="G28" s="591"/>
      <c r="H28" s="591"/>
      <c r="I28" s="591"/>
      <c r="J28" s="591"/>
      <c r="K28" s="591"/>
      <c r="L28" s="591"/>
      <c r="M28" s="591"/>
      <c r="N28" s="591"/>
      <c r="O28" s="591"/>
      <c r="P28" s="591"/>
      <c r="Q28" s="591"/>
      <c r="R28" s="591"/>
      <c r="S28" s="591"/>
      <c r="T28" s="591"/>
      <c r="U28" s="591"/>
      <c r="V28" s="591"/>
      <c r="W28" s="591"/>
      <c r="X28" s="591"/>
      <c r="Y28" s="591"/>
      <c r="Z28" s="591"/>
    </row>
    <row r="29" spans="1:26" ht="15.75" hidden="1" customHeight="1">
      <c r="A29" s="633"/>
      <c r="B29" s="851"/>
      <c r="C29" s="643"/>
      <c r="D29" s="502"/>
      <c r="E29" s="591"/>
      <c r="F29" s="591"/>
      <c r="G29" s="591"/>
      <c r="H29" s="591"/>
      <c r="I29" s="591"/>
      <c r="J29" s="591"/>
      <c r="K29" s="591"/>
      <c r="L29" s="591"/>
      <c r="M29" s="591"/>
      <c r="N29" s="591"/>
      <c r="O29" s="591"/>
      <c r="P29" s="591"/>
      <c r="Q29" s="591"/>
      <c r="R29" s="591"/>
      <c r="S29" s="591"/>
      <c r="T29" s="591"/>
      <c r="U29" s="591"/>
      <c r="V29" s="591"/>
      <c r="W29" s="591"/>
      <c r="X29" s="591"/>
      <c r="Y29" s="591"/>
      <c r="Z29" s="591"/>
    </row>
    <row r="30" spans="1:26" ht="15.75" hidden="1" customHeight="1">
      <c r="A30" s="633"/>
      <c r="B30" s="492"/>
      <c r="C30" s="502"/>
      <c r="D30" s="502"/>
      <c r="E30" s="591"/>
      <c r="F30" s="591"/>
      <c r="G30" s="591"/>
      <c r="H30" s="591"/>
      <c r="I30" s="591"/>
      <c r="J30" s="591"/>
      <c r="K30" s="591"/>
      <c r="L30" s="591"/>
      <c r="M30" s="591"/>
      <c r="N30" s="591"/>
      <c r="O30" s="591"/>
      <c r="P30" s="591"/>
      <c r="Q30" s="591"/>
      <c r="R30" s="591"/>
      <c r="S30" s="591"/>
      <c r="T30" s="591"/>
      <c r="U30" s="591"/>
      <c r="V30" s="591"/>
      <c r="W30" s="591"/>
      <c r="X30" s="591"/>
      <c r="Y30" s="591"/>
      <c r="Z30" s="591"/>
    </row>
    <row r="31" spans="1:26" ht="15.75" hidden="1" customHeight="1">
      <c r="A31" s="633"/>
      <c r="B31" s="854" t="s">
        <v>119</v>
      </c>
      <c r="C31" s="773">
        <f t="shared" ref="C31:D31" si="0">C25+C28</f>
        <v>0</v>
      </c>
      <c r="D31" s="773">
        <f t="shared" si="0"/>
        <v>5983342</v>
      </c>
      <c r="E31" s="591"/>
      <c r="F31" s="591"/>
      <c r="G31" s="591"/>
      <c r="H31" s="591"/>
      <c r="I31" s="591"/>
      <c r="J31" s="591"/>
      <c r="K31" s="591"/>
      <c r="L31" s="591"/>
      <c r="M31" s="591"/>
      <c r="N31" s="591"/>
      <c r="O31" s="591"/>
      <c r="P31" s="591"/>
      <c r="Q31" s="591"/>
      <c r="R31" s="591"/>
      <c r="S31" s="591"/>
      <c r="T31" s="591"/>
      <c r="U31" s="591"/>
      <c r="V31" s="591"/>
      <c r="W31" s="591"/>
      <c r="X31" s="591"/>
      <c r="Y31" s="591"/>
      <c r="Z31" s="591"/>
    </row>
    <row r="32" spans="1:26" ht="15.75" customHeight="1">
      <c r="A32" s="591"/>
      <c r="B32" s="509" t="s">
        <v>186</v>
      </c>
      <c r="C32" s="503"/>
      <c r="D32" s="503"/>
      <c r="E32" s="591"/>
      <c r="F32" s="591"/>
      <c r="G32" s="591"/>
      <c r="H32" s="591"/>
      <c r="I32" s="591"/>
      <c r="J32" s="591"/>
      <c r="K32" s="591"/>
      <c r="L32" s="591"/>
      <c r="M32" s="591"/>
      <c r="N32" s="591"/>
      <c r="O32" s="591"/>
      <c r="P32" s="591"/>
      <c r="Q32" s="591"/>
      <c r="R32" s="591"/>
      <c r="S32" s="591"/>
      <c r="T32" s="591"/>
      <c r="U32" s="591"/>
      <c r="V32" s="591"/>
      <c r="W32" s="591"/>
      <c r="X32" s="591"/>
      <c r="Y32" s="591"/>
      <c r="Z32" s="591"/>
    </row>
    <row r="33" spans="1:26" ht="15.75" customHeight="1">
      <c r="A33" s="855"/>
      <c r="B33" s="856" t="s">
        <v>67</v>
      </c>
      <c r="C33" s="857"/>
      <c r="D33" s="968" t="s">
        <v>1643</v>
      </c>
      <c r="E33" s="969"/>
      <c r="F33" s="591"/>
      <c r="G33" s="591"/>
      <c r="H33" s="591"/>
      <c r="I33" s="591"/>
      <c r="J33" s="591"/>
      <c r="K33" s="591"/>
      <c r="L33" s="591"/>
      <c r="M33" s="591"/>
      <c r="N33" s="591"/>
      <c r="O33" s="591"/>
      <c r="P33" s="591"/>
      <c r="Q33" s="591"/>
      <c r="R33" s="591"/>
      <c r="S33" s="591"/>
      <c r="T33" s="591"/>
      <c r="U33" s="591"/>
      <c r="V33" s="591"/>
      <c r="W33" s="591"/>
      <c r="X33" s="591"/>
      <c r="Y33" s="591"/>
      <c r="Z33" s="591"/>
    </row>
    <row r="34" spans="1:26" ht="36.75" customHeight="1">
      <c r="A34" s="858"/>
      <c r="B34" s="859" t="s">
        <v>21</v>
      </c>
      <c r="C34" s="860" t="s">
        <v>1642</v>
      </c>
      <c r="D34" s="860" t="s">
        <v>1641</v>
      </c>
      <c r="E34" s="473"/>
      <c r="F34" s="591"/>
      <c r="G34" s="591"/>
      <c r="H34" s="591"/>
      <c r="I34" s="591"/>
      <c r="J34" s="591"/>
      <c r="K34" s="591"/>
      <c r="L34" s="591"/>
      <c r="M34" s="591"/>
      <c r="N34" s="591"/>
      <c r="O34" s="591"/>
      <c r="P34" s="591"/>
      <c r="Q34" s="591"/>
      <c r="R34" s="591"/>
      <c r="S34" s="591"/>
      <c r="T34" s="591"/>
      <c r="U34" s="591"/>
      <c r="V34" s="591"/>
      <c r="W34" s="591"/>
      <c r="X34" s="591"/>
      <c r="Y34" s="591"/>
      <c r="Z34" s="591"/>
    </row>
    <row r="35" spans="1:26" ht="15.75" customHeight="1">
      <c r="A35" s="570"/>
      <c r="B35" s="579" t="s">
        <v>1663</v>
      </c>
      <c r="C35" s="643">
        <f>+TB.!D104+TB.!D105+TB.!D106</f>
        <v>1</v>
      </c>
      <c r="D35" s="643">
        <v>0</v>
      </c>
      <c r="E35" s="591"/>
      <c r="F35" s="591"/>
      <c r="G35" s="591"/>
      <c r="H35" s="591">
        <f>+C35*10^5</f>
        <v>100000</v>
      </c>
      <c r="I35" s="591"/>
      <c r="J35" s="591"/>
      <c r="K35" s="591"/>
      <c r="L35" s="591"/>
      <c r="M35" s="591"/>
      <c r="N35" s="591"/>
      <c r="O35" s="591"/>
      <c r="P35" s="591"/>
      <c r="Q35" s="591"/>
      <c r="R35" s="591"/>
      <c r="S35" s="591"/>
      <c r="T35" s="591"/>
      <c r="U35" s="591"/>
      <c r="V35" s="591"/>
      <c r="W35" s="591"/>
      <c r="X35" s="591"/>
      <c r="Y35" s="591"/>
      <c r="Z35" s="591"/>
    </row>
    <row r="36" spans="1:26" ht="15.75" customHeight="1">
      <c r="A36" s="570"/>
      <c r="B36" s="861" t="s">
        <v>119</v>
      </c>
      <c r="C36" s="773">
        <f>SUM(C35:C35)</f>
        <v>1</v>
      </c>
      <c r="D36" s="773">
        <f>SUM(D35:D35)</f>
        <v>0</v>
      </c>
      <c r="E36" s="591"/>
      <c r="F36" s="591"/>
      <c r="G36" s="591"/>
      <c r="H36" s="529"/>
      <c r="I36" s="591"/>
      <c r="J36" s="591"/>
      <c r="K36" s="591"/>
      <c r="L36" s="591"/>
      <c r="M36" s="591"/>
      <c r="N36" s="591"/>
      <c r="O36" s="591"/>
      <c r="P36" s="591"/>
      <c r="Q36" s="591"/>
      <c r="R36" s="591"/>
      <c r="S36" s="591"/>
      <c r="T36" s="591"/>
      <c r="U36" s="591"/>
      <c r="V36" s="591"/>
      <c r="W36" s="591"/>
      <c r="X36" s="591"/>
      <c r="Y36" s="591"/>
      <c r="Z36" s="591"/>
    </row>
    <row r="37" spans="1:26" ht="15.75" customHeight="1">
      <c r="A37" s="570"/>
      <c r="B37" s="862"/>
      <c r="C37" s="775"/>
      <c r="D37" s="775"/>
      <c r="E37" s="591"/>
      <c r="F37" s="591"/>
      <c r="G37" s="591"/>
      <c r="H37" s="591"/>
      <c r="I37" s="591"/>
      <c r="J37" s="591"/>
      <c r="K37" s="591"/>
      <c r="L37" s="591"/>
      <c r="M37" s="591"/>
      <c r="N37" s="591"/>
      <c r="O37" s="591"/>
      <c r="P37" s="591"/>
      <c r="Q37" s="591"/>
      <c r="R37" s="591"/>
      <c r="S37" s="591"/>
      <c r="T37" s="591"/>
      <c r="U37" s="591"/>
      <c r="V37" s="591"/>
      <c r="W37" s="591"/>
      <c r="X37" s="591"/>
      <c r="Y37" s="591"/>
      <c r="Z37" s="591"/>
    </row>
    <row r="38" spans="1:26" ht="15.75" customHeight="1">
      <c r="A38" s="570"/>
      <c r="B38" s="863"/>
      <c r="C38" s="775"/>
      <c r="D38" s="775"/>
      <c r="E38" s="591"/>
      <c r="F38" s="591"/>
      <c r="G38" s="591"/>
      <c r="H38" s="591"/>
      <c r="I38" s="591"/>
      <c r="J38" s="591"/>
      <c r="K38" s="591"/>
      <c r="L38" s="591"/>
      <c r="M38" s="591"/>
      <c r="N38" s="591"/>
      <c r="O38" s="591"/>
      <c r="P38" s="591"/>
      <c r="Q38" s="591"/>
      <c r="R38" s="591"/>
      <c r="S38" s="591"/>
      <c r="T38" s="591"/>
      <c r="U38" s="591"/>
      <c r="V38" s="591"/>
      <c r="W38" s="591"/>
      <c r="X38" s="591"/>
      <c r="Y38" s="591"/>
      <c r="Z38" s="591"/>
    </row>
    <row r="39" spans="1:26" ht="15.75" customHeight="1">
      <c r="A39" s="570"/>
      <c r="B39" s="509" t="s">
        <v>191</v>
      </c>
      <c r="C39" s="503"/>
      <c r="D39" s="503"/>
      <c r="E39" s="591"/>
      <c r="F39" s="591"/>
      <c r="G39" s="591"/>
      <c r="H39" s="591"/>
      <c r="I39" s="591"/>
      <c r="J39" s="591"/>
      <c r="K39" s="591"/>
      <c r="L39" s="591"/>
      <c r="M39" s="591"/>
      <c r="N39" s="591"/>
      <c r="O39" s="591"/>
      <c r="P39" s="591"/>
      <c r="Q39" s="591"/>
      <c r="R39" s="591"/>
      <c r="S39" s="591"/>
      <c r="T39" s="591"/>
      <c r="U39" s="591"/>
      <c r="V39" s="591"/>
      <c r="W39" s="591"/>
      <c r="X39" s="591"/>
      <c r="Y39" s="591"/>
      <c r="Z39" s="591"/>
    </row>
    <row r="40" spans="1:26" ht="15.75" customHeight="1">
      <c r="A40" s="570"/>
      <c r="B40" s="856" t="s">
        <v>69</v>
      </c>
      <c r="C40" s="864"/>
      <c r="D40" s="842"/>
      <c r="E40" s="591"/>
      <c r="F40" s="591"/>
      <c r="G40" s="591"/>
      <c r="H40" s="591"/>
      <c r="I40" s="591"/>
      <c r="J40" s="591"/>
      <c r="K40" s="591"/>
      <c r="L40" s="591"/>
      <c r="M40" s="591"/>
      <c r="N40" s="591"/>
      <c r="O40" s="591"/>
      <c r="P40" s="591"/>
      <c r="Q40" s="591"/>
      <c r="R40" s="591"/>
      <c r="S40" s="591"/>
      <c r="T40" s="591"/>
      <c r="U40" s="591"/>
      <c r="V40" s="591"/>
      <c r="W40" s="591"/>
      <c r="X40" s="591"/>
      <c r="Y40" s="591"/>
      <c r="Z40" s="591"/>
    </row>
    <row r="41" spans="1:26" ht="33.6">
      <c r="A41" s="555"/>
      <c r="B41" s="859" t="s">
        <v>21</v>
      </c>
      <c r="C41" s="766" t="str">
        <f>C34</f>
        <v>For the Year ended March 31, 2023</v>
      </c>
      <c r="D41" s="860" t="str">
        <f>D34</f>
        <v>For the Year ended March 31, 2022</v>
      </c>
      <c r="E41" s="591"/>
      <c r="F41" s="591"/>
      <c r="G41" s="591"/>
      <c r="H41" s="591"/>
      <c r="I41" s="591"/>
      <c r="J41" s="591"/>
      <c r="K41" s="591"/>
      <c r="L41" s="591"/>
      <c r="M41" s="591"/>
      <c r="N41" s="591"/>
      <c r="O41" s="591"/>
      <c r="P41" s="591"/>
      <c r="Q41" s="591"/>
      <c r="R41" s="591"/>
      <c r="S41" s="591"/>
      <c r="T41" s="591"/>
      <c r="U41" s="591"/>
      <c r="V41" s="591"/>
      <c r="W41" s="591"/>
      <c r="X41" s="591"/>
      <c r="Y41" s="591"/>
      <c r="Z41" s="591"/>
    </row>
    <row r="42" spans="1:26" ht="16.8">
      <c r="A42" s="865"/>
      <c r="B42" s="866" t="s">
        <v>206</v>
      </c>
      <c r="C42" s="643">
        <f>TB.!C142+TB.!C143+TB.!C144</f>
        <v>13.8</v>
      </c>
      <c r="D42" s="643">
        <v>13.8</v>
      </c>
      <c r="E42" s="591"/>
      <c r="F42" s="591"/>
      <c r="G42" s="591"/>
      <c r="H42" s="591">
        <f>+C42*10^5</f>
        <v>1380000</v>
      </c>
      <c r="I42" s="591"/>
      <c r="J42" s="591"/>
      <c r="K42" s="591"/>
      <c r="L42" s="591"/>
      <c r="M42" s="591"/>
      <c r="N42" s="591"/>
      <c r="O42" s="591"/>
      <c r="P42" s="591"/>
      <c r="Q42" s="591"/>
      <c r="R42" s="591"/>
      <c r="S42" s="591"/>
      <c r="T42" s="591"/>
      <c r="U42" s="591"/>
      <c r="V42" s="591"/>
      <c r="W42" s="591"/>
      <c r="X42" s="591"/>
      <c r="Y42" s="591"/>
      <c r="Z42" s="591"/>
    </row>
    <row r="43" spans="1:26" ht="15.75" hidden="1" customHeight="1">
      <c r="A43" s="865"/>
      <c r="B43" s="660"/>
      <c r="C43" s="867"/>
      <c r="D43" s="643"/>
      <c r="E43" s="591"/>
      <c r="F43" s="591"/>
      <c r="G43" s="591"/>
      <c r="H43" s="591"/>
      <c r="I43" s="591"/>
      <c r="J43" s="591"/>
      <c r="K43" s="591"/>
      <c r="L43" s="591"/>
      <c r="M43" s="591"/>
      <c r="N43" s="591"/>
      <c r="O43" s="591"/>
      <c r="P43" s="591"/>
      <c r="Q43" s="591"/>
      <c r="R43" s="591"/>
      <c r="S43" s="591"/>
      <c r="T43" s="591"/>
      <c r="U43" s="591"/>
      <c r="V43" s="591"/>
      <c r="W43" s="591"/>
      <c r="X43" s="591"/>
      <c r="Y43" s="591"/>
      <c r="Z43" s="591"/>
    </row>
    <row r="44" spans="1:26" ht="15.75" customHeight="1">
      <c r="A44" s="562"/>
      <c r="B44" s="861" t="s">
        <v>119</v>
      </c>
      <c r="C44" s="773">
        <f>SUM(C42:C42)</f>
        <v>13.8</v>
      </c>
      <c r="D44" s="773">
        <f>SUM(D42:D42)</f>
        <v>13.8</v>
      </c>
      <c r="E44" s="591"/>
      <c r="F44" s="591"/>
      <c r="G44" s="591"/>
      <c r="H44" s="591"/>
      <c r="I44" s="591"/>
      <c r="J44" s="591"/>
      <c r="K44" s="591"/>
      <c r="L44" s="591"/>
      <c r="M44" s="591"/>
      <c r="N44" s="591"/>
      <c r="O44" s="591"/>
      <c r="P44" s="591"/>
      <c r="Q44" s="591"/>
      <c r="R44" s="591"/>
      <c r="S44" s="591"/>
      <c r="T44" s="591"/>
      <c r="U44" s="591"/>
      <c r="V44" s="591"/>
      <c r="W44" s="591"/>
      <c r="X44" s="591"/>
      <c r="Y44" s="591"/>
      <c r="Z44" s="591"/>
    </row>
    <row r="45" spans="1:26" ht="15.75" customHeight="1">
      <c r="A45" s="562"/>
      <c r="B45" s="863"/>
      <c r="C45" s="775"/>
      <c r="D45" s="775"/>
      <c r="E45" s="591"/>
      <c r="F45" s="591"/>
      <c r="G45" s="591"/>
      <c r="H45" s="591"/>
      <c r="I45" s="591"/>
      <c r="J45" s="591"/>
      <c r="K45" s="591"/>
      <c r="L45" s="591"/>
      <c r="M45" s="591"/>
      <c r="N45" s="591"/>
      <c r="O45" s="591"/>
      <c r="P45" s="591"/>
      <c r="Q45" s="591"/>
      <c r="R45" s="591"/>
      <c r="S45" s="591"/>
      <c r="T45" s="591"/>
      <c r="U45" s="591"/>
      <c r="V45" s="591"/>
      <c r="W45" s="591"/>
      <c r="X45" s="591"/>
      <c r="Y45" s="591"/>
      <c r="Z45" s="591"/>
    </row>
    <row r="46" spans="1:26" ht="15.75" customHeight="1">
      <c r="A46" s="562"/>
      <c r="B46" s="509" t="s">
        <v>1607</v>
      </c>
      <c r="C46" s="503"/>
      <c r="D46" s="503"/>
      <c r="E46" s="591"/>
      <c r="F46" s="591"/>
      <c r="G46" s="591"/>
      <c r="H46" s="591"/>
      <c r="I46" s="591"/>
      <c r="J46" s="591"/>
      <c r="K46" s="591"/>
      <c r="L46" s="591"/>
      <c r="M46" s="591"/>
      <c r="N46" s="591"/>
      <c r="O46" s="591"/>
      <c r="P46" s="591"/>
      <c r="Q46" s="591"/>
      <c r="R46" s="591"/>
      <c r="S46" s="591"/>
      <c r="T46" s="591"/>
      <c r="U46" s="591"/>
      <c r="V46" s="591"/>
      <c r="W46" s="591"/>
      <c r="X46" s="591"/>
      <c r="Y46" s="591"/>
      <c r="Z46" s="591"/>
    </row>
    <row r="47" spans="1:26" ht="15.75" customHeight="1">
      <c r="A47" s="562"/>
      <c r="B47" s="509" t="s">
        <v>207</v>
      </c>
      <c r="C47" s="864"/>
      <c r="D47" s="842"/>
      <c r="E47" s="591"/>
      <c r="F47" s="591"/>
      <c r="G47" s="591"/>
      <c r="H47" s="591"/>
      <c r="I47" s="591"/>
      <c r="J47" s="591"/>
      <c r="K47" s="591"/>
      <c r="L47" s="591"/>
      <c r="M47" s="591"/>
      <c r="N47" s="591"/>
      <c r="O47" s="591"/>
      <c r="P47" s="591"/>
      <c r="Q47" s="591"/>
      <c r="R47" s="591"/>
      <c r="S47" s="591"/>
      <c r="T47" s="591"/>
      <c r="U47" s="591"/>
      <c r="V47" s="591"/>
      <c r="W47" s="591"/>
      <c r="X47" s="591"/>
      <c r="Y47" s="591"/>
      <c r="Z47" s="591"/>
    </row>
    <row r="48" spans="1:26" ht="33.6">
      <c r="A48" s="562"/>
      <c r="B48" s="859" t="s">
        <v>21</v>
      </c>
      <c r="C48" s="766" t="str">
        <f>C34</f>
        <v>For the Year ended March 31, 2023</v>
      </c>
      <c r="D48" s="766" t="str">
        <f>D34</f>
        <v>For the Year ended March 31, 2022</v>
      </c>
      <c r="E48" s="591"/>
      <c r="F48" s="591"/>
      <c r="G48" s="591"/>
      <c r="H48" s="591"/>
      <c r="I48" s="591"/>
      <c r="J48" s="591"/>
      <c r="K48" s="591"/>
      <c r="L48" s="591"/>
      <c r="M48" s="591"/>
      <c r="N48" s="591"/>
      <c r="O48" s="591"/>
      <c r="P48" s="591"/>
      <c r="Q48" s="591"/>
      <c r="R48" s="591"/>
      <c r="S48" s="591"/>
      <c r="T48" s="591"/>
      <c r="U48" s="591"/>
      <c r="V48" s="591"/>
      <c r="W48" s="591"/>
      <c r="X48" s="591"/>
      <c r="Y48" s="591"/>
      <c r="Z48" s="591"/>
    </row>
    <row r="49" spans="1:26" ht="16.8">
      <c r="A49" s="557"/>
      <c r="B49" s="868" t="s">
        <v>208</v>
      </c>
      <c r="C49" s="643">
        <f>TB.!C146</f>
        <v>0</v>
      </c>
      <c r="D49" s="643">
        <v>0</v>
      </c>
      <c r="E49" s="591"/>
      <c r="F49" s="591"/>
      <c r="G49" s="591"/>
      <c r="H49" s="591"/>
      <c r="I49" s="591"/>
      <c r="J49" s="591"/>
      <c r="K49" s="591"/>
      <c r="L49" s="591"/>
      <c r="M49" s="591"/>
      <c r="N49" s="591"/>
      <c r="O49" s="591"/>
      <c r="P49" s="591"/>
      <c r="Q49" s="591"/>
      <c r="R49" s="591"/>
      <c r="S49" s="591"/>
      <c r="T49" s="591"/>
      <c r="U49" s="591"/>
      <c r="V49" s="591"/>
      <c r="W49" s="591"/>
      <c r="X49" s="591"/>
      <c r="Y49" s="591"/>
      <c r="Z49" s="591"/>
    </row>
    <row r="50" spans="1:26" ht="15.75" customHeight="1">
      <c r="A50" s="555"/>
      <c r="B50" s="861" t="s">
        <v>119</v>
      </c>
      <c r="C50" s="773">
        <f>SUM(C49:C49)</f>
        <v>0</v>
      </c>
      <c r="D50" s="773">
        <f>SUM(D49:D49)</f>
        <v>0</v>
      </c>
      <c r="E50" s="591"/>
      <c r="F50" s="591"/>
      <c r="G50" s="591"/>
      <c r="H50" s="591"/>
      <c r="I50" s="591"/>
      <c r="J50" s="591"/>
      <c r="K50" s="591"/>
      <c r="L50" s="591"/>
      <c r="M50" s="591"/>
      <c r="N50" s="591"/>
      <c r="O50" s="591"/>
      <c r="P50" s="591"/>
      <c r="Q50" s="591"/>
      <c r="R50" s="591"/>
      <c r="S50" s="591"/>
      <c r="T50" s="591"/>
      <c r="U50" s="591"/>
      <c r="V50" s="591"/>
      <c r="W50" s="591"/>
      <c r="X50" s="591"/>
      <c r="Y50" s="591"/>
      <c r="Z50" s="591"/>
    </row>
    <row r="51" spans="1:26" ht="15.75" customHeight="1">
      <c r="A51" s="555"/>
      <c r="B51" s="500"/>
      <c r="C51" s="503"/>
      <c r="D51" s="503"/>
      <c r="E51" s="591"/>
      <c r="F51" s="591"/>
      <c r="G51" s="591"/>
      <c r="H51" s="591"/>
      <c r="I51" s="591"/>
      <c r="J51" s="591"/>
      <c r="K51" s="591"/>
      <c r="L51" s="591"/>
      <c r="M51" s="591"/>
      <c r="N51" s="591"/>
      <c r="O51" s="591"/>
      <c r="P51" s="591"/>
      <c r="Q51" s="591"/>
      <c r="R51" s="591"/>
      <c r="S51" s="591"/>
      <c r="T51" s="591"/>
      <c r="U51" s="591"/>
      <c r="V51" s="591"/>
      <c r="W51" s="591"/>
      <c r="X51" s="591"/>
      <c r="Y51" s="591"/>
      <c r="Z51" s="591"/>
    </row>
    <row r="52" spans="1:26" ht="15.75" customHeight="1">
      <c r="A52" s="555"/>
      <c r="B52" s="509" t="s">
        <v>1608</v>
      </c>
      <c r="C52" s="503"/>
      <c r="D52" s="503"/>
      <c r="E52" s="591"/>
      <c r="F52" s="591"/>
      <c r="G52" s="591"/>
      <c r="H52" s="591"/>
      <c r="I52" s="591"/>
      <c r="J52" s="591"/>
      <c r="K52" s="591"/>
      <c r="L52" s="591"/>
      <c r="M52" s="591"/>
      <c r="N52" s="591"/>
      <c r="O52" s="591"/>
      <c r="P52" s="591"/>
      <c r="Q52" s="591"/>
      <c r="R52" s="591"/>
      <c r="S52" s="591"/>
      <c r="T52" s="591"/>
      <c r="U52" s="591"/>
      <c r="V52" s="591"/>
      <c r="W52" s="591"/>
      <c r="X52" s="591"/>
      <c r="Y52" s="591"/>
      <c r="Z52" s="591"/>
    </row>
    <row r="53" spans="1:26" ht="15.75" customHeight="1">
      <c r="A53" s="555"/>
      <c r="B53" s="509" t="s">
        <v>71</v>
      </c>
      <c r="C53" s="864"/>
      <c r="D53" s="842"/>
      <c r="E53" s="591"/>
      <c r="F53" s="591"/>
      <c r="G53" s="591"/>
      <c r="H53" s="591"/>
      <c r="I53" s="591"/>
      <c r="J53" s="591"/>
      <c r="K53" s="591"/>
      <c r="L53" s="591"/>
      <c r="M53" s="591"/>
      <c r="N53" s="591"/>
      <c r="O53" s="591"/>
      <c r="P53" s="591"/>
      <c r="Q53" s="591"/>
      <c r="R53" s="591"/>
      <c r="S53" s="591"/>
      <c r="T53" s="591"/>
      <c r="U53" s="591"/>
      <c r="V53" s="591"/>
      <c r="W53" s="591"/>
      <c r="X53" s="591"/>
      <c r="Y53" s="591"/>
      <c r="Z53" s="591"/>
    </row>
    <row r="54" spans="1:26" ht="33.6">
      <c r="A54" s="555"/>
      <c r="B54" s="859" t="s">
        <v>21</v>
      </c>
      <c r="C54" s="766" t="str">
        <f>C34</f>
        <v>For the Year ended March 31, 2023</v>
      </c>
      <c r="D54" s="766" t="str">
        <f>D34</f>
        <v>For the Year ended March 31, 2022</v>
      </c>
      <c r="E54" s="591"/>
      <c r="F54" s="591"/>
      <c r="G54" s="591"/>
      <c r="H54" s="591"/>
      <c r="I54" s="591"/>
      <c r="J54" s="591"/>
      <c r="K54" s="591"/>
      <c r="L54" s="591"/>
      <c r="M54" s="591"/>
      <c r="N54" s="591"/>
      <c r="O54" s="591"/>
      <c r="P54" s="591"/>
      <c r="Q54" s="591"/>
      <c r="R54" s="591"/>
      <c r="S54" s="591"/>
      <c r="T54" s="591"/>
      <c r="U54" s="591"/>
      <c r="V54" s="591"/>
      <c r="W54" s="591"/>
      <c r="X54" s="591"/>
      <c r="Y54" s="591"/>
      <c r="Z54" s="591"/>
    </row>
    <row r="55" spans="1:26" ht="16.8" hidden="1">
      <c r="A55" s="557"/>
      <c r="B55" s="868" t="s">
        <v>209</v>
      </c>
      <c r="C55" s="798">
        <f>TB.!C126+TB.!C127</f>
        <v>0</v>
      </c>
      <c r="D55" s="643">
        <v>0</v>
      </c>
      <c r="E55" s="591"/>
      <c r="F55" s="591"/>
      <c r="G55" s="591"/>
      <c r="H55" s="591"/>
      <c r="I55" s="591"/>
      <c r="J55" s="591"/>
      <c r="K55" s="591"/>
      <c r="L55" s="591"/>
      <c r="M55" s="591"/>
      <c r="N55" s="591"/>
      <c r="O55" s="591"/>
      <c r="P55" s="591"/>
      <c r="Q55" s="591"/>
      <c r="R55" s="591"/>
      <c r="S55" s="591"/>
      <c r="T55" s="591"/>
      <c r="U55" s="591"/>
      <c r="V55" s="591"/>
      <c r="W55" s="591"/>
      <c r="X55" s="591"/>
      <c r="Y55" s="591"/>
      <c r="Z55" s="591"/>
    </row>
    <row r="56" spans="1:26" ht="16.8">
      <c r="A56" s="555"/>
      <c r="B56" s="868" t="s">
        <v>210</v>
      </c>
      <c r="C56" s="798"/>
      <c r="D56" s="643"/>
      <c r="E56" s="591"/>
      <c r="F56" s="591"/>
      <c r="G56" s="591"/>
      <c r="H56" s="591"/>
      <c r="I56" s="591"/>
      <c r="J56" s="591"/>
      <c r="K56" s="591"/>
      <c r="L56" s="591"/>
      <c r="M56" s="591"/>
      <c r="N56" s="591"/>
      <c r="O56" s="591"/>
      <c r="P56" s="591"/>
      <c r="Q56" s="591"/>
      <c r="R56" s="591"/>
      <c r="S56" s="591"/>
      <c r="T56" s="591"/>
      <c r="U56" s="591"/>
      <c r="V56" s="591"/>
      <c r="W56" s="591"/>
      <c r="X56" s="591"/>
      <c r="Y56" s="591"/>
      <c r="Z56" s="591"/>
    </row>
    <row r="57" spans="1:26" ht="15.75" customHeight="1">
      <c r="A57" s="555"/>
      <c r="B57" s="866" t="s">
        <v>211</v>
      </c>
      <c r="C57" s="798">
        <f>TB.!C140-C58</f>
        <v>0.25000000000000006</v>
      </c>
      <c r="D57" s="643">
        <v>1.75</v>
      </c>
      <c r="E57" s="591"/>
      <c r="F57" s="591"/>
      <c r="G57" s="591"/>
      <c r="H57" s="591">
        <f t="shared" ref="H57:H72" si="1">+C57*10^5</f>
        <v>25000.000000000007</v>
      </c>
      <c r="I57" s="591"/>
      <c r="J57" s="591"/>
      <c r="K57" s="591"/>
      <c r="L57" s="591"/>
      <c r="M57" s="591"/>
      <c r="N57" s="591"/>
      <c r="O57" s="591"/>
      <c r="P57" s="591"/>
      <c r="Q57" s="591"/>
      <c r="R57" s="591"/>
      <c r="S57" s="591"/>
      <c r="T57" s="591"/>
      <c r="U57" s="591"/>
      <c r="V57" s="591"/>
      <c r="W57" s="591"/>
      <c r="X57" s="591"/>
      <c r="Y57" s="591"/>
      <c r="Z57" s="591"/>
    </row>
    <row r="58" spans="1:26" ht="15.75" customHeight="1">
      <c r="A58" s="555"/>
      <c r="B58" s="866" t="s">
        <v>212</v>
      </c>
      <c r="C58" s="798">
        <v>0.3</v>
      </c>
      <c r="D58" s="643">
        <v>0</v>
      </c>
      <c r="E58" s="591"/>
      <c r="F58" s="591"/>
      <c r="G58" s="591"/>
      <c r="H58" s="591">
        <f t="shared" si="1"/>
        <v>30000</v>
      </c>
      <c r="I58" s="591"/>
      <c r="J58" s="591"/>
      <c r="K58" s="591"/>
      <c r="L58" s="591"/>
      <c r="M58" s="591"/>
      <c r="N58" s="591"/>
      <c r="O58" s="591"/>
      <c r="P58" s="591"/>
      <c r="Q58" s="591"/>
      <c r="R58" s="591"/>
      <c r="S58" s="591"/>
      <c r="T58" s="591"/>
      <c r="U58" s="591"/>
      <c r="V58" s="591"/>
      <c r="W58" s="591"/>
      <c r="X58" s="591"/>
      <c r="Y58" s="591"/>
      <c r="Z58" s="591"/>
    </row>
    <row r="59" spans="1:26" ht="15.75" hidden="1" customHeight="1">
      <c r="A59" s="555"/>
      <c r="B59" s="868" t="s">
        <v>213</v>
      </c>
      <c r="C59" s="798">
        <f>TB.!C129</f>
        <v>0</v>
      </c>
      <c r="D59" s="643">
        <v>0</v>
      </c>
      <c r="E59" s="591"/>
      <c r="F59" s="591"/>
      <c r="G59" s="591"/>
      <c r="H59" s="591">
        <f t="shared" si="1"/>
        <v>0</v>
      </c>
      <c r="I59" s="591"/>
      <c r="J59" s="591"/>
      <c r="K59" s="591"/>
      <c r="L59" s="591"/>
      <c r="M59" s="591"/>
      <c r="N59" s="591"/>
      <c r="O59" s="591"/>
      <c r="P59" s="591"/>
      <c r="Q59" s="591"/>
      <c r="R59" s="591"/>
      <c r="S59" s="591"/>
      <c r="T59" s="591"/>
      <c r="U59" s="591"/>
      <c r="V59" s="591"/>
      <c r="W59" s="591"/>
      <c r="X59" s="591"/>
      <c r="Y59" s="591"/>
      <c r="Z59" s="591"/>
    </row>
    <row r="60" spans="1:26" ht="15.75" customHeight="1">
      <c r="A60" s="555"/>
      <c r="B60" s="866" t="s">
        <v>214</v>
      </c>
      <c r="C60" s="798">
        <f>TB.!C137</f>
        <v>9.665E-2</v>
      </c>
      <c r="D60" s="643">
        <v>0</v>
      </c>
      <c r="E60" s="591"/>
      <c r="F60" s="591"/>
      <c r="G60" s="591"/>
      <c r="H60" s="591">
        <f t="shared" si="1"/>
        <v>9665</v>
      </c>
      <c r="I60" s="591"/>
      <c r="J60" s="591"/>
      <c r="K60" s="591"/>
      <c r="L60" s="591"/>
      <c r="M60" s="591"/>
      <c r="N60" s="591"/>
      <c r="O60" s="591"/>
      <c r="P60" s="591"/>
      <c r="Q60" s="591"/>
      <c r="R60" s="591"/>
      <c r="S60" s="591"/>
      <c r="T60" s="591"/>
      <c r="U60" s="591"/>
      <c r="V60" s="591"/>
      <c r="W60" s="591"/>
      <c r="X60" s="591"/>
      <c r="Y60" s="591"/>
      <c r="Z60" s="591"/>
    </row>
    <row r="61" spans="1:26" ht="15.75" hidden="1" customHeight="1">
      <c r="A61" s="555"/>
      <c r="B61" s="869" t="s">
        <v>215</v>
      </c>
      <c r="C61" s="798">
        <f>TB.!C128+TB.!C131-TB.!D132+TB.!C132</f>
        <v>0</v>
      </c>
      <c r="D61" s="643">
        <v>0</v>
      </c>
      <c r="E61" s="591"/>
      <c r="F61" s="591"/>
      <c r="G61" s="591"/>
      <c r="H61" s="591">
        <f t="shared" si="1"/>
        <v>0</v>
      </c>
      <c r="I61" s="591"/>
      <c r="J61" s="591"/>
      <c r="K61" s="591"/>
      <c r="L61" s="591"/>
      <c r="M61" s="591"/>
      <c r="N61" s="591"/>
      <c r="O61" s="591"/>
      <c r="P61" s="591"/>
      <c r="Q61" s="591"/>
      <c r="R61" s="591"/>
      <c r="S61" s="591"/>
      <c r="T61" s="591"/>
      <c r="U61" s="591"/>
      <c r="V61" s="591"/>
      <c r="W61" s="591"/>
      <c r="X61" s="591"/>
      <c r="Y61" s="591"/>
      <c r="Z61" s="591"/>
    </row>
    <row r="62" spans="1:26" ht="15.75" hidden="1" customHeight="1">
      <c r="A62" s="555"/>
      <c r="B62" s="869" t="s">
        <v>216</v>
      </c>
      <c r="C62" s="798">
        <f>SUM(TB.!C133:C135)</f>
        <v>0</v>
      </c>
      <c r="D62" s="643">
        <v>0</v>
      </c>
      <c r="E62" s="591"/>
      <c r="F62" s="591"/>
      <c r="G62" s="591"/>
      <c r="H62" s="591">
        <f t="shared" si="1"/>
        <v>0</v>
      </c>
      <c r="I62" s="591"/>
      <c r="J62" s="591"/>
      <c r="K62" s="591"/>
      <c r="L62" s="591"/>
      <c r="M62" s="591"/>
      <c r="N62" s="591"/>
      <c r="O62" s="591"/>
      <c r="P62" s="591"/>
      <c r="Q62" s="591"/>
      <c r="R62" s="591"/>
      <c r="S62" s="591"/>
      <c r="T62" s="591"/>
      <c r="U62" s="591"/>
      <c r="V62" s="591"/>
      <c r="W62" s="591"/>
      <c r="X62" s="591"/>
      <c r="Y62" s="591"/>
      <c r="Z62" s="591"/>
    </row>
    <row r="63" spans="1:26" ht="15.75" customHeight="1">
      <c r="A63" s="555"/>
      <c r="B63" s="868" t="s">
        <v>217</v>
      </c>
      <c r="C63" s="798">
        <f>TB.!C124</f>
        <v>0.63546999999999998</v>
      </c>
      <c r="D63" s="643">
        <v>0.39710000000000001</v>
      </c>
      <c r="E63" s="591"/>
      <c r="F63" s="591"/>
      <c r="G63" s="591"/>
      <c r="H63" s="591">
        <f t="shared" si="1"/>
        <v>63547</v>
      </c>
      <c r="I63" s="591"/>
      <c r="J63" s="591"/>
      <c r="K63" s="591"/>
      <c r="L63" s="591"/>
      <c r="M63" s="591"/>
      <c r="N63" s="591"/>
      <c r="O63" s="591"/>
      <c r="P63" s="591"/>
      <c r="Q63" s="591"/>
      <c r="R63" s="591"/>
      <c r="S63" s="591"/>
      <c r="T63" s="591"/>
      <c r="U63" s="591"/>
      <c r="V63" s="591"/>
      <c r="W63" s="591"/>
      <c r="X63" s="591"/>
      <c r="Y63" s="591"/>
      <c r="Z63" s="591"/>
    </row>
    <row r="64" spans="1:26" ht="15.75" hidden="1" customHeight="1">
      <c r="A64" s="555"/>
      <c r="B64" s="866" t="s">
        <v>218</v>
      </c>
      <c r="C64" s="798">
        <f>TB.!C122</f>
        <v>0</v>
      </c>
      <c r="D64" s="814">
        <v>0</v>
      </c>
      <c r="E64" s="591"/>
      <c r="F64" s="591"/>
      <c r="G64" s="591"/>
      <c r="H64" s="591">
        <f t="shared" si="1"/>
        <v>0</v>
      </c>
      <c r="I64" s="591"/>
      <c r="J64" s="591"/>
      <c r="K64" s="591"/>
      <c r="L64" s="591"/>
      <c r="M64" s="591"/>
      <c r="N64" s="591"/>
      <c r="O64" s="591"/>
      <c r="P64" s="591"/>
      <c r="Q64" s="591"/>
      <c r="R64" s="591"/>
      <c r="S64" s="591"/>
      <c r="T64" s="591"/>
      <c r="U64" s="591"/>
      <c r="V64" s="591"/>
      <c r="W64" s="591"/>
      <c r="X64" s="591"/>
      <c r="Y64" s="591"/>
      <c r="Z64" s="591"/>
    </row>
    <row r="65" spans="1:26" ht="15.75" hidden="1" customHeight="1">
      <c r="A65" s="855"/>
      <c r="B65" s="866" t="s">
        <v>219</v>
      </c>
      <c r="C65" s="798">
        <f>TB.!C123</f>
        <v>0</v>
      </c>
      <c r="D65" s="643">
        <v>0</v>
      </c>
      <c r="E65" s="591"/>
      <c r="F65" s="591"/>
      <c r="G65" s="591"/>
      <c r="H65" s="591">
        <f t="shared" si="1"/>
        <v>0</v>
      </c>
      <c r="I65" s="591"/>
      <c r="J65" s="591"/>
      <c r="K65" s="591"/>
      <c r="L65" s="591"/>
      <c r="M65" s="591"/>
      <c r="N65" s="591"/>
      <c r="O65" s="591"/>
      <c r="P65" s="591"/>
      <c r="Q65" s="591"/>
      <c r="R65" s="591"/>
      <c r="S65" s="591"/>
      <c r="T65" s="591"/>
      <c r="U65" s="591"/>
      <c r="V65" s="591"/>
      <c r="W65" s="591"/>
      <c r="X65" s="591"/>
      <c r="Y65" s="591"/>
      <c r="Z65" s="591"/>
    </row>
    <row r="66" spans="1:26" ht="15.75" hidden="1" customHeight="1">
      <c r="A66" s="870"/>
      <c r="B66" s="866" t="s">
        <v>220</v>
      </c>
      <c r="C66" s="798">
        <v>0</v>
      </c>
      <c r="D66" s="643">
        <v>0</v>
      </c>
      <c r="E66" s="591"/>
      <c r="F66" s="591"/>
      <c r="G66" s="591"/>
      <c r="H66" s="591">
        <f t="shared" si="1"/>
        <v>0</v>
      </c>
      <c r="I66" s="591"/>
      <c r="J66" s="591"/>
      <c r="K66" s="591"/>
      <c r="L66" s="591"/>
      <c r="M66" s="591"/>
      <c r="N66" s="591"/>
      <c r="O66" s="591"/>
      <c r="P66" s="591"/>
      <c r="Q66" s="591"/>
      <c r="R66" s="591"/>
      <c r="S66" s="591"/>
      <c r="T66" s="591"/>
      <c r="U66" s="591"/>
      <c r="V66" s="591"/>
      <c r="W66" s="591"/>
      <c r="X66" s="591"/>
      <c r="Y66" s="591"/>
      <c r="Z66" s="591"/>
    </row>
    <row r="67" spans="1:26" ht="15.75" customHeight="1">
      <c r="A67" s="870"/>
      <c r="B67" s="866" t="s">
        <v>221</v>
      </c>
      <c r="C67" s="798">
        <f>TB.!C147</f>
        <v>0</v>
      </c>
      <c r="D67" s="871">
        <v>33.859969999999997</v>
      </c>
      <c r="E67" s="591"/>
      <c r="F67" s="591"/>
      <c r="G67" s="591"/>
      <c r="H67" s="591">
        <f t="shared" si="1"/>
        <v>0</v>
      </c>
      <c r="I67" s="591"/>
      <c r="J67" s="591"/>
      <c r="K67" s="591"/>
      <c r="L67" s="591"/>
      <c r="M67" s="591"/>
      <c r="N67" s="591"/>
      <c r="O67" s="591"/>
      <c r="P67" s="591"/>
      <c r="Q67" s="591"/>
      <c r="R67" s="591"/>
      <c r="S67" s="591"/>
      <c r="T67" s="591"/>
      <c r="U67" s="591"/>
      <c r="V67" s="591"/>
      <c r="W67" s="591"/>
      <c r="X67" s="591"/>
      <c r="Y67" s="591"/>
      <c r="Z67" s="591"/>
    </row>
    <row r="68" spans="1:26" ht="15.75" hidden="1" customHeight="1">
      <c r="A68" s="870"/>
      <c r="B68" s="868" t="s">
        <v>91</v>
      </c>
      <c r="C68" s="798">
        <f>TB.!C145+TB.!C148</f>
        <v>0</v>
      </c>
      <c r="D68" s="643">
        <v>0</v>
      </c>
      <c r="E68" s="591"/>
      <c r="F68" s="591"/>
      <c r="G68" s="591"/>
      <c r="H68" s="591">
        <f t="shared" si="1"/>
        <v>0</v>
      </c>
      <c r="I68" s="591"/>
      <c r="J68" s="591"/>
      <c r="K68" s="591"/>
      <c r="L68" s="591"/>
      <c r="M68" s="591"/>
      <c r="N68" s="591"/>
      <c r="O68" s="591"/>
      <c r="P68" s="591"/>
      <c r="Q68" s="591"/>
      <c r="R68" s="591"/>
      <c r="S68" s="591"/>
      <c r="T68" s="591"/>
      <c r="U68" s="591"/>
      <c r="V68" s="591"/>
      <c r="W68" s="591"/>
      <c r="X68" s="591"/>
      <c r="Y68" s="591"/>
      <c r="Z68" s="591"/>
    </row>
    <row r="69" spans="1:26" ht="15.75" hidden="1" customHeight="1">
      <c r="A69" s="570"/>
      <c r="B69" s="868" t="s">
        <v>222</v>
      </c>
      <c r="C69" s="798">
        <f>TB.!C149</f>
        <v>0</v>
      </c>
      <c r="D69" s="643">
        <v>0</v>
      </c>
      <c r="E69" s="591"/>
      <c r="F69" s="591"/>
      <c r="G69" s="591"/>
      <c r="H69" s="591">
        <f t="shared" si="1"/>
        <v>0</v>
      </c>
      <c r="I69" s="591"/>
      <c r="J69" s="591"/>
      <c r="K69" s="591"/>
      <c r="L69" s="591"/>
      <c r="M69" s="591"/>
      <c r="N69" s="591"/>
      <c r="O69" s="591"/>
      <c r="P69" s="591"/>
      <c r="Q69" s="591"/>
      <c r="R69" s="591"/>
      <c r="S69" s="591"/>
      <c r="T69" s="591"/>
      <c r="U69" s="591"/>
      <c r="V69" s="591"/>
      <c r="W69" s="591"/>
      <c r="X69" s="591"/>
      <c r="Y69" s="591"/>
      <c r="Z69" s="591"/>
    </row>
    <row r="70" spans="1:26" ht="15.75" hidden="1" customHeight="1">
      <c r="A70" s="570"/>
      <c r="B70" s="868" t="s">
        <v>1508</v>
      </c>
      <c r="C70" s="872">
        <f>TB.!C152</f>
        <v>0</v>
      </c>
      <c r="D70" s="643">
        <v>0</v>
      </c>
      <c r="E70" s="591"/>
      <c r="F70" s="591"/>
      <c r="G70" s="591"/>
      <c r="H70" s="591">
        <f t="shared" si="1"/>
        <v>0</v>
      </c>
      <c r="I70" s="591"/>
      <c r="J70" s="591"/>
      <c r="K70" s="591"/>
      <c r="L70" s="591"/>
      <c r="M70" s="591"/>
      <c r="N70" s="591"/>
      <c r="O70" s="591"/>
      <c r="P70" s="591"/>
      <c r="Q70" s="591"/>
      <c r="R70" s="591"/>
      <c r="S70" s="591"/>
      <c r="T70" s="591"/>
      <c r="U70" s="591"/>
      <c r="V70" s="591"/>
      <c r="W70" s="591"/>
      <c r="X70" s="591"/>
      <c r="Y70" s="591"/>
      <c r="Z70" s="591"/>
    </row>
    <row r="71" spans="1:26" ht="15.75" hidden="1" customHeight="1">
      <c r="A71" s="570"/>
      <c r="B71" s="868" t="s">
        <v>223</v>
      </c>
      <c r="C71" s="798">
        <f>TB.!C130+TB.!C141</f>
        <v>0</v>
      </c>
      <c r="D71" s="643">
        <v>7.2000000000000005E-4</v>
      </c>
      <c r="E71" s="591"/>
      <c r="F71" s="591"/>
      <c r="G71" s="591"/>
      <c r="H71" s="591">
        <f t="shared" si="1"/>
        <v>0</v>
      </c>
      <c r="I71" s="591"/>
      <c r="J71" s="591"/>
      <c r="K71" s="591"/>
      <c r="L71" s="591"/>
      <c r="M71" s="591"/>
      <c r="N71" s="591"/>
      <c r="O71" s="591"/>
      <c r="P71" s="591"/>
      <c r="Q71" s="591"/>
      <c r="R71" s="591"/>
      <c r="S71" s="591"/>
      <c r="T71" s="591"/>
      <c r="U71" s="591"/>
      <c r="V71" s="591"/>
      <c r="W71" s="591"/>
      <c r="X71" s="591"/>
      <c r="Y71" s="591"/>
      <c r="Z71" s="591"/>
    </row>
    <row r="72" spans="1:26" ht="15.75" customHeight="1">
      <c r="A72" s="570"/>
      <c r="B72" s="873" t="s">
        <v>1540</v>
      </c>
      <c r="C72" s="874">
        <f>'ERP- TB'!D125</f>
        <v>0</v>
      </c>
      <c r="D72" s="643">
        <v>3.7616200000000002</v>
      </c>
      <c r="E72" s="591"/>
      <c r="F72" s="591"/>
      <c r="G72" s="591"/>
      <c r="H72" s="591">
        <f t="shared" si="1"/>
        <v>0</v>
      </c>
      <c r="I72" s="591"/>
      <c r="J72" s="591"/>
      <c r="K72" s="591"/>
      <c r="L72" s="591"/>
      <c r="M72" s="591"/>
      <c r="N72" s="591"/>
      <c r="O72" s="591"/>
      <c r="P72" s="591"/>
      <c r="Q72" s="591"/>
      <c r="R72" s="591"/>
      <c r="S72" s="591"/>
      <c r="T72" s="591"/>
      <c r="U72" s="591"/>
      <c r="V72" s="591"/>
      <c r="W72" s="591"/>
      <c r="X72" s="591"/>
      <c r="Y72" s="591"/>
      <c r="Z72" s="591"/>
    </row>
    <row r="73" spans="1:26" ht="15.75" customHeight="1">
      <c r="A73" s="570"/>
      <c r="B73" s="875" t="s">
        <v>119</v>
      </c>
      <c r="C73" s="773">
        <f>SUM(C55:C72)</f>
        <v>1.2821199999999999</v>
      </c>
      <c r="D73" s="773">
        <f>SUM(D55:D72)</f>
        <v>39.769410000000001</v>
      </c>
      <c r="E73" s="591"/>
      <c r="F73" s="591"/>
      <c r="G73" s="591"/>
      <c r="H73" s="591"/>
      <c r="I73" s="591"/>
      <c r="J73" s="591"/>
      <c r="K73" s="591"/>
      <c r="L73" s="591"/>
      <c r="M73" s="591"/>
      <c r="N73" s="591"/>
      <c r="O73" s="591"/>
      <c r="P73" s="591"/>
      <c r="Q73" s="591"/>
      <c r="R73" s="591"/>
      <c r="S73" s="591"/>
      <c r="T73" s="591"/>
      <c r="U73" s="591"/>
      <c r="V73" s="591"/>
      <c r="W73" s="591"/>
      <c r="X73" s="591"/>
      <c r="Y73" s="591"/>
      <c r="Z73" s="591"/>
    </row>
    <row r="74" spans="1:26" ht="15.75" customHeight="1">
      <c r="A74" s="570"/>
      <c r="B74" s="862"/>
      <c r="C74" s="775"/>
      <c r="D74" s="775"/>
      <c r="E74" s="591"/>
      <c r="F74" s="591"/>
      <c r="G74" s="591"/>
      <c r="H74" s="591"/>
      <c r="I74" s="591"/>
      <c r="J74" s="591"/>
      <c r="K74" s="591"/>
      <c r="L74" s="591"/>
      <c r="M74" s="591"/>
      <c r="N74" s="591"/>
      <c r="O74" s="591"/>
      <c r="P74" s="591"/>
      <c r="Q74" s="591"/>
      <c r="R74" s="591"/>
      <c r="S74" s="591"/>
      <c r="T74" s="591"/>
      <c r="U74" s="591"/>
      <c r="V74" s="591"/>
      <c r="W74" s="591"/>
      <c r="X74" s="591"/>
      <c r="Y74" s="591"/>
      <c r="Z74" s="591"/>
    </row>
    <row r="75" spans="1:26" ht="15.75" customHeight="1">
      <c r="A75" s="570"/>
      <c r="B75" s="862"/>
      <c r="C75" s="775"/>
      <c r="D75" s="775"/>
      <c r="E75" s="591"/>
      <c r="F75" s="591"/>
      <c r="G75" s="591"/>
      <c r="H75" s="591"/>
      <c r="I75" s="591"/>
      <c r="J75" s="591"/>
      <c r="K75" s="591"/>
      <c r="L75" s="591"/>
      <c r="M75" s="591"/>
      <c r="N75" s="591"/>
      <c r="O75" s="591"/>
      <c r="P75" s="591"/>
      <c r="Q75" s="591"/>
      <c r="R75" s="591"/>
      <c r="S75" s="591"/>
      <c r="T75" s="591"/>
      <c r="U75" s="591"/>
      <c r="V75" s="591"/>
      <c r="W75" s="591"/>
      <c r="X75" s="591"/>
      <c r="Y75" s="591"/>
      <c r="Z75" s="591"/>
    </row>
    <row r="76" spans="1:26" ht="15.75" hidden="1" customHeight="1">
      <c r="A76" s="555"/>
      <c r="B76" s="509" t="s">
        <v>1609</v>
      </c>
      <c r="C76" s="503"/>
      <c r="D76" s="503"/>
      <c r="E76" s="591"/>
      <c r="F76" s="591"/>
      <c r="G76" s="591"/>
      <c r="H76" s="591"/>
      <c r="I76" s="591"/>
      <c r="J76" s="591"/>
      <c r="K76" s="591"/>
      <c r="L76" s="591"/>
      <c r="M76" s="591"/>
      <c r="N76" s="591"/>
      <c r="O76" s="591"/>
      <c r="P76" s="591"/>
      <c r="Q76" s="591"/>
      <c r="R76" s="591"/>
      <c r="S76" s="591"/>
      <c r="T76" s="591"/>
      <c r="U76" s="591"/>
      <c r="V76" s="591"/>
      <c r="W76" s="591"/>
      <c r="X76" s="591"/>
      <c r="Y76" s="591"/>
      <c r="Z76" s="591"/>
    </row>
    <row r="77" spans="1:26" ht="15.75" hidden="1" customHeight="1">
      <c r="A77" s="855"/>
      <c r="B77" s="509" t="s">
        <v>224</v>
      </c>
      <c r="C77" s="864"/>
      <c r="D77" s="842"/>
      <c r="E77" s="591"/>
      <c r="F77" s="591"/>
      <c r="G77" s="591"/>
      <c r="H77" s="591"/>
      <c r="I77" s="591"/>
      <c r="J77" s="591"/>
      <c r="K77" s="591"/>
      <c r="L77" s="591"/>
      <c r="M77" s="591"/>
      <c r="N77" s="591"/>
      <c r="O77" s="591"/>
      <c r="P77" s="591"/>
      <c r="Q77" s="591"/>
      <c r="R77" s="591"/>
      <c r="S77" s="591"/>
      <c r="T77" s="591"/>
      <c r="U77" s="591"/>
      <c r="V77" s="591"/>
      <c r="W77" s="591"/>
      <c r="X77" s="591"/>
      <c r="Y77" s="591"/>
      <c r="Z77" s="591"/>
    </row>
    <row r="78" spans="1:26" ht="33" hidden="1" customHeight="1">
      <c r="A78" s="870"/>
      <c r="B78" s="876" t="s">
        <v>21</v>
      </c>
      <c r="C78" s="849" t="str">
        <f>C34</f>
        <v>For the Year ended March 31, 2023</v>
      </c>
      <c r="D78" s="849" t="str">
        <f>D34</f>
        <v>For the Year ended March 31, 2022</v>
      </c>
      <c r="E78" s="591"/>
      <c r="F78" s="591"/>
      <c r="G78" s="591"/>
      <c r="H78" s="877"/>
      <c r="I78" s="591"/>
      <c r="J78" s="591"/>
      <c r="K78" s="591"/>
      <c r="L78" s="591"/>
      <c r="M78" s="591"/>
      <c r="N78" s="591"/>
      <c r="O78" s="591"/>
      <c r="P78" s="591"/>
      <c r="Q78" s="591"/>
      <c r="R78" s="591"/>
      <c r="S78" s="591"/>
      <c r="T78" s="591"/>
      <c r="U78" s="591"/>
      <c r="V78" s="591"/>
      <c r="W78" s="591"/>
      <c r="X78" s="591"/>
      <c r="Y78" s="591"/>
      <c r="Z78" s="591"/>
    </row>
    <row r="79" spans="1:26" ht="15.75" hidden="1" customHeight="1">
      <c r="A79" s="570"/>
      <c r="B79" s="878" t="s">
        <v>1497</v>
      </c>
      <c r="C79" s="835">
        <f>TB.!D105</f>
        <v>0</v>
      </c>
      <c r="D79" s="506">
        <v>0</v>
      </c>
      <c r="E79" s="591"/>
      <c r="F79" s="591"/>
      <c r="G79" s="591"/>
      <c r="H79" s="591"/>
      <c r="I79" s="591"/>
      <c r="J79" s="591"/>
      <c r="K79" s="591"/>
      <c r="L79" s="591"/>
      <c r="M79" s="591"/>
      <c r="N79" s="591"/>
      <c r="O79" s="591"/>
      <c r="P79" s="591"/>
      <c r="Q79" s="591"/>
      <c r="R79" s="591"/>
      <c r="S79" s="591"/>
      <c r="T79" s="591"/>
      <c r="U79" s="591"/>
      <c r="V79" s="591"/>
      <c r="W79" s="591"/>
      <c r="X79" s="591"/>
      <c r="Y79" s="591"/>
      <c r="Z79" s="591"/>
    </row>
    <row r="80" spans="1:26" ht="16.8" hidden="1">
      <c r="A80" s="570"/>
      <c r="B80" s="879"/>
      <c r="C80" s="880"/>
      <c r="D80" s="880"/>
      <c r="E80" s="591"/>
      <c r="F80" s="591"/>
      <c r="G80" s="591"/>
      <c r="H80" s="591"/>
      <c r="I80" s="591"/>
      <c r="J80" s="591"/>
      <c r="K80" s="591"/>
      <c r="L80" s="591"/>
      <c r="M80" s="591"/>
      <c r="N80" s="591"/>
      <c r="O80" s="591"/>
      <c r="P80" s="591"/>
      <c r="Q80" s="591"/>
      <c r="R80" s="591"/>
      <c r="S80" s="591"/>
      <c r="T80" s="591"/>
      <c r="U80" s="591"/>
      <c r="V80" s="591"/>
      <c r="W80" s="591"/>
      <c r="X80" s="591"/>
      <c r="Y80" s="591"/>
      <c r="Z80" s="591"/>
    </row>
    <row r="81" spans="1:26" ht="15.75" hidden="1" customHeight="1">
      <c r="A81" s="570"/>
      <c r="B81" s="861" t="s">
        <v>119</v>
      </c>
      <c r="C81" s="773">
        <f t="shared" ref="C81:D81" si="2">SUM(C79:C80)</f>
        <v>0</v>
      </c>
      <c r="D81" s="773">
        <f t="shared" si="2"/>
        <v>0</v>
      </c>
      <c r="E81" s="591"/>
      <c r="F81" s="591"/>
      <c r="G81" s="591"/>
      <c r="H81" s="591"/>
      <c r="I81" s="591"/>
      <c r="J81" s="591"/>
      <c r="K81" s="591"/>
      <c r="L81" s="591"/>
      <c r="M81" s="591"/>
      <c r="N81" s="591"/>
      <c r="O81" s="591"/>
      <c r="P81" s="591"/>
      <c r="Q81" s="591"/>
      <c r="R81" s="591"/>
      <c r="S81" s="591"/>
      <c r="T81" s="591"/>
      <c r="U81" s="591"/>
      <c r="V81" s="591"/>
      <c r="W81" s="591"/>
      <c r="X81" s="591"/>
      <c r="Y81" s="591"/>
      <c r="Z81" s="591"/>
    </row>
    <row r="82" spans="1:26" ht="15.75" customHeight="1">
      <c r="A82" s="570"/>
      <c r="B82" s="862"/>
      <c r="C82" s="775"/>
      <c r="D82" s="775"/>
      <c r="E82" s="591"/>
      <c r="F82" s="591"/>
      <c r="G82" s="591"/>
      <c r="H82" s="591"/>
      <c r="I82" s="591"/>
      <c r="J82" s="591"/>
      <c r="K82" s="591"/>
      <c r="L82" s="591"/>
      <c r="M82" s="591"/>
      <c r="N82" s="591"/>
      <c r="O82" s="591"/>
      <c r="P82" s="591"/>
      <c r="Q82" s="591"/>
      <c r="R82" s="591"/>
      <c r="S82" s="591"/>
      <c r="T82" s="591"/>
      <c r="U82" s="591"/>
      <c r="V82" s="591"/>
      <c r="W82" s="591"/>
      <c r="X82" s="591"/>
      <c r="Y82" s="591"/>
      <c r="Z82" s="591"/>
    </row>
    <row r="83" spans="1:26" ht="15.75" customHeight="1">
      <c r="A83" s="570"/>
      <c r="B83" s="881" t="s">
        <v>1662</v>
      </c>
      <c r="C83" s="503"/>
      <c r="D83" s="503"/>
      <c r="E83" s="591"/>
      <c r="F83" s="591"/>
      <c r="G83" s="591"/>
      <c r="H83" s="591"/>
      <c r="I83" s="591"/>
      <c r="J83" s="591"/>
      <c r="K83" s="591"/>
      <c r="L83" s="591"/>
      <c r="M83" s="591"/>
      <c r="N83" s="591"/>
      <c r="O83" s="591"/>
      <c r="P83" s="591"/>
      <c r="Q83" s="591"/>
      <c r="R83" s="591"/>
      <c r="S83" s="591"/>
      <c r="T83" s="591"/>
      <c r="U83" s="591"/>
      <c r="V83" s="591"/>
      <c r="W83" s="591"/>
      <c r="X83" s="591"/>
      <c r="Y83" s="591"/>
      <c r="Z83" s="591"/>
    </row>
    <row r="84" spans="1:26" ht="15.75" customHeight="1">
      <c r="A84" s="555"/>
      <c r="B84" s="882" t="s">
        <v>225</v>
      </c>
      <c r="C84" s="512"/>
      <c r="D84" s="883"/>
      <c r="E84" s="591"/>
      <c r="F84" s="591"/>
      <c r="G84" s="591"/>
      <c r="H84" s="591"/>
      <c r="I84" s="591"/>
      <c r="J84" s="591"/>
      <c r="K84" s="591"/>
      <c r="L84" s="591"/>
      <c r="M84" s="591"/>
      <c r="N84" s="591"/>
      <c r="O84" s="591"/>
      <c r="P84" s="591"/>
      <c r="Q84" s="591"/>
      <c r="R84" s="591"/>
      <c r="S84" s="591"/>
      <c r="T84" s="591"/>
      <c r="U84" s="591"/>
      <c r="V84" s="591"/>
      <c r="W84" s="591"/>
      <c r="X84" s="591"/>
      <c r="Y84" s="591"/>
      <c r="Z84" s="591"/>
    </row>
    <row r="85" spans="1:26" ht="15.75" customHeight="1">
      <c r="A85" s="855"/>
      <c r="B85" s="500"/>
      <c r="C85" s="503"/>
      <c r="D85" s="503"/>
      <c r="E85" s="591"/>
      <c r="F85" s="591"/>
      <c r="G85" s="591"/>
      <c r="H85" s="591"/>
      <c r="I85" s="591"/>
      <c r="J85" s="591"/>
      <c r="K85" s="591"/>
      <c r="L85" s="591"/>
      <c r="M85" s="591"/>
      <c r="N85" s="591"/>
      <c r="O85" s="591"/>
      <c r="P85" s="591"/>
      <c r="Q85" s="591"/>
      <c r="R85" s="591"/>
      <c r="S85" s="591"/>
      <c r="T85" s="591"/>
      <c r="U85" s="591"/>
      <c r="V85" s="591"/>
      <c r="W85" s="591"/>
      <c r="X85" s="591"/>
      <c r="Y85" s="591"/>
      <c r="Z85" s="591"/>
    </row>
    <row r="86" spans="1:26" ht="33" customHeight="1">
      <c r="A86" s="993"/>
      <c r="B86" s="854" t="s">
        <v>21</v>
      </c>
      <c r="C86" s="884" t="str">
        <f>C34</f>
        <v>For the Year ended March 31, 2023</v>
      </c>
      <c r="D86" s="884" t="str">
        <f>D34</f>
        <v>For the Year ended March 31, 2022</v>
      </c>
      <c r="E86" s="591"/>
      <c r="F86" s="591"/>
      <c r="G86" s="591"/>
      <c r="H86" s="591"/>
      <c r="I86" s="591"/>
      <c r="J86" s="591"/>
      <c r="K86" s="591"/>
      <c r="L86" s="591"/>
      <c r="M86" s="591"/>
      <c r="N86" s="591"/>
      <c r="O86" s="591"/>
      <c r="P86" s="591"/>
      <c r="Q86" s="591"/>
      <c r="R86" s="591"/>
      <c r="S86" s="591"/>
      <c r="T86" s="591"/>
      <c r="U86" s="591"/>
      <c r="V86" s="591"/>
      <c r="W86" s="591"/>
      <c r="X86" s="591"/>
      <c r="Y86" s="591"/>
      <c r="Z86" s="591"/>
    </row>
    <row r="87" spans="1:26" ht="15.75" customHeight="1">
      <c r="A87" s="915"/>
      <c r="B87" s="885" t="s">
        <v>226</v>
      </c>
      <c r="C87" s="886">
        <f>'P&amp;L'!D32</f>
        <v>-14.08212</v>
      </c>
      <c r="D87" s="887">
        <v>-53.569409999999998</v>
      </c>
      <c r="E87" s="591"/>
      <c r="F87" s="591"/>
      <c r="G87" s="591"/>
      <c r="H87" s="591"/>
      <c r="I87" s="591"/>
      <c r="J87" s="591"/>
      <c r="K87" s="591"/>
      <c r="L87" s="591"/>
      <c r="M87" s="591"/>
      <c r="N87" s="591"/>
      <c r="O87" s="591"/>
      <c r="P87" s="591"/>
      <c r="Q87" s="591"/>
      <c r="R87" s="591"/>
      <c r="S87" s="591"/>
      <c r="T87" s="591"/>
      <c r="U87" s="591"/>
      <c r="V87" s="591"/>
      <c r="W87" s="591"/>
      <c r="X87" s="591"/>
      <c r="Y87" s="591"/>
      <c r="Z87" s="591"/>
    </row>
    <row r="88" spans="1:26" ht="15.75" customHeight="1">
      <c r="A88" s="870"/>
      <c r="B88" s="888" t="s">
        <v>227</v>
      </c>
      <c r="C88" s="889"/>
      <c r="D88" s="890">
        <v>0</v>
      </c>
      <c r="E88" s="591"/>
      <c r="F88" s="591"/>
      <c r="G88" s="591"/>
      <c r="H88" s="591"/>
      <c r="I88" s="591"/>
      <c r="J88" s="591"/>
      <c r="K88" s="591"/>
      <c r="L88" s="591"/>
      <c r="M88" s="591"/>
      <c r="N88" s="591"/>
      <c r="O88" s="591"/>
      <c r="P88" s="591"/>
      <c r="Q88" s="591"/>
      <c r="R88" s="591"/>
      <c r="S88" s="591"/>
      <c r="T88" s="591"/>
      <c r="U88" s="591"/>
      <c r="V88" s="591"/>
      <c r="W88" s="591"/>
      <c r="X88" s="591"/>
      <c r="Y88" s="591"/>
      <c r="Z88" s="591"/>
    </row>
    <row r="89" spans="1:26" ht="16.8">
      <c r="A89" s="570"/>
      <c r="B89" s="885" t="s">
        <v>228</v>
      </c>
      <c r="C89" s="891">
        <f>'Note 10 Share capital'!C13</f>
        <v>16.500060000000001</v>
      </c>
      <c r="D89" s="892">
        <v>16.500060000000001</v>
      </c>
      <c r="E89" s="591"/>
      <c r="F89" s="591"/>
      <c r="G89" s="591"/>
      <c r="H89" s="591"/>
      <c r="I89" s="591"/>
      <c r="J89" s="591"/>
      <c r="K89" s="591"/>
      <c r="L89" s="591"/>
      <c r="M89" s="591"/>
      <c r="N89" s="591"/>
      <c r="O89" s="591"/>
      <c r="P89" s="591"/>
      <c r="Q89" s="591"/>
      <c r="R89" s="591"/>
      <c r="S89" s="591"/>
      <c r="T89" s="591"/>
      <c r="U89" s="591"/>
      <c r="V89" s="591"/>
      <c r="W89" s="591"/>
      <c r="X89" s="591"/>
      <c r="Y89" s="591"/>
      <c r="Z89" s="591"/>
    </row>
    <row r="90" spans="1:26" ht="15.75" customHeight="1">
      <c r="A90" s="570"/>
      <c r="B90" s="885" t="s">
        <v>229</v>
      </c>
      <c r="C90" s="891">
        <f>'Note 10 Share capital'!C13</f>
        <v>16.500060000000001</v>
      </c>
      <c r="D90" s="892">
        <v>16.500060000000001</v>
      </c>
      <c r="E90" s="591"/>
      <c r="F90" s="591"/>
      <c r="G90" s="591"/>
      <c r="H90" s="591"/>
      <c r="I90" s="591"/>
      <c r="J90" s="591"/>
      <c r="K90" s="591"/>
      <c r="L90" s="591"/>
      <c r="M90" s="591"/>
      <c r="N90" s="591"/>
      <c r="O90" s="591"/>
      <c r="P90" s="591"/>
      <c r="Q90" s="591"/>
      <c r="R90" s="591"/>
      <c r="S90" s="591"/>
      <c r="T90" s="591"/>
      <c r="U90" s="591"/>
      <c r="V90" s="591"/>
      <c r="W90" s="591"/>
      <c r="X90" s="591"/>
      <c r="Y90" s="591"/>
      <c r="Z90" s="591"/>
    </row>
    <row r="91" spans="1:26" ht="15.75" customHeight="1">
      <c r="A91" s="570"/>
      <c r="B91" s="885" t="s">
        <v>1424</v>
      </c>
      <c r="C91" s="891">
        <v>10</v>
      </c>
      <c r="D91" s="892">
        <v>1E-4</v>
      </c>
      <c r="E91" s="591"/>
      <c r="F91" s="591"/>
      <c r="G91" s="591"/>
      <c r="H91" s="591"/>
      <c r="I91" s="591"/>
      <c r="J91" s="591"/>
      <c r="K91" s="591"/>
      <c r="L91" s="591"/>
      <c r="M91" s="591"/>
      <c r="N91" s="591"/>
      <c r="O91" s="591"/>
      <c r="P91" s="591"/>
      <c r="Q91" s="591"/>
      <c r="R91" s="591"/>
      <c r="S91" s="591"/>
      <c r="T91" s="591"/>
      <c r="U91" s="591"/>
      <c r="V91" s="591"/>
      <c r="W91" s="591"/>
      <c r="X91" s="591"/>
      <c r="Y91" s="591"/>
      <c r="Z91" s="591"/>
    </row>
    <row r="92" spans="1:26" ht="15.75" customHeight="1">
      <c r="A92" s="555"/>
      <c r="B92" s="888" t="s">
        <v>230</v>
      </c>
      <c r="C92" s="889"/>
      <c r="D92" s="890"/>
      <c r="E92" s="591"/>
      <c r="F92" s="591"/>
      <c r="G92" s="591"/>
      <c r="H92" s="591"/>
      <c r="I92" s="591"/>
      <c r="J92" s="591"/>
      <c r="K92" s="591"/>
      <c r="L92" s="591"/>
      <c r="M92" s="591"/>
      <c r="N92" s="591"/>
      <c r="O92" s="591"/>
      <c r="P92" s="591"/>
      <c r="Q92" s="591"/>
      <c r="R92" s="591"/>
      <c r="S92" s="591"/>
      <c r="T92" s="591"/>
      <c r="U92" s="591"/>
      <c r="V92" s="591"/>
      <c r="W92" s="591"/>
      <c r="X92" s="591"/>
      <c r="Y92" s="591"/>
      <c r="Z92" s="591"/>
    </row>
    <row r="93" spans="1:26" ht="15.75" customHeight="1">
      <c r="A93" s="555"/>
      <c r="B93" s="885" t="s">
        <v>231</v>
      </c>
      <c r="C93" s="891">
        <f t="shared" ref="C93" si="3">C87/C89</f>
        <v>-0.85345871469558288</v>
      </c>
      <c r="D93" s="814">
        <v>-3.246619103203261</v>
      </c>
      <c r="E93" s="591"/>
      <c r="F93" s="591"/>
      <c r="G93" s="591"/>
      <c r="H93" s="591"/>
      <c r="I93" s="591"/>
      <c r="J93" s="591"/>
      <c r="K93" s="591"/>
      <c r="L93" s="591"/>
      <c r="M93" s="591"/>
      <c r="N93" s="591"/>
      <c r="O93" s="591"/>
      <c r="P93" s="591"/>
      <c r="Q93" s="591"/>
      <c r="R93" s="591"/>
      <c r="S93" s="591"/>
      <c r="T93" s="591"/>
      <c r="U93" s="591"/>
      <c r="V93" s="591"/>
      <c r="W93" s="591"/>
      <c r="X93" s="591"/>
      <c r="Y93" s="591"/>
      <c r="Z93" s="591"/>
    </row>
    <row r="94" spans="1:26" ht="15.75" customHeight="1">
      <c r="A94" s="855"/>
      <c r="B94" s="893" t="s">
        <v>232</v>
      </c>
      <c r="C94" s="894">
        <f t="shared" ref="C94" si="4">C87/C90</f>
        <v>-0.85345871469558288</v>
      </c>
      <c r="D94" s="895">
        <v>-3.246619103203261</v>
      </c>
      <c r="E94" s="591"/>
      <c r="F94" s="591"/>
      <c r="G94" s="591"/>
      <c r="H94" s="591"/>
      <c r="I94" s="591"/>
      <c r="J94" s="591"/>
      <c r="K94" s="591"/>
      <c r="L94" s="591"/>
      <c r="M94" s="591"/>
      <c r="N94" s="591"/>
      <c r="O94" s="591"/>
      <c r="P94" s="591"/>
      <c r="Q94" s="591"/>
      <c r="R94" s="591"/>
      <c r="S94" s="591"/>
      <c r="T94" s="591"/>
      <c r="U94" s="591"/>
      <c r="V94" s="591"/>
      <c r="W94" s="591"/>
      <c r="X94" s="591"/>
      <c r="Y94" s="591"/>
      <c r="Z94" s="591"/>
    </row>
    <row r="95" spans="1:26" ht="33" customHeight="1">
      <c r="A95" s="870"/>
      <c r="B95" s="500"/>
      <c r="C95" s="503"/>
      <c r="D95" s="503"/>
      <c r="E95" s="591"/>
      <c r="F95" s="591"/>
      <c r="G95" s="591"/>
      <c r="H95" s="855"/>
      <c r="I95" s="591"/>
      <c r="J95" s="591"/>
      <c r="K95" s="591"/>
      <c r="L95" s="591"/>
      <c r="M95" s="591"/>
      <c r="N95" s="591"/>
      <c r="O95" s="591"/>
      <c r="P95" s="591"/>
      <c r="Q95" s="591"/>
      <c r="R95" s="591"/>
      <c r="S95" s="591"/>
      <c r="T95" s="591"/>
      <c r="U95" s="591"/>
      <c r="V95" s="591"/>
      <c r="W95" s="591"/>
      <c r="X95" s="591"/>
      <c r="Y95" s="591"/>
      <c r="Z95" s="591"/>
    </row>
    <row r="96" spans="1:26" ht="15.75" customHeight="1">
      <c r="A96" s="870"/>
      <c r="B96" s="500"/>
      <c r="C96" s="503"/>
      <c r="D96" s="503"/>
      <c r="E96" s="591"/>
      <c r="F96" s="591"/>
      <c r="G96" s="591"/>
      <c r="H96" s="633"/>
      <c r="I96" s="591"/>
      <c r="J96" s="591"/>
      <c r="K96" s="591"/>
      <c r="L96" s="591"/>
      <c r="M96" s="591"/>
      <c r="N96" s="591"/>
      <c r="O96" s="591"/>
      <c r="P96" s="591"/>
      <c r="Q96" s="591"/>
      <c r="R96" s="591"/>
      <c r="S96" s="591"/>
      <c r="T96" s="591"/>
      <c r="U96" s="591"/>
      <c r="V96" s="591"/>
      <c r="W96" s="591"/>
      <c r="X96" s="591"/>
      <c r="Y96" s="591"/>
      <c r="Z96" s="591"/>
    </row>
    <row r="97" spans="1:26" ht="15.75" customHeight="1">
      <c r="A97" s="870"/>
      <c r="B97" s="500"/>
      <c r="C97" s="503"/>
      <c r="D97" s="503"/>
      <c r="E97" s="591"/>
      <c r="F97" s="591"/>
      <c r="G97" s="591"/>
      <c r="H97" s="591"/>
      <c r="I97" s="591"/>
      <c r="J97" s="591"/>
      <c r="K97" s="591"/>
      <c r="L97" s="591"/>
      <c r="M97" s="591"/>
      <c r="N97" s="591"/>
      <c r="O97" s="591"/>
      <c r="P97" s="591"/>
      <c r="Q97" s="591"/>
      <c r="R97" s="591"/>
      <c r="S97" s="591"/>
      <c r="T97" s="591"/>
      <c r="U97" s="591"/>
      <c r="V97" s="591"/>
      <c r="W97" s="591"/>
      <c r="X97" s="591"/>
      <c r="Y97" s="591"/>
      <c r="Z97" s="591"/>
    </row>
    <row r="98" spans="1:26" ht="15.75" customHeight="1">
      <c r="A98" s="570"/>
      <c r="B98" s="500"/>
      <c r="C98" s="503"/>
      <c r="D98" s="503"/>
      <c r="E98" s="591">
        <v>576624</v>
      </c>
      <c r="F98" s="658">
        <f t="shared" ref="F98:F110" si="5">+C55-E98</f>
        <v>-576624</v>
      </c>
      <c r="G98" s="591"/>
      <c r="H98" s="474"/>
      <c r="I98" s="591"/>
      <c r="J98" s="474"/>
      <c r="K98" s="591"/>
      <c r="L98" s="591"/>
      <c r="M98" s="591"/>
      <c r="N98" s="591"/>
      <c r="O98" s="591"/>
      <c r="P98" s="591"/>
      <c r="Q98" s="591"/>
      <c r="R98" s="591"/>
      <c r="S98" s="591"/>
      <c r="T98" s="591"/>
      <c r="U98" s="591"/>
      <c r="V98" s="591"/>
      <c r="W98" s="591"/>
      <c r="X98" s="591"/>
      <c r="Y98" s="591"/>
      <c r="Z98" s="591"/>
    </row>
    <row r="99" spans="1:26" ht="15.75" customHeight="1">
      <c r="A99" s="570"/>
      <c r="B99" s="500"/>
      <c r="C99" s="503"/>
      <c r="D99" s="503"/>
      <c r="E99" s="591">
        <v>0</v>
      </c>
      <c r="F99" s="658">
        <f t="shared" si="5"/>
        <v>0</v>
      </c>
      <c r="G99" s="591"/>
      <c r="H99" s="474"/>
      <c r="I99" s="591"/>
      <c r="J99" s="474"/>
      <c r="K99" s="591"/>
      <c r="L99" s="591"/>
      <c r="M99" s="591"/>
      <c r="N99" s="591"/>
      <c r="O99" s="591"/>
      <c r="P99" s="591"/>
      <c r="Q99" s="591"/>
      <c r="R99" s="591"/>
      <c r="S99" s="591"/>
      <c r="T99" s="591"/>
      <c r="U99" s="591"/>
      <c r="V99" s="591"/>
      <c r="W99" s="591"/>
      <c r="X99" s="591"/>
      <c r="Y99" s="591"/>
      <c r="Z99" s="591"/>
    </row>
    <row r="100" spans="1:26" ht="15.75" customHeight="1">
      <c r="A100" s="896"/>
      <c r="B100" s="500"/>
      <c r="C100" s="503"/>
      <c r="D100" s="503"/>
      <c r="E100" s="591">
        <v>92000</v>
      </c>
      <c r="F100" s="658">
        <f t="shared" si="5"/>
        <v>-91999.75</v>
      </c>
      <c r="G100" s="591"/>
      <c r="H100" s="474"/>
      <c r="I100" s="591"/>
      <c r="J100" s="474"/>
      <c r="K100" s="591"/>
      <c r="L100" s="591"/>
      <c r="M100" s="591"/>
      <c r="N100" s="591"/>
      <c r="O100" s="591"/>
      <c r="P100" s="591"/>
      <c r="Q100" s="591"/>
      <c r="R100" s="591"/>
      <c r="S100" s="591"/>
      <c r="T100" s="591"/>
      <c r="U100" s="591"/>
      <c r="V100" s="591"/>
      <c r="W100" s="591"/>
      <c r="X100" s="591"/>
      <c r="Y100" s="591"/>
      <c r="Z100" s="591"/>
    </row>
    <row r="101" spans="1:26" ht="15.75" customHeight="1">
      <c r="A101" s="896"/>
      <c r="B101" s="500"/>
      <c r="C101" s="503"/>
      <c r="D101" s="503"/>
      <c r="E101" s="591">
        <v>222901.00000000003</v>
      </c>
      <c r="F101" s="658">
        <f t="shared" si="5"/>
        <v>-222900.70000000004</v>
      </c>
      <c r="G101" s="591"/>
      <c r="H101" s="474"/>
      <c r="I101" s="591"/>
      <c r="J101" s="474"/>
      <c r="K101" s="591"/>
      <c r="L101" s="591"/>
      <c r="M101" s="591"/>
      <c r="N101" s="591"/>
      <c r="O101" s="591"/>
      <c r="P101" s="591"/>
      <c r="Q101" s="591"/>
      <c r="R101" s="591"/>
      <c r="S101" s="591"/>
      <c r="T101" s="591"/>
      <c r="U101" s="591"/>
      <c r="V101" s="591"/>
      <c r="W101" s="591"/>
      <c r="X101" s="591"/>
      <c r="Y101" s="591"/>
      <c r="Z101" s="591"/>
    </row>
    <row r="102" spans="1:26" ht="15.75" customHeight="1">
      <c r="A102" s="570"/>
      <c r="B102" s="500"/>
      <c r="C102" s="503"/>
      <c r="D102" s="503"/>
      <c r="E102" s="591">
        <v>32224.999999999996</v>
      </c>
      <c r="F102" s="658">
        <f t="shared" si="5"/>
        <v>-32224.999999999996</v>
      </c>
      <c r="G102" s="591"/>
      <c r="H102" s="474"/>
      <c r="I102" s="591"/>
      <c r="J102" s="474"/>
      <c r="K102" s="591"/>
      <c r="L102" s="591"/>
      <c r="M102" s="591"/>
      <c r="N102" s="591"/>
      <c r="O102" s="591"/>
      <c r="P102" s="591"/>
      <c r="Q102" s="591"/>
      <c r="R102" s="591"/>
      <c r="S102" s="591"/>
      <c r="T102" s="591"/>
      <c r="U102" s="591"/>
      <c r="V102" s="591"/>
      <c r="W102" s="591"/>
      <c r="X102" s="591"/>
      <c r="Y102" s="591"/>
      <c r="Z102" s="591"/>
    </row>
    <row r="103" spans="1:26" ht="15.75" customHeight="1">
      <c r="A103" s="570"/>
      <c r="B103" s="500"/>
      <c r="C103" s="503"/>
      <c r="D103" s="503"/>
      <c r="E103" s="591">
        <v>1166037</v>
      </c>
      <c r="F103" s="658">
        <f t="shared" si="5"/>
        <v>-1166036.90335</v>
      </c>
      <c r="G103" s="591"/>
      <c r="H103" s="474"/>
      <c r="I103" s="591"/>
      <c r="J103" s="474"/>
      <c r="K103" s="591"/>
      <c r="L103" s="591"/>
      <c r="M103" s="591"/>
      <c r="N103" s="591"/>
      <c r="O103" s="591"/>
      <c r="P103" s="591"/>
      <c r="Q103" s="591"/>
      <c r="R103" s="591"/>
      <c r="S103" s="591"/>
      <c r="T103" s="591"/>
      <c r="U103" s="591"/>
      <c r="V103" s="591"/>
      <c r="W103" s="591"/>
      <c r="X103" s="591"/>
      <c r="Y103" s="591"/>
      <c r="Z103" s="591"/>
    </row>
    <row r="104" spans="1:26" ht="15.75" customHeight="1">
      <c r="A104" s="570"/>
      <c r="B104" s="500"/>
      <c r="C104" s="503"/>
      <c r="D104" s="503"/>
      <c r="E104" s="591">
        <v>140435.99999999997</v>
      </c>
      <c r="F104" s="658">
        <f t="shared" si="5"/>
        <v>-140435.99999999997</v>
      </c>
      <c r="G104" s="591"/>
      <c r="H104" s="474"/>
      <c r="I104" s="591"/>
      <c r="J104" s="474"/>
      <c r="K104" s="591"/>
      <c r="L104" s="591"/>
      <c r="M104" s="591"/>
      <c r="N104" s="591"/>
      <c r="O104" s="591"/>
      <c r="P104" s="591"/>
      <c r="Q104" s="591"/>
      <c r="R104" s="591"/>
      <c r="S104" s="591"/>
      <c r="T104" s="591"/>
      <c r="U104" s="591"/>
      <c r="V104" s="591"/>
      <c r="W104" s="591"/>
      <c r="X104" s="591"/>
      <c r="Y104" s="591"/>
      <c r="Z104" s="591"/>
    </row>
    <row r="105" spans="1:26" ht="15.75" customHeight="1">
      <c r="A105" s="570"/>
      <c r="B105" s="500"/>
      <c r="C105" s="503"/>
      <c r="D105" s="503"/>
      <c r="E105" s="591">
        <v>36653</v>
      </c>
      <c r="F105" s="658">
        <f t="shared" si="5"/>
        <v>-36653</v>
      </c>
      <c r="G105" s="591"/>
      <c r="H105" s="474"/>
      <c r="I105" s="591"/>
      <c r="J105" s="474"/>
      <c r="K105" s="591"/>
      <c r="L105" s="591"/>
      <c r="M105" s="591"/>
      <c r="N105" s="591"/>
      <c r="O105" s="591"/>
      <c r="P105" s="591"/>
      <c r="Q105" s="591"/>
      <c r="R105" s="591"/>
      <c r="S105" s="591"/>
      <c r="T105" s="591"/>
      <c r="U105" s="591"/>
      <c r="V105" s="591"/>
      <c r="W105" s="591"/>
      <c r="X105" s="591"/>
      <c r="Y105" s="591"/>
      <c r="Z105" s="591"/>
    </row>
    <row r="106" spans="1:26" ht="15.75" customHeight="1">
      <c r="A106" s="570"/>
      <c r="B106" s="500"/>
      <c r="C106" s="503"/>
      <c r="D106" s="503"/>
      <c r="E106" s="591">
        <v>2678237</v>
      </c>
      <c r="F106" s="658">
        <f t="shared" si="5"/>
        <v>-2678236.3645299999</v>
      </c>
      <c r="G106" s="591"/>
      <c r="H106" s="474"/>
      <c r="I106" s="591"/>
      <c r="J106" s="474"/>
      <c r="K106" s="591"/>
      <c r="L106" s="591"/>
      <c r="M106" s="591"/>
      <c r="N106" s="591"/>
      <c r="O106" s="591"/>
      <c r="P106" s="591"/>
      <c r="Q106" s="591"/>
      <c r="R106" s="591"/>
      <c r="S106" s="591"/>
      <c r="T106" s="591"/>
      <c r="U106" s="591"/>
      <c r="V106" s="591"/>
      <c r="W106" s="591"/>
      <c r="X106" s="591"/>
      <c r="Y106" s="591"/>
      <c r="Z106" s="591"/>
    </row>
    <row r="107" spans="1:26" ht="15.75" customHeight="1">
      <c r="A107" s="570"/>
      <c r="B107" s="500"/>
      <c r="C107" s="503"/>
      <c r="D107" s="503"/>
      <c r="E107" s="591">
        <v>7889</v>
      </c>
      <c r="F107" s="658">
        <f t="shared" si="5"/>
        <v>-7889</v>
      </c>
      <c r="G107" s="591"/>
      <c r="H107" s="474"/>
      <c r="I107" s="591"/>
      <c r="J107" s="474"/>
      <c r="K107" s="591"/>
      <c r="L107" s="591"/>
      <c r="M107" s="591"/>
      <c r="N107" s="591"/>
      <c r="O107" s="591"/>
      <c r="P107" s="591"/>
      <c r="Q107" s="591"/>
      <c r="R107" s="591"/>
      <c r="S107" s="591"/>
      <c r="T107" s="591"/>
      <c r="U107" s="591"/>
      <c r="V107" s="591"/>
      <c r="W107" s="591"/>
      <c r="X107" s="591"/>
      <c r="Y107" s="591"/>
      <c r="Z107" s="591"/>
    </row>
    <row r="108" spans="1:26" ht="15.75" customHeight="1">
      <c r="A108" s="570"/>
      <c r="B108" s="500"/>
      <c r="C108" s="503"/>
      <c r="D108" s="503"/>
      <c r="E108" s="591">
        <v>554400</v>
      </c>
      <c r="F108" s="658">
        <f t="shared" si="5"/>
        <v>-554400</v>
      </c>
      <c r="G108" s="591"/>
      <c r="H108" s="474"/>
      <c r="I108" s="591"/>
      <c r="J108" s="474"/>
      <c r="K108" s="591"/>
      <c r="L108" s="591"/>
      <c r="M108" s="591"/>
      <c r="N108" s="591"/>
      <c r="O108" s="591"/>
      <c r="P108" s="591"/>
      <c r="Q108" s="591"/>
      <c r="R108" s="591"/>
      <c r="S108" s="591"/>
      <c r="T108" s="591"/>
      <c r="U108" s="591"/>
      <c r="V108" s="591"/>
      <c r="W108" s="591"/>
      <c r="X108" s="591"/>
      <c r="Y108" s="591"/>
      <c r="Z108" s="591"/>
    </row>
    <row r="109" spans="1:26" ht="15.75" customHeight="1">
      <c r="A109" s="570"/>
      <c r="B109" s="500"/>
      <c r="C109" s="503"/>
      <c r="D109" s="503"/>
      <c r="E109" s="591">
        <v>2000</v>
      </c>
      <c r="F109" s="658">
        <f t="shared" si="5"/>
        <v>-2000</v>
      </c>
      <c r="G109" s="591"/>
      <c r="H109" s="474"/>
      <c r="I109" s="591"/>
      <c r="J109" s="474"/>
      <c r="K109" s="591"/>
      <c r="L109" s="591"/>
      <c r="M109" s="591"/>
      <c r="N109" s="591"/>
      <c r="O109" s="591"/>
      <c r="P109" s="591"/>
      <c r="Q109" s="591"/>
      <c r="R109" s="591"/>
      <c r="S109" s="591"/>
      <c r="T109" s="591"/>
      <c r="U109" s="591"/>
      <c r="V109" s="591"/>
      <c r="W109" s="591"/>
      <c r="X109" s="591"/>
      <c r="Y109" s="591"/>
      <c r="Z109" s="591"/>
    </row>
    <row r="110" spans="1:26" ht="15.75" customHeight="1">
      <c r="A110" s="570"/>
      <c r="B110" s="500"/>
      <c r="C110" s="503"/>
      <c r="D110" s="503"/>
      <c r="E110" s="591">
        <v>90651016</v>
      </c>
      <c r="F110" s="658">
        <f t="shared" si="5"/>
        <v>-90651016</v>
      </c>
      <c r="G110" s="599"/>
      <c r="H110" s="474"/>
      <c r="I110" s="591"/>
      <c r="J110" s="474"/>
      <c r="K110" s="591"/>
      <c r="L110" s="591"/>
      <c r="M110" s="591"/>
      <c r="N110" s="591"/>
      <c r="O110" s="591"/>
      <c r="P110" s="591"/>
      <c r="Q110" s="591"/>
      <c r="R110" s="591"/>
      <c r="S110" s="591"/>
      <c r="T110" s="591"/>
      <c r="U110" s="591"/>
      <c r="V110" s="591"/>
      <c r="W110" s="591"/>
      <c r="X110" s="591"/>
      <c r="Y110" s="591"/>
      <c r="Z110" s="591"/>
    </row>
    <row r="111" spans="1:26" ht="15.75" customHeight="1">
      <c r="A111" s="570"/>
      <c r="B111" s="500"/>
      <c r="C111" s="503"/>
      <c r="D111" s="503"/>
      <c r="E111" s="591"/>
      <c r="F111" s="591"/>
      <c r="G111" s="591"/>
      <c r="H111" s="474">
        <f>SUM(C68:C70)</f>
        <v>0</v>
      </c>
      <c r="I111" s="474"/>
      <c r="J111" s="474">
        <f>H111*25.17%</f>
        <v>0</v>
      </c>
      <c r="K111" s="591"/>
      <c r="L111" s="591"/>
      <c r="M111" s="645">
        <v>1768336</v>
      </c>
      <c r="N111" s="591"/>
      <c r="O111" s="591"/>
      <c r="P111" s="591"/>
      <c r="Q111" s="591"/>
      <c r="R111" s="591"/>
      <c r="S111" s="591"/>
      <c r="T111" s="591"/>
      <c r="U111" s="591"/>
      <c r="V111" s="591"/>
      <c r="W111" s="591"/>
      <c r="X111" s="591"/>
      <c r="Y111" s="591"/>
      <c r="Z111" s="591"/>
    </row>
    <row r="112" spans="1:26" ht="15.75" customHeight="1">
      <c r="A112" s="570"/>
      <c r="B112" s="500"/>
      <c r="C112" s="503"/>
      <c r="D112" s="503"/>
      <c r="E112" s="591"/>
      <c r="F112" s="591"/>
      <c r="G112" s="591"/>
      <c r="H112" s="474"/>
      <c r="I112" s="591"/>
      <c r="J112" s="897"/>
      <c r="K112" s="591"/>
      <c r="L112" s="591"/>
      <c r="M112" s="591"/>
      <c r="N112" s="591"/>
      <c r="O112" s="591"/>
      <c r="P112" s="591"/>
      <c r="Q112" s="591"/>
      <c r="R112" s="591"/>
      <c r="S112" s="591"/>
      <c r="T112" s="591"/>
      <c r="U112" s="591"/>
      <c r="V112" s="591"/>
      <c r="W112" s="591"/>
      <c r="X112" s="591"/>
      <c r="Y112" s="591"/>
      <c r="Z112" s="591"/>
    </row>
    <row r="113" spans="1:26" ht="15.75" customHeight="1">
      <c r="A113" s="570"/>
      <c r="B113" s="500"/>
      <c r="C113" s="503"/>
      <c r="D113" s="503"/>
      <c r="E113" s="591"/>
      <c r="F113" s="591"/>
      <c r="G113" s="591"/>
      <c r="H113" s="474"/>
      <c r="I113" s="591"/>
      <c r="J113" s="897"/>
      <c r="K113" s="591"/>
      <c r="L113" s="591"/>
      <c r="M113" s="591"/>
      <c r="N113" s="591"/>
      <c r="O113" s="591"/>
      <c r="P113" s="591"/>
      <c r="Q113" s="591"/>
      <c r="R113" s="591"/>
      <c r="S113" s="591"/>
      <c r="T113" s="591"/>
      <c r="U113" s="591"/>
      <c r="V113" s="591"/>
      <c r="W113" s="591"/>
      <c r="X113" s="591"/>
      <c r="Y113" s="591"/>
      <c r="Z113" s="591"/>
    </row>
    <row r="114" spans="1:26" ht="15.75" customHeight="1">
      <c r="A114" s="570"/>
      <c r="B114" s="500"/>
      <c r="C114" s="503"/>
      <c r="D114" s="503"/>
      <c r="E114" s="591"/>
      <c r="F114" s="591"/>
      <c r="G114" s="591"/>
      <c r="H114" s="474"/>
      <c r="I114" s="591"/>
      <c r="J114" s="474"/>
      <c r="K114" s="591"/>
      <c r="L114" s="591"/>
      <c r="M114" s="591"/>
      <c r="N114" s="591"/>
      <c r="O114" s="591"/>
      <c r="P114" s="591"/>
      <c r="Q114" s="591"/>
      <c r="R114" s="591"/>
      <c r="S114" s="591"/>
      <c r="T114" s="591"/>
      <c r="U114" s="591"/>
      <c r="V114" s="591"/>
      <c r="W114" s="591"/>
      <c r="X114" s="591"/>
      <c r="Y114" s="591"/>
      <c r="Z114" s="591"/>
    </row>
    <row r="115" spans="1:26" ht="15.75" customHeight="1">
      <c r="A115" s="896"/>
      <c r="B115" s="500"/>
      <c r="C115" s="503"/>
      <c r="D115" s="503"/>
      <c r="E115" s="591">
        <v>971.34</v>
      </c>
      <c r="F115" s="658">
        <f>+E115-C73</f>
        <v>970.05788000000007</v>
      </c>
      <c r="G115" s="591"/>
      <c r="H115" s="591"/>
      <c r="I115" s="591"/>
      <c r="J115" s="591"/>
      <c r="K115" s="591"/>
      <c r="L115" s="591"/>
      <c r="M115" s="591"/>
      <c r="N115" s="591"/>
      <c r="O115" s="591"/>
      <c r="P115" s="591"/>
      <c r="Q115" s="591"/>
      <c r="R115" s="591"/>
      <c r="S115" s="591"/>
      <c r="T115" s="591"/>
      <c r="U115" s="591"/>
      <c r="V115" s="591"/>
      <c r="W115" s="591"/>
      <c r="X115" s="591"/>
      <c r="Y115" s="591"/>
      <c r="Z115" s="591"/>
    </row>
    <row r="116" spans="1:26" ht="15.75" customHeight="1">
      <c r="A116" s="896"/>
      <c r="B116" s="500"/>
      <c r="C116" s="503"/>
      <c r="D116" s="503"/>
      <c r="E116" s="591"/>
      <c r="F116" s="658"/>
      <c r="G116" s="591"/>
      <c r="H116" s="591"/>
      <c r="I116" s="591"/>
      <c r="J116" s="591"/>
      <c r="K116" s="591"/>
      <c r="L116" s="591"/>
      <c r="M116" s="591"/>
      <c r="N116" s="591"/>
      <c r="O116" s="591"/>
      <c r="P116" s="591"/>
      <c r="Q116" s="591"/>
      <c r="R116" s="591"/>
      <c r="S116" s="591"/>
      <c r="T116" s="591"/>
      <c r="U116" s="591"/>
      <c r="V116" s="591"/>
      <c r="W116" s="591"/>
      <c r="X116" s="591"/>
      <c r="Y116" s="591"/>
      <c r="Z116" s="591"/>
    </row>
    <row r="117" spans="1:26" ht="15.75" customHeight="1">
      <c r="A117" s="896"/>
      <c r="B117" s="500"/>
      <c r="C117" s="503"/>
      <c r="D117" s="503"/>
      <c r="E117" s="591"/>
      <c r="F117" s="658"/>
      <c r="G117" s="591"/>
      <c r="H117" s="591"/>
      <c r="I117" s="591"/>
      <c r="J117" s="591"/>
      <c r="K117" s="591"/>
      <c r="L117" s="591"/>
      <c r="M117" s="591"/>
      <c r="N117" s="591"/>
      <c r="O117" s="591"/>
      <c r="P117" s="591"/>
      <c r="Q117" s="591"/>
      <c r="R117" s="591"/>
      <c r="S117" s="591"/>
      <c r="T117" s="591"/>
      <c r="U117" s="591"/>
      <c r="V117" s="591"/>
      <c r="W117" s="591"/>
      <c r="X117" s="591"/>
      <c r="Y117" s="591"/>
      <c r="Z117" s="591"/>
    </row>
    <row r="118" spans="1:26" ht="15.75" customHeight="1">
      <c r="A118" s="896"/>
      <c r="B118" s="500"/>
      <c r="C118" s="503"/>
      <c r="D118" s="503"/>
      <c r="E118" s="591"/>
      <c r="F118" s="658"/>
      <c r="G118" s="591"/>
      <c r="H118" s="591"/>
      <c r="I118" s="591"/>
      <c r="J118" s="591"/>
      <c r="K118" s="591"/>
      <c r="L118" s="591"/>
      <c r="M118" s="591"/>
      <c r="N118" s="591"/>
      <c r="O118" s="591"/>
      <c r="P118" s="591"/>
      <c r="Q118" s="591"/>
      <c r="R118" s="591"/>
      <c r="S118" s="591"/>
      <c r="T118" s="591"/>
      <c r="U118" s="591"/>
      <c r="V118" s="591"/>
      <c r="W118" s="591"/>
      <c r="X118" s="591"/>
      <c r="Y118" s="591"/>
      <c r="Z118" s="591"/>
    </row>
    <row r="119" spans="1:26" ht="15.75" customHeight="1">
      <c r="A119" s="896"/>
      <c r="B119" s="500"/>
      <c r="C119" s="503"/>
      <c r="D119" s="503"/>
      <c r="E119" s="591"/>
      <c r="F119" s="658"/>
      <c r="G119" s="591"/>
      <c r="H119" s="591"/>
      <c r="I119" s="591"/>
      <c r="J119" s="591"/>
      <c r="K119" s="591"/>
      <c r="L119" s="591"/>
      <c r="M119" s="591"/>
      <c r="N119" s="591"/>
      <c r="O119" s="591"/>
      <c r="P119" s="591"/>
      <c r="Q119" s="591"/>
      <c r="R119" s="591"/>
      <c r="S119" s="591"/>
      <c r="T119" s="591"/>
      <c r="U119" s="591"/>
      <c r="V119" s="591"/>
      <c r="W119" s="591"/>
      <c r="X119" s="591"/>
      <c r="Y119" s="591"/>
      <c r="Z119" s="591"/>
    </row>
    <row r="120" spans="1:26" ht="16.8">
      <c r="A120" s="896"/>
      <c r="B120" s="500"/>
      <c r="C120" s="503"/>
      <c r="D120" s="503"/>
      <c r="E120" s="591"/>
      <c r="F120" s="658"/>
      <c r="G120" s="591"/>
      <c r="H120" s="591"/>
      <c r="I120" s="591"/>
      <c r="J120" s="591"/>
      <c r="K120" s="591"/>
      <c r="L120" s="591"/>
      <c r="M120" s="591"/>
      <c r="N120" s="591"/>
      <c r="O120" s="591"/>
      <c r="P120" s="591"/>
      <c r="Q120" s="591"/>
      <c r="R120" s="591"/>
      <c r="S120" s="591"/>
      <c r="T120" s="591"/>
      <c r="U120" s="591"/>
      <c r="V120" s="591"/>
      <c r="W120" s="591"/>
      <c r="X120" s="591"/>
      <c r="Y120" s="591"/>
      <c r="Z120" s="591"/>
    </row>
    <row r="121" spans="1:26" ht="15.75" customHeight="1">
      <c r="A121" s="896"/>
      <c r="B121" s="500"/>
      <c r="C121" s="503"/>
      <c r="D121" s="503"/>
      <c r="E121" s="591"/>
      <c r="F121" s="658"/>
      <c r="G121" s="591"/>
      <c r="H121" s="591"/>
      <c r="I121" s="591"/>
      <c r="J121" s="591"/>
      <c r="K121" s="591"/>
      <c r="L121" s="591"/>
      <c r="M121" s="591"/>
      <c r="N121" s="591"/>
      <c r="O121" s="591"/>
      <c r="P121" s="591"/>
      <c r="Q121" s="591"/>
      <c r="R121" s="591"/>
      <c r="S121" s="591"/>
      <c r="T121" s="591"/>
      <c r="U121" s="591"/>
      <c r="V121" s="591"/>
      <c r="W121" s="591"/>
      <c r="X121" s="591"/>
      <c r="Y121" s="591"/>
      <c r="Z121" s="591"/>
    </row>
    <row r="122" spans="1:26" ht="16.8">
      <c r="A122" s="896"/>
      <c r="B122" s="500"/>
      <c r="C122" s="503"/>
      <c r="D122" s="503"/>
      <c r="E122" s="591"/>
      <c r="F122" s="658"/>
      <c r="G122" s="591"/>
      <c r="H122" s="591"/>
      <c r="I122" s="591"/>
      <c r="J122" s="591"/>
      <c r="K122" s="591"/>
      <c r="L122" s="591"/>
      <c r="M122" s="591"/>
      <c r="N122" s="591"/>
      <c r="O122" s="591"/>
      <c r="P122" s="591"/>
      <c r="Q122" s="591"/>
      <c r="R122" s="591"/>
      <c r="S122" s="591"/>
      <c r="T122" s="591"/>
      <c r="U122" s="591"/>
      <c r="V122" s="591"/>
      <c r="W122" s="591"/>
      <c r="X122" s="591"/>
      <c r="Y122" s="591"/>
      <c r="Z122" s="591"/>
    </row>
    <row r="123" spans="1:26" ht="15.75" customHeight="1">
      <c r="A123" s="896"/>
      <c r="B123" s="500"/>
      <c r="C123" s="503"/>
      <c r="D123" s="503"/>
      <c r="E123" s="591"/>
      <c r="F123" s="658"/>
      <c r="G123" s="591"/>
      <c r="H123" s="591"/>
      <c r="I123" s="591"/>
      <c r="J123" s="591"/>
      <c r="K123" s="591"/>
      <c r="L123" s="591"/>
      <c r="M123" s="591"/>
      <c r="N123" s="591"/>
      <c r="O123" s="591"/>
      <c r="P123" s="591"/>
      <c r="Q123" s="591"/>
      <c r="R123" s="591"/>
      <c r="S123" s="591"/>
      <c r="T123" s="591"/>
      <c r="U123" s="591"/>
      <c r="V123" s="591"/>
      <c r="W123" s="591"/>
      <c r="X123" s="591"/>
      <c r="Y123" s="591"/>
      <c r="Z123" s="591"/>
    </row>
    <row r="124" spans="1:26" ht="15.75" customHeight="1">
      <c r="A124" s="591"/>
      <c r="B124" s="500"/>
      <c r="C124" s="503"/>
      <c r="D124" s="503"/>
      <c r="E124" s="591"/>
      <c r="F124" s="591"/>
      <c r="G124" s="591"/>
      <c r="H124" s="591"/>
      <c r="I124" s="591"/>
      <c r="J124" s="591"/>
      <c r="K124" s="591"/>
      <c r="L124" s="591"/>
      <c r="M124" s="591"/>
      <c r="N124" s="591"/>
      <c r="O124" s="591"/>
      <c r="P124" s="591"/>
      <c r="Q124" s="591"/>
      <c r="R124" s="591"/>
      <c r="S124" s="591"/>
      <c r="T124" s="591"/>
      <c r="U124" s="591"/>
      <c r="V124" s="591"/>
      <c r="W124" s="591"/>
      <c r="X124" s="591"/>
      <c r="Y124" s="591"/>
      <c r="Z124" s="591"/>
    </row>
    <row r="125" spans="1:26" ht="15.75" customHeight="1">
      <c r="A125" s="591"/>
      <c r="B125" s="500"/>
      <c r="C125" s="503"/>
      <c r="D125" s="503"/>
      <c r="E125" s="591"/>
      <c r="F125" s="591"/>
      <c r="G125" s="591"/>
      <c r="H125" s="591"/>
      <c r="I125" s="591"/>
      <c r="J125" s="591"/>
      <c r="K125" s="591"/>
      <c r="L125" s="591"/>
      <c r="M125" s="591"/>
      <c r="N125" s="591"/>
      <c r="O125" s="591"/>
      <c r="P125" s="591"/>
      <c r="Q125" s="591"/>
      <c r="R125" s="591"/>
      <c r="S125" s="591"/>
      <c r="T125" s="591"/>
      <c r="U125" s="591"/>
      <c r="V125" s="591"/>
      <c r="W125" s="591"/>
      <c r="X125" s="591"/>
      <c r="Y125" s="591"/>
      <c r="Z125" s="591"/>
    </row>
    <row r="126" spans="1:26" ht="15.75" customHeight="1">
      <c r="A126" s="855"/>
      <c r="B126" s="500"/>
      <c r="C126" s="503"/>
      <c r="D126" s="503"/>
      <c r="E126" s="591"/>
      <c r="F126" s="591"/>
      <c r="G126" s="591"/>
      <c r="H126" s="591"/>
      <c r="I126" s="591"/>
      <c r="J126" s="591"/>
      <c r="K126" s="591"/>
      <c r="L126" s="591"/>
      <c r="M126" s="591"/>
      <c r="N126" s="591"/>
      <c r="O126" s="591"/>
      <c r="P126" s="591"/>
      <c r="Q126" s="591"/>
      <c r="R126" s="591"/>
      <c r="S126" s="591"/>
      <c r="T126" s="591"/>
      <c r="U126" s="591"/>
      <c r="V126" s="591"/>
      <c r="W126" s="591"/>
      <c r="X126" s="591"/>
      <c r="Y126" s="591"/>
      <c r="Z126" s="591"/>
    </row>
    <row r="127" spans="1:26" ht="15.75" customHeight="1">
      <c r="A127" s="636"/>
      <c r="B127" s="500"/>
      <c r="C127" s="503"/>
      <c r="D127" s="503"/>
      <c r="E127" s="591"/>
      <c r="F127" s="591"/>
      <c r="G127" s="591"/>
      <c r="H127" s="591"/>
      <c r="I127" s="591"/>
      <c r="J127" s="591"/>
      <c r="K127" s="591"/>
      <c r="L127" s="591"/>
      <c r="M127" s="591"/>
      <c r="N127" s="591"/>
      <c r="O127" s="591"/>
      <c r="P127" s="591"/>
      <c r="Q127" s="591"/>
      <c r="R127" s="591"/>
      <c r="S127" s="591"/>
      <c r="T127" s="591"/>
      <c r="U127" s="591"/>
      <c r="V127" s="591"/>
      <c r="W127" s="591"/>
      <c r="X127" s="591"/>
      <c r="Y127" s="591"/>
      <c r="Z127" s="591"/>
    </row>
    <row r="128" spans="1:26" ht="15.75" customHeight="1">
      <c r="A128" s="591"/>
      <c r="B128" s="500"/>
      <c r="C128" s="503"/>
      <c r="D128" s="503"/>
      <c r="E128" s="591"/>
      <c r="F128" s="591"/>
      <c r="G128" s="591"/>
      <c r="H128" s="591"/>
      <c r="I128" s="591"/>
      <c r="J128" s="591"/>
      <c r="K128" s="591"/>
      <c r="L128" s="591"/>
      <c r="M128" s="591"/>
      <c r="N128" s="591"/>
      <c r="O128" s="591"/>
      <c r="P128" s="591"/>
      <c r="Q128" s="591"/>
      <c r="R128" s="591"/>
      <c r="S128" s="591"/>
      <c r="T128" s="591"/>
      <c r="U128" s="591"/>
      <c r="V128" s="591"/>
      <c r="W128" s="591"/>
      <c r="X128" s="591"/>
      <c r="Y128" s="591"/>
      <c r="Z128" s="591"/>
    </row>
    <row r="129" spans="1:26" ht="39" customHeight="1">
      <c r="A129" s="591"/>
      <c r="B129" s="500"/>
      <c r="C129" s="503"/>
      <c r="D129" s="503"/>
      <c r="E129" s="591"/>
      <c r="F129" s="591"/>
      <c r="G129" s="591"/>
      <c r="H129" s="591"/>
      <c r="I129" s="591"/>
      <c r="J129" s="591"/>
      <c r="K129" s="591"/>
      <c r="L129" s="591"/>
      <c r="M129" s="591"/>
      <c r="N129" s="591"/>
      <c r="O129" s="591"/>
      <c r="P129" s="591"/>
      <c r="Q129" s="591"/>
      <c r="R129" s="591"/>
      <c r="S129" s="591"/>
      <c r="T129" s="591"/>
      <c r="U129" s="591"/>
      <c r="V129" s="591"/>
      <c r="W129" s="591"/>
      <c r="X129" s="591"/>
      <c r="Y129" s="591"/>
      <c r="Z129" s="591"/>
    </row>
    <row r="130" spans="1:26" ht="41.7" customHeight="1">
      <c r="A130" s="591"/>
      <c r="B130" s="500"/>
      <c r="C130" s="503"/>
      <c r="D130" s="503"/>
      <c r="E130" s="591"/>
      <c r="F130" s="591"/>
      <c r="G130" s="591"/>
      <c r="H130" s="591"/>
      <c r="I130" s="591"/>
      <c r="J130" s="591"/>
      <c r="K130" s="591"/>
      <c r="L130" s="591"/>
      <c r="M130" s="591"/>
      <c r="N130" s="591"/>
      <c r="O130" s="591"/>
      <c r="P130" s="591"/>
      <c r="Q130" s="591"/>
      <c r="R130" s="591"/>
      <c r="S130" s="591"/>
      <c r="T130" s="591"/>
      <c r="U130" s="591"/>
      <c r="V130" s="591"/>
      <c r="W130" s="591"/>
      <c r="X130" s="591"/>
      <c r="Y130" s="591"/>
      <c r="Z130" s="591"/>
    </row>
    <row r="131" spans="1:26" ht="15.75" customHeight="1">
      <c r="A131" s="591"/>
      <c r="B131" s="500"/>
      <c r="C131" s="503"/>
      <c r="D131" s="503"/>
      <c r="E131" s="591"/>
      <c r="F131" s="591"/>
      <c r="G131" s="591"/>
      <c r="H131" s="591"/>
      <c r="I131" s="591"/>
      <c r="J131" s="591"/>
      <c r="K131" s="591"/>
      <c r="L131" s="591"/>
      <c r="M131" s="591"/>
      <c r="N131" s="591"/>
      <c r="O131" s="591"/>
      <c r="P131" s="591"/>
      <c r="Q131" s="591"/>
      <c r="R131" s="591"/>
      <c r="S131" s="591"/>
      <c r="T131" s="591"/>
      <c r="U131" s="591"/>
      <c r="V131" s="591"/>
      <c r="W131" s="591"/>
      <c r="X131" s="591"/>
      <c r="Y131" s="591"/>
      <c r="Z131" s="591"/>
    </row>
    <row r="132" spans="1:26" ht="15.75" customHeight="1">
      <c r="A132" s="591"/>
      <c r="B132" s="500"/>
      <c r="C132" s="503"/>
      <c r="D132" s="503"/>
      <c r="E132" s="591"/>
      <c r="F132" s="591"/>
      <c r="G132" s="591"/>
      <c r="H132" s="591"/>
      <c r="I132" s="591"/>
      <c r="J132" s="591"/>
      <c r="K132" s="591"/>
      <c r="L132" s="591"/>
      <c r="M132" s="591"/>
      <c r="N132" s="591"/>
      <c r="O132" s="591"/>
      <c r="P132" s="591"/>
      <c r="Q132" s="591"/>
      <c r="R132" s="591"/>
      <c r="S132" s="591"/>
      <c r="T132" s="591"/>
      <c r="U132" s="591"/>
      <c r="V132" s="591"/>
      <c r="W132" s="591"/>
      <c r="X132" s="591"/>
      <c r="Y132" s="591"/>
      <c r="Z132" s="591"/>
    </row>
    <row r="133" spans="1:26" ht="15.75" customHeight="1">
      <c r="A133" s="591"/>
      <c r="B133" s="500"/>
      <c r="C133" s="503"/>
      <c r="D133" s="503"/>
      <c r="E133" s="591"/>
      <c r="F133" s="591"/>
      <c r="G133" s="591"/>
      <c r="H133" s="591"/>
      <c r="I133" s="591"/>
      <c r="J133" s="591"/>
      <c r="K133" s="591"/>
      <c r="L133" s="591"/>
      <c r="M133" s="591"/>
      <c r="N133" s="591"/>
      <c r="O133" s="591"/>
      <c r="P133" s="591"/>
      <c r="Q133" s="591"/>
      <c r="R133" s="591"/>
      <c r="S133" s="591"/>
      <c r="T133" s="591"/>
      <c r="U133" s="591"/>
      <c r="V133" s="591"/>
      <c r="W133" s="591"/>
      <c r="X133" s="591"/>
      <c r="Y133" s="591"/>
      <c r="Z133" s="591"/>
    </row>
    <row r="134" spans="1:26" ht="15.75" customHeight="1">
      <c r="A134" s="591"/>
      <c r="B134" s="500"/>
      <c r="C134" s="503"/>
      <c r="D134" s="503"/>
      <c r="E134" s="591"/>
      <c r="F134" s="591"/>
      <c r="G134" s="591"/>
      <c r="H134" s="591"/>
      <c r="I134" s="591"/>
      <c r="J134" s="591"/>
      <c r="K134" s="591"/>
      <c r="L134" s="591"/>
      <c r="M134" s="591"/>
      <c r="N134" s="591"/>
      <c r="O134" s="591"/>
      <c r="P134" s="591"/>
      <c r="Q134" s="591"/>
      <c r="R134" s="591"/>
      <c r="S134" s="591"/>
      <c r="T134" s="591"/>
      <c r="U134" s="591"/>
      <c r="V134" s="591"/>
      <c r="W134" s="591"/>
      <c r="X134" s="591"/>
      <c r="Y134" s="591"/>
      <c r="Z134" s="591"/>
    </row>
    <row r="135" spans="1:26" ht="15.75" customHeight="1">
      <c r="A135" s="591"/>
      <c r="B135" s="500"/>
      <c r="C135" s="503"/>
      <c r="D135" s="503"/>
      <c r="E135" s="591"/>
      <c r="F135" s="591"/>
      <c r="G135" s="591"/>
      <c r="H135" s="591"/>
      <c r="I135" s="591"/>
      <c r="J135" s="591"/>
      <c r="K135" s="591"/>
      <c r="L135" s="591"/>
      <c r="M135" s="591"/>
      <c r="N135" s="591"/>
      <c r="O135" s="591"/>
      <c r="P135" s="591"/>
      <c r="Q135" s="591"/>
      <c r="R135" s="591"/>
      <c r="S135" s="591"/>
      <c r="T135" s="591"/>
      <c r="U135" s="591"/>
      <c r="V135" s="591"/>
      <c r="W135" s="591"/>
      <c r="X135" s="591"/>
      <c r="Y135" s="591"/>
      <c r="Z135" s="591"/>
    </row>
    <row r="136" spans="1:26" ht="15.75" customHeight="1">
      <c r="A136" s="591"/>
      <c r="B136" s="500"/>
      <c r="C136" s="503"/>
      <c r="D136" s="503"/>
      <c r="E136" s="591"/>
      <c r="F136" s="591"/>
      <c r="G136" s="591"/>
      <c r="H136" s="591"/>
      <c r="I136" s="591"/>
      <c r="J136" s="591"/>
      <c r="K136" s="591"/>
      <c r="L136" s="591"/>
      <c r="M136" s="591"/>
      <c r="N136" s="591"/>
      <c r="O136" s="591"/>
      <c r="P136" s="591"/>
      <c r="Q136" s="591"/>
      <c r="R136" s="591"/>
      <c r="S136" s="591"/>
      <c r="T136" s="591"/>
      <c r="U136" s="591"/>
      <c r="V136" s="591"/>
      <c r="W136" s="591"/>
      <c r="X136" s="591"/>
      <c r="Y136" s="591"/>
      <c r="Z136" s="591"/>
    </row>
    <row r="137" spans="1:26" ht="15.75" customHeight="1">
      <c r="A137" s="591"/>
      <c r="B137" s="500"/>
      <c r="C137" s="503"/>
      <c r="D137" s="503"/>
      <c r="E137" s="591"/>
      <c r="F137" s="591"/>
      <c r="G137" s="591"/>
      <c r="H137" s="591"/>
      <c r="I137" s="591"/>
      <c r="J137" s="591"/>
      <c r="K137" s="591"/>
      <c r="L137" s="591"/>
      <c r="M137" s="591"/>
      <c r="N137" s="591"/>
      <c r="O137" s="591"/>
      <c r="P137" s="591"/>
      <c r="Q137" s="591"/>
      <c r="R137" s="591"/>
      <c r="S137" s="591"/>
      <c r="T137" s="591"/>
      <c r="U137" s="591"/>
      <c r="V137" s="591"/>
      <c r="W137" s="591"/>
      <c r="X137" s="591"/>
      <c r="Y137" s="591"/>
      <c r="Z137" s="591"/>
    </row>
    <row r="138" spans="1:26" ht="15.75" customHeight="1">
      <c r="A138" s="591"/>
      <c r="B138" s="500"/>
      <c r="C138" s="503"/>
      <c r="D138" s="503"/>
      <c r="E138" s="591"/>
      <c r="F138" s="591"/>
      <c r="G138" s="591"/>
      <c r="H138" s="591"/>
      <c r="I138" s="591"/>
      <c r="J138" s="591"/>
      <c r="K138" s="591"/>
      <c r="L138" s="591"/>
      <c r="M138" s="591"/>
      <c r="N138" s="591"/>
      <c r="O138" s="591"/>
      <c r="P138" s="591"/>
      <c r="Q138" s="591"/>
      <c r="R138" s="591"/>
      <c r="S138" s="591"/>
      <c r="T138" s="591"/>
      <c r="U138" s="591"/>
      <c r="V138" s="591"/>
      <c r="W138" s="591"/>
      <c r="X138" s="591"/>
      <c r="Y138" s="591"/>
      <c r="Z138" s="591"/>
    </row>
    <row r="139" spans="1:26" ht="15.75" customHeight="1">
      <c r="A139" s="591"/>
      <c r="B139" s="500"/>
      <c r="C139" s="503"/>
      <c r="D139" s="503"/>
      <c r="E139" s="591"/>
      <c r="F139" s="591"/>
      <c r="G139" s="591"/>
      <c r="H139" s="591"/>
      <c r="I139" s="591"/>
      <c r="J139" s="591"/>
      <c r="K139" s="591"/>
      <c r="L139" s="591"/>
      <c r="M139" s="591"/>
      <c r="N139" s="591"/>
      <c r="O139" s="591"/>
      <c r="P139" s="591"/>
      <c r="Q139" s="591"/>
      <c r="R139" s="591"/>
      <c r="S139" s="591"/>
      <c r="T139" s="591"/>
      <c r="U139" s="591"/>
      <c r="V139" s="591"/>
      <c r="W139" s="591"/>
      <c r="X139" s="591"/>
      <c r="Y139" s="591"/>
      <c r="Z139" s="591"/>
    </row>
    <row r="140" spans="1:26" ht="15.75" customHeight="1">
      <c r="A140" s="591"/>
      <c r="B140" s="500"/>
      <c r="C140" s="503"/>
      <c r="D140" s="503"/>
      <c r="E140" s="591"/>
      <c r="F140" s="591"/>
      <c r="G140" s="591"/>
      <c r="H140" s="591"/>
      <c r="I140" s="591"/>
      <c r="J140" s="591"/>
      <c r="K140" s="591"/>
      <c r="L140" s="591"/>
      <c r="M140" s="591"/>
      <c r="N140" s="591"/>
      <c r="O140" s="591"/>
      <c r="P140" s="591"/>
      <c r="Q140" s="591"/>
      <c r="R140" s="591"/>
      <c r="S140" s="591"/>
      <c r="T140" s="591"/>
      <c r="U140" s="591"/>
      <c r="V140" s="591"/>
      <c r="W140" s="591"/>
      <c r="X140" s="591"/>
      <c r="Y140" s="591"/>
      <c r="Z140" s="591"/>
    </row>
    <row r="141" spans="1:26" ht="15.75" customHeight="1">
      <c r="A141" s="591"/>
      <c r="B141" s="500"/>
      <c r="C141" s="503"/>
      <c r="D141" s="503"/>
      <c r="E141" s="591"/>
      <c r="F141" s="591"/>
      <c r="G141" s="591"/>
      <c r="H141" s="591"/>
      <c r="I141" s="591"/>
      <c r="J141" s="591"/>
      <c r="K141" s="591"/>
      <c r="L141" s="591"/>
      <c r="M141" s="591"/>
      <c r="N141" s="591"/>
      <c r="O141" s="591"/>
      <c r="P141" s="591"/>
      <c r="Q141" s="591"/>
      <c r="R141" s="591"/>
      <c r="S141" s="591"/>
      <c r="T141" s="591"/>
      <c r="U141" s="591"/>
      <c r="V141" s="591"/>
      <c r="W141" s="591"/>
      <c r="X141" s="591"/>
      <c r="Y141" s="591"/>
      <c r="Z141" s="591"/>
    </row>
    <row r="142" spans="1:26" ht="15.75" customHeight="1">
      <c r="A142" s="591"/>
      <c r="B142" s="500"/>
      <c r="C142" s="503"/>
      <c r="D142" s="503"/>
      <c r="E142" s="591"/>
      <c r="F142" s="591"/>
      <c r="G142" s="591"/>
      <c r="H142" s="591"/>
      <c r="I142" s="591"/>
      <c r="J142" s="591"/>
      <c r="K142" s="591"/>
      <c r="L142" s="591"/>
      <c r="M142" s="591"/>
      <c r="N142" s="591"/>
      <c r="O142" s="591"/>
      <c r="P142" s="591"/>
      <c r="Q142" s="591"/>
      <c r="R142" s="591"/>
      <c r="S142" s="591"/>
      <c r="T142" s="591"/>
      <c r="U142" s="591"/>
      <c r="V142" s="591"/>
      <c r="W142" s="591"/>
      <c r="X142" s="591"/>
      <c r="Y142" s="591"/>
      <c r="Z142" s="591"/>
    </row>
    <row r="143" spans="1:26" ht="15.75" customHeight="1">
      <c r="A143" s="591"/>
      <c r="B143" s="500"/>
      <c r="C143" s="503"/>
      <c r="D143" s="503"/>
      <c r="E143" s="591"/>
      <c r="F143" s="591"/>
      <c r="G143" s="591"/>
      <c r="H143" s="591"/>
      <c r="I143" s="591"/>
      <c r="J143" s="591"/>
      <c r="K143" s="591"/>
      <c r="L143" s="591"/>
      <c r="M143" s="591"/>
      <c r="N143" s="591"/>
      <c r="O143" s="591"/>
      <c r="P143" s="591"/>
      <c r="Q143" s="591"/>
      <c r="R143" s="591"/>
      <c r="S143" s="591"/>
      <c r="T143" s="591"/>
      <c r="U143" s="591"/>
      <c r="V143" s="591"/>
      <c r="W143" s="591"/>
      <c r="X143" s="591"/>
      <c r="Y143" s="591"/>
      <c r="Z143" s="591"/>
    </row>
    <row r="144" spans="1:26" ht="15.75" customHeight="1">
      <c r="A144" s="591"/>
      <c r="B144" s="500"/>
      <c r="C144" s="503"/>
      <c r="D144" s="503"/>
      <c r="E144" s="591"/>
      <c r="F144" s="591"/>
      <c r="G144" s="591"/>
      <c r="H144" s="591"/>
      <c r="I144" s="591"/>
      <c r="J144" s="591"/>
      <c r="K144" s="591"/>
      <c r="L144" s="591"/>
      <c r="M144" s="591"/>
      <c r="N144" s="591"/>
      <c r="O144" s="591"/>
      <c r="P144" s="591"/>
      <c r="Q144" s="591"/>
      <c r="R144" s="591"/>
      <c r="S144" s="591"/>
      <c r="T144" s="591"/>
      <c r="U144" s="591"/>
      <c r="V144" s="591"/>
      <c r="W144" s="591"/>
      <c r="X144" s="591"/>
      <c r="Y144" s="591"/>
      <c r="Z144" s="591"/>
    </row>
    <row r="145" spans="1:26" ht="15.75" customHeight="1">
      <c r="A145" s="591"/>
      <c r="B145" s="500"/>
      <c r="C145" s="503"/>
      <c r="D145" s="503"/>
      <c r="E145" s="591"/>
      <c r="F145" s="591"/>
      <c r="G145" s="591"/>
      <c r="H145" s="591"/>
      <c r="I145" s="591"/>
      <c r="J145" s="591"/>
      <c r="K145" s="591"/>
      <c r="L145" s="591"/>
      <c r="M145" s="591"/>
      <c r="N145" s="591"/>
      <c r="O145" s="591"/>
      <c r="P145" s="591"/>
      <c r="Q145" s="591"/>
      <c r="R145" s="591"/>
      <c r="S145" s="591"/>
      <c r="T145" s="591"/>
      <c r="U145" s="591"/>
      <c r="V145" s="591"/>
      <c r="W145" s="591"/>
      <c r="X145" s="591"/>
      <c r="Y145" s="591"/>
      <c r="Z145" s="591"/>
    </row>
    <row r="146" spans="1:26" ht="15.75" customHeight="1">
      <c r="A146" s="591"/>
      <c r="B146" s="500"/>
      <c r="C146" s="503"/>
      <c r="D146" s="503"/>
      <c r="E146" s="591"/>
      <c r="F146" s="591"/>
      <c r="G146" s="591"/>
      <c r="H146" s="591"/>
      <c r="I146" s="591"/>
      <c r="J146" s="591"/>
      <c r="K146" s="591"/>
      <c r="L146" s="591"/>
      <c r="M146" s="591"/>
      <c r="N146" s="591"/>
      <c r="O146" s="591"/>
      <c r="P146" s="591"/>
      <c r="Q146" s="591"/>
      <c r="R146" s="591"/>
      <c r="S146" s="591"/>
      <c r="T146" s="591"/>
      <c r="U146" s="591"/>
      <c r="V146" s="591"/>
      <c r="W146" s="591"/>
      <c r="X146" s="591"/>
      <c r="Y146" s="591"/>
      <c r="Z146" s="591"/>
    </row>
    <row r="147" spans="1:26" ht="15.75" customHeight="1">
      <c r="A147" s="591"/>
      <c r="B147" s="500"/>
      <c r="C147" s="503"/>
      <c r="D147" s="503"/>
      <c r="E147" s="591"/>
      <c r="F147" s="591"/>
      <c r="G147" s="591"/>
      <c r="H147" s="591"/>
      <c r="I147" s="591"/>
      <c r="J147" s="591"/>
      <c r="K147" s="591"/>
      <c r="L147" s="591"/>
      <c r="M147" s="591"/>
      <c r="N147" s="591"/>
      <c r="O147" s="591"/>
      <c r="P147" s="591"/>
      <c r="Q147" s="591"/>
      <c r="R147" s="591"/>
      <c r="S147" s="591"/>
      <c r="T147" s="591"/>
      <c r="U147" s="591"/>
      <c r="V147" s="591"/>
      <c r="W147" s="591"/>
      <c r="X147" s="591"/>
      <c r="Y147" s="591"/>
      <c r="Z147" s="591"/>
    </row>
    <row r="148" spans="1:26" ht="15.75" customHeight="1">
      <c r="A148" s="591"/>
      <c r="B148" s="500"/>
      <c r="C148" s="503"/>
      <c r="D148" s="503"/>
      <c r="E148" s="591"/>
      <c r="F148" s="591"/>
      <c r="G148" s="591"/>
      <c r="H148" s="591"/>
      <c r="I148" s="591"/>
      <c r="J148" s="591"/>
      <c r="K148" s="591"/>
      <c r="L148" s="591"/>
      <c r="M148" s="591"/>
      <c r="N148" s="591"/>
      <c r="O148" s="591"/>
      <c r="P148" s="591"/>
      <c r="Q148" s="591"/>
      <c r="R148" s="591"/>
      <c r="S148" s="591"/>
      <c r="T148" s="591"/>
      <c r="U148" s="591"/>
      <c r="V148" s="591"/>
      <c r="W148" s="591"/>
      <c r="X148" s="591"/>
      <c r="Y148" s="591"/>
      <c r="Z148" s="591"/>
    </row>
    <row r="149" spans="1:26" ht="15.75" customHeight="1">
      <c r="A149" s="591"/>
      <c r="B149" s="500"/>
      <c r="C149" s="503"/>
      <c r="D149" s="503"/>
      <c r="E149" s="591"/>
      <c r="F149" s="591"/>
      <c r="G149" s="591"/>
      <c r="H149" s="591"/>
      <c r="I149" s="591"/>
      <c r="J149" s="591"/>
      <c r="K149" s="591"/>
      <c r="L149" s="591"/>
      <c r="M149" s="591"/>
      <c r="N149" s="591"/>
      <c r="O149" s="591"/>
      <c r="P149" s="591"/>
      <c r="Q149" s="591"/>
      <c r="R149" s="591"/>
      <c r="S149" s="591"/>
      <c r="T149" s="591"/>
      <c r="U149" s="591"/>
      <c r="V149" s="591"/>
      <c r="W149" s="591"/>
      <c r="X149" s="591"/>
      <c r="Y149" s="591"/>
      <c r="Z149" s="591"/>
    </row>
    <row r="150" spans="1:26" ht="15.75" customHeight="1">
      <c r="A150" s="591"/>
      <c r="B150" s="500"/>
      <c r="C150" s="503"/>
      <c r="D150" s="503"/>
      <c r="E150" s="591"/>
      <c r="F150" s="591"/>
      <c r="G150" s="591"/>
      <c r="H150" s="591"/>
      <c r="I150" s="591"/>
      <c r="J150" s="591"/>
      <c r="K150" s="591"/>
      <c r="L150" s="591"/>
      <c r="M150" s="591"/>
      <c r="N150" s="591"/>
      <c r="O150" s="591"/>
      <c r="P150" s="591"/>
      <c r="Q150" s="591"/>
      <c r="R150" s="591"/>
      <c r="S150" s="591"/>
      <c r="T150" s="591"/>
      <c r="U150" s="591"/>
      <c r="V150" s="591"/>
      <c r="W150" s="591"/>
      <c r="X150" s="591"/>
      <c r="Y150" s="591"/>
      <c r="Z150" s="591"/>
    </row>
    <row r="151" spans="1:26" ht="15.75" customHeight="1">
      <c r="A151" s="591"/>
      <c r="B151" s="500"/>
      <c r="C151" s="503"/>
      <c r="D151" s="503"/>
      <c r="E151" s="591"/>
      <c r="F151" s="591"/>
      <c r="G151" s="591"/>
      <c r="H151" s="591"/>
      <c r="I151" s="591"/>
      <c r="J151" s="591"/>
      <c r="K151" s="591"/>
      <c r="L151" s="591"/>
      <c r="M151" s="591"/>
      <c r="N151" s="591"/>
      <c r="O151" s="591"/>
      <c r="P151" s="591"/>
      <c r="Q151" s="591"/>
      <c r="R151" s="591"/>
      <c r="S151" s="591"/>
      <c r="T151" s="591"/>
      <c r="U151" s="591"/>
      <c r="V151" s="591"/>
      <c r="W151" s="591"/>
      <c r="X151" s="591"/>
      <c r="Y151" s="591"/>
      <c r="Z151" s="591"/>
    </row>
    <row r="152" spans="1:26" ht="15.75" customHeight="1">
      <c r="A152" s="591"/>
      <c r="B152" s="500"/>
      <c r="C152" s="503"/>
      <c r="D152" s="503"/>
      <c r="E152" s="591"/>
      <c r="F152" s="591"/>
      <c r="G152" s="591"/>
      <c r="H152" s="591"/>
      <c r="I152" s="591"/>
      <c r="J152" s="591"/>
      <c r="K152" s="591"/>
      <c r="L152" s="591"/>
      <c r="M152" s="591"/>
      <c r="N152" s="591"/>
      <c r="O152" s="591"/>
      <c r="P152" s="591"/>
      <c r="Q152" s="591"/>
      <c r="R152" s="591"/>
      <c r="S152" s="591"/>
      <c r="T152" s="591"/>
      <c r="U152" s="591"/>
      <c r="V152" s="591"/>
      <c r="W152" s="591"/>
      <c r="X152" s="591"/>
      <c r="Y152" s="591"/>
      <c r="Z152" s="591"/>
    </row>
    <row r="153" spans="1:26" ht="15.75" customHeight="1">
      <c r="A153" s="591"/>
      <c r="B153" s="500"/>
      <c r="C153" s="503"/>
      <c r="D153" s="503"/>
      <c r="E153" s="591"/>
      <c r="F153" s="591"/>
      <c r="G153" s="591"/>
      <c r="H153" s="591"/>
      <c r="I153" s="591"/>
      <c r="J153" s="591"/>
      <c r="K153" s="591"/>
      <c r="L153" s="591"/>
      <c r="M153" s="591"/>
      <c r="N153" s="591"/>
      <c r="O153" s="591"/>
      <c r="P153" s="591"/>
      <c r="Q153" s="591"/>
      <c r="R153" s="591"/>
      <c r="S153" s="591"/>
      <c r="T153" s="591"/>
      <c r="U153" s="591"/>
      <c r="V153" s="591"/>
      <c r="W153" s="591"/>
      <c r="X153" s="591"/>
      <c r="Y153" s="591"/>
      <c r="Z153" s="591"/>
    </row>
    <row r="154" spans="1:26" ht="15.75" customHeight="1">
      <c r="A154" s="591"/>
      <c r="B154" s="500"/>
      <c r="C154" s="503"/>
      <c r="D154" s="503"/>
      <c r="E154" s="591"/>
      <c r="F154" s="591"/>
      <c r="G154" s="591"/>
      <c r="H154" s="591"/>
      <c r="I154" s="591"/>
      <c r="J154" s="591"/>
      <c r="K154" s="591"/>
      <c r="L154" s="591"/>
      <c r="M154" s="591"/>
      <c r="N154" s="591"/>
      <c r="O154" s="591"/>
      <c r="P154" s="591"/>
      <c r="Q154" s="591"/>
      <c r="R154" s="591"/>
      <c r="S154" s="591"/>
      <c r="T154" s="591"/>
      <c r="U154" s="591"/>
      <c r="V154" s="591"/>
      <c r="W154" s="591"/>
      <c r="X154" s="591"/>
      <c r="Y154" s="591"/>
      <c r="Z154" s="591"/>
    </row>
    <row r="155" spans="1:26" ht="15.75" customHeight="1">
      <c r="A155" s="591"/>
      <c r="B155" s="500"/>
      <c r="C155" s="503"/>
      <c r="D155" s="503"/>
      <c r="E155" s="591"/>
      <c r="F155" s="591"/>
      <c r="G155" s="591"/>
      <c r="H155" s="591"/>
      <c r="I155" s="591"/>
      <c r="J155" s="591"/>
      <c r="K155" s="591"/>
      <c r="L155" s="591"/>
      <c r="M155" s="591"/>
      <c r="N155" s="591"/>
      <c r="O155" s="591"/>
      <c r="P155" s="591"/>
      <c r="Q155" s="591"/>
      <c r="R155" s="591"/>
      <c r="S155" s="591"/>
      <c r="T155" s="591"/>
      <c r="U155" s="591"/>
      <c r="V155" s="591"/>
      <c r="W155" s="591"/>
      <c r="X155" s="591"/>
      <c r="Y155" s="591"/>
      <c r="Z155" s="591"/>
    </row>
    <row r="156" spans="1:26" ht="15.75" customHeight="1">
      <c r="A156" s="591"/>
      <c r="B156" s="500"/>
      <c r="C156" s="503"/>
      <c r="D156" s="503"/>
      <c r="E156" s="591"/>
      <c r="F156" s="591"/>
      <c r="G156" s="591"/>
      <c r="H156" s="591"/>
      <c r="I156" s="591"/>
      <c r="J156" s="591"/>
      <c r="K156" s="591"/>
      <c r="L156" s="591"/>
      <c r="M156" s="591"/>
      <c r="N156" s="591"/>
      <c r="O156" s="591"/>
      <c r="P156" s="591"/>
      <c r="Q156" s="591"/>
      <c r="R156" s="591"/>
      <c r="S156" s="591"/>
      <c r="T156" s="591"/>
      <c r="U156" s="591"/>
      <c r="V156" s="591"/>
      <c r="W156" s="591"/>
      <c r="X156" s="591"/>
      <c r="Y156" s="591"/>
      <c r="Z156" s="591"/>
    </row>
    <row r="157" spans="1:26" ht="15.75" customHeight="1">
      <c r="A157" s="591"/>
      <c r="B157" s="500"/>
      <c r="C157" s="503"/>
      <c r="D157" s="503"/>
      <c r="E157" s="591"/>
      <c r="F157" s="591"/>
      <c r="G157" s="591"/>
      <c r="H157" s="591"/>
      <c r="I157" s="591"/>
      <c r="J157" s="591"/>
      <c r="K157" s="591"/>
      <c r="L157" s="591"/>
      <c r="M157" s="591"/>
      <c r="N157" s="591"/>
      <c r="O157" s="591"/>
      <c r="P157" s="591"/>
      <c r="Q157" s="591"/>
      <c r="R157" s="591"/>
      <c r="S157" s="591"/>
      <c r="T157" s="591"/>
      <c r="U157" s="591"/>
      <c r="V157" s="591"/>
      <c r="W157" s="591"/>
      <c r="X157" s="591"/>
      <c r="Y157" s="591"/>
      <c r="Z157" s="591"/>
    </row>
    <row r="158" spans="1:26" ht="15.75" customHeight="1">
      <c r="A158" s="591"/>
      <c r="B158" s="500"/>
      <c r="C158" s="503"/>
      <c r="D158" s="503"/>
      <c r="E158" s="591"/>
      <c r="F158" s="591"/>
      <c r="G158" s="591"/>
      <c r="H158" s="591"/>
      <c r="I158" s="591"/>
      <c r="J158" s="591"/>
      <c r="K158" s="591"/>
      <c r="L158" s="591"/>
      <c r="M158" s="591"/>
      <c r="N158" s="591"/>
      <c r="O158" s="591"/>
      <c r="P158" s="591"/>
      <c r="Q158" s="591"/>
      <c r="R158" s="591"/>
      <c r="S158" s="591"/>
      <c r="T158" s="591"/>
      <c r="U158" s="591"/>
      <c r="V158" s="591"/>
      <c r="W158" s="591"/>
      <c r="X158" s="591"/>
      <c r="Y158" s="591"/>
      <c r="Z158" s="591"/>
    </row>
    <row r="159" spans="1:26" ht="15.75" customHeight="1">
      <c r="A159" s="591"/>
      <c r="B159" s="500"/>
      <c r="C159" s="503"/>
      <c r="D159" s="503"/>
      <c r="E159" s="591"/>
      <c r="F159" s="591"/>
      <c r="G159" s="591"/>
      <c r="H159" s="591"/>
      <c r="I159" s="591"/>
      <c r="J159" s="591"/>
      <c r="K159" s="591"/>
      <c r="L159" s="591"/>
      <c r="M159" s="591"/>
      <c r="N159" s="591"/>
      <c r="O159" s="591"/>
      <c r="P159" s="591"/>
      <c r="Q159" s="591"/>
      <c r="R159" s="591"/>
      <c r="S159" s="591"/>
      <c r="T159" s="591"/>
      <c r="U159" s="591"/>
      <c r="V159" s="591"/>
      <c r="W159" s="591"/>
      <c r="X159" s="591"/>
      <c r="Y159" s="591"/>
      <c r="Z159" s="591"/>
    </row>
    <row r="160" spans="1:26" ht="15.75" customHeight="1">
      <c r="A160" s="591"/>
      <c r="B160" s="500"/>
      <c r="C160" s="503"/>
      <c r="D160" s="503"/>
      <c r="E160" s="591"/>
      <c r="F160" s="591"/>
      <c r="G160" s="591"/>
      <c r="H160" s="591"/>
      <c r="I160" s="591"/>
      <c r="J160" s="591"/>
      <c r="K160" s="591"/>
      <c r="L160" s="591"/>
      <c r="M160" s="591"/>
      <c r="N160" s="591"/>
      <c r="O160" s="591"/>
      <c r="P160" s="591"/>
      <c r="Q160" s="591"/>
      <c r="R160" s="591"/>
      <c r="S160" s="591"/>
      <c r="T160" s="591"/>
      <c r="U160" s="591"/>
      <c r="V160" s="591"/>
      <c r="W160" s="591"/>
      <c r="X160" s="591"/>
      <c r="Y160" s="591"/>
      <c r="Z160" s="591"/>
    </row>
    <row r="161" spans="1:26" ht="15.75" customHeight="1">
      <c r="A161" s="591"/>
      <c r="B161" s="500"/>
      <c r="C161" s="503"/>
      <c r="D161" s="503"/>
      <c r="E161" s="591"/>
      <c r="F161" s="591"/>
      <c r="G161" s="591"/>
      <c r="H161" s="591"/>
      <c r="I161" s="591"/>
      <c r="J161" s="591"/>
      <c r="K161" s="591"/>
      <c r="L161" s="591"/>
      <c r="M161" s="591"/>
      <c r="N161" s="591"/>
      <c r="O161" s="591"/>
      <c r="P161" s="591"/>
      <c r="Q161" s="591"/>
      <c r="R161" s="591"/>
      <c r="S161" s="591"/>
      <c r="T161" s="591"/>
      <c r="U161" s="591"/>
      <c r="V161" s="591"/>
      <c r="W161" s="591"/>
      <c r="X161" s="591"/>
      <c r="Y161" s="591"/>
      <c r="Z161" s="591"/>
    </row>
    <row r="162" spans="1:26" ht="15.75" customHeight="1">
      <c r="A162" s="591"/>
      <c r="B162" s="500"/>
      <c r="C162" s="503"/>
      <c r="D162" s="503"/>
      <c r="E162" s="591"/>
      <c r="F162" s="591"/>
      <c r="G162" s="591"/>
      <c r="H162" s="591"/>
      <c r="I162" s="591"/>
      <c r="J162" s="591"/>
      <c r="K162" s="591"/>
      <c r="L162" s="591"/>
      <c r="M162" s="591"/>
      <c r="N162" s="591"/>
      <c r="O162" s="591"/>
      <c r="P162" s="591"/>
      <c r="Q162" s="591"/>
      <c r="R162" s="591"/>
      <c r="S162" s="591"/>
      <c r="T162" s="591"/>
      <c r="U162" s="591"/>
      <c r="V162" s="591"/>
      <c r="W162" s="591"/>
      <c r="X162" s="591"/>
      <c r="Y162" s="591"/>
      <c r="Z162" s="591"/>
    </row>
    <row r="163" spans="1:26" ht="15.75" customHeight="1">
      <c r="A163" s="591"/>
      <c r="B163" s="500"/>
      <c r="C163" s="503"/>
      <c r="D163" s="503"/>
      <c r="E163" s="591"/>
      <c r="F163" s="591"/>
      <c r="G163" s="591"/>
      <c r="H163" s="591"/>
      <c r="I163" s="591"/>
      <c r="J163" s="591"/>
      <c r="K163" s="591"/>
      <c r="L163" s="591"/>
      <c r="M163" s="591"/>
      <c r="N163" s="591"/>
      <c r="O163" s="591"/>
      <c r="P163" s="591"/>
      <c r="Q163" s="591"/>
      <c r="R163" s="591"/>
      <c r="S163" s="591"/>
      <c r="T163" s="591"/>
      <c r="U163" s="591"/>
      <c r="V163" s="591"/>
      <c r="W163" s="591"/>
      <c r="X163" s="591"/>
      <c r="Y163" s="591"/>
      <c r="Z163" s="591"/>
    </row>
    <row r="164" spans="1:26" ht="15.75" customHeight="1">
      <c r="A164" s="591"/>
      <c r="B164" s="500"/>
      <c r="C164" s="503"/>
      <c r="D164" s="503"/>
      <c r="E164" s="591"/>
      <c r="F164" s="591"/>
      <c r="G164" s="591"/>
      <c r="H164" s="591"/>
      <c r="I164" s="591"/>
      <c r="J164" s="591"/>
      <c r="K164" s="591"/>
      <c r="L164" s="591"/>
      <c r="M164" s="591"/>
      <c r="N164" s="591"/>
      <c r="O164" s="591"/>
      <c r="P164" s="591"/>
      <c r="Q164" s="591"/>
      <c r="R164" s="591"/>
      <c r="S164" s="591"/>
      <c r="T164" s="591"/>
      <c r="U164" s="591"/>
      <c r="V164" s="591"/>
      <c r="W164" s="591"/>
      <c r="X164" s="591"/>
      <c r="Y164" s="591"/>
      <c r="Z164" s="591"/>
    </row>
    <row r="165" spans="1:26" ht="15.75" customHeight="1">
      <c r="A165" s="591"/>
      <c r="B165" s="500"/>
      <c r="C165" s="503"/>
      <c r="D165" s="503"/>
      <c r="E165" s="591"/>
      <c r="F165" s="591"/>
      <c r="G165" s="591"/>
      <c r="H165" s="591"/>
      <c r="I165" s="591"/>
      <c r="J165" s="591"/>
      <c r="K165" s="591"/>
      <c r="L165" s="591"/>
      <c r="M165" s="591"/>
      <c r="N165" s="591"/>
      <c r="O165" s="591"/>
      <c r="P165" s="591"/>
      <c r="Q165" s="591"/>
      <c r="R165" s="591"/>
      <c r="S165" s="591"/>
      <c r="T165" s="591"/>
      <c r="U165" s="591"/>
      <c r="V165" s="591"/>
      <c r="W165" s="591"/>
      <c r="X165" s="591"/>
      <c r="Y165" s="591"/>
      <c r="Z165" s="591"/>
    </row>
    <row r="166" spans="1:26" ht="15.75" customHeight="1">
      <c r="A166" s="591"/>
      <c r="B166" s="500"/>
      <c r="C166" s="503"/>
      <c r="D166" s="503"/>
      <c r="E166" s="591"/>
      <c r="F166" s="591"/>
      <c r="G166" s="591"/>
      <c r="H166" s="591"/>
      <c r="I166" s="591"/>
      <c r="J166" s="591"/>
      <c r="K166" s="591"/>
      <c r="L166" s="591"/>
      <c r="M166" s="591"/>
      <c r="N166" s="591"/>
      <c r="O166" s="591"/>
      <c r="P166" s="591"/>
      <c r="Q166" s="591"/>
      <c r="R166" s="591"/>
      <c r="S166" s="591"/>
      <c r="T166" s="591"/>
      <c r="U166" s="591"/>
      <c r="V166" s="591"/>
      <c r="W166" s="591"/>
      <c r="X166" s="591"/>
      <c r="Y166" s="591"/>
      <c r="Z166" s="591"/>
    </row>
    <row r="167" spans="1:26" ht="15.75" customHeight="1">
      <c r="A167" s="591"/>
      <c r="B167" s="500"/>
      <c r="C167" s="503"/>
      <c r="D167" s="503"/>
      <c r="E167" s="591"/>
      <c r="F167" s="591"/>
      <c r="G167" s="591"/>
      <c r="H167" s="591"/>
      <c r="I167" s="591"/>
      <c r="J167" s="591"/>
      <c r="K167" s="591"/>
      <c r="L167" s="591"/>
      <c r="M167" s="591"/>
      <c r="N167" s="591"/>
      <c r="O167" s="591"/>
      <c r="P167" s="591"/>
      <c r="Q167" s="591"/>
      <c r="R167" s="591"/>
      <c r="S167" s="591"/>
      <c r="T167" s="591"/>
      <c r="U167" s="591"/>
      <c r="V167" s="591"/>
      <c r="W167" s="591"/>
      <c r="X167" s="591"/>
      <c r="Y167" s="591"/>
      <c r="Z167" s="591"/>
    </row>
    <row r="168" spans="1:26" ht="15.75" customHeight="1">
      <c r="A168" s="591"/>
      <c r="B168" s="500"/>
      <c r="C168" s="503"/>
      <c r="D168" s="503"/>
      <c r="E168" s="591"/>
      <c r="F168" s="591"/>
      <c r="G168" s="591"/>
      <c r="H168" s="591"/>
      <c r="I168" s="591"/>
      <c r="J168" s="591"/>
      <c r="K168" s="591"/>
      <c r="L168" s="591"/>
      <c r="M168" s="591"/>
      <c r="N168" s="591"/>
      <c r="O168" s="591"/>
      <c r="P168" s="591"/>
      <c r="Q168" s="591"/>
      <c r="R168" s="591"/>
      <c r="S168" s="591"/>
      <c r="T168" s="591"/>
      <c r="U168" s="591"/>
      <c r="V168" s="591"/>
      <c r="W168" s="591"/>
      <c r="X168" s="591"/>
      <c r="Y168" s="591"/>
      <c r="Z168" s="591"/>
    </row>
    <row r="169" spans="1:26" ht="15.75" customHeight="1">
      <c r="A169" s="591"/>
      <c r="B169" s="500"/>
      <c r="C169" s="503"/>
      <c r="D169" s="503"/>
      <c r="E169" s="591"/>
      <c r="F169" s="591"/>
      <c r="G169" s="591"/>
      <c r="H169" s="591"/>
      <c r="I169" s="591"/>
      <c r="J169" s="591"/>
      <c r="K169" s="591"/>
      <c r="L169" s="591"/>
      <c r="M169" s="591"/>
      <c r="N169" s="591"/>
      <c r="O169" s="591"/>
      <c r="P169" s="591"/>
      <c r="Q169" s="591"/>
      <c r="R169" s="591"/>
      <c r="S169" s="591"/>
      <c r="T169" s="591"/>
      <c r="U169" s="591"/>
      <c r="V169" s="591"/>
      <c r="W169" s="591"/>
      <c r="X169" s="591"/>
      <c r="Y169" s="591"/>
      <c r="Z169" s="591"/>
    </row>
    <row r="170" spans="1:26" ht="15.75" customHeight="1">
      <c r="A170" s="591"/>
      <c r="B170" s="500"/>
      <c r="C170" s="503"/>
      <c r="D170" s="503"/>
      <c r="E170" s="591"/>
      <c r="F170" s="591"/>
      <c r="G170" s="591"/>
      <c r="H170" s="591"/>
      <c r="I170" s="591"/>
      <c r="J170" s="591"/>
      <c r="K170" s="591"/>
      <c r="L170" s="591"/>
      <c r="M170" s="591"/>
      <c r="N170" s="591"/>
      <c r="O170" s="591"/>
      <c r="P170" s="591"/>
      <c r="Q170" s="591"/>
      <c r="R170" s="591"/>
      <c r="S170" s="591"/>
      <c r="T170" s="591"/>
      <c r="U170" s="591"/>
      <c r="V170" s="591"/>
      <c r="W170" s="591"/>
      <c r="X170" s="591"/>
      <c r="Y170" s="591"/>
      <c r="Z170" s="591"/>
    </row>
    <row r="171" spans="1:26" ht="15.75" customHeight="1">
      <c r="A171" s="591"/>
      <c r="B171" s="500"/>
      <c r="C171" s="503"/>
      <c r="D171" s="503"/>
      <c r="E171" s="591"/>
      <c r="F171" s="591"/>
      <c r="G171" s="591"/>
      <c r="H171" s="591"/>
      <c r="I171" s="591"/>
      <c r="J171" s="591"/>
      <c r="K171" s="591"/>
      <c r="L171" s="591"/>
      <c r="M171" s="591"/>
      <c r="N171" s="591"/>
      <c r="O171" s="591"/>
      <c r="P171" s="591"/>
      <c r="Q171" s="591"/>
      <c r="R171" s="591"/>
      <c r="S171" s="591"/>
      <c r="T171" s="591"/>
      <c r="U171" s="591"/>
      <c r="V171" s="591"/>
      <c r="W171" s="591"/>
      <c r="X171" s="591"/>
      <c r="Y171" s="591"/>
      <c r="Z171" s="591"/>
    </row>
    <row r="172" spans="1:26" ht="15.75" customHeight="1">
      <c r="A172" s="591"/>
      <c r="B172" s="500"/>
      <c r="C172" s="503"/>
      <c r="D172" s="503"/>
      <c r="E172" s="591"/>
      <c r="F172" s="591"/>
      <c r="G172" s="591"/>
      <c r="H172" s="591"/>
      <c r="I172" s="591"/>
      <c r="J172" s="591"/>
      <c r="K172" s="591"/>
      <c r="L172" s="591"/>
      <c r="M172" s="591"/>
      <c r="N172" s="591"/>
      <c r="O172" s="591"/>
      <c r="P172" s="591"/>
      <c r="Q172" s="591"/>
      <c r="R172" s="591"/>
      <c r="S172" s="591"/>
      <c r="T172" s="591"/>
      <c r="U172" s="591"/>
      <c r="V172" s="591"/>
      <c r="W172" s="591"/>
      <c r="X172" s="591"/>
      <c r="Y172" s="591"/>
      <c r="Z172" s="591"/>
    </row>
    <row r="173" spans="1:26" ht="15.75" customHeight="1">
      <c r="A173" s="591"/>
      <c r="B173" s="500"/>
      <c r="C173" s="503"/>
      <c r="D173" s="503"/>
      <c r="E173" s="591"/>
      <c r="F173" s="591"/>
      <c r="G173" s="591"/>
      <c r="H173" s="591"/>
      <c r="I173" s="591"/>
      <c r="J173" s="591"/>
      <c r="K173" s="591"/>
      <c r="L173" s="591"/>
      <c r="M173" s="591"/>
      <c r="N173" s="591"/>
      <c r="O173" s="591"/>
      <c r="P173" s="591"/>
      <c r="Q173" s="591"/>
      <c r="R173" s="591"/>
      <c r="S173" s="591"/>
      <c r="T173" s="591"/>
      <c r="U173" s="591"/>
      <c r="V173" s="591"/>
      <c r="W173" s="591"/>
      <c r="X173" s="591"/>
      <c r="Y173" s="591"/>
      <c r="Z173" s="591"/>
    </row>
    <row r="174" spans="1:26" ht="15.75" customHeight="1">
      <c r="A174" s="591"/>
      <c r="B174" s="500"/>
      <c r="C174" s="503"/>
      <c r="D174" s="503"/>
      <c r="E174" s="591"/>
      <c r="F174" s="591"/>
      <c r="G174" s="591"/>
      <c r="H174" s="591"/>
      <c r="I174" s="591"/>
      <c r="J174" s="591"/>
      <c r="K174" s="591"/>
      <c r="L174" s="591"/>
      <c r="M174" s="591"/>
      <c r="N174" s="591"/>
      <c r="O174" s="591"/>
      <c r="P174" s="591"/>
      <c r="Q174" s="591"/>
      <c r="R174" s="591"/>
      <c r="S174" s="591"/>
      <c r="T174" s="591"/>
      <c r="U174" s="591"/>
      <c r="V174" s="591"/>
      <c r="W174" s="591"/>
      <c r="X174" s="591"/>
      <c r="Y174" s="591"/>
      <c r="Z174" s="591"/>
    </row>
    <row r="175" spans="1:26" ht="15.75" customHeight="1">
      <c r="A175" s="591"/>
      <c r="B175" s="500"/>
      <c r="C175" s="503"/>
      <c r="D175" s="503"/>
      <c r="E175" s="591"/>
      <c r="F175" s="591"/>
      <c r="G175" s="591"/>
      <c r="H175" s="591"/>
      <c r="I175" s="591"/>
      <c r="J175" s="591"/>
      <c r="K175" s="591"/>
      <c r="L175" s="591"/>
      <c r="M175" s="591"/>
      <c r="N175" s="591"/>
      <c r="O175" s="591"/>
      <c r="P175" s="591"/>
      <c r="Q175" s="591"/>
      <c r="R175" s="591"/>
      <c r="S175" s="591"/>
      <c r="T175" s="591"/>
      <c r="U175" s="591"/>
      <c r="V175" s="591"/>
      <c r="W175" s="591"/>
      <c r="X175" s="591"/>
      <c r="Y175" s="591"/>
      <c r="Z175" s="591"/>
    </row>
    <row r="176" spans="1:26" ht="15.75" customHeight="1">
      <c r="A176" s="591"/>
      <c r="B176" s="500"/>
      <c r="C176" s="503"/>
      <c r="D176" s="503"/>
      <c r="E176" s="591"/>
      <c r="F176" s="591"/>
      <c r="G176" s="591"/>
      <c r="H176" s="591"/>
      <c r="I176" s="591"/>
      <c r="J176" s="591"/>
      <c r="K176" s="591"/>
      <c r="L176" s="591"/>
      <c r="M176" s="591"/>
      <c r="N176" s="591"/>
      <c r="O176" s="591"/>
      <c r="P176" s="591"/>
      <c r="Q176" s="591"/>
      <c r="R176" s="591"/>
      <c r="S176" s="591"/>
      <c r="T176" s="591"/>
      <c r="U176" s="591"/>
      <c r="V176" s="591"/>
      <c r="W176" s="591"/>
      <c r="X176" s="591"/>
      <c r="Y176" s="591"/>
      <c r="Z176" s="591"/>
    </row>
    <row r="177" spans="1:26" ht="15.75" customHeight="1">
      <c r="A177" s="591"/>
      <c r="B177" s="500"/>
      <c r="C177" s="503"/>
      <c r="D177" s="503"/>
      <c r="E177" s="591"/>
      <c r="F177" s="591"/>
      <c r="G177" s="591"/>
      <c r="H177" s="591"/>
      <c r="I177" s="591"/>
      <c r="J177" s="591"/>
      <c r="K177" s="591"/>
      <c r="L177" s="591"/>
      <c r="M177" s="591"/>
      <c r="N177" s="591"/>
      <c r="O177" s="591"/>
      <c r="P177" s="591"/>
      <c r="Q177" s="591"/>
      <c r="R177" s="591"/>
      <c r="S177" s="591"/>
      <c r="T177" s="591"/>
      <c r="U177" s="591"/>
      <c r="V177" s="591"/>
      <c r="W177" s="591"/>
      <c r="X177" s="591"/>
      <c r="Y177" s="591"/>
      <c r="Z177" s="591"/>
    </row>
    <row r="178" spans="1:26" ht="15.75" customHeight="1">
      <c r="A178" s="591"/>
      <c r="B178" s="500"/>
      <c r="C178" s="503"/>
      <c r="D178" s="503"/>
      <c r="E178" s="591"/>
      <c r="F178" s="591"/>
      <c r="G178" s="591"/>
      <c r="H178" s="591"/>
      <c r="I178" s="591"/>
      <c r="J178" s="591"/>
      <c r="K178" s="591"/>
      <c r="L178" s="591"/>
      <c r="M178" s="591"/>
      <c r="N178" s="591"/>
      <c r="O178" s="591"/>
      <c r="P178" s="591"/>
      <c r="Q178" s="591"/>
      <c r="R178" s="591"/>
      <c r="S178" s="591"/>
      <c r="T178" s="591"/>
      <c r="U178" s="591"/>
      <c r="V178" s="591"/>
      <c r="W178" s="591"/>
      <c r="X178" s="591"/>
      <c r="Y178" s="591"/>
      <c r="Z178" s="591"/>
    </row>
    <row r="179" spans="1:26" ht="15.75" customHeight="1">
      <c r="A179" s="591"/>
      <c r="B179" s="500"/>
      <c r="C179" s="503"/>
      <c r="D179" s="503"/>
      <c r="E179" s="591"/>
      <c r="F179" s="591"/>
      <c r="G179" s="591"/>
      <c r="H179" s="591"/>
      <c r="I179" s="591"/>
      <c r="J179" s="591"/>
      <c r="K179" s="591"/>
      <c r="L179" s="591"/>
      <c r="M179" s="591"/>
      <c r="N179" s="591"/>
      <c r="O179" s="591"/>
      <c r="P179" s="591"/>
      <c r="Q179" s="591"/>
      <c r="R179" s="591"/>
      <c r="S179" s="591"/>
      <c r="T179" s="591"/>
      <c r="U179" s="591"/>
      <c r="V179" s="591"/>
      <c r="W179" s="591"/>
      <c r="X179" s="591"/>
      <c r="Y179" s="591"/>
      <c r="Z179" s="591"/>
    </row>
    <row r="180" spans="1:26" ht="15.75" customHeight="1">
      <c r="A180" s="591"/>
      <c r="B180" s="500"/>
      <c r="C180" s="503"/>
      <c r="D180" s="503"/>
      <c r="E180" s="591"/>
      <c r="F180" s="591"/>
      <c r="G180" s="591"/>
      <c r="H180" s="591"/>
      <c r="I180" s="591"/>
      <c r="J180" s="591"/>
      <c r="K180" s="591"/>
      <c r="L180" s="591"/>
      <c r="M180" s="591"/>
      <c r="N180" s="591"/>
      <c r="O180" s="591"/>
      <c r="P180" s="591"/>
      <c r="Q180" s="591"/>
      <c r="R180" s="591"/>
      <c r="S180" s="591"/>
      <c r="T180" s="591"/>
      <c r="U180" s="591"/>
      <c r="V180" s="591"/>
      <c r="W180" s="591"/>
      <c r="X180" s="591"/>
      <c r="Y180" s="591"/>
      <c r="Z180" s="591"/>
    </row>
    <row r="181" spans="1:26" ht="15.75" customHeight="1">
      <c r="A181" s="591"/>
      <c r="B181" s="500"/>
      <c r="C181" s="503"/>
      <c r="D181" s="503"/>
      <c r="E181" s="591"/>
      <c r="F181" s="591"/>
      <c r="G181" s="591"/>
      <c r="H181" s="591"/>
      <c r="I181" s="591"/>
      <c r="J181" s="591"/>
      <c r="K181" s="591"/>
      <c r="L181" s="591"/>
      <c r="M181" s="591"/>
      <c r="N181" s="591"/>
      <c r="O181" s="591"/>
      <c r="P181" s="591"/>
      <c r="Q181" s="591"/>
      <c r="R181" s="591"/>
      <c r="S181" s="591"/>
      <c r="T181" s="591"/>
      <c r="U181" s="591"/>
      <c r="V181" s="591"/>
      <c r="W181" s="591"/>
      <c r="X181" s="591"/>
      <c r="Y181" s="591"/>
      <c r="Z181" s="591"/>
    </row>
    <row r="182" spans="1:26" ht="15.75" customHeight="1">
      <c r="A182" s="591"/>
      <c r="B182" s="500"/>
      <c r="C182" s="503"/>
      <c r="D182" s="503"/>
      <c r="E182" s="591"/>
      <c r="F182" s="591"/>
      <c r="G182" s="591"/>
      <c r="H182" s="591"/>
      <c r="I182" s="591"/>
      <c r="J182" s="591"/>
      <c r="K182" s="591"/>
      <c r="L182" s="591"/>
      <c r="M182" s="591"/>
      <c r="N182" s="591"/>
      <c r="O182" s="591"/>
      <c r="P182" s="591"/>
      <c r="Q182" s="591"/>
      <c r="R182" s="591"/>
      <c r="S182" s="591"/>
      <c r="T182" s="591"/>
      <c r="U182" s="591"/>
      <c r="V182" s="591"/>
      <c r="W182" s="591"/>
      <c r="X182" s="591"/>
      <c r="Y182" s="591"/>
      <c r="Z182" s="591"/>
    </row>
    <row r="183" spans="1:26" ht="15.75" customHeight="1">
      <c r="A183" s="591"/>
      <c r="B183" s="500"/>
      <c r="C183" s="503"/>
      <c r="D183" s="503"/>
      <c r="E183" s="591"/>
      <c r="F183" s="591"/>
      <c r="G183" s="591"/>
      <c r="H183" s="591"/>
      <c r="I183" s="591"/>
      <c r="J183" s="591"/>
      <c r="K183" s="591"/>
      <c r="L183" s="591"/>
      <c r="M183" s="591"/>
      <c r="N183" s="591"/>
      <c r="O183" s="591"/>
      <c r="P183" s="591"/>
      <c r="Q183" s="591"/>
      <c r="R183" s="591"/>
      <c r="S183" s="591"/>
      <c r="T183" s="591"/>
      <c r="U183" s="591"/>
      <c r="V183" s="591"/>
      <c r="W183" s="591"/>
      <c r="X183" s="591"/>
      <c r="Y183" s="591"/>
      <c r="Z183" s="591"/>
    </row>
    <row r="184" spans="1:26" ht="15.75" customHeight="1">
      <c r="A184" s="591"/>
      <c r="B184" s="500"/>
      <c r="C184" s="503"/>
      <c r="D184" s="503"/>
      <c r="E184" s="591"/>
      <c r="F184" s="591"/>
      <c r="G184" s="591"/>
      <c r="H184" s="591"/>
      <c r="I184" s="591"/>
      <c r="J184" s="591"/>
      <c r="K184" s="591"/>
      <c r="L184" s="591"/>
      <c r="M184" s="591"/>
      <c r="N184" s="591"/>
      <c r="O184" s="591"/>
      <c r="P184" s="591"/>
      <c r="Q184" s="591"/>
      <c r="R184" s="591"/>
      <c r="S184" s="591"/>
      <c r="T184" s="591"/>
      <c r="U184" s="591"/>
      <c r="V184" s="591"/>
      <c r="W184" s="591"/>
      <c r="X184" s="591"/>
      <c r="Y184" s="591"/>
      <c r="Z184" s="591"/>
    </row>
    <row r="185" spans="1:26" ht="15.75" customHeight="1">
      <c r="A185" s="591"/>
      <c r="B185" s="500"/>
      <c r="C185" s="503"/>
      <c r="D185" s="503"/>
      <c r="E185" s="591"/>
      <c r="F185" s="591"/>
      <c r="G185" s="591"/>
      <c r="H185" s="591"/>
      <c r="I185" s="591"/>
      <c r="J185" s="591"/>
      <c r="K185" s="591"/>
      <c r="L185" s="591"/>
      <c r="M185" s="591"/>
      <c r="N185" s="591"/>
      <c r="O185" s="591"/>
      <c r="P185" s="591"/>
      <c r="Q185" s="591"/>
      <c r="R185" s="591"/>
      <c r="S185" s="591"/>
      <c r="T185" s="591"/>
      <c r="U185" s="591"/>
      <c r="V185" s="591"/>
      <c r="W185" s="591"/>
      <c r="X185" s="591"/>
      <c r="Y185" s="591"/>
      <c r="Z185" s="591"/>
    </row>
    <row r="186" spans="1:26" ht="15.75" customHeight="1">
      <c r="A186" s="591"/>
      <c r="B186" s="500"/>
      <c r="C186" s="503"/>
      <c r="D186" s="503"/>
      <c r="E186" s="591"/>
      <c r="F186" s="591"/>
      <c r="G186" s="591"/>
      <c r="H186" s="591"/>
      <c r="I186" s="591"/>
      <c r="J186" s="591"/>
      <c r="K186" s="591"/>
      <c r="L186" s="591"/>
      <c r="M186" s="591"/>
      <c r="N186" s="591"/>
      <c r="O186" s="591"/>
      <c r="P186" s="591"/>
      <c r="Q186" s="591"/>
      <c r="R186" s="591"/>
      <c r="S186" s="591"/>
      <c r="T186" s="591"/>
      <c r="U186" s="591"/>
      <c r="V186" s="591"/>
      <c r="W186" s="591"/>
      <c r="X186" s="591"/>
      <c r="Y186" s="591"/>
      <c r="Z186" s="591"/>
    </row>
    <row r="187" spans="1:26" ht="15.75" customHeight="1">
      <c r="A187" s="591"/>
      <c r="B187" s="500"/>
      <c r="C187" s="503"/>
      <c r="D187" s="503"/>
      <c r="E187" s="591"/>
      <c r="F187" s="591"/>
      <c r="G187" s="591"/>
      <c r="H187" s="591"/>
      <c r="I187" s="591"/>
      <c r="J187" s="591"/>
      <c r="K187" s="591"/>
      <c r="L187" s="591"/>
      <c r="M187" s="591"/>
      <c r="N187" s="591"/>
      <c r="O187" s="591"/>
      <c r="P187" s="591"/>
      <c r="Q187" s="591"/>
      <c r="R187" s="591"/>
      <c r="S187" s="591"/>
      <c r="T187" s="591"/>
      <c r="U187" s="591"/>
      <c r="V187" s="591"/>
      <c r="W187" s="591"/>
      <c r="X187" s="591"/>
      <c r="Y187" s="591"/>
      <c r="Z187" s="591"/>
    </row>
    <row r="188" spans="1:26" ht="15.75" customHeight="1">
      <c r="A188" s="591"/>
      <c r="B188" s="500"/>
      <c r="C188" s="503"/>
      <c r="D188" s="503"/>
      <c r="E188" s="591"/>
      <c r="F188" s="591"/>
      <c r="G188" s="591"/>
      <c r="H188" s="591"/>
      <c r="I188" s="591"/>
      <c r="J188" s="591"/>
      <c r="K188" s="591"/>
      <c r="L188" s="591"/>
      <c r="M188" s="591"/>
      <c r="N188" s="591"/>
      <c r="O188" s="591"/>
      <c r="P188" s="591"/>
      <c r="Q188" s="591"/>
      <c r="R188" s="591"/>
      <c r="S188" s="591"/>
      <c r="T188" s="591"/>
      <c r="U188" s="591"/>
      <c r="V188" s="591"/>
      <c r="W188" s="591"/>
      <c r="X188" s="591"/>
      <c r="Y188" s="591"/>
      <c r="Z188" s="591"/>
    </row>
    <row r="189" spans="1:26" ht="15.75" customHeight="1">
      <c r="A189" s="591"/>
      <c r="B189" s="500"/>
      <c r="C189" s="503"/>
      <c r="D189" s="503"/>
      <c r="E189" s="591"/>
      <c r="F189" s="591"/>
      <c r="G189" s="591"/>
      <c r="H189" s="591"/>
      <c r="I189" s="591"/>
      <c r="J189" s="591"/>
      <c r="K189" s="591"/>
      <c r="L189" s="591"/>
      <c r="M189" s="591"/>
      <c r="N189" s="591"/>
      <c r="O189" s="591"/>
      <c r="P189" s="591"/>
      <c r="Q189" s="591"/>
      <c r="R189" s="591"/>
      <c r="S189" s="591"/>
      <c r="T189" s="591"/>
      <c r="U189" s="591"/>
      <c r="V189" s="591"/>
      <c r="W189" s="591"/>
      <c r="X189" s="591"/>
      <c r="Y189" s="591"/>
      <c r="Z189" s="591"/>
    </row>
    <row r="190" spans="1:26" ht="15.75" customHeight="1">
      <c r="A190" s="591"/>
      <c r="B190" s="500"/>
      <c r="C190" s="503"/>
      <c r="D190" s="503"/>
      <c r="E190" s="591"/>
      <c r="F190" s="591"/>
      <c r="G190" s="591"/>
      <c r="H190" s="591"/>
      <c r="I190" s="591"/>
      <c r="J190" s="591"/>
      <c r="K190" s="591"/>
      <c r="L190" s="591"/>
      <c r="M190" s="591"/>
      <c r="N190" s="591"/>
      <c r="O190" s="591"/>
      <c r="P190" s="591"/>
      <c r="Q190" s="591"/>
      <c r="R190" s="591"/>
      <c r="S190" s="591"/>
      <c r="T190" s="591"/>
      <c r="U190" s="591"/>
      <c r="V190" s="591"/>
      <c r="W190" s="591"/>
      <c r="X190" s="591"/>
      <c r="Y190" s="591"/>
      <c r="Z190" s="591"/>
    </row>
    <row r="191" spans="1:26" ht="15.75" customHeight="1">
      <c r="A191" s="591"/>
      <c r="B191" s="500"/>
      <c r="C191" s="503"/>
      <c r="D191" s="503"/>
      <c r="E191" s="591"/>
      <c r="F191" s="591"/>
      <c r="G191" s="591"/>
      <c r="H191" s="591"/>
      <c r="I191" s="591"/>
      <c r="J191" s="591"/>
      <c r="K191" s="591"/>
      <c r="L191" s="591"/>
      <c r="M191" s="591"/>
      <c r="N191" s="591"/>
      <c r="O191" s="591"/>
      <c r="P191" s="591"/>
      <c r="Q191" s="591"/>
      <c r="R191" s="591"/>
      <c r="S191" s="591"/>
      <c r="T191" s="591"/>
      <c r="U191" s="591"/>
      <c r="V191" s="591"/>
      <c r="W191" s="591"/>
      <c r="X191" s="591"/>
      <c r="Y191" s="591"/>
      <c r="Z191" s="591"/>
    </row>
    <row r="192" spans="1:26" ht="15.75" customHeight="1">
      <c r="A192" s="591"/>
      <c r="B192" s="500"/>
      <c r="C192" s="503"/>
      <c r="D192" s="503"/>
      <c r="E192" s="591"/>
      <c r="F192" s="591"/>
      <c r="G192" s="591"/>
      <c r="H192" s="591"/>
      <c r="I192" s="591"/>
      <c r="J192" s="591"/>
      <c r="K192" s="591"/>
      <c r="L192" s="591"/>
      <c r="M192" s="591"/>
      <c r="N192" s="591"/>
      <c r="O192" s="591"/>
      <c r="P192" s="591"/>
      <c r="Q192" s="591"/>
      <c r="R192" s="591"/>
      <c r="S192" s="591"/>
      <c r="T192" s="591"/>
      <c r="U192" s="591"/>
      <c r="V192" s="591"/>
      <c r="W192" s="591"/>
      <c r="X192" s="591"/>
      <c r="Y192" s="591"/>
      <c r="Z192" s="591"/>
    </row>
    <row r="193" spans="1:26" ht="15.75" customHeight="1">
      <c r="A193" s="591"/>
      <c r="B193" s="500"/>
      <c r="C193" s="503"/>
      <c r="D193" s="503"/>
      <c r="E193" s="591"/>
      <c r="F193" s="591"/>
      <c r="G193" s="591"/>
      <c r="H193" s="591"/>
      <c r="I193" s="591"/>
      <c r="J193" s="591"/>
      <c r="K193" s="591"/>
      <c r="L193" s="591"/>
      <c r="M193" s="591"/>
      <c r="N193" s="591"/>
      <c r="O193" s="591"/>
      <c r="P193" s="591"/>
      <c r="Q193" s="591"/>
      <c r="R193" s="591"/>
      <c r="S193" s="591"/>
      <c r="T193" s="591"/>
      <c r="U193" s="591"/>
      <c r="V193" s="591"/>
      <c r="W193" s="591"/>
      <c r="X193" s="591"/>
      <c r="Y193" s="591"/>
      <c r="Z193" s="591"/>
    </row>
    <row r="194" spans="1:26" ht="15.75" customHeight="1">
      <c r="A194" s="591"/>
      <c r="B194" s="500"/>
      <c r="C194" s="503"/>
      <c r="D194" s="503"/>
      <c r="E194" s="591"/>
      <c r="F194" s="591"/>
      <c r="G194" s="591"/>
      <c r="H194" s="591"/>
      <c r="I194" s="591"/>
      <c r="J194" s="591"/>
      <c r="K194" s="591"/>
      <c r="L194" s="591"/>
      <c r="M194" s="591"/>
      <c r="N194" s="591"/>
      <c r="O194" s="591"/>
      <c r="P194" s="591"/>
      <c r="Q194" s="591"/>
      <c r="R194" s="591"/>
      <c r="S194" s="591"/>
      <c r="T194" s="591"/>
      <c r="U194" s="591"/>
      <c r="V194" s="591"/>
      <c r="W194" s="591"/>
      <c r="X194" s="591"/>
      <c r="Y194" s="591"/>
      <c r="Z194" s="591"/>
    </row>
    <row r="195" spans="1:26" ht="15.75" customHeight="1">
      <c r="A195" s="591"/>
      <c r="B195" s="500"/>
      <c r="C195" s="503"/>
      <c r="D195" s="503"/>
      <c r="E195" s="591"/>
      <c r="F195" s="591"/>
      <c r="G195" s="591"/>
      <c r="H195" s="591"/>
      <c r="I195" s="591"/>
      <c r="J195" s="591"/>
      <c r="K195" s="591"/>
      <c r="L195" s="591"/>
      <c r="M195" s="591"/>
      <c r="N195" s="591"/>
      <c r="O195" s="591"/>
      <c r="P195" s="591"/>
      <c r="Q195" s="591"/>
      <c r="R195" s="591"/>
      <c r="S195" s="591"/>
      <c r="T195" s="591"/>
      <c r="U195" s="591"/>
      <c r="V195" s="591"/>
      <c r="W195" s="591"/>
      <c r="X195" s="591"/>
      <c r="Y195" s="591"/>
      <c r="Z195" s="591"/>
    </row>
    <row r="196" spans="1:26" ht="15.75" customHeight="1">
      <c r="A196" s="591"/>
      <c r="B196" s="500"/>
      <c r="C196" s="503"/>
      <c r="D196" s="503"/>
      <c r="E196" s="591"/>
      <c r="F196" s="591"/>
      <c r="G196" s="591"/>
      <c r="H196" s="591"/>
      <c r="I196" s="591"/>
      <c r="J196" s="591"/>
      <c r="K196" s="591"/>
      <c r="L196" s="591"/>
      <c r="M196" s="591"/>
      <c r="N196" s="591"/>
      <c r="O196" s="591"/>
      <c r="P196" s="591"/>
      <c r="Q196" s="591"/>
      <c r="R196" s="591"/>
      <c r="S196" s="591"/>
      <c r="T196" s="591"/>
      <c r="U196" s="591"/>
      <c r="V196" s="591"/>
      <c r="W196" s="591"/>
      <c r="X196" s="591"/>
      <c r="Y196" s="591"/>
      <c r="Z196" s="591"/>
    </row>
    <row r="197" spans="1:26" ht="15.75" customHeight="1">
      <c r="A197" s="591"/>
      <c r="B197" s="500"/>
      <c r="C197" s="503"/>
      <c r="D197" s="503"/>
      <c r="E197" s="591"/>
      <c r="F197" s="591"/>
      <c r="G197" s="591"/>
      <c r="H197" s="591"/>
      <c r="I197" s="591"/>
      <c r="J197" s="591"/>
      <c r="K197" s="591"/>
      <c r="L197" s="591"/>
      <c r="M197" s="591"/>
      <c r="N197" s="591"/>
      <c r="O197" s="591"/>
      <c r="P197" s="591"/>
      <c r="Q197" s="591"/>
      <c r="R197" s="591"/>
      <c r="S197" s="591"/>
      <c r="T197" s="591"/>
      <c r="U197" s="591"/>
      <c r="V197" s="591"/>
      <c r="W197" s="591"/>
      <c r="X197" s="591"/>
      <c r="Y197" s="591"/>
      <c r="Z197" s="591"/>
    </row>
    <row r="198" spans="1:26" ht="15.75" customHeight="1">
      <c r="A198" s="591"/>
      <c r="B198" s="500"/>
      <c r="C198" s="503"/>
      <c r="D198" s="503"/>
      <c r="E198" s="591"/>
      <c r="F198" s="591"/>
      <c r="G198" s="591"/>
      <c r="H198" s="591"/>
      <c r="I198" s="591"/>
      <c r="J198" s="591"/>
      <c r="K198" s="591"/>
      <c r="L198" s="591"/>
      <c r="M198" s="591"/>
      <c r="N198" s="591"/>
      <c r="O198" s="591"/>
      <c r="P198" s="591"/>
      <c r="Q198" s="591"/>
      <c r="R198" s="591"/>
      <c r="S198" s="591"/>
      <c r="T198" s="591"/>
      <c r="U198" s="591"/>
      <c r="V198" s="591"/>
      <c r="W198" s="591"/>
      <c r="X198" s="591"/>
      <c r="Y198" s="591"/>
      <c r="Z198" s="591"/>
    </row>
    <row r="199" spans="1:26" ht="15.75" customHeight="1">
      <c r="A199" s="591"/>
      <c r="B199" s="500"/>
      <c r="C199" s="503"/>
      <c r="D199" s="503"/>
      <c r="E199" s="591"/>
      <c r="F199" s="591"/>
      <c r="G199" s="591"/>
      <c r="H199" s="591"/>
      <c r="I199" s="591"/>
      <c r="J199" s="591"/>
      <c r="K199" s="591"/>
      <c r="L199" s="591"/>
      <c r="M199" s="591"/>
      <c r="N199" s="591"/>
      <c r="O199" s="591"/>
      <c r="P199" s="591"/>
      <c r="Q199" s="591"/>
      <c r="R199" s="591"/>
      <c r="S199" s="591"/>
      <c r="T199" s="591"/>
      <c r="U199" s="591"/>
      <c r="V199" s="591"/>
      <c r="W199" s="591"/>
      <c r="X199" s="591"/>
      <c r="Y199" s="591"/>
      <c r="Z199" s="591"/>
    </row>
    <row r="200" spans="1:26" ht="15.75" customHeight="1">
      <c r="A200" s="591"/>
      <c r="B200" s="500"/>
      <c r="C200" s="503"/>
      <c r="D200" s="503"/>
      <c r="E200" s="591"/>
      <c r="F200" s="591"/>
      <c r="G200" s="591"/>
      <c r="H200" s="591"/>
      <c r="I200" s="591"/>
      <c r="J200" s="591"/>
      <c r="K200" s="591"/>
      <c r="L200" s="591"/>
      <c r="M200" s="591"/>
      <c r="N200" s="591"/>
      <c r="O200" s="591"/>
      <c r="P200" s="591"/>
      <c r="Q200" s="591"/>
      <c r="R200" s="591"/>
      <c r="S200" s="591"/>
      <c r="T200" s="591"/>
      <c r="U200" s="591"/>
      <c r="V200" s="591"/>
      <c r="W200" s="591"/>
      <c r="X200" s="591"/>
      <c r="Y200" s="591"/>
      <c r="Z200" s="591"/>
    </row>
    <row r="201" spans="1:26" ht="15.75" customHeight="1">
      <c r="A201" s="591"/>
      <c r="B201" s="500"/>
      <c r="C201" s="503"/>
      <c r="D201" s="503"/>
      <c r="E201" s="591"/>
      <c r="F201" s="591"/>
      <c r="G201" s="591"/>
      <c r="H201" s="591"/>
      <c r="I201" s="591"/>
      <c r="J201" s="591"/>
      <c r="K201" s="591"/>
      <c r="L201" s="591"/>
      <c r="M201" s="591"/>
      <c r="N201" s="591"/>
      <c r="O201" s="591"/>
      <c r="P201" s="591"/>
      <c r="Q201" s="591"/>
      <c r="R201" s="591"/>
      <c r="S201" s="591"/>
      <c r="T201" s="591"/>
      <c r="U201" s="591"/>
      <c r="V201" s="591"/>
      <c r="W201" s="591"/>
      <c r="X201" s="591"/>
      <c r="Y201" s="591"/>
      <c r="Z201" s="591"/>
    </row>
    <row r="202" spans="1:26" ht="15.75" customHeight="1">
      <c r="A202" s="591"/>
      <c r="B202" s="500"/>
      <c r="C202" s="503"/>
      <c r="D202" s="503"/>
      <c r="E202" s="591"/>
      <c r="F202" s="591"/>
      <c r="G202" s="591"/>
      <c r="H202" s="591"/>
      <c r="I202" s="591"/>
      <c r="J202" s="591"/>
      <c r="K202" s="591"/>
      <c r="L202" s="591"/>
      <c r="M202" s="591"/>
      <c r="N202" s="591"/>
      <c r="O202" s="591"/>
      <c r="P202" s="591"/>
      <c r="Q202" s="591"/>
      <c r="R202" s="591"/>
      <c r="S202" s="591"/>
      <c r="T202" s="591"/>
      <c r="U202" s="591"/>
      <c r="V202" s="591"/>
      <c r="W202" s="591"/>
      <c r="X202" s="591"/>
      <c r="Y202" s="591"/>
      <c r="Z202" s="591"/>
    </row>
    <row r="203" spans="1:26" ht="15.75" customHeight="1">
      <c r="A203" s="591"/>
      <c r="B203" s="500"/>
      <c r="C203" s="503"/>
      <c r="D203" s="503"/>
      <c r="E203" s="591"/>
      <c r="F203" s="591"/>
      <c r="G203" s="591"/>
      <c r="H203" s="591"/>
      <c r="I203" s="591"/>
      <c r="J203" s="591"/>
      <c r="K203" s="591"/>
      <c r="L203" s="591"/>
      <c r="M203" s="591"/>
      <c r="N203" s="591"/>
      <c r="O203" s="591"/>
      <c r="P203" s="591"/>
      <c r="Q203" s="591"/>
      <c r="R203" s="591"/>
      <c r="S203" s="591"/>
      <c r="T203" s="591"/>
      <c r="U203" s="591"/>
      <c r="V203" s="591"/>
      <c r="W203" s="591"/>
      <c r="X203" s="591"/>
      <c r="Y203" s="591"/>
      <c r="Z203" s="591"/>
    </row>
    <row r="204" spans="1:26" ht="15.75" customHeight="1">
      <c r="A204" s="591"/>
      <c r="B204" s="500"/>
      <c r="C204" s="503"/>
      <c r="D204" s="503"/>
      <c r="E204" s="591"/>
      <c r="F204" s="591"/>
      <c r="G204" s="591"/>
      <c r="H204" s="591"/>
      <c r="I204" s="591"/>
      <c r="J204" s="591"/>
      <c r="K204" s="591"/>
      <c r="L204" s="591"/>
      <c r="M204" s="591"/>
      <c r="N204" s="591"/>
      <c r="O204" s="591"/>
      <c r="P204" s="591"/>
      <c r="Q204" s="591"/>
      <c r="R204" s="591"/>
      <c r="S204" s="591"/>
      <c r="T204" s="591"/>
      <c r="U204" s="591"/>
      <c r="V204" s="591"/>
      <c r="W204" s="591"/>
      <c r="X204" s="591"/>
      <c r="Y204" s="591"/>
      <c r="Z204" s="591"/>
    </row>
    <row r="205" spans="1:26" ht="15.75" customHeight="1">
      <c r="A205" s="591"/>
      <c r="B205" s="500"/>
      <c r="C205" s="503"/>
      <c r="D205" s="503"/>
      <c r="E205" s="591"/>
      <c r="F205" s="591"/>
      <c r="G205" s="591"/>
      <c r="H205" s="591"/>
      <c r="I205" s="591"/>
      <c r="J205" s="591"/>
      <c r="K205" s="591"/>
      <c r="L205" s="591"/>
      <c r="M205" s="591"/>
      <c r="N205" s="591"/>
      <c r="O205" s="591"/>
      <c r="P205" s="591"/>
      <c r="Q205" s="591"/>
      <c r="R205" s="591"/>
      <c r="S205" s="591"/>
      <c r="T205" s="591"/>
      <c r="U205" s="591"/>
      <c r="V205" s="591"/>
      <c r="W205" s="591"/>
      <c r="X205" s="591"/>
      <c r="Y205" s="591"/>
      <c r="Z205" s="591"/>
    </row>
    <row r="206" spans="1:26" ht="15.75" customHeight="1">
      <c r="A206" s="591"/>
      <c r="B206" s="500"/>
      <c r="C206" s="503"/>
      <c r="D206" s="503"/>
      <c r="E206" s="591"/>
      <c r="F206" s="591"/>
      <c r="G206" s="591"/>
      <c r="H206" s="591"/>
      <c r="I206" s="591"/>
      <c r="J206" s="591"/>
      <c r="K206" s="591"/>
      <c r="L206" s="591"/>
      <c r="M206" s="591"/>
      <c r="N206" s="591"/>
      <c r="O206" s="591"/>
      <c r="P206" s="591"/>
      <c r="Q206" s="591"/>
      <c r="R206" s="591"/>
      <c r="S206" s="591"/>
      <c r="T206" s="591"/>
      <c r="U206" s="591"/>
      <c r="V206" s="591"/>
      <c r="W206" s="591"/>
      <c r="X206" s="591"/>
      <c r="Y206" s="591"/>
      <c r="Z206" s="591"/>
    </row>
    <row r="207" spans="1:26" ht="15.75" customHeight="1">
      <c r="A207" s="591"/>
      <c r="B207" s="500"/>
      <c r="C207" s="503"/>
      <c r="D207" s="503"/>
      <c r="E207" s="591"/>
      <c r="F207" s="591"/>
      <c r="G207" s="591"/>
      <c r="H207" s="591"/>
      <c r="I207" s="591"/>
      <c r="J207" s="591"/>
      <c r="K207" s="591"/>
      <c r="L207" s="591"/>
      <c r="M207" s="591"/>
      <c r="N207" s="591"/>
      <c r="O207" s="591"/>
      <c r="P207" s="591"/>
      <c r="Q207" s="591"/>
      <c r="R207" s="591"/>
      <c r="S207" s="591"/>
      <c r="T207" s="591"/>
      <c r="U207" s="591"/>
      <c r="V207" s="591"/>
      <c r="W207" s="591"/>
      <c r="X207" s="591"/>
      <c r="Y207" s="591"/>
      <c r="Z207" s="591"/>
    </row>
    <row r="208" spans="1:26" ht="15.75" customHeight="1">
      <c r="A208" s="591"/>
      <c r="B208" s="500"/>
      <c r="C208" s="503"/>
      <c r="D208" s="503"/>
      <c r="E208" s="591"/>
      <c r="F208" s="591"/>
      <c r="G208" s="591"/>
      <c r="H208" s="591"/>
      <c r="I208" s="591"/>
      <c r="J208" s="591"/>
      <c r="K208" s="591"/>
      <c r="L208" s="591"/>
      <c r="M208" s="591"/>
      <c r="N208" s="591"/>
      <c r="O208" s="591"/>
      <c r="P208" s="591"/>
      <c r="Q208" s="591"/>
      <c r="R208" s="591"/>
      <c r="S208" s="591"/>
      <c r="T208" s="591"/>
      <c r="U208" s="591"/>
      <c r="V208" s="591"/>
      <c r="W208" s="591"/>
      <c r="X208" s="591"/>
      <c r="Y208" s="591"/>
      <c r="Z208" s="591"/>
    </row>
    <row r="209" spans="1:26" ht="15.75" customHeight="1">
      <c r="A209" s="591"/>
      <c r="B209" s="500"/>
      <c r="C209" s="503"/>
      <c r="D209" s="503"/>
      <c r="E209" s="591"/>
      <c r="F209" s="591"/>
      <c r="G209" s="591"/>
      <c r="H209" s="591"/>
      <c r="I209" s="591"/>
      <c r="J209" s="591"/>
      <c r="K209" s="591"/>
      <c r="L209" s="591"/>
      <c r="M209" s="591"/>
      <c r="N209" s="591"/>
      <c r="O209" s="591"/>
      <c r="P209" s="591"/>
      <c r="Q209" s="591"/>
      <c r="R209" s="591"/>
      <c r="S209" s="591"/>
      <c r="T209" s="591"/>
      <c r="U209" s="591"/>
      <c r="V209" s="591"/>
      <c r="W209" s="591"/>
      <c r="X209" s="591"/>
      <c r="Y209" s="591"/>
      <c r="Z209" s="591"/>
    </row>
    <row r="210" spans="1:26" ht="15.75" customHeight="1">
      <c r="A210" s="591"/>
      <c r="B210" s="500"/>
      <c r="C210" s="503"/>
      <c r="D210" s="503"/>
      <c r="E210" s="591"/>
      <c r="F210" s="591"/>
      <c r="G210" s="591"/>
      <c r="H210" s="591"/>
      <c r="I210" s="591"/>
      <c r="J210" s="591"/>
      <c r="K210" s="591"/>
      <c r="L210" s="591"/>
      <c r="M210" s="591"/>
      <c r="N210" s="591"/>
      <c r="O210" s="591"/>
      <c r="P210" s="591"/>
      <c r="Q210" s="591"/>
      <c r="R210" s="591"/>
      <c r="S210" s="591"/>
      <c r="T210" s="591"/>
      <c r="U210" s="591"/>
      <c r="V210" s="591"/>
      <c r="W210" s="591"/>
      <c r="X210" s="591"/>
      <c r="Y210" s="591"/>
      <c r="Z210" s="591"/>
    </row>
    <row r="211" spans="1:26" ht="15.75" customHeight="1">
      <c r="A211" s="591"/>
      <c r="B211" s="500"/>
      <c r="C211" s="503"/>
      <c r="D211" s="503"/>
      <c r="E211" s="591"/>
      <c r="F211" s="591"/>
      <c r="G211" s="591"/>
      <c r="H211" s="591"/>
      <c r="I211" s="591"/>
      <c r="J211" s="591"/>
      <c r="K211" s="591"/>
      <c r="L211" s="591"/>
      <c r="M211" s="591"/>
      <c r="N211" s="591"/>
      <c r="O211" s="591"/>
      <c r="P211" s="591"/>
      <c r="Q211" s="591"/>
      <c r="R211" s="591"/>
      <c r="S211" s="591"/>
      <c r="T211" s="591"/>
      <c r="U211" s="591"/>
      <c r="V211" s="591"/>
      <c r="W211" s="591"/>
      <c r="X211" s="591"/>
      <c r="Y211" s="591"/>
      <c r="Z211" s="591"/>
    </row>
    <row r="212" spans="1:26" ht="15.75" customHeight="1">
      <c r="A212" s="591"/>
      <c r="B212" s="500"/>
      <c r="C212" s="503"/>
      <c r="D212" s="503"/>
      <c r="E212" s="591"/>
      <c r="F212" s="591"/>
      <c r="G212" s="591"/>
      <c r="H212" s="591"/>
      <c r="I212" s="591"/>
      <c r="J212" s="591"/>
      <c r="K212" s="591"/>
      <c r="L212" s="591"/>
      <c r="M212" s="591"/>
      <c r="N212" s="591"/>
      <c r="O212" s="591"/>
      <c r="P212" s="591"/>
      <c r="Q212" s="591"/>
      <c r="R212" s="591"/>
      <c r="S212" s="591"/>
      <c r="T212" s="591"/>
      <c r="U212" s="591"/>
      <c r="V212" s="591"/>
      <c r="W212" s="591"/>
      <c r="X212" s="591"/>
      <c r="Y212" s="591"/>
      <c r="Z212" s="591"/>
    </row>
    <row r="213" spans="1:26" ht="15.75" customHeight="1">
      <c r="A213" s="591"/>
      <c r="B213" s="500"/>
      <c r="C213" s="503"/>
      <c r="D213" s="503"/>
      <c r="E213" s="591"/>
      <c r="F213" s="591"/>
      <c r="G213" s="591"/>
      <c r="H213" s="591"/>
      <c r="I213" s="591"/>
      <c r="J213" s="591"/>
      <c r="K213" s="591"/>
      <c r="L213" s="591"/>
      <c r="M213" s="591"/>
      <c r="N213" s="591"/>
      <c r="O213" s="591"/>
      <c r="P213" s="591"/>
      <c r="Q213" s="591"/>
      <c r="R213" s="591"/>
      <c r="S213" s="591"/>
      <c r="T213" s="591"/>
      <c r="U213" s="591"/>
      <c r="V213" s="591"/>
      <c r="W213" s="591"/>
      <c r="X213" s="591"/>
      <c r="Y213" s="591"/>
      <c r="Z213" s="591"/>
    </row>
    <row r="214" spans="1:26" ht="15.75" customHeight="1">
      <c r="A214" s="591"/>
      <c r="B214" s="500"/>
      <c r="C214" s="503"/>
      <c r="D214" s="503"/>
      <c r="E214" s="591"/>
      <c r="F214" s="591"/>
      <c r="G214" s="591"/>
      <c r="H214" s="591"/>
      <c r="I214" s="591"/>
      <c r="J214" s="591"/>
      <c r="K214" s="591"/>
      <c r="L214" s="591"/>
      <c r="M214" s="591"/>
      <c r="N214" s="591"/>
      <c r="O214" s="591"/>
      <c r="P214" s="591"/>
      <c r="Q214" s="591"/>
      <c r="R214" s="591"/>
      <c r="S214" s="591"/>
      <c r="T214" s="591"/>
      <c r="U214" s="591"/>
      <c r="V214" s="591"/>
      <c r="W214" s="591"/>
      <c r="X214" s="591"/>
      <c r="Y214" s="591"/>
      <c r="Z214" s="591"/>
    </row>
    <row r="215" spans="1:26" ht="15.75" customHeight="1">
      <c r="A215" s="591"/>
      <c r="B215" s="500"/>
      <c r="C215" s="503"/>
      <c r="D215" s="503"/>
      <c r="E215" s="591"/>
      <c r="F215" s="591"/>
      <c r="G215" s="591"/>
      <c r="H215" s="591"/>
      <c r="I215" s="591"/>
      <c r="J215" s="591"/>
      <c r="K215" s="591"/>
      <c r="L215" s="591"/>
      <c r="M215" s="591"/>
      <c r="N215" s="591"/>
      <c r="O215" s="591"/>
      <c r="P215" s="591"/>
      <c r="Q215" s="591"/>
      <c r="R215" s="591"/>
      <c r="S215" s="591"/>
      <c r="T215" s="591"/>
      <c r="U215" s="591"/>
      <c r="V215" s="591"/>
      <c r="W215" s="591"/>
      <c r="X215" s="591"/>
      <c r="Y215" s="591"/>
      <c r="Z215" s="591"/>
    </row>
    <row r="216" spans="1:26" ht="15.75" customHeight="1">
      <c r="A216" s="591"/>
      <c r="B216" s="500"/>
      <c r="C216" s="503"/>
      <c r="D216" s="503"/>
      <c r="E216" s="591"/>
      <c r="F216" s="591"/>
      <c r="G216" s="591"/>
      <c r="H216" s="591"/>
      <c r="I216" s="591"/>
      <c r="J216" s="591"/>
      <c r="K216" s="591"/>
      <c r="L216" s="591"/>
      <c r="M216" s="591"/>
      <c r="N216" s="591"/>
      <c r="O216" s="591"/>
      <c r="P216" s="591"/>
      <c r="Q216" s="591"/>
      <c r="R216" s="591"/>
      <c r="S216" s="591"/>
      <c r="T216" s="591"/>
      <c r="U216" s="591"/>
      <c r="V216" s="591"/>
      <c r="W216" s="591"/>
      <c r="X216" s="591"/>
      <c r="Y216" s="591"/>
      <c r="Z216" s="591"/>
    </row>
    <row r="217" spans="1:26" ht="15.75" customHeight="1">
      <c r="A217" s="591"/>
      <c r="B217" s="500"/>
      <c r="C217" s="503"/>
      <c r="D217" s="503"/>
      <c r="E217" s="591"/>
      <c r="F217" s="591"/>
      <c r="G217" s="591"/>
      <c r="H217" s="591"/>
      <c r="I217" s="591"/>
      <c r="J217" s="591"/>
      <c r="K217" s="591"/>
      <c r="L217" s="591"/>
      <c r="M217" s="591"/>
      <c r="N217" s="591"/>
      <c r="O217" s="591"/>
      <c r="P217" s="591"/>
      <c r="Q217" s="591"/>
      <c r="R217" s="591"/>
      <c r="S217" s="591"/>
      <c r="T217" s="591"/>
      <c r="U217" s="591"/>
      <c r="V217" s="591"/>
      <c r="W217" s="591"/>
      <c r="X217" s="591"/>
      <c r="Y217" s="591"/>
      <c r="Z217" s="591"/>
    </row>
    <row r="218" spans="1:26" ht="15.75" customHeight="1">
      <c r="A218" s="591"/>
      <c r="B218" s="500"/>
      <c r="C218" s="503"/>
      <c r="D218" s="503"/>
      <c r="E218" s="591"/>
      <c r="F218" s="591"/>
      <c r="G218" s="591"/>
      <c r="H218" s="591"/>
      <c r="I218" s="591"/>
      <c r="J218" s="591"/>
      <c r="K218" s="591"/>
      <c r="L218" s="591"/>
      <c r="M218" s="591"/>
      <c r="N218" s="591"/>
      <c r="O218" s="591"/>
      <c r="P218" s="591"/>
      <c r="Q218" s="591"/>
      <c r="R218" s="591"/>
      <c r="S218" s="591"/>
      <c r="T218" s="591"/>
      <c r="U218" s="591"/>
      <c r="V218" s="591"/>
      <c r="W218" s="591"/>
      <c r="X218" s="591"/>
      <c r="Y218" s="591"/>
      <c r="Z218" s="591"/>
    </row>
    <row r="219" spans="1:26" ht="15.75" customHeight="1">
      <c r="A219" s="591"/>
      <c r="B219" s="500"/>
      <c r="C219" s="503"/>
      <c r="D219" s="503"/>
      <c r="E219" s="591"/>
      <c r="F219" s="591"/>
      <c r="G219" s="591"/>
      <c r="H219" s="591"/>
      <c r="I219" s="591"/>
      <c r="J219" s="591"/>
      <c r="K219" s="591"/>
      <c r="L219" s="591"/>
      <c r="M219" s="591"/>
      <c r="N219" s="591"/>
      <c r="O219" s="591"/>
      <c r="P219" s="591"/>
      <c r="Q219" s="591"/>
      <c r="R219" s="591"/>
      <c r="S219" s="591"/>
      <c r="T219" s="591"/>
      <c r="U219" s="591"/>
      <c r="V219" s="591"/>
      <c r="W219" s="591"/>
      <c r="X219" s="591"/>
      <c r="Y219" s="591"/>
      <c r="Z219" s="591"/>
    </row>
    <row r="220" spans="1:26" ht="15.75" customHeight="1">
      <c r="A220" s="591"/>
      <c r="B220" s="500"/>
      <c r="C220" s="503"/>
      <c r="D220" s="503"/>
      <c r="E220" s="591"/>
      <c r="F220" s="591"/>
      <c r="G220" s="591"/>
      <c r="H220" s="591"/>
      <c r="I220" s="591"/>
      <c r="J220" s="591"/>
      <c r="K220" s="591"/>
      <c r="L220" s="591"/>
      <c r="M220" s="591"/>
      <c r="N220" s="591"/>
      <c r="O220" s="591"/>
      <c r="P220" s="591"/>
      <c r="Q220" s="591"/>
      <c r="R220" s="591"/>
      <c r="S220" s="591"/>
      <c r="T220" s="591"/>
      <c r="U220" s="591"/>
      <c r="V220" s="591"/>
      <c r="W220" s="591"/>
      <c r="X220" s="591"/>
      <c r="Y220" s="591"/>
      <c r="Z220" s="591"/>
    </row>
    <row r="221" spans="1:26" ht="15.75" customHeight="1">
      <c r="A221" s="591"/>
      <c r="B221" s="500"/>
      <c r="C221" s="503"/>
      <c r="D221" s="503"/>
      <c r="E221" s="591"/>
      <c r="F221" s="591"/>
      <c r="G221" s="591"/>
      <c r="H221" s="591"/>
      <c r="I221" s="591"/>
      <c r="J221" s="591"/>
      <c r="K221" s="591"/>
      <c r="L221" s="591"/>
      <c r="M221" s="591"/>
      <c r="N221" s="591"/>
      <c r="O221" s="591"/>
      <c r="P221" s="591"/>
      <c r="Q221" s="591"/>
      <c r="R221" s="591"/>
      <c r="S221" s="591"/>
      <c r="T221" s="591"/>
      <c r="U221" s="591"/>
      <c r="V221" s="591"/>
      <c r="W221" s="591"/>
      <c r="X221" s="591"/>
      <c r="Y221" s="591"/>
      <c r="Z221" s="591"/>
    </row>
    <row r="222" spans="1:26" ht="15.75" customHeight="1">
      <c r="A222" s="591"/>
      <c r="B222" s="500"/>
      <c r="C222" s="503"/>
      <c r="D222" s="503"/>
      <c r="E222" s="591"/>
      <c r="F222" s="591"/>
      <c r="G222" s="591"/>
      <c r="H222" s="591"/>
      <c r="I222" s="591"/>
      <c r="J222" s="591"/>
      <c r="K222" s="591"/>
      <c r="L222" s="591"/>
      <c r="M222" s="591"/>
      <c r="N222" s="591"/>
      <c r="O222" s="591"/>
      <c r="P222" s="591"/>
      <c r="Q222" s="591"/>
      <c r="R222" s="591"/>
      <c r="S222" s="591"/>
      <c r="T222" s="591"/>
      <c r="U222" s="591"/>
      <c r="V222" s="591"/>
      <c r="W222" s="591"/>
      <c r="X222" s="591"/>
      <c r="Y222" s="591"/>
      <c r="Z222" s="591"/>
    </row>
    <row r="223" spans="1:26" ht="15.75" customHeight="1">
      <c r="A223" s="591"/>
      <c r="B223" s="500"/>
      <c r="C223" s="503"/>
      <c r="D223" s="503"/>
      <c r="E223" s="591"/>
      <c r="F223" s="591"/>
      <c r="G223" s="591"/>
      <c r="H223" s="591"/>
      <c r="I223" s="591"/>
      <c r="J223" s="591"/>
      <c r="K223" s="591"/>
      <c r="L223" s="591"/>
      <c r="M223" s="591"/>
      <c r="N223" s="591"/>
      <c r="O223" s="591"/>
      <c r="P223" s="591"/>
      <c r="Q223" s="591"/>
      <c r="R223" s="591"/>
      <c r="S223" s="591"/>
      <c r="T223" s="591"/>
      <c r="U223" s="591"/>
      <c r="V223" s="591"/>
      <c r="W223" s="591"/>
      <c r="X223" s="591"/>
      <c r="Y223" s="591"/>
      <c r="Z223" s="591"/>
    </row>
    <row r="224" spans="1:26" ht="15.75" customHeight="1">
      <c r="A224" s="591"/>
      <c r="B224" s="500"/>
      <c r="C224" s="503"/>
      <c r="D224" s="503"/>
      <c r="E224" s="591"/>
      <c r="F224" s="591"/>
      <c r="G224" s="591"/>
      <c r="H224" s="591"/>
      <c r="I224" s="591"/>
      <c r="J224" s="591"/>
      <c r="K224" s="591"/>
      <c r="L224" s="591"/>
      <c r="M224" s="591"/>
      <c r="N224" s="591"/>
      <c r="O224" s="591"/>
      <c r="P224" s="591"/>
      <c r="Q224" s="591"/>
      <c r="R224" s="591"/>
      <c r="S224" s="591"/>
      <c r="T224" s="591"/>
      <c r="U224" s="591"/>
      <c r="V224" s="591"/>
      <c r="W224" s="591"/>
      <c r="X224" s="591"/>
      <c r="Y224" s="591"/>
      <c r="Z224" s="591"/>
    </row>
    <row r="225" spans="1:26" ht="15.75" customHeight="1">
      <c r="A225" s="591"/>
      <c r="B225" s="500"/>
      <c r="C225" s="503"/>
      <c r="D225" s="503"/>
      <c r="E225" s="591"/>
      <c r="F225" s="591"/>
      <c r="G225" s="591"/>
      <c r="H225" s="591"/>
      <c r="I225" s="591"/>
      <c r="J225" s="591"/>
      <c r="K225" s="591"/>
      <c r="L225" s="591"/>
      <c r="M225" s="591"/>
      <c r="N225" s="591"/>
      <c r="O225" s="591"/>
      <c r="P225" s="591"/>
      <c r="Q225" s="591"/>
      <c r="R225" s="591"/>
      <c r="S225" s="591"/>
      <c r="T225" s="591"/>
      <c r="U225" s="591"/>
      <c r="V225" s="591"/>
      <c r="W225" s="591"/>
      <c r="X225" s="591"/>
      <c r="Y225" s="591"/>
      <c r="Z225" s="591"/>
    </row>
    <row r="226" spans="1:26" ht="15.75" customHeight="1">
      <c r="A226" s="591"/>
      <c r="B226" s="500"/>
      <c r="C226" s="503"/>
      <c r="D226" s="503"/>
      <c r="E226" s="591"/>
      <c r="F226" s="591"/>
      <c r="G226" s="591"/>
      <c r="H226" s="591"/>
      <c r="I226" s="591"/>
      <c r="J226" s="591"/>
      <c r="K226" s="591"/>
      <c r="L226" s="591"/>
      <c r="M226" s="591"/>
      <c r="N226" s="591"/>
      <c r="O226" s="591"/>
      <c r="P226" s="591"/>
      <c r="Q226" s="591"/>
      <c r="R226" s="591"/>
      <c r="S226" s="591"/>
      <c r="T226" s="591"/>
      <c r="U226" s="591"/>
      <c r="V226" s="591"/>
      <c r="W226" s="591"/>
      <c r="X226" s="591"/>
      <c r="Y226" s="591"/>
      <c r="Z226" s="591"/>
    </row>
    <row r="227" spans="1:26" ht="15.75" customHeight="1">
      <c r="A227" s="591"/>
      <c r="B227" s="500"/>
      <c r="C227" s="503"/>
      <c r="D227" s="503"/>
      <c r="E227" s="591"/>
      <c r="F227" s="591"/>
      <c r="G227" s="591"/>
      <c r="H227" s="591"/>
      <c r="I227" s="591"/>
      <c r="J227" s="591"/>
      <c r="K227" s="591"/>
      <c r="L227" s="591"/>
      <c r="M227" s="591"/>
      <c r="N227" s="591"/>
      <c r="O227" s="591"/>
      <c r="P227" s="591"/>
      <c r="Q227" s="591"/>
      <c r="R227" s="591"/>
      <c r="S227" s="591"/>
      <c r="T227" s="591"/>
      <c r="U227" s="591"/>
      <c r="V227" s="591"/>
      <c r="W227" s="591"/>
      <c r="X227" s="591"/>
      <c r="Y227" s="591"/>
      <c r="Z227" s="591"/>
    </row>
    <row r="228" spans="1:26" ht="15.75" customHeight="1">
      <c r="A228" s="591"/>
      <c r="B228" s="500"/>
      <c r="C228" s="503"/>
      <c r="D228" s="503"/>
      <c r="E228" s="591"/>
      <c r="F228" s="591"/>
      <c r="G228" s="591"/>
      <c r="H228" s="591"/>
      <c r="I228" s="591"/>
      <c r="J228" s="591"/>
      <c r="K228" s="591"/>
      <c r="L228" s="591"/>
      <c r="M228" s="591"/>
      <c r="N228" s="591"/>
      <c r="O228" s="591"/>
      <c r="P228" s="591"/>
      <c r="Q228" s="591"/>
      <c r="R228" s="591"/>
      <c r="S228" s="591"/>
      <c r="T228" s="591"/>
      <c r="U228" s="591"/>
      <c r="V228" s="591"/>
      <c r="W228" s="591"/>
      <c r="X228" s="591"/>
      <c r="Y228" s="591"/>
      <c r="Z228" s="591"/>
    </row>
    <row r="229" spans="1:26" ht="15.75" customHeight="1">
      <c r="A229" s="591"/>
      <c r="B229" s="500"/>
      <c r="C229" s="503"/>
      <c r="D229" s="503"/>
      <c r="E229" s="591"/>
      <c r="F229" s="591"/>
      <c r="G229" s="591"/>
      <c r="H229" s="591"/>
      <c r="I229" s="591"/>
      <c r="J229" s="591"/>
      <c r="K229" s="591"/>
      <c r="L229" s="591"/>
      <c r="M229" s="591"/>
      <c r="N229" s="591"/>
      <c r="O229" s="591"/>
      <c r="P229" s="591"/>
      <c r="Q229" s="591"/>
      <c r="R229" s="591"/>
      <c r="S229" s="591"/>
      <c r="T229" s="591"/>
      <c r="U229" s="591"/>
      <c r="V229" s="591"/>
      <c r="W229" s="591"/>
      <c r="X229" s="591"/>
      <c r="Y229" s="591"/>
      <c r="Z229" s="591"/>
    </row>
    <row r="230" spans="1:26" ht="15.75" customHeight="1">
      <c r="A230" s="591"/>
      <c r="B230" s="500"/>
      <c r="C230" s="503"/>
      <c r="D230" s="503"/>
      <c r="E230" s="591"/>
      <c r="F230" s="591"/>
      <c r="G230" s="591"/>
      <c r="H230" s="591"/>
      <c r="I230" s="591"/>
      <c r="J230" s="591"/>
      <c r="K230" s="591"/>
      <c r="L230" s="591"/>
      <c r="M230" s="591"/>
      <c r="N230" s="591"/>
      <c r="O230" s="591"/>
      <c r="P230" s="591"/>
      <c r="Q230" s="591"/>
      <c r="R230" s="591"/>
      <c r="S230" s="591"/>
      <c r="T230" s="591"/>
      <c r="U230" s="591"/>
      <c r="V230" s="591"/>
      <c r="W230" s="591"/>
      <c r="X230" s="591"/>
      <c r="Y230" s="591"/>
      <c r="Z230" s="591"/>
    </row>
    <row r="231" spans="1:26" ht="15.75" customHeight="1">
      <c r="A231" s="591"/>
      <c r="B231" s="500"/>
      <c r="C231" s="503"/>
      <c r="D231" s="503"/>
      <c r="E231" s="591"/>
      <c r="F231" s="591"/>
      <c r="G231" s="591"/>
      <c r="H231" s="591"/>
      <c r="I231" s="591"/>
      <c r="J231" s="591"/>
      <c r="K231" s="591"/>
      <c r="L231" s="591"/>
      <c r="M231" s="591"/>
      <c r="N231" s="591"/>
      <c r="O231" s="591"/>
      <c r="P231" s="591"/>
      <c r="Q231" s="591"/>
      <c r="R231" s="591"/>
      <c r="S231" s="591"/>
      <c r="T231" s="591"/>
      <c r="U231" s="591"/>
      <c r="V231" s="591"/>
      <c r="W231" s="591"/>
      <c r="X231" s="591"/>
      <c r="Y231" s="591"/>
      <c r="Z231" s="591"/>
    </row>
    <row r="232" spans="1:26" ht="15.75" customHeight="1">
      <c r="A232" s="591"/>
      <c r="B232" s="500"/>
      <c r="C232" s="503"/>
      <c r="D232" s="503"/>
      <c r="E232" s="591"/>
      <c r="F232" s="591"/>
      <c r="G232" s="591"/>
      <c r="H232" s="591"/>
      <c r="I232" s="591"/>
      <c r="J232" s="591"/>
      <c r="K232" s="591"/>
      <c r="L232" s="591"/>
      <c r="M232" s="591"/>
      <c r="N232" s="591"/>
      <c r="O232" s="591"/>
      <c r="P232" s="591"/>
      <c r="Q232" s="591"/>
      <c r="R232" s="591"/>
      <c r="S232" s="591"/>
      <c r="T232" s="591"/>
      <c r="U232" s="591"/>
      <c r="V232" s="591"/>
      <c r="W232" s="591"/>
      <c r="X232" s="591"/>
      <c r="Y232" s="591"/>
      <c r="Z232" s="591"/>
    </row>
    <row r="233" spans="1:26" ht="15.75" customHeight="1">
      <c r="A233" s="591"/>
      <c r="B233" s="500"/>
      <c r="C233" s="503"/>
      <c r="D233" s="503"/>
      <c r="E233" s="591"/>
      <c r="F233" s="591"/>
      <c r="G233" s="591"/>
      <c r="H233" s="591"/>
      <c r="I233" s="591"/>
      <c r="J233" s="591"/>
      <c r="K233" s="591"/>
      <c r="L233" s="591"/>
      <c r="M233" s="591"/>
      <c r="N233" s="591"/>
      <c r="O233" s="591"/>
      <c r="P233" s="591"/>
      <c r="Q233" s="591"/>
      <c r="R233" s="591"/>
      <c r="S233" s="591"/>
      <c r="T233" s="591"/>
      <c r="U233" s="591"/>
      <c r="V233" s="591"/>
      <c r="W233" s="591"/>
      <c r="X233" s="591"/>
      <c r="Y233" s="591"/>
      <c r="Z233" s="591"/>
    </row>
    <row r="234" spans="1:26" ht="15.75" customHeight="1">
      <c r="A234" s="591"/>
      <c r="B234" s="500"/>
      <c r="C234" s="503"/>
      <c r="D234" s="503"/>
      <c r="E234" s="591"/>
      <c r="F234" s="591"/>
      <c r="G234" s="591"/>
      <c r="H234" s="591"/>
      <c r="I234" s="591"/>
      <c r="J234" s="591"/>
      <c r="K234" s="591"/>
      <c r="L234" s="591"/>
      <c r="M234" s="591"/>
      <c r="N234" s="591"/>
      <c r="O234" s="591"/>
      <c r="P234" s="591"/>
      <c r="Q234" s="591"/>
      <c r="R234" s="591"/>
      <c r="S234" s="591"/>
      <c r="T234" s="591"/>
      <c r="U234" s="591"/>
      <c r="V234" s="591"/>
      <c r="W234" s="591"/>
      <c r="X234" s="591"/>
      <c r="Y234" s="591"/>
      <c r="Z234" s="591"/>
    </row>
    <row r="235" spans="1:26" ht="15.75" customHeight="1">
      <c r="A235" s="591"/>
      <c r="B235" s="500"/>
      <c r="C235" s="503"/>
      <c r="D235" s="503"/>
      <c r="E235" s="591"/>
      <c r="F235" s="591"/>
      <c r="G235" s="591"/>
      <c r="H235" s="591"/>
      <c r="I235" s="591"/>
      <c r="J235" s="591"/>
      <c r="K235" s="591"/>
      <c r="L235" s="591"/>
      <c r="M235" s="591"/>
      <c r="N235" s="591"/>
      <c r="O235" s="591"/>
      <c r="P235" s="591"/>
      <c r="Q235" s="591"/>
      <c r="R235" s="591"/>
      <c r="S235" s="591"/>
      <c r="T235" s="591"/>
      <c r="U235" s="591"/>
      <c r="V235" s="591"/>
      <c r="W235" s="591"/>
      <c r="X235" s="591"/>
      <c r="Y235" s="591"/>
      <c r="Z235" s="591"/>
    </row>
    <row r="236" spans="1:26" ht="15.75" customHeight="1">
      <c r="A236" s="591"/>
      <c r="B236" s="500"/>
      <c r="C236" s="503"/>
      <c r="D236" s="503"/>
      <c r="E236" s="591"/>
      <c r="F236" s="591"/>
      <c r="G236" s="591"/>
      <c r="H236" s="591"/>
      <c r="I236" s="591"/>
      <c r="J236" s="591"/>
      <c r="K236" s="591"/>
      <c r="L236" s="591"/>
      <c r="M236" s="591"/>
      <c r="N236" s="591"/>
      <c r="O236" s="591"/>
      <c r="P236" s="591"/>
      <c r="Q236" s="591"/>
      <c r="R236" s="591"/>
      <c r="S236" s="591"/>
      <c r="T236" s="591"/>
      <c r="U236" s="591"/>
      <c r="V236" s="591"/>
      <c r="W236" s="591"/>
      <c r="X236" s="591"/>
      <c r="Y236" s="591"/>
      <c r="Z236" s="591"/>
    </row>
    <row r="237" spans="1:26" ht="15.75" customHeight="1">
      <c r="A237" s="591"/>
      <c r="B237" s="500"/>
      <c r="C237" s="503"/>
      <c r="D237" s="503"/>
      <c r="E237" s="591"/>
      <c r="F237" s="591"/>
      <c r="G237" s="591"/>
      <c r="H237" s="591"/>
      <c r="I237" s="591"/>
      <c r="J237" s="591"/>
      <c r="K237" s="591"/>
      <c r="L237" s="591"/>
      <c r="M237" s="591"/>
      <c r="N237" s="591"/>
      <c r="O237" s="591"/>
      <c r="P237" s="591"/>
      <c r="Q237" s="591"/>
      <c r="R237" s="591"/>
      <c r="S237" s="591"/>
      <c r="T237" s="591"/>
      <c r="U237" s="591"/>
      <c r="V237" s="591"/>
      <c r="W237" s="591"/>
      <c r="X237" s="591"/>
      <c r="Y237" s="591"/>
      <c r="Z237" s="591"/>
    </row>
    <row r="238" spans="1:26" ht="15.75" customHeight="1">
      <c r="A238" s="591"/>
      <c r="B238" s="500"/>
      <c r="C238" s="503"/>
      <c r="D238" s="503"/>
      <c r="E238" s="591"/>
      <c r="F238" s="591"/>
      <c r="G238" s="591"/>
      <c r="H238" s="591"/>
      <c r="I238" s="591"/>
      <c r="J238" s="591"/>
      <c r="K238" s="591"/>
      <c r="L238" s="591"/>
      <c r="M238" s="591"/>
      <c r="N238" s="591"/>
      <c r="O238" s="591"/>
      <c r="P238" s="591"/>
      <c r="Q238" s="591"/>
      <c r="R238" s="591"/>
      <c r="S238" s="591"/>
      <c r="T238" s="591"/>
      <c r="U238" s="591"/>
      <c r="V238" s="591"/>
      <c r="W238" s="591"/>
      <c r="X238" s="591"/>
      <c r="Y238" s="591"/>
      <c r="Z238" s="591"/>
    </row>
    <row r="239" spans="1:26" ht="15.75" customHeight="1">
      <c r="A239" s="591"/>
      <c r="B239" s="500"/>
      <c r="C239" s="503"/>
      <c r="D239" s="503"/>
      <c r="E239" s="591"/>
      <c r="F239" s="591"/>
      <c r="G239" s="591"/>
      <c r="H239" s="591"/>
      <c r="I239" s="591"/>
      <c r="J239" s="591"/>
      <c r="K239" s="591"/>
      <c r="L239" s="591"/>
      <c r="M239" s="591"/>
      <c r="N239" s="591"/>
      <c r="O239" s="591"/>
      <c r="P239" s="591"/>
      <c r="Q239" s="591"/>
      <c r="R239" s="591"/>
      <c r="S239" s="591"/>
      <c r="T239" s="591"/>
      <c r="U239" s="591"/>
      <c r="V239" s="591"/>
      <c r="W239" s="591"/>
      <c r="X239" s="591"/>
      <c r="Y239" s="591"/>
      <c r="Z239" s="591"/>
    </row>
    <row r="240" spans="1:26" ht="15.75" customHeight="1">
      <c r="A240" s="591"/>
      <c r="B240" s="500"/>
      <c r="C240" s="503"/>
      <c r="D240" s="503"/>
      <c r="E240" s="591"/>
      <c r="F240" s="591"/>
      <c r="G240" s="591"/>
      <c r="H240" s="591"/>
      <c r="I240" s="591"/>
      <c r="J240" s="591"/>
      <c r="K240" s="591"/>
      <c r="L240" s="591"/>
      <c r="M240" s="591"/>
      <c r="N240" s="591"/>
      <c r="O240" s="591"/>
      <c r="P240" s="591"/>
      <c r="Q240" s="591"/>
      <c r="R240" s="591"/>
      <c r="S240" s="591"/>
      <c r="T240" s="591"/>
      <c r="U240" s="591"/>
      <c r="V240" s="591"/>
      <c r="W240" s="591"/>
      <c r="X240" s="591"/>
      <c r="Y240" s="591"/>
      <c r="Z240" s="591"/>
    </row>
    <row r="241" spans="1:26" ht="15.75" customHeight="1">
      <c r="A241" s="591"/>
      <c r="B241" s="500"/>
      <c r="C241" s="503"/>
      <c r="D241" s="503"/>
      <c r="E241" s="591"/>
      <c r="F241" s="591"/>
      <c r="G241" s="591"/>
      <c r="H241" s="591"/>
      <c r="I241" s="591"/>
      <c r="J241" s="591"/>
      <c r="K241" s="591"/>
      <c r="L241" s="591"/>
      <c r="M241" s="591"/>
      <c r="N241" s="591"/>
      <c r="O241" s="591"/>
      <c r="P241" s="591"/>
      <c r="Q241" s="591"/>
      <c r="R241" s="591"/>
      <c r="S241" s="591"/>
      <c r="T241" s="591"/>
      <c r="U241" s="591"/>
      <c r="V241" s="591"/>
      <c r="W241" s="591"/>
      <c r="X241" s="591"/>
      <c r="Y241" s="591"/>
      <c r="Z241" s="591"/>
    </row>
    <row r="242" spans="1:26" ht="15.75" customHeight="1">
      <c r="A242" s="591"/>
      <c r="B242" s="500"/>
      <c r="C242" s="503"/>
      <c r="D242" s="503"/>
      <c r="E242" s="591"/>
      <c r="F242" s="591"/>
      <c r="G242" s="591"/>
      <c r="H242" s="591"/>
      <c r="I242" s="591"/>
      <c r="J242" s="591"/>
      <c r="K242" s="591"/>
      <c r="L242" s="591"/>
      <c r="M242" s="591"/>
      <c r="N242" s="591"/>
      <c r="O242" s="591"/>
      <c r="P242" s="591"/>
      <c r="Q242" s="591"/>
      <c r="R242" s="591"/>
      <c r="S242" s="591"/>
      <c r="T242" s="591"/>
      <c r="U242" s="591"/>
      <c r="V242" s="591"/>
      <c r="W242" s="591"/>
      <c r="X242" s="591"/>
      <c r="Y242" s="591"/>
      <c r="Z242" s="591"/>
    </row>
    <row r="243" spans="1:26" ht="15.75" customHeight="1">
      <c r="A243" s="591"/>
      <c r="B243" s="500"/>
      <c r="C243" s="503"/>
      <c r="D243" s="503"/>
      <c r="E243" s="591"/>
      <c r="F243" s="591"/>
      <c r="G243" s="591"/>
      <c r="H243" s="591"/>
      <c r="I243" s="591"/>
      <c r="J243" s="591"/>
      <c r="K243" s="591"/>
      <c r="L243" s="591"/>
      <c r="M243" s="591"/>
      <c r="N243" s="591"/>
      <c r="O243" s="591"/>
      <c r="P243" s="591"/>
      <c r="Q243" s="591"/>
      <c r="R243" s="591"/>
      <c r="S243" s="591"/>
      <c r="T243" s="591"/>
      <c r="U243" s="591"/>
      <c r="V243" s="591"/>
      <c r="W243" s="591"/>
      <c r="X243" s="591"/>
      <c r="Y243" s="591"/>
      <c r="Z243" s="591"/>
    </row>
    <row r="244" spans="1:26" ht="15.75" customHeight="1">
      <c r="A244" s="591"/>
      <c r="B244" s="500"/>
      <c r="C244" s="503"/>
      <c r="D244" s="503"/>
      <c r="E244" s="591"/>
      <c r="F244" s="591"/>
      <c r="G244" s="591"/>
      <c r="H244" s="591"/>
      <c r="I244" s="591"/>
      <c r="J244" s="591"/>
      <c r="K244" s="591"/>
      <c r="L244" s="591"/>
      <c r="M244" s="591"/>
      <c r="N244" s="591"/>
      <c r="O244" s="591"/>
      <c r="P244" s="591"/>
      <c r="Q244" s="591"/>
      <c r="R244" s="591"/>
      <c r="S244" s="591"/>
      <c r="T244" s="591"/>
      <c r="U244" s="591"/>
      <c r="V244" s="591"/>
      <c r="W244" s="591"/>
      <c r="X244" s="591"/>
      <c r="Y244" s="591"/>
      <c r="Z244" s="591"/>
    </row>
    <row r="245" spans="1:26" ht="15.75" customHeight="1">
      <c r="A245" s="591"/>
      <c r="B245" s="500"/>
      <c r="C245" s="503"/>
      <c r="D245" s="503"/>
      <c r="E245" s="591"/>
      <c r="F245" s="591"/>
      <c r="G245" s="591"/>
      <c r="H245" s="591"/>
      <c r="I245" s="591"/>
      <c r="J245" s="591"/>
      <c r="K245" s="591"/>
      <c r="L245" s="591"/>
      <c r="M245" s="591"/>
      <c r="N245" s="591"/>
      <c r="O245" s="591"/>
      <c r="P245" s="591"/>
      <c r="Q245" s="591"/>
      <c r="R245" s="591"/>
      <c r="S245" s="591"/>
      <c r="T245" s="591"/>
      <c r="U245" s="591"/>
      <c r="V245" s="591"/>
      <c r="W245" s="591"/>
      <c r="X245" s="591"/>
      <c r="Y245" s="591"/>
      <c r="Z245" s="591"/>
    </row>
    <row r="246" spans="1:26" ht="15.75" customHeight="1">
      <c r="A246" s="591"/>
      <c r="B246" s="500"/>
      <c r="C246" s="503"/>
      <c r="D246" s="503"/>
      <c r="E246" s="591"/>
      <c r="F246" s="591"/>
      <c r="G246" s="591"/>
      <c r="H246" s="591"/>
      <c r="I246" s="591"/>
      <c r="J246" s="591"/>
      <c r="K246" s="591"/>
      <c r="L246" s="591"/>
      <c r="M246" s="591"/>
      <c r="N246" s="591"/>
      <c r="O246" s="591"/>
      <c r="P246" s="591"/>
      <c r="Q246" s="591"/>
      <c r="R246" s="591"/>
      <c r="S246" s="591"/>
      <c r="T246" s="591"/>
      <c r="U246" s="591"/>
      <c r="V246" s="591"/>
      <c r="W246" s="591"/>
      <c r="X246" s="591"/>
      <c r="Y246" s="591"/>
      <c r="Z246" s="591"/>
    </row>
    <row r="247" spans="1:26" ht="15.75" customHeight="1">
      <c r="A247" s="591"/>
      <c r="B247" s="500"/>
      <c r="C247" s="503"/>
      <c r="D247" s="503"/>
      <c r="E247" s="591"/>
      <c r="F247" s="591"/>
      <c r="G247" s="591"/>
      <c r="H247" s="591"/>
      <c r="I247" s="591"/>
      <c r="J247" s="591"/>
      <c r="K247" s="591"/>
      <c r="L247" s="591"/>
      <c r="M247" s="591"/>
      <c r="N247" s="591"/>
      <c r="O247" s="591"/>
      <c r="P247" s="591"/>
      <c r="Q247" s="591"/>
      <c r="R247" s="591"/>
      <c r="S247" s="591"/>
      <c r="T247" s="591"/>
      <c r="U247" s="591"/>
      <c r="V247" s="591"/>
      <c r="W247" s="591"/>
      <c r="X247" s="591"/>
      <c r="Y247" s="591"/>
      <c r="Z247" s="591"/>
    </row>
    <row r="248" spans="1:26" ht="15.75" customHeight="1">
      <c r="A248" s="591"/>
      <c r="B248" s="500"/>
      <c r="C248" s="503"/>
      <c r="D248" s="503"/>
      <c r="E248" s="591"/>
      <c r="F248" s="591"/>
      <c r="G248" s="591"/>
      <c r="H248" s="591"/>
      <c r="I248" s="591"/>
      <c r="J248" s="591"/>
      <c r="K248" s="591"/>
      <c r="L248" s="591"/>
      <c r="M248" s="591"/>
      <c r="N248" s="591"/>
      <c r="O248" s="591"/>
      <c r="P248" s="591"/>
      <c r="Q248" s="591"/>
      <c r="R248" s="591"/>
      <c r="S248" s="591"/>
      <c r="T248" s="591"/>
      <c r="U248" s="591"/>
      <c r="V248" s="591"/>
      <c r="W248" s="591"/>
      <c r="X248" s="591"/>
      <c r="Y248" s="591"/>
      <c r="Z248" s="591"/>
    </row>
    <row r="249" spans="1:26" ht="15.75" customHeight="1">
      <c r="A249" s="591"/>
      <c r="B249" s="500"/>
      <c r="C249" s="503"/>
      <c r="D249" s="503"/>
      <c r="E249" s="591"/>
      <c r="F249" s="591"/>
      <c r="G249" s="591"/>
      <c r="H249" s="591"/>
      <c r="I249" s="591"/>
      <c r="J249" s="591"/>
      <c r="K249" s="591"/>
      <c r="L249" s="591"/>
      <c r="M249" s="591"/>
      <c r="N249" s="591"/>
      <c r="O249" s="591"/>
      <c r="P249" s="591"/>
      <c r="Q249" s="591"/>
      <c r="R249" s="591"/>
      <c r="S249" s="591"/>
      <c r="T249" s="591"/>
      <c r="U249" s="591"/>
      <c r="V249" s="591"/>
      <c r="W249" s="591"/>
      <c r="X249" s="591"/>
      <c r="Y249" s="591"/>
      <c r="Z249" s="591"/>
    </row>
    <row r="250" spans="1:26" ht="15.75" customHeight="1">
      <c r="A250" s="591"/>
      <c r="B250" s="500"/>
      <c r="C250" s="503"/>
      <c r="D250" s="503"/>
      <c r="E250" s="591"/>
      <c r="F250" s="591"/>
      <c r="G250" s="591"/>
      <c r="H250" s="591"/>
      <c r="I250" s="591"/>
      <c r="J250" s="591"/>
      <c r="K250" s="591"/>
      <c r="L250" s="591"/>
      <c r="M250" s="591"/>
      <c r="N250" s="591"/>
      <c r="O250" s="591"/>
      <c r="P250" s="591"/>
      <c r="Q250" s="591"/>
      <c r="R250" s="591"/>
      <c r="S250" s="591"/>
      <c r="T250" s="591"/>
      <c r="U250" s="591"/>
      <c r="V250" s="591"/>
      <c r="W250" s="591"/>
      <c r="X250" s="591"/>
      <c r="Y250" s="591"/>
      <c r="Z250" s="591"/>
    </row>
    <row r="251" spans="1:26" ht="15.75" customHeight="1">
      <c r="A251" s="591"/>
      <c r="B251" s="500"/>
      <c r="C251" s="503"/>
      <c r="D251" s="503"/>
      <c r="E251" s="591"/>
      <c r="F251" s="591"/>
      <c r="G251" s="591"/>
      <c r="H251" s="591"/>
      <c r="I251" s="591"/>
      <c r="J251" s="591"/>
      <c r="K251" s="591"/>
      <c r="L251" s="591"/>
      <c r="M251" s="591"/>
      <c r="N251" s="591"/>
      <c r="O251" s="591"/>
      <c r="P251" s="591"/>
      <c r="Q251" s="591"/>
      <c r="R251" s="591"/>
      <c r="S251" s="591"/>
      <c r="T251" s="591"/>
      <c r="U251" s="591"/>
      <c r="V251" s="591"/>
      <c r="W251" s="591"/>
      <c r="X251" s="591"/>
      <c r="Y251" s="591"/>
      <c r="Z251" s="591"/>
    </row>
    <row r="252" spans="1:26" ht="15.75" customHeight="1">
      <c r="A252" s="591"/>
      <c r="B252" s="500"/>
      <c r="C252" s="503"/>
      <c r="D252" s="503"/>
      <c r="E252" s="591"/>
      <c r="F252" s="591"/>
      <c r="G252" s="591"/>
      <c r="H252" s="591"/>
      <c r="I252" s="591"/>
      <c r="J252" s="591"/>
      <c r="K252" s="591"/>
      <c r="L252" s="591"/>
      <c r="M252" s="591"/>
      <c r="N252" s="591"/>
      <c r="O252" s="591"/>
      <c r="P252" s="591"/>
      <c r="Q252" s="591"/>
      <c r="R252" s="591"/>
      <c r="S252" s="591"/>
      <c r="T252" s="591"/>
      <c r="U252" s="591"/>
      <c r="V252" s="591"/>
      <c r="W252" s="591"/>
      <c r="X252" s="591"/>
      <c r="Y252" s="591"/>
      <c r="Z252" s="591"/>
    </row>
    <row r="253" spans="1:26" ht="15.75" customHeight="1">
      <c r="A253" s="591"/>
      <c r="B253" s="500"/>
      <c r="C253" s="503"/>
      <c r="D253" s="503"/>
      <c r="E253" s="591"/>
      <c r="F253" s="591"/>
      <c r="G253" s="591"/>
      <c r="H253" s="591"/>
      <c r="I253" s="591"/>
      <c r="J253" s="591"/>
      <c r="K253" s="591"/>
      <c r="L253" s="591"/>
      <c r="M253" s="591"/>
      <c r="N253" s="591"/>
      <c r="O253" s="591"/>
      <c r="P253" s="591"/>
      <c r="Q253" s="591"/>
      <c r="R253" s="591"/>
      <c r="S253" s="591"/>
      <c r="T253" s="591"/>
      <c r="U253" s="591"/>
      <c r="V253" s="591"/>
      <c r="W253" s="591"/>
      <c r="X253" s="591"/>
      <c r="Y253" s="591"/>
      <c r="Z253" s="591"/>
    </row>
    <row r="254" spans="1:26" ht="15.75" customHeight="1">
      <c r="A254" s="591"/>
      <c r="B254" s="500"/>
      <c r="C254" s="503"/>
      <c r="D254" s="503"/>
      <c r="E254" s="591"/>
      <c r="F254" s="591"/>
      <c r="G254" s="591"/>
      <c r="H254" s="591"/>
      <c r="I254" s="591"/>
      <c r="J254" s="591"/>
      <c r="K254" s="591"/>
      <c r="L254" s="591"/>
      <c r="M254" s="591"/>
      <c r="N254" s="591"/>
      <c r="O254" s="591"/>
      <c r="P254" s="591"/>
      <c r="Q254" s="591"/>
      <c r="R254" s="591"/>
      <c r="S254" s="591"/>
      <c r="T254" s="591"/>
      <c r="U254" s="591"/>
      <c r="V254" s="591"/>
      <c r="W254" s="591"/>
      <c r="X254" s="591"/>
      <c r="Y254" s="591"/>
      <c r="Z254" s="591"/>
    </row>
    <row r="255" spans="1:26" ht="15.75" customHeight="1">
      <c r="A255" s="591"/>
      <c r="B255" s="500"/>
      <c r="C255" s="503"/>
      <c r="D255" s="503"/>
      <c r="E255" s="591"/>
      <c r="F255" s="591"/>
      <c r="G255" s="591"/>
      <c r="H255" s="591"/>
      <c r="I255" s="591"/>
      <c r="J255" s="591"/>
      <c r="K255" s="591"/>
      <c r="L255" s="591"/>
      <c r="M255" s="591"/>
      <c r="N255" s="591"/>
      <c r="O255" s="591"/>
      <c r="P255" s="591"/>
      <c r="Q255" s="591"/>
      <c r="R255" s="591"/>
      <c r="S255" s="591"/>
      <c r="T255" s="591"/>
      <c r="U255" s="591"/>
      <c r="V255" s="591"/>
      <c r="W255" s="591"/>
      <c r="X255" s="591"/>
      <c r="Y255" s="591"/>
      <c r="Z255" s="591"/>
    </row>
    <row r="256" spans="1:26" ht="15.75" customHeight="1">
      <c r="A256" s="591"/>
      <c r="B256" s="500"/>
      <c r="C256" s="503"/>
      <c r="D256" s="503"/>
      <c r="E256" s="591"/>
      <c r="F256" s="591"/>
      <c r="G256" s="591"/>
      <c r="H256" s="591"/>
      <c r="I256" s="591"/>
      <c r="J256" s="591"/>
      <c r="K256" s="591"/>
      <c r="L256" s="591"/>
      <c r="M256" s="591"/>
      <c r="N256" s="591"/>
      <c r="O256" s="591"/>
      <c r="P256" s="591"/>
      <c r="Q256" s="591"/>
      <c r="R256" s="591"/>
      <c r="S256" s="591"/>
      <c r="T256" s="591"/>
      <c r="U256" s="591"/>
      <c r="V256" s="591"/>
      <c r="W256" s="591"/>
      <c r="X256" s="591"/>
      <c r="Y256" s="591"/>
      <c r="Z256" s="591"/>
    </row>
    <row r="257" spans="1:26" ht="15.75" customHeight="1">
      <c r="A257" s="591"/>
      <c r="B257" s="500"/>
      <c r="C257" s="503"/>
      <c r="D257" s="503"/>
      <c r="E257" s="591"/>
      <c r="F257" s="591"/>
      <c r="G257" s="591"/>
      <c r="H257" s="591"/>
      <c r="I257" s="591"/>
      <c r="J257" s="591"/>
      <c r="K257" s="591"/>
      <c r="L257" s="591"/>
      <c r="M257" s="591"/>
      <c r="N257" s="591"/>
      <c r="O257" s="591"/>
      <c r="P257" s="591"/>
      <c r="Q257" s="591"/>
      <c r="R257" s="591"/>
      <c r="S257" s="591"/>
      <c r="T257" s="591"/>
      <c r="U257" s="591"/>
      <c r="V257" s="591"/>
      <c r="W257" s="591"/>
      <c r="X257" s="591"/>
      <c r="Y257" s="591"/>
      <c r="Z257" s="591"/>
    </row>
    <row r="258" spans="1:26" ht="15.75" customHeight="1">
      <c r="A258" s="591"/>
      <c r="B258" s="500"/>
      <c r="C258" s="503"/>
      <c r="D258" s="503"/>
      <c r="E258" s="591"/>
      <c r="F258" s="591"/>
      <c r="G258" s="591"/>
      <c r="H258" s="591"/>
      <c r="I258" s="591"/>
      <c r="J258" s="591"/>
      <c r="K258" s="591"/>
      <c r="L258" s="591"/>
      <c r="M258" s="591"/>
      <c r="N258" s="591"/>
      <c r="O258" s="591"/>
      <c r="P258" s="591"/>
      <c r="Q258" s="591"/>
      <c r="R258" s="591"/>
      <c r="S258" s="591"/>
      <c r="T258" s="591"/>
      <c r="U258" s="591"/>
      <c r="V258" s="591"/>
      <c r="W258" s="591"/>
      <c r="X258" s="591"/>
      <c r="Y258" s="591"/>
      <c r="Z258" s="591"/>
    </row>
    <row r="259" spans="1:26" ht="15.75" customHeight="1">
      <c r="A259" s="591"/>
      <c r="B259" s="500"/>
      <c r="C259" s="503"/>
      <c r="D259" s="503"/>
      <c r="E259" s="591"/>
      <c r="F259" s="591"/>
      <c r="G259" s="591"/>
      <c r="H259" s="591"/>
      <c r="I259" s="591"/>
      <c r="J259" s="591"/>
      <c r="K259" s="591"/>
      <c r="L259" s="591"/>
      <c r="M259" s="591"/>
      <c r="N259" s="591"/>
      <c r="O259" s="591"/>
      <c r="P259" s="591"/>
      <c r="Q259" s="591"/>
      <c r="R259" s="591"/>
      <c r="S259" s="591"/>
      <c r="T259" s="591"/>
      <c r="U259" s="591"/>
      <c r="V259" s="591"/>
      <c r="W259" s="591"/>
      <c r="X259" s="591"/>
      <c r="Y259" s="591"/>
      <c r="Z259" s="591"/>
    </row>
    <row r="260" spans="1:26" ht="15.75" customHeight="1">
      <c r="A260" s="591"/>
      <c r="B260" s="500"/>
      <c r="C260" s="503"/>
      <c r="D260" s="503"/>
      <c r="E260" s="591"/>
      <c r="F260" s="591"/>
      <c r="G260" s="591"/>
      <c r="H260" s="591"/>
      <c r="I260" s="591"/>
      <c r="J260" s="591"/>
      <c r="K260" s="591"/>
      <c r="L260" s="591"/>
      <c r="M260" s="591"/>
      <c r="N260" s="591"/>
      <c r="O260" s="591"/>
      <c r="P260" s="591"/>
      <c r="Q260" s="591"/>
      <c r="R260" s="591"/>
      <c r="S260" s="591"/>
      <c r="T260" s="591"/>
      <c r="U260" s="591"/>
      <c r="V260" s="591"/>
      <c r="W260" s="591"/>
      <c r="X260" s="591"/>
      <c r="Y260" s="591"/>
      <c r="Z260" s="591"/>
    </row>
    <row r="261" spans="1:26" ht="15.75" customHeight="1">
      <c r="A261" s="591"/>
      <c r="B261" s="500"/>
      <c r="C261" s="503"/>
      <c r="D261" s="503"/>
      <c r="E261" s="591"/>
      <c r="F261" s="591"/>
      <c r="G261" s="591"/>
      <c r="H261" s="591"/>
      <c r="I261" s="591"/>
      <c r="J261" s="591"/>
      <c r="K261" s="591"/>
      <c r="L261" s="591"/>
      <c r="M261" s="591"/>
      <c r="N261" s="591"/>
      <c r="O261" s="591"/>
      <c r="P261" s="591"/>
      <c r="Q261" s="591"/>
      <c r="R261" s="591"/>
      <c r="S261" s="591"/>
      <c r="T261" s="591"/>
      <c r="U261" s="591"/>
      <c r="V261" s="591"/>
      <c r="W261" s="591"/>
      <c r="X261" s="591"/>
      <c r="Y261" s="591"/>
      <c r="Z261" s="591"/>
    </row>
    <row r="262" spans="1:26" ht="15.75" customHeight="1">
      <c r="A262" s="591"/>
      <c r="B262" s="500"/>
      <c r="C262" s="503"/>
      <c r="D262" s="503"/>
      <c r="E262" s="591"/>
      <c r="F262" s="591"/>
      <c r="G262" s="591"/>
      <c r="H262" s="591"/>
      <c r="I262" s="591"/>
      <c r="J262" s="591"/>
      <c r="K262" s="591"/>
      <c r="L262" s="591"/>
      <c r="M262" s="591"/>
      <c r="N262" s="591"/>
      <c r="O262" s="591"/>
      <c r="P262" s="591"/>
      <c r="Q262" s="591"/>
      <c r="R262" s="591"/>
      <c r="S262" s="591"/>
      <c r="T262" s="591"/>
      <c r="U262" s="591"/>
      <c r="V262" s="591"/>
      <c r="W262" s="591"/>
      <c r="X262" s="591"/>
      <c r="Y262" s="591"/>
      <c r="Z262" s="591"/>
    </row>
    <row r="263" spans="1:26" ht="15.75" customHeight="1">
      <c r="A263" s="591"/>
      <c r="B263" s="500"/>
      <c r="C263" s="503"/>
      <c r="D263" s="503"/>
      <c r="E263" s="591"/>
      <c r="F263" s="591"/>
      <c r="G263" s="591"/>
      <c r="H263" s="591"/>
      <c r="I263" s="591"/>
      <c r="J263" s="591"/>
      <c r="K263" s="591"/>
      <c r="L263" s="591"/>
      <c r="M263" s="591"/>
      <c r="N263" s="591"/>
      <c r="O263" s="591"/>
      <c r="P263" s="591"/>
      <c r="Q263" s="591"/>
      <c r="R263" s="591"/>
      <c r="S263" s="591"/>
      <c r="T263" s="591"/>
      <c r="U263" s="591"/>
      <c r="V263" s="591"/>
      <c r="W263" s="591"/>
      <c r="X263" s="591"/>
      <c r="Y263" s="591"/>
      <c r="Z263" s="591"/>
    </row>
    <row r="264" spans="1:26" ht="15.75" customHeight="1">
      <c r="A264" s="591"/>
      <c r="B264" s="500"/>
      <c r="C264" s="503"/>
      <c r="D264" s="503"/>
      <c r="E264" s="591"/>
      <c r="F264" s="591"/>
      <c r="G264" s="591"/>
      <c r="H264" s="591"/>
      <c r="I264" s="591"/>
      <c r="J264" s="591"/>
      <c r="K264" s="591"/>
      <c r="L264" s="591"/>
      <c r="M264" s="591"/>
      <c r="N264" s="591"/>
      <c r="O264" s="591"/>
      <c r="P264" s="591"/>
      <c r="Q264" s="591"/>
      <c r="R264" s="591"/>
      <c r="S264" s="591"/>
      <c r="T264" s="591"/>
      <c r="U264" s="591"/>
      <c r="V264" s="591"/>
      <c r="W264" s="591"/>
      <c r="X264" s="591"/>
      <c r="Y264" s="591"/>
      <c r="Z264" s="591"/>
    </row>
    <row r="265" spans="1:26" ht="15.75" customHeight="1">
      <c r="A265" s="591"/>
      <c r="B265" s="500"/>
      <c r="C265" s="503"/>
      <c r="D265" s="503"/>
      <c r="E265" s="591"/>
      <c r="F265" s="591"/>
      <c r="G265" s="591"/>
      <c r="H265" s="591"/>
      <c r="I265" s="591"/>
      <c r="J265" s="591"/>
      <c r="K265" s="591"/>
      <c r="L265" s="591"/>
      <c r="M265" s="591"/>
      <c r="N265" s="591"/>
      <c r="O265" s="591"/>
      <c r="P265" s="591"/>
      <c r="Q265" s="591"/>
      <c r="R265" s="591"/>
      <c r="S265" s="591"/>
      <c r="T265" s="591"/>
      <c r="U265" s="591"/>
      <c r="V265" s="591"/>
      <c r="W265" s="591"/>
      <c r="X265" s="591"/>
      <c r="Y265" s="591"/>
      <c r="Z265" s="591"/>
    </row>
    <row r="266" spans="1:26" ht="15.75" customHeight="1">
      <c r="A266" s="591"/>
      <c r="B266" s="500"/>
      <c r="C266" s="503"/>
      <c r="D266" s="503"/>
      <c r="E266" s="591"/>
      <c r="F266" s="591"/>
      <c r="G266" s="591"/>
      <c r="H266" s="591"/>
      <c r="I266" s="591"/>
      <c r="J266" s="591"/>
      <c r="K266" s="591"/>
      <c r="L266" s="591"/>
      <c r="M266" s="591"/>
      <c r="N266" s="591"/>
      <c r="O266" s="591"/>
      <c r="P266" s="591"/>
      <c r="Q266" s="591"/>
      <c r="R266" s="591"/>
      <c r="S266" s="591"/>
      <c r="T266" s="591"/>
      <c r="U266" s="591"/>
      <c r="V266" s="591"/>
      <c r="W266" s="591"/>
      <c r="X266" s="591"/>
      <c r="Y266" s="591"/>
      <c r="Z266" s="591"/>
    </row>
    <row r="267" spans="1:26" ht="15.75" customHeight="1">
      <c r="A267" s="591"/>
      <c r="B267" s="500"/>
      <c r="C267" s="503"/>
      <c r="D267" s="503"/>
      <c r="E267" s="591"/>
      <c r="F267" s="591"/>
      <c r="G267" s="591"/>
      <c r="H267" s="591"/>
      <c r="I267" s="591"/>
      <c r="J267" s="591"/>
      <c r="K267" s="591"/>
      <c r="L267" s="591"/>
      <c r="M267" s="591"/>
      <c r="N267" s="591"/>
      <c r="O267" s="591"/>
      <c r="P267" s="591"/>
      <c r="Q267" s="591"/>
      <c r="R267" s="591"/>
      <c r="S267" s="591"/>
      <c r="T267" s="591"/>
      <c r="U267" s="591"/>
      <c r="V267" s="591"/>
      <c r="W267" s="591"/>
      <c r="X267" s="591"/>
      <c r="Y267" s="591"/>
      <c r="Z267" s="591"/>
    </row>
    <row r="268" spans="1:26" ht="15.75" customHeight="1">
      <c r="A268" s="591"/>
      <c r="B268" s="500"/>
      <c r="C268" s="503"/>
      <c r="D268" s="503"/>
      <c r="E268" s="591"/>
      <c r="F268" s="591"/>
      <c r="G268" s="591"/>
      <c r="H268" s="591"/>
      <c r="I268" s="591"/>
      <c r="J268" s="591"/>
      <c r="K268" s="591"/>
      <c r="L268" s="591"/>
      <c r="M268" s="591"/>
      <c r="N268" s="591"/>
      <c r="O268" s="591"/>
      <c r="P268" s="591"/>
      <c r="Q268" s="591"/>
      <c r="R268" s="591"/>
      <c r="S268" s="591"/>
      <c r="T268" s="591"/>
      <c r="U268" s="591"/>
      <c r="V268" s="591"/>
      <c r="W268" s="591"/>
      <c r="X268" s="591"/>
      <c r="Y268" s="591"/>
      <c r="Z268" s="591"/>
    </row>
    <row r="269" spans="1:26" ht="15.75" customHeight="1">
      <c r="A269" s="591"/>
      <c r="B269" s="500"/>
      <c r="C269" s="503"/>
      <c r="D269" s="503"/>
      <c r="E269" s="591"/>
      <c r="F269" s="591"/>
      <c r="G269" s="591"/>
      <c r="H269" s="591"/>
      <c r="I269" s="591"/>
      <c r="J269" s="591"/>
      <c r="K269" s="591"/>
      <c r="L269" s="591"/>
      <c r="M269" s="591"/>
      <c r="N269" s="591"/>
      <c r="O269" s="591"/>
      <c r="P269" s="591"/>
      <c r="Q269" s="591"/>
      <c r="R269" s="591"/>
      <c r="S269" s="591"/>
      <c r="T269" s="591"/>
      <c r="U269" s="591"/>
      <c r="V269" s="591"/>
      <c r="W269" s="591"/>
      <c r="X269" s="591"/>
      <c r="Y269" s="591"/>
      <c r="Z269" s="591"/>
    </row>
    <row r="270" spans="1:26" ht="15.75" customHeight="1">
      <c r="A270" s="591"/>
      <c r="B270" s="500"/>
      <c r="C270" s="503"/>
      <c r="D270" s="503"/>
      <c r="E270" s="591"/>
      <c r="F270" s="591"/>
      <c r="G270" s="591"/>
      <c r="H270" s="591"/>
      <c r="I270" s="591"/>
      <c r="J270" s="591"/>
      <c r="K270" s="591"/>
      <c r="L270" s="591"/>
      <c r="M270" s="591"/>
      <c r="N270" s="591"/>
      <c r="O270" s="591"/>
      <c r="P270" s="591"/>
      <c r="Q270" s="591"/>
      <c r="R270" s="591"/>
      <c r="S270" s="591"/>
      <c r="T270" s="591"/>
      <c r="U270" s="591"/>
      <c r="V270" s="591"/>
      <c r="W270" s="591"/>
      <c r="X270" s="591"/>
      <c r="Y270" s="591"/>
      <c r="Z270" s="591"/>
    </row>
    <row r="271" spans="1:26" ht="15.75" customHeight="1">
      <c r="A271" s="591"/>
      <c r="B271" s="500"/>
      <c r="C271" s="503"/>
      <c r="D271" s="503"/>
      <c r="E271" s="591"/>
      <c r="F271" s="591"/>
      <c r="G271" s="591"/>
      <c r="H271" s="591"/>
      <c r="I271" s="591"/>
      <c r="J271" s="591"/>
      <c r="K271" s="591"/>
      <c r="L271" s="591"/>
      <c r="M271" s="591"/>
      <c r="N271" s="591"/>
      <c r="O271" s="591"/>
      <c r="P271" s="591"/>
      <c r="Q271" s="591"/>
      <c r="R271" s="591"/>
      <c r="S271" s="591"/>
      <c r="T271" s="591"/>
      <c r="U271" s="591"/>
      <c r="V271" s="591"/>
      <c r="W271" s="591"/>
      <c r="X271" s="591"/>
      <c r="Y271" s="591"/>
      <c r="Z271" s="591"/>
    </row>
    <row r="272" spans="1:26" ht="15.75" customHeight="1">
      <c r="A272" s="591"/>
      <c r="B272" s="500"/>
      <c r="C272" s="503"/>
      <c r="D272" s="503"/>
      <c r="E272" s="591"/>
      <c r="F272" s="591"/>
      <c r="G272" s="591"/>
      <c r="H272" s="591"/>
      <c r="I272" s="591"/>
      <c r="J272" s="591"/>
      <c r="K272" s="591"/>
      <c r="L272" s="591"/>
      <c r="M272" s="591"/>
      <c r="N272" s="591"/>
      <c r="O272" s="591"/>
      <c r="P272" s="591"/>
      <c r="Q272" s="591"/>
      <c r="R272" s="591"/>
      <c r="S272" s="591"/>
      <c r="T272" s="591"/>
      <c r="U272" s="591"/>
      <c r="V272" s="591"/>
      <c r="W272" s="591"/>
      <c r="X272" s="591"/>
      <c r="Y272" s="591"/>
      <c r="Z272" s="591"/>
    </row>
    <row r="273" spans="1:26" ht="15.75" customHeight="1">
      <c r="A273" s="591"/>
      <c r="B273" s="500"/>
      <c r="C273" s="503"/>
      <c r="D273" s="503"/>
      <c r="E273" s="591"/>
      <c r="F273" s="591"/>
      <c r="G273" s="591"/>
      <c r="H273" s="591"/>
      <c r="I273" s="591"/>
      <c r="J273" s="591"/>
      <c r="K273" s="591"/>
      <c r="L273" s="591"/>
      <c r="M273" s="591"/>
      <c r="N273" s="591"/>
      <c r="O273" s="591"/>
      <c r="P273" s="591"/>
      <c r="Q273" s="591"/>
      <c r="R273" s="591"/>
      <c r="S273" s="591"/>
      <c r="T273" s="591"/>
      <c r="U273" s="591"/>
      <c r="V273" s="591"/>
      <c r="W273" s="591"/>
      <c r="X273" s="591"/>
      <c r="Y273" s="591"/>
      <c r="Z273" s="591"/>
    </row>
    <row r="274" spans="1:26" ht="15.75" customHeight="1">
      <c r="A274" s="591"/>
      <c r="B274" s="500"/>
      <c r="C274" s="503"/>
      <c r="D274" s="503"/>
      <c r="E274" s="591"/>
      <c r="F274" s="591"/>
      <c r="G274" s="591"/>
      <c r="H274" s="591"/>
      <c r="I274" s="591"/>
      <c r="J274" s="591"/>
      <c r="K274" s="591"/>
      <c r="L274" s="591"/>
      <c r="M274" s="591"/>
      <c r="N274" s="591"/>
      <c r="O274" s="591"/>
      <c r="P274" s="591"/>
      <c r="Q274" s="591"/>
      <c r="R274" s="591"/>
      <c r="S274" s="591"/>
      <c r="T274" s="591"/>
      <c r="U274" s="591"/>
      <c r="V274" s="591"/>
      <c r="W274" s="591"/>
      <c r="X274" s="591"/>
      <c r="Y274" s="591"/>
      <c r="Z274" s="591"/>
    </row>
    <row r="275" spans="1:26" ht="15.75" customHeight="1">
      <c r="A275" s="591"/>
      <c r="B275" s="500"/>
      <c r="C275" s="503"/>
      <c r="D275" s="503"/>
      <c r="E275" s="591"/>
      <c r="F275" s="591"/>
      <c r="G275" s="591"/>
      <c r="H275" s="591"/>
      <c r="I275" s="591"/>
      <c r="J275" s="591"/>
      <c r="K275" s="591"/>
      <c r="L275" s="591"/>
      <c r="M275" s="591"/>
      <c r="N275" s="591"/>
      <c r="O275" s="591"/>
      <c r="P275" s="591"/>
      <c r="Q275" s="591"/>
      <c r="R275" s="591"/>
      <c r="S275" s="591"/>
      <c r="T275" s="591"/>
      <c r="U275" s="591"/>
      <c r="V275" s="591"/>
      <c r="W275" s="591"/>
      <c r="X275" s="591"/>
      <c r="Y275" s="591"/>
      <c r="Z275" s="591"/>
    </row>
    <row r="276" spans="1:26" ht="15.75" customHeight="1">
      <c r="A276" s="591"/>
      <c r="B276" s="500"/>
      <c r="C276" s="503"/>
      <c r="D276" s="503"/>
      <c r="E276" s="591"/>
      <c r="F276" s="591"/>
      <c r="G276" s="591"/>
      <c r="H276" s="591"/>
      <c r="I276" s="591"/>
      <c r="J276" s="591"/>
      <c r="K276" s="591"/>
      <c r="L276" s="591"/>
      <c r="M276" s="591"/>
      <c r="N276" s="591"/>
      <c r="O276" s="591"/>
      <c r="P276" s="591"/>
      <c r="Q276" s="591"/>
      <c r="R276" s="591"/>
      <c r="S276" s="591"/>
      <c r="T276" s="591"/>
      <c r="U276" s="591"/>
      <c r="V276" s="591"/>
      <c r="W276" s="591"/>
      <c r="X276" s="591"/>
      <c r="Y276" s="591"/>
      <c r="Z276" s="591"/>
    </row>
    <row r="277" spans="1:26" ht="15.75" customHeight="1">
      <c r="A277" s="591"/>
      <c r="B277" s="500"/>
      <c r="C277" s="503"/>
      <c r="D277" s="503"/>
      <c r="E277" s="591"/>
      <c r="F277" s="591"/>
      <c r="G277" s="591"/>
      <c r="H277" s="591"/>
      <c r="I277" s="591"/>
      <c r="J277" s="591"/>
      <c r="K277" s="591"/>
      <c r="L277" s="591"/>
      <c r="M277" s="591"/>
      <c r="N277" s="591"/>
      <c r="O277" s="591"/>
      <c r="P277" s="591"/>
      <c r="Q277" s="591"/>
      <c r="R277" s="591"/>
      <c r="S277" s="591"/>
      <c r="T277" s="591"/>
      <c r="U277" s="591"/>
      <c r="V277" s="591"/>
      <c r="W277" s="591"/>
      <c r="X277" s="591"/>
      <c r="Y277" s="591"/>
      <c r="Z277" s="591"/>
    </row>
    <row r="278" spans="1:26" ht="15.75" customHeight="1">
      <c r="A278" s="591"/>
      <c r="B278" s="500"/>
      <c r="C278" s="503"/>
      <c r="D278" s="503"/>
      <c r="E278" s="591"/>
      <c r="F278" s="591"/>
      <c r="G278" s="591"/>
      <c r="H278" s="591"/>
      <c r="I278" s="591"/>
      <c r="J278" s="591"/>
      <c r="K278" s="591"/>
      <c r="L278" s="591"/>
      <c r="M278" s="591"/>
      <c r="N278" s="591"/>
      <c r="O278" s="591"/>
      <c r="P278" s="591"/>
      <c r="Q278" s="591"/>
      <c r="R278" s="591"/>
      <c r="S278" s="591"/>
      <c r="T278" s="591"/>
      <c r="U278" s="591"/>
      <c r="V278" s="591"/>
      <c r="W278" s="591"/>
      <c r="X278" s="591"/>
      <c r="Y278" s="591"/>
      <c r="Z278" s="591"/>
    </row>
    <row r="279" spans="1:26" ht="15.75" customHeight="1">
      <c r="A279" s="591"/>
      <c r="B279" s="500"/>
      <c r="C279" s="503"/>
      <c r="D279" s="503"/>
      <c r="E279" s="591"/>
      <c r="F279" s="591"/>
      <c r="G279" s="591"/>
      <c r="H279" s="591"/>
      <c r="I279" s="591"/>
      <c r="J279" s="591"/>
      <c r="K279" s="591"/>
      <c r="L279" s="591"/>
      <c r="M279" s="591"/>
      <c r="N279" s="591"/>
      <c r="O279" s="591"/>
      <c r="P279" s="591"/>
      <c r="Q279" s="591"/>
      <c r="R279" s="591"/>
      <c r="S279" s="591"/>
      <c r="T279" s="591"/>
      <c r="U279" s="591"/>
      <c r="V279" s="591"/>
      <c r="W279" s="591"/>
      <c r="X279" s="591"/>
      <c r="Y279" s="591"/>
      <c r="Z279" s="591"/>
    </row>
    <row r="280" spans="1:26" ht="15.75" customHeight="1">
      <c r="A280" s="591"/>
      <c r="B280" s="500"/>
      <c r="C280" s="503"/>
      <c r="D280" s="503"/>
      <c r="E280" s="591"/>
      <c r="F280" s="591"/>
      <c r="G280" s="591"/>
      <c r="H280" s="591"/>
      <c r="I280" s="591"/>
      <c r="J280" s="591"/>
      <c r="K280" s="591"/>
      <c r="L280" s="591"/>
      <c r="M280" s="591"/>
      <c r="N280" s="591"/>
      <c r="O280" s="591"/>
      <c r="P280" s="591"/>
      <c r="Q280" s="591"/>
      <c r="R280" s="591"/>
      <c r="S280" s="591"/>
      <c r="T280" s="591"/>
      <c r="U280" s="591"/>
      <c r="V280" s="591"/>
      <c r="W280" s="591"/>
      <c r="X280" s="591"/>
      <c r="Y280" s="591"/>
      <c r="Z280" s="591"/>
    </row>
    <row r="281" spans="1:26" ht="15.75" customHeight="1">
      <c r="A281" s="591"/>
      <c r="B281" s="500"/>
      <c r="C281" s="503"/>
      <c r="D281" s="503"/>
      <c r="E281" s="591"/>
      <c r="F281" s="591"/>
      <c r="G281" s="591"/>
      <c r="H281" s="591"/>
      <c r="I281" s="591"/>
      <c r="J281" s="591"/>
      <c r="K281" s="591"/>
      <c r="L281" s="591"/>
      <c r="M281" s="591"/>
      <c r="N281" s="591"/>
      <c r="O281" s="591"/>
      <c r="P281" s="591"/>
      <c r="Q281" s="591"/>
      <c r="R281" s="591"/>
      <c r="S281" s="591"/>
      <c r="T281" s="591"/>
      <c r="U281" s="591"/>
      <c r="V281" s="591"/>
      <c r="W281" s="591"/>
      <c r="X281" s="591"/>
      <c r="Y281" s="591"/>
      <c r="Z281" s="591"/>
    </row>
    <row r="282" spans="1:26" ht="15.75" customHeight="1">
      <c r="A282" s="591"/>
      <c r="B282" s="500"/>
      <c r="C282" s="503"/>
      <c r="D282" s="503"/>
      <c r="E282" s="591"/>
      <c r="F282" s="591"/>
      <c r="G282" s="591"/>
      <c r="H282" s="591"/>
      <c r="I282" s="591"/>
      <c r="J282" s="591"/>
      <c r="K282" s="591"/>
      <c r="L282" s="591"/>
      <c r="M282" s="591"/>
      <c r="N282" s="591"/>
      <c r="O282" s="591"/>
      <c r="P282" s="591"/>
      <c r="Q282" s="591"/>
      <c r="R282" s="591"/>
      <c r="S282" s="591"/>
      <c r="T282" s="591"/>
      <c r="U282" s="591"/>
      <c r="V282" s="591"/>
      <c r="W282" s="591"/>
      <c r="X282" s="591"/>
      <c r="Y282" s="591"/>
      <c r="Z282" s="591"/>
    </row>
    <row r="283" spans="1:26" ht="15.75" customHeight="1">
      <c r="A283" s="591"/>
      <c r="B283" s="500"/>
      <c r="C283" s="503"/>
      <c r="D283" s="503"/>
      <c r="E283" s="591"/>
      <c r="F283" s="591"/>
      <c r="G283" s="591"/>
      <c r="H283" s="591"/>
      <c r="I283" s="591"/>
      <c r="J283" s="591"/>
      <c r="K283" s="591"/>
      <c r="L283" s="591"/>
      <c r="M283" s="591"/>
      <c r="N283" s="591"/>
      <c r="O283" s="591"/>
      <c r="P283" s="591"/>
      <c r="Q283" s="591"/>
      <c r="R283" s="591"/>
      <c r="S283" s="591"/>
      <c r="T283" s="591"/>
      <c r="U283" s="591"/>
      <c r="V283" s="591"/>
      <c r="W283" s="591"/>
      <c r="X283" s="591"/>
      <c r="Y283" s="591"/>
      <c r="Z283" s="591"/>
    </row>
    <row r="284" spans="1:26" ht="15.75" customHeight="1">
      <c r="A284" s="591"/>
      <c r="B284" s="500"/>
      <c r="C284" s="503"/>
      <c r="D284" s="503"/>
      <c r="E284" s="591"/>
      <c r="F284" s="591"/>
      <c r="G284" s="591"/>
      <c r="H284" s="591"/>
      <c r="I284" s="591"/>
      <c r="J284" s="591"/>
      <c r="K284" s="591"/>
      <c r="L284" s="591"/>
      <c r="M284" s="591"/>
      <c r="N284" s="591"/>
      <c r="O284" s="591"/>
      <c r="P284" s="591"/>
      <c r="Q284" s="591"/>
      <c r="R284" s="591"/>
      <c r="S284" s="591"/>
      <c r="T284" s="591"/>
      <c r="U284" s="591"/>
      <c r="V284" s="591"/>
      <c r="W284" s="591"/>
      <c r="X284" s="591"/>
      <c r="Y284" s="591"/>
      <c r="Z284" s="591"/>
    </row>
    <row r="285" spans="1:26" ht="15.75" customHeight="1">
      <c r="A285" s="591"/>
      <c r="B285" s="500"/>
      <c r="C285" s="503"/>
      <c r="D285" s="503"/>
      <c r="E285" s="591"/>
      <c r="F285" s="591"/>
      <c r="G285" s="591"/>
      <c r="H285" s="591"/>
      <c r="I285" s="591"/>
      <c r="J285" s="591"/>
      <c r="K285" s="591"/>
      <c r="L285" s="591"/>
      <c r="M285" s="591"/>
      <c r="N285" s="591"/>
      <c r="O285" s="591"/>
      <c r="P285" s="591"/>
      <c r="Q285" s="591"/>
      <c r="R285" s="591"/>
      <c r="S285" s="591"/>
      <c r="T285" s="591"/>
      <c r="U285" s="591"/>
      <c r="V285" s="591"/>
      <c r="W285" s="591"/>
      <c r="X285" s="591"/>
      <c r="Y285" s="591"/>
      <c r="Z285" s="591"/>
    </row>
    <row r="286" spans="1:26" ht="15.75" customHeight="1">
      <c r="A286" s="591"/>
      <c r="B286" s="500"/>
      <c r="C286" s="503"/>
      <c r="D286" s="503"/>
      <c r="E286" s="591"/>
      <c r="F286" s="591"/>
      <c r="G286" s="591"/>
      <c r="H286" s="591"/>
      <c r="I286" s="591"/>
      <c r="J286" s="591"/>
      <c r="K286" s="591"/>
      <c r="L286" s="591"/>
      <c r="M286" s="591"/>
      <c r="N286" s="591"/>
      <c r="O286" s="591"/>
      <c r="P286" s="591"/>
      <c r="Q286" s="591"/>
      <c r="R286" s="591"/>
      <c r="S286" s="591"/>
      <c r="T286" s="591"/>
      <c r="U286" s="591"/>
      <c r="V286" s="591"/>
      <c r="W286" s="591"/>
      <c r="X286" s="591"/>
      <c r="Y286" s="591"/>
      <c r="Z286" s="591"/>
    </row>
    <row r="287" spans="1:26" ht="15.75" customHeight="1">
      <c r="A287" s="591"/>
      <c r="B287" s="500"/>
      <c r="C287" s="503"/>
      <c r="D287" s="503"/>
      <c r="E287" s="591"/>
      <c r="F287" s="591"/>
      <c r="G287" s="591"/>
      <c r="H287" s="591"/>
      <c r="I287" s="591"/>
      <c r="J287" s="591"/>
      <c r="K287" s="591"/>
      <c r="L287" s="591"/>
      <c r="M287" s="591"/>
      <c r="N287" s="591"/>
      <c r="O287" s="591"/>
      <c r="P287" s="591"/>
      <c r="Q287" s="591"/>
      <c r="R287" s="591"/>
      <c r="S287" s="591"/>
      <c r="T287" s="591"/>
      <c r="U287" s="591"/>
      <c r="V287" s="591"/>
      <c r="W287" s="591"/>
      <c r="X287" s="591"/>
      <c r="Y287" s="591"/>
      <c r="Z287" s="591"/>
    </row>
    <row r="288" spans="1:26" ht="15.75" customHeight="1">
      <c r="A288" s="591"/>
      <c r="B288" s="500"/>
      <c r="C288" s="503"/>
      <c r="D288" s="503"/>
      <c r="E288" s="591"/>
      <c r="F288" s="591"/>
      <c r="G288" s="591"/>
      <c r="H288" s="591"/>
      <c r="I288" s="591"/>
      <c r="J288" s="591"/>
      <c r="K288" s="591"/>
      <c r="L288" s="591"/>
      <c r="M288" s="591"/>
      <c r="N288" s="591"/>
      <c r="O288" s="591"/>
      <c r="P288" s="591"/>
      <c r="Q288" s="591"/>
      <c r="R288" s="591"/>
      <c r="S288" s="591"/>
      <c r="T288" s="591"/>
      <c r="U288" s="591"/>
      <c r="V288" s="591"/>
      <c r="W288" s="591"/>
      <c r="X288" s="591"/>
      <c r="Y288" s="591"/>
      <c r="Z288" s="591"/>
    </row>
    <row r="289" spans="1:26" ht="15.75" customHeight="1">
      <c r="A289" s="591"/>
      <c r="B289" s="500"/>
      <c r="C289" s="503"/>
      <c r="D289" s="503"/>
      <c r="E289" s="591"/>
      <c r="F289" s="591"/>
      <c r="G289" s="591"/>
      <c r="H289" s="591"/>
      <c r="I289" s="591"/>
      <c r="J289" s="591"/>
      <c r="K289" s="591"/>
      <c r="L289" s="591"/>
      <c r="M289" s="591"/>
      <c r="N289" s="591"/>
      <c r="O289" s="591"/>
      <c r="P289" s="591"/>
      <c r="Q289" s="591"/>
      <c r="R289" s="591"/>
      <c r="S289" s="591"/>
      <c r="T289" s="591"/>
      <c r="U289" s="591"/>
      <c r="V289" s="591"/>
      <c r="W289" s="591"/>
      <c r="X289" s="591"/>
      <c r="Y289" s="591"/>
      <c r="Z289" s="591"/>
    </row>
    <row r="290" spans="1:26" ht="15.75" customHeight="1">
      <c r="A290" s="591"/>
      <c r="B290" s="500"/>
      <c r="C290" s="503"/>
      <c r="D290" s="503"/>
      <c r="E290" s="591"/>
      <c r="F290" s="591"/>
      <c r="G290" s="591"/>
      <c r="H290" s="591"/>
      <c r="I290" s="591"/>
      <c r="J290" s="591"/>
      <c r="K290" s="591"/>
      <c r="L290" s="591"/>
      <c r="M290" s="591"/>
      <c r="N290" s="591"/>
      <c r="O290" s="591"/>
      <c r="P290" s="591"/>
      <c r="Q290" s="591"/>
      <c r="R290" s="591"/>
      <c r="S290" s="591"/>
      <c r="T290" s="591"/>
      <c r="U290" s="591"/>
      <c r="V290" s="591"/>
      <c r="W290" s="591"/>
      <c r="X290" s="591"/>
      <c r="Y290" s="591"/>
      <c r="Z290" s="591"/>
    </row>
    <row r="291" spans="1:26" ht="15.75" customHeight="1">
      <c r="A291" s="591"/>
      <c r="B291" s="500"/>
      <c r="C291" s="503"/>
      <c r="D291" s="503"/>
      <c r="E291" s="591"/>
      <c r="F291" s="591"/>
      <c r="G291" s="591"/>
      <c r="H291" s="591"/>
      <c r="I291" s="591"/>
      <c r="J291" s="591"/>
      <c r="K291" s="591"/>
      <c r="L291" s="591"/>
      <c r="M291" s="591"/>
      <c r="N291" s="591"/>
      <c r="O291" s="591"/>
      <c r="P291" s="591"/>
      <c r="Q291" s="591"/>
      <c r="R291" s="591"/>
      <c r="S291" s="591"/>
      <c r="T291" s="591"/>
      <c r="U291" s="591"/>
      <c r="V291" s="591"/>
      <c r="W291" s="591"/>
      <c r="X291" s="591"/>
      <c r="Y291" s="591"/>
      <c r="Z291" s="591"/>
    </row>
    <row r="292" spans="1:26" ht="15.75" customHeight="1">
      <c r="A292" s="591"/>
      <c r="B292" s="500"/>
      <c r="C292" s="503"/>
      <c r="D292" s="503"/>
      <c r="E292" s="591"/>
      <c r="F292" s="591"/>
      <c r="G292" s="591"/>
      <c r="H292" s="591"/>
      <c r="I292" s="591"/>
      <c r="J292" s="591"/>
      <c r="K292" s="591"/>
      <c r="L292" s="591"/>
      <c r="M292" s="591"/>
      <c r="N292" s="591"/>
      <c r="O292" s="591"/>
      <c r="P292" s="591"/>
      <c r="Q292" s="591"/>
      <c r="R292" s="591"/>
      <c r="S292" s="591"/>
      <c r="T292" s="591"/>
      <c r="U292" s="591"/>
      <c r="V292" s="591"/>
      <c r="W292" s="591"/>
      <c r="X292" s="591"/>
      <c r="Y292" s="591"/>
      <c r="Z292" s="591"/>
    </row>
    <row r="293" spans="1:26" ht="15.75" customHeight="1">
      <c r="A293" s="591"/>
      <c r="B293" s="500"/>
      <c r="C293" s="503"/>
      <c r="D293" s="503"/>
      <c r="E293" s="591"/>
      <c r="F293" s="591"/>
      <c r="G293" s="591"/>
      <c r="H293" s="591"/>
      <c r="I293" s="591"/>
      <c r="J293" s="591"/>
      <c r="K293" s="591"/>
      <c r="L293" s="591"/>
      <c r="M293" s="591"/>
      <c r="N293" s="591"/>
      <c r="O293" s="591"/>
      <c r="P293" s="591"/>
      <c r="Q293" s="591"/>
      <c r="R293" s="591"/>
      <c r="S293" s="591"/>
      <c r="T293" s="591"/>
      <c r="U293" s="591"/>
      <c r="V293" s="591"/>
      <c r="W293" s="591"/>
      <c r="X293" s="591"/>
      <c r="Y293" s="591"/>
      <c r="Z293" s="591"/>
    </row>
    <row r="294" spans="1:26" ht="15.75" customHeight="1">
      <c r="A294" s="591"/>
      <c r="B294" s="500"/>
      <c r="C294" s="503"/>
      <c r="D294" s="503"/>
      <c r="E294" s="591"/>
      <c r="F294" s="591"/>
      <c r="G294" s="591"/>
      <c r="H294" s="591"/>
      <c r="I294" s="591"/>
      <c r="J294" s="591"/>
      <c r="K294" s="591"/>
      <c r="L294" s="591"/>
      <c r="M294" s="591"/>
      <c r="N294" s="591"/>
      <c r="O294" s="591"/>
      <c r="P294" s="591"/>
      <c r="Q294" s="591"/>
      <c r="R294" s="591"/>
      <c r="S294" s="591"/>
      <c r="T294" s="591"/>
      <c r="U294" s="591"/>
      <c r="V294" s="591"/>
      <c r="W294" s="591"/>
      <c r="X294" s="591"/>
      <c r="Y294" s="591"/>
      <c r="Z294" s="591"/>
    </row>
    <row r="295" spans="1:26" ht="15.75" customHeight="1">
      <c r="A295" s="591"/>
      <c r="B295" s="500"/>
      <c r="C295" s="503"/>
      <c r="D295" s="503"/>
      <c r="E295" s="591"/>
      <c r="F295" s="591"/>
      <c r="G295" s="591"/>
      <c r="H295" s="591"/>
      <c r="I295" s="591"/>
      <c r="J295" s="591"/>
      <c r="K295" s="591"/>
      <c r="L295" s="591"/>
      <c r="M295" s="591"/>
      <c r="N295" s="591"/>
      <c r="O295" s="591"/>
      <c r="P295" s="591"/>
      <c r="Q295" s="591"/>
      <c r="R295" s="591"/>
      <c r="S295" s="591"/>
      <c r="T295" s="591"/>
      <c r="U295" s="591"/>
      <c r="V295" s="591"/>
      <c r="W295" s="591"/>
      <c r="X295" s="591"/>
      <c r="Y295" s="591"/>
      <c r="Z295" s="591"/>
    </row>
    <row r="296" spans="1:26" ht="15.75" customHeight="1">
      <c r="A296" s="591"/>
      <c r="B296" s="500"/>
      <c r="C296" s="503"/>
      <c r="D296" s="503"/>
      <c r="E296" s="591"/>
      <c r="F296" s="591"/>
      <c r="G296" s="591"/>
      <c r="H296" s="591"/>
      <c r="I296" s="591"/>
      <c r="J296" s="591"/>
      <c r="K296" s="591"/>
      <c r="L296" s="591"/>
      <c r="M296" s="591"/>
      <c r="N296" s="591"/>
      <c r="O296" s="591"/>
      <c r="P296" s="591"/>
      <c r="Q296" s="591"/>
      <c r="R296" s="591"/>
      <c r="S296" s="591"/>
      <c r="T296" s="591"/>
      <c r="U296" s="591"/>
      <c r="V296" s="591"/>
      <c r="W296" s="591"/>
      <c r="X296" s="591"/>
      <c r="Y296" s="591"/>
      <c r="Z296" s="591"/>
    </row>
    <row r="297" spans="1:26" ht="15.75" customHeight="1">
      <c r="A297" s="591"/>
      <c r="B297" s="500"/>
      <c r="C297" s="503"/>
      <c r="D297" s="503"/>
      <c r="E297" s="591"/>
      <c r="F297" s="591"/>
      <c r="G297" s="591"/>
      <c r="H297" s="591"/>
      <c r="I297" s="591"/>
      <c r="J297" s="591"/>
      <c r="K297" s="591"/>
      <c r="L297" s="591"/>
      <c r="M297" s="591"/>
      <c r="N297" s="591"/>
      <c r="O297" s="591"/>
      <c r="P297" s="591"/>
      <c r="Q297" s="591"/>
      <c r="R297" s="591"/>
      <c r="S297" s="591"/>
      <c r="T297" s="591"/>
      <c r="U297" s="591"/>
      <c r="V297" s="591"/>
      <c r="W297" s="591"/>
      <c r="X297" s="591"/>
      <c r="Y297" s="591"/>
      <c r="Z297" s="591"/>
    </row>
    <row r="298" spans="1:26" ht="15.75" customHeight="1">
      <c r="A298" s="591"/>
      <c r="B298" s="500"/>
      <c r="C298" s="503"/>
      <c r="D298" s="503"/>
      <c r="E298" s="591"/>
      <c r="F298" s="591"/>
      <c r="G298" s="591"/>
      <c r="H298" s="591"/>
      <c r="I298" s="591"/>
      <c r="J298" s="591"/>
      <c r="K298" s="591"/>
      <c r="L298" s="591"/>
      <c r="M298" s="591"/>
      <c r="N298" s="591"/>
      <c r="O298" s="591"/>
      <c r="P298" s="591"/>
      <c r="Q298" s="591"/>
      <c r="R298" s="591"/>
      <c r="S298" s="591"/>
      <c r="T298" s="591"/>
      <c r="U298" s="591"/>
      <c r="V298" s="591"/>
      <c r="W298" s="591"/>
      <c r="X298" s="591"/>
      <c r="Y298" s="591"/>
      <c r="Z298" s="591"/>
    </row>
    <row r="299" spans="1:26" ht="15.75" customHeight="1">
      <c r="A299" s="591"/>
      <c r="B299" s="500"/>
      <c r="C299" s="503"/>
      <c r="D299" s="503"/>
      <c r="E299" s="591"/>
      <c r="F299" s="591"/>
      <c r="G299" s="591"/>
      <c r="H299" s="591"/>
      <c r="I299" s="591"/>
      <c r="J299" s="591"/>
      <c r="K299" s="591"/>
      <c r="L299" s="591"/>
      <c r="M299" s="591"/>
      <c r="N299" s="591"/>
      <c r="O299" s="591"/>
      <c r="P299" s="591"/>
      <c r="Q299" s="591"/>
      <c r="R299" s="591"/>
      <c r="S299" s="591"/>
      <c r="T299" s="591"/>
      <c r="U299" s="591"/>
      <c r="V299" s="591"/>
      <c r="W299" s="591"/>
      <c r="X299" s="591"/>
      <c r="Y299" s="591"/>
      <c r="Z299" s="591"/>
    </row>
    <row r="300" spans="1:26" ht="15.75" customHeight="1">
      <c r="A300" s="591"/>
      <c r="B300" s="500"/>
      <c r="C300" s="503"/>
      <c r="D300" s="503"/>
      <c r="E300" s="591"/>
      <c r="F300" s="591"/>
      <c r="G300" s="591"/>
      <c r="H300" s="591"/>
      <c r="I300" s="591"/>
      <c r="J300" s="591"/>
      <c r="K300" s="591"/>
      <c r="L300" s="591"/>
      <c r="M300" s="591"/>
      <c r="N300" s="591"/>
      <c r="O300" s="591"/>
      <c r="P300" s="591"/>
      <c r="Q300" s="591"/>
      <c r="R300" s="591"/>
      <c r="S300" s="591"/>
      <c r="T300" s="591"/>
      <c r="U300" s="591"/>
      <c r="V300" s="591"/>
      <c r="W300" s="591"/>
      <c r="X300" s="591"/>
      <c r="Y300" s="591"/>
      <c r="Z300" s="591"/>
    </row>
    <row r="301" spans="1:26" ht="15.75" customHeight="1">
      <c r="A301" s="591"/>
      <c r="B301" s="500"/>
      <c r="C301" s="503"/>
      <c r="D301" s="503"/>
      <c r="E301" s="591"/>
      <c r="F301" s="591"/>
      <c r="G301" s="591"/>
      <c r="H301" s="591"/>
      <c r="I301" s="591"/>
      <c r="J301" s="591"/>
      <c r="K301" s="591"/>
      <c r="L301" s="591"/>
      <c r="M301" s="591"/>
      <c r="N301" s="591"/>
      <c r="O301" s="591"/>
      <c r="P301" s="591"/>
      <c r="Q301" s="591"/>
      <c r="R301" s="591"/>
      <c r="S301" s="591"/>
      <c r="T301" s="591"/>
      <c r="U301" s="591"/>
      <c r="V301" s="591"/>
      <c r="W301" s="591"/>
      <c r="X301" s="591"/>
      <c r="Y301" s="591"/>
      <c r="Z301" s="591"/>
    </row>
    <row r="302" spans="1:26" ht="15.75" customHeight="1">
      <c r="A302" s="591"/>
      <c r="B302" s="500"/>
      <c r="C302" s="503"/>
      <c r="D302" s="503"/>
      <c r="E302" s="591"/>
      <c r="F302" s="591"/>
      <c r="G302" s="591"/>
      <c r="H302" s="591"/>
      <c r="I302" s="591"/>
      <c r="J302" s="591"/>
      <c r="K302" s="591"/>
      <c r="L302" s="591"/>
      <c r="M302" s="591"/>
      <c r="N302" s="591"/>
      <c r="O302" s="591"/>
      <c r="P302" s="591"/>
      <c r="Q302" s="591"/>
      <c r="R302" s="591"/>
      <c r="S302" s="591"/>
      <c r="T302" s="591"/>
      <c r="U302" s="591"/>
      <c r="V302" s="591"/>
      <c r="W302" s="591"/>
      <c r="X302" s="591"/>
      <c r="Y302" s="591"/>
      <c r="Z302" s="591"/>
    </row>
    <row r="303" spans="1:26" ht="15.75" customHeight="1">
      <c r="A303" s="591"/>
      <c r="B303" s="500"/>
      <c r="C303" s="503"/>
      <c r="D303" s="503"/>
      <c r="E303" s="591"/>
      <c r="F303" s="591"/>
      <c r="G303" s="591"/>
      <c r="H303" s="591"/>
      <c r="I303" s="591"/>
      <c r="J303" s="591"/>
      <c r="K303" s="591"/>
      <c r="L303" s="591"/>
      <c r="M303" s="591"/>
      <c r="N303" s="591"/>
      <c r="O303" s="591"/>
      <c r="P303" s="591"/>
      <c r="Q303" s="591"/>
      <c r="R303" s="591"/>
      <c r="S303" s="591"/>
      <c r="T303" s="591"/>
      <c r="U303" s="591"/>
      <c r="V303" s="591"/>
      <c r="W303" s="591"/>
      <c r="X303" s="591"/>
      <c r="Y303" s="591"/>
      <c r="Z303" s="591"/>
    </row>
    <row r="304" spans="1:26" ht="15.75" customHeight="1">
      <c r="A304" s="591"/>
      <c r="B304" s="500"/>
      <c r="C304" s="503"/>
      <c r="D304" s="503"/>
      <c r="E304" s="591"/>
      <c r="F304" s="591"/>
      <c r="G304" s="591"/>
      <c r="H304" s="591"/>
      <c r="I304" s="591"/>
      <c r="J304" s="591"/>
      <c r="K304" s="591"/>
      <c r="L304" s="591"/>
      <c r="M304" s="591"/>
      <c r="N304" s="591"/>
      <c r="O304" s="591"/>
      <c r="P304" s="591"/>
      <c r="Q304" s="591"/>
      <c r="R304" s="591"/>
      <c r="S304" s="591"/>
      <c r="T304" s="591"/>
      <c r="U304" s="591"/>
      <c r="V304" s="591"/>
      <c r="W304" s="591"/>
      <c r="X304" s="591"/>
      <c r="Y304" s="591"/>
      <c r="Z304" s="591"/>
    </row>
    <row r="305" spans="1:26" ht="15.75" customHeight="1">
      <c r="A305" s="591"/>
      <c r="B305" s="500"/>
      <c r="C305" s="503"/>
      <c r="D305" s="503"/>
      <c r="E305" s="591"/>
      <c r="F305" s="591"/>
      <c r="G305" s="591"/>
      <c r="H305" s="591"/>
      <c r="I305" s="591"/>
      <c r="J305" s="591"/>
      <c r="K305" s="591"/>
      <c r="L305" s="591"/>
      <c r="M305" s="591"/>
      <c r="N305" s="591"/>
      <c r="O305" s="591"/>
      <c r="P305" s="591"/>
      <c r="Q305" s="591"/>
      <c r="R305" s="591"/>
      <c r="S305" s="591"/>
      <c r="T305" s="591"/>
      <c r="U305" s="591"/>
      <c r="V305" s="591"/>
      <c r="W305" s="591"/>
      <c r="X305" s="591"/>
      <c r="Y305" s="591"/>
      <c r="Z305" s="591"/>
    </row>
    <row r="306" spans="1:26" ht="15.75" customHeight="1">
      <c r="A306" s="591"/>
      <c r="B306" s="500"/>
      <c r="C306" s="503"/>
      <c r="D306" s="503"/>
      <c r="E306" s="591"/>
      <c r="F306" s="591"/>
      <c r="G306" s="591"/>
      <c r="H306" s="591"/>
      <c r="I306" s="591"/>
      <c r="J306" s="591"/>
      <c r="K306" s="591"/>
      <c r="L306" s="591"/>
      <c r="M306" s="591"/>
      <c r="N306" s="591"/>
      <c r="O306" s="591"/>
      <c r="P306" s="591"/>
      <c r="Q306" s="591"/>
      <c r="R306" s="591"/>
      <c r="S306" s="591"/>
      <c r="T306" s="591"/>
      <c r="U306" s="591"/>
      <c r="V306" s="591"/>
      <c r="W306" s="591"/>
      <c r="X306" s="591"/>
      <c r="Y306" s="591"/>
      <c r="Z306" s="591"/>
    </row>
    <row r="307" spans="1:26" ht="15.75" customHeight="1">
      <c r="A307" s="591"/>
      <c r="B307" s="500"/>
      <c r="C307" s="503"/>
      <c r="D307" s="503"/>
      <c r="E307" s="591"/>
      <c r="F307" s="591"/>
      <c r="G307" s="591"/>
      <c r="H307" s="591"/>
      <c r="I307" s="591"/>
      <c r="J307" s="591"/>
      <c r="K307" s="591"/>
      <c r="L307" s="591"/>
      <c r="M307" s="591"/>
      <c r="N307" s="591"/>
      <c r="O307" s="591"/>
      <c r="P307" s="591"/>
      <c r="Q307" s="591"/>
      <c r="R307" s="591"/>
      <c r="S307" s="591"/>
      <c r="T307" s="591"/>
      <c r="U307" s="591"/>
      <c r="V307" s="591"/>
      <c r="W307" s="591"/>
      <c r="X307" s="591"/>
      <c r="Y307" s="591"/>
      <c r="Z307" s="591"/>
    </row>
    <row r="308" spans="1:26" ht="15.75" customHeight="1">
      <c r="A308" s="591"/>
      <c r="B308" s="500"/>
      <c r="C308" s="503"/>
      <c r="D308" s="503"/>
      <c r="E308" s="591"/>
      <c r="F308" s="591"/>
      <c r="G308" s="591"/>
      <c r="H308" s="591"/>
      <c r="I308" s="591"/>
      <c r="J308" s="591"/>
      <c r="K308" s="591"/>
      <c r="L308" s="591"/>
      <c r="M308" s="591"/>
      <c r="N308" s="591"/>
      <c r="O308" s="591"/>
      <c r="P308" s="591"/>
      <c r="Q308" s="591"/>
      <c r="R308" s="591"/>
      <c r="S308" s="591"/>
      <c r="T308" s="591"/>
      <c r="U308" s="591"/>
      <c r="V308" s="591"/>
      <c r="W308" s="591"/>
      <c r="X308" s="591"/>
      <c r="Y308" s="591"/>
      <c r="Z308" s="591"/>
    </row>
    <row r="309" spans="1:26" ht="15.75" customHeight="1">
      <c r="A309" s="591"/>
      <c r="B309" s="500"/>
      <c r="C309" s="503"/>
      <c r="D309" s="503"/>
      <c r="E309" s="591"/>
      <c r="F309" s="591"/>
      <c r="G309" s="591"/>
      <c r="H309" s="591"/>
      <c r="I309" s="591"/>
      <c r="J309" s="591"/>
      <c r="K309" s="591"/>
      <c r="L309" s="591"/>
      <c r="M309" s="591"/>
      <c r="N309" s="591"/>
      <c r="O309" s="591"/>
      <c r="P309" s="591"/>
      <c r="Q309" s="591"/>
      <c r="R309" s="591"/>
      <c r="S309" s="591"/>
      <c r="T309" s="591"/>
      <c r="U309" s="591"/>
      <c r="V309" s="591"/>
      <c r="W309" s="591"/>
      <c r="X309" s="591"/>
      <c r="Y309" s="591"/>
      <c r="Z309" s="591"/>
    </row>
    <row r="310" spans="1:26" ht="15.75" customHeight="1">
      <c r="A310" s="591"/>
      <c r="B310" s="500"/>
      <c r="C310" s="503"/>
      <c r="D310" s="503"/>
      <c r="E310" s="591"/>
      <c r="F310" s="591"/>
      <c r="G310" s="591"/>
      <c r="H310" s="591"/>
      <c r="I310" s="591"/>
      <c r="J310" s="591"/>
      <c r="K310" s="591"/>
      <c r="L310" s="591"/>
      <c r="M310" s="591"/>
      <c r="N310" s="591"/>
      <c r="O310" s="591"/>
      <c r="P310" s="591"/>
      <c r="Q310" s="591"/>
      <c r="R310" s="591"/>
      <c r="S310" s="591"/>
      <c r="T310" s="591"/>
      <c r="U310" s="591"/>
      <c r="V310" s="591"/>
      <c r="W310" s="591"/>
      <c r="X310" s="591"/>
      <c r="Y310" s="591"/>
      <c r="Z310" s="591"/>
    </row>
    <row r="311" spans="1:26" ht="15.75" customHeight="1">
      <c r="A311" s="591"/>
      <c r="B311" s="500"/>
      <c r="C311" s="503"/>
      <c r="D311" s="503"/>
      <c r="E311" s="591"/>
      <c r="F311" s="591"/>
      <c r="G311" s="591"/>
      <c r="H311" s="591"/>
      <c r="I311" s="591"/>
      <c r="J311" s="591"/>
      <c r="K311" s="591"/>
      <c r="L311" s="591"/>
      <c r="M311" s="591"/>
      <c r="N311" s="591"/>
      <c r="O311" s="591"/>
      <c r="P311" s="591"/>
      <c r="Q311" s="591"/>
      <c r="R311" s="591"/>
      <c r="S311" s="591"/>
      <c r="T311" s="591"/>
      <c r="U311" s="591"/>
      <c r="V311" s="591"/>
      <c r="W311" s="591"/>
      <c r="X311" s="591"/>
      <c r="Y311" s="591"/>
      <c r="Z311" s="591"/>
    </row>
    <row r="312" spans="1:26" ht="15.75" customHeight="1">
      <c r="A312" s="591"/>
      <c r="B312" s="500"/>
      <c r="C312" s="503"/>
      <c r="D312" s="503"/>
      <c r="E312" s="591"/>
      <c r="F312" s="591"/>
      <c r="G312" s="591"/>
      <c r="H312" s="591"/>
      <c r="I312" s="591"/>
      <c r="J312" s="591"/>
      <c r="K312" s="591"/>
      <c r="L312" s="591"/>
      <c r="M312" s="591"/>
      <c r="N312" s="591"/>
      <c r="O312" s="591"/>
      <c r="P312" s="591"/>
      <c r="Q312" s="591"/>
      <c r="R312" s="591"/>
      <c r="S312" s="591"/>
      <c r="T312" s="591"/>
      <c r="U312" s="591"/>
      <c r="V312" s="591"/>
      <c r="W312" s="591"/>
      <c r="X312" s="591"/>
      <c r="Y312" s="591"/>
      <c r="Z312" s="591"/>
    </row>
    <row r="313" spans="1:26" ht="15.75" customHeight="1">
      <c r="A313" s="591"/>
      <c r="B313" s="500"/>
      <c r="C313" s="503"/>
      <c r="D313" s="503"/>
      <c r="E313" s="591"/>
      <c r="F313" s="591"/>
      <c r="G313" s="591"/>
      <c r="H313" s="591"/>
      <c r="I313" s="591"/>
      <c r="J313" s="591"/>
      <c r="K313" s="591"/>
      <c r="L313" s="591"/>
      <c r="M313" s="591"/>
      <c r="N313" s="591"/>
      <c r="O313" s="591"/>
      <c r="P313" s="591"/>
      <c r="Q313" s="591"/>
      <c r="R313" s="591"/>
      <c r="S313" s="591"/>
      <c r="T313" s="591"/>
      <c r="U313" s="591"/>
      <c r="V313" s="591"/>
      <c r="W313" s="591"/>
      <c r="X313" s="591"/>
      <c r="Y313" s="591"/>
      <c r="Z313" s="591"/>
    </row>
    <row r="314" spans="1:26" ht="15.75" customHeight="1">
      <c r="A314" s="591"/>
      <c r="B314" s="500"/>
      <c r="C314" s="503"/>
      <c r="D314" s="503"/>
      <c r="E314" s="591"/>
      <c r="F314" s="591"/>
      <c r="G314" s="591"/>
      <c r="H314" s="591"/>
      <c r="I314" s="591"/>
      <c r="J314" s="591"/>
      <c r="K314" s="591"/>
      <c r="L314" s="591"/>
      <c r="M314" s="591"/>
      <c r="N314" s="591"/>
      <c r="O314" s="591"/>
      <c r="P314" s="591"/>
      <c r="Q314" s="591"/>
      <c r="R314" s="591"/>
      <c r="S314" s="591"/>
      <c r="T314" s="591"/>
      <c r="U314" s="591"/>
      <c r="V314" s="591"/>
      <c r="W314" s="591"/>
      <c r="X314" s="591"/>
      <c r="Y314" s="591"/>
      <c r="Z314" s="591"/>
    </row>
    <row r="315" spans="1:26" ht="15.75" customHeight="1">
      <c r="A315" s="591"/>
      <c r="B315" s="500"/>
      <c r="C315" s="503"/>
      <c r="D315" s="503"/>
      <c r="E315" s="591"/>
      <c r="F315" s="591"/>
      <c r="G315" s="591"/>
      <c r="H315" s="591"/>
      <c r="I315" s="591"/>
      <c r="J315" s="591"/>
      <c r="K315" s="591"/>
      <c r="L315" s="591"/>
      <c r="M315" s="591"/>
      <c r="N315" s="591"/>
      <c r="O315" s="591"/>
      <c r="P315" s="591"/>
      <c r="Q315" s="591"/>
      <c r="R315" s="591"/>
      <c r="S315" s="591"/>
      <c r="T315" s="591"/>
      <c r="U315" s="591"/>
      <c r="V315" s="591"/>
      <c r="W315" s="591"/>
      <c r="X315" s="591"/>
      <c r="Y315" s="591"/>
      <c r="Z315" s="591"/>
    </row>
    <row r="316" spans="1:26" ht="15.75" customHeight="1">
      <c r="A316" s="591"/>
      <c r="B316" s="500"/>
      <c r="C316" s="503"/>
      <c r="D316" s="503"/>
      <c r="E316" s="591"/>
      <c r="F316" s="591"/>
      <c r="G316" s="591"/>
      <c r="H316" s="591"/>
      <c r="I316" s="591"/>
      <c r="J316" s="591"/>
      <c r="K316" s="591"/>
      <c r="L316" s="591"/>
      <c r="M316" s="591"/>
      <c r="N316" s="591"/>
      <c r="O316" s="591"/>
      <c r="P316" s="591"/>
      <c r="Q316" s="591"/>
      <c r="R316" s="591"/>
      <c r="S316" s="591"/>
      <c r="T316" s="591"/>
      <c r="U316" s="591"/>
      <c r="V316" s="591"/>
      <c r="W316" s="591"/>
      <c r="X316" s="591"/>
      <c r="Y316" s="591"/>
      <c r="Z316" s="591"/>
    </row>
    <row r="317" spans="1:26" ht="15.75" customHeight="1">
      <c r="A317" s="591"/>
      <c r="B317" s="500"/>
      <c r="C317" s="503"/>
      <c r="D317" s="503"/>
      <c r="E317" s="591"/>
      <c r="F317" s="591"/>
      <c r="G317" s="591"/>
      <c r="H317" s="591"/>
      <c r="I317" s="591"/>
      <c r="J317" s="591"/>
      <c r="K317" s="591"/>
      <c r="L317" s="591"/>
      <c r="M317" s="591"/>
      <c r="N317" s="591"/>
      <c r="O317" s="591"/>
      <c r="P317" s="591"/>
      <c r="Q317" s="591"/>
      <c r="R317" s="591"/>
      <c r="S317" s="591"/>
      <c r="T317" s="591"/>
      <c r="U317" s="591"/>
      <c r="V317" s="591"/>
      <c r="W317" s="591"/>
      <c r="X317" s="591"/>
      <c r="Y317" s="591"/>
      <c r="Z317" s="591"/>
    </row>
    <row r="318" spans="1:26" ht="15.75" customHeight="1">
      <c r="A318" s="591"/>
      <c r="B318" s="500"/>
      <c r="C318" s="503"/>
      <c r="D318" s="503"/>
      <c r="E318" s="591"/>
      <c r="F318" s="591"/>
      <c r="G318" s="591"/>
      <c r="H318" s="591"/>
      <c r="I318" s="591"/>
      <c r="J318" s="591"/>
      <c r="K318" s="591"/>
      <c r="L318" s="591"/>
      <c r="M318" s="591"/>
      <c r="N318" s="591"/>
      <c r="O318" s="591"/>
      <c r="P318" s="591"/>
      <c r="Q318" s="591"/>
      <c r="R318" s="591"/>
      <c r="S318" s="591"/>
      <c r="T318" s="591"/>
      <c r="U318" s="591"/>
      <c r="V318" s="591"/>
      <c r="W318" s="591"/>
      <c r="X318" s="591"/>
      <c r="Y318" s="591"/>
      <c r="Z318" s="591"/>
    </row>
    <row r="319" spans="1:26" ht="15.75" customHeight="1">
      <c r="A319" s="591"/>
      <c r="B319" s="500"/>
      <c r="C319" s="503"/>
      <c r="D319" s="503"/>
      <c r="E319" s="591"/>
      <c r="F319" s="591"/>
      <c r="G319" s="591"/>
      <c r="H319" s="591"/>
      <c r="I319" s="591"/>
      <c r="J319" s="591"/>
      <c r="K319" s="591"/>
      <c r="L319" s="591"/>
      <c r="M319" s="591"/>
      <c r="N319" s="591"/>
      <c r="O319" s="591"/>
      <c r="P319" s="591"/>
      <c r="Q319" s="591"/>
      <c r="R319" s="591"/>
      <c r="S319" s="591"/>
      <c r="T319" s="591"/>
      <c r="U319" s="591"/>
      <c r="V319" s="591"/>
      <c r="W319" s="591"/>
      <c r="X319" s="591"/>
      <c r="Y319" s="591"/>
      <c r="Z319" s="591"/>
    </row>
    <row r="320" spans="1:26" ht="15.75" customHeight="1">
      <c r="A320" s="591"/>
      <c r="B320" s="500"/>
      <c r="C320" s="503"/>
      <c r="D320" s="503"/>
      <c r="E320" s="591"/>
      <c r="F320" s="591"/>
      <c r="G320" s="591"/>
      <c r="H320" s="591"/>
      <c r="I320" s="591"/>
      <c r="J320" s="591"/>
      <c r="K320" s="591"/>
      <c r="L320" s="591"/>
      <c r="M320" s="591"/>
      <c r="N320" s="591"/>
      <c r="O320" s="591"/>
      <c r="P320" s="591"/>
      <c r="Q320" s="591"/>
      <c r="R320" s="591"/>
      <c r="S320" s="591"/>
      <c r="T320" s="591"/>
      <c r="U320" s="591"/>
      <c r="V320" s="591"/>
      <c r="W320" s="591"/>
      <c r="X320" s="591"/>
      <c r="Y320" s="591"/>
      <c r="Z320" s="591"/>
    </row>
    <row r="321" spans="1:26" ht="15.75" customHeight="1">
      <c r="A321" s="591"/>
      <c r="B321" s="500"/>
      <c r="C321" s="503"/>
      <c r="D321" s="503"/>
      <c r="E321" s="591"/>
      <c r="F321" s="591"/>
      <c r="G321" s="591"/>
      <c r="H321" s="591"/>
      <c r="I321" s="591"/>
      <c r="J321" s="591"/>
      <c r="K321" s="591"/>
      <c r="L321" s="591"/>
      <c r="M321" s="591"/>
      <c r="N321" s="591"/>
      <c r="O321" s="591"/>
      <c r="P321" s="591"/>
      <c r="Q321" s="591"/>
      <c r="R321" s="591"/>
      <c r="S321" s="591"/>
      <c r="T321" s="591"/>
      <c r="U321" s="591"/>
      <c r="V321" s="591"/>
      <c r="W321" s="591"/>
      <c r="X321" s="591"/>
      <c r="Y321" s="591"/>
      <c r="Z321" s="591"/>
    </row>
    <row r="322" spans="1:26" ht="15.75" customHeight="1">
      <c r="A322" s="591"/>
      <c r="B322" s="500"/>
      <c r="C322" s="503"/>
      <c r="D322" s="503"/>
      <c r="E322" s="591"/>
      <c r="F322" s="591"/>
      <c r="G322" s="591"/>
      <c r="H322" s="591"/>
      <c r="I322" s="591"/>
      <c r="J322" s="591"/>
      <c r="K322" s="591"/>
      <c r="L322" s="591"/>
      <c r="M322" s="591"/>
      <c r="N322" s="591"/>
      <c r="O322" s="591"/>
      <c r="P322" s="591"/>
      <c r="Q322" s="591"/>
      <c r="R322" s="591"/>
      <c r="S322" s="591"/>
      <c r="T322" s="591"/>
      <c r="U322" s="591"/>
      <c r="V322" s="591"/>
      <c r="W322" s="591"/>
      <c r="X322" s="591"/>
      <c r="Y322" s="591"/>
      <c r="Z322" s="591"/>
    </row>
    <row r="323" spans="1:26" ht="15.75" customHeight="1">
      <c r="A323" s="591"/>
      <c r="B323" s="500"/>
      <c r="C323" s="503"/>
      <c r="D323" s="503"/>
      <c r="E323" s="591"/>
      <c r="F323" s="591"/>
      <c r="G323" s="591"/>
      <c r="H323" s="591"/>
      <c r="I323" s="591"/>
      <c r="J323" s="591"/>
      <c r="K323" s="591"/>
      <c r="L323" s="591"/>
      <c r="M323" s="591"/>
      <c r="N323" s="591"/>
      <c r="O323" s="591"/>
      <c r="P323" s="591"/>
      <c r="Q323" s="591"/>
      <c r="R323" s="591"/>
      <c r="S323" s="591"/>
      <c r="T323" s="591"/>
      <c r="U323" s="591"/>
      <c r="V323" s="591"/>
      <c r="W323" s="591"/>
      <c r="X323" s="591"/>
      <c r="Y323" s="591"/>
      <c r="Z323" s="591"/>
    </row>
    <row r="324" spans="1:26" ht="15.75" customHeight="1">
      <c r="A324" s="591"/>
      <c r="B324" s="500"/>
      <c r="C324" s="503"/>
      <c r="D324" s="503"/>
      <c r="E324" s="591"/>
      <c r="F324" s="591"/>
      <c r="G324" s="591"/>
      <c r="H324" s="591"/>
      <c r="I324" s="591"/>
      <c r="J324" s="591"/>
      <c r="K324" s="591"/>
      <c r="L324" s="591"/>
      <c r="M324" s="591"/>
      <c r="N324" s="591"/>
      <c r="O324" s="591"/>
      <c r="P324" s="591"/>
      <c r="Q324" s="591"/>
      <c r="R324" s="591"/>
      <c r="S324" s="591"/>
      <c r="T324" s="591"/>
      <c r="U324" s="591"/>
      <c r="V324" s="591"/>
      <c r="W324" s="591"/>
      <c r="X324" s="591"/>
      <c r="Y324" s="591"/>
      <c r="Z324" s="591"/>
    </row>
    <row r="325" spans="1:26" ht="15.75" customHeight="1">
      <c r="A325" s="591"/>
      <c r="B325" s="500"/>
      <c r="C325" s="503"/>
      <c r="D325" s="503"/>
      <c r="E325" s="591"/>
      <c r="F325" s="591"/>
      <c r="G325" s="591"/>
      <c r="H325" s="591"/>
      <c r="I325" s="591"/>
      <c r="J325" s="591"/>
      <c r="K325" s="591"/>
      <c r="L325" s="591"/>
      <c r="M325" s="591"/>
      <c r="N325" s="591"/>
      <c r="O325" s="591"/>
      <c r="P325" s="591"/>
      <c r="Q325" s="591"/>
      <c r="R325" s="591"/>
      <c r="S325" s="591"/>
      <c r="T325" s="591"/>
      <c r="U325" s="591"/>
      <c r="V325" s="591"/>
      <c r="W325" s="591"/>
      <c r="X325" s="591"/>
      <c r="Y325" s="591"/>
      <c r="Z325" s="591"/>
    </row>
    <row r="326" spans="1:26" ht="15.75" customHeight="1">
      <c r="A326" s="591"/>
      <c r="B326" s="500"/>
      <c r="C326" s="503"/>
      <c r="D326" s="503"/>
      <c r="E326" s="591"/>
      <c r="F326" s="591"/>
      <c r="G326" s="591"/>
      <c r="H326" s="591"/>
      <c r="I326" s="591"/>
      <c r="J326" s="591"/>
      <c r="K326" s="591"/>
      <c r="L326" s="591"/>
      <c r="M326" s="591"/>
      <c r="N326" s="591"/>
      <c r="O326" s="591"/>
      <c r="P326" s="591"/>
      <c r="Q326" s="591"/>
      <c r="R326" s="591"/>
      <c r="S326" s="591"/>
      <c r="T326" s="591"/>
      <c r="U326" s="591"/>
      <c r="V326" s="591"/>
      <c r="W326" s="591"/>
      <c r="X326" s="591"/>
      <c r="Y326" s="591"/>
      <c r="Z326" s="591"/>
    </row>
    <row r="327" spans="1:26" ht="15.75" customHeight="1">
      <c r="A327" s="591"/>
      <c r="B327" s="500"/>
      <c r="C327" s="503"/>
      <c r="D327" s="503"/>
      <c r="E327" s="591"/>
      <c r="F327" s="591"/>
      <c r="G327" s="591"/>
      <c r="H327" s="591"/>
      <c r="I327" s="591"/>
      <c r="J327" s="591"/>
      <c r="K327" s="591"/>
      <c r="L327" s="591"/>
      <c r="M327" s="591"/>
      <c r="N327" s="591"/>
      <c r="O327" s="591"/>
      <c r="P327" s="591"/>
      <c r="Q327" s="591"/>
      <c r="R327" s="591"/>
      <c r="S327" s="591"/>
      <c r="T327" s="591"/>
      <c r="U327" s="591"/>
      <c r="V327" s="591"/>
      <c r="W327" s="591"/>
      <c r="X327" s="591"/>
      <c r="Y327" s="591"/>
      <c r="Z327" s="591"/>
    </row>
    <row r="328" spans="1:26" ht="15.75" customHeight="1">
      <c r="A328" s="591"/>
      <c r="B328" s="500"/>
      <c r="C328" s="503"/>
      <c r="D328" s="503"/>
      <c r="E328" s="591"/>
      <c r="F328" s="591"/>
      <c r="G328" s="591"/>
      <c r="H328" s="591"/>
      <c r="I328" s="591"/>
      <c r="J328" s="591"/>
      <c r="K328" s="591"/>
      <c r="L328" s="591"/>
      <c r="M328" s="591"/>
      <c r="N328" s="591"/>
      <c r="O328" s="591"/>
      <c r="P328" s="591"/>
      <c r="Q328" s="591"/>
      <c r="R328" s="591"/>
      <c r="S328" s="591"/>
      <c r="T328" s="591"/>
      <c r="U328" s="591"/>
      <c r="V328" s="591"/>
      <c r="W328" s="591"/>
      <c r="X328" s="591"/>
      <c r="Y328" s="591"/>
      <c r="Z328" s="591"/>
    </row>
    <row r="329" spans="1:26" ht="15.75" customHeight="1">
      <c r="A329" s="591"/>
      <c r="B329" s="500"/>
      <c r="C329" s="503"/>
      <c r="D329" s="503"/>
      <c r="E329" s="591"/>
      <c r="F329" s="591"/>
      <c r="G329" s="591"/>
      <c r="H329" s="591"/>
      <c r="I329" s="591"/>
      <c r="J329" s="591"/>
      <c r="K329" s="591"/>
      <c r="L329" s="591"/>
      <c r="M329" s="591"/>
      <c r="N329" s="591"/>
      <c r="O329" s="591"/>
      <c r="P329" s="591"/>
      <c r="Q329" s="591"/>
      <c r="R329" s="591"/>
      <c r="S329" s="591"/>
      <c r="T329" s="591"/>
      <c r="U329" s="591"/>
      <c r="V329" s="591"/>
      <c r="W329" s="591"/>
      <c r="X329" s="591"/>
      <c r="Y329" s="591"/>
      <c r="Z329" s="591"/>
    </row>
    <row r="330" spans="1:26" ht="15.75" customHeight="1">
      <c r="A330" s="591"/>
      <c r="B330" s="500"/>
      <c r="C330" s="503"/>
      <c r="D330" s="503"/>
      <c r="E330" s="591"/>
      <c r="F330" s="591"/>
      <c r="G330" s="591"/>
      <c r="H330" s="591"/>
      <c r="I330" s="591"/>
      <c r="J330" s="591"/>
      <c r="K330" s="591"/>
      <c r="L330" s="591"/>
      <c r="M330" s="591"/>
      <c r="N330" s="591"/>
      <c r="O330" s="591"/>
      <c r="P330" s="591"/>
      <c r="Q330" s="591"/>
      <c r="R330" s="591"/>
      <c r="S330" s="591"/>
      <c r="T330" s="591"/>
      <c r="U330" s="591"/>
      <c r="V330" s="591"/>
      <c r="W330" s="591"/>
      <c r="X330" s="591"/>
      <c r="Y330" s="591"/>
      <c r="Z330" s="591"/>
    </row>
    <row r="331" spans="1:26" ht="15.75" customHeight="1">
      <c r="A331" s="591"/>
      <c r="B331" s="500"/>
      <c r="C331" s="503"/>
      <c r="D331" s="503"/>
      <c r="E331" s="591"/>
      <c r="F331" s="591"/>
      <c r="G331" s="591"/>
      <c r="H331" s="591"/>
      <c r="I331" s="591"/>
      <c r="J331" s="591"/>
      <c r="K331" s="591"/>
      <c r="L331" s="591"/>
      <c r="M331" s="591"/>
      <c r="N331" s="591"/>
      <c r="O331" s="591"/>
      <c r="P331" s="591"/>
      <c r="Q331" s="591"/>
      <c r="R331" s="591"/>
      <c r="S331" s="591"/>
      <c r="T331" s="591"/>
      <c r="U331" s="591"/>
      <c r="V331" s="591"/>
      <c r="W331" s="591"/>
      <c r="X331" s="591"/>
      <c r="Y331" s="591"/>
      <c r="Z331" s="591"/>
    </row>
    <row r="332" spans="1:26" ht="15.75" customHeight="1">
      <c r="A332" s="591"/>
      <c r="B332" s="500"/>
      <c r="C332" s="503"/>
      <c r="D332" s="503"/>
      <c r="E332" s="591"/>
      <c r="F332" s="591"/>
      <c r="G332" s="591"/>
      <c r="H332" s="591"/>
      <c r="I332" s="591"/>
      <c r="J332" s="591"/>
      <c r="K332" s="591"/>
      <c r="L332" s="591"/>
      <c r="M332" s="591"/>
      <c r="N332" s="591"/>
      <c r="O332" s="591"/>
      <c r="P332" s="591"/>
      <c r="Q332" s="591"/>
      <c r="R332" s="591"/>
      <c r="S332" s="591"/>
      <c r="T332" s="591"/>
      <c r="U332" s="591"/>
      <c r="V332" s="591"/>
      <c r="W332" s="591"/>
      <c r="X332" s="591"/>
      <c r="Y332" s="591"/>
      <c r="Z332" s="591"/>
    </row>
    <row r="333" spans="1:26" ht="15.75" customHeight="1">
      <c r="A333" s="591"/>
      <c r="B333" s="500"/>
      <c r="C333" s="503"/>
      <c r="D333" s="503"/>
      <c r="E333" s="591"/>
      <c r="F333" s="591"/>
      <c r="G333" s="591"/>
      <c r="H333" s="591"/>
      <c r="I333" s="591"/>
      <c r="J333" s="591"/>
      <c r="K333" s="591"/>
      <c r="L333" s="591"/>
      <c r="M333" s="591"/>
      <c r="N333" s="591"/>
      <c r="O333" s="591"/>
      <c r="P333" s="591"/>
      <c r="Q333" s="591"/>
      <c r="R333" s="591"/>
      <c r="S333" s="591"/>
      <c r="T333" s="591"/>
      <c r="U333" s="591"/>
      <c r="V333" s="591"/>
      <c r="W333" s="591"/>
      <c r="X333" s="591"/>
      <c r="Y333" s="591"/>
      <c r="Z333" s="591"/>
    </row>
    <row r="334" spans="1:26" ht="15.75" customHeight="1">
      <c r="A334" s="591"/>
      <c r="B334" s="500"/>
      <c r="C334" s="503"/>
      <c r="D334" s="503"/>
      <c r="E334" s="591"/>
      <c r="F334" s="591"/>
      <c r="G334" s="591"/>
      <c r="H334" s="591"/>
      <c r="I334" s="591"/>
      <c r="J334" s="591"/>
      <c r="K334" s="591"/>
      <c r="L334" s="591"/>
      <c r="M334" s="591"/>
      <c r="N334" s="591"/>
      <c r="O334" s="591"/>
      <c r="P334" s="591"/>
      <c r="Q334" s="591"/>
      <c r="R334" s="591"/>
      <c r="S334" s="591"/>
      <c r="T334" s="591"/>
      <c r="U334" s="591"/>
      <c r="V334" s="591"/>
      <c r="W334" s="591"/>
      <c r="X334" s="591"/>
      <c r="Y334" s="591"/>
      <c r="Z334" s="591"/>
    </row>
    <row r="335" spans="1:26" ht="15.75" customHeight="1">
      <c r="A335" s="591"/>
      <c r="B335" s="500"/>
      <c r="C335" s="503"/>
      <c r="D335" s="503"/>
      <c r="E335" s="591"/>
      <c r="F335" s="591"/>
      <c r="G335" s="591"/>
      <c r="H335" s="591"/>
      <c r="I335" s="591"/>
      <c r="J335" s="591"/>
      <c r="K335" s="591"/>
      <c r="L335" s="591"/>
      <c r="M335" s="591"/>
      <c r="N335" s="591"/>
      <c r="O335" s="591"/>
      <c r="P335" s="591"/>
      <c r="Q335" s="591"/>
      <c r="R335" s="591"/>
      <c r="S335" s="591"/>
      <c r="T335" s="591"/>
      <c r="U335" s="591"/>
      <c r="V335" s="591"/>
      <c r="W335" s="591"/>
      <c r="X335" s="591"/>
      <c r="Y335" s="591"/>
      <c r="Z335" s="591"/>
    </row>
    <row r="336" spans="1:26" ht="15.75" customHeight="1">
      <c r="A336" s="591"/>
      <c r="B336" s="500"/>
      <c r="C336" s="503"/>
      <c r="D336" s="503"/>
      <c r="E336" s="591"/>
      <c r="F336" s="591"/>
      <c r="G336" s="591"/>
      <c r="H336" s="591"/>
      <c r="I336" s="591"/>
      <c r="J336" s="591"/>
      <c r="K336" s="591"/>
      <c r="L336" s="591"/>
      <c r="M336" s="591"/>
      <c r="N336" s="591"/>
      <c r="O336" s="591"/>
      <c r="P336" s="591"/>
      <c r="Q336" s="591"/>
      <c r="R336" s="591"/>
      <c r="S336" s="591"/>
      <c r="T336" s="591"/>
      <c r="U336" s="591"/>
      <c r="V336" s="591"/>
      <c r="W336" s="591"/>
      <c r="X336" s="591"/>
      <c r="Y336" s="591"/>
      <c r="Z336" s="591"/>
    </row>
    <row r="337" spans="1:26" ht="15.75" customHeight="1">
      <c r="A337" s="591"/>
      <c r="B337" s="500"/>
      <c r="C337" s="503"/>
      <c r="D337" s="503"/>
      <c r="E337" s="591"/>
      <c r="F337" s="591"/>
      <c r="G337" s="591"/>
      <c r="H337" s="591"/>
      <c r="I337" s="591"/>
      <c r="J337" s="591"/>
      <c r="K337" s="591"/>
      <c r="L337" s="591"/>
      <c r="M337" s="591"/>
      <c r="N337" s="591"/>
      <c r="O337" s="591"/>
      <c r="P337" s="591"/>
      <c r="Q337" s="591"/>
      <c r="R337" s="591"/>
      <c r="S337" s="591"/>
      <c r="T337" s="591"/>
      <c r="U337" s="591"/>
      <c r="V337" s="591"/>
      <c r="W337" s="591"/>
      <c r="X337" s="591"/>
      <c r="Y337" s="591"/>
      <c r="Z337" s="591"/>
    </row>
    <row r="338" spans="1:26" ht="15.75" customHeight="1">
      <c r="A338" s="591"/>
      <c r="B338" s="500"/>
      <c r="C338" s="503"/>
      <c r="D338" s="503"/>
      <c r="E338" s="591"/>
      <c r="F338" s="591"/>
      <c r="G338" s="591"/>
      <c r="H338" s="591"/>
      <c r="I338" s="591"/>
      <c r="J338" s="591"/>
      <c r="K338" s="591"/>
      <c r="L338" s="591"/>
      <c r="M338" s="591"/>
      <c r="N338" s="591"/>
      <c r="O338" s="591"/>
      <c r="P338" s="591"/>
      <c r="Q338" s="591"/>
      <c r="R338" s="591"/>
      <c r="S338" s="591"/>
      <c r="T338" s="591"/>
      <c r="U338" s="591"/>
      <c r="V338" s="591"/>
      <c r="W338" s="591"/>
      <c r="X338" s="591"/>
      <c r="Y338" s="591"/>
      <c r="Z338" s="591"/>
    </row>
    <row r="339" spans="1:26" ht="15.75" customHeight="1">
      <c r="A339" s="591"/>
      <c r="B339" s="500"/>
      <c r="C339" s="503"/>
      <c r="D339" s="503"/>
      <c r="E339" s="591"/>
      <c r="F339" s="591"/>
      <c r="G339" s="591"/>
      <c r="H339" s="591"/>
      <c r="I339" s="591"/>
      <c r="J339" s="591"/>
      <c r="K339" s="591"/>
      <c r="L339" s="591"/>
      <c r="M339" s="591"/>
      <c r="N339" s="591"/>
      <c r="O339" s="591"/>
      <c r="P339" s="591"/>
      <c r="Q339" s="591"/>
      <c r="R339" s="591"/>
      <c r="S339" s="591"/>
      <c r="T339" s="591"/>
      <c r="U339" s="591"/>
      <c r="V339" s="591"/>
      <c r="W339" s="591"/>
      <c r="X339" s="591"/>
      <c r="Y339" s="591"/>
      <c r="Z339" s="591"/>
    </row>
    <row r="340" spans="1:26" ht="15.75" customHeight="1">
      <c r="A340" s="591"/>
      <c r="B340" s="500"/>
      <c r="C340" s="503"/>
      <c r="D340" s="503"/>
      <c r="E340" s="591"/>
      <c r="F340" s="591"/>
      <c r="G340" s="591"/>
      <c r="H340" s="591"/>
      <c r="I340" s="591"/>
      <c r="J340" s="591"/>
      <c r="K340" s="591"/>
      <c r="L340" s="591"/>
      <c r="M340" s="591"/>
      <c r="N340" s="591"/>
      <c r="O340" s="591"/>
      <c r="P340" s="591"/>
      <c r="Q340" s="591"/>
      <c r="R340" s="591"/>
      <c r="S340" s="591"/>
      <c r="T340" s="591"/>
      <c r="U340" s="591"/>
      <c r="V340" s="591"/>
      <c r="W340" s="591"/>
      <c r="X340" s="591"/>
      <c r="Y340" s="591"/>
      <c r="Z340" s="591"/>
    </row>
    <row r="341" spans="1:26" ht="15.75" customHeight="1">
      <c r="A341" s="591"/>
      <c r="B341" s="500"/>
      <c r="C341" s="503"/>
      <c r="D341" s="503"/>
      <c r="E341" s="591"/>
      <c r="F341" s="591"/>
      <c r="G341" s="591"/>
      <c r="H341" s="591"/>
      <c r="I341" s="591"/>
      <c r="J341" s="591"/>
      <c r="K341" s="591"/>
      <c r="L341" s="591"/>
      <c r="M341" s="591"/>
      <c r="N341" s="591"/>
      <c r="O341" s="591"/>
      <c r="P341" s="591"/>
      <c r="Q341" s="591"/>
      <c r="R341" s="591"/>
      <c r="S341" s="591"/>
      <c r="T341" s="591"/>
      <c r="U341" s="591"/>
      <c r="V341" s="591"/>
      <c r="W341" s="591"/>
      <c r="X341" s="591"/>
      <c r="Y341" s="591"/>
      <c r="Z341" s="591"/>
    </row>
    <row r="342" spans="1:26" ht="15.75" customHeight="1">
      <c r="A342" s="591"/>
      <c r="B342" s="500"/>
      <c r="C342" s="503"/>
      <c r="D342" s="503"/>
      <c r="E342" s="591"/>
      <c r="F342" s="591"/>
      <c r="G342" s="591"/>
      <c r="H342" s="591"/>
      <c r="I342" s="591"/>
      <c r="J342" s="591"/>
      <c r="K342" s="591"/>
      <c r="L342" s="591"/>
      <c r="M342" s="591"/>
      <c r="N342" s="591"/>
      <c r="O342" s="591"/>
      <c r="P342" s="591"/>
      <c r="Q342" s="591"/>
      <c r="R342" s="591"/>
      <c r="S342" s="591"/>
      <c r="T342" s="591"/>
      <c r="U342" s="591"/>
      <c r="V342" s="591"/>
      <c r="W342" s="591"/>
      <c r="X342" s="591"/>
      <c r="Y342" s="591"/>
      <c r="Z342" s="591"/>
    </row>
    <row r="343" spans="1:26" ht="15.75" customHeight="1">
      <c r="A343" s="591"/>
      <c r="B343" s="500"/>
      <c r="C343" s="503"/>
      <c r="D343" s="503"/>
      <c r="E343" s="591"/>
      <c r="F343" s="591"/>
      <c r="G343" s="591"/>
      <c r="H343" s="591"/>
      <c r="I343" s="591"/>
      <c r="J343" s="591"/>
      <c r="K343" s="591"/>
      <c r="L343" s="591"/>
      <c r="M343" s="591"/>
      <c r="N343" s="591"/>
      <c r="O343" s="591"/>
      <c r="P343" s="591"/>
      <c r="Q343" s="591"/>
      <c r="R343" s="591"/>
      <c r="S343" s="591"/>
      <c r="T343" s="591"/>
      <c r="U343" s="591"/>
      <c r="V343" s="591"/>
      <c r="W343" s="591"/>
      <c r="X343" s="591"/>
      <c r="Y343" s="591"/>
      <c r="Z343" s="591"/>
    </row>
    <row r="344" spans="1:26" ht="15.75" customHeight="1">
      <c r="A344" s="591"/>
      <c r="B344" s="500"/>
      <c r="C344" s="503"/>
      <c r="D344" s="503"/>
      <c r="E344" s="591"/>
      <c r="F344" s="591"/>
      <c r="G344" s="591"/>
      <c r="H344" s="591"/>
      <c r="I344" s="591"/>
      <c r="J344" s="591"/>
      <c r="K344" s="591"/>
      <c r="L344" s="591"/>
      <c r="M344" s="591"/>
      <c r="N344" s="591"/>
      <c r="O344" s="591"/>
      <c r="P344" s="591"/>
      <c r="Q344" s="591"/>
      <c r="R344" s="591"/>
      <c r="S344" s="591"/>
      <c r="T344" s="591"/>
      <c r="U344" s="591"/>
      <c r="V344" s="591"/>
      <c r="W344" s="591"/>
      <c r="X344" s="591"/>
      <c r="Y344" s="591"/>
      <c r="Z344" s="591"/>
    </row>
    <row r="345" spans="1:26" ht="15.75" customHeight="1">
      <c r="A345" s="591"/>
      <c r="B345" s="500"/>
      <c r="C345" s="503"/>
      <c r="D345" s="503"/>
      <c r="E345" s="591"/>
      <c r="F345" s="591"/>
      <c r="G345" s="591"/>
      <c r="H345" s="591"/>
      <c r="I345" s="591"/>
      <c r="J345" s="591"/>
      <c r="K345" s="591"/>
      <c r="L345" s="591"/>
      <c r="M345" s="591"/>
      <c r="N345" s="591"/>
      <c r="O345" s="591"/>
      <c r="P345" s="591"/>
      <c r="Q345" s="591"/>
      <c r="R345" s="591"/>
      <c r="S345" s="591"/>
      <c r="T345" s="591"/>
      <c r="U345" s="591"/>
      <c r="V345" s="591"/>
      <c r="W345" s="591"/>
      <c r="X345" s="591"/>
      <c r="Y345" s="591"/>
      <c r="Z345" s="591"/>
    </row>
    <row r="346" spans="1:26" ht="15.75" customHeight="1">
      <c r="A346" s="591"/>
      <c r="B346" s="500"/>
      <c r="C346" s="503"/>
      <c r="D346" s="503"/>
      <c r="E346" s="591"/>
      <c r="F346" s="591"/>
      <c r="G346" s="591"/>
      <c r="H346" s="591"/>
      <c r="I346" s="591"/>
      <c r="J346" s="591"/>
      <c r="K346" s="591"/>
      <c r="L346" s="591"/>
      <c r="M346" s="591"/>
      <c r="N346" s="591"/>
      <c r="O346" s="591"/>
      <c r="P346" s="591"/>
      <c r="Q346" s="591"/>
      <c r="R346" s="591"/>
      <c r="S346" s="591"/>
      <c r="T346" s="591"/>
      <c r="U346" s="591"/>
      <c r="V346" s="591"/>
      <c r="W346" s="591"/>
      <c r="X346" s="591"/>
      <c r="Y346" s="591"/>
      <c r="Z346" s="591"/>
    </row>
    <row r="347" spans="1:26" ht="15.75" customHeight="1">
      <c r="A347" s="591"/>
      <c r="B347" s="500"/>
      <c r="C347" s="503"/>
      <c r="D347" s="503"/>
      <c r="E347" s="591"/>
      <c r="F347" s="591"/>
      <c r="G347" s="591"/>
      <c r="H347" s="591"/>
      <c r="I347" s="591"/>
      <c r="J347" s="591"/>
      <c r="K347" s="591"/>
      <c r="L347" s="591"/>
      <c r="M347" s="591"/>
      <c r="N347" s="591"/>
      <c r="O347" s="591"/>
      <c r="P347" s="591"/>
      <c r="Q347" s="591"/>
      <c r="R347" s="591"/>
      <c r="S347" s="591"/>
      <c r="T347" s="591"/>
      <c r="U347" s="591"/>
      <c r="V347" s="591"/>
      <c r="W347" s="591"/>
      <c r="X347" s="591"/>
      <c r="Y347" s="591"/>
      <c r="Z347" s="591"/>
    </row>
    <row r="348" spans="1:26" ht="15.75" customHeight="1">
      <c r="A348" s="591"/>
      <c r="B348" s="500"/>
      <c r="C348" s="503"/>
      <c r="D348" s="503"/>
      <c r="E348" s="591"/>
      <c r="F348" s="591"/>
      <c r="G348" s="591"/>
      <c r="H348" s="591"/>
      <c r="I348" s="591"/>
      <c r="J348" s="591"/>
      <c r="K348" s="591"/>
      <c r="L348" s="591"/>
      <c r="M348" s="591"/>
      <c r="N348" s="591"/>
      <c r="O348" s="591"/>
      <c r="P348" s="591"/>
      <c r="Q348" s="591"/>
      <c r="R348" s="591"/>
      <c r="S348" s="591"/>
      <c r="T348" s="591"/>
      <c r="U348" s="591"/>
      <c r="V348" s="591"/>
      <c r="W348" s="591"/>
      <c r="X348" s="591"/>
      <c r="Y348" s="591"/>
      <c r="Z348" s="591"/>
    </row>
    <row r="349" spans="1:26" ht="15.75" customHeight="1">
      <c r="A349" s="591"/>
      <c r="B349" s="500"/>
      <c r="C349" s="503"/>
      <c r="D349" s="503"/>
      <c r="E349" s="591"/>
      <c r="F349" s="591"/>
      <c r="G349" s="591"/>
      <c r="H349" s="591"/>
      <c r="I349" s="591"/>
      <c r="J349" s="591"/>
      <c r="K349" s="591"/>
      <c r="L349" s="591"/>
      <c r="M349" s="591"/>
      <c r="N349" s="591"/>
      <c r="O349" s="591"/>
      <c r="P349" s="591"/>
      <c r="Q349" s="591"/>
      <c r="R349" s="591"/>
      <c r="S349" s="591"/>
      <c r="T349" s="591"/>
      <c r="U349" s="591"/>
      <c r="V349" s="591"/>
      <c r="W349" s="591"/>
      <c r="X349" s="591"/>
      <c r="Y349" s="591"/>
      <c r="Z349" s="591"/>
    </row>
    <row r="350" spans="1:26" ht="15.75" customHeight="1">
      <c r="A350" s="591"/>
      <c r="B350" s="500"/>
      <c r="C350" s="503"/>
      <c r="D350" s="503"/>
      <c r="E350" s="591"/>
      <c r="F350" s="591"/>
      <c r="G350" s="591"/>
      <c r="H350" s="591"/>
      <c r="I350" s="591"/>
      <c r="J350" s="591"/>
      <c r="K350" s="591"/>
      <c r="L350" s="591"/>
      <c r="M350" s="591"/>
      <c r="N350" s="591"/>
      <c r="O350" s="591"/>
      <c r="P350" s="591"/>
      <c r="Q350" s="591"/>
      <c r="R350" s="591"/>
      <c r="S350" s="591"/>
      <c r="T350" s="591"/>
      <c r="U350" s="591"/>
      <c r="V350" s="591"/>
      <c r="W350" s="591"/>
      <c r="X350" s="591"/>
      <c r="Y350" s="591"/>
      <c r="Z350" s="591"/>
    </row>
    <row r="351" spans="1:26" ht="15.75" customHeight="1">
      <c r="A351" s="591"/>
      <c r="B351" s="500"/>
      <c r="C351" s="503"/>
      <c r="D351" s="503"/>
      <c r="E351" s="591"/>
      <c r="F351" s="591"/>
      <c r="G351" s="591"/>
      <c r="H351" s="591"/>
      <c r="I351" s="591"/>
      <c r="J351" s="591"/>
      <c r="K351" s="591"/>
      <c r="L351" s="591"/>
      <c r="M351" s="591"/>
      <c r="N351" s="591"/>
      <c r="O351" s="591"/>
      <c r="P351" s="591"/>
      <c r="Q351" s="591"/>
      <c r="R351" s="591"/>
      <c r="S351" s="591"/>
      <c r="T351" s="591"/>
      <c r="U351" s="591"/>
      <c r="V351" s="591"/>
      <c r="W351" s="591"/>
      <c r="X351" s="591"/>
      <c r="Y351" s="591"/>
      <c r="Z351" s="591"/>
    </row>
    <row r="352" spans="1:26" ht="15.75" customHeight="1">
      <c r="A352" s="591"/>
      <c r="B352" s="500"/>
      <c r="C352" s="503"/>
      <c r="D352" s="503"/>
      <c r="E352" s="591"/>
      <c r="F352" s="591"/>
      <c r="G352" s="591"/>
      <c r="H352" s="591"/>
      <c r="I352" s="591"/>
      <c r="J352" s="591"/>
      <c r="K352" s="591"/>
      <c r="L352" s="591"/>
      <c r="M352" s="591"/>
      <c r="N352" s="591"/>
      <c r="O352" s="591"/>
      <c r="P352" s="591"/>
      <c r="Q352" s="591"/>
      <c r="R352" s="591"/>
      <c r="S352" s="591"/>
      <c r="T352" s="591"/>
      <c r="U352" s="591"/>
      <c r="V352" s="591"/>
      <c r="W352" s="591"/>
      <c r="X352" s="591"/>
      <c r="Y352" s="591"/>
      <c r="Z352" s="591"/>
    </row>
    <row r="353" spans="1:26" ht="15.75" customHeight="1">
      <c r="A353" s="591"/>
      <c r="B353" s="500"/>
      <c r="C353" s="503"/>
      <c r="D353" s="503"/>
      <c r="E353" s="591"/>
      <c r="F353" s="591"/>
      <c r="G353" s="591"/>
      <c r="H353" s="591"/>
      <c r="I353" s="591"/>
      <c r="J353" s="591"/>
      <c r="K353" s="591"/>
      <c r="L353" s="591"/>
      <c r="M353" s="591"/>
      <c r="N353" s="591"/>
      <c r="O353" s="591"/>
      <c r="P353" s="591"/>
      <c r="Q353" s="591"/>
      <c r="R353" s="591"/>
      <c r="S353" s="591"/>
      <c r="T353" s="591"/>
      <c r="U353" s="591"/>
      <c r="V353" s="591"/>
      <c r="W353" s="591"/>
      <c r="X353" s="591"/>
      <c r="Y353" s="591"/>
      <c r="Z353" s="591"/>
    </row>
    <row r="354" spans="1:26" ht="15.75" customHeight="1">
      <c r="A354" s="591"/>
      <c r="B354" s="500"/>
      <c r="C354" s="503"/>
      <c r="D354" s="503"/>
      <c r="E354" s="591"/>
      <c r="F354" s="591"/>
      <c r="G354" s="591"/>
      <c r="H354" s="591"/>
      <c r="I354" s="591"/>
      <c r="J354" s="591"/>
      <c r="K354" s="591"/>
      <c r="L354" s="591"/>
      <c r="M354" s="591"/>
      <c r="N354" s="591"/>
      <c r="O354" s="591"/>
      <c r="P354" s="591"/>
      <c r="Q354" s="591"/>
      <c r="R354" s="591"/>
      <c r="S354" s="591"/>
      <c r="T354" s="591"/>
      <c r="U354" s="591"/>
      <c r="V354" s="591"/>
      <c r="W354" s="591"/>
      <c r="X354" s="591"/>
      <c r="Y354" s="591"/>
      <c r="Z354" s="591"/>
    </row>
    <row r="355" spans="1:26" ht="15.75" customHeight="1">
      <c r="A355" s="591"/>
      <c r="B355" s="500"/>
      <c r="C355" s="503"/>
      <c r="D355" s="503"/>
      <c r="E355" s="591"/>
      <c r="F355" s="591"/>
      <c r="G355" s="591"/>
      <c r="H355" s="591"/>
      <c r="I355" s="591"/>
      <c r="J355" s="591"/>
      <c r="K355" s="591"/>
      <c r="L355" s="591"/>
      <c r="M355" s="591"/>
      <c r="N355" s="591"/>
      <c r="O355" s="591"/>
      <c r="P355" s="591"/>
      <c r="Q355" s="591"/>
      <c r="R355" s="591"/>
      <c r="S355" s="591"/>
      <c r="T355" s="591"/>
      <c r="U355" s="591"/>
      <c r="V355" s="591"/>
      <c r="W355" s="591"/>
      <c r="X355" s="591"/>
      <c r="Y355" s="591"/>
      <c r="Z355" s="591"/>
    </row>
    <row r="356" spans="1:26" ht="15.75" customHeight="1">
      <c r="A356" s="591"/>
      <c r="B356" s="500"/>
      <c r="C356" s="503"/>
      <c r="D356" s="503"/>
      <c r="E356" s="591"/>
      <c r="F356" s="591"/>
      <c r="G356" s="591"/>
      <c r="H356" s="591"/>
      <c r="I356" s="591"/>
      <c r="J356" s="591"/>
      <c r="K356" s="591"/>
      <c r="L356" s="591"/>
      <c r="M356" s="591"/>
      <c r="N356" s="591"/>
      <c r="O356" s="591"/>
      <c r="P356" s="591"/>
      <c r="Q356" s="591"/>
      <c r="R356" s="591"/>
      <c r="S356" s="591"/>
      <c r="T356" s="591"/>
      <c r="U356" s="591"/>
      <c r="V356" s="591"/>
      <c r="W356" s="591"/>
      <c r="X356" s="591"/>
      <c r="Y356" s="591"/>
      <c r="Z356" s="591"/>
    </row>
    <row r="357" spans="1:26" ht="15.75" customHeight="1">
      <c r="A357" s="591"/>
      <c r="B357" s="500"/>
      <c r="C357" s="503"/>
      <c r="D357" s="503"/>
      <c r="E357" s="591"/>
      <c r="F357" s="591"/>
      <c r="G357" s="591"/>
      <c r="H357" s="591"/>
      <c r="I357" s="591"/>
      <c r="J357" s="591"/>
      <c r="K357" s="591"/>
      <c r="L357" s="591"/>
      <c r="M357" s="591"/>
      <c r="N357" s="591"/>
      <c r="O357" s="591"/>
      <c r="P357" s="591"/>
      <c r="Q357" s="591"/>
      <c r="R357" s="591"/>
      <c r="S357" s="591"/>
      <c r="T357" s="591"/>
      <c r="U357" s="591"/>
      <c r="V357" s="591"/>
      <c r="W357" s="591"/>
      <c r="X357" s="591"/>
      <c r="Y357" s="591"/>
      <c r="Z357" s="591"/>
    </row>
    <row r="358" spans="1:26" ht="15.75" customHeight="1">
      <c r="A358" s="591"/>
      <c r="B358" s="500"/>
      <c r="C358" s="503"/>
      <c r="D358" s="503"/>
      <c r="E358" s="591"/>
      <c r="F358" s="591"/>
      <c r="G358" s="591"/>
      <c r="H358" s="591"/>
      <c r="I358" s="591"/>
      <c r="J358" s="591"/>
      <c r="K358" s="591"/>
      <c r="L358" s="591"/>
      <c r="M358" s="591"/>
      <c r="N358" s="591"/>
      <c r="O358" s="591"/>
      <c r="P358" s="591"/>
      <c r="Q358" s="591"/>
      <c r="R358" s="591"/>
      <c r="S358" s="591"/>
      <c r="T358" s="591"/>
      <c r="U358" s="591"/>
      <c r="V358" s="591"/>
      <c r="W358" s="591"/>
      <c r="X358" s="591"/>
      <c r="Y358" s="591"/>
      <c r="Z358" s="591"/>
    </row>
    <row r="359" spans="1:26" ht="15.75" customHeight="1">
      <c r="A359" s="591"/>
      <c r="B359" s="500"/>
      <c r="C359" s="503"/>
      <c r="D359" s="503"/>
      <c r="E359" s="591"/>
      <c r="F359" s="591"/>
      <c r="G359" s="591"/>
      <c r="H359" s="591"/>
      <c r="I359" s="591"/>
      <c r="J359" s="591"/>
      <c r="K359" s="591"/>
      <c r="L359" s="591"/>
      <c r="M359" s="591"/>
      <c r="N359" s="591"/>
      <c r="O359" s="591"/>
      <c r="P359" s="591"/>
      <c r="Q359" s="591"/>
      <c r="R359" s="591"/>
      <c r="S359" s="591"/>
      <c r="T359" s="591"/>
      <c r="U359" s="591"/>
      <c r="V359" s="591"/>
      <c r="W359" s="591"/>
      <c r="X359" s="591"/>
      <c r="Y359" s="591"/>
      <c r="Z359" s="591"/>
    </row>
    <row r="360" spans="1:26" ht="15.75" customHeight="1">
      <c r="A360" s="591"/>
      <c r="B360" s="500"/>
      <c r="C360" s="503"/>
      <c r="D360" s="503"/>
      <c r="E360" s="591"/>
      <c r="F360" s="591"/>
      <c r="G360" s="591"/>
      <c r="H360" s="591"/>
      <c r="I360" s="591"/>
      <c r="J360" s="591"/>
      <c r="K360" s="591"/>
      <c r="L360" s="591"/>
      <c r="M360" s="591"/>
      <c r="N360" s="591"/>
      <c r="O360" s="591"/>
      <c r="P360" s="591"/>
      <c r="Q360" s="591"/>
      <c r="R360" s="591"/>
      <c r="S360" s="591"/>
      <c r="T360" s="591"/>
      <c r="U360" s="591"/>
      <c r="V360" s="591"/>
      <c r="W360" s="591"/>
      <c r="X360" s="591"/>
      <c r="Y360" s="591"/>
      <c r="Z360" s="591"/>
    </row>
    <row r="361" spans="1:26" ht="15.75" customHeight="1">
      <c r="A361" s="591"/>
      <c r="B361" s="500"/>
      <c r="C361" s="503"/>
      <c r="D361" s="503"/>
      <c r="E361" s="591"/>
      <c r="F361" s="591"/>
      <c r="G361" s="591"/>
      <c r="H361" s="591"/>
      <c r="I361" s="591"/>
      <c r="J361" s="591"/>
      <c r="K361" s="591"/>
      <c r="L361" s="591"/>
      <c r="M361" s="591"/>
      <c r="N361" s="591"/>
      <c r="O361" s="591"/>
      <c r="P361" s="591"/>
      <c r="Q361" s="591"/>
      <c r="R361" s="591"/>
      <c r="S361" s="591"/>
      <c r="T361" s="591"/>
      <c r="U361" s="591"/>
      <c r="V361" s="591"/>
      <c r="W361" s="591"/>
      <c r="X361" s="591"/>
      <c r="Y361" s="591"/>
      <c r="Z361" s="591"/>
    </row>
    <row r="362" spans="1:26" ht="15.75" customHeight="1">
      <c r="A362" s="591"/>
      <c r="B362" s="500"/>
      <c r="C362" s="503"/>
      <c r="D362" s="503"/>
      <c r="E362" s="591"/>
      <c r="F362" s="591"/>
      <c r="G362" s="591"/>
      <c r="H362" s="591"/>
      <c r="I362" s="591"/>
      <c r="J362" s="591"/>
      <c r="K362" s="591"/>
      <c r="L362" s="591"/>
      <c r="M362" s="591"/>
      <c r="N362" s="591"/>
      <c r="O362" s="591"/>
      <c r="P362" s="591"/>
      <c r="Q362" s="591"/>
      <c r="R362" s="591"/>
      <c r="S362" s="591"/>
      <c r="T362" s="591"/>
      <c r="U362" s="591"/>
      <c r="V362" s="591"/>
      <c r="W362" s="591"/>
      <c r="X362" s="591"/>
      <c r="Y362" s="591"/>
      <c r="Z362" s="591"/>
    </row>
    <row r="363" spans="1:26" ht="15.75" customHeight="1">
      <c r="A363" s="591"/>
      <c r="B363" s="500"/>
      <c r="C363" s="503"/>
      <c r="D363" s="503"/>
      <c r="E363" s="591"/>
      <c r="F363" s="591"/>
      <c r="G363" s="591"/>
      <c r="H363" s="591"/>
      <c r="I363" s="591"/>
      <c r="J363" s="591"/>
      <c r="K363" s="591"/>
      <c r="L363" s="591"/>
      <c r="M363" s="591"/>
      <c r="N363" s="591"/>
      <c r="O363" s="591"/>
      <c r="P363" s="591"/>
      <c r="Q363" s="591"/>
      <c r="R363" s="591"/>
      <c r="S363" s="591"/>
      <c r="T363" s="591"/>
      <c r="U363" s="591"/>
      <c r="V363" s="591"/>
      <c r="W363" s="591"/>
      <c r="X363" s="591"/>
      <c r="Y363" s="591"/>
      <c r="Z363" s="591"/>
    </row>
    <row r="364" spans="1:26" ht="15.75" customHeight="1">
      <c r="A364" s="591"/>
      <c r="B364" s="500"/>
      <c r="C364" s="503"/>
      <c r="D364" s="503"/>
      <c r="E364" s="591"/>
      <c r="F364" s="591"/>
      <c r="G364" s="591"/>
      <c r="H364" s="591"/>
      <c r="I364" s="591"/>
      <c r="J364" s="591"/>
      <c r="K364" s="591"/>
      <c r="L364" s="591"/>
      <c r="M364" s="591"/>
      <c r="N364" s="591"/>
      <c r="O364" s="591"/>
      <c r="P364" s="591"/>
      <c r="Q364" s="591"/>
      <c r="R364" s="591"/>
      <c r="S364" s="591"/>
      <c r="T364" s="591"/>
      <c r="U364" s="591"/>
      <c r="V364" s="591"/>
      <c r="W364" s="591"/>
      <c r="X364" s="591"/>
      <c r="Y364" s="591"/>
      <c r="Z364" s="591"/>
    </row>
    <row r="365" spans="1:26" ht="15.75" customHeight="1">
      <c r="A365" s="591"/>
      <c r="B365" s="500"/>
      <c r="C365" s="503"/>
      <c r="D365" s="503"/>
      <c r="E365" s="591"/>
      <c r="F365" s="591"/>
      <c r="G365" s="591"/>
      <c r="H365" s="591"/>
      <c r="I365" s="591"/>
      <c r="J365" s="591"/>
      <c r="K365" s="591"/>
      <c r="L365" s="591"/>
      <c r="M365" s="591"/>
      <c r="N365" s="591"/>
      <c r="O365" s="591"/>
      <c r="P365" s="591"/>
      <c r="Q365" s="591"/>
      <c r="R365" s="591"/>
      <c r="S365" s="591"/>
      <c r="T365" s="591"/>
      <c r="U365" s="591"/>
      <c r="V365" s="591"/>
      <c r="W365" s="591"/>
      <c r="X365" s="591"/>
      <c r="Y365" s="591"/>
      <c r="Z365" s="591"/>
    </row>
    <row r="366" spans="1:26" ht="15.75" customHeight="1">
      <c r="A366" s="591"/>
      <c r="B366" s="500"/>
      <c r="C366" s="503"/>
      <c r="D366" s="503"/>
      <c r="E366" s="591"/>
      <c r="F366" s="591"/>
      <c r="G366" s="591"/>
      <c r="H366" s="591"/>
      <c r="I366" s="591"/>
      <c r="J366" s="591"/>
      <c r="K366" s="591"/>
      <c r="L366" s="591"/>
      <c r="M366" s="591"/>
      <c r="N366" s="591"/>
      <c r="O366" s="591"/>
      <c r="P366" s="591"/>
      <c r="Q366" s="591"/>
      <c r="R366" s="591"/>
      <c r="S366" s="591"/>
      <c r="T366" s="591"/>
      <c r="U366" s="591"/>
      <c r="V366" s="591"/>
      <c r="W366" s="591"/>
      <c r="X366" s="591"/>
      <c r="Y366" s="591"/>
      <c r="Z366" s="591"/>
    </row>
    <row r="367" spans="1:26" ht="15.75" customHeight="1">
      <c r="A367" s="591"/>
      <c r="B367" s="500"/>
      <c r="C367" s="503"/>
      <c r="D367" s="503"/>
      <c r="E367" s="591"/>
      <c r="F367" s="591"/>
      <c r="G367" s="591"/>
      <c r="H367" s="591"/>
      <c r="I367" s="591"/>
      <c r="J367" s="591"/>
      <c r="K367" s="591"/>
      <c r="L367" s="591"/>
      <c r="M367" s="591"/>
      <c r="N367" s="591"/>
      <c r="O367" s="591"/>
      <c r="P367" s="591"/>
      <c r="Q367" s="591"/>
      <c r="R367" s="591"/>
      <c r="S367" s="591"/>
      <c r="T367" s="591"/>
      <c r="U367" s="591"/>
      <c r="V367" s="591"/>
      <c r="W367" s="591"/>
      <c r="X367" s="591"/>
      <c r="Y367" s="591"/>
      <c r="Z367" s="591"/>
    </row>
    <row r="368" spans="1:26" ht="15.75" customHeight="1">
      <c r="A368" s="591"/>
      <c r="B368" s="500"/>
      <c r="C368" s="503"/>
      <c r="D368" s="503"/>
      <c r="E368" s="591"/>
      <c r="F368" s="591"/>
      <c r="G368" s="591"/>
      <c r="H368" s="591"/>
      <c r="I368" s="591"/>
      <c r="J368" s="591"/>
      <c r="K368" s="591"/>
      <c r="L368" s="591"/>
      <c r="M368" s="591"/>
      <c r="N368" s="591"/>
      <c r="O368" s="591"/>
      <c r="P368" s="591"/>
      <c r="Q368" s="591"/>
      <c r="R368" s="591"/>
      <c r="S368" s="591"/>
      <c r="T368" s="591"/>
      <c r="U368" s="591"/>
      <c r="V368" s="591"/>
      <c r="W368" s="591"/>
      <c r="X368" s="591"/>
      <c r="Y368" s="591"/>
      <c r="Z368" s="591"/>
    </row>
    <row r="369" spans="1:26" ht="15.75" customHeight="1">
      <c r="A369" s="591"/>
      <c r="B369" s="500"/>
      <c r="C369" s="503"/>
      <c r="D369" s="503"/>
      <c r="E369" s="591"/>
      <c r="F369" s="591"/>
      <c r="G369" s="591"/>
      <c r="H369" s="591"/>
      <c r="I369" s="591"/>
      <c r="J369" s="591"/>
      <c r="K369" s="591"/>
      <c r="L369" s="591"/>
      <c r="M369" s="591"/>
      <c r="N369" s="591"/>
      <c r="O369" s="591"/>
      <c r="P369" s="591"/>
      <c r="Q369" s="591"/>
      <c r="R369" s="591"/>
      <c r="S369" s="591"/>
      <c r="T369" s="591"/>
      <c r="U369" s="591"/>
      <c r="V369" s="591"/>
      <c r="W369" s="591"/>
      <c r="X369" s="591"/>
      <c r="Y369" s="591"/>
      <c r="Z369" s="591"/>
    </row>
    <row r="370" spans="1:26" ht="15.75" customHeight="1">
      <c r="A370" s="591"/>
      <c r="B370" s="500"/>
      <c r="C370" s="503"/>
      <c r="D370" s="503"/>
      <c r="E370" s="591"/>
      <c r="F370" s="591"/>
      <c r="G370" s="591"/>
      <c r="H370" s="591"/>
      <c r="I370" s="591"/>
      <c r="J370" s="591"/>
      <c r="K370" s="591"/>
      <c r="L370" s="591"/>
      <c r="M370" s="591"/>
      <c r="N370" s="591"/>
      <c r="O370" s="591"/>
      <c r="P370" s="591"/>
      <c r="Q370" s="591"/>
      <c r="R370" s="591"/>
      <c r="S370" s="591"/>
      <c r="T370" s="591"/>
      <c r="U370" s="591"/>
      <c r="V370" s="591"/>
      <c r="W370" s="591"/>
      <c r="X370" s="591"/>
      <c r="Y370" s="591"/>
      <c r="Z370" s="591"/>
    </row>
    <row r="371" spans="1:26" ht="15.75" customHeight="1">
      <c r="A371" s="591"/>
      <c r="B371" s="500"/>
      <c r="C371" s="503"/>
      <c r="D371" s="503"/>
      <c r="E371" s="591"/>
      <c r="F371" s="591"/>
      <c r="G371" s="591"/>
      <c r="H371" s="591"/>
      <c r="I371" s="591"/>
      <c r="J371" s="591"/>
      <c r="K371" s="591"/>
      <c r="L371" s="591"/>
      <c r="M371" s="591"/>
      <c r="N371" s="591"/>
      <c r="O371" s="591"/>
      <c r="P371" s="591"/>
      <c r="Q371" s="591"/>
      <c r="R371" s="591"/>
      <c r="S371" s="591"/>
      <c r="T371" s="591"/>
      <c r="U371" s="591"/>
      <c r="V371" s="591"/>
      <c r="W371" s="591"/>
      <c r="X371" s="591"/>
      <c r="Y371" s="591"/>
      <c r="Z371" s="591"/>
    </row>
    <row r="372" spans="1:26" ht="15.75" customHeight="1">
      <c r="A372" s="591"/>
      <c r="B372" s="500"/>
      <c r="C372" s="503"/>
      <c r="D372" s="503"/>
      <c r="E372" s="591"/>
      <c r="F372" s="591"/>
      <c r="G372" s="591"/>
      <c r="H372" s="591"/>
      <c r="I372" s="591"/>
      <c r="J372" s="591"/>
      <c r="K372" s="591"/>
      <c r="L372" s="591"/>
      <c r="M372" s="591"/>
      <c r="N372" s="591"/>
      <c r="O372" s="591"/>
      <c r="P372" s="591"/>
      <c r="Q372" s="591"/>
      <c r="R372" s="591"/>
      <c r="S372" s="591"/>
      <c r="T372" s="591"/>
      <c r="U372" s="591"/>
      <c r="V372" s="591"/>
      <c r="W372" s="591"/>
      <c r="X372" s="591"/>
      <c r="Y372" s="591"/>
      <c r="Z372" s="591"/>
    </row>
    <row r="373" spans="1:26" ht="15.75" customHeight="1">
      <c r="A373" s="591"/>
      <c r="B373" s="500"/>
      <c r="C373" s="503"/>
      <c r="D373" s="503"/>
      <c r="E373" s="591"/>
      <c r="F373" s="591"/>
      <c r="G373" s="591"/>
      <c r="H373" s="591"/>
      <c r="I373" s="591"/>
      <c r="J373" s="591"/>
      <c r="K373" s="591"/>
      <c r="L373" s="591"/>
      <c r="M373" s="591"/>
      <c r="N373" s="591"/>
      <c r="O373" s="591"/>
      <c r="P373" s="591"/>
      <c r="Q373" s="591"/>
      <c r="R373" s="591"/>
      <c r="S373" s="591"/>
      <c r="T373" s="591"/>
      <c r="U373" s="591"/>
      <c r="V373" s="591"/>
      <c r="W373" s="591"/>
      <c r="X373" s="591"/>
      <c r="Y373" s="591"/>
      <c r="Z373" s="591"/>
    </row>
    <row r="374" spans="1:26" ht="15.75" customHeight="1">
      <c r="A374" s="591"/>
      <c r="B374" s="500"/>
      <c r="C374" s="503"/>
      <c r="D374" s="503"/>
      <c r="E374" s="591"/>
      <c r="F374" s="591"/>
      <c r="G374" s="591"/>
      <c r="H374" s="591"/>
      <c r="I374" s="591"/>
      <c r="J374" s="591"/>
      <c r="K374" s="591"/>
      <c r="L374" s="591"/>
      <c r="M374" s="591"/>
      <c r="N374" s="591"/>
      <c r="O374" s="591"/>
      <c r="P374" s="591"/>
      <c r="Q374" s="591"/>
      <c r="R374" s="591"/>
      <c r="S374" s="591"/>
      <c r="T374" s="591"/>
      <c r="U374" s="591"/>
      <c r="V374" s="591"/>
      <c r="W374" s="591"/>
      <c r="X374" s="591"/>
      <c r="Y374" s="591"/>
      <c r="Z374" s="591"/>
    </row>
    <row r="375" spans="1:26" ht="15.75" customHeight="1">
      <c r="A375" s="591"/>
      <c r="B375" s="500"/>
      <c r="C375" s="503"/>
      <c r="D375" s="503"/>
      <c r="E375" s="591"/>
      <c r="F375" s="591"/>
      <c r="G375" s="591"/>
      <c r="H375" s="591"/>
      <c r="I375" s="591"/>
      <c r="J375" s="591"/>
      <c r="K375" s="591"/>
      <c r="L375" s="591"/>
      <c r="M375" s="591"/>
      <c r="N375" s="591"/>
      <c r="O375" s="591"/>
      <c r="P375" s="591"/>
      <c r="Q375" s="591"/>
      <c r="R375" s="591"/>
      <c r="S375" s="591"/>
      <c r="T375" s="591"/>
      <c r="U375" s="591"/>
      <c r="V375" s="591"/>
      <c r="W375" s="591"/>
      <c r="X375" s="591"/>
      <c r="Y375" s="591"/>
      <c r="Z375" s="591"/>
    </row>
    <row r="376" spans="1:26" ht="15.75" customHeight="1">
      <c r="A376" s="591"/>
      <c r="B376" s="500"/>
      <c r="C376" s="503"/>
      <c r="D376" s="503"/>
      <c r="E376" s="591"/>
      <c r="F376" s="591"/>
      <c r="G376" s="591"/>
      <c r="H376" s="591"/>
      <c r="I376" s="591"/>
      <c r="J376" s="591"/>
      <c r="K376" s="591"/>
      <c r="L376" s="591"/>
      <c r="M376" s="591"/>
      <c r="N376" s="591"/>
      <c r="O376" s="591"/>
      <c r="P376" s="591"/>
      <c r="Q376" s="591"/>
      <c r="R376" s="591"/>
      <c r="S376" s="591"/>
      <c r="T376" s="591"/>
      <c r="U376" s="591"/>
      <c r="V376" s="591"/>
      <c r="W376" s="591"/>
      <c r="X376" s="591"/>
      <c r="Y376" s="591"/>
      <c r="Z376" s="591"/>
    </row>
    <row r="377" spans="1:26" ht="15.75" customHeight="1">
      <c r="A377" s="591"/>
      <c r="B377" s="500"/>
      <c r="C377" s="503"/>
      <c r="D377" s="503"/>
      <c r="E377" s="591"/>
      <c r="F377" s="591"/>
      <c r="G377" s="591"/>
      <c r="H377" s="591"/>
      <c r="I377" s="591"/>
      <c r="J377" s="591"/>
      <c r="K377" s="591"/>
      <c r="L377" s="591"/>
      <c r="M377" s="591"/>
      <c r="N377" s="591"/>
      <c r="O377" s="591"/>
      <c r="P377" s="591"/>
      <c r="Q377" s="591"/>
      <c r="R377" s="591"/>
      <c r="S377" s="591"/>
      <c r="T377" s="591"/>
      <c r="U377" s="591"/>
      <c r="V377" s="591"/>
      <c r="W377" s="591"/>
      <c r="X377" s="591"/>
      <c r="Y377" s="591"/>
      <c r="Z377" s="591"/>
    </row>
    <row r="378" spans="1:26" ht="15.75" customHeight="1">
      <c r="A378" s="591"/>
      <c r="B378" s="500"/>
      <c r="C378" s="503"/>
      <c r="D378" s="503"/>
      <c r="E378" s="591"/>
      <c r="F378" s="591"/>
      <c r="G378" s="591"/>
      <c r="H378" s="591"/>
      <c r="I378" s="591"/>
      <c r="J378" s="591"/>
      <c r="K378" s="591"/>
      <c r="L378" s="591"/>
      <c r="M378" s="591"/>
      <c r="N378" s="591"/>
      <c r="O378" s="591"/>
      <c r="P378" s="591"/>
      <c r="Q378" s="591"/>
      <c r="R378" s="591"/>
      <c r="S378" s="591"/>
      <c r="T378" s="591"/>
      <c r="U378" s="591"/>
      <c r="V378" s="591"/>
      <c r="W378" s="591"/>
      <c r="X378" s="591"/>
      <c r="Y378" s="591"/>
      <c r="Z378" s="591"/>
    </row>
    <row r="379" spans="1:26" ht="15.75" customHeight="1">
      <c r="A379" s="591"/>
      <c r="B379" s="500"/>
      <c r="C379" s="503"/>
      <c r="D379" s="503"/>
      <c r="E379" s="591"/>
      <c r="F379" s="591"/>
      <c r="G379" s="591"/>
      <c r="H379" s="591"/>
      <c r="I379" s="591"/>
      <c r="J379" s="591"/>
      <c r="K379" s="591"/>
      <c r="L379" s="591"/>
      <c r="M379" s="591"/>
      <c r="N379" s="591"/>
      <c r="O379" s="591"/>
      <c r="P379" s="591"/>
      <c r="Q379" s="591"/>
      <c r="R379" s="591"/>
      <c r="S379" s="591"/>
      <c r="T379" s="591"/>
      <c r="U379" s="591"/>
      <c r="V379" s="591"/>
      <c r="W379" s="591"/>
      <c r="X379" s="591"/>
      <c r="Y379" s="591"/>
      <c r="Z379" s="591"/>
    </row>
    <row r="380" spans="1:26" ht="15.75" customHeight="1">
      <c r="A380" s="591"/>
      <c r="B380" s="500"/>
      <c r="C380" s="503"/>
      <c r="D380" s="503"/>
      <c r="E380" s="591"/>
      <c r="F380" s="591"/>
      <c r="G380" s="591"/>
      <c r="H380" s="591"/>
      <c r="I380" s="591"/>
      <c r="J380" s="591"/>
      <c r="K380" s="591"/>
      <c r="L380" s="591"/>
      <c r="M380" s="591"/>
      <c r="N380" s="591"/>
      <c r="O380" s="591"/>
      <c r="P380" s="591"/>
      <c r="Q380" s="591"/>
      <c r="R380" s="591"/>
      <c r="S380" s="591"/>
      <c r="T380" s="591"/>
      <c r="U380" s="591"/>
      <c r="V380" s="591"/>
      <c r="W380" s="591"/>
      <c r="X380" s="591"/>
      <c r="Y380" s="591"/>
      <c r="Z380" s="591"/>
    </row>
    <row r="381" spans="1:26" ht="15.75" customHeight="1">
      <c r="A381" s="591"/>
      <c r="B381" s="500"/>
      <c r="C381" s="503"/>
      <c r="D381" s="503"/>
      <c r="E381" s="591"/>
      <c r="F381" s="591"/>
      <c r="G381" s="591"/>
      <c r="H381" s="591"/>
      <c r="I381" s="591"/>
      <c r="J381" s="591"/>
      <c r="K381" s="591"/>
      <c r="L381" s="591"/>
      <c r="M381" s="591"/>
      <c r="N381" s="591"/>
      <c r="O381" s="591"/>
      <c r="P381" s="591"/>
      <c r="Q381" s="591"/>
      <c r="R381" s="591"/>
      <c r="S381" s="591"/>
      <c r="T381" s="591"/>
      <c r="U381" s="591"/>
      <c r="V381" s="591"/>
      <c r="W381" s="591"/>
      <c r="X381" s="591"/>
      <c r="Y381" s="591"/>
      <c r="Z381" s="591"/>
    </row>
    <row r="382" spans="1:26" ht="15.75" customHeight="1">
      <c r="A382" s="591"/>
      <c r="B382" s="500"/>
      <c r="C382" s="503"/>
      <c r="D382" s="503"/>
      <c r="E382" s="591"/>
      <c r="F382" s="591"/>
      <c r="G382" s="591"/>
      <c r="H382" s="591"/>
      <c r="I382" s="591"/>
      <c r="J382" s="591"/>
      <c r="K382" s="591"/>
      <c r="L382" s="591"/>
      <c r="M382" s="591"/>
      <c r="N382" s="591"/>
      <c r="O382" s="591"/>
      <c r="P382" s="591"/>
      <c r="Q382" s="591"/>
      <c r="R382" s="591"/>
      <c r="S382" s="591"/>
      <c r="T382" s="591"/>
      <c r="U382" s="591"/>
      <c r="V382" s="591"/>
      <c r="W382" s="591"/>
      <c r="X382" s="591"/>
      <c r="Y382" s="591"/>
      <c r="Z382" s="591"/>
    </row>
    <row r="383" spans="1:26" ht="15.75" customHeight="1">
      <c r="A383" s="591"/>
      <c r="B383" s="500"/>
      <c r="C383" s="503"/>
      <c r="D383" s="503"/>
      <c r="E383" s="591"/>
      <c r="F383" s="591"/>
      <c r="G383" s="591"/>
      <c r="H383" s="591"/>
      <c r="I383" s="591"/>
      <c r="J383" s="591"/>
      <c r="K383" s="591"/>
      <c r="L383" s="591"/>
      <c r="M383" s="591"/>
      <c r="N383" s="591"/>
      <c r="O383" s="591"/>
      <c r="P383" s="591"/>
      <c r="Q383" s="591"/>
      <c r="R383" s="591"/>
      <c r="S383" s="591"/>
      <c r="T383" s="591"/>
      <c r="U383" s="591"/>
      <c r="V383" s="591"/>
      <c r="W383" s="591"/>
      <c r="X383" s="591"/>
      <c r="Y383" s="591"/>
      <c r="Z383" s="591"/>
    </row>
    <row r="384" spans="1:26" ht="15.75" customHeight="1">
      <c r="A384" s="591"/>
      <c r="B384" s="500"/>
      <c r="C384" s="503"/>
      <c r="D384" s="503"/>
      <c r="E384" s="591"/>
      <c r="F384" s="591"/>
      <c r="G384" s="591"/>
      <c r="H384" s="591"/>
      <c r="I384" s="591"/>
      <c r="J384" s="591"/>
      <c r="K384" s="591"/>
      <c r="L384" s="591"/>
      <c r="M384" s="591"/>
      <c r="N384" s="591"/>
      <c r="O384" s="591"/>
      <c r="P384" s="591"/>
      <c r="Q384" s="591"/>
      <c r="R384" s="591"/>
      <c r="S384" s="591"/>
      <c r="T384" s="591"/>
      <c r="U384" s="591"/>
      <c r="V384" s="591"/>
      <c r="W384" s="591"/>
      <c r="X384" s="591"/>
      <c r="Y384" s="591"/>
      <c r="Z384" s="591"/>
    </row>
    <row r="385" spans="1:26" ht="15.75" customHeight="1">
      <c r="A385" s="591"/>
      <c r="B385" s="500"/>
      <c r="C385" s="503"/>
      <c r="D385" s="503"/>
      <c r="E385" s="591"/>
      <c r="F385" s="591"/>
      <c r="G385" s="591"/>
      <c r="H385" s="591"/>
      <c r="I385" s="591"/>
      <c r="J385" s="591"/>
      <c r="K385" s="591"/>
      <c r="L385" s="591"/>
      <c r="M385" s="591"/>
      <c r="N385" s="591"/>
      <c r="O385" s="591"/>
      <c r="P385" s="591"/>
      <c r="Q385" s="591"/>
      <c r="R385" s="591"/>
      <c r="S385" s="591"/>
      <c r="T385" s="591"/>
      <c r="U385" s="591"/>
      <c r="V385" s="591"/>
      <c r="W385" s="591"/>
      <c r="X385" s="591"/>
      <c r="Y385" s="591"/>
      <c r="Z385" s="591"/>
    </row>
    <row r="386" spans="1:26" ht="15.75" customHeight="1">
      <c r="A386" s="591"/>
      <c r="B386" s="500"/>
      <c r="C386" s="503"/>
      <c r="D386" s="503"/>
      <c r="E386" s="591"/>
      <c r="F386" s="591"/>
      <c r="G386" s="591"/>
      <c r="H386" s="591"/>
      <c r="I386" s="591"/>
      <c r="J386" s="591"/>
      <c r="K386" s="591"/>
      <c r="L386" s="591"/>
      <c r="M386" s="591"/>
      <c r="N386" s="591"/>
      <c r="O386" s="591"/>
      <c r="P386" s="591"/>
      <c r="Q386" s="591"/>
      <c r="R386" s="591"/>
      <c r="S386" s="591"/>
      <c r="T386" s="591"/>
      <c r="U386" s="591"/>
      <c r="V386" s="591"/>
      <c r="W386" s="591"/>
      <c r="X386" s="591"/>
      <c r="Y386" s="591"/>
      <c r="Z386" s="591"/>
    </row>
    <row r="387" spans="1:26" ht="15.75" customHeight="1">
      <c r="A387" s="591"/>
      <c r="B387" s="500"/>
      <c r="C387" s="503"/>
      <c r="D387" s="503"/>
      <c r="E387" s="591"/>
      <c r="F387" s="591"/>
      <c r="G387" s="591"/>
      <c r="H387" s="591"/>
      <c r="I387" s="591"/>
      <c r="J387" s="591"/>
      <c r="K387" s="591"/>
      <c r="L387" s="591"/>
      <c r="M387" s="591"/>
      <c r="N387" s="591"/>
      <c r="O387" s="591"/>
      <c r="P387" s="591"/>
      <c r="Q387" s="591"/>
      <c r="R387" s="591"/>
      <c r="S387" s="591"/>
      <c r="T387" s="591"/>
      <c r="U387" s="591"/>
      <c r="V387" s="591"/>
      <c r="W387" s="591"/>
      <c r="X387" s="591"/>
      <c r="Y387" s="591"/>
      <c r="Z387" s="591"/>
    </row>
    <row r="388" spans="1:26" ht="15.75" customHeight="1">
      <c r="A388" s="591"/>
      <c r="B388" s="500"/>
      <c r="C388" s="503"/>
      <c r="D388" s="503"/>
      <c r="E388" s="591"/>
      <c r="F388" s="591"/>
      <c r="G388" s="591"/>
      <c r="H388" s="591"/>
      <c r="I388" s="591"/>
      <c r="J388" s="591"/>
      <c r="K388" s="591"/>
      <c r="L388" s="591"/>
      <c r="M388" s="591"/>
      <c r="N388" s="591"/>
      <c r="O388" s="591"/>
      <c r="P388" s="591"/>
      <c r="Q388" s="591"/>
      <c r="R388" s="591"/>
      <c r="S388" s="591"/>
      <c r="T388" s="591"/>
      <c r="U388" s="591"/>
      <c r="V388" s="591"/>
      <c r="W388" s="591"/>
      <c r="X388" s="591"/>
      <c r="Y388" s="591"/>
      <c r="Z388" s="591"/>
    </row>
    <row r="389" spans="1:26" ht="15.75" customHeight="1">
      <c r="A389" s="591"/>
      <c r="B389" s="500"/>
      <c r="C389" s="503"/>
      <c r="D389" s="503"/>
      <c r="E389" s="591"/>
      <c r="F389" s="591"/>
      <c r="G389" s="591"/>
      <c r="H389" s="591"/>
      <c r="I389" s="591"/>
      <c r="J389" s="591"/>
      <c r="K389" s="591"/>
      <c r="L389" s="591"/>
      <c r="M389" s="591"/>
      <c r="N389" s="591"/>
      <c r="O389" s="591"/>
      <c r="P389" s="591"/>
      <c r="Q389" s="591"/>
      <c r="R389" s="591"/>
      <c r="S389" s="591"/>
      <c r="T389" s="591"/>
      <c r="U389" s="591"/>
      <c r="V389" s="591"/>
      <c r="W389" s="591"/>
      <c r="X389" s="591"/>
      <c r="Y389" s="591"/>
      <c r="Z389" s="591"/>
    </row>
    <row r="390" spans="1:26" ht="15.75" customHeight="1">
      <c r="A390" s="591"/>
      <c r="B390" s="500"/>
      <c r="C390" s="503"/>
      <c r="D390" s="503"/>
      <c r="E390" s="591"/>
      <c r="F390" s="591"/>
      <c r="G390" s="591"/>
      <c r="H390" s="591"/>
      <c r="I390" s="591"/>
      <c r="J390" s="591"/>
      <c r="K390" s="591"/>
      <c r="L390" s="591"/>
      <c r="M390" s="591"/>
      <c r="N390" s="591"/>
      <c r="O390" s="591"/>
      <c r="P390" s="591"/>
      <c r="Q390" s="591"/>
      <c r="R390" s="591"/>
      <c r="S390" s="591"/>
      <c r="T390" s="591"/>
      <c r="U390" s="591"/>
      <c r="V390" s="591"/>
      <c r="W390" s="591"/>
      <c r="X390" s="591"/>
      <c r="Y390" s="591"/>
      <c r="Z390" s="591"/>
    </row>
    <row r="391" spans="1:26" ht="15.75" customHeight="1">
      <c r="A391" s="591"/>
      <c r="B391" s="500"/>
      <c r="C391" s="503"/>
      <c r="D391" s="503"/>
      <c r="E391" s="591"/>
      <c r="F391" s="591"/>
      <c r="G391" s="591"/>
      <c r="H391" s="591"/>
      <c r="I391" s="591"/>
      <c r="J391" s="591"/>
      <c r="K391" s="591"/>
      <c r="L391" s="591"/>
      <c r="M391" s="591"/>
      <c r="N391" s="591"/>
      <c r="O391" s="591"/>
      <c r="P391" s="591"/>
      <c r="Q391" s="591"/>
      <c r="R391" s="591"/>
      <c r="S391" s="591"/>
      <c r="T391" s="591"/>
      <c r="U391" s="591"/>
      <c r="V391" s="591"/>
      <c r="W391" s="591"/>
      <c r="X391" s="591"/>
      <c r="Y391" s="591"/>
      <c r="Z391" s="591"/>
    </row>
    <row r="392" spans="1:26" ht="15.75" customHeight="1">
      <c r="A392" s="591"/>
      <c r="B392" s="500"/>
      <c r="C392" s="503"/>
      <c r="D392" s="503"/>
      <c r="E392" s="591"/>
      <c r="F392" s="591"/>
      <c r="G392" s="591"/>
      <c r="H392" s="591"/>
      <c r="I392" s="591"/>
      <c r="J392" s="591"/>
      <c r="K392" s="591"/>
      <c r="L392" s="591"/>
      <c r="M392" s="591"/>
      <c r="N392" s="591"/>
      <c r="O392" s="591"/>
      <c r="P392" s="591"/>
      <c r="Q392" s="591"/>
      <c r="R392" s="591"/>
      <c r="S392" s="591"/>
      <c r="T392" s="591"/>
      <c r="U392" s="591"/>
      <c r="V392" s="591"/>
      <c r="W392" s="591"/>
      <c r="X392" s="591"/>
      <c r="Y392" s="591"/>
      <c r="Z392" s="591"/>
    </row>
    <row r="393" spans="1:26" ht="15.75" customHeight="1">
      <c r="A393" s="591"/>
      <c r="B393" s="500"/>
      <c r="C393" s="503"/>
      <c r="D393" s="503"/>
      <c r="E393" s="591"/>
      <c r="F393" s="591"/>
      <c r="G393" s="591"/>
      <c r="H393" s="591"/>
      <c r="I393" s="591"/>
      <c r="J393" s="591"/>
      <c r="K393" s="591"/>
      <c r="L393" s="591"/>
      <c r="M393" s="591"/>
      <c r="N393" s="591"/>
      <c r="O393" s="591"/>
      <c r="P393" s="591"/>
      <c r="Q393" s="591"/>
      <c r="R393" s="591"/>
      <c r="S393" s="591"/>
      <c r="T393" s="591"/>
      <c r="U393" s="591"/>
      <c r="V393" s="591"/>
      <c r="W393" s="591"/>
      <c r="X393" s="591"/>
      <c r="Y393" s="591"/>
      <c r="Z393" s="591"/>
    </row>
    <row r="394" spans="1:26" ht="15.75" customHeight="1">
      <c r="A394" s="591"/>
      <c r="B394" s="500"/>
      <c r="C394" s="503"/>
      <c r="D394" s="503"/>
      <c r="E394" s="591"/>
      <c r="F394" s="591"/>
      <c r="G394" s="591"/>
      <c r="H394" s="591"/>
      <c r="I394" s="591"/>
      <c r="J394" s="591"/>
      <c r="K394" s="591"/>
      <c r="L394" s="591"/>
      <c r="M394" s="591"/>
      <c r="N394" s="591"/>
      <c r="O394" s="591"/>
      <c r="P394" s="591"/>
      <c r="Q394" s="591"/>
      <c r="R394" s="591"/>
      <c r="S394" s="591"/>
      <c r="T394" s="591"/>
      <c r="U394" s="591"/>
      <c r="V394" s="591"/>
      <c r="W394" s="591"/>
      <c r="X394" s="591"/>
      <c r="Y394" s="591"/>
      <c r="Z394" s="591"/>
    </row>
    <row r="395" spans="1:26" ht="15.75" customHeight="1">
      <c r="A395" s="591"/>
      <c r="B395" s="500"/>
      <c r="C395" s="503"/>
      <c r="D395" s="503"/>
      <c r="E395" s="591"/>
      <c r="F395" s="591"/>
      <c r="G395" s="591"/>
      <c r="H395" s="591"/>
      <c r="I395" s="591"/>
      <c r="J395" s="591"/>
      <c r="K395" s="591"/>
      <c r="L395" s="591"/>
      <c r="M395" s="591"/>
      <c r="N395" s="591"/>
      <c r="O395" s="591"/>
      <c r="P395" s="591"/>
      <c r="Q395" s="591"/>
      <c r="R395" s="591"/>
      <c r="S395" s="591"/>
      <c r="T395" s="591"/>
      <c r="U395" s="591"/>
      <c r="V395" s="591"/>
      <c r="W395" s="591"/>
      <c r="X395" s="591"/>
      <c r="Y395" s="591"/>
      <c r="Z395" s="591"/>
    </row>
    <row r="396" spans="1:26" ht="15.75" customHeight="1">
      <c r="A396" s="591"/>
      <c r="B396" s="500"/>
      <c r="C396" s="503"/>
      <c r="D396" s="503"/>
      <c r="E396" s="591"/>
      <c r="F396" s="591"/>
      <c r="G396" s="591"/>
      <c r="H396" s="591"/>
      <c r="I396" s="591"/>
      <c r="J396" s="591"/>
      <c r="K396" s="591"/>
      <c r="L396" s="591"/>
      <c r="M396" s="591"/>
      <c r="N396" s="591"/>
      <c r="O396" s="591"/>
      <c r="P396" s="591"/>
      <c r="Q396" s="591"/>
      <c r="R396" s="591"/>
      <c r="S396" s="591"/>
      <c r="T396" s="591"/>
      <c r="U396" s="591"/>
      <c r="V396" s="591"/>
      <c r="W396" s="591"/>
      <c r="X396" s="591"/>
      <c r="Y396" s="591"/>
      <c r="Z396" s="591"/>
    </row>
    <row r="397" spans="1:26" ht="15.75" customHeight="1">
      <c r="A397" s="591"/>
      <c r="B397" s="500"/>
      <c r="C397" s="503"/>
      <c r="D397" s="503"/>
      <c r="E397" s="591"/>
      <c r="F397" s="591"/>
      <c r="G397" s="591"/>
      <c r="H397" s="591"/>
      <c r="I397" s="591"/>
      <c r="J397" s="591"/>
      <c r="K397" s="591"/>
      <c r="L397" s="591"/>
      <c r="M397" s="591"/>
      <c r="N397" s="591"/>
      <c r="O397" s="591"/>
      <c r="P397" s="591"/>
      <c r="Q397" s="591"/>
      <c r="R397" s="591"/>
      <c r="S397" s="591"/>
      <c r="T397" s="591"/>
      <c r="U397" s="591"/>
      <c r="V397" s="591"/>
      <c r="W397" s="591"/>
      <c r="X397" s="591"/>
      <c r="Y397" s="591"/>
      <c r="Z397" s="591"/>
    </row>
    <row r="398" spans="1:26" ht="15.75" customHeight="1">
      <c r="A398" s="591"/>
      <c r="B398" s="500"/>
      <c r="C398" s="503"/>
      <c r="D398" s="503"/>
      <c r="E398" s="591"/>
      <c r="F398" s="591"/>
      <c r="G398" s="591"/>
      <c r="H398" s="591"/>
      <c r="I398" s="591"/>
      <c r="J398" s="591"/>
      <c r="K398" s="591"/>
      <c r="L398" s="591"/>
      <c r="M398" s="591"/>
      <c r="N398" s="591"/>
      <c r="O398" s="591"/>
      <c r="P398" s="591"/>
      <c r="Q398" s="591"/>
      <c r="R398" s="591"/>
      <c r="S398" s="591"/>
      <c r="T398" s="591"/>
      <c r="U398" s="591"/>
      <c r="V398" s="591"/>
      <c r="W398" s="591"/>
      <c r="X398" s="591"/>
      <c r="Y398" s="591"/>
      <c r="Z398" s="591"/>
    </row>
    <row r="399" spans="1:26" ht="15.75" customHeight="1">
      <c r="A399" s="591"/>
      <c r="B399" s="500"/>
      <c r="C399" s="503"/>
      <c r="D399" s="503"/>
      <c r="E399" s="591"/>
      <c r="F399" s="591"/>
      <c r="G399" s="591"/>
      <c r="H399" s="591"/>
      <c r="I399" s="591"/>
      <c r="J399" s="591"/>
      <c r="K399" s="591"/>
      <c r="L399" s="591"/>
      <c r="M399" s="591"/>
      <c r="N399" s="591"/>
      <c r="O399" s="591"/>
      <c r="P399" s="591"/>
      <c r="Q399" s="591"/>
      <c r="R399" s="591"/>
      <c r="S399" s="591"/>
      <c r="T399" s="591"/>
      <c r="U399" s="591"/>
      <c r="V399" s="591"/>
      <c r="W399" s="591"/>
      <c r="X399" s="591"/>
      <c r="Y399" s="591"/>
      <c r="Z399" s="591"/>
    </row>
    <row r="400" spans="1:26" ht="15.75" customHeight="1">
      <c r="A400" s="591"/>
      <c r="B400" s="500"/>
      <c r="C400" s="503"/>
      <c r="D400" s="503"/>
      <c r="E400" s="591"/>
      <c r="F400" s="591"/>
      <c r="G400" s="591"/>
      <c r="H400" s="591"/>
      <c r="I400" s="591"/>
      <c r="J400" s="591"/>
      <c r="K400" s="591"/>
      <c r="L400" s="591"/>
      <c r="M400" s="591"/>
      <c r="N400" s="591"/>
      <c r="O400" s="591"/>
      <c r="P400" s="591"/>
      <c r="Q400" s="591"/>
      <c r="R400" s="591"/>
      <c r="S400" s="591"/>
      <c r="T400" s="591"/>
      <c r="U400" s="591"/>
      <c r="V400" s="591"/>
      <c r="W400" s="591"/>
      <c r="X400" s="591"/>
      <c r="Y400" s="591"/>
      <c r="Z400" s="591"/>
    </row>
    <row r="401" spans="1:26" ht="15.75" customHeight="1">
      <c r="A401" s="591"/>
      <c r="B401" s="500"/>
      <c r="C401" s="503"/>
      <c r="D401" s="503"/>
      <c r="E401" s="591"/>
      <c r="F401" s="591"/>
      <c r="G401" s="591"/>
      <c r="H401" s="591"/>
      <c r="I401" s="591"/>
      <c r="J401" s="591"/>
      <c r="K401" s="591"/>
      <c r="L401" s="591"/>
      <c r="M401" s="591"/>
      <c r="N401" s="591"/>
      <c r="O401" s="591"/>
      <c r="P401" s="591"/>
      <c r="Q401" s="591"/>
      <c r="R401" s="591"/>
      <c r="S401" s="591"/>
      <c r="T401" s="591"/>
      <c r="U401" s="591"/>
      <c r="V401" s="591"/>
      <c r="W401" s="591"/>
      <c r="X401" s="591"/>
      <c r="Y401" s="591"/>
      <c r="Z401" s="591"/>
    </row>
    <row r="402" spans="1:26" ht="15.75" customHeight="1">
      <c r="A402" s="591"/>
      <c r="B402" s="500"/>
      <c r="C402" s="503"/>
      <c r="D402" s="503"/>
      <c r="E402" s="591"/>
      <c r="F402" s="591"/>
      <c r="G402" s="591"/>
      <c r="H402" s="591"/>
      <c r="I402" s="591"/>
      <c r="J402" s="591"/>
      <c r="K402" s="591"/>
      <c r="L402" s="591"/>
      <c r="M402" s="591"/>
      <c r="N402" s="591"/>
      <c r="O402" s="591"/>
      <c r="P402" s="591"/>
      <c r="Q402" s="591"/>
      <c r="R402" s="591"/>
      <c r="S402" s="591"/>
      <c r="T402" s="591"/>
      <c r="U402" s="591"/>
      <c r="V402" s="591"/>
      <c r="W402" s="591"/>
      <c r="X402" s="591"/>
      <c r="Y402" s="591"/>
      <c r="Z402" s="591"/>
    </row>
    <row r="403" spans="1:26" ht="15.75" customHeight="1">
      <c r="A403" s="591"/>
      <c r="B403" s="500"/>
      <c r="C403" s="503"/>
      <c r="D403" s="503"/>
      <c r="E403" s="591"/>
      <c r="F403" s="591"/>
      <c r="G403" s="591"/>
      <c r="H403" s="591"/>
      <c r="I403" s="591"/>
      <c r="J403" s="591"/>
      <c r="K403" s="591"/>
      <c r="L403" s="591"/>
      <c r="M403" s="591"/>
      <c r="N403" s="591"/>
      <c r="O403" s="591"/>
      <c r="P403" s="591"/>
      <c r="Q403" s="591"/>
      <c r="R403" s="591"/>
      <c r="S403" s="591"/>
      <c r="T403" s="591"/>
      <c r="U403" s="591"/>
      <c r="V403" s="591"/>
      <c r="W403" s="591"/>
      <c r="X403" s="591"/>
      <c r="Y403" s="591"/>
      <c r="Z403" s="591"/>
    </row>
    <row r="404" spans="1:26" ht="15.75" customHeight="1">
      <c r="A404" s="591"/>
      <c r="B404" s="500"/>
      <c r="C404" s="503"/>
      <c r="D404" s="503"/>
      <c r="E404" s="591"/>
      <c r="F404" s="591"/>
      <c r="G404" s="591"/>
      <c r="H404" s="591"/>
      <c r="I404" s="591"/>
      <c r="J404" s="591"/>
      <c r="K404" s="591"/>
      <c r="L404" s="591"/>
      <c r="M404" s="591"/>
      <c r="N404" s="591"/>
      <c r="O404" s="591"/>
      <c r="P404" s="591"/>
      <c r="Q404" s="591"/>
      <c r="R404" s="591"/>
      <c r="S404" s="591"/>
      <c r="T404" s="591"/>
      <c r="U404" s="591"/>
      <c r="V404" s="591"/>
      <c r="W404" s="591"/>
      <c r="X404" s="591"/>
      <c r="Y404" s="591"/>
      <c r="Z404" s="591"/>
    </row>
    <row r="405" spans="1:26" ht="15.75" customHeight="1">
      <c r="A405" s="591"/>
      <c r="B405" s="500"/>
      <c r="C405" s="503"/>
      <c r="D405" s="503"/>
      <c r="E405" s="591"/>
      <c r="F405" s="591"/>
      <c r="G405" s="591"/>
      <c r="H405" s="591"/>
      <c r="I405" s="591"/>
      <c r="J405" s="591"/>
      <c r="K405" s="591"/>
      <c r="L405" s="591"/>
      <c r="M405" s="591"/>
      <c r="N405" s="591"/>
      <c r="O405" s="591"/>
      <c r="P405" s="591"/>
      <c r="Q405" s="591"/>
      <c r="R405" s="591"/>
      <c r="S405" s="591"/>
      <c r="T405" s="591"/>
      <c r="U405" s="591"/>
      <c r="V405" s="591"/>
      <c r="W405" s="591"/>
      <c r="X405" s="591"/>
      <c r="Y405" s="591"/>
      <c r="Z405" s="591"/>
    </row>
    <row r="406" spans="1:26" ht="15.75" customHeight="1">
      <c r="A406" s="591"/>
      <c r="B406" s="500"/>
      <c r="C406" s="503"/>
      <c r="D406" s="503"/>
      <c r="E406" s="591"/>
      <c r="F406" s="591"/>
      <c r="G406" s="591"/>
      <c r="H406" s="591"/>
      <c r="I406" s="591"/>
      <c r="J406" s="591"/>
      <c r="K406" s="591"/>
      <c r="L406" s="591"/>
      <c r="M406" s="591"/>
      <c r="N406" s="591"/>
      <c r="O406" s="591"/>
      <c r="P406" s="591"/>
      <c r="Q406" s="591"/>
      <c r="R406" s="591"/>
      <c r="S406" s="591"/>
      <c r="T406" s="591"/>
      <c r="U406" s="591"/>
      <c r="V406" s="591"/>
      <c r="W406" s="591"/>
      <c r="X406" s="591"/>
      <c r="Y406" s="591"/>
      <c r="Z406" s="591"/>
    </row>
    <row r="407" spans="1:26" ht="15.75" customHeight="1">
      <c r="A407" s="591"/>
      <c r="B407" s="500"/>
      <c r="C407" s="503"/>
      <c r="D407" s="503"/>
      <c r="E407" s="591"/>
      <c r="F407" s="591"/>
      <c r="G407" s="591"/>
      <c r="H407" s="591"/>
      <c r="I407" s="591"/>
      <c r="J407" s="591"/>
      <c r="K407" s="591"/>
      <c r="L407" s="591"/>
      <c r="M407" s="591"/>
      <c r="N407" s="591"/>
      <c r="O407" s="591"/>
      <c r="P407" s="591"/>
      <c r="Q407" s="591"/>
      <c r="R407" s="591"/>
      <c r="S407" s="591"/>
      <c r="T407" s="591"/>
      <c r="U407" s="591"/>
      <c r="V407" s="591"/>
      <c r="W407" s="591"/>
      <c r="X407" s="591"/>
      <c r="Y407" s="591"/>
      <c r="Z407" s="591"/>
    </row>
    <row r="408" spans="1:26" ht="15.75" customHeight="1">
      <c r="A408" s="591"/>
      <c r="B408" s="500"/>
      <c r="C408" s="503"/>
      <c r="D408" s="503"/>
      <c r="E408" s="591"/>
      <c r="F408" s="591"/>
      <c r="G408" s="591"/>
      <c r="H408" s="591"/>
      <c r="I408" s="591"/>
      <c r="J408" s="591"/>
      <c r="K408" s="591"/>
      <c r="L408" s="591"/>
      <c r="M408" s="591"/>
      <c r="N408" s="591"/>
      <c r="O408" s="591"/>
      <c r="P408" s="591"/>
      <c r="Q408" s="591"/>
      <c r="R408" s="591"/>
      <c r="S408" s="591"/>
      <c r="T408" s="591"/>
      <c r="U408" s="591"/>
      <c r="V408" s="591"/>
      <c r="W408" s="591"/>
      <c r="X408" s="591"/>
      <c r="Y408" s="591"/>
      <c r="Z408" s="591"/>
    </row>
    <row r="409" spans="1:26" ht="15.75" customHeight="1">
      <c r="A409" s="591"/>
      <c r="B409" s="500"/>
      <c r="C409" s="503"/>
      <c r="D409" s="503"/>
      <c r="E409" s="591"/>
      <c r="F409" s="591"/>
      <c r="G409" s="591"/>
      <c r="H409" s="591"/>
      <c r="I409" s="591"/>
      <c r="J409" s="591"/>
      <c r="K409" s="591"/>
      <c r="L409" s="591"/>
      <c r="M409" s="591"/>
      <c r="N409" s="591"/>
      <c r="O409" s="591"/>
      <c r="P409" s="591"/>
      <c r="Q409" s="591"/>
      <c r="R409" s="591"/>
      <c r="S409" s="591"/>
      <c r="T409" s="591"/>
      <c r="U409" s="591"/>
      <c r="V409" s="591"/>
      <c r="W409" s="591"/>
      <c r="X409" s="591"/>
      <c r="Y409" s="591"/>
      <c r="Z409" s="591"/>
    </row>
    <row r="410" spans="1:26" ht="15.75" customHeight="1">
      <c r="A410" s="591"/>
      <c r="B410" s="500"/>
      <c r="C410" s="503"/>
      <c r="D410" s="503"/>
      <c r="E410" s="591"/>
      <c r="F410" s="591"/>
      <c r="G410" s="591"/>
      <c r="H410" s="591"/>
      <c r="I410" s="591"/>
      <c r="J410" s="591"/>
      <c r="K410" s="591"/>
      <c r="L410" s="591"/>
      <c r="M410" s="591"/>
      <c r="N410" s="591"/>
      <c r="O410" s="591"/>
      <c r="P410" s="591"/>
      <c r="Q410" s="591"/>
      <c r="R410" s="591"/>
      <c r="S410" s="591"/>
      <c r="T410" s="591"/>
      <c r="U410" s="591"/>
      <c r="V410" s="591"/>
      <c r="W410" s="591"/>
      <c r="X410" s="591"/>
      <c r="Y410" s="591"/>
      <c r="Z410" s="591"/>
    </row>
    <row r="411" spans="1:26" ht="15.75" customHeight="1">
      <c r="A411" s="591"/>
      <c r="B411" s="500"/>
      <c r="C411" s="503"/>
      <c r="D411" s="503"/>
      <c r="E411" s="591"/>
      <c r="F411" s="591"/>
      <c r="G411" s="591"/>
      <c r="H411" s="591"/>
      <c r="I411" s="591"/>
      <c r="J411" s="591"/>
      <c r="K411" s="591"/>
      <c r="L411" s="591"/>
      <c r="M411" s="591"/>
      <c r="N411" s="591"/>
      <c r="O411" s="591"/>
      <c r="P411" s="591"/>
      <c r="Q411" s="591"/>
      <c r="R411" s="591"/>
      <c r="S411" s="591"/>
      <c r="T411" s="591"/>
      <c r="U411" s="591"/>
      <c r="V411" s="591"/>
      <c r="W411" s="591"/>
      <c r="X411" s="591"/>
      <c r="Y411" s="591"/>
      <c r="Z411" s="591"/>
    </row>
    <row r="412" spans="1:26" ht="15.75" customHeight="1">
      <c r="A412" s="591"/>
      <c r="B412" s="500"/>
      <c r="C412" s="503"/>
      <c r="D412" s="503"/>
      <c r="E412" s="591"/>
      <c r="F412" s="591"/>
      <c r="G412" s="591"/>
      <c r="H412" s="591"/>
      <c r="I412" s="591"/>
      <c r="J412" s="591"/>
      <c r="K412" s="591"/>
      <c r="L412" s="591"/>
      <c r="M412" s="591"/>
      <c r="N412" s="591"/>
      <c r="O412" s="591"/>
      <c r="P412" s="591"/>
      <c r="Q412" s="591"/>
      <c r="R412" s="591"/>
      <c r="S412" s="591"/>
      <c r="T412" s="591"/>
      <c r="U412" s="591"/>
      <c r="V412" s="591"/>
      <c r="W412" s="591"/>
      <c r="X412" s="591"/>
      <c r="Y412" s="591"/>
      <c r="Z412" s="591"/>
    </row>
    <row r="413" spans="1:26" ht="15.75" customHeight="1">
      <c r="A413" s="591"/>
      <c r="B413" s="500"/>
      <c r="C413" s="503"/>
      <c r="D413" s="503"/>
      <c r="E413" s="591"/>
      <c r="F413" s="591"/>
      <c r="G413" s="591"/>
      <c r="H413" s="591"/>
      <c r="I413" s="591"/>
      <c r="J413" s="591"/>
      <c r="K413" s="591"/>
      <c r="L413" s="591"/>
      <c r="M413" s="591"/>
      <c r="N413" s="591"/>
      <c r="O413" s="591"/>
      <c r="P413" s="591"/>
      <c r="Q413" s="591"/>
      <c r="R413" s="591"/>
      <c r="S413" s="591"/>
      <c r="T413" s="591"/>
      <c r="U413" s="591"/>
      <c r="V413" s="591"/>
      <c r="W413" s="591"/>
      <c r="X413" s="591"/>
      <c r="Y413" s="591"/>
      <c r="Z413" s="591"/>
    </row>
    <row r="414" spans="1:26" ht="15.75" customHeight="1">
      <c r="A414" s="591"/>
      <c r="B414" s="500"/>
      <c r="C414" s="503"/>
      <c r="D414" s="503"/>
      <c r="E414" s="591"/>
      <c r="F414" s="591"/>
      <c r="G414" s="591"/>
      <c r="H414" s="591"/>
      <c r="I414" s="591"/>
      <c r="J414" s="591"/>
      <c r="K414" s="591"/>
      <c r="L414" s="591"/>
      <c r="M414" s="591"/>
      <c r="N414" s="591"/>
      <c r="O414" s="591"/>
      <c r="P414" s="591"/>
      <c r="Q414" s="591"/>
      <c r="R414" s="591"/>
      <c r="S414" s="591"/>
      <c r="T414" s="591"/>
      <c r="U414" s="591"/>
      <c r="V414" s="591"/>
      <c r="W414" s="591"/>
      <c r="X414" s="591"/>
      <c r="Y414" s="591"/>
      <c r="Z414" s="591"/>
    </row>
    <row r="415" spans="1:26" ht="15.75" customHeight="1">
      <c r="A415" s="591"/>
      <c r="B415" s="500"/>
      <c r="C415" s="503"/>
      <c r="D415" s="503"/>
      <c r="E415" s="591"/>
      <c r="F415" s="591"/>
      <c r="G415" s="591"/>
      <c r="H415" s="591"/>
      <c r="I415" s="591"/>
      <c r="J415" s="591"/>
      <c r="K415" s="591"/>
      <c r="L415" s="591"/>
      <c r="M415" s="591"/>
      <c r="N415" s="591"/>
      <c r="O415" s="591"/>
      <c r="P415" s="591"/>
      <c r="Q415" s="591"/>
      <c r="R415" s="591"/>
      <c r="S415" s="591"/>
      <c r="T415" s="591"/>
      <c r="U415" s="591"/>
      <c r="V415" s="591"/>
      <c r="W415" s="591"/>
      <c r="X415" s="591"/>
      <c r="Y415" s="591"/>
      <c r="Z415" s="591"/>
    </row>
    <row r="416" spans="1:26" ht="15.75" customHeight="1">
      <c r="A416" s="591"/>
      <c r="B416" s="500"/>
      <c r="C416" s="503"/>
      <c r="D416" s="503"/>
      <c r="E416" s="591"/>
      <c r="F416" s="591"/>
      <c r="G416" s="591"/>
      <c r="H416" s="591"/>
      <c r="I416" s="591"/>
      <c r="J416" s="591"/>
      <c r="K416" s="591"/>
      <c r="L416" s="591"/>
      <c r="M416" s="591"/>
      <c r="N416" s="591"/>
      <c r="O416" s="591"/>
      <c r="P416" s="591"/>
      <c r="Q416" s="591"/>
      <c r="R416" s="591"/>
      <c r="S416" s="591"/>
      <c r="T416" s="591"/>
      <c r="U416" s="591"/>
      <c r="V416" s="591"/>
      <c r="W416" s="591"/>
      <c r="X416" s="591"/>
      <c r="Y416" s="591"/>
      <c r="Z416" s="591"/>
    </row>
    <row r="417" spans="1:26" ht="15.75" customHeight="1">
      <c r="A417" s="591"/>
      <c r="B417" s="500"/>
      <c r="C417" s="503"/>
      <c r="D417" s="503"/>
      <c r="E417" s="591"/>
      <c r="F417" s="591"/>
      <c r="G417" s="591"/>
      <c r="H417" s="591"/>
      <c r="I417" s="591"/>
      <c r="J417" s="591"/>
      <c r="K417" s="591"/>
      <c r="L417" s="591"/>
      <c r="M417" s="591"/>
      <c r="N417" s="591"/>
      <c r="O417" s="591"/>
      <c r="P417" s="591"/>
      <c r="Q417" s="591"/>
      <c r="R417" s="591"/>
      <c r="S417" s="591"/>
      <c r="T417" s="591"/>
      <c r="U417" s="591"/>
      <c r="V417" s="591"/>
      <c r="W417" s="591"/>
      <c r="X417" s="591"/>
      <c r="Y417" s="591"/>
      <c r="Z417" s="591"/>
    </row>
    <row r="418" spans="1:26" ht="15.75" customHeight="1">
      <c r="A418" s="591"/>
      <c r="B418" s="500"/>
      <c r="C418" s="503"/>
      <c r="D418" s="503"/>
      <c r="E418" s="591"/>
      <c r="F418" s="591"/>
      <c r="G418" s="591"/>
      <c r="H418" s="591"/>
      <c r="I418" s="591"/>
      <c r="J418" s="591"/>
      <c r="K418" s="591"/>
      <c r="L418" s="591"/>
      <c r="M418" s="591"/>
      <c r="N418" s="591"/>
      <c r="O418" s="591"/>
      <c r="P418" s="591"/>
      <c r="Q418" s="591"/>
      <c r="R418" s="591"/>
      <c r="S418" s="591"/>
      <c r="T418" s="591"/>
      <c r="U418" s="591"/>
      <c r="V418" s="591"/>
      <c r="W418" s="591"/>
      <c r="X418" s="591"/>
      <c r="Y418" s="591"/>
      <c r="Z418" s="591"/>
    </row>
    <row r="419" spans="1:26" ht="15.75" customHeight="1">
      <c r="A419" s="591"/>
      <c r="B419" s="500"/>
      <c r="C419" s="503"/>
      <c r="D419" s="503"/>
      <c r="E419" s="591"/>
      <c r="F419" s="591"/>
      <c r="G419" s="591"/>
      <c r="H419" s="591"/>
      <c r="I419" s="591"/>
      <c r="J419" s="591"/>
      <c r="K419" s="591"/>
      <c r="L419" s="591"/>
      <c r="M419" s="591"/>
      <c r="N419" s="591"/>
      <c r="O419" s="591"/>
      <c r="P419" s="591"/>
      <c r="Q419" s="591"/>
      <c r="R419" s="591"/>
      <c r="S419" s="591"/>
      <c r="T419" s="591"/>
      <c r="U419" s="591"/>
      <c r="V419" s="591"/>
      <c r="W419" s="591"/>
      <c r="X419" s="591"/>
      <c r="Y419" s="591"/>
      <c r="Z419" s="591"/>
    </row>
    <row r="420" spans="1:26" ht="15.75" customHeight="1">
      <c r="A420" s="591"/>
      <c r="B420" s="500"/>
      <c r="C420" s="503"/>
      <c r="D420" s="503"/>
      <c r="E420" s="591"/>
      <c r="F420" s="591"/>
      <c r="G420" s="591"/>
      <c r="H420" s="591"/>
      <c r="I420" s="591"/>
      <c r="J420" s="591"/>
      <c r="K420" s="591"/>
      <c r="L420" s="591"/>
      <c r="M420" s="591"/>
      <c r="N420" s="591"/>
      <c r="O420" s="591"/>
      <c r="P420" s="591"/>
      <c r="Q420" s="591"/>
      <c r="R420" s="591"/>
      <c r="S420" s="591"/>
      <c r="T420" s="591"/>
      <c r="U420" s="591"/>
      <c r="V420" s="591"/>
      <c r="W420" s="591"/>
      <c r="X420" s="591"/>
      <c r="Y420" s="591"/>
      <c r="Z420" s="591"/>
    </row>
    <row r="421" spans="1:26" ht="15.75" customHeight="1">
      <c r="A421" s="591"/>
      <c r="B421" s="500"/>
      <c r="C421" s="503"/>
      <c r="D421" s="503"/>
      <c r="E421" s="591"/>
      <c r="F421" s="591"/>
      <c r="G421" s="591"/>
      <c r="H421" s="591"/>
      <c r="I421" s="591"/>
      <c r="J421" s="591"/>
      <c r="K421" s="591"/>
      <c r="L421" s="591"/>
      <c r="M421" s="591"/>
      <c r="N421" s="591"/>
      <c r="O421" s="591"/>
      <c r="P421" s="591"/>
      <c r="Q421" s="591"/>
      <c r="R421" s="591"/>
      <c r="S421" s="591"/>
      <c r="T421" s="591"/>
      <c r="U421" s="591"/>
      <c r="V421" s="591"/>
      <c r="W421" s="591"/>
      <c r="X421" s="591"/>
      <c r="Y421" s="591"/>
      <c r="Z421" s="591"/>
    </row>
    <row r="422" spans="1:26" ht="15.75" customHeight="1">
      <c r="A422" s="591"/>
      <c r="B422" s="500"/>
      <c r="C422" s="503"/>
      <c r="D422" s="503"/>
      <c r="E422" s="591"/>
      <c r="F422" s="591"/>
      <c r="G422" s="591"/>
      <c r="H422" s="591"/>
      <c r="I422" s="591"/>
      <c r="J422" s="591"/>
      <c r="K422" s="591"/>
      <c r="L422" s="591"/>
      <c r="M422" s="591"/>
      <c r="N422" s="591"/>
      <c r="O422" s="591"/>
      <c r="P422" s="591"/>
      <c r="Q422" s="591"/>
      <c r="R422" s="591"/>
      <c r="S422" s="591"/>
      <c r="T422" s="591"/>
      <c r="U422" s="591"/>
      <c r="V422" s="591"/>
      <c r="W422" s="591"/>
      <c r="X422" s="591"/>
      <c r="Y422" s="591"/>
      <c r="Z422" s="591"/>
    </row>
    <row r="423" spans="1:26" ht="15.75" customHeight="1">
      <c r="A423" s="591"/>
      <c r="B423" s="500"/>
      <c r="C423" s="503"/>
      <c r="D423" s="503"/>
      <c r="E423" s="591"/>
      <c r="F423" s="591"/>
      <c r="G423" s="591"/>
      <c r="H423" s="591"/>
      <c r="I423" s="591"/>
      <c r="J423" s="591"/>
      <c r="K423" s="591"/>
      <c r="L423" s="591"/>
      <c r="M423" s="591"/>
      <c r="N423" s="591"/>
      <c r="O423" s="591"/>
      <c r="P423" s="591"/>
      <c r="Q423" s="591"/>
      <c r="R423" s="591"/>
      <c r="S423" s="591"/>
      <c r="T423" s="591"/>
      <c r="U423" s="591"/>
      <c r="V423" s="591"/>
      <c r="W423" s="591"/>
      <c r="X423" s="591"/>
      <c r="Y423" s="591"/>
      <c r="Z423" s="591"/>
    </row>
    <row r="424" spans="1:26" ht="15.75" customHeight="1">
      <c r="A424" s="591"/>
      <c r="B424" s="500"/>
      <c r="C424" s="503"/>
      <c r="D424" s="503"/>
      <c r="E424" s="591"/>
      <c r="F424" s="591"/>
      <c r="G424" s="591"/>
      <c r="H424" s="591"/>
      <c r="I424" s="591"/>
      <c r="J424" s="591"/>
      <c r="K424" s="591"/>
      <c r="L424" s="591"/>
      <c r="M424" s="591"/>
      <c r="N424" s="591"/>
      <c r="O424" s="591"/>
      <c r="P424" s="591"/>
      <c r="Q424" s="591"/>
      <c r="R424" s="591"/>
      <c r="S424" s="591"/>
      <c r="T424" s="591"/>
      <c r="U424" s="591"/>
      <c r="V424" s="591"/>
      <c r="W424" s="591"/>
      <c r="X424" s="591"/>
      <c r="Y424" s="591"/>
      <c r="Z424" s="591"/>
    </row>
    <row r="425" spans="1:26" ht="15.75" customHeight="1">
      <c r="A425" s="591"/>
      <c r="B425" s="500"/>
      <c r="C425" s="503"/>
      <c r="D425" s="503"/>
      <c r="E425" s="591"/>
      <c r="F425" s="591"/>
      <c r="G425" s="591"/>
      <c r="H425" s="591"/>
      <c r="I425" s="591"/>
      <c r="J425" s="591"/>
      <c r="K425" s="591"/>
      <c r="L425" s="591"/>
      <c r="M425" s="591"/>
      <c r="N425" s="591"/>
      <c r="O425" s="591"/>
      <c r="P425" s="591"/>
      <c r="Q425" s="591"/>
      <c r="R425" s="591"/>
      <c r="S425" s="591"/>
      <c r="T425" s="591"/>
      <c r="U425" s="591"/>
      <c r="V425" s="591"/>
      <c r="W425" s="591"/>
      <c r="X425" s="591"/>
      <c r="Y425" s="591"/>
      <c r="Z425" s="591"/>
    </row>
    <row r="426" spans="1:26" ht="15.75" customHeight="1">
      <c r="A426" s="591"/>
      <c r="B426" s="500"/>
      <c r="C426" s="503"/>
      <c r="D426" s="503"/>
      <c r="E426" s="591"/>
      <c r="F426" s="591"/>
      <c r="G426" s="591"/>
      <c r="H426" s="591"/>
      <c r="I426" s="591"/>
      <c r="J426" s="591"/>
      <c r="K426" s="591"/>
      <c r="L426" s="591"/>
      <c r="M426" s="591"/>
      <c r="N426" s="591"/>
      <c r="O426" s="591"/>
      <c r="P426" s="591"/>
      <c r="Q426" s="591"/>
      <c r="R426" s="591"/>
      <c r="S426" s="591"/>
      <c r="T426" s="591"/>
      <c r="U426" s="591"/>
      <c r="V426" s="591"/>
      <c r="W426" s="591"/>
      <c r="X426" s="591"/>
      <c r="Y426" s="591"/>
      <c r="Z426" s="591"/>
    </row>
    <row r="427" spans="1:26" ht="15.75" customHeight="1">
      <c r="A427" s="591"/>
      <c r="B427" s="500"/>
      <c r="C427" s="503"/>
      <c r="D427" s="503"/>
      <c r="E427" s="591"/>
      <c r="F427" s="591"/>
      <c r="G427" s="591"/>
      <c r="H427" s="591"/>
      <c r="I427" s="591"/>
      <c r="J427" s="591"/>
      <c r="K427" s="591"/>
      <c r="L427" s="591"/>
      <c r="M427" s="591"/>
      <c r="N427" s="591"/>
      <c r="O427" s="591"/>
      <c r="P427" s="591"/>
      <c r="Q427" s="591"/>
      <c r="R427" s="591"/>
      <c r="S427" s="591"/>
      <c r="T427" s="591"/>
      <c r="U427" s="591"/>
      <c r="V427" s="591"/>
      <c r="W427" s="591"/>
      <c r="X427" s="591"/>
      <c r="Y427" s="591"/>
      <c r="Z427" s="591"/>
    </row>
    <row r="428" spans="1:26" ht="15.75" customHeight="1">
      <c r="A428" s="591"/>
      <c r="B428" s="500"/>
      <c r="C428" s="503"/>
      <c r="D428" s="503"/>
      <c r="E428" s="591"/>
      <c r="F428" s="591"/>
      <c r="G428" s="591"/>
      <c r="H428" s="591"/>
      <c r="I428" s="591"/>
      <c r="J428" s="591"/>
      <c r="K428" s="591"/>
      <c r="L428" s="591"/>
      <c r="M428" s="591"/>
      <c r="N428" s="591"/>
      <c r="O428" s="591"/>
      <c r="P428" s="591"/>
      <c r="Q428" s="591"/>
      <c r="R428" s="591"/>
      <c r="S428" s="591"/>
      <c r="T428" s="591"/>
      <c r="U428" s="591"/>
      <c r="V428" s="591"/>
      <c r="W428" s="591"/>
      <c r="X428" s="591"/>
      <c r="Y428" s="591"/>
      <c r="Z428" s="591"/>
    </row>
    <row r="429" spans="1:26" ht="15.75" customHeight="1">
      <c r="A429" s="591"/>
      <c r="B429" s="500"/>
      <c r="C429" s="503"/>
      <c r="D429" s="503"/>
      <c r="E429" s="591"/>
      <c r="F429" s="591"/>
      <c r="G429" s="591"/>
      <c r="H429" s="591"/>
      <c r="I429" s="591"/>
      <c r="J429" s="591"/>
      <c r="K429" s="591"/>
      <c r="L429" s="591"/>
      <c r="M429" s="591"/>
      <c r="N429" s="591"/>
      <c r="O429" s="591"/>
      <c r="P429" s="591"/>
      <c r="Q429" s="591"/>
      <c r="R429" s="591"/>
      <c r="S429" s="591"/>
      <c r="T429" s="591"/>
      <c r="U429" s="591"/>
      <c r="V429" s="591"/>
      <c r="W429" s="591"/>
      <c r="X429" s="591"/>
      <c r="Y429" s="591"/>
      <c r="Z429" s="591"/>
    </row>
    <row r="430" spans="1:26" ht="15.75" customHeight="1">
      <c r="A430" s="591"/>
      <c r="B430" s="500"/>
      <c r="C430" s="503"/>
      <c r="D430" s="503"/>
      <c r="E430" s="591"/>
      <c r="F430" s="591"/>
      <c r="G430" s="591"/>
      <c r="H430" s="591"/>
      <c r="I430" s="591"/>
      <c r="J430" s="591"/>
      <c r="K430" s="591"/>
      <c r="L430" s="591"/>
      <c r="M430" s="591"/>
      <c r="N430" s="591"/>
      <c r="O430" s="591"/>
      <c r="P430" s="591"/>
      <c r="Q430" s="591"/>
      <c r="R430" s="591"/>
      <c r="S430" s="591"/>
      <c r="T430" s="591"/>
      <c r="U430" s="591"/>
      <c r="V430" s="591"/>
      <c r="W430" s="591"/>
      <c r="X430" s="591"/>
      <c r="Y430" s="591"/>
      <c r="Z430" s="591"/>
    </row>
    <row r="431" spans="1:26" ht="15.75" customHeight="1">
      <c r="A431" s="591"/>
      <c r="B431" s="500"/>
      <c r="C431" s="503"/>
      <c r="D431" s="503"/>
      <c r="E431" s="591"/>
      <c r="F431" s="591"/>
      <c r="G431" s="591"/>
      <c r="H431" s="591"/>
      <c r="I431" s="591"/>
      <c r="J431" s="591"/>
      <c r="K431" s="591"/>
      <c r="L431" s="591"/>
      <c r="M431" s="591"/>
      <c r="N431" s="591"/>
      <c r="O431" s="591"/>
      <c r="P431" s="591"/>
      <c r="Q431" s="591"/>
      <c r="R431" s="591"/>
      <c r="S431" s="591"/>
      <c r="T431" s="591"/>
      <c r="U431" s="591"/>
      <c r="V431" s="591"/>
      <c r="W431" s="591"/>
      <c r="X431" s="591"/>
      <c r="Y431" s="591"/>
      <c r="Z431" s="591"/>
    </row>
    <row r="432" spans="1:26" ht="15.75" customHeight="1">
      <c r="A432" s="591"/>
      <c r="B432" s="500"/>
      <c r="C432" s="503"/>
      <c r="D432" s="503"/>
      <c r="E432" s="591"/>
      <c r="F432" s="591"/>
      <c r="G432" s="591"/>
      <c r="H432" s="591"/>
      <c r="I432" s="591"/>
      <c r="J432" s="591"/>
      <c r="K432" s="591"/>
      <c r="L432" s="591"/>
      <c r="M432" s="591"/>
      <c r="N432" s="591"/>
      <c r="O432" s="591"/>
      <c r="P432" s="591"/>
      <c r="Q432" s="591"/>
      <c r="R432" s="591"/>
      <c r="S432" s="591"/>
      <c r="T432" s="591"/>
      <c r="U432" s="591"/>
      <c r="V432" s="591"/>
      <c r="W432" s="591"/>
      <c r="X432" s="591"/>
      <c r="Y432" s="591"/>
      <c r="Z432" s="591"/>
    </row>
    <row r="433" spans="1:26" ht="15.75" customHeight="1">
      <c r="A433" s="591"/>
      <c r="B433" s="500"/>
      <c r="C433" s="503"/>
      <c r="D433" s="503"/>
      <c r="E433" s="591"/>
      <c r="F433" s="591"/>
      <c r="G433" s="591"/>
      <c r="H433" s="591"/>
      <c r="I433" s="591"/>
      <c r="J433" s="591"/>
      <c r="K433" s="591"/>
      <c r="L433" s="591"/>
      <c r="M433" s="591"/>
      <c r="N433" s="591"/>
      <c r="O433" s="591"/>
      <c r="P433" s="591"/>
      <c r="Q433" s="591"/>
      <c r="R433" s="591"/>
      <c r="S433" s="591"/>
      <c r="T433" s="591"/>
      <c r="U433" s="591"/>
      <c r="V433" s="591"/>
      <c r="W433" s="591"/>
      <c r="X433" s="591"/>
      <c r="Y433" s="591"/>
      <c r="Z433" s="591"/>
    </row>
    <row r="434" spans="1:26" ht="15.75" customHeight="1">
      <c r="A434" s="591"/>
      <c r="B434" s="500"/>
      <c r="C434" s="503"/>
      <c r="D434" s="503"/>
      <c r="E434" s="591"/>
      <c r="F434" s="591"/>
      <c r="G434" s="591"/>
      <c r="H434" s="591"/>
      <c r="I434" s="591"/>
      <c r="J434" s="591"/>
      <c r="K434" s="591"/>
      <c r="L434" s="591"/>
      <c r="M434" s="591"/>
      <c r="N434" s="591"/>
      <c r="O434" s="591"/>
      <c r="P434" s="591"/>
      <c r="Q434" s="591"/>
      <c r="R434" s="591"/>
      <c r="S434" s="591"/>
      <c r="T434" s="591"/>
      <c r="U434" s="591"/>
      <c r="V434" s="591"/>
      <c r="W434" s="591"/>
      <c r="X434" s="591"/>
      <c r="Y434" s="591"/>
      <c r="Z434" s="591"/>
    </row>
    <row r="435" spans="1:26" ht="15.75" customHeight="1">
      <c r="A435" s="591"/>
      <c r="B435" s="500"/>
      <c r="C435" s="503"/>
      <c r="D435" s="503"/>
      <c r="E435" s="591"/>
      <c r="F435" s="591"/>
      <c r="G435" s="591"/>
      <c r="H435" s="591"/>
      <c r="I435" s="591"/>
      <c r="J435" s="591"/>
      <c r="K435" s="591"/>
      <c r="L435" s="591"/>
      <c r="M435" s="591"/>
      <c r="N435" s="591"/>
      <c r="O435" s="591"/>
      <c r="P435" s="591"/>
      <c r="Q435" s="591"/>
      <c r="R435" s="591"/>
      <c r="S435" s="591"/>
      <c r="T435" s="591"/>
      <c r="U435" s="591"/>
      <c r="V435" s="591"/>
      <c r="W435" s="591"/>
      <c r="X435" s="591"/>
      <c r="Y435" s="591"/>
      <c r="Z435" s="591"/>
    </row>
    <row r="436" spans="1:26" ht="15.75" customHeight="1">
      <c r="A436" s="591"/>
      <c r="B436" s="500"/>
      <c r="C436" s="503"/>
      <c r="D436" s="503"/>
      <c r="E436" s="591"/>
      <c r="F436" s="591"/>
      <c r="G436" s="591"/>
      <c r="H436" s="591"/>
      <c r="I436" s="591"/>
      <c r="J436" s="591"/>
      <c r="K436" s="591"/>
      <c r="L436" s="591"/>
      <c r="M436" s="591"/>
      <c r="N436" s="591"/>
      <c r="O436" s="591"/>
      <c r="P436" s="591"/>
      <c r="Q436" s="591"/>
      <c r="R436" s="591"/>
      <c r="S436" s="591"/>
      <c r="T436" s="591"/>
      <c r="U436" s="591"/>
      <c r="V436" s="591"/>
      <c r="W436" s="591"/>
      <c r="X436" s="591"/>
      <c r="Y436" s="591"/>
      <c r="Z436" s="591"/>
    </row>
    <row r="437" spans="1:26" ht="15.75" customHeight="1">
      <c r="A437" s="591"/>
      <c r="B437" s="500"/>
      <c r="C437" s="503"/>
      <c r="D437" s="503"/>
      <c r="E437" s="591"/>
      <c r="F437" s="591"/>
      <c r="G437" s="591"/>
      <c r="H437" s="591"/>
      <c r="I437" s="591"/>
      <c r="J437" s="591"/>
      <c r="K437" s="591"/>
      <c r="L437" s="591"/>
      <c r="M437" s="591"/>
      <c r="N437" s="591"/>
      <c r="O437" s="591"/>
      <c r="P437" s="591"/>
      <c r="Q437" s="591"/>
      <c r="R437" s="591"/>
      <c r="S437" s="591"/>
      <c r="T437" s="591"/>
      <c r="U437" s="591"/>
      <c r="V437" s="591"/>
      <c r="W437" s="591"/>
      <c r="X437" s="591"/>
      <c r="Y437" s="591"/>
      <c r="Z437" s="591"/>
    </row>
    <row r="438" spans="1:26" ht="15.75" customHeight="1">
      <c r="A438" s="591"/>
      <c r="B438" s="500"/>
      <c r="C438" s="503"/>
      <c r="D438" s="503"/>
      <c r="E438" s="591"/>
      <c r="F438" s="591"/>
      <c r="G438" s="591"/>
      <c r="H438" s="591"/>
      <c r="I438" s="591"/>
      <c r="J438" s="591"/>
      <c r="K438" s="591"/>
      <c r="L438" s="591"/>
      <c r="M438" s="591"/>
      <c r="N438" s="591"/>
      <c r="O438" s="591"/>
      <c r="P438" s="591"/>
      <c r="Q438" s="591"/>
      <c r="R438" s="591"/>
      <c r="S438" s="591"/>
      <c r="T438" s="591"/>
      <c r="U438" s="591"/>
      <c r="V438" s="591"/>
      <c r="W438" s="591"/>
      <c r="X438" s="591"/>
      <c r="Y438" s="591"/>
      <c r="Z438" s="591"/>
    </row>
    <row r="439" spans="1:26" ht="15.75" customHeight="1">
      <c r="A439" s="591"/>
      <c r="B439" s="500"/>
      <c r="C439" s="503"/>
      <c r="D439" s="503"/>
      <c r="E439" s="591"/>
      <c r="F439" s="591"/>
      <c r="G439" s="591"/>
      <c r="H439" s="591"/>
      <c r="I439" s="591"/>
      <c r="J439" s="591"/>
      <c r="K439" s="591"/>
      <c r="L439" s="591"/>
      <c r="M439" s="591"/>
      <c r="N439" s="591"/>
      <c r="O439" s="591"/>
      <c r="P439" s="591"/>
      <c r="Q439" s="591"/>
      <c r="R439" s="591"/>
      <c r="S439" s="591"/>
      <c r="T439" s="591"/>
      <c r="U439" s="591"/>
      <c r="V439" s="591"/>
      <c r="W439" s="591"/>
      <c r="X439" s="591"/>
      <c r="Y439" s="591"/>
      <c r="Z439" s="591"/>
    </row>
    <row r="440" spans="1:26" ht="15.75" customHeight="1">
      <c r="A440" s="591"/>
      <c r="B440" s="500"/>
      <c r="C440" s="503"/>
      <c r="D440" s="503"/>
      <c r="E440" s="591"/>
      <c r="F440" s="591"/>
      <c r="G440" s="591"/>
      <c r="H440" s="591"/>
      <c r="I440" s="591"/>
      <c r="J440" s="591"/>
      <c r="K440" s="591"/>
      <c r="L440" s="591"/>
      <c r="M440" s="591"/>
      <c r="N440" s="591"/>
      <c r="O440" s="591"/>
      <c r="P440" s="591"/>
      <c r="Q440" s="591"/>
      <c r="R440" s="591"/>
      <c r="S440" s="591"/>
      <c r="T440" s="591"/>
      <c r="U440" s="591"/>
      <c r="V440" s="591"/>
      <c r="W440" s="591"/>
      <c r="X440" s="591"/>
      <c r="Y440" s="591"/>
      <c r="Z440" s="591"/>
    </row>
    <row r="441" spans="1:26" ht="15.75" customHeight="1">
      <c r="A441" s="591"/>
      <c r="B441" s="500"/>
      <c r="C441" s="503"/>
      <c r="D441" s="503"/>
      <c r="E441" s="591"/>
      <c r="F441" s="591"/>
      <c r="G441" s="591"/>
      <c r="H441" s="591"/>
      <c r="I441" s="591"/>
      <c r="J441" s="591"/>
      <c r="K441" s="591"/>
      <c r="L441" s="591"/>
      <c r="M441" s="591"/>
      <c r="N441" s="591"/>
      <c r="O441" s="591"/>
      <c r="P441" s="591"/>
      <c r="Q441" s="591"/>
      <c r="R441" s="591"/>
      <c r="S441" s="591"/>
      <c r="T441" s="591"/>
      <c r="U441" s="591"/>
      <c r="V441" s="591"/>
      <c r="W441" s="591"/>
      <c r="X441" s="591"/>
      <c r="Y441" s="591"/>
      <c r="Z441" s="591"/>
    </row>
    <row r="442" spans="1:26" ht="15.75" customHeight="1">
      <c r="A442" s="591"/>
      <c r="B442" s="500"/>
      <c r="C442" s="503"/>
      <c r="D442" s="503"/>
      <c r="E442" s="591"/>
      <c r="F442" s="591"/>
      <c r="G442" s="591"/>
      <c r="H442" s="591"/>
      <c r="I442" s="591"/>
      <c r="J442" s="591"/>
      <c r="K442" s="591"/>
      <c r="L442" s="591"/>
      <c r="M442" s="591"/>
      <c r="N442" s="591"/>
      <c r="O442" s="591"/>
      <c r="P442" s="591"/>
      <c r="Q442" s="591"/>
      <c r="R442" s="591"/>
      <c r="S442" s="591"/>
      <c r="T442" s="591"/>
      <c r="U442" s="591"/>
      <c r="V442" s="591"/>
      <c r="W442" s="591"/>
      <c r="X442" s="591"/>
      <c r="Y442" s="591"/>
      <c r="Z442" s="591"/>
    </row>
    <row r="443" spans="1:26" ht="15.75" customHeight="1">
      <c r="A443" s="591"/>
      <c r="B443" s="500"/>
      <c r="C443" s="503"/>
      <c r="D443" s="503"/>
      <c r="E443" s="591"/>
      <c r="F443" s="591"/>
      <c r="G443" s="591"/>
      <c r="H443" s="591"/>
      <c r="I443" s="591"/>
      <c r="J443" s="591"/>
      <c r="K443" s="591"/>
      <c r="L443" s="591"/>
      <c r="M443" s="591"/>
      <c r="N443" s="591"/>
      <c r="O443" s="591"/>
      <c r="P443" s="591"/>
      <c r="Q443" s="591"/>
      <c r="R443" s="591"/>
      <c r="S443" s="591"/>
      <c r="T443" s="591"/>
      <c r="U443" s="591"/>
      <c r="V443" s="591"/>
      <c r="W443" s="591"/>
      <c r="X443" s="591"/>
      <c r="Y443" s="591"/>
      <c r="Z443" s="591"/>
    </row>
    <row r="444" spans="1:26" ht="15.75" customHeight="1">
      <c r="A444" s="591"/>
      <c r="B444" s="500"/>
      <c r="C444" s="503"/>
      <c r="D444" s="503"/>
      <c r="E444" s="591"/>
      <c r="F444" s="591"/>
      <c r="G444" s="591"/>
      <c r="H444" s="591"/>
      <c r="I444" s="591"/>
      <c r="J444" s="591"/>
      <c r="K444" s="591"/>
      <c r="L444" s="591"/>
      <c r="M444" s="591"/>
      <c r="N444" s="591"/>
      <c r="O444" s="591"/>
      <c r="P444" s="591"/>
      <c r="Q444" s="591"/>
      <c r="R444" s="591"/>
      <c r="S444" s="591"/>
      <c r="T444" s="591"/>
      <c r="U444" s="591"/>
      <c r="V444" s="591"/>
      <c r="W444" s="591"/>
      <c r="X444" s="591"/>
      <c r="Y444" s="591"/>
      <c r="Z444" s="591"/>
    </row>
    <row r="445" spans="1:26" ht="15.75" customHeight="1">
      <c r="A445" s="591"/>
      <c r="B445" s="500"/>
      <c r="C445" s="503"/>
      <c r="D445" s="503"/>
      <c r="E445" s="591"/>
      <c r="F445" s="591"/>
      <c r="G445" s="591"/>
      <c r="H445" s="591"/>
      <c r="I445" s="591"/>
      <c r="J445" s="591"/>
      <c r="K445" s="591"/>
      <c r="L445" s="591"/>
      <c r="M445" s="591"/>
      <c r="N445" s="591"/>
      <c r="O445" s="591"/>
      <c r="P445" s="591"/>
      <c r="Q445" s="591"/>
      <c r="R445" s="591"/>
      <c r="S445" s="591"/>
      <c r="T445" s="591"/>
      <c r="U445" s="591"/>
      <c r="V445" s="591"/>
      <c r="W445" s="591"/>
      <c r="X445" s="591"/>
      <c r="Y445" s="591"/>
      <c r="Z445" s="591"/>
    </row>
    <row r="446" spans="1:26" ht="15.75" customHeight="1">
      <c r="A446" s="591"/>
      <c r="B446" s="500"/>
      <c r="C446" s="503"/>
      <c r="D446" s="503"/>
      <c r="E446" s="591"/>
      <c r="F446" s="591"/>
      <c r="G446" s="591"/>
      <c r="H446" s="591"/>
      <c r="I446" s="591"/>
      <c r="J446" s="591"/>
      <c r="K446" s="591"/>
      <c r="L446" s="591"/>
      <c r="M446" s="591"/>
      <c r="N446" s="591"/>
      <c r="O446" s="591"/>
      <c r="P446" s="591"/>
      <c r="Q446" s="591"/>
      <c r="R446" s="591"/>
      <c r="S446" s="591"/>
      <c r="T446" s="591"/>
      <c r="U446" s="591"/>
      <c r="V446" s="591"/>
      <c r="W446" s="591"/>
      <c r="X446" s="591"/>
      <c r="Y446" s="591"/>
      <c r="Z446" s="591"/>
    </row>
    <row r="447" spans="1:26" ht="15.75" customHeight="1">
      <c r="A447" s="591"/>
      <c r="B447" s="500"/>
      <c r="C447" s="503"/>
      <c r="D447" s="503"/>
      <c r="E447" s="591"/>
      <c r="F447" s="591"/>
      <c r="G447" s="591"/>
      <c r="H447" s="591"/>
      <c r="I447" s="591"/>
      <c r="J447" s="591"/>
      <c r="K447" s="591"/>
      <c r="L447" s="591"/>
      <c r="M447" s="591"/>
      <c r="N447" s="591"/>
      <c r="O447" s="591"/>
      <c r="P447" s="591"/>
      <c r="Q447" s="591"/>
      <c r="R447" s="591"/>
      <c r="S447" s="591"/>
      <c r="T447" s="591"/>
      <c r="U447" s="591"/>
      <c r="V447" s="591"/>
      <c r="W447" s="591"/>
      <c r="X447" s="591"/>
      <c r="Y447" s="591"/>
      <c r="Z447" s="591"/>
    </row>
    <row r="448" spans="1:26" ht="15.75" customHeight="1">
      <c r="A448" s="591"/>
      <c r="B448" s="500"/>
      <c r="C448" s="503"/>
      <c r="D448" s="503"/>
      <c r="E448" s="591"/>
      <c r="F448" s="591"/>
      <c r="G448" s="591"/>
      <c r="H448" s="591"/>
      <c r="I448" s="591"/>
      <c r="J448" s="591"/>
      <c r="K448" s="591"/>
      <c r="L448" s="591"/>
      <c r="M448" s="591"/>
      <c r="N448" s="591"/>
      <c r="O448" s="591"/>
      <c r="P448" s="591"/>
      <c r="Q448" s="591"/>
      <c r="R448" s="591"/>
      <c r="S448" s="591"/>
      <c r="T448" s="591"/>
      <c r="U448" s="591"/>
      <c r="V448" s="591"/>
      <c r="W448" s="591"/>
      <c r="X448" s="591"/>
      <c r="Y448" s="591"/>
      <c r="Z448" s="591"/>
    </row>
    <row r="449" spans="1:26" ht="15.75" customHeight="1">
      <c r="A449" s="591"/>
      <c r="B449" s="500"/>
      <c r="C449" s="503"/>
      <c r="D449" s="503"/>
      <c r="E449" s="591"/>
      <c r="F449" s="591"/>
      <c r="G449" s="591"/>
      <c r="H449" s="591"/>
      <c r="I449" s="591"/>
      <c r="J449" s="591"/>
      <c r="K449" s="591"/>
      <c r="L449" s="591"/>
      <c r="M449" s="591"/>
      <c r="N449" s="591"/>
      <c r="O449" s="591"/>
      <c r="P449" s="591"/>
      <c r="Q449" s="591"/>
      <c r="R449" s="591"/>
      <c r="S449" s="591"/>
      <c r="T449" s="591"/>
      <c r="U449" s="591"/>
      <c r="V449" s="591"/>
      <c r="W449" s="591"/>
      <c r="X449" s="591"/>
      <c r="Y449" s="591"/>
      <c r="Z449" s="591"/>
    </row>
    <row r="450" spans="1:26" ht="15.75" customHeight="1">
      <c r="A450" s="591"/>
      <c r="B450" s="500"/>
      <c r="C450" s="503"/>
      <c r="D450" s="503"/>
      <c r="E450" s="591"/>
      <c r="F450" s="591"/>
      <c r="G450" s="591"/>
      <c r="H450" s="591"/>
      <c r="I450" s="591"/>
      <c r="J450" s="591"/>
      <c r="K450" s="591"/>
      <c r="L450" s="591"/>
      <c r="M450" s="591"/>
      <c r="N450" s="591"/>
      <c r="O450" s="591"/>
      <c r="P450" s="591"/>
      <c r="Q450" s="591"/>
      <c r="R450" s="591"/>
      <c r="S450" s="591"/>
      <c r="T450" s="591"/>
      <c r="U450" s="591"/>
      <c r="V450" s="591"/>
      <c r="W450" s="591"/>
      <c r="X450" s="591"/>
      <c r="Y450" s="591"/>
      <c r="Z450" s="591"/>
    </row>
    <row r="451" spans="1:26" ht="15.75" customHeight="1">
      <c r="A451" s="591"/>
      <c r="B451" s="500"/>
      <c r="C451" s="503"/>
      <c r="D451" s="503"/>
      <c r="E451" s="591"/>
      <c r="F451" s="591"/>
      <c r="G451" s="591"/>
      <c r="H451" s="591"/>
      <c r="I451" s="591"/>
      <c r="J451" s="591"/>
      <c r="K451" s="591"/>
      <c r="L451" s="591"/>
      <c r="M451" s="591"/>
      <c r="N451" s="591"/>
      <c r="O451" s="591"/>
      <c r="P451" s="591"/>
      <c r="Q451" s="591"/>
      <c r="R451" s="591"/>
      <c r="S451" s="591"/>
      <c r="T451" s="591"/>
      <c r="U451" s="591"/>
      <c r="V451" s="591"/>
      <c r="W451" s="591"/>
      <c r="X451" s="591"/>
      <c r="Y451" s="591"/>
      <c r="Z451" s="591"/>
    </row>
    <row r="452" spans="1:26" ht="15.75" customHeight="1">
      <c r="A452" s="591"/>
      <c r="B452" s="500"/>
      <c r="C452" s="503"/>
      <c r="D452" s="503"/>
      <c r="E452" s="591"/>
      <c r="F452" s="591"/>
      <c r="G452" s="591"/>
      <c r="H452" s="591"/>
      <c r="I452" s="591"/>
      <c r="J452" s="591"/>
      <c r="K452" s="591"/>
      <c r="L452" s="591"/>
      <c r="M452" s="591"/>
      <c r="N452" s="591"/>
      <c r="O452" s="591"/>
      <c r="P452" s="591"/>
      <c r="Q452" s="591"/>
      <c r="R452" s="591"/>
      <c r="S452" s="591"/>
      <c r="T452" s="591"/>
      <c r="U452" s="591"/>
      <c r="V452" s="591"/>
      <c r="W452" s="591"/>
      <c r="X452" s="591"/>
      <c r="Y452" s="591"/>
      <c r="Z452" s="591"/>
    </row>
    <row r="453" spans="1:26" ht="15.75" customHeight="1">
      <c r="A453" s="591"/>
      <c r="B453" s="500"/>
      <c r="C453" s="503"/>
      <c r="D453" s="503"/>
      <c r="E453" s="591"/>
      <c r="F453" s="591"/>
      <c r="G453" s="591"/>
      <c r="H453" s="591"/>
      <c r="I453" s="591"/>
      <c r="J453" s="591"/>
      <c r="K453" s="591"/>
      <c r="L453" s="591"/>
      <c r="M453" s="591"/>
      <c r="N453" s="591"/>
      <c r="O453" s="591"/>
      <c r="P453" s="591"/>
      <c r="Q453" s="591"/>
      <c r="R453" s="591"/>
      <c r="S453" s="591"/>
      <c r="T453" s="591"/>
      <c r="U453" s="591"/>
      <c r="V453" s="591"/>
      <c r="W453" s="591"/>
      <c r="X453" s="591"/>
      <c r="Y453" s="591"/>
      <c r="Z453" s="591"/>
    </row>
    <row r="454" spans="1:26" ht="15.75" customHeight="1">
      <c r="A454" s="591"/>
      <c r="B454" s="500"/>
      <c r="C454" s="503"/>
      <c r="D454" s="503"/>
      <c r="E454" s="591"/>
      <c r="F454" s="591"/>
      <c r="G454" s="591"/>
      <c r="H454" s="591"/>
      <c r="I454" s="591"/>
      <c r="J454" s="591"/>
      <c r="K454" s="591"/>
      <c r="L454" s="591"/>
      <c r="M454" s="591"/>
      <c r="N454" s="591"/>
      <c r="O454" s="591"/>
      <c r="P454" s="591"/>
      <c r="Q454" s="591"/>
      <c r="R454" s="591"/>
      <c r="S454" s="591"/>
      <c r="T454" s="591"/>
      <c r="U454" s="591"/>
      <c r="V454" s="591"/>
      <c r="W454" s="591"/>
      <c r="X454" s="591"/>
      <c r="Y454" s="591"/>
      <c r="Z454" s="591"/>
    </row>
    <row r="455" spans="1:26" ht="15.75" customHeight="1">
      <c r="A455" s="591"/>
      <c r="B455" s="500"/>
      <c r="C455" s="503"/>
      <c r="D455" s="503"/>
      <c r="E455" s="591"/>
      <c r="F455" s="591"/>
      <c r="G455" s="591"/>
      <c r="H455" s="591"/>
      <c r="I455" s="591"/>
      <c r="J455" s="591"/>
      <c r="K455" s="591"/>
      <c r="L455" s="591"/>
      <c r="M455" s="591"/>
      <c r="N455" s="591"/>
      <c r="O455" s="591"/>
      <c r="P455" s="591"/>
      <c r="Q455" s="591"/>
      <c r="R455" s="591"/>
      <c r="S455" s="591"/>
      <c r="T455" s="591"/>
      <c r="U455" s="591"/>
      <c r="V455" s="591"/>
      <c r="W455" s="591"/>
      <c r="X455" s="591"/>
      <c r="Y455" s="591"/>
      <c r="Z455" s="591"/>
    </row>
    <row r="456" spans="1:26" ht="15.75" customHeight="1">
      <c r="A456" s="591"/>
      <c r="B456" s="500"/>
      <c r="C456" s="503"/>
      <c r="D456" s="503"/>
      <c r="E456" s="591"/>
      <c r="F456" s="591"/>
      <c r="G456" s="591"/>
      <c r="H456" s="591"/>
      <c r="I456" s="591"/>
      <c r="J456" s="591"/>
      <c r="K456" s="591"/>
      <c r="L456" s="591"/>
      <c r="M456" s="591"/>
      <c r="N456" s="591"/>
      <c r="O456" s="591"/>
      <c r="P456" s="591"/>
      <c r="Q456" s="591"/>
      <c r="R456" s="591"/>
      <c r="S456" s="591"/>
      <c r="T456" s="591"/>
      <c r="U456" s="591"/>
      <c r="V456" s="591"/>
      <c r="W456" s="591"/>
      <c r="X456" s="591"/>
      <c r="Y456" s="591"/>
      <c r="Z456" s="591"/>
    </row>
    <row r="457" spans="1:26" ht="15.75" customHeight="1">
      <c r="A457" s="591"/>
      <c r="B457" s="500"/>
      <c r="C457" s="503"/>
      <c r="D457" s="503"/>
      <c r="E457" s="591"/>
      <c r="F457" s="591"/>
      <c r="G457" s="591"/>
      <c r="H457" s="591"/>
      <c r="I457" s="591"/>
      <c r="J457" s="591"/>
      <c r="K457" s="591"/>
      <c r="L457" s="591"/>
      <c r="M457" s="591"/>
      <c r="N457" s="591"/>
      <c r="O457" s="591"/>
      <c r="P457" s="591"/>
      <c r="Q457" s="591"/>
      <c r="R457" s="591"/>
      <c r="S457" s="591"/>
      <c r="T457" s="591"/>
      <c r="U457" s="591"/>
      <c r="V457" s="591"/>
      <c r="W457" s="591"/>
      <c r="X457" s="591"/>
      <c r="Y457" s="591"/>
      <c r="Z457" s="591"/>
    </row>
    <row r="458" spans="1:26" ht="15.75" customHeight="1">
      <c r="A458" s="591"/>
      <c r="B458" s="500"/>
      <c r="C458" s="503"/>
      <c r="D458" s="503"/>
      <c r="E458" s="591"/>
      <c r="F458" s="591"/>
      <c r="G458" s="591"/>
      <c r="H458" s="591"/>
      <c r="I458" s="591"/>
      <c r="J458" s="591"/>
      <c r="K458" s="591"/>
      <c r="L458" s="591"/>
      <c r="M458" s="591"/>
      <c r="N458" s="591"/>
      <c r="O458" s="591"/>
      <c r="P458" s="591"/>
      <c r="Q458" s="591"/>
      <c r="R458" s="591"/>
      <c r="S458" s="591"/>
      <c r="T458" s="591"/>
      <c r="U458" s="591"/>
      <c r="V458" s="591"/>
      <c r="W458" s="591"/>
      <c r="X458" s="591"/>
      <c r="Y458" s="591"/>
      <c r="Z458" s="591"/>
    </row>
    <row r="459" spans="1:26" ht="15.75" customHeight="1">
      <c r="A459" s="591"/>
      <c r="B459" s="500"/>
      <c r="C459" s="503"/>
      <c r="D459" s="503"/>
      <c r="E459" s="591"/>
      <c r="F459" s="591"/>
      <c r="G459" s="591"/>
      <c r="H459" s="591"/>
      <c r="I459" s="591"/>
      <c r="J459" s="591"/>
      <c r="K459" s="591"/>
      <c r="L459" s="591"/>
      <c r="M459" s="591"/>
      <c r="N459" s="591"/>
      <c r="O459" s="591"/>
      <c r="P459" s="591"/>
      <c r="Q459" s="591"/>
      <c r="R459" s="591"/>
      <c r="S459" s="591"/>
      <c r="T459" s="591"/>
      <c r="U459" s="591"/>
      <c r="V459" s="591"/>
      <c r="W459" s="591"/>
      <c r="X459" s="591"/>
      <c r="Y459" s="591"/>
      <c r="Z459" s="591"/>
    </row>
    <row r="460" spans="1:26" ht="15.75" customHeight="1">
      <c r="A460" s="591"/>
      <c r="B460" s="500"/>
      <c r="C460" s="503"/>
      <c r="D460" s="503"/>
      <c r="E460" s="591"/>
      <c r="F460" s="591"/>
      <c r="G460" s="591"/>
      <c r="H460" s="591"/>
      <c r="I460" s="591"/>
      <c r="J460" s="591"/>
      <c r="K460" s="591"/>
      <c r="L460" s="591"/>
      <c r="M460" s="591"/>
      <c r="N460" s="591"/>
      <c r="O460" s="591"/>
      <c r="P460" s="591"/>
      <c r="Q460" s="591"/>
      <c r="R460" s="591"/>
      <c r="S460" s="591"/>
      <c r="T460" s="591"/>
      <c r="U460" s="591"/>
      <c r="V460" s="591"/>
      <c r="W460" s="591"/>
      <c r="X460" s="591"/>
      <c r="Y460" s="591"/>
      <c r="Z460" s="591"/>
    </row>
    <row r="461" spans="1:26" ht="15.75" customHeight="1">
      <c r="A461" s="591"/>
      <c r="B461" s="500"/>
      <c r="C461" s="503"/>
      <c r="D461" s="503"/>
      <c r="E461" s="591"/>
      <c r="F461" s="591"/>
      <c r="G461" s="591"/>
      <c r="H461" s="591"/>
      <c r="I461" s="591"/>
      <c r="J461" s="591"/>
      <c r="K461" s="591"/>
      <c r="L461" s="591"/>
      <c r="M461" s="591"/>
      <c r="N461" s="591"/>
      <c r="O461" s="591"/>
      <c r="P461" s="591"/>
      <c r="Q461" s="591"/>
      <c r="R461" s="591"/>
      <c r="S461" s="591"/>
      <c r="T461" s="591"/>
      <c r="U461" s="591"/>
      <c r="V461" s="591"/>
      <c r="W461" s="591"/>
      <c r="X461" s="591"/>
      <c r="Y461" s="591"/>
      <c r="Z461" s="591"/>
    </row>
    <row r="462" spans="1:26" ht="15.75" customHeight="1">
      <c r="A462" s="591"/>
      <c r="B462" s="500"/>
      <c r="C462" s="503"/>
      <c r="D462" s="503"/>
      <c r="E462" s="591"/>
      <c r="F462" s="591"/>
      <c r="G462" s="591"/>
      <c r="H462" s="591"/>
      <c r="I462" s="591"/>
      <c r="J462" s="591"/>
      <c r="K462" s="591"/>
      <c r="L462" s="591"/>
      <c r="M462" s="591"/>
      <c r="N462" s="591"/>
      <c r="O462" s="591"/>
      <c r="P462" s="591"/>
      <c r="Q462" s="591"/>
      <c r="R462" s="591"/>
      <c r="S462" s="591"/>
      <c r="T462" s="591"/>
      <c r="U462" s="591"/>
      <c r="V462" s="591"/>
      <c r="W462" s="591"/>
      <c r="X462" s="591"/>
      <c r="Y462" s="591"/>
      <c r="Z462" s="591"/>
    </row>
    <row r="463" spans="1:26" ht="15.75" customHeight="1">
      <c r="A463" s="591"/>
      <c r="B463" s="500"/>
      <c r="C463" s="503"/>
      <c r="D463" s="503"/>
      <c r="E463" s="591"/>
      <c r="F463" s="591"/>
      <c r="G463" s="591"/>
      <c r="H463" s="591"/>
      <c r="I463" s="591"/>
      <c r="J463" s="591"/>
      <c r="K463" s="591"/>
      <c r="L463" s="591"/>
      <c r="M463" s="591"/>
      <c r="N463" s="591"/>
      <c r="O463" s="591"/>
      <c r="P463" s="591"/>
      <c r="Q463" s="591"/>
      <c r="R463" s="591"/>
      <c r="S463" s="591"/>
      <c r="T463" s="591"/>
      <c r="U463" s="591"/>
      <c r="V463" s="591"/>
      <c r="W463" s="591"/>
      <c r="X463" s="591"/>
      <c r="Y463" s="591"/>
      <c r="Z463" s="591"/>
    </row>
    <row r="464" spans="1:26" ht="15.75" customHeight="1">
      <c r="A464" s="591"/>
      <c r="B464" s="500"/>
      <c r="C464" s="503"/>
      <c r="D464" s="503"/>
      <c r="E464" s="591"/>
      <c r="F464" s="591"/>
      <c r="G464" s="591"/>
      <c r="H464" s="591"/>
      <c r="I464" s="591"/>
      <c r="J464" s="591"/>
      <c r="K464" s="591"/>
      <c r="L464" s="591"/>
      <c r="M464" s="591"/>
      <c r="N464" s="591"/>
      <c r="O464" s="591"/>
      <c r="P464" s="591"/>
      <c r="Q464" s="591"/>
      <c r="R464" s="591"/>
      <c r="S464" s="591"/>
      <c r="T464" s="591"/>
      <c r="U464" s="591"/>
      <c r="V464" s="591"/>
      <c r="W464" s="591"/>
      <c r="X464" s="591"/>
      <c r="Y464" s="591"/>
      <c r="Z464" s="591"/>
    </row>
    <row r="465" spans="1:26" ht="15.75" customHeight="1">
      <c r="A465" s="591"/>
      <c r="B465" s="500"/>
      <c r="C465" s="503"/>
      <c r="D465" s="503"/>
      <c r="E465" s="591"/>
      <c r="F465" s="591"/>
      <c r="G465" s="591"/>
      <c r="H465" s="591"/>
      <c r="I465" s="591"/>
      <c r="J465" s="591"/>
      <c r="K465" s="591"/>
      <c r="L465" s="591"/>
      <c r="M465" s="591"/>
      <c r="N465" s="591"/>
      <c r="O465" s="591"/>
      <c r="P465" s="591"/>
      <c r="Q465" s="591"/>
      <c r="R465" s="591"/>
      <c r="S465" s="591"/>
      <c r="T465" s="591"/>
      <c r="U465" s="591"/>
      <c r="V465" s="591"/>
      <c r="W465" s="591"/>
      <c r="X465" s="591"/>
      <c r="Y465" s="591"/>
      <c r="Z465" s="591"/>
    </row>
    <row r="466" spans="1:26" ht="15.75" customHeight="1">
      <c r="A466" s="591"/>
      <c r="B466" s="500"/>
      <c r="C466" s="503"/>
      <c r="D466" s="503"/>
      <c r="E466" s="591"/>
      <c r="F466" s="591"/>
      <c r="G466" s="591"/>
      <c r="H466" s="591"/>
      <c r="I466" s="591"/>
      <c r="J466" s="591"/>
      <c r="K466" s="591"/>
      <c r="L466" s="591"/>
      <c r="M466" s="591"/>
      <c r="N466" s="591"/>
      <c r="O466" s="591"/>
      <c r="P466" s="591"/>
      <c r="Q466" s="591"/>
      <c r="R466" s="591"/>
      <c r="S466" s="591"/>
      <c r="T466" s="591"/>
      <c r="U466" s="591"/>
      <c r="V466" s="591"/>
      <c r="W466" s="591"/>
      <c r="X466" s="591"/>
      <c r="Y466" s="591"/>
      <c r="Z466" s="591"/>
    </row>
    <row r="467" spans="1:26" ht="15.75" customHeight="1">
      <c r="A467" s="591"/>
      <c r="B467" s="500"/>
      <c r="C467" s="503"/>
      <c r="D467" s="503"/>
      <c r="E467" s="591"/>
      <c r="F467" s="591"/>
      <c r="G467" s="591"/>
      <c r="H467" s="591"/>
      <c r="I467" s="591"/>
      <c r="J467" s="591"/>
      <c r="K467" s="591"/>
      <c r="L467" s="591"/>
      <c r="M467" s="591"/>
      <c r="N467" s="591"/>
      <c r="O467" s="591"/>
      <c r="P467" s="591"/>
      <c r="Q467" s="591"/>
      <c r="R467" s="591"/>
      <c r="S467" s="591"/>
      <c r="T467" s="591"/>
      <c r="U467" s="591"/>
      <c r="V467" s="591"/>
      <c r="W467" s="591"/>
      <c r="X467" s="591"/>
      <c r="Y467" s="591"/>
      <c r="Z467" s="591"/>
    </row>
    <row r="468" spans="1:26" ht="15.75" customHeight="1">
      <c r="A468" s="591"/>
      <c r="B468" s="500"/>
      <c r="C468" s="503"/>
      <c r="D468" s="503"/>
      <c r="E468" s="591"/>
      <c r="F468" s="591"/>
      <c r="G468" s="591"/>
      <c r="H468" s="591"/>
      <c r="I468" s="591"/>
      <c r="J468" s="591"/>
      <c r="K468" s="591"/>
      <c r="L468" s="591"/>
      <c r="M468" s="591"/>
      <c r="N468" s="591"/>
      <c r="O468" s="591"/>
      <c r="P468" s="591"/>
      <c r="Q468" s="591"/>
      <c r="R468" s="591"/>
      <c r="S468" s="591"/>
      <c r="T468" s="591"/>
      <c r="U468" s="591"/>
      <c r="V468" s="591"/>
      <c r="W468" s="591"/>
      <c r="X468" s="591"/>
      <c r="Y468" s="591"/>
      <c r="Z468" s="591"/>
    </row>
    <row r="469" spans="1:26" ht="15.75" customHeight="1">
      <c r="A469" s="591"/>
      <c r="B469" s="500"/>
      <c r="C469" s="503"/>
      <c r="D469" s="503"/>
      <c r="E469" s="591"/>
      <c r="F469" s="591"/>
      <c r="G469" s="591"/>
      <c r="H469" s="591"/>
      <c r="I469" s="591"/>
      <c r="J469" s="591"/>
      <c r="K469" s="591"/>
      <c r="L469" s="591"/>
      <c r="M469" s="591"/>
      <c r="N469" s="591"/>
      <c r="O469" s="591"/>
      <c r="P469" s="591"/>
      <c r="Q469" s="591"/>
      <c r="R469" s="591"/>
      <c r="S469" s="591"/>
      <c r="T469" s="591"/>
      <c r="U469" s="591"/>
      <c r="V469" s="591"/>
      <c r="W469" s="591"/>
      <c r="X469" s="591"/>
      <c r="Y469" s="591"/>
      <c r="Z469" s="591"/>
    </row>
    <row r="470" spans="1:26" ht="15.75" customHeight="1">
      <c r="A470" s="591"/>
      <c r="B470" s="500"/>
      <c r="C470" s="503"/>
      <c r="D470" s="503"/>
      <c r="E470" s="591"/>
      <c r="F470" s="591"/>
      <c r="G470" s="591"/>
      <c r="H470" s="591"/>
      <c r="I470" s="591"/>
      <c r="J470" s="591"/>
      <c r="K470" s="591"/>
      <c r="L470" s="591"/>
      <c r="M470" s="591"/>
      <c r="N470" s="591"/>
      <c r="O470" s="591"/>
      <c r="P470" s="591"/>
      <c r="Q470" s="591"/>
      <c r="R470" s="591"/>
      <c r="S470" s="591"/>
      <c r="T470" s="591"/>
      <c r="U470" s="591"/>
      <c r="V470" s="591"/>
      <c r="W470" s="591"/>
      <c r="X470" s="591"/>
      <c r="Y470" s="591"/>
      <c r="Z470" s="591"/>
    </row>
    <row r="471" spans="1:26" ht="15.75" customHeight="1">
      <c r="A471" s="591"/>
      <c r="B471" s="500"/>
      <c r="C471" s="503"/>
      <c r="D471" s="503"/>
      <c r="E471" s="591"/>
      <c r="F471" s="591"/>
      <c r="G471" s="591"/>
      <c r="H471" s="591"/>
      <c r="I471" s="591"/>
      <c r="J471" s="591"/>
      <c r="K471" s="591"/>
      <c r="L471" s="591"/>
      <c r="M471" s="591"/>
      <c r="N471" s="591"/>
      <c r="O471" s="591"/>
      <c r="P471" s="591"/>
      <c r="Q471" s="591"/>
      <c r="R471" s="591"/>
      <c r="S471" s="591"/>
      <c r="T471" s="591"/>
      <c r="U471" s="591"/>
      <c r="V471" s="591"/>
      <c r="W471" s="591"/>
      <c r="X471" s="591"/>
      <c r="Y471" s="591"/>
      <c r="Z471" s="591"/>
    </row>
    <row r="472" spans="1:26" ht="15.75" customHeight="1">
      <c r="A472" s="591"/>
      <c r="B472" s="500"/>
      <c r="C472" s="503"/>
      <c r="D472" s="503"/>
      <c r="E472" s="591"/>
      <c r="F472" s="591"/>
      <c r="G472" s="591"/>
      <c r="H472" s="591"/>
      <c r="I472" s="591"/>
      <c r="J472" s="591"/>
      <c r="K472" s="591"/>
      <c r="L472" s="591"/>
      <c r="M472" s="591"/>
      <c r="N472" s="591"/>
      <c r="O472" s="591"/>
      <c r="P472" s="591"/>
      <c r="Q472" s="591"/>
      <c r="R472" s="591"/>
      <c r="S472" s="591"/>
      <c r="T472" s="591"/>
      <c r="U472" s="591"/>
      <c r="V472" s="591"/>
      <c r="W472" s="591"/>
      <c r="X472" s="591"/>
      <c r="Y472" s="591"/>
      <c r="Z472" s="591"/>
    </row>
    <row r="473" spans="1:26" ht="15.75" customHeight="1">
      <c r="A473" s="591"/>
      <c r="B473" s="500"/>
      <c r="C473" s="503"/>
      <c r="D473" s="503"/>
      <c r="E473" s="591"/>
      <c r="F473" s="591"/>
      <c r="G473" s="591"/>
      <c r="H473" s="591"/>
      <c r="I473" s="591"/>
      <c r="J473" s="591"/>
      <c r="K473" s="591"/>
      <c r="L473" s="591"/>
      <c r="M473" s="591"/>
      <c r="N473" s="591"/>
      <c r="O473" s="591"/>
      <c r="P473" s="591"/>
      <c r="Q473" s="591"/>
      <c r="R473" s="591"/>
      <c r="S473" s="591"/>
      <c r="T473" s="591"/>
      <c r="U473" s="591"/>
      <c r="V473" s="591"/>
      <c r="W473" s="591"/>
      <c r="X473" s="591"/>
      <c r="Y473" s="591"/>
      <c r="Z473" s="591"/>
    </row>
    <row r="474" spans="1:26" ht="15.75" customHeight="1">
      <c r="A474" s="591"/>
      <c r="B474" s="500"/>
      <c r="C474" s="503"/>
      <c r="D474" s="503"/>
      <c r="E474" s="591"/>
      <c r="F474" s="591"/>
      <c r="G474" s="591"/>
      <c r="H474" s="591"/>
      <c r="I474" s="591"/>
      <c r="J474" s="591"/>
      <c r="K474" s="591"/>
      <c r="L474" s="591"/>
      <c r="M474" s="591"/>
      <c r="N474" s="591"/>
      <c r="O474" s="591"/>
      <c r="P474" s="591"/>
      <c r="Q474" s="591"/>
      <c r="R474" s="591"/>
      <c r="S474" s="591"/>
      <c r="T474" s="591"/>
      <c r="U474" s="591"/>
      <c r="V474" s="591"/>
      <c r="W474" s="591"/>
      <c r="X474" s="591"/>
      <c r="Y474" s="591"/>
      <c r="Z474" s="591"/>
    </row>
    <row r="475" spans="1:26" ht="15.75" customHeight="1">
      <c r="A475" s="591"/>
      <c r="B475" s="500"/>
      <c r="C475" s="503"/>
      <c r="D475" s="503"/>
      <c r="E475" s="591"/>
      <c r="F475" s="591"/>
      <c r="G475" s="591"/>
      <c r="H475" s="591"/>
      <c r="I475" s="591"/>
      <c r="J475" s="591"/>
      <c r="K475" s="591"/>
      <c r="L475" s="591"/>
      <c r="M475" s="591"/>
      <c r="N475" s="591"/>
      <c r="O475" s="591"/>
      <c r="P475" s="591"/>
      <c r="Q475" s="591"/>
      <c r="R475" s="591"/>
      <c r="S475" s="591"/>
      <c r="T475" s="591"/>
      <c r="U475" s="591"/>
      <c r="V475" s="591"/>
      <c r="W475" s="591"/>
      <c r="X475" s="591"/>
      <c r="Y475" s="591"/>
      <c r="Z475" s="591"/>
    </row>
    <row r="476" spans="1:26" ht="15.75" customHeight="1">
      <c r="A476" s="591"/>
      <c r="B476" s="500"/>
      <c r="C476" s="503"/>
      <c r="D476" s="503"/>
      <c r="E476" s="591"/>
      <c r="F476" s="591"/>
      <c r="G476" s="591"/>
      <c r="H476" s="591"/>
      <c r="I476" s="591"/>
      <c r="J476" s="591"/>
      <c r="K476" s="591"/>
      <c r="L476" s="591"/>
      <c r="M476" s="591"/>
      <c r="N476" s="591"/>
      <c r="O476" s="591"/>
      <c r="P476" s="591"/>
      <c r="Q476" s="591"/>
      <c r="R476" s="591"/>
      <c r="S476" s="591"/>
      <c r="T476" s="591"/>
      <c r="U476" s="591"/>
      <c r="V476" s="591"/>
      <c r="W476" s="591"/>
      <c r="X476" s="591"/>
      <c r="Y476" s="591"/>
      <c r="Z476" s="591"/>
    </row>
    <row r="477" spans="1:26" ht="15.75" customHeight="1">
      <c r="A477" s="591"/>
      <c r="B477" s="500"/>
      <c r="C477" s="503"/>
      <c r="D477" s="503"/>
      <c r="E477" s="591"/>
      <c r="F477" s="591"/>
      <c r="G477" s="591"/>
      <c r="H477" s="591"/>
      <c r="I477" s="591"/>
      <c r="J477" s="591"/>
      <c r="K477" s="591"/>
      <c r="L477" s="591"/>
      <c r="M477" s="591"/>
      <c r="N477" s="591"/>
      <c r="O477" s="591"/>
      <c r="P477" s="591"/>
      <c r="Q477" s="591"/>
      <c r="R477" s="591"/>
      <c r="S477" s="591"/>
      <c r="T477" s="591"/>
      <c r="U477" s="591"/>
      <c r="V477" s="591"/>
      <c r="W477" s="591"/>
      <c r="X477" s="591"/>
      <c r="Y477" s="591"/>
      <c r="Z477" s="591"/>
    </row>
    <row r="478" spans="1:26" ht="15.75" customHeight="1">
      <c r="A478" s="591"/>
      <c r="B478" s="500"/>
      <c r="C478" s="503"/>
      <c r="D478" s="503"/>
      <c r="E478" s="591"/>
      <c r="F478" s="591"/>
      <c r="G478" s="591"/>
      <c r="H478" s="591"/>
      <c r="I478" s="591"/>
      <c r="J478" s="591"/>
      <c r="K478" s="591"/>
      <c r="L478" s="591"/>
      <c r="M478" s="591"/>
      <c r="N478" s="591"/>
      <c r="O478" s="591"/>
      <c r="P478" s="591"/>
      <c r="Q478" s="591"/>
      <c r="R478" s="591"/>
      <c r="S478" s="591"/>
      <c r="T478" s="591"/>
      <c r="U478" s="591"/>
      <c r="V478" s="591"/>
      <c r="W478" s="591"/>
      <c r="X478" s="591"/>
      <c r="Y478" s="591"/>
      <c r="Z478" s="591"/>
    </row>
    <row r="479" spans="1:26" ht="15.75" customHeight="1">
      <c r="A479" s="591"/>
      <c r="B479" s="500"/>
      <c r="C479" s="503"/>
      <c r="D479" s="503"/>
      <c r="E479" s="591"/>
      <c r="F479" s="591"/>
      <c r="G479" s="591"/>
      <c r="H479" s="591"/>
      <c r="I479" s="591"/>
      <c r="J479" s="591"/>
      <c r="K479" s="591"/>
      <c r="L479" s="591"/>
      <c r="M479" s="591"/>
      <c r="N479" s="591"/>
      <c r="O479" s="591"/>
      <c r="P479" s="591"/>
      <c r="Q479" s="591"/>
      <c r="R479" s="591"/>
      <c r="S479" s="591"/>
      <c r="T479" s="591"/>
      <c r="U479" s="591"/>
      <c r="V479" s="591"/>
      <c r="W479" s="591"/>
      <c r="X479" s="591"/>
      <c r="Y479" s="591"/>
      <c r="Z479" s="591"/>
    </row>
    <row r="480" spans="1:26" ht="15.75" customHeight="1">
      <c r="A480" s="591"/>
      <c r="B480" s="500"/>
      <c r="C480" s="503"/>
      <c r="D480" s="503"/>
      <c r="E480" s="591"/>
      <c r="F480" s="591"/>
      <c r="G480" s="591"/>
      <c r="H480" s="591"/>
      <c r="I480" s="591"/>
      <c r="J480" s="591"/>
      <c r="K480" s="591"/>
      <c r="L480" s="591"/>
      <c r="M480" s="591"/>
      <c r="N480" s="591"/>
      <c r="O480" s="591"/>
      <c r="P480" s="591"/>
      <c r="Q480" s="591"/>
      <c r="R480" s="591"/>
      <c r="S480" s="591"/>
      <c r="T480" s="591"/>
      <c r="U480" s="591"/>
      <c r="V480" s="591"/>
      <c r="W480" s="591"/>
      <c r="X480" s="591"/>
      <c r="Y480" s="591"/>
      <c r="Z480" s="591"/>
    </row>
    <row r="481" spans="1:26" ht="15.75" customHeight="1">
      <c r="A481" s="591"/>
      <c r="B481" s="500"/>
      <c r="C481" s="503"/>
      <c r="D481" s="503"/>
      <c r="E481" s="591"/>
      <c r="F481" s="591"/>
      <c r="G481" s="591"/>
      <c r="H481" s="591"/>
      <c r="I481" s="591"/>
      <c r="J481" s="591"/>
      <c r="K481" s="591"/>
      <c r="L481" s="591"/>
      <c r="M481" s="591"/>
      <c r="N481" s="591"/>
      <c r="O481" s="591"/>
      <c r="P481" s="591"/>
      <c r="Q481" s="591"/>
      <c r="R481" s="591"/>
      <c r="S481" s="591"/>
      <c r="T481" s="591"/>
      <c r="U481" s="591"/>
      <c r="V481" s="591"/>
      <c r="W481" s="591"/>
      <c r="X481" s="591"/>
      <c r="Y481" s="591"/>
      <c r="Z481" s="591"/>
    </row>
    <row r="482" spans="1:26" ht="15.75" customHeight="1">
      <c r="A482" s="591"/>
      <c r="B482" s="500"/>
      <c r="C482" s="503"/>
      <c r="D482" s="503"/>
      <c r="E482" s="591"/>
      <c r="F482" s="591"/>
      <c r="G482" s="591"/>
      <c r="H482" s="591"/>
      <c r="I482" s="591"/>
      <c r="J482" s="591"/>
      <c r="K482" s="591"/>
      <c r="L482" s="591"/>
      <c r="M482" s="591"/>
      <c r="N482" s="591"/>
      <c r="O482" s="591"/>
      <c r="P482" s="591"/>
      <c r="Q482" s="591"/>
      <c r="R482" s="591"/>
      <c r="S482" s="591"/>
      <c r="T482" s="591"/>
      <c r="U482" s="591"/>
      <c r="V482" s="591"/>
      <c r="W482" s="591"/>
      <c r="X482" s="591"/>
      <c r="Y482" s="591"/>
      <c r="Z482" s="591"/>
    </row>
    <row r="483" spans="1:26" ht="15.75" customHeight="1">
      <c r="A483" s="591"/>
      <c r="B483" s="500"/>
      <c r="C483" s="503"/>
      <c r="D483" s="503"/>
      <c r="E483" s="591"/>
      <c r="F483" s="591"/>
      <c r="G483" s="591"/>
      <c r="H483" s="591"/>
      <c r="I483" s="591"/>
      <c r="J483" s="591"/>
      <c r="K483" s="591"/>
      <c r="L483" s="591"/>
      <c r="M483" s="591"/>
      <c r="N483" s="591"/>
      <c r="O483" s="591"/>
      <c r="P483" s="591"/>
      <c r="Q483" s="591"/>
      <c r="R483" s="591"/>
      <c r="S483" s="591"/>
      <c r="T483" s="591"/>
      <c r="U483" s="591"/>
      <c r="V483" s="591"/>
      <c r="W483" s="591"/>
      <c r="X483" s="591"/>
      <c r="Y483" s="591"/>
      <c r="Z483" s="591"/>
    </row>
    <row r="484" spans="1:26" ht="15.75" customHeight="1">
      <c r="A484" s="591"/>
      <c r="B484" s="500"/>
      <c r="C484" s="503"/>
      <c r="D484" s="503"/>
      <c r="E484" s="591"/>
      <c r="F484" s="591"/>
      <c r="G484" s="591"/>
      <c r="H484" s="591"/>
      <c r="I484" s="591"/>
      <c r="J484" s="591"/>
      <c r="K484" s="591"/>
      <c r="L484" s="591"/>
      <c r="M484" s="591"/>
      <c r="N484" s="591"/>
      <c r="O484" s="591"/>
      <c r="P484" s="591"/>
      <c r="Q484" s="591"/>
      <c r="R484" s="591"/>
      <c r="S484" s="591"/>
      <c r="T484" s="591"/>
      <c r="U484" s="591"/>
      <c r="V484" s="591"/>
      <c r="W484" s="591"/>
      <c r="X484" s="591"/>
      <c r="Y484" s="591"/>
      <c r="Z484" s="591"/>
    </row>
    <row r="485" spans="1:26" ht="15.75" customHeight="1">
      <c r="A485" s="591"/>
      <c r="B485" s="500"/>
      <c r="C485" s="503"/>
      <c r="D485" s="503"/>
      <c r="E485" s="591"/>
      <c r="F485" s="591"/>
      <c r="G485" s="591"/>
      <c r="H485" s="591"/>
      <c r="I485" s="591"/>
      <c r="J485" s="591"/>
      <c r="K485" s="591"/>
      <c r="L485" s="591"/>
      <c r="M485" s="591"/>
      <c r="N485" s="591"/>
      <c r="O485" s="591"/>
      <c r="P485" s="591"/>
      <c r="Q485" s="591"/>
      <c r="R485" s="591"/>
      <c r="S485" s="591"/>
      <c r="T485" s="591"/>
      <c r="U485" s="591"/>
      <c r="V485" s="591"/>
      <c r="W485" s="591"/>
      <c r="X485" s="591"/>
      <c r="Y485" s="591"/>
      <c r="Z485" s="591"/>
    </row>
    <row r="486" spans="1:26" ht="15.75" customHeight="1">
      <c r="A486" s="591"/>
      <c r="B486" s="500"/>
      <c r="C486" s="503"/>
      <c r="D486" s="503"/>
      <c r="E486" s="591"/>
      <c r="F486" s="591"/>
      <c r="G486" s="591"/>
      <c r="H486" s="591"/>
      <c r="I486" s="591"/>
      <c r="J486" s="591"/>
      <c r="K486" s="591"/>
      <c r="L486" s="591"/>
      <c r="M486" s="591"/>
      <c r="N486" s="591"/>
      <c r="O486" s="591"/>
      <c r="P486" s="591"/>
      <c r="Q486" s="591"/>
      <c r="R486" s="591"/>
      <c r="S486" s="591"/>
      <c r="T486" s="591"/>
      <c r="U486" s="591"/>
      <c r="V486" s="591"/>
      <c r="W486" s="591"/>
      <c r="X486" s="591"/>
      <c r="Y486" s="591"/>
      <c r="Z486" s="591"/>
    </row>
    <row r="487" spans="1:26" ht="15.75" customHeight="1">
      <c r="A487" s="591"/>
      <c r="B487" s="500"/>
      <c r="C487" s="503"/>
      <c r="D487" s="503"/>
      <c r="E487" s="591"/>
      <c r="F487" s="591"/>
      <c r="G487" s="591"/>
      <c r="H487" s="591"/>
      <c r="I487" s="591"/>
      <c r="J487" s="591"/>
      <c r="K487" s="591"/>
      <c r="L487" s="591"/>
      <c r="M487" s="591"/>
      <c r="N487" s="591"/>
      <c r="O487" s="591"/>
      <c r="P487" s="591"/>
      <c r="Q487" s="591"/>
      <c r="R487" s="591"/>
      <c r="S487" s="591"/>
      <c r="T487" s="591"/>
      <c r="U487" s="591"/>
      <c r="V487" s="591"/>
      <c r="W487" s="591"/>
      <c r="X487" s="591"/>
      <c r="Y487" s="591"/>
      <c r="Z487" s="591"/>
    </row>
    <row r="488" spans="1:26" ht="15.75" customHeight="1">
      <c r="A488" s="591"/>
      <c r="B488" s="500"/>
      <c r="C488" s="503"/>
      <c r="D488" s="503"/>
      <c r="E488" s="591"/>
      <c r="F488" s="591"/>
      <c r="G488" s="591"/>
      <c r="H488" s="591"/>
      <c r="I488" s="591"/>
      <c r="J488" s="591"/>
      <c r="K488" s="591"/>
      <c r="L488" s="591"/>
      <c r="M488" s="591"/>
      <c r="N488" s="591"/>
      <c r="O488" s="591"/>
      <c r="P488" s="591"/>
      <c r="Q488" s="591"/>
      <c r="R488" s="591"/>
      <c r="S488" s="591"/>
      <c r="T488" s="591"/>
      <c r="U488" s="591"/>
      <c r="V488" s="591"/>
      <c r="W488" s="591"/>
      <c r="X488" s="591"/>
      <c r="Y488" s="591"/>
      <c r="Z488" s="591"/>
    </row>
    <row r="489" spans="1:26" ht="15.75" customHeight="1">
      <c r="A489" s="591"/>
      <c r="B489" s="500"/>
      <c r="C489" s="503"/>
      <c r="D489" s="503"/>
      <c r="E489" s="591"/>
      <c r="F489" s="591"/>
      <c r="G489" s="591"/>
      <c r="H489" s="591"/>
      <c r="I489" s="591"/>
      <c r="J489" s="591"/>
      <c r="K489" s="591"/>
      <c r="L489" s="591"/>
      <c r="M489" s="591"/>
      <c r="N489" s="591"/>
      <c r="O489" s="591"/>
      <c r="P489" s="591"/>
      <c r="Q489" s="591"/>
      <c r="R489" s="591"/>
      <c r="S489" s="591"/>
      <c r="T489" s="591"/>
      <c r="U489" s="591"/>
      <c r="V489" s="591"/>
      <c r="W489" s="591"/>
      <c r="X489" s="591"/>
      <c r="Y489" s="591"/>
      <c r="Z489" s="591"/>
    </row>
    <row r="490" spans="1:26" ht="15.75" customHeight="1">
      <c r="A490" s="591"/>
      <c r="B490" s="500"/>
      <c r="C490" s="503"/>
      <c r="D490" s="503"/>
      <c r="E490" s="591"/>
      <c r="F490" s="591"/>
      <c r="G490" s="591"/>
      <c r="H490" s="591"/>
      <c r="I490" s="591"/>
      <c r="J490" s="591"/>
      <c r="K490" s="591"/>
      <c r="L490" s="591"/>
      <c r="M490" s="591"/>
      <c r="N490" s="591"/>
      <c r="O490" s="591"/>
      <c r="P490" s="591"/>
      <c r="Q490" s="591"/>
      <c r="R490" s="591"/>
      <c r="S490" s="591"/>
      <c r="T490" s="591"/>
      <c r="U490" s="591"/>
      <c r="V490" s="591"/>
      <c r="W490" s="591"/>
      <c r="X490" s="591"/>
      <c r="Y490" s="591"/>
      <c r="Z490" s="591"/>
    </row>
    <row r="491" spans="1:26" ht="15.75" customHeight="1">
      <c r="A491" s="591"/>
      <c r="B491" s="500"/>
      <c r="C491" s="503"/>
      <c r="D491" s="503"/>
      <c r="E491" s="591"/>
      <c r="F491" s="591"/>
      <c r="G491" s="591"/>
      <c r="H491" s="591"/>
      <c r="I491" s="591"/>
      <c r="J491" s="591"/>
      <c r="K491" s="591"/>
      <c r="L491" s="591"/>
      <c r="M491" s="591"/>
      <c r="N491" s="591"/>
      <c r="O491" s="591"/>
      <c r="P491" s="591"/>
      <c r="Q491" s="591"/>
      <c r="R491" s="591"/>
      <c r="S491" s="591"/>
      <c r="T491" s="591"/>
      <c r="U491" s="591"/>
      <c r="V491" s="591"/>
      <c r="W491" s="591"/>
      <c r="X491" s="591"/>
      <c r="Y491" s="591"/>
      <c r="Z491" s="591"/>
    </row>
    <row r="492" spans="1:26" ht="15.75" customHeight="1">
      <c r="A492" s="591"/>
      <c r="B492" s="500"/>
      <c r="C492" s="503"/>
      <c r="D492" s="503"/>
      <c r="E492" s="591"/>
      <c r="F492" s="591"/>
      <c r="G492" s="591"/>
      <c r="H492" s="591"/>
      <c r="I492" s="591"/>
      <c r="J492" s="591"/>
      <c r="K492" s="591"/>
      <c r="L492" s="591"/>
      <c r="M492" s="591"/>
      <c r="N492" s="591"/>
      <c r="O492" s="591"/>
      <c r="P492" s="591"/>
      <c r="Q492" s="591"/>
      <c r="R492" s="591"/>
      <c r="S492" s="591"/>
      <c r="T492" s="591"/>
      <c r="U492" s="591"/>
      <c r="V492" s="591"/>
      <c r="W492" s="591"/>
      <c r="X492" s="591"/>
      <c r="Y492" s="591"/>
      <c r="Z492" s="591"/>
    </row>
    <row r="493" spans="1:26" ht="15.75" customHeight="1">
      <c r="A493" s="591"/>
      <c r="B493" s="500"/>
      <c r="C493" s="503"/>
      <c r="D493" s="503"/>
      <c r="E493" s="591"/>
      <c r="F493" s="591"/>
      <c r="G493" s="591"/>
      <c r="H493" s="591"/>
      <c r="I493" s="591"/>
      <c r="J493" s="591"/>
      <c r="K493" s="591"/>
      <c r="L493" s="591"/>
      <c r="M493" s="591"/>
      <c r="N493" s="591"/>
      <c r="O493" s="591"/>
      <c r="P493" s="591"/>
      <c r="Q493" s="591"/>
      <c r="R493" s="591"/>
      <c r="S493" s="591"/>
      <c r="T493" s="591"/>
      <c r="U493" s="591"/>
      <c r="V493" s="591"/>
      <c r="W493" s="591"/>
      <c r="X493" s="591"/>
      <c r="Y493" s="591"/>
      <c r="Z493" s="591"/>
    </row>
    <row r="494" spans="1:26" ht="15.75" customHeight="1">
      <c r="A494" s="591"/>
      <c r="B494" s="500"/>
      <c r="C494" s="503"/>
      <c r="D494" s="503"/>
      <c r="E494" s="591"/>
      <c r="F494" s="591"/>
      <c r="G494" s="591"/>
      <c r="H494" s="591"/>
      <c r="I494" s="591"/>
      <c r="J494" s="591"/>
      <c r="K494" s="591"/>
      <c r="L494" s="591"/>
      <c r="M494" s="591"/>
      <c r="N494" s="591"/>
      <c r="O494" s="591"/>
      <c r="P494" s="591"/>
      <c r="Q494" s="591"/>
      <c r="R494" s="591"/>
      <c r="S494" s="591"/>
      <c r="T494" s="591"/>
      <c r="U494" s="591"/>
      <c r="V494" s="591"/>
      <c r="W494" s="591"/>
      <c r="X494" s="591"/>
      <c r="Y494" s="591"/>
      <c r="Z494" s="591"/>
    </row>
    <row r="495" spans="1:26" ht="15.75" customHeight="1">
      <c r="A495" s="591"/>
      <c r="B495" s="500"/>
      <c r="C495" s="503"/>
      <c r="D495" s="503"/>
      <c r="E495" s="591"/>
      <c r="F495" s="591"/>
      <c r="G495" s="591"/>
      <c r="H495" s="591"/>
      <c r="I495" s="591"/>
      <c r="J495" s="591"/>
      <c r="K495" s="591"/>
      <c r="L495" s="591"/>
      <c r="M495" s="591"/>
      <c r="N495" s="591"/>
      <c r="O495" s="591"/>
      <c r="P495" s="591"/>
      <c r="Q495" s="591"/>
      <c r="R495" s="591"/>
      <c r="S495" s="591"/>
      <c r="T495" s="591"/>
      <c r="U495" s="591"/>
      <c r="V495" s="591"/>
      <c r="W495" s="591"/>
      <c r="X495" s="591"/>
      <c r="Y495" s="591"/>
      <c r="Z495" s="591"/>
    </row>
    <row r="496" spans="1:26" ht="15.75" customHeight="1">
      <c r="A496" s="591"/>
      <c r="B496" s="500"/>
      <c r="C496" s="503"/>
      <c r="D496" s="503"/>
      <c r="E496" s="591"/>
      <c r="F496" s="591"/>
      <c r="G496" s="591"/>
      <c r="H496" s="591"/>
      <c r="I496" s="591"/>
      <c r="J496" s="591"/>
      <c r="K496" s="591"/>
      <c r="L496" s="591"/>
      <c r="M496" s="591"/>
      <c r="N496" s="591"/>
      <c r="O496" s="591"/>
      <c r="P496" s="591"/>
      <c r="Q496" s="591"/>
      <c r="R496" s="591"/>
      <c r="S496" s="591"/>
      <c r="T496" s="591"/>
      <c r="U496" s="591"/>
      <c r="V496" s="591"/>
      <c r="W496" s="591"/>
      <c r="X496" s="591"/>
      <c r="Y496" s="591"/>
      <c r="Z496" s="591"/>
    </row>
    <row r="497" spans="1:26" ht="15.75" customHeight="1">
      <c r="A497" s="591"/>
      <c r="B497" s="500"/>
      <c r="C497" s="503"/>
      <c r="D497" s="503"/>
      <c r="E497" s="591"/>
      <c r="F497" s="591"/>
      <c r="G497" s="591"/>
      <c r="H497" s="591"/>
      <c r="I497" s="591"/>
      <c r="J497" s="591"/>
      <c r="K497" s="591"/>
      <c r="L497" s="591"/>
      <c r="M497" s="591"/>
      <c r="N497" s="591"/>
      <c r="O497" s="591"/>
      <c r="P497" s="591"/>
      <c r="Q497" s="591"/>
      <c r="R497" s="591"/>
      <c r="S497" s="591"/>
      <c r="T497" s="591"/>
      <c r="U497" s="591"/>
      <c r="V497" s="591"/>
      <c r="W497" s="591"/>
      <c r="X497" s="591"/>
      <c r="Y497" s="591"/>
      <c r="Z497" s="591"/>
    </row>
    <row r="498" spans="1:26" ht="15.75" customHeight="1">
      <c r="A498" s="591"/>
      <c r="B498" s="500"/>
      <c r="C498" s="503"/>
      <c r="D498" s="503"/>
      <c r="E498" s="591"/>
      <c r="F498" s="591"/>
      <c r="G498" s="591"/>
      <c r="H498" s="591"/>
      <c r="I498" s="591"/>
      <c r="J498" s="591"/>
      <c r="K498" s="591"/>
      <c r="L498" s="591"/>
      <c r="M498" s="591"/>
      <c r="N498" s="591"/>
      <c r="O498" s="591"/>
      <c r="P498" s="591"/>
      <c r="Q498" s="591"/>
      <c r="R498" s="591"/>
      <c r="S498" s="591"/>
      <c r="T498" s="591"/>
      <c r="U498" s="591"/>
      <c r="V498" s="591"/>
      <c r="W498" s="591"/>
      <c r="X498" s="591"/>
      <c r="Y498" s="591"/>
      <c r="Z498" s="591"/>
    </row>
    <row r="499" spans="1:26" ht="15.75" customHeight="1">
      <c r="A499" s="591"/>
      <c r="B499" s="500"/>
      <c r="C499" s="503"/>
      <c r="D499" s="503"/>
      <c r="E499" s="591"/>
      <c r="F499" s="591"/>
      <c r="G499" s="591"/>
      <c r="H499" s="591"/>
      <c r="I499" s="591"/>
      <c r="J499" s="591"/>
      <c r="K499" s="591"/>
      <c r="L499" s="591"/>
      <c r="M499" s="591"/>
      <c r="N499" s="591"/>
      <c r="O499" s="591"/>
      <c r="P499" s="591"/>
      <c r="Q499" s="591"/>
      <c r="R499" s="591"/>
      <c r="S499" s="591"/>
      <c r="T499" s="591"/>
      <c r="U499" s="591"/>
      <c r="V499" s="591"/>
      <c r="W499" s="591"/>
      <c r="X499" s="591"/>
      <c r="Y499" s="591"/>
      <c r="Z499" s="591"/>
    </row>
    <row r="500" spans="1:26" ht="15.75" customHeight="1">
      <c r="A500" s="591"/>
      <c r="B500" s="500"/>
      <c r="C500" s="503"/>
      <c r="D500" s="503"/>
      <c r="E500" s="591"/>
      <c r="F500" s="591"/>
      <c r="G500" s="591"/>
      <c r="H500" s="591"/>
      <c r="I500" s="591"/>
      <c r="J500" s="591"/>
      <c r="K500" s="591"/>
      <c r="L500" s="591"/>
      <c r="M500" s="591"/>
      <c r="N500" s="591"/>
      <c r="O500" s="591"/>
      <c r="P500" s="591"/>
      <c r="Q500" s="591"/>
      <c r="R500" s="591"/>
      <c r="S500" s="591"/>
      <c r="T500" s="591"/>
      <c r="U500" s="591"/>
      <c r="V500" s="591"/>
      <c r="W500" s="591"/>
      <c r="X500" s="591"/>
      <c r="Y500" s="591"/>
      <c r="Z500" s="591"/>
    </row>
    <row r="501" spans="1:26" ht="15.75" customHeight="1">
      <c r="A501" s="591"/>
      <c r="B501" s="500"/>
      <c r="C501" s="503"/>
      <c r="D501" s="503"/>
      <c r="E501" s="591"/>
      <c r="F501" s="591"/>
      <c r="G501" s="591"/>
      <c r="H501" s="591"/>
      <c r="I501" s="591"/>
      <c r="J501" s="591"/>
      <c r="K501" s="591"/>
      <c r="L501" s="591"/>
      <c r="M501" s="591"/>
      <c r="N501" s="591"/>
      <c r="O501" s="591"/>
      <c r="P501" s="591"/>
      <c r="Q501" s="591"/>
      <c r="R501" s="591"/>
      <c r="S501" s="591"/>
      <c r="T501" s="591"/>
      <c r="U501" s="591"/>
      <c r="V501" s="591"/>
      <c r="W501" s="591"/>
      <c r="X501" s="591"/>
      <c r="Y501" s="591"/>
      <c r="Z501" s="591"/>
    </row>
    <row r="502" spans="1:26" ht="15.75" customHeight="1">
      <c r="A502" s="591"/>
      <c r="B502" s="500"/>
      <c r="C502" s="503"/>
      <c r="D502" s="503"/>
      <c r="E502" s="591"/>
      <c r="F502" s="591"/>
      <c r="G502" s="591"/>
      <c r="H502" s="591"/>
      <c r="I502" s="591"/>
      <c r="J502" s="591"/>
      <c r="K502" s="591"/>
      <c r="L502" s="591"/>
      <c r="M502" s="591"/>
      <c r="N502" s="591"/>
      <c r="O502" s="591"/>
      <c r="P502" s="591"/>
      <c r="Q502" s="591"/>
      <c r="R502" s="591"/>
      <c r="S502" s="591"/>
      <c r="T502" s="591"/>
      <c r="U502" s="591"/>
      <c r="V502" s="591"/>
      <c r="W502" s="591"/>
      <c r="X502" s="591"/>
      <c r="Y502" s="591"/>
      <c r="Z502" s="591"/>
    </row>
    <row r="503" spans="1:26" ht="15.75" customHeight="1">
      <c r="A503" s="591"/>
      <c r="B503" s="500"/>
      <c r="C503" s="503"/>
      <c r="D503" s="503"/>
      <c r="E503" s="591"/>
      <c r="F503" s="591"/>
      <c r="G503" s="591"/>
      <c r="H503" s="591"/>
      <c r="I503" s="591"/>
      <c r="J503" s="591"/>
      <c r="K503" s="591"/>
      <c r="L503" s="591"/>
      <c r="M503" s="591"/>
      <c r="N503" s="591"/>
      <c r="O503" s="591"/>
      <c r="P503" s="591"/>
      <c r="Q503" s="591"/>
      <c r="R503" s="591"/>
      <c r="S503" s="591"/>
      <c r="T503" s="591"/>
      <c r="U503" s="591"/>
      <c r="V503" s="591"/>
      <c r="W503" s="591"/>
      <c r="X503" s="591"/>
      <c r="Y503" s="591"/>
      <c r="Z503" s="591"/>
    </row>
    <row r="504" spans="1:26" ht="15.75" customHeight="1">
      <c r="A504" s="591"/>
      <c r="B504" s="500"/>
      <c r="C504" s="503"/>
      <c r="D504" s="503"/>
      <c r="E504" s="591"/>
      <c r="F504" s="591"/>
      <c r="G504" s="591"/>
      <c r="H504" s="591"/>
      <c r="I504" s="591"/>
      <c r="J504" s="591"/>
      <c r="K504" s="591"/>
      <c r="L504" s="591"/>
      <c r="M504" s="591"/>
      <c r="N504" s="591"/>
      <c r="O504" s="591"/>
      <c r="P504" s="591"/>
      <c r="Q504" s="591"/>
      <c r="R504" s="591"/>
      <c r="S504" s="591"/>
      <c r="T504" s="591"/>
      <c r="U504" s="591"/>
      <c r="V504" s="591"/>
      <c r="W504" s="591"/>
      <c r="X504" s="591"/>
      <c r="Y504" s="591"/>
      <c r="Z504" s="591"/>
    </row>
    <row r="505" spans="1:26" ht="15.75" customHeight="1">
      <c r="A505" s="591"/>
      <c r="B505" s="500"/>
      <c r="C505" s="503"/>
      <c r="D505" s="503"/>
      <c r="E505" s="591"/>
      <c r="F505" s="591"/>
      <c r="G505" s="591"/>
      <c r="H505" s="591"/>
      <c r="I505" s="591"/>
      <c r="J505" s="591"/>
      <c r="K505" s="591"/>
      <c r="L505" s="591"/>
      <c r="M505" s="591"/>
      <c r="N505" s="591"/>
      <c r="O505" s="591"/>
      <c r="P505" s="591"/>
      <c r="Q505" s="591"/>
      <c r="R505" s="591"/>
      <c r="S505" s="591"/>
      <c r="T505" s="591"/>
      <c r="U505" s="591"/>
      <c r="V505" s="591"/>
      <c r="W505" s="591"/>
      <c r="X505" s="591"/>
      <c r="Y505" s="591"/>
      <c r="Z505" s="591"/>
    </row>
    <row r="506" spans="1:26" ht="15.75" customHeight="1">
      <c r="A506" s="591"/>
      <c r="B506" s="500"/>
      <c r="C506" s="503"/>
      <c r="D506" s="503"/>
      <c r="E506" s="591"/>
      <c r="F506" s="591"/>
      <c r="G506" s="591"/>
      <c r="H506" s="591"/>
      <c r="I506" s="591"/>
      <c r="J506" s="591"/>
      <c r="K506" s="591"/>
      <c r="L506" s="591"/>
      <c r="M506" s="591"/>
      <c r="N506" s="591"/>
      <c r="O506" s="591"/>
      <c r="P506" s="591"/>
      <c r="Q506" s="591"/>
      <c r="R506" s="591"/>
      <c r="S506" s="591"/>
      <c r="T506" s="591"/>
      <c r="U506" s="591"/>
      <c r="V506" s="591"/>
      <c r="W506" s="591"/>
      <c r="X506" s="591"/>
      <c r="Y506" s="591"/>
      <c r="Z506" s="591"/>
    </row>
    <row r="507" spans="1:26" ht="15.75" customHeight="1">
      <c r="A507" s="591"/>
      <c r="B507" s="500"/>
      <c r="C507" s="503"/>
      <c r="D507" s="503"/>
      <c r="E507" s="591"/>
      <c r="F507" s="591"/>
      <c r="G507" s="591"/>
      <c r="H507" s="591"/>
      <c r="I507" s="591"/>
      <c r="J507" s="591"/>
      <c r="K507" s="591"/>
      <c r="L507" s="591"/>
      <c r="M507" s="591"/>
      <c r="N507" s="591"/>
      <c r="O507" s="591"/>
      <c r="P507" s="591"/>
      <c r="Q507" s="591"/>
      <c r="R507" s="591"/>
      <c r="S507" s="591"/>
      <c r="T507" s="591"/>
      <c r="U507" s="591"/>
      <c r="V507" s="591"/>
      <c r="W507" s="591"/>
      <c r="X507" s="591"/>
      <c r="Y507" s="591"/>
      <c r="Z507" s="591"/>
    </row>
    <row r="508" spans="1:26" ht="15.75" customHeight="1">
      <c r="A508" s="591"/>
      <c r="B508" s="500"/>
      <c r="C508" s="503"/>
      <c r="D508" s="503"/>
      <c r="E508" s="591"/>
      <c r="F508" s="591"/>
      <c r="G508" s="591"/>
      <c r="H508" s="591"/>
      <c r="I508" s="591"/>
      <c r="J508" s="591"/>
      <c r="K508" s="591"/>
      <c r="L508" s="591"/>
      <c r="M508" s="591"/>
      <c r="N508" s="591"/>
      <c r="O508" s="591"/>
      <c r="P508" s="591"/>
      <c r="Q508" s="591"/>
      <c r="R508" s="591"/>
      <c r="S508" s="591"/>
      <c r="T508" s="591"/>
      <c r="U508" s="591"/>
      <c r="V508" s="591"/>
      <c r="W508" s="591"/>
      <c r="X508" s="591"/>
      <c r="Y508" s="591"/>
      <c r="Z508" s="591"/>
    </row>
    <row r="509" spans="1:26" ht="15.75" customHeight="1">
      <c r="A509" s="591"/>
      <c r="B509" s="500"/>
      <c r="C509" s="503"/>
      <c r="D509" s="503"/>
      <c r="E509" s="591"/>
      <c r="F509" s="591"/>
      <c r="G509" s="591"/>
      <c r="H509" s="591"/>
      <c r="I509" s="591"/>
      <c r="J509" s="591"/>
      <c r="K509" s="591"/>
      <c r="L509" s="591"/>
      <c r="M509" s="591"/>
      <c r="N509" s="591"/>
      <c r="O509" s="591"/>
      <c r="P509" s="591"/>
      <c r="Q509" s="591"/>
      <c r="R509" s="591"/>
      <c r="S509" s="591"/>
      <c r="T509" s="591"/>
      <c r="U509" s="591"/>
      <c r="V509" s="591"/>
      <c r="W509" s="591"/>
      <c r="X509" s="591"/>
      <c r="Y509" s="591"/>
      <c r="Z509" s="591"/>
    </row>
    <row r="510" spans="1:26" ht="15.75" customHeight="1">
      <c r="A510" s="591"/>
      <c r="B510" s="500"/>
      <c r="C510" s="503"/>
      <c r="D510" s="503"/>
      <c r="E510" s="591"/>
      <c r="F510" s="591"/>
      <c r="G510" s="591"/>
      <c r="H510" s="591"/>
      <c r="I510" s="591"/>
      <c r="J510" s="591"/>
      <c r="K510" s="591"/>
      <c r="L510" s="591"/>
      <c r="M510" s="591"/>
      <c r="N510" s="591"/>
      <c r="O510" s="591"/>
      <c r="P510" s="591"/>
      <c r="Q510" s="591"/>
      <c r="R510" s="591"/>
      <c r="S510" s="591"/>
      <c r="T510" s="591"/>
      <c r="U510" s="591"/>
      <c r="V510" s="591"/>
      <c r="W510" s="591"/>
      <c r="X510" s="591"/>
      <c r="Y510" s="591"/>
      <c r="Z510" s="591"/>
    </row>
    <row r="511" spans="1:26" ht="15.75" customHeight="1">
      <c r="A511" s="591"/>
      <c r="B511" s="500"/>
      <c r="C511" s="503"/>
      <c r="D511" s="503"/>
      <c r="E511" s="591"/>
      <c r="F511" s="591"/>
      <c r="G511" s="591"/>
      <c r="H511" s="591"/>
      <c r="I511" s="591"/>
      <c r="J511" s="591"/>
      <c r="K511" s="591"/>
      <c r="L511" s="591"/>
      <c r="M511" s="591"/>
      <c r="N511" s="591"/>
      <c r="O511" s="591"/>
      <c r="P511" s="591"/>
      <c r="Q511" s="591"/>
      <c r="R511" s="591"/>
      <c r="S511" s="591"/>
      <c r="T511" s="591"/>
      <c r="U511" s="591"/>
      <c r="V511" s="591"/>
      <c r="W511" s="591"/>
      <c r="X511" s="591"/>
      <c r="Y511" s="591"/>
      <c r="Z511" s="591"/>
    </row>
    <row r="512" spans="1:26" ht="15.75" customHeight="1">
      <c r="A512" s="591"/>
      <c r="B512" s="500"/>
      <c r="C512" s="503"/>
      <c r="D512" s="503"/>
      <c r="E512" s="591"/>
      <c r="F512" s="591"/>
      <c r="G512" s="591"/>
      <c r="H512" s="591"/>
      <c r="I512" s="591"/>
      <c r="J512" s="591"/>
      <c r="K512" s="591"/>
      <c r="L512" s="591"/>
      <c r="M512" s="591"/>
      <c r="N512" s="591"/>
      <c r="O512" s="591"/>
      <c r="P512" s="591"/>
      <c r="Q512" s="591"/>
      <c r="R512" s="591"/>
      <c r="S512" s="591"/>
      <c r="T512" s="591"/>
      <c r="U512" s="591"/>
      <c r="V512" s="591"/>
      <c r="W512" s="591"/>
      <c r="X512" s="591"/>
      <c r="Y512" s="591"/>
      <c r="Z512" s="591"/>
    </row>
    <row r="513" spans="1:26" ht="15.75" customHeight="1">
      <c r="A513" s="591"/>
      <c r="B513" s="500"/>
      <c r="C513" s="503"/>
      <c r="D513" s="503"/>
      <c r="E513" s="591"/>
      <c r="F513" s="591"/>
      <c r="G513" s="591"/>
      <c r="H513" s="591"/>
      <c r="I513" s="591"/>
      <c r="J513" s="591"/>
      <c r="K513" s="591"/>
      <c r="L513" s="591"/>
      <c r="M513" s="591"/>
      <c r="N513" s="591"/>
      <c r="O513" s="591"/>
      <c r="P513" s="591"/>
      <c r="Q513" s="591"/>
      <c r="R513" s="591"/>
      <c r="S513" s="591"/>
      <c r="T513" s="591"/>
      <c r="U513" s="591"/>
      <c r="V513" s="591"/>
      <c r="W513" s="591"/>
      <c r="X513" s="591"/>
      <c r="Y513" s="591"/>
      <c r="Z513" s="591"/>
    </row>
    <row r="514" spans="1:26" ht="15.75" customHeight="1">
      <c r="A514" s="591"/>
      <c r="B514" s="500"/>
      <c r="C514" s="503"/>
      <c r="D514" s="503"/>
      <c r="E514" s="591"/>
      <c r="F514" s="591"/>
      <c r="G514" s="591"/>
      <c r="H514" s="591"/>
      <c r="I514" s="591"/>
      <c r="J514" s="591"/>
      <c r="K514" s="591"/>
      <c r="L514" s="591"/>
      <c r="M514" s="591"/>
      <c r="N514" s="591"/>
      <c r="O514" s="591"/>
      <c r="P514" s="591"/>
      <c r="Q514" s="591"/>
      <c r="R514" s="591"/>
      <c r="S514" s="591"/>
      <c r="T514" s="591"/>
      <c r="U514" s="591"/>
      <c r="V514" s="591"/>
      <c r="W514" s="591"/>
      <c r="X514" s="591"/>
      <c r="Y514" s="591"/>
      <c r="Z514" s="591"/>
    </row>
    <row r="515" spans="1:26" ht="15.75" customHeight="1">
      <c r="A515" s="591"/>
      <c r="B515" s="500"/>
      <c r="C515" s="503"/>
      <c r="D515" s="503"/>
      <c r="E515" s="591"/>
      <c r="F515" s="591"/>
      <c r="G515" s="591"/>
      <c r="H515" s="591"/>
      <c r="I515" s="591"/>
      <c r="J515" s="591"/>
      <c r="K515" s="591"/>
      <c r="L515" s="591"/>
      <c r="M515" s="591"/>
      <c r="N515" s="591"/>
      <c r="O515" s="591"/>
      <c r="P515" s="591"/>
      <c r="Q515" s="591"/>
      <c r="R515" s="591"/>
      <c r="S515" s="591"/>
      <c r="T515" s="591"/>
      <c r="U515" s="591"/>
      <c r="V515" s="591"/>
      <c r="W515" s="591"/>
      <c r="X515" s="591"/>
      <c r="Y515" s="591"/>
      <c r="Z515" s="591"/>
    </row>
    <row r="516" spans="1:26" ht="15.75" customHeight="1">
      <c r="A516" s="591"/>
      <c r="B516" s="500"/>
      <c r="C516" s="503"/>
      <c r="D516" s="503"/>
      <c r="E516" s="591"/>
      <c r="F516" s="591"/>
      <c r="G516" s="591"/>
      <c r="H516" s="591"/>
      <c r="I516" s="591"/>
      <c r="J516" s="591"/>
      <c r="K516" s="591"/>
      <c r="L516" s="591"/>
      <c r="M516" s="591"/>
      <c r="N516" s="591"/>
      <c r="O516" s="591"/>
      <c r="P516" s="591"/>
      <c r="Q516" s="591"/>
      <c r="R516" s="591"/>
      <c r="S516" s="591"/>
      <c r="T516" s="591"/>
      <c r="U516" s="591"/>
      <c r="V516" s="591"/>
      <c r="W516" s="591"/>
      <c r="X516" s="591"/>
      <c r="Y516" s="591"/>
      <c r="Z516" s="591"/>
    </row>
    <row r="517" spans="1:26" ht="15.75" customHeight="1">
      <c r="A517" s="591"/>
      <c r="B517" s="500"/>
      <c r="C517" s="503"/>
      <c r="D517" s="503"/>
      <c r="E517" s="591"/>
      <c r="F517" s="591"/>
      <c r="G517" s="591"/>
      <c r="H517" s="591"/>
      <c r="I517" s="591"/>
      <c r="J517" s="591"/>
      <c r="K517" s="591"/>
      <c r="L517" s="591"/>
      <c r="M517" s="591"/>
      <c r="N517" s="591"/>
      <c r="O517" s="591"/>
      <c r="P517" s="591"/>
      <c r="Q517" s="591"/>
      <c r="R517" s="591"/>
      <c r="S517" s="591"/>
      <c r="T517" s="591"/>
      <c r="U517" s="591"/>
      <c r="V517" s="591"/>
      <c r="W517" s="591"/>
      <c r="X517" s="591"/>
      <c r="Y517" s="591"/>
      <c r="Z517" s="591"/>
    </row>
    <row r="518" spans="1:26" ht="15.75" customHeight="1">
      <c r="A518" s="591"/>
      <c r="B518" s="500"/>
      <c r="C518" s="503"/>
      <c r="D518" s="503"/>
      <c r="E518" s="591"/>
      <c r="F518" s="591"/>
      <c r="G518" s="591"/>
      <c r="H518" s="591"/>
      <c r="I518" s="591"/>
      <c r="J518" s="591"/>
      <c r="K518" s="591"/>
      <c r="L518" s="591"/>
      <c r="M518" s="591"/>
      <c r="N518" s="591"/>
      <c r="O518" s="591"/>
      <c r="P518" s="591"/>
      <c r="Q518" s="591"/>
      <c r="R518" s="591"/>
      <c r="S518" s="591"/>
      <c r="T518" s="591"/>
      <c r="U518" s="591"/>
      <c r="V518" s="591"/>
      <c r="W518" s="591"/>
      <c r="X518" s="591"/>
      <c r="Y518" s="591"/>
      <c r="Z518" s="591"/>
    </row>
    <row r="519" spans="1:26" ht="15.75" customHeight="1">
      <c r="A519" s="591"/>
      <c r="B519" s="500"/>
      <c r="C519" s="503"/>
      <c r="D519" s="503"/>
      <c r="E519" s="591"/>
      <c r="F519" s="591"/>
      <c r="G519" s="591"/>
      <c r="H519" s="591"/>
      <c r="I519" s="591"/>
      <c r="J519" s="591"/>
      <c r="K519" s="591"/>
      <c r="L519" s="591"/>
      <c r="M519" s="591"/>
      <c r="N519" s="591"/>
      <c r="O519" s="591"/>
      <c r="P519" s="591"/>
      <c r="Q519" s="591"/>
      <c r="R519" s="591"/>
      <c r="S519" s="591"/>
      <c r="T519" s="591"/>
      <c r="U519" s="591"/>
      <c r="V519" s="591"/>
      <c r="W519" s="591"/>
      <c r="X519" s="591"/>
      <c r="Y519" s="591"/>
      <c r="Z519" s="591"/>
    </row>
    <row r="520" spans="1:26" ht="15.75" customHeight="1">
      <c r="A520" s="591"/>
      <c r="B520" s="500"/>
      <c r="C520" s="503"/>
      <c r="D520" s="503"/>
      <c r="E520" s="591"/>
      <c r="F520" s="591"/>
      <c r="G520" s="591"/>
      <c r="H520" s="591"/>
      <c r="I520" s="591"/>
      <c r="J520" s="591"/>
      <c r="K520" s="591"/>
      <c r="L520" s="591"/>
      <c r="M520" s="591"/>
      <c r="N520" s="591"/>
      <c r="O520" s="591"/>
      <c r="P520" s="591"/>
      <c r="Q520" s="591"/>
      <c r="R520" s="591"/>
      <c r="S520" s="591"/>
      <c r="T520" s="591"/>
      <c r="U520" s="591"/>
      <c r="V520" s="591"/>
      <c r="W520" s="591"/>
      <c r="X520" s="591"/>
      <c r="Y520" s="591"/>
      <c r="Z520" s="591"/>
    </row>
    <row r="521" spans="1:26" ht="15.75" customHeight="1">
      <c r="A521" s="591"/>
      <c r="B521" s="500"/>
      <c r="C521" s="503"/>
      <c r="D521" s="503"/>
      <c r="E521" s="591"/>
      <c r="F521" s="591"/>
      <c r="G521" s="591"/>
      <c r="H521" s="591"/>
      <c r="I521" s="591"/>
      <c r="J521" s="591"/>
      <c r="K521" s="591"/>
      <c r="L521" s="591"/>
      <c r="M521" s="591"/>
      <c r="N521" s="591"/>
      <c r="O521" s="591"/>
      <c r="P521" s="591"/>
      <c r="Q521" s="591"/>
      <c r="R521" s="591"/>
      <c r="S521" s="591"/>
      <c r="T521" s="591"/>
      <c r="U521" s="591"/>
      <c r="V521" s="591"/>
      <c r="W521" s="591"/>
      <c r="X521" s="591"/>
      <c r="Y521" s="591"/>
      <c r="Z521" s="591"/>
    </row>
    <row r="522" spans="1:26" ht="15.75" customHeight="1">
      <c r="A522" s="591"/>
      <c r="B522" s="500"/>
      <c r="C522" s="503"/>
      <c r="D522" s="503"/>
      <c r="E522" s="591"/>
      <c r="F522" s="591"/>
      <c r="G522" s="591"/>
      <c r="H522" s="591"/>
      <c r="I522" s="591"/>
      <c r="J522" s="591"/>
      <c r="K522" s="591"/>
      <c r="L522" s="591"/>
      <c r="M522" s="591"/>
      <c r="N522" s="591"/>
      <c r="O522" s="591"/>
      <c r="P522" s="591"/>
      <c r="Q522" s="591"/>
      <c r="R522" s="591"/>
      <c r="S522" s="591"/>
      <c r="T522" s="591"/>
      <c r="U522" s="591"/>
      <c r="V522" s="591"/>
      <c r="W522" s="591"/>
      <c r="X522" s="591"/>
      <c r="Y522" s="591"/>
      <c r="Z522" s="591"/>
    </row>
    <row r="523" spans="1:26" ht="15.75" customHeight="1">
      <c r="A523" s="591"/>
      <c r="B523" s="500"/>
      <c r="C523" s="503"/>
      <c r="D523" s="503"/>
      <c r="E523" s="591"/>
      <c r="F523" s="591"/>
      <c r="G523" s="591"/>
      <c r="H523" s="591"/>
      <c r="I523" s="591"/>
      <c r="J523" s="591"/>
      <c r="K523" s="591"/>
      <c r="L523" s="591"/>
      <c r="M523" s="591"/>
      <c r="N523" s="591"/>
      <c r="O523" s="591"/>
      <c r="P523" s="591"/>
      <c r="Q523" s="591"/>
      <c r="R523" s="591"/>
      <c r="S523" s="591"/>
      <c r="T523" s="591"/>
      <c r="U523" s="591"/>
      <c r="V523" s="591"/>
      <c r="W523" s="591"/>
      <c r="X523" s="591"/>
      <c r="Y523" s="591"/>
      <c r="Z523" s="591"/>
    </row>
    <row r="524" spans="1:26" ht="15.75" customHeight="1">
      <c r="A524" s="591"/>
      <c r="B524" s="500"/>
      <c r="C524" s="503"/>
      <c r="D524" s="503"/>
      <c r="E524" s="591"/>
      <c r="F524" s="591"/>
      <c r="G524" s="591"/>
      <c r="H524" s="591"/>
      <c r="I524" s="591"/>
      <c r="J524" s="591"/>
      <c r="K524" s="591"/>
      <c r="L524" s="591"/>
      <c r="M524" s="591"/>
      <c r="N524" s="591"/>
      <c r="O524" s="591"/>
      <c r="P524" s="591"/>
      <c r="Q524" s="591"/>
      <c r="R524" s="591"/>
      <c r="S524" s="591"/>
      <c r="T524" s="591"/>
      <c r="U524" s="591"/>
      <c r="V524" s="591"/>
      <c r="W524" s="591"/>
      <c r="X524" s="591"/>
      <c r="Y524" s="591"/>
      <c r="Z524" s="591"/>
    </row>
    <row r="525" spans="1:26" ht="15.75" customHeight="1">
      <c r="A525" s="591"/>
      <c r="B525" s="500"/>
      <c r="C525" s="503"/>
      <c r="D525" s="503"/>
      <c r="E525" s="591"/>
      <c r="F525" s="591"/>
      <c r="G525" s="591"/>
      <c r="H525" s="591"/>
      <c r="I525" s="591"/>
      <c r="J525" s="591"/>
      <c r="K525" s="591"/>
      <c r="L525" s="591"/>
      <c r="M525" s="591"/>
      <c r="N525" s="591"/>
      <c r="O525" s="591"/>
      <c r="P525" s="591"/>
      <c r="Q525" s="591"/>
      <c r="R525" s="591"/>
      <c r="S525" s="591"/>
      <c r="T525" s="591"/>
      <c r="U525" s="591"/>
      <c r="V525" s="591"/>
      <c r="W525" s="591"/>
      <c r="X525" s="591"/>
      <c r="Y525" s="591"/>
      <c r="Z525" s="591"/>
    </row>
    <row r="526" spans="1:26" ht="15.75" customHeight="1">
      <c r="A526" s="591"/>
      <c r="B526" s="500"/>
      <c r="C526" s="503"/>
      <c r="D526" s="503"/>
      <c r="E526" s="591"/>
      <c r="F526" s="591"/>
      <c r="G526" s="591"/>
      <c r="H526" s="591"/>
      <c r="I526" s="591"/>
      <c r="J526" s="591"/>
      <c r="K526" s="591"/>
      <c r="L526" s="591"/>
      <c r="M526" s="591"/>
      <c r="N526" s="591"/>
      <c r="O526" s="591"/>
      <c r="P526" s="591"/>
      <c r="Q526" s="591"/>
      <c r="R526" s="591"/>
      <c r="S526" s="591"/>
      <c r="T526" s="591"/>
      <c r="U526" s="591"/>
      <c r="V526" s="591"/>
      <c r="W526" s="591"/>
      <c r="X526" s="591"/>
      <c r="Y526" s="591"/>
      <c r="Z526" s="591"/>
    </row>
    <row r="527" spans="1:26" ht="15.75" customHeight="1">
      <c r="A527" s="591"/>
      <c r="B527" s="500"/>
      <c r="C527" s="503"/>
      <c r="D527" s="503"/>
      <c r="E527" s="591"/>
      <c r="F527" s="591"/>
      <c r="G527" s="591"/>
      <c r="H527" s="591"/>
      <c r="I527" s="591"/>
      <c r="J527" s="591"/>
      <c r="K527" s="591"/>
      <c r="L527" s="591"/>
      <c r="M527" s="591"/>
      <c r="N527" s="591"/>
      <c r="O527" s="591"/>
      <c r="P527" s="591"/>
      <c r="Q527" s="591"/>
      <c r="R527" s="591"/>
      <c r="S527" s="591"/>
      <c r="T527" s="591"/>
      <c r="U527" s="591"/>
      <c r="V527" s="591"/>
      <c r="W527" s="591"/>
      <c r="X527" s="591"/>
      <c r="Y527" s="591"/>
      <c r="Z527" s="591"/>
    </row>
    <row r="528" spans="1:26" ht="15.75" customHeight="1">
      <c r="A528" s="591"/>
      <c r="B528" s="500"/>
      <c r="C528" s="503"/>
      <c r="D528" s="503"/>
      <c r="E528" s="591"/>
      <c r="F528" s="591"/>
      <c r="G528" s="591"/>
      <c r="H528" s="591"/>
      <c r="I528" s="591"/>
      <c r="J528" s="591"/>
      <c r="K528" s="591"/>
      <c r="L528" s="591"/>
      <c r="M528" s="591"/>
      <c r="N528" s="591"/>
      <c r="O528" s="591"/>
      <c r="P528" s="591"/>
      <c r="Q528" s="591"/>
      <c r="R528" s="591"/>
      <c r="S528" s="591"/>
      <c r="T528" s="591"/>
      <c r="U528" s="591"/>
      <c r="V528" s="591"/>
      <c r="W528" s="591"/>
      <c r="X528" s="591"/>
      <c r="Y528" s="591"/>
      <c r="Z528" s="591"/>
    </row>
    <row r="529" spans="1:26" ht="15.75" customHeight="1">
      <c r="A529" s="591"/>
      <c r="B529" s="500"/>
      <c r="C529" s="503"/>
      <c r="D529" s="503"/>
      <c r="E529" s="591"/>
      <c r="F529" s="591"/>
      <c r="G529" s="591"/>
      <c r="H529" s="591"/>
      <c r="I529" s="591"/>
      <c r="J529" s="591"/>
      <c r="K529" s="591"/>
      <c r="L529" s="591"/>
      <c r="M529" s="591"/>
      <c r="N529" s="591"/>
      <c r="O529" s="591"/>
      <c r="P529" s="591"/>
      <c r="Q529" s="591"/>
      <c r="R529" s="591"/>
      <c r="S529" s="591"/>
      <c r="T529" s="591"/>
      <c r="U529" s="591"/>
      <c r="V529" s="591"/>
      <c r="W529" s="591"/>
      <c r="X529" s="591"/>
      <c r="Y529" s="591"/>
      <c r="Z529" s="591"/>
    </row>
    <row r="530" spans="1:26" ht="15.75" customHeight="1">
      <c r="A530" s="591"/>
      <c r="B530" s="500"/>
      <c r="C530" s="503"/>
      <c r="D530" s="503"/>
      <c r="E530" s="591"/>
      <c r="F530" s="591"/>
      <c r="G530" s="591"/>
      <c r="H530" s="591"/>
      <c r="I530" s="591"/>
      <c r="J530" s="591"/>
      <c r="K530" s="591"/>
      <c r="L530" s="591"/>
      <c r="M530" s="591"/>
      <c r="N530" s="591"/>
      <c r="O530" s="591"/>
      <c r="P530" s="591"/>
      <c r="Q530" s="591"/>
      <c r="R530" s="591"/>
      <c r="S530" s="591"/>
      <c r="T530" s="591"/>
      <c r="U530" s="591"/>
      <c r="V530" s="591"/>
      <c r="W530" s="591"/>
      <c r="X530" s="591"/>
      <c r="Y530" s="591"/>
      <c r="Z530" s="591"/>
    </row>
    <row r="531" spans="1:26" ht="15.75" customHeight="1">
      <c r="A531" s="591"/>
      <c r="B531" s="500"/>
      <c r="C531" s="503"/>
      <c r="D531" s="503"/>
      <c r="E531" s="591"/>
      <c r="F531" s="591"/>
      <c r="G531" s="591"/>
      <c r="H531" s="591"/>
      <c r="I531" s="591"/>
      <c r="J531" s="591"/>
      <c r="K531" s="591"/>
      <c r="L531" s="591"/>
      <c r="M531" s="591"/>
      <c r="N531" s="591"/>
      <c r="O531" s="591"/>
      <c r="P531" s="591"/>
      <c r="Q531" s="591"/>
      <c r="R531" s="591"/>
      <c r="S531" s="591"/>
      <c r="T531" s="591"/>
      <c r="U531" s="591"/>
      <c r="V531" s="591"/>
      <c r="W531" s="591"/>
      <c r="X531" s="591"/>
      <c r="Y531" s="591"/>
      <c r="Z531" s="591"/>
    </row>
    <row r="532" spans="1:26" ht="15.75" customHeight="1">
      <c r="A532" s="591"/>
      <c r="B532" s="500"/>
      <c r="C532" s="503"/>
      <c r="D532" s="503"/>
      <c r="E532" s="591"/>
      <c r="F532" s="591"/>
      <c r="G532" s="591"/>
      <c r="H532" s="591"/>
      <c r="I532" s="591"/>
      <c r="J532" s="591"/>
      <c r="K532" s="591"/>
      <c r="L532" s="591"/>
      <c r="M532" s="591"/>
      <c r="N532" s="591"/>
      <c r="O532" s="591"/>
      <c r="P532" s="591"/>
      <c r="Q532" s="591"/>
      <c r="R532" s="591"/>
      <c r="S532" s="591"/>
      <c r="T532" s="591"/>
      <c r="U532" s="591"/>
      <c r="V532" s="591"/>
      <c r="W532" s="591"/>
      <c r="X532" s="591"/>
      <c r="Y532" s="591"/>
      <c r="Z532" s="591"/>
    </row>
    <row r="533" spans="1:26" ht="15.75" customHeight="1">
      <c r="A533" s="591"/>
      <c r="B533" s="500"/>
      <c r="C533" s="503"/>
      <c r="D533" s="503"/>
      <c r="E533" s="591"/>
      <c r="F533" s="591"/>
      <c r="G533" s="591"/>
      <c r="H533" s="591"/>
      <c r="I533" s="591"/>
      <c r="J533" s="591"/>
      <c r="K533" s="591"/>
      <c r="L533" s="591"/>
      <c r="M533" s="591"/>
      <c r="N533" s="591"/>
      <c r="O533" s="591"/>
      <c r="P533" s="591"/>
      <c r="Q533" s="591"/>
      <c r="R533" s="591"/>
      <c r="S533" s="591"/>
      <c r="T533" s="591"/>
      <c r="U533" s="591"/>
      <c r="V533" s="591"/>
      <c r="W533" s="591"/>
      <c r="X533" s="591"/>
      <c r="Y533" s="591"/>
      <c r="Z533" s="591"/>
    </row>
    <row r="534" spans="1:26" ht="15.75" customHeight="1">
      <c r="A534" s="591"/>
      <c r="B534" s="500"/>
      <c r="C534" s="503"/>
      <c r="D534" s="503"/>
      <c r="E534" s="591"/>
      <c r="F534" s="591"/>
      <c r="G534" s="591"/>
      <c r="H534" s="591"/>
      <c r="I534" s="591"/>
      <c r="J534" s="591"/>
      <c r="K534" s="591"/>
      <c r="L534" s="591"/>
      <c r="M534" s="591"/>
      <c r="N534" s="591"/>
      <c r="O534" s="591"/>
      <c r="P534" s="591"/>
      <c r="Q534" s="591"/>
      <c r="R534" s="591"/>
      <c r="S534" s="591"/>
      <c r="T534" s="591"/>
      <c r="U534" s="591"/>
      <c r="V534" s="591"/>
      <c r="W534" s="591"/>
      <c r="X534" s="591"/>
      <c r="Y534" s="591"/>
      <c r="Z534" s="591"/>
    </row>
    <row r="535" spans="1:26" ht="15.75" customHeight="1">
      <c r="A535" s="591"/>
      <c r="B535" s="500"/>
      <c r="C535" s="503"/>
      <c r="D535" s="503"/>
      <c r="E535" s="591"/>
      <c r="F535" s="591"/>
      <c r="G535" s="591"/>
      <c r="H535" s="591"/>
      <c r="I535" s="591"/>
      <c r="J535" s="591"/>
      <c r="K535" s="591"/>
      <c r="L535" s="591"/>
      <c r="M535" s="591"/>
      <c r="N535" s="591"/>
      <c r="O535" s="591"/>
      <c r="P535" s="591"/>
      <c r="Q535" s="591"/>
      <c r="R535" s="591"/>
      <c r="S535" s="591"/>
      <c r="T535" s="591"/>
      <c r="U535" s="591"/>
      <c r="V535" s="591"/>
      <c r="W535" s="591"/>
      <c r="X535" s="591"/>
      <c r="Y535" s="591"/>
      <c r="Z535" s="591"/>
    </row>
    <row r="536" spans="1:26" ht="15.75" customHeight="1">
      <c r="A536" s="591"/>
      <c r="B536" s="500"/>
      <c r="C536" s="503"/>
      <c r="D536" s="503"/>
      <c r="E536" s="591"/>
      <c r="F536" s="591"/>
      <c r="G536" s="591"/>
      <c r="H536" s="591"/>
      <c r="I536" s="591"/>
      <c r="J536" s="591"/>
      <c r="K536" s="591"/>
      <c r="L536" s="591"/>
      <c r="M536" s="591"/>
      <c r="N536" s="591"/>
      <c r="O536" s="591"/>
      <c r="P536" s="591"/>
      <c r="Q536" s="591"/>
      <c r="R536" s="591"/>
      <c r="S536" s="591"/>
      <c r="T536" s="591"/>
      <c r="U536" s="591"/>
      <c r="V536" s="591"/>
      <c r="W536" s="591"/>
      <c r="X536" s="591"/>
      <c r="Y536" s="591"/>
      <c r="Z536" s="591"/>
    </row>
    <row r="537" spans="1:26" ht="15.75" customHeight="1">
      <c r="A537" s="591"/>
      <c r="B537" s="500"/>
      <c r="C537" s="503"/>
      <c r="D537" s="503"/>
      <c r="E537" s="591"/>
      <c r="F537" s="591"/>
      <c r="G537" s="591"/>
      <c r="H537" s="591"/>
      <c r="I537" s="591"/>
      <c r="J537" s="591"/>
      <c r="K537" s="591"/>
      <c r="L537" s="591"/>
      <c r="M537" s="591"/>
      <c r="N537" s="591"/>
      <c r="O537" s="591"/>
      <c r="P537" s="591"/>
      <c r="Q537" s="591"/>
      <c r="R537" s="591"/>
      <c r="S537" s="591"/>
      <c r="T537" s="591"/>
      <c r="U537" s="591"/>
      <c r="V537" s="591"/>
      <c r="W537" s="591"/>
      <c r="X537" s="591"/>
      <c r="Y537" s="591"/>
      <c r="Z537" s="591"/>
    </row>
    <row r="538" spans="1:26" ht="15.75" customHeight="1">
      <c r="A538" s="591"/>
      <c r="B538" s="500"/>
      <c r="C538" s="503"/>
      <c r="D538" s="503"/>
      <c r="E538" s="591"/>
      <c r="F538" s="591"/>
      <c r="G538" s="591"/>
      <c r="H538" s="591"/>
      <c r="I538" s="591"/>
      <c r="J538" s="591"/>
      <c r="K538" s="591"/>
      <c r="L538" s="591"/>
      <c r="M538" s="591"/>
      <c r="N538" s="591"/>
      <c r="O538" s="591"/>
      <c r="P538" s="591"/>
      <c r="Q538" s="591"/>
      <c r="R538" s="591"/>
      <c r="S538" s="591"/>
      <c r="T538" s="591"/>
      <c r="U538" s="591"/>
      <c r="V538" s="591"/>
      <c r="W538" s="591"/>
      <c r="X538" s="591"/>
      <c r="Y538" s="591"/>
      <c r="Z538" s="591"/>
    </row>
    <row r="539" spans="1:26" ht="15.75" customHeight="1">
      <c r="A539" s="591"/>
      <c r="B539" s="500"/>
      <c r="C539" s="503"/>
      <c r="D539" s="503"/>
      <c r="E539" s="591"/>
      <c r="F539" s="591"/>
      <c r="G539" s="591"/>
      <c r="H539" s="591"/>
      <c r="I539" s="591"/>
      <c r="J539" s="591"/>
      <c r="K539" s="591"/>
      <c r="L539" s="591"/>
      <c r="M539" s="591"/>
      <c r="N539" s="591"/>
      <c r="O539" s="591"/>
      <c r="P539" s="591"/>
      <c r="Q539" s="591"/>
      <c r="R539" s="591"/>
      <c r="S539" s="591"/>
      <c r="T539" s="591"/>
      <c r="U539" s="591"/>
      <c r="V539" s="591"/>
      <c r="W539" s="591"/>
      <c r="X539" s="591"/>
      <c r="Y539" s="591"/>
      <c r="Z539" s="591"/>
    </row>
    <row r="540" spans="1:26" ht="15.75" customHeight="1">
      <c r="A540" s="591"/>
      <c r="B540" s="500"/>
      <c r="C540" s="503"/>
      <c r="D540" s="503"/>
      <c r="E540" s="591"/>
      <c r="F540" s="591"/>
      <c r="G540" s="591"/>
      <c r="H540" s="591"/>
      <c r="I540" s="591"/>
      <c r="J540" s="591"/>
      <c r="K540" s="591"/>
      <c r="L540" s="591"/>
      <c r="M540" s="591"/>
      <c r="N540" s="591"/>
      <c r="O540" s="591"/>
      <c r="P540" s="591"/>
      <c r="Q540" s="591"/>
      <c r="R540" s="591"/>
      <c r="S540" s="591"/>
      <c r="T540" s="591"/>
      <c r="U540" s="591"/>
      <c r="V540" s="591"/>
      <c r="W540" s="591"/>
      <c r="X540" s="591"/>
      <c r="Y540" s="591"/>
      <c r="Z540" s="591"/>
    </row>
    <row r="541" spans="1:26" ht="15.75" customHeight="1">
      <c r="A541" s="591"/>
      <c r="B541" s="500"/>
      <c r="C541" s="503"/>
      <c r="D541" s="503"/>
      <c r="E541" s="591"/>
      <c r="F541" s="591"/>
      <c r="G541" s="591"/>
      <c r="H541" s="591"/>
      <c r="I541" s="591"/>
      <c r="J541" s="591"/>
      <c r="K541" s="591"/>
      <c r="L541" s="591"/>
      <c r="M541" s="591"/>
      <c r="N541" s="591"/>
      <c r="O541" s="591"/>
      <c r="P541" s="591"/>
      <c r="Q541" s="591"/>
      <c r="R541" s="591"/>
      <c r="S541" s="591"/>
      <c r="T541" s="591"/>
      <c r="U541" s="591"/>
      <c r="V541" s="591"/>
      <c r="W541" s="591"/>
      <c r="X541" s="591"/>
      <c r="Y541" s="591"/>
      <c r="Z541" s="591"/>
    </row>
    <row r="542" spans="1:26" ht="15.75" customHeight="1">
      <c r="A542" s="591"/>
      <c r="B542" s="500"/>
      <c r="C542" s="503"/>
      <c r="D542" s="503"/>
      <c r="E542" s="591"/>
      <c r="F542" s="591"/>
      <c r="G542" s="591"/>
      <c r="H542" s="591"/>
      <c r="I542" s="591"/>
      <c r="J542" s="591"/>
      <c r="K542" s="591"/>
      <c r="L542" s="591"/>
      <c r="M542" s="591"/>
      <c r="N542" s="591"/>
      <c r="O542" s="591"/>
      <c r="P542" s="591"/>
      <c r="Q542" s="591"/>
      <c r="R542" s="591"/>
      <c r="S542" s="591"/>
      <c r="T542" s="591"/>
      <c r="U542" s="591"/>
      <c r="V542" s="591"/>
      <c r="W542" s="591"/>
      <c r="X542" s="591"/>
      <c r="Y542" s="591"/>
      <c r="Z542" s="591"/>
    </row>
    <row r="543" spans="1:26" ht="15.75" customHeight="1">
      <c r="A543" s="591"/>
      <c r="B543" s="500"/>
      <c r="C543" s="503"/>
      <c r="D543" s="503"/>
      <c r="E543" s="591"/>
      <c r="F543" s="591"/>
      <c r="G543" s="591"/>
      <c r="H543" s="591"/>
      <c r="I543" s="591"/>
      <c r="J543" s="591"/>
      <c r="K543" s="591"/>
      <c r="L543" s="591"/>
      <c r="M543" s="591"/>
      <c r="N543" s="591"/>
      <c r="O543" s="591"/>
      <c r="P543" s="591"/>
      <c r="Q543" s="591"/>
      <c r="R543" s="591"/>
      <c r="S543" s="591"/>
      <c r="T543" s="591"/>
      <c r="U543" s="591"/>
      <c r="V543" s="591"/>
      <c r="W543" s="591"/>
      <c r="X543" s="591"/>
      <c r="Y543" s="591"/>
      <c r="Z543" s="591"/>
    </row>
    <row r="544" spans="1:26" ht="15.75" customHeight="1">
      <c r="A544" s="591"/>
      <c r="B544" s="500"/>
      <c r="C544" s="503"/>
      <c r="D544" s="503"/>
      <c r="E544" s="591"/>
      <c r="F544" s="591"/>
      <c r="G544" s="591"/>
      <c r="H544" s="591"/>
      <c r="I544" s="591"/>
      <c r="J544" s="591"/>
      <c r="K544" s="591"/>
      <c r="L544" s="591"/>
      <c r="M544" s="591"/>
      <c r="N544" s="591"/>
      <c r="O544" s="591"/>
      <c r="P544" s="591"/>
      <c r="Q544" s="591"/>
      <c r="R544" s="591"/>
      <c r="S544" s="591"/>
      <c r="T544" s="591"/>
      <c r="U544" s="591"/>
      <c r="V544" s="591"/>
      <c r="W544" s="591"/>
      <c r="X544" s="591"/>
      <c r="Y544" s="591"/>
      <c r="Z544" s="591"/>
    </row>
    <row r="545" spans="1:26" ht="15.75" customHeight="1">
      <c r="A545" s="591"/>
      <c r="B545" s="500"/>
      <c r="C545" s="503"/>
      <c r="D545" s="503"/>
      <c r="E545" s="591"/>
      <c r="F545" s="591"/>
      <c r="G545" s="591"/>
      <c r="H545" s="591"/>
      <c r="I545" s="591"/>
      <c r="J545" s="591"/>
      <c r="K545" s="591"/>
      <c r="L545" s="591"/>
      <c r="M545" s="591"/>
      <c r="N545" s="591"/>
      <c r="O545" s="591"/>
      <c r="P545" s="591"/>
      <c r="Q545" s="591"/>
      <c r="R545" s="591"/>
      <c r="S545" s="591"/>
      <c r="T545" s="591"/>
      <c r="U545" s="591"/>
      <c r="V545" s="591"/>
      <c r="W545" s="591"/>
      <c r="X545" s="591"/>
      <c r="Y545" s="591"/>
      <c r="Z545" s="591"/>
    </row>
    <row r="546" spans="1:26" ht="15.75" customHeight="1">
      <c r="A546" s="591"/>
      <c r="B546" s="500"/>
      <c r="C546" s="503"/>
      <c r="D546" s="503"/>
      <c r="E546" s="591"/>
      <c r="F546" s="591"/>
      <c r="G546" s="591"/>
      <c r="H546" s="591"/>
      <c r="I546" s="591"/>
      <c r="J546" s="591"/>
      <c r="K546" s="591"/>
      <c r="L546" s="591"/>
      <c r="M546" s="591"/>
      <c r="N546" s="591"/>
      <c r="O546" s="591"/>
      <c r="P546" s="591"/>
      <c r="Q546" s="591"/>
      <c r="R546" s="591"/>
      <c r="S546" s="591"/>
      <c r="T546" s="591"/>
      <c r="U546" s="591"/>
      <c r="V546" s="591"/>
      <c r="W546" s="591"/>
      <c r="X546" s="591"/>
      <c r="Y546" s="591"/>
      <c r="Z546" s="591"/>
    </row>
    <row r="547" spans="1:26" ht="15.75" customHeight="1">
      <c r="A547" s="591"/>
      <c r="B547" s="500"/>
      <c r="C547" s="503"/>
      <c r="D547" s="503"/>
      <c r="E547" s="591"/>
      <c r="F547" s="591"/>
      <c r="G547" s="591"/>
      <c r="H547" s="591"/>
      <c r="I547" s="591"/>
      <c r="J547" s="591"/>
      <c r="K547" s="591"/>
      <c r="L547" s="591"/>
      <c r="M547" s="591"/>
      <c r="N547" s="591"/>
      <c r="O547" s="591"/>
      <c r="P547" s="591"/>
      <c r="Q547" s="591"/>
      <c r="R547" s="591"/>
      <c r="S547" s="591"/>
      <c r="T547" s="591"/>
      <c r="U547" s="591"/>
      <c r="V547" s="591"/>
      <c r="W547" s="591"/>
      <c r="X547" s="591"/>
      <c r="Y547" s="591"/>
      <c r="Z547" s="591"/>
    </row>
    <row r="548" spans="1:26" ht="15.75" customHeight="1">
      <c r="A548" s="591"/>
      <c r="B548" s="500"/>
      <c r="C548" s="503"/>
      <c r="D548" s="503"/>
      <c r="E548" s="591"/>
      <c r="F548" s="591"/>
      <c r="G548" s="591"/>
      <c r="H548" s="591"/>
      <c r="I548" s="591"/>
      <c r="J548" s="591"/>
      <c r="K548" s="591"/>
      <c r="L548" s="591"/>
      <c r="M548" s="591"/>
      <c r="N548" s="591"/>
      <c r="O548" s="591"/>
      <c r="P548" s="591"/>
      <c r="Q548" s="591"/>
      <c r="R548" s="591"/>
      <c r="S548" s="591"/>
      <c r="T548" s="591"/>
      <c r="U548" s="591"/>
      <c r="V548" s="591"/>
      <c r="W548" s="591"/>
      <c r="X548" s="591"/>
      <c r="Y548" s="591"/>
      <c r="Z548" s="591"/>
    </row>
    <row r="549" spans="1:26" ht="15.75" customHeight="1">
      <c r="A549" s="591"/>
      <c r="B549" s="500"/>
      <c r="C549" s="503"/>
      <c r="D549" s="503"/>
      <c r="E549" s="591"/>
      <c r="F549" s="591"/>
      <c r="G549" s="591"/>
      <c r="H549" s="591"/>
      <c r="I549" s="591"/>
      <c r="J549" s="591"/>
      <c r="K549" s="591"/>
      <c r="L549" s="591"/>
      <c r="M549" s="591"/>
      <c r="N549" s="591"/>
      <c r="O549" s="591"/>
      <c r="P549" s="591"/>
      <c r="Q549" s="591"/>
      <c r="R549" s="591"/>
      <c r="S549" s="591"/>
      <c r="T549" s="591"/>
      <c r="U549" s="591"/>
      <c r="V549" s="591"/>
      <c r="W549" s="591"/>
      <c r="X549" s="591"/>
      <c r="Y549" s="591"/>
      <c r="Z549" s="591"/>
    </row>
    <row r="550" spans="1:26" ht="15.75" customHeight="1">
      <c r="A550" s="591"/>
      <c r="B550" s="500"/>
      <c r="C550" s="503"/>
      <c r="D550" s="503"/>
      <c r="E550" s="591"/>
      <c r="F550" s="591"/>
      <c r="G550" s="591"/>
      <c r="H550" s="591"/>
      <c r="I550" s="591"/>
      <c r="J550" s="591"/>
      <c r="K550" s="591"/>
      <c r="L550" s="591"/>
      <c r="M550" s="591"/>
      <c r="N550" s="591"/>
      <c r="O550" s="591"/>
      <c r="P550" s="591"/>
      <c r="Q550" s="591"/>
      <c r="R550" s="591"/>
      <c r="S550" s="591"/>
      <c r="T550" s="591"/>
      <c r="U550" s="591"/>
      <c r="V550" s="591"/>
      <c r="W550" s="591"/>
      <c r="X550" s="591"/>
      <c r="Y550" s="591"/>
      <c r="Z550" s="591"/>
    </row>
    <row r="551" spans="1:26" ht="15.75" customHeight="1">
      <c r="A551" s="591"/>
      <c r="B551" s="500"/>
      <c r="C551" s="503"/>
      <c r="D551" s="503"/>
      <c r="E551" s="591"/>
      <c r="F551" s="591"/>
      <c r="G551" s="591"/>
      <c r="H551" s="591"/>
      <c r="I551" s="591"/>
      <c r="J551" s="591"/>
      <c r="K551" s="591"/>
      <c r="L551" s="591"/>
      <c r="M551" s="591"/>
      <c r="N551" s="591"/>
      <c r="O551" s="591"/>
      <c r="P551" s="591"/>
      <c r="Q551" s="591"/>
      <c r="R551" s="591"/>
      <c r="S551" s="591"/>
      <c r="T551" s="591"/>
      <c r="U551" s="591"/>
      <c r="V551" s="591"/>
      <c r="W551" s="591"/>
      <c r="X551" s="591"/>
      <c r="Y551" s="591"/>
      <c r="Z551" s="591"/>
    </row>
    <row r="552" spans="1:26" ht="15.75" customHeight="1">
      <c r="A552" s="591"/>
      <c r="B552" s="500"/>
      <c r="C552" s="503"/>
      <c r="D552" s="503"/>
      <c r="E552" s="591"/>
      <c r="F552" s="591"/>
      <c r="G552" s="591"/>
      <c r="H552" s="591"/>
      <c r="I552" s="591"/>
      <c r="J552" s="591"/>
      <c r="K552" s="591"/>
      <c r="L552" s="591"/>
      <c r="M552" s="591"/>
      <c r="N552" s="591"/>
      <c r="O552" s="591"/>
      <c r="P552" s="591"/>
      <c r="Q552" s="591"/>
      <c r="R552" s="591"/>
      <c r="S552" s="591"/>
      <c r="T552" s="591"/>
      <c r="U552" s="591"/>
      <c r="V552" s="591"/>
      <c r="W552" s="591"/>
      <c r="X552" s="591"/>
      <c r="Y552" s="591"/>
      <c r="Z552" s="591"/>
    </row>
    <row r="553" spans="1:26" ht="15.75" customHeight="1">
      <c r="A553" s="591"/>
      <c r="B553" s="500"/>
      <c r="C553" s="503"/>
      <c r="D553" s="503"/>
      <c r="E553" s="591"/>
      <c r="F553" s="591"/>
      <c r="G553" s="591"/>
      <c r="H553" s="591"/>
      <c r="I553" s="591"/>
      <c r="J553" s="591"/>
      <c r="K553" s="591"/>
      <c r="L553" s="591"/>
      <c r="M553" s="591"/>
      <c r="N553" s="591"/>
      <c r="O553" s="591"/>
      <c r="P553" s="591"/>
      <c r="Q553" s="591"/>
      <c r="R553" s="591"/>
      <c r="S553" s="591"/>
      <c r="T553" s="591"/>
      <c r="U553" s="591"/>
      <c r="V553" s="591"/>
      <c r="W553" s="591"/>
      <c r="X553" s="591"/>
      <c r="Y553" s="591"/>
      <c r="Z553" s="591"/>
    </row>
    <row r="554" spans="1:26" ht="15.75" customHeight="1">
      <c r="A554" s="591"/>
      <c r="B554" s="500"/>
      <c r="C554" s="503"/>
      <c r="D554" s="503"/>
      <c r="E554" s="591"/>
      <c r="F554" s="591"/>
      <c r="G554" s="591"/>
      <c r="H554" s="591"/>
      <c r="I554" s="591"/>
      <c r="J554" s="591"/>
      <c r="K554" s="591"/>
      <c r="L554" s="591"/>
      <c r="M554" s="591"/>
      <c r="N554" s="591"/>
      <c r="O554" s="591"/>
      <c r="P554" s="591"/>
      <c r="Q554" s="591"/>
      <c r="R554" s="591"/>
      <c r="S554" s="591"/>
      <c r="T554" s="591"/>
      <c r="U554" s="591"/>
      <c r="V554" s="591"/>
      <c r="W554" s="591"/>
      <c r="X554" s="591"/>
      <c r="Y554" s="591"/>
      <c r="Z554" s="591"/>
    </row>
    <row r="555" spans="1:26" ht="15.75" customHeight="1">
      <c r="A555" s="591"/>
      <c r="B555" s="500"/>
      <c r="C555" s="503"/>
      <c r="D555" s="503"/>
      <c r="E555" s="591"/>
      <c r="F555" s="591"/>
      <c r="G555" s="591"/>
      <c r="H555" s="591"/>
      <c r="I555" s="591"/>
      <c r="J555" s="591"/>
      <c r="K555" s="591"/>
      <c r="L555" s="591"/>
      <c r="M555" s="591"/>
      <c r="N555" s="591"/>
      <c r="O555" s="591"/>
      <c r="P555" s="591"/>
      <c r="Q555" s="591"/>
      <c r="R555" s="591"/>
      <c r="S555" s="591"/>
      <c r="T555" s="591"/>
      <c r="U555" s="591"/>
      <c r="V555" s="591"/>
      <c r="W555" s="591"/>
      <c r="X555" s="591"/>
      <c r="Y555" s="591"/>
      <c r="Z555" s="591"/>
    </row>
    <row r="556" spans="1:26" ht="15.75" customHeight="1">
      <c r="A556" s="591"/>
      <c r="B556" s="500"/>
      <c r="C556" s="503"/>
      <c r="D556" s="503"/>
      <c r="E556" s="591"/>
      <c r="F556" s="591"/>
      <c r="G556" s="591"/>
      <c r="H556" s="591"/>
      <c r="I556" s="591"/>
      <c r="J556" s="591"/>
      <c r="K556" s="591"/>
      <c r="L556" s="591"/>
      <c r="M556" s="591"/>
      <c r="N556" s="591"/>
      <c r="O556" s="591"/>
      <c r="P556" s="591"/>
      <c r="Q556" s="591"/>
      <c r="R556" s="591"/>
      <c r="S556" s="591"/>
      <c r="T556" s="591"/>
      <c r="U556" s="591"/>
      <c r="V556" s="591"/>
      <c r="W556" s="591"/>
      <c r="X556" s="591"/>
      <c r="Y556" s="591"/>
      <c r="Z556" s="591"/>
    </row>
    <row r="557" spans="1:26" ht="15.75" customHeight="1">
      <c r="A557" s="591"/>
      <c r="B557" s="500"/>
      <c r="C557" s="503"/>
      <c r="D557" s="503"/>
      <c r="E557" s="591"/>
      <c r="F557" s="591"/>
      <c r="G557" s="591"/>
      <c r="H557" s="591"/>
      <c r="I557" s="591"/>
      <c r="J557" s="591"/>
      <c r="K557" s="591"/>
      <c r="L557" s="591"/>
      <c r="M557" s="591"/>
      <c r="N557" s="591"/>
      <c r="O557" s="591"/>
      <c r="P557" s="591"/>
      <c r="Q557" s="591"/>
      <c r="R557" s="591"/>
      <c r="S557" s="591"/>
      <c r="T557" s="591"/>
      <c r="U557" s="591"/>
      <c r="V557" s="591"/>
      <c r="W557" s="591"/>
      <c r="X557" s="591"/>
      <c r="Y557" s="591"/>
      <c r="Z557" s="591"/>
    </row>
    <row r="558" spans="1:26" ht="15.75" customHeight="1">
      <c r="A558" s="591"/>
      <c r="B558" s="500"/>
      <c r="C558" s="503"/>
      <c r="D558" s="503"/>
      <c r="E558" s="591"/>
      <c r="F558" s="591"/>
      <c r="G558" s="591"/>
      <c r="H558" s="591"/>
      <c r="I558" s="591"/>
      <c r="J558" s="591"/>
      <c r="K558" s="591"/>
      <c r="L558" s="591"/>
      <c r="M558" s="591"/>
      <c r="N558" s="591"/>
      <c r="O558" s="591"/>
      <c r="P558" s="591"/>
      <c r="Q558" s="591"/>
      <c r="R558" s="591"/>
      <c r="S558" s="591"/>
      <c r="T558" s="591"/>
      <c r="U558" s="591"/>
      <c r="V558" s="591"/>
      <c r="W558" s="591"/>
      <c r="X558" s="591"/>
      <c r="Y558" s="591"/>
      <c r="Z558" s="591"/>
    </row>
    <row r="559" spans="1:26" ht="15.75" customHeight="1">
      <c r="A559" s="591"/>
      <c r="B559" s="500"/>
      <c r="C559" s="503"/>
      <c r="D559" s="503"/>
      <c r="E559" s="591"/>
      <c r="F559" s="591"/>
      <c r="G559" s="591"/>
      <c r="H559" s="591"/>
      <c r="I559" s="591"/>
      <c r="J559" s="591"/>
      <c r="K559" s="591"/>
      <c r="L559" s="591"/>
      <c r="M559" s="591"/>
      <c r="N559" s="591"/>
      <c r="O559" s="591"/>
      <c r="P559" s="591"/>
      <c r="Q559" s="591"/>
      <c r="R559" s="591"/>
      <c r="S559" s="591"/>
      <c r="T559" s="591"/>
      <c r="U559" s="591"/>
      <c r="V559" s="591"/>
      <c r="W559" s="591"/>
      <c r="X559" s="591"/>
      <c r="Y559" s="591"/>
      <c r="Z559" s="591"/>
    </row>
    <row r="560" spans="1:26" ht="15.75" customHeight="1">
      <c r="A560" s="591"/>
      <c r="B560" s="500"/>
      <c r="C560" s="503"/>
      <c r="D560" s="503"/>
      <c r="E560" s="591"/>
      <c r="F560" s="591"/>
      <c r="G560" s="591"/>
      <c r="H560" s="591"/>
      <c r="I560" s="591"/>
      <c r="J560" s="591"/>
      <c r="K560" s="591"/>
      <c r="L560" s="591"/>
      <c r="M560" s="591"/>
      <c r="N560" s="591"/>
      <c r="O560" s="591"/>
      <c r="P560" s="591"/>
      <c r="Q560" s="591"/>
      <c r="R560" s="591"/>
      <c r="S560" s="591"/>
      <c r="T560" s="591"/>
      <c r="U560" s="591"/>
      <c r="V560" s="591"/>
      <c r="W560" s="591"/>
      <c r="X560" s="591"/>
      <c r="Y560" s="591"/>
      <c r="Z560" s="591"/>
    </row>
    <row r="561" spans="1:26" ht="15.75" customHeight="1">
      <c r="A561" s="591"/>
      <c r="B561" s="500"/>
      <c r="C561" s="503"/>
      <c r="D561" s="503"/>
      <c r="E561" s="591"/>
      <c r="F561" s="591"/>
      <c r="G561" s="591"/>
      <c r="H561" s="591"/>
      <c r="I561" s="591"/>
      <c r="J561" s="591"/>
      <c r="K561" s="591"/>
      <c r="L561" s="591"/>
      <c r="M561" s="591"/>
      <c r="N561" s="591"/>
      <c r="O561" s="591"/>
      <c r="P561" s="591"/>
      <c r="Q561" s="591"/>
      <c r="R561" s="591"/>
      <c r="S561" s="591"/>
      <c r="T561" s="591"/>
      <c r="U561" s="591"/>
      <c r="V561" s="591"/>
      <c r="W561" s="591"/>
      <c r="X561" s="591"/>
      <c r="Y561" s="591"/>
      <c r="Z561" s="591"/>
    </row>
    <row r="562" spans="1:26" ht="15.75" customHeight="1">
      <c r="A562" s="591"/>
      <c r="B562" s="500"/>
      <c r="C562" s="503"/>
      <c r="D562" s="503"/>
      <c r="E562" s="591"/>
      <c r="F562" s="591"/>
      <c r="G562" s="591"/>
      <c r="H562" s="591"/>
      <c r="I562" s="591"/>
      <c r="J562" s="591"/>
      <c r="K562" s="591"/>
      <c r="L562" s="591"/>
      <c r="M562" s="591"/>
      <c r="N562" s="591"/>
      <c r="O562" s="591"/>
      <c r="P562" s="591"/>
      <c r="Q562" s="591"/>
      <c r="R562" s="591"/>
      <c r="S562" s="591"/>
      <c r="T562" s="591"/>
      <c r="U562" s="591"/>
      <c r="V562" s="591"/>
      <c r="W562" s="591"/>
      <c r="X562" s="591"/>
      <c r="Y562" s="591"/>
      <c r="Z562" s="591"/>
    </row>
    <row r="563" spans="1:26" ht="15.75" customHeight="1">
      <c r="A563" s="591"/>
      <c r="B563" s="500"/>
      <c r="C563" s="503"/>
      <c r="D563" s="503"/>
      <c r="E563" s="591"/>
      <c r="F563" s="591"/>
      <c r="G563" s="591"/>
      <c r="H563" s="591"/>
      <c r="I563" s="591"/>
      <c r="J563" s="591"/>
      <c r="K563" s="591"/>
      <c r="L563" s="591"/>
      <c r="M563" s="591"/>
      <c r="N563" s="591"/>
      <c r="O563" s="591"/>
      <c r="P563" s="591"/>
      <c r="Q563" s="591"/>
      <c r="R563" s="591"/>
      <c r="S563" s="591"/>
      <c r="T563" s="591"/>
      <c r="U563" s="591"/>
      <c r="V563" s="591"/>
      <c r="W563" s="591"/>
      <c r="X563" s="591"/>
      <c r="Y563" s="591"/>
      <c r="Z563" s="591"/>
    </row>
    <row r="564" spans="1:26" ht="15.75" customHeight="1">
      <c r="A564" s="591"/>
      <c r="B564" s="500"/>
      <c r="C564" s="503"/>
      <c r="D564" s="503"/>
      <c r="E564" s="591"/>
      <c r="F564" s="591"/>
      <c r="G564" s="591"/>
      <c r="H564" s="591"/>
      <c r="I564" s="591"/>
      <c r="J564" s="591"/>
      <c r="K564" s="591"/>
      <c r="L564" s="591"/>
      <c r="M564" s="591"/>
      <c r="N564" s="591"/>
      <c r="O564" s="591"/>
      <c r="P564" s="591"/>
      <c r="Q564" s="591"/>
      <c r="R564" s="591"/>
      <c r="S564" s="591"/>
      <c r="T564" s="591"/>
      <c r="U564" s="591"/>
      <c r="V564" s="591"/>
      <c r="W564" s="591"/>
      <c r="X564" s="591"/>
      <c r="Y564" s="591"/>
      <c r="Z564" s="591"/>
    </row>
    <row r="565" spans="1:26" ht="15.75" customHeight="1">
      <c r="A565" s="591"/>
      <c r="B565" s="500"/>
      <c r="C565" s="503"/>
      <c r="D565" s="503"/>
      <c r="E565" s="591"/>
      <c r="F565" s="591"/>
      <c r="G565" s="591"/>
      <c r="H565" s="591"/>
      <c r="I565" s="591"/>
      <c r="J565" s="591"/>
      <c r="K565" s="591"/>
      <c r="L565" s="591"/>
      <c r="M565" s="591"/>
      <c r="N565" s="591"/>
      <c r="O565" s="591"/>
      <c r="P565" s="591"/>
      <c r="Q565" s="591"/>
      <c r="R565" s="591"/>
      <c r="S565" s="591"/>
      <c r="T565" s="591"/>
      <c r="U565" s="591"/>
      <c r="V565" s="591"/>
      <c r="W565" s="591"/>
      <c r="X565" s="591"/>
      <c r="Y565" s="591"/>
      <c r="Z565" s="591"/>
    </row>
    <row r="566" spans="1:26" ht="15.75" customHeight="1">
      <c r="A566" s="591"/>
      <c r="B566" s="500"/>
      <c r="C566" s="503"/>
      <c r="D566" s="503"/>
      <c r="E566" s="591"/>
      <c r="F566" s="591"/>
      <c r="G566" s="591"/>
      <c r="H566" s="591"/>
      <c r="I566" s="591"/>
      <c r="J566" s="591"/>
      <c r="K566" s="591"/>
      <c r="L566" s="591"/>
      <c r="M566" s="591"/>
      <c r="N566" s="591"/>
      <c r="O566" s="591"/>
      <c r="P566" s="591"/>
      <c r="Q566" s="591"/>
      <c r="R566" s="591"/>
      <c r="S566" s="591"/>
      <c r="T566" s="591"/>
      <c r="U566" s="591"/>
      <c r="V566" s="591"/>
      <c r="W566" s="591"/>
      <c r="X566" s="591"/>
      <c r="Y566" s="591"/>
      <c r="Z566" s="591"/>
    </row>
    <row r="567" spans="1:26" ht="15.75" customHeight="1">
      <c r="A567" s="591"/>
      <c r="B567" s="500"/>
      <c r="C567" s="503"/>
      <c r="D567" s="503"/>
      <c r="E567" s="591"/>
      <c r="F567" s="591"/>
      <c r="G567" s="591"/>
      <c r="H567" s="591"/>
      <c r="I567" s="591"/>
      <c r="J567" s="591"/>
      <c r="K567" s="591"/>
      <c r="L567" s="591"/>
      <c r="M567" s="591"/>
      <c r="N567" s="591"/>
      <c r="O567" s="591"/>
      <c r="P567" s="591"/>
      <c r="Q567" s="591"/>
      <c r="R567" s="591"/>
      <c r="S567" s="591"/>
      <c r="T567" s="591"/>
      <c r="U567" s="591"/>
      <c r="V567" s="591"/>
      <c r="W567" s="591"/>
      <c r="X567" s="591"/>
      <c r="Y567" s="591"/>
      <c r="Z567" s="591"/>
    </row>
    <row r="568" spans="1:26" ht="15.75" customHeight="1">
      <c r="A568" s="591"/>
      <c r="B568" s="500"/>
      <c r="C568" s="503"/>
      <c r="D568" s="503"/>
      <c r="E568" s="591"/>
      <c r="F568" s="591"/>
      <c r="G568" s="591"/>
      <c r="H568" s="591"/>
      <c r="I568" s="591"/>
      <c r="J568" s="591"/>
      <c r="K568" s="591"/>
      <c r="L568" s="591"/>
      <c r="M568" s="591"/>
      <c r="N568" s="591"/>
      <c r="O568" s="591"/>
      <c r="P568" s="591"/>
      <c r="Q568" s="591"/>
      <c r="R568" s="591"/>
      <c r="S568" s="591"/>
      <c r="T568" s="591"/>
      <c r="U568" s="591"/>
      <c r="V568" s="591"/>
      <c r="W568" s="591"/>
      <c r="X568" s="591"/>
      <c r="Y568" s="591"/>
      <c r="Z568" s="591"/>
    </row>
    <row r="569" spans="1:26" ht="15.75" customHeight="1">
      <c r="A569" s="591"/>
      <c r="B569" s="500"/>
      <c r="C569" s="503"/>
      <c r="D569" s="503"/>
      <c r="E569" s="591"/>
      <c r="F569" s="591"/>
      <c r="G569" s="591"/>
      <c r="H569" s="591"/>
      <c r="I569" s="591"/>
      <c r="J569" s="591"/>
      <c r="K569" s="591"/>
      <c r="L569" s="591"/>
      <c r="M569" s="591"/>
      <c r="N569" s="591"/>
      <c r="O569" s="591"/>
      <c r="P569" s="591"/>
      <c r="Q569" s="591"/>
      <c r="R569" s="591"/>
      <c r="S569" s="591"/>
      <c r="T569" s="591"/>
      <c r="U569" s="591"/>
      <c r="V569" s="591"/>
      <c r="W569" s="591"/>
      <c r="X569" s="591"/>
      <c r="Y569" s="591"/>
      <c r="Z569" s="591"/>
    </row>
    <row r="570" spans="1:26" ht="15.75" customHeight="1">
      <c r="A570" s="591"/>
      <c r="B570" s="500"/>
      <c r="C570" s="503"/>
      <c r="D570" s="503"/>
      <c r="E570" s="591"/>
      <c r="F570" s="591"/>
      <c r="G570" s="591"/>
      <c r="H570" s="591"/>
      <c r="I570" s="591"/>
      <c r="J570" s="591"/>
      <c r="K570" s="591"/>
      <c r="L570" s="591"/>
      <c r="M570" s="591"/>
      <c r="N570" s="591"/>
      <c r="O570" s="591"/>
      <c r="P570" s="591"/>
      <c r="Q570" s="591"/>
      <c r="R570" s="591"/>
      <c r="S570" s="591"/>
      <c r="T570" s="591"/>
      <c r="U570" s="591"/>
      <c r="V570" s="591"/>
      <c r="W570" s="591"/>
      <c r="X570" s="591"/>
      <c r="Y570" s="591"/>
      <c r="Z570" s="591"/>
    </row>
    <row r="571" spans="1:26" ht="15.75" customHeight="1">
      <c r="A571" s="591"/>
      <c r="B571" s="500"/>
      <c r="C571" s="503"/>
      <c r="D571" s="503"/>
      <c r="E571" s="591"/>
      <c r="F571" s="591"/>
      <c r="G571" s="591"/>
      <c r="H571" s="591"/>
      <c r="I571" s="591"/>
      <c r="J571" s="591"/>
      <c r="K571" s="591"/>
      <c r="L571" s="591"/>
      <c r="M571" s="591"/>
      <c r="N571" s="591"/>
      <c r="O571" s="591"/>
      <c r="P571" s="591"/>
      <c r="Q571" s="591"/>
      <c r="R571" s="591"/>
      <c r="S571" s="591"/>
      <c r="T571" s="591"/>
      <c r="U571" s="591"/>
      <c r="V571" s="591"/>
      <c r="W571" s="591"/>
      <c r="X571" s="591"/>
      <c r="Y571" s="591"/>
      <c r="Z571" s="591"/>
    </row>
    <row r="572" spans="1:26" ht="15.75" customHeight="1">
      <c r="A572" s="591"/>
      <c r="B572" s="500"/>
      <c r="C572" s="503"/>
      <c r="D572" s="503"/>
      <c r="E572" s="591"/>
      <c r="F572" s="591"/>
      <c r="G572" s="591"/>
      <c r="H572" s="591"/>
      <c r="I572" s="591"/>
      <c r="J572" s="591"/>
      <c r="K572" s="591"/>
      <c r="L572" s="591"/>
      <c r="M572" s="591"/>
      <c r="N572" s="591"/>
      <c r="O572" s="591"/>
      <c r="P572" s="591"/>
      <c r="Q572" s="591"/>
      <c r="R572" s="591"/>
      <c r="S572" s="591"/>
      <c r="T572" s="591"/>
      <c r="U572" s="591"/>
      <c r="V572" s="591"/>
      <c r="W572" s="591"/>
      <c r="X572" s="591"/>
      <c r="Y572" s="591"/>
      <c r="Z572" s="591"/>
    </row>
    <row r="573" spans="1:26" ht="15.75" customHeight="1">
      <c r="A573" s="591"/>
      <c r="B573" s="500"/>
      <c r="C573" s="503"/>
      <c r="D573" s="503"/>
      <c r="E573" s="591"/>
      <c r="F573" s="591"/>
      <c r="G573" s="591"/>
      <c r="H573" s="591"/>
      <c r="I573" s="591"/>
      <c r="J573" s="591"/>
      <c r="K573" s="591"/>
      <c r="L573" s="591"/>
      <c r="M573" s="591"/>
      <c r="N573" s="591"/>
      <c r="O573" s="591"/>
      <c r="P573" s="591"/>
      <c r="Q573" s="591"/>
      <c r="R573" s="591"/>
      <c r="S573" s="591"/>
      <c r="T573" s="591"/>
      <c r="U573" s="591"/>
      <c r="V573" s="591"/>
      <c r="W573" s="591"/>
      <c r="X573" s="591"/>
      <c r="Y573" s="591"/>
      <c r="Z573" s="591"/>
    </row>
    <row r="574" spans="1:26" ht="15.75" customHeight="1">
      <c r="A574" s="591"/>
      <c r="B574" s="500"/>
      <c r="C574" s="503"/>
      <c r="D574" s="503"/>
      <c r="E574" s="591"/>
      <c r="F574" s="591"/>
      <c r="G574" s="591"/>
      <c r="H574" s="591"/>
      <c r="I574" s="591"/>
      <c r="J574" s="591"/>
      <c r="K574" s="591"/>
      <c r="L574" s="591"/>
      <c r="M574" s="591"/>
      <c r="N574" s="591"/>
      <c r="O574" s="591"/>
      <c r="P574" s="591"/>
      <c r="Q574" s="591"/>
      <c r="R574" s="591"/>
      <c r="S574" s="591"/>
      <c r="T574" s="591"/>
      <c r="U574" s="591"/>
      <c r="V574" s="591"/>
      <c r="W574" s="591"/>
      <c r="X574" s="591"/>
      <c r="Y574" s="591"/>
      <c r="Z574" s="591"/>
    </row>
    <row r="575" spans="1:26" ht="15.75" customHeight="1">
      <c r="A575" s="591"/>
      <c r="B575" s="500"/>
      <c r="C575" s="503"/>
      <c r="D575" s="503"/>
      <c r="E575" s="591"/>
      <c r="F575" s="591"/>
      <c r="G575" s="591"/>
      <c r="H575" s="591"/>
      <c r="I575" s="591"/>
      <c r="J575" s="591"/>
      <c r="K575" s="591"/>
      <c r="L575" s="591"/>
      <c r="M575" s="591"/>
      <c r="N575" s="591"/>
      <c r="O575" s="591"/>
      <c r="P575" s="591"/>
      <c r="Q575" s="591"/>
      <c r="R575" s="591"/>
      <c r="S575" s="591"/>
      <c r="T575" s="591"/>
      <c r="U575" s="591"/>
      <c r="V575" s="591"/>
      <c r="W575" s="591"/>
      <c r="X575" s="591"/>
      <c r="Y575" s="591"/>
      <c r="Z575" s="591"/>
    </row>
    <row r="576" spans="1:26" ht="15.75" customHeight="1">
      <c r="A576" s="591"/>
      <c r="B576" s="500"/>
      <c r="C576" s="503"/>
      <c r="D576" s="503"/>
      <c r="E576" s="591"/>
      <c r="F576" s="591"/>
      <c r="G576" s="591"/>
      <c r="H576" s="591"/>
      <c r="I576" s="591"/>
      <c r="J576" s="591"/>
      <c r="K576" s="591"/>
      <c r="L576" s="591"/>
      <c r="M576" s="591"/>
      <c r="N576" s="591"/>
      <c r="O576" s="591"/>
      <c r="P576" s="591"/>
      <c r="Q576" s="591"/>
      <c r="R576" s="591"/>
      <c r="S576" s="591"/>
      <c r="T576" s="591"/>
      <c r="U576" s="591"/>
      <c r="V576" s="591"/>
      <c r="W576" s="591"/>
      <c r="X576" s="591"/>
      <c r="Y576" s="591"/>
      <c r="Z576" s="591"/>
    </row>
    <row r="577" spans="1:26" ht="15.75" customHeight="1">
      <c r="A577" s="591"/>
      <c r="B577" s="500"/>
      <c r="C577" s="503"/>
      <c r="D577" s="503"/>
      <c r="E577" s="591"/>
      <c r="F577" s="591"/>
      <c r="G577" s="591"/>
      <c r="H577" s="591"/>
      <c r="I577" s="591"/>
      <c r="J577" s="591"/>
      <c r="K577" s="591"/>
      <c r="L577" s="591"/>
      <c r="M577" s="591"/>
      <c r="N577" s="591"/>
      <c r="O577" s="591"/>
      <c r="P577" s="591"/>
      <c r="Q577" s="591"/>
      <c r="R577" s="591"/>
      <c r="S577" s="591"/>
      <c r="T577" s="591"/>
      <c r="U577" s="591"/>
      <c r="V577" s="591"/>
      <c r="W577" s="591"/>
      <c r="X577" s="591"/>
      <c r="Y577" s="591"/>
      <c r="Z577" s="591"/>
    </row>
    <row r="578" spans="1:26" ht="15.75" customHeight="1">
      <c r="A578" s="591"/>
      <c r="B578" s="500"/>
      <c r="C578" s="503"/>
      <c r="D578" s="503"/>
      <c r="E578" s="591"/>
      <c r="F578" s="591"/>
      <c r="G578" s="591"/>
      <c r="H578" s="591"/>
      <c r="I578" s="591"/>
      <c r="J578" s="591"/>
      <c r="K578" s="591"/>
      <c r="L578" s="591"/>
      <c r="M578" s="591"/>
      <c r="N578" s="591"/>
      <c r="O578" s="591"/>
      <c r="P578" s="591"/>
      <c r="Q578" s="591"/>
      <c r="R578" s="591"/>
      <c r="S578" s="591"/>
      <c r="T578" s="591"/>
      <c r="U578" s="591"/>
      <c r="V578" s="591"/>
      <c r="W578" s="591"/>
      <c r="X578" s="591"/>
      <c r="Y578" s="591"/>
      <c r="Z578" s="591"/>
    </row>
    <row r="579" spans="1:26" ht="15.75" customHeight="1">
      <c r="A579" s="591"/>
      <c r="B579" s="500"/>
      <c r="C579" s="503"/>
      <c r="D579" s="503"/>
      <c r="E579" s="591"/>
      <c r="F579" s="591"/>
      <c r="G579" s="591"/>
      <c r="H579" s="591"/>
      <c r="I579" s="591"/>
      <c r="J579" s="591"/>
      <c r="K579" s="591"/>
      <c r="L579" s="591"/>
      <c r="M579" s="591"/>
      <c r="N579" s="591"/>
      <c r="O579" s="591"/>
      <c r="P579" s="591"/>
      <c r="Q579" s="591"/>
      <c r="R579" s="591"/>
      <c r="S579" s="591"/>
      <c r="T579" s="591"/>
      <c r="U579" s="591"/>
      <c r="V579" s="591"/>
      <c r="W579" s="591"/>
      <c r="X579" s="591"/>
      <c r="Y579" s="591"/>
      <c r="Z579" s="591"/>
    </row>
    <row r="580" spans="1:26" ht="15.75" customHeight="1">
      <c r="A580" s="591"/>
      <c r="B580" s="500"/>
      <c r="C580" s="503"/>
      <c r="D580" s="503"/>
      <c r="E580" s="591"/>
      <c r="F580" s="591"/>
      <c r="G580" s="591"/>
      <c r="H580" s="591"/>
      <c r="I580" s="591"/>
      <c r="J580" s="591"/>
      <c r="K580" s="591"/>
      <c r="L580" s="591"/>
      <c r="M580" s="591"/>
      <c r="N580" s="591"/>
      <c r="O580" s="591"/>
      <c r="P580" s="591"/>
      <c r="Q580" s="591"/>
      <c r="R580" s="591"/>
      <c r="S580" s="591"/>
      <c r="T580" s="591"/>
      <c r="U580" s="591"/>
      <c r="V580" s="591"/>
      <c r="W580" s="591"/>
      <c r="X580" s="591"/>
      <c r="Y580" s="591"/>
      <c r="Z580" s="591"/>
    </row>
    <row r="581" spans="1:26" ht="15.75" customHeight="1">
      <c r="A581" s="591"/>
      <c r="B581" s="500"/>
      <c r="C581" s="503"/>
      <c r="D581" s="503"/>
      <c r="E581" s="591"/>
      <c r="F581" s="591"/>
      <c r="G581" s="591"/>
      <c r="H581" s="591"/>
      <c r="I581" s="591"/>
      <c r="J581" s="591"/>
      <c r="K581" s="591"/>
      <c r="L581" s="591"/>
      <c r="M581" s="591"/>
      <c r="N581" s="591"/>
      <c r="O581" s="591"/>
      <c r="P581" s="591"/>
      <c r="Q581" s="591"/>
      <c r="R581" s="591"/>
      <c r="S581" s="591"/>
      <c r="T581" s="591"/>
      <c r="U581" s="591"/>
      <c r="V581" s="591"/>
      <c r="W581" s="591"/>
      <c r="X581" s="591"/>
      <c r="Y581" s="591"/>
      <c r="Z581" s="591"/>
    </row>
    <row r="582" spans="1:26" ht="15.75" customHeight="1">
      <c r="A582" s="591"/>
      <c r="B582" s="500"/>
      <c r="C582" s="503"/>
      <c r="D582" s="503"/>
      <c r="E582" s="591"/>
      <c r="F582" s="591"/>
      <c r="G582" s="591"/>
      <c r="H582" s="591"/>
      <c r="I582" s="591"/>
      <c r="J582" s="591"/>
      <c r="K582" s="591"/>
      <c r="L582" s="591"/>
      <c r="M582" s="591"/>
      <c r="N582" s="591"/>
      <c r="O582" s="591"/>
      <c r="P582" s="591"/>
      <c r="Q582" s="591"/>
      <c r="R582" s="591"/>
      <c r="S582" s="591"/>
      <c r="T582" s="591"/>
      <c r="U582" s="591"/>
      <c r="V582" s="591"/>
      <c r="W582" s="591"/>
      <c r="X582" s="591"/>
      <c r="Y582" s="591"/>
      <c r="Z582" s="591"/>
    </row>
    <row r="583" spans="1:26" ht="15.75" customHeight="1">
      <c r="A583" s="591"/>
      <c r="B583" s="500"/>
      <c r="C583" s="503"/>
      <c r="D583" s="503"/>
      <c r="E583" s="591"/>
      <c r="F583" s="591"/>
      <c r="G583" s="591"/>
      <c r="H583" s="591"/>
      <c r="I583" s="591"/>
      <c r="J583" s="591"/>
      <c r="K583" s="591"/>
      <c r="L583" s="591"/>
      <c r="M583" s="591"/>
      <c r="N583" s="591"/>
      <c r="O583" s="591"/>
      <c r="P583" s="591"/>
      <c r="Q583" s="591"/>
      <c r="R583" s="591"/>
      <c r="S583" s="591"/>
      <c r="T583" s="591"/>
      <c r="U583" s="591"/>
      <c r="V583" s="591"/>
      <c r="W583" s="591"/>
      <c r="X583" s="591"/>
      <c r="Y583" s="591"/>
      <c r="Z583" s="591"/>
    </row>
    <row r="584" spans="1:26" ht="15.75" customHeight="1">
      <c r="A584" s="591"/>
      <c r="B584" s="500"/>
      <c r="C584" s="503"/>
      <c r="D584" s="503"/>
      <c r="E584" s="591"/>
      <c r="F584" s="591"/>
      <c r="G584" s="591"/>
      <c r="H584" s="591"/>
      <c r="I584" s="591"/>
      <c r="J584" s="591"/>
      <c r="K584" s="591"/>
      <c r="L584" s="591"/>
      <c r="M584" s="591"/>
      <c r="N584" s="591"/>
      <c r="O584" s="591"/>
      <c r="P584" s="591"/>
      <c r="Q584" s="591"/>
      <c r="R584" s="591"/>
      <c r="S584" s="591"/>
      <c r="T584" s="591"/>
      <c r="U584" s="591"/>
      <c r="V584" s="591"/>
      <c r="W584" s="591"/>
      <c r="X584" s="591"/>
      <c r="Y584" s="591"/>
      <c r="Z584" s="591"/>
    </row>
    <row r="585" spans="1:26" ht="15.75" customHeight="1">
      <c r="A585" s="591"/>
      <c r="B585" s="500"/>
      <c r="C585" s="503"/>
      <c r="D585" s="503"/>
      <c r="E585" s="591"/>
      <c r="F585" s="591"/>
      <c r="G585" s="591"/>
      <c r="H585" s="591"/>
      <c r="I585" s="591"/>
      <c r="J585" s="591"/>
      <c r="K585" s="591"/>
      <c r="L585" s="591"/>
      <c r="M585" s="591"/>
      <c r="N585" s="591"/>
      <c r="O585" s="591"/>
      <c r="P585" s="591"/>
      <c r="Q585" s="591"/>
      <c r="R585" s="591"/>
      <c r="S585" s="591"/>
      <c r="T585" s="591"/>
      <c r="U585" s="591"/>
      <c r="V585" s="591"/>
      <c r="W585" s="591"/>
      <c r="X585" s="591"/>
      <c r="Y585" s="591"/>
      <c r="Z585" s="591"/>
    </row>
    <row r="586" spans="1:26" ht="15.75" customHeight="1">
      <c r="A586" s="591"/>
      <c r="B586" s="500"/>
      <c r="C586" s="503"/>
      <c r="D586" s="503"/>
      <c r="E586" s="591"/>
      <c r="F586" s="591"/>
      <c r="G586" s="591"/>
      <c r="H586" s="591"/>
      <c r="I586" s="591"/>
      <c r="J586" s="591"/>
      <c r="K586" s="591"/>
      <c r="L586" s="591"/>
      <c r="M586" s="591"/>
      <c r="N586" s="591"/>
      <c r="O586" s="591"/>
      <c r="P586" s="591"/>
      <c r="Q586" s="591"/>
      <c r="R586" s="591"/>
      <c r="S586" s="591"/>
      <c r="T586" s="591"/>
      <c r="U586" s="591"/>
      <c r="V586" s="591"/>
      <c r="W586" s="591"/>
      <c r="X586" s="591"/>
      <c r="Y586" s="591"/>
      <c r="Z586" s="591"/>
    </row>
    <row r="587" spans="1:26" ht="15.75" customHeight="1">
      <c r="A587" s="591"/>
      <c r="B587" s="500"/>
      <c r="C587" s="503"/>
      <c r="D587" s="503"/>
      <c r="E587" s="591"/>
      <c r="F587" s="591"/>
      <c r="G587" s="591"/>
      <c r="H587" s="591"/>
      <c r="I587" s="591"/>
      <c r="J587" s="591"/>
      <c r="K587" s="591"/>
      <c r="L587" s="591"/>
      <c r="M587" s="591"/>
      <c r="N587" s="591"/>
      <c r="O587" s="591"/>
      <c r="P587" s="591"/>
      <c r="Q587" s="591"/>
      <c r="R587" s="591"/>
      <c r="S587" s="591"/>
      <c r="T587" s="591"/>
      <c r="U587" s="591"/>
      <c r="V587" s="591"/>
      <c r="W587" s="591"/>
      <c r="X587" s="591"/>
      <c r="Y587" s="591"/>
      <c r="Z587" s="591"/>
    </row>
    <row r="588" spans="1:26" ht="15.75" customHeight="1">
      <c r="A588" s="591"/>
      <c r="B588" s="500"/>
      <c r="C588" s="503"/>
      <c r="D588" s="503"/>
      <c r="E588" s="591"/>
      <c r="F588" s="591"/>
      <c r="G588" s="591"/>
      <c r="H588" s="591"/>
      <c r="I588" s="591"/>
      <c r="J588" s="591"/>
      <c r="K588" s="591"/>
      <c r="L588" s="591"/>
      <c r="M588" s="591"/>
      <c r="N588" s="591"/>
      <c r="O588" s="591"/>
      <c r="P588" s="591"/>
      <c r="Q588" s="591"/>
      <c r="R588" s="591"/>
      <c r="S588" s="591"/>
      <c r="T588" s="591"/>
      <c r="U588" s="591"/>
      <c r="V588" s="591"/>
      <c r="W588" s="591"/>
      <c r="X588" s="591"/>
      <c r="Y588" s="591"/>
      <c r="Z588" s="591"/>
    </row>
    <row r="589" spans="1:26" ht="15.75" customHeight="1">
      <c r="A589" s="591"/>
      <c r="B589" s="500"/>
      <c r="C589" s="503"/>
      <c r="D589" s="503"/>
      <c r="E589" s="591"/>
      <c r="F589" s="591"/>
      <c r="G589" s="591"/>
      <c r="H589" s="591"/>
      <c r="I589" s="591"/>
      <c r="J589" s="591"/>
      <c r="K589" s="591"/>
      <c r="L589" s="591"/>
      <c r="M589" s="591"/>
      <c r="N589" s="591"/>
      <c r="O589" s="591"/>
      <c r="P589" s="591"/>
      <c r="Q589" s="591"/>
      <c r="R589" s="591"/>
      <c r="S589" s="591"/>
      <c r="T589" s="591"/>
      <c r="U589" s="591"/>
      <c r="V589" s="591"/>
      <c r="W589" s="591"/>
      <c r="X589" s="591"/>
      <c r="Y589" s="591"/>
      <c r="Z589" s="591"/>
    </row>
    <row r="590" spans="1:26" ht="15.75" customHeight="1">
      <c r="A590" s="591"/>
      <c r="B590" s="500"/>
      <c r="C590" s="503"/>
      <c r="D590" s="503"/>
      <c r="E590" s="591"/>
      <c r="F590" s="591"/>
      <c r="G590" s="591"/>
      <c r="H590" s="591"/>
      <c r="I590" s="591"/>
      <c r="J590" s="591"/>
      <c r="K590" s="591"/>
      <c r="L590" s="591"/>
      <c r="M590" s="591"/>
      <c r="N590" s="591"/>
      <c r="O590" s="591"/>
      <c r="P590" s="591"/>
      <c r="Q590" s="591"/>
      <c r="R590" s="591"/>
      <c r="S590" s="591"/>
      <c r="T590" s="591"/>
      <c r="U590" s="591"/>
      <c r="V590" s="591"/>
      <c r="W590" s="591"/>
      <c r="X590" s="591"/>
      <c r="Y590" s="591"/>
      <c r="Z590" s="591"/>
    </row>
    <row r="591" spans="1:26" ht="15.75" customHeight="1">
      <c r="A591" s="591"/>
      <c r="B591" s="500"/>
      <c r="C591" s="503"/>
      <c r="D591" s="503"/>
      <c r="E591" s="591"/>
      <c r="F591" s="591"/>
      <c r="G591" s="591"/>
      <c r="H591" s="591"/>
      <c r="I591" s="591"/>
      <c r="J591" s="591"/>
      <c r="K591" s="591"/>
      <c r="L591" s="591"/>
      <c r="M591" s="591"/>
      <c r="N591" s="591"/>
      <c r="O591" s="591"/>
      <c r="P591" s="591"/>
      <c r="Q591" s="591"/>
      <c r="R591" s="591"/>
      <c r="S591" s="591"/>
      <c r="T591" s="591"/>
      <c r="U591" s="591"/>
      <c r="V591" s="591"/>
      <c r="W591" s="591"/>
      <c r="X591" s="591"/>
      <c r="Y591" s="591"/>
      <c r="Z591" s="591"/>
    </row>
    <row r="592" spans="1:26" ht="15.75" customHeight="1">
      <c r="A592" s="591"/>
      <c r="B592" s="500"/>
      <c r="C592" s="503"/>
      <c r="D592" s="503"/>
      <c r="E592" s="591"/>
      <c r="F592" s="591"/>
      <c r="G592" s="591"/>
      <c r="H592" s="591"/>
      <c r="I592" s="591"/>
      <c r="J592" s="591"/>
      <c r="K592" s="591"/>
      <c r="L592" s="591"/>
      <c r="M592" s="591"/>
      <c r="N592" s="591"/>
      <c r="O592" s="591"/>
      <c r="P592" s="591"/>
      <c r="Q592" s="591"/>
      <c r="R592" s="591"/>
      <c r="S592" s="591"/>
      <c r="T592" s="591"/>
      <c r="U592" s="591"/>
      <c r="V592" s="591"/>
      <c r="W592" s="591"/>
      <c r="X592" s="591"/>
      <c r="Y592" s="591"/>
      <c r="Z592" s="591"/>
    </row>
    <row r="593" spans="1:26" ht="15.75" customHeight="1">
      <c r="A593" s="591"/>
      <c r="B593" s="500"/>
      <c r="C593" s="503"/>
      <c r="D593" s="503"/>
      <c r="E593" s="591"/>
      <c r="F593" s="591"/>
      <c r="G593" s="591"/>
      <c r="H593" s="591"/>
      <c r="I593" s="591"/>
      <c r="J593" s="591"/>
      <c r="K593" s="591"/>
      <c r="L593" s="591"/>
      <c r="M593" s="591"/>
      <c r="N593" s="591"/>
      <c r="O593" s="591"/>
      <c r="P593" s="591"/>
      <c r="Q593" s="591"/>
      <c r="R593" s="591"/>
      <c r="S593" s="591"/>
      <c r="T593" s="591"/>
      <c r="U593" s="591"/>
      <c r="V593" s="591"/>
      <c r="W593" s="591"/>
      <c r="X593" s="591"/>
      <c r="Y593" s="591"/>
      <c r="Z593" s="591"/>
    </row>
    <row r="594" spans="1:26" ht="15.75" customHeight="1">
      <c r="A594" s="591"/>
      <c r="B594" s="500"/>
      <c r="C594" s="503"/>
      <c r="D594" s="503"/>
      <c r="E594" s="591"/>
      <c r="F594" s="591"/>
      <c r="G594" s="591"/>
      <c r="H594" s="591"/>
      <c r="I594" s="591"/>
      <c r="J594" s="591"/>
      <c r="K594" s="591"/>
      <c r="L594" s="591"/>
      <c r="M594" s="591"/>
      <c r="N594" s="591"/>
      <c r="O594" s="591"/>
      <c r="P594" s="591"/>
      <c r="Q594" s="591"/>
      <c r="R594" s="591"/>
      <c r="S594" s="591"/>
      <c r="T594" s="591"/>
      <c r="U594" s="591"/>
      <c r="V594" s="591"/>
      <c r="W594" s="591"/>
      <c r="X594" s="591"/>
      <c r="Y594" s="591"/>
      <c r="Z594" s="591"/>
    </row>
    <row r="595" spans="1:26" ht="15.75" customHeight="1">
      <c r="A595" s="591"/>
      <c r="B595" s="500"/>
      <c r="C595" s="503"/>
      <c r="D595" s="503"/>
      <c r="E595" s="591"/>
      <c r="F595" s="591"/>
      <c r="G595" s="591"/>
      <c r="H595" s="591"/>
      <c r="I595" s="591"/>
      <c r="J595" s="591"/>
      <c r="K595" s="591"/>
      <c r="L595" s="591"/>
      <c r="M595" s="591"/>
      <c r="N595" s="591"/>
      <c r="O595" s="591"/>
      <c r="P595" s="591"/>
      <c r="Q595" s="591"/>
      <c r="R595" s="591"/>
      <c r="S595" s="591"/>
      <c r="T595" s="591"/>
      <c r="U595" s="591"/>
      <c r="V595" s="591"/>
      <c r="W595" s="591"/>
      <c r="X595" s="591"/>
      <c r="Y595" s="591"/>
      <c r="Z595" s="591"/>
    </row>
    <row r="596" spans="1:26" ht="15.75" customHeight="1">
      <c r="A596" s="591"/>
      <c r="B596" s="500"/>
      <c r="C596" s="503"/>
      <c r="D596" s="503"/>
      <c r="E596" s="591"/>
      <c r="F596" s="591"/>
      <c r="G596" s="591"/>
      <c r="H596" s="591"/>
      <c r="I596" s="591"/>
      <c r="J596" s="591"/>
      <c r="K596" s="591"/>
      <c r="L596" s="591"/>
      <c r="M596" s="591"/>
      <c r="N596" s="591"/>
      <c r="O596" s="591"/>
      <c r="P596" s="591"/>
      <c r="Q596" s="591"/>
      <c r="R596" s="591"/>
      <c r="S596" s="591"/>
      <c r="T596" s="591"/>
      <c r="U596" s="591"/>
      <c r="V596" s="591"/>
      <c r="W596" s="591"/>
      <c r="X596" s="591"/>
      <c r="Y596" s="591"/>
      <c r="Z596" s="591"/>
    </row>
    <row r="597" spans="1:26" ht="15.75" customHeight="1">
      <c r="A597" s="591"/>
      <c r="B597" s="500"/>
      <c r="C597" s="503"/>
      <c r="D597" s="503"/>
      <c r="E597" s="591"/>
      <c r="F597" s="591"/>
      <c r="G597" s="591"/>
      <c r="H597" s="591"/>
      <c r="I597" s="591"/>
      <c r="J597" s="591"/>
      <c r="K597" s="591"/>
      <c r="L597" s="591"/>
      <c r="M597" s="591"/>
      <c r="N597" s="591"/>
      <c r="O597" s="591"/>
      <c r="P597" s="591"/>
      <c r="Q597" s="591"/>
      <c r="R597" s="591"/>
      <c r="S597" s="591"/>
      <c r="T597" s="591"/>
      <c r="U597" s="591"/>
      <c r="V597" s="591"/>
      <c r="W597" s="591"/>
      <c r="X597" s="591"/>
      <c r="Y597" s="591"/>
      <c r="Z597" s="591"/>
    </row>
    <row r="598" spans="1:26" ht="15.75" customHeight="1">
      <c r="A598" s="591"/>
      <c r="B598" s="500"/>
      <c r="C598" s="503"/>
      <c r="D598" s="503"/>
      <c r="E598" s="591"/>
      <c r="F598" s="591"/>
      <c r="G598" s="591"/>
      <c r="H598" s="591"/>
      <c r="I598" s="591"/>
      <c r="J598" s="591"/>
      <c r="K598" s="591"/>
      <c r="L598" s="591"/>
      <c r="M598" s="591"/>
      <c r="N598" s="591"/>
      <c r="O598" s="591"/>
      <c r="P598" s="591"/>
      <c r="Q598" s="591"/>
      <c r="R598" s="591"/>
      <c r="S598" s="591"/>
      <c r="T598" s="591"/>
      <c r="U598" s="591"/>
      <c r="V598" s="591"/>
      <c r="W598" s="591"/>
      <c r="X598" s="591"/>
      <c r="Y598" s="591"/>
      <c r="Z598" s="591"/>
    </row>
    <row r="599" spans="1:26" ht="15.75" customHeight="1">
      <c r="A599" s="591"/>
      <c r="B599" s="500"/>
      <c r="C599" s="503"/>
      <c r="D599" s="503"/>
      <c r="E599" s="591"/>
      <c r="F599" s="591"/>
      <c r="G599" s="591"/>
      <c r="H599" s="591"/>
      <c r="I599" s="591"/>
      <c r="J599" s="591"/>
      <c r="K599" s="591"/>
      <c r="L599" s="591"/>
      <c r="M599" s="591"/>
      <c r="N599" s="591"/>
      <c r="O599" s="591"/>
      <c r="P599" s="591"/>
      <c r="Q599" s="591"/>
      <c r="R599" s="591"/>
      <c r="S599" s="591"/>
      <c r="T599" s="591"/>
      <c r="U599" s="591"/>
      <c r="V599" s="591"/>
      <c r="W599" s="591"/>
      <c r="X599" s="591"/>
      <c r="Y599" s="591"/>
      <c r="Z599" s="591"/>
    </row>
    <row r="600" spans="1:26" ht="15.75" customHeight="1">
      <c r="A600" s="591"/>
      <c r="B600" s="500"/>
      <c r="C600" s="503"/>
      <c r="D600" s="503"/>
      <c r="E600" s="591"/>
      <c r="F600" s="591"/>
      <c r="G600" s="591"/>
      <c r="H600" s="591"/>
      <c r="I600" s="591"/>
      <c r="J600" s="591"/>
      <c r="K600" s="591"/>
      <c r="L600" s="591"/>
      <c r="M600" s="591"/>
      <c r="N600" s="591"/>
      <c r="O600" s="591"/>
      <c r="P600" s="591"/>
      <c r="Q600" s="591"/>
      <c r="R600" s="591"/>
      <c r="S600" s="591"/>
      <c r="T600" s="591"/>
      <c r="U600" s="591"/>
      <c r="V600" s="591"/>
      <c r="W600" s="591"/>
      <c r="X600" s="591"/>
      <c r="Y600" s="591"/>
      <c r="Z600" s="591"/>
    </row>
    <row r="601" spans="1:26" ht="15.75" customHeight="1">
      <c r="A601" s="591"/>
      <c r="B601" s="500"/>
      <c r="C601" s="503"/>
      <c r="D601" s="503"/>
      <c r="E601" s="591"/>
      <c r="F601" s="591"/>
      <c r="G601" s="591"/>
      <c r="H601" s="591"/>
      <c r="I601" s="591"/>
      <c r="J601" s="591"/>
      <c r="K601" s="591"/>
      <c r="L601" s="591"/>
      <c r="M601" s="591"/>
      <c r="N601" s="591"/>
      <c r="O601" s="591"/>
      <c r="P601" s="591"/>
      <c r="Q601" s="591"/>
      <c r="R601" s="591"/>
      <c r="S601" s="591"/>
      <c r="T601" s="591"/>
      <c r="U601" s="591"/>
      <c r="V601" s="591"/>
      <c r="W601" s="591"/>
      <c r="X601" s="591"/>
      <c r="Y601" s="591"/>
      <c r="Z601" s="591"/>
    </row>
    <row r="602" spans="1:26" ht="15.75" customHeight="1">
      <c r="A602" s="591"/>
      <c r="B602" s="500"/>
      <c r="C602" s="503"/>
      <c r="D602" s="503"/>
      <c r="E602" s="591"/>
      <c r="F602" s="591"/>
      <c r="G602" s="591"/>
      <c r="H602" s="591"/>
      <c r="I602" s="591"/>
      <c r="J602" s="591"/>
      <c r="K602" s="591"/>
      <c r="L602" s="591"/>
      <c r="M602" s="591"/>
      <c r="N602" s="591"/>
      <c r="O602" s="591"/>
      <c r="P602" s="591"/>
      <c r="Q602" s="591"/>
      <c r="R602" s="591"/>
      <c r="S602" s="591"/>
      <c r="T602" s="591"/>
      <c r="U602" s="591"/>
      <c r="V602" s="591"/>
      <c r="W602" s="591"/>
      <c r="X602" s="591"/>
      <c r="Y602" s="591"/>
      <c r="Z602" s="591"/>
    </row>
    <row r="603" spans="1:26" ht="15.75" customHeight="1">
      <c r="A603" s="591"/>
      <c r="B603" s="500"/>
      <c r="C603" s="503"/>
      <c r="D603" s="503"/>
      <c r="E603" s="591"/>
      <c r="F603" s="591"/>
      <c r="G603" s="591"/>
      <c r="H603" s="591"/>
      <c r="I603" s="591"/>
      <c r="J603" s="591"/>
      <c r="K603" s="591"/>
      <c r="L603" s="591"/>
      <c r="M603" s="591"/>
      <c r="N603" s="591"/>
      <c r="O603" s="591"/>
      <c r="P603" s="591"/>
      <c r="Q603" s="591"/>
      <c r="R603" s="591"/>
      <c r="S603" s="591"/>
      <c r="T603" s="591"/>
      <c r="U603" s="591"/>
      <c r="V603" s="591"/>
      <c r="W603" s="591"/>
      <c r="X603" s="591"/>
      <c r="Y603" s="591"/>
      <c r="Z603" s="591"/>
    </row>
    <row r="604" spans="1:26" ht="15.75" customHeight="1">
      <c r="A604" s="591"/>
      <c r="B604" s="500"/>
      <c r="C604" s="503"/>
      <c r="D604" s="503"/>
      <c r="E604" s="591"/>
      <c r="F604" s="591"/>
      <c r="G604" s="591"/>
      <c r="H604" s="591"/>
      <c r="I604" s="591"/>
      <c r="J604" s="591"/>
      <c r="K604" s="591"/>
      <c r="L604" s="591"/>
      <c r="M604" s="591"/>
      <c r="N604" s="591"/>
      <c r="O604" s="591"/>
      <c r="P604" s="591"/>
      <c r="Q604" s="591"/>
      <c r="R604" s="591"/>
      <c r="S604" s="591"/>
      <c r="T604" s="591"/>
      <c r="U604" s="591"/>
      <c r="V604" s="591"/>
      <c r="W604" s="591"/>
      <c r="X604" s="591"/>
      <c r="Y604" s="591"/>
      <c r="Z604" s="591"/>
    </row>
    <row r="605" spans="1:26" ht="15.75" customHeight="1">
      <c r="A605" s="591"/>
      <c r="B605" s="500"/>
      <c r="C605" s="503"/>
      <c r="D605" s="503"/>
      <c r="E605" s="591"/>
      <c r="F605" s="591"/>
      <c r="G605" s="591"/>
      <c r="H605" s="591"/>
      <c r="I605" s="591"/>
      <c r="J605" s="591"/>
      <c r="K605" s="591"/>
      <c r="L605" s="591"/>
      <c r="M605" s="591"/>
      <c r="N605" s="591"/>
      <c r="O605" s="591"/>
      <c r="P605" s="591"/>
      <c r="Q605" s="591"/>
      <c r="R605" s="591"/>
      <c r="S605" s="591"/>
      <c r="T605" s="591"/>
      <c r="U605" s="591"/>
      <c r="V605" s="591"/>
      <c r="W605" s="591"/>
      <c r="X605" s="591"/>
      <c r="Y605" s="591"/>
      <c r="Z605" s="591"/>
    </row>
    <row r="606" spans="1:26" ht="15.75" customHeight="1">
      <c r="A606" s="591"/>
      <c r="B606" s="500"/>
      <c r="C606" s="503"/>
      <c r="D606" s="503"/>
      <c r="E606" s="591"/>
      <c r="F606" s="591"/>
      <c r="G606" s="591"/>
      <c r="H606" s="591"/>
      <c r="I606" s="591"/>
      <c r="J606" s="591"/>
      <c r="K606" s="591"/>
      <c r="L606" s="591"/>
      <c r="M606" s="591"/>
      <c r="N606" s="591"/>
      <c r="O606" s="591"/>
      <c r="P606" s="591"/>
      <c r="Q606" s="591"/>
      <c r="R606" s="591"/>
      <c r="S606" s="591"/>
      <c r="T606" s="591"/>
      <c r="U606" s="591"/>
      <c r="V606" s="591"/>
      <c r="W606" s="591"/>
      <c r="X606" s="591"/>
      <c r="Y606" s="591"/>
      <c r="Z606" s="591"/>
    </row>
    <row r="607" spans="1:26" ht="15.75" customHeight="1">
      <c r="A607" s="591"/>
      <c r="B607" s="500"/>
      <c r="C607" s="503"/>
      <c r="D607" s="503"/>
      <c r="E607" s="591"/>
      <c r="F607" s="591"/>
      <c r="G607" s="591"/>
      <c r="H607" s="591"/>
      <c r="I607" s="591"/>
      <c r="J607" s="591"/>
      <c r="K607" s="591"/>
      <c r="L607" s="591"/>
      <c r="M607" s="591"/>
      <c r="N607" s="591"/>
      <c r="O607" s="591"/>
      <c r="P607" s="591"/>
      <c r="Q607" s="591"/>
      <c r="R607" s="591"/>
      <c r="S607" s="591"/>
      <c r="T607" s="591"/>
      <c r="U607" s="591"/>
      <c r="V607" s="591"/>
      <c r="W607" s="591"/>
      <c r="X607" s="591"/>
      <c r="Y607" s="591"/>
      <c r="Z607" s="591"/>
    </row>
    <row r="608" spans="1:26" ht="15.75" customHeight="1">
      <c r="A608" s="591"/>
      <c r="B608" s="500"/>
      <c r="C608" s="503"/>
      <c r="D608" s="503"/>
      <c r="E608" s="591"/>
      <c r="F608" s="591"/>
      <c r="G608" s="591"/>
      <c r="H608" s="591"/>
      <c r="I608" s="591"/>
      <c r="J608" s="591"/>
      <c r="K608" s="591"/>
      <c r="L608" s="591"/>
      <c r="M608" s="591"/>
      <c r="N608" s="591"/>
      <c r="O608" s="591"/>
      <c r="P608" s="591"/>
      <c r="Q608" s="591"/>
      <c r="R608" s="591"/>
      <c r="S608" s="591"/>
      <c r="T608" s="591"/>
      <c r="U608" s="591"/>
      <c r="V608" s="591"/>
      <c r="W608" s="591"/>
      <c r="X608" s="591"/>
      <c r="Y608" s="591"/>
      <c r="Z608" s="591"/>
    </row>
    <row r="609" spans="1:26" ht="15.75" customHeight="1">
      <c r="A609" s="591"/>
      <c r="B609" s="500"/>
      <c r="C609" s="503"/>
      <c r="D609" s="503"/>
      <c r="E609" s="591"/>
      <c r="F609" s="591"/>
      <c r="G609" s="591"/>
      <c r="H609" s="591"/>
      <c r="I609" s="591"/>
      <c r="J609" s="591"/>
      <c r="K609" s="591"/>
      <c r="L609" s="591"/>
      <c r="M609" s="591"/>
      <c r="N609" s="591"/>
      <c r="O609" s="591"/>
      <c r="P609" s="591"/>
      <c r="Q609" s="591"/>
      <c r="R609" s="591"/>
      <c r="S609" s="591"/>
      <c r="T609" s="591"/>
      <c r="U609" s="591"/>
      <c r="V609" s="591"/>
      <c r="W609" s="591"/>
      <c r="X609" s="591"/>
      <c r="Y609" s="591"/>
      <c r="Z609" s="591"/>
    </row>
    <row r="610" spans="1:26" ht="15.75" customHeight="1">
      <c r="A610" s="591"/>
      <c r="B610" s="500"/>
      <c r="C610" s="503"/>
      <c r="D610" s="503"/>
      <c r="E610" s="591"/>
      <c r="F610" s="591"/>
      <c r="G610" s="591"/>
      <c r="H610" s="591"/>
      <c r="I610" s="591"/>
      <c r="J610" s="591"/>
      <c r="K610" s="591"/>
      <c r="L610" s="591"/>
      <c r="M610" s="591"/>
      <c r="N610" s="591"/>
      <c r="O610" s="591"/>
      <c r="P610" s="591"/>
      <c r="Q610" s="591"/>
      <c r="R610" s="591"/>
      <c r="S610" s="591"/>
      <c r="T610" s="591"/>
      <c r="U610" s="591"/>
      <c r="V610" s="591"/>
      <c r="W610" s="591"/>
      <c r="X610" s="591"/>
      <c r="Y610" s="591"/>
      <c r="Z610" s="591"/>
    </row>
    <row r="611" spans="1:26" ht="15.75" customHeight="1">
      <c r="A611" s="591"/>
      <c r="B611" s="500"/>
      <c r="C611" s="503"/>
      <c r="D611" s="503"/>
      <c r="E611" s="591"/>
      <c r="F611" s="591"/>
      <c r="G611" s="591"/>
      <c r="H611" s="591"/>
      <c r="I611" s="591"/>
      <c r="J611" s="591"/>
      <c r="K611" s="591"/>
      <c r="L611" s="591"/>
      <c r="M611" s="591"/>
      <c r="N611" s="591"/>
      <c r="O611" s="591"/>
      <c r="P611" s="591"/>
      <c r="Q611" s="591"/>
      <c r="R611" s="591"/>
      <c r="S611" s="591"/>
      <c r="T611" s="591"/>
      <c r="U611" s="591"/>
      <c r="V611" s="591"/>
      <c r="W611" s="591"/>
      <c r="X611" s="591"/>
      <c r="Y611" s="591"/>
      <c r="Z611" s="591"/>
    </row>
    <row r="612" spans="1:26" ht="15.75" customHeight="1">
      <c r="A612" s="591"/>
      <c r="B612" s="500"/>
      <c r="C612" s="503"/>
      <c r="D612" s="503"/>
      <c r="E612" s="591"/>
      <c r="F612" s="591"/>
      <c r="G612" s="591"/>
      <c r="H612" s="591"/>
      <c r="I612" s="591"/>
      <c r="J612" s="591"/>
      <c r="K612" s="591"/>
      <c r="L612" s="591"/>
      <c r="M612" s="591"/>
      <c r="N612" s="591"/>
      <c r="O612" s="591"/>
      <c r="P612" s="591"/>
      <c r="Q612" s="591"/>
      <c r="R612" s="591"/>
      <c r="S612" s="591"/>
      <c r="T612" s="591"/>
      <c r="U612" s="591"/>
      <c r="V612" s="591"/>
      <c r="W612" s="591"/>
      <c r="X612" s="591"/>
      <c r="Y612" s="591"/>
      <c r="Z612" s="591"/>
    </row>
    <row r="613" spans="1:26" ht="15.75" customHeight="1">
      <c r="A613" s="591"/>
      <c r="B613" s="500"/>
      <c r="C613" s="503"/>
      <c r="D613" s="503"/>
      <c r="E613" s="591"/>
      <c r="F613" s="591"/>
      <c r="G613" s="591"/>
      <c r="H613" s="591"/>
      <c r="I613" s="591"/>
      <c r="J613" s="591"/>
      <c r="K613" s="591"/>
      <c r="L613" s="591"/>
      <c r="M613" s="591"/>
      <c r="N613" s="591"/>
      <c r="O613" s="591"/>
      <c r="P613" s="591"/>
      <c r="Q613" s="591"/>
      <c r="R613" s="591"/>
      <c r="S613" s="591"/>
      <c r="T613" s="591"/>
      <c r="U613" s="591"/>
      <c r="V613" s="591"/>
      <c r="W613" s="591"/>
      <c r="X613" s="591"/>
      <c r="Y613" s="591"/>
      <c r="Z613" s="591"/>
    </row>
    <row r="614" spans="1:26" ht="15.75" customHeight="1">
      <c r="A614" s="591"/>
      <c r="B614" s="500"/>
      <c r="C614" s="503"/>
      <c r="D614" s="503"/>
      <c r="E614" s="591"/>
      <c r="F614" s="591"/>
      <c r="G614" s="591"/>
      <c r="H614" s="591"/>
      <c r="I614" s="591"/>
      <c r="J614" s="591"/>
      <c r="K614" s="591"/>
      <c r="L614" s="591"/>
      <c r="M614" s="591"/>
      <c r="N614" s="591"/>
      <c r="O614" s="591"/>
      <c r="P614" s="591"/>
      <c r="Q614" s="591"/>
      <c r="R614" s="591"/>
      <c r="S614" s="591"/>
      <c r="T614" s="591"/>
      <c r="U614" s="591"/>
      <c r="V614" s="591"/>
      <c r="W614" s="591"/>
      <c r="X614" s="591"/>
      <c r="Y614" s="591"/>
      <c r="Z614" s="591"/>
    </row>
    <row r="615" spans="1:26" ht="15.75" customHeight="1">
      <c r="A615" s="591"/>
      <c r="B615" s="500"/>
      <c r="C615" s="503"/>
      <c r="D615" s="503"/>
      <c r="E615" s="591"/>
      <c r="F615" s="591"/>
      <c r="G615" s="591"/>
      <c r="H615" s="591"/>
      <c r="I615" s="591"/>
      <c r="J615" s="591"/>
      <c r="K615" s="591"/>
      <c r="L615" s="591"/>
      <c r="M615" s="591"/>
      <c r="N615" s="591"/>
      <c r="O615" s="591"/>
      <c r="P615" s="591"/>
      <c r="Q615" s="591"/>
      <c r="R615" s="591"/>
      <c r="S615" s="591"/>
      <c r="T615" s="591"/>
      <c r="U615" s="591"/>
      <c r="V615" s="591"/>
      <c r="W615" s="591"/>
      <c r="X615" s="591"/>
      <c r="Y615" s="591"/>
      <c r="Z615" s="591"/>
    </row>
    <row r="616" spans="1:26" ht="15.75" customHeight="1">
      <c r="A616" s="591"/>
      <c r="B616" s="500"/>
      <c r="C616" s="503"/>
      <c r="D616" s="503"/>
      <c r="E616" s="591"/>
      <c r="F616" s="591"/>
      <c r="G616" s="591"/>
      <c r="H616" s="591"/>
      <c r="I616" s="591"/>
      <c r="J616" s="591"/>
      <c r="K616" s="591"/>
      <c r="L616" s="591"/>
      <c r="M616" s="591"/>
      <c r="N616" s="591"/>
      <c r="O616" s="591"/>
      <c r="P616" s="591"/>
      <c r="Q616" s="591"/>
      <c r="R616" s="591"/>
      <c r="S616" s="591"/>
      <c r="T616" s="591"/>
      <c r="U616" s="591"/>
      <c r="V616" s="591"/>
      <c r="W616" s="591"/>
      <c r="X616" s="591"/>
      <c r="Y616" s="591"/>
      <c r="Z616" s="591"/>
    </row>
    <row r="617" spans="1:26" ht="15.75" customHeight="1">
      <c r="A617" s="591"/>
      <c r="B617" s="500"/>
      <c r="C617" s="503"/>
      <c r="D617" s="503"/>
      <c r="E617" s="591"/>
      <c r="F617" s="591"/>
      <c r="G617" s="591"/>
      <c r="H617" s="591"/>
      <c r="I617" s="591"/>
      <c r="J617" s="591"/>
      <c r="K617" s="591"/>
      <c r="L617" s="591"/>
      <c r="M617" s="591"/>
      <c r="N617" s="591"/>
      <c r="O617" s="591"/>
      <c r="P617" s="591"/>
      <c r="Q617" s="591"/>
      <c r="R617" s="591"/>
      <c r="S617" s="591"/>
      <c r="T617" s="591"/>
      <c r="U617" s="591"/>
      <c r="V617" s="591"/>
      <c r="W617" s="591"/>
      <c r="X617" s="591"/>
      <c r="Y617" s="591"/>
      <c r="Z617" s="591"/>
    </row>
    <row r="618" spans="1:26" ht="15.75" customHeight="1">
      <c r="A618" s="591"/>
      <c r="B618" s="500"/>
      <c r="C618" s="503"/>
      <c r="D618" s="503"/>
      <c r="E618" s="591"/>
      <c r="F618" s="591"/>
      <c r="G618" s="591"/>
      <c r="H618" s="591"/>
      <c r="I618" s="591"/>
      <c r="J618" s="591"/>
      <c r="K618" s="591"/>
      <c r="L618" s="591"/>
      <c r="M618" s="591"/>
      <c r="N618" s="591"/>
      <c r="O618" s="591"/>
      <c r="P618" s="591"/>
      <c r="Q618" s="591"/>
      <c r="R618" s="591"/>
      <c r="S618" s="591"/>
      <c r="T618" s="591"/>
      <c r="U618" s="591"/>
      <c r="V618" s="591"/>
      <c r="W618" s="591"/>
      <c r="X618" s="591"/>
      <c r="Y618" s="591"/>
      <c r="Z618" s="591"/>
    </row>
    <row r="619" spans="1:26" ht="15.75" customHeight="1">
      <c r="A619" s="591"/>
      <c r="B619" s="500"/>
      <c r="C619" s="503"/>
      <c r="D619" s="503"/>
      <c r="E619" s="591"/>
      <c r="F619" s="591"/>
      <c r="G619" s="591"/>
      <c r="H619" s="591"/>
      <c r="I619" s="591"/>
      <c r="J619" s="591"/>
      <c r="K619" s="591"/>
      <c r="L619" s="591"/>
      <c r="M619" s="591"/>
      <c r="N619" s="591"/>
      <c r="O619" s="591"/>
      <c r="P619" s="591"/>
      <c r="Q619" s="591"/>
      <c r="R619" s="591"/>
      <c r="S619" s="591"/>
      <c r="T619" s="591"/>
      <c r="U619" s="591"/>
      <c r="V619" s="591"/>
      <c r="W619" s="591"/>
      <c r="X619" s="591"/>
      <c r="Y619" s="591"/>
      <c r="Z619" s="591"/>
    </row>
    <row r="620" spans="1:26" ht="15.75" customHeight="1">
      <c r="A620" s="591"/>
      <c r="B620" s="500"/>
      <c r="C620" s="503"/>
      <c r="D620" s="503"/>
      <c r="E620" s="591"/>
      <c r="F620" s="591"/>
      <c r="G620" s="591"/>
      <c r="H620" s="591"/>
      <c r="I620" s="591"/>
      <c r="J620" s="591"/>
      <c r="K620" s="591"/>
      <c r="L620" s="591"/>
      <c r="M620" s="591"/>
      <c r="N620" s="591"/>
      <c r="O620" s="591"/>
      <c r="P620" s="591"/>
      <c r="Q620" s="591"/>
      <c r="R620" s="591"/>
      <c r="S620" s="591"/>
      <c r="T620" s="591"/>
      <c r="U620" s="591"/>
      <c r="V620" s="591"/>
      <c r="W620" s="591"/>
      <c r="X620" s="591"/>
      <c r="Y620" s="591"/>
      <c r="Z620" s="591"/>
    </row>
    <row r="621" spans="1:26" ht="15.75" customHeight="1">
      <c r="A621" s="591"/>
      <c r="B621" s="500"/>
      <c r="C621" s="503"/>
      <c r="D621" s="503"/>
      <c r="E621" s="591"/>
      <c r="F621" s="591"/>
      <c r="G621" s="591"/>
      <c r="H621" s="591"/>
      <c r="I621" s="591"/>
      <c r="J621" s="591"/>
      <c r="K621" s="591"/>
      <c r="L621" s="591"/>
      <c r="M621" s="591"/>
      <c r="N621" s="591"/>
      <c r="O621" s="591"/>
      <c r="P621" s="591"/>
      <c r="Q621" s="591"/>
      <c r="R621" s="591"/>
      <c r="S621" s="591"/>
      <c r="T621" s="591"/>
      <c r="U621" s="591"/>
      <c r="V621" s="591"/>
      <c r="W621" s="591"/>
      <c r="X621" s="591"/>
      <c r="Y621" s="591"/>
      <c r="Z621" s="591"/>
    </row>
    <row r="622" spans="1:26" ht="15.75" customHeight="1">
      <c r="A622" s="591"/>
      <c r="B622" s="500"/>
      <c r="C622" s="503"/>
      <c r="D622" s="503"/>
      <c r="E622" s="591"/>
      <c r="F622" s="591"/>
      <c r="G622" s="591"/>
      <c r="H622" s="591"/>
      <c r="I622" s="591"/>
      <c r="J622" s="591"/>
      <c r="K622" s="591"/>
      <c r="L622" s="591"/>
      <c r="M622" s="591"/>
      <c r="N622" s="591"/>
      <c r="O622" s="591"/>
      <c r="P622" s="591"/>
      <c r="Q622" s="591"/>
      <c r="R622" s="591"/>
      <c r="S622" s="591"/>
      <c r="T622" s="591"/>
      <c r="U622" s="591"/>
      <c r="V622" s="591"/>
      <c r="W622" s="591"/>
      <c r="X622" s="591"/>
      <c r="Y622" s="591"/>
      <c r="Z622" s="591"/>
    </row>
    <row r="623" spans="1:26" ht="15.75" customHeight="1">
      <c r="A623" s="591"/>
      <c r="B623" s="500"/>
      <c r="C623" s="503"/>
      <c r="D623" s="503"/>
      <c r="E623" s="591"/>
      <c r="F623" s="591"/>
      <c r="G623" s="591"/>
      <c r="H623" s="591"/>
      <c r="I623" s="591"/>
      <c r="J623" s="591"/>
      <c r="K623" s="591"/>
      <c r="L623" s="591"/>
      <c r="M623" s="591"/>
      <c r="N623" s="591"/>
      <c r="O623" s="591"/>
      <c r="P623" s="591"/>
      <c r="Q623" s="591"/>
      <c r="R623" s="591"/>
      <c r="S623" s="591"/>
      <c r="T623" s="591"/>
      <c r="U623" s="591"/>
      <c r="V623" s="591"/>
      <c r="W623" s="591"/>
      <c r="X623" s="591"/>
      <c r="Y623" s="591"/>
      <c r="Z623" s="591"/>
    </row>
    <row r="624" spans="1:26" ht="15.75" customHeight="1">
      <c r="A624" s="591"/>
      <c r="B624" s="500"/>
      <c r="C624" s="503"/>
      <c r="D624" s="503"/>
      <c r="E624" s="591"/>
      <c r="F624" s="591"/>
      <c r="G624" s="591"/>
      <c r="H624" s="591"/>
      <c r="I624" s="591"/>
      <c r="J624" s="591"/>
      <c r="K624" s="591"/>
      <c r="L624" s="591"/>
      <c r="M624" s="591"/>
      <c r="N624" s="591"/>
      <c r="O624" s="591"/>
      <c r="P624" s="591"/>
      <c r="Q624" s="591"/>
      <c r="R624" s="591"/>
      <c r="S624" s="591"/>
      <c r="T624" s="591"/>
      <c r="U624" s="591"/>
      <c r="V624" s="591"/>
      <c r="W624" s="591"/>
      <c r="X624" s="591"/>
      <c r="Y624" s="591"/>
      <c r="Z624" s="591"/>
    </row>
    <row r="625" spans="1:26" ht="15.75" customHeight="1">
      <c r="A625" s="591"/>
      <c r="B625" s="500"/>
      <c r="C625" s="503"/>
      <c r="D625" s="503"/>
      <c r="E625" s="591"/>
      <c r="F625" s="591"/>
      <c r="G625" s="591"/>
      <c r="H625" s="591"/>
      <c r="I625" s="591"/>
      <c r="J625" s="591"/>
      <c r="K625" s="591"/>
      <c r="L625" s="591"/>
      <c r="M625" s="591"/>
      <c r="N625" s="591"/>
      <c r="O625" s="591"/>
      <c r="P625" s="591"/>
      <c r="Q625" s="591"/>
      <c r="R625" s="591"/>
      <c r="S625" s="591"/>
      <c r="T625" s="591"/>
      <c r="U625" s="591"/>
      <c r="V625" s="591"/>
      <c r="W625" s="591"/>
      <c r="X625" s="591"/>
      <c r="Y625" s="591"/>
      <c r="Z625" s="591"/>
    </row>
    <row r="626" spans="1:26" ht="15.75" customHeight="1">
      <c r="A626" s="591"/>
      <c r="B626" s="500"/>
      <c r="C626" s="503"/>
      <c r="D626" s="503"/>
      <c r="E626" s="591"/>
      <c r="F626" s="591"/>
      <c r="G626" s="591"/>
      <c r="H626" s="591"/>
      <c r="I626" s="591"/>
      <c r="J626" s="591"/>
      <c r="K626" s="591"/>
      <c r="L626" s="591"/>
      <c r="M626" s="591"/>
      <c r="N626" s="591"/>
      <c r="O626" s="591"/>
      <c r="P626" s="591"/>
      <c r="Q626" s="591"/>
      <c r="R626" s="591"/>
      <c r="S626" s="591"/>
      <c r="T626" s="591"/>
      <c r="U626" s="591"/>
      <c r="V626" s="591"/>
      <c r="W626" s="591"/>
      <c r="X626" s="591"/>
      <c r="Y626" s="591"/>
      <c r="Z626" s="591"/>
    </row>
    <row r="627" spans="1:26" ht="15.75" customHeight="1">
      <c r="A627" s="591"/>
      <c r="B627" s="500"/>
      <c r="C627" s="503"/>
      <c r="D627" s="503"/>
      <c r="E627" s="591"/>
      <c r="F627" s="591"/>
      <c r="G627" s="591"/>
      <c r="H627" s="591"/>
      <c r="I627" s="591"/>
      <c r="J627" s="591"/>
      <c r="K627" s="591"/>
      <c r="L627" s="591"/>
      <c r="M627" s="591"/>
      <c r="N627" s="591"/>
      <c r="O627" s="591"/>
      <c r="P627" s="591"/>
      <c r="Q627" s="591"/>
      <c r="R627" s="591"/>
      <c r="S627" s="591"/>
      <c r="T627" s="591"/>
      <c r="U627" s="591"/>
      <c r="V627" s="591"/>
      <c r="W627" s="591"/>
      <c r="X627" s="591"/>
      <c r="Y627" s="591"/>
      <c r="Z627" s="591"/>
    </row>
    <row r="628" spans="1:26" ht="15.75" customHeight="1">
      <c r="A628" s="591"/>
      <c r="B628" s="500"/>
      <c r="C628" s="503"/>
      <c r="D628" s="503"/>
      <c r="E628" s="591"/>
      <c r="F628" s="591"/>
      <c r="G628" s="591"/>
      <c r="H628" s="591"/>
      <c r="I628" s="591"/>
      <c r="J628" s="591"/>
      <c r="K628" s="591"/>
      <c r="L628" s="591"/>
      <c r="M628" s="591"/>
      <c r="N628" s="591"/>
      <c r="O628" s="591"/>
      <c r="P628" s="591"/>
      <c r="Q628" s="591"/>
      <c r="R628" s="591"/>
      <c r="S628" s="591"/>
      <c r="T628" s="591"/>
      <c r="U628" s="591"/>
      <c r="V628" s="591"/>
      <c r="W628" s="591"/>
      <c r="X628" s="591"/>
      <c r="Y628" s="591"/>
      <c r="Z628" s="591"/>
    </row>
    <row r="629" spans="1:26" ht="15.75" customHeight="1">
      <c r="A629" s="591"/>
      <c r="B629" s="500"/>
      <c r="C629" s="503"/>
      <c r="D629" s="503"/>
      <c r="E629" s="591"/>
      <c r="F629" s="591"/>
      <c r="G629" s="591"/>
      <c r="H629" s="591"/>
      <c r="I629" s="591"/>
      <c r="J629" s="591"/>
      <c r="K629" s="591"/>
      <c r="L629" s="591"/>
      <c r="M629" s="591"/>
      <c r="N629" s="591"/>
      <c r="O629" s="591"/>
      <c r="P629" s="591"/>
      <c r="Q629" s="591"/>
      <c r="R629" s="591"/>
      <c r="S629" s="591"/>
      <c r="T629" s="591"/>
      <c r="U629" s="591"/>
      <c r="V629" s="591"/>
      <c r="W629" s="591"/>
      <c r="X629" s="591"/>
      <c r="Y629" s="591"/>
      <c r="Z629" s="591"/>
    </row>
    <row r="630" spans="1:26" ht="15.75" customHeight="1">
      <c r="A630" s="591"/>
      <c r="B630" s="500"/>
      <c r="C630" s="503"/>
      <c r="D630" s="503"/>
      <c r="E630" s="591"/>
      <c r="F630" s="591"/>
      <c r="G630" s="591"/>
      <c r="H630" s="591"/>
      <c r="I630" s="591"/>
      <c r="J630" s="591"/>
      <c r="K630" s="591"/>
      <c r="L630" s="591"/>
      <c r="M630" s="591"/>
      <c r="N630" s="591"/>
      <c r="O630" s="591"/>
      <c r="P630" s="591"/>
      <c r="Q630" s="591"/>
      <c r="R630" s="591"/>
      <c r="S630" s="591"/>
      <c r="T630" s="591"/>
      <c r="U630" s="591"/>
      <c r="V630" s="591"/>
      <c r="W630" s="591"/>
      <c r="X630" s="591"/>
      <c r="Y630" s="591"/>
      <c r="Z630" s="591"/>
    </row>
    <row r="631" spans="1:26" ht="15.75" customHeight="1">
      <c r="A631" s="591"/>
      <c r="B631" s="500"/>
      <c r="C631" s="503"/>
      <c r="D631" s="503"/>
      <c r="E631" s="591"/>
      <c r="F631" s="591"/>
      <c r="G631" s="591"/>
      <c r="H631" s="591"/>
      <c r="I631" s="591"/>
      <c r="J631" s="591"/>
      <c r="K631" s="591"/>
      <c r="L631" s="591"/>
      <c r="M631" s="591"/>
      <c r="N631" s="591"/>
      <c r="O631" s="591"/>
      <c r="P631" s="591"/>
      <c r="Q631" s="591"/>
      <c r="R631" s="591"/>
      <c r="S631" s="591"/>
      <c r="T631" s="591"/>
      <c r="U631" s="591"/>
      <c r="V631" s="591"/>
      <c r="W631" s="591"/>
      <c r="X631" s="591"/>
      <c r="Y631" s="591"/>
      <c r="Z631" s="591"/>
    </row>
    <row r="632" spans="1:26" ht="15.75" customHeight="1">
      <c r="A632" s="591"/>
      <c r="B632" s="500"/>
      <c r="C632" s="503"/>
      <c r="D632" s="503"/>
      <c r="E632" s="591"/>
      <c r="F632" s="591"/>
      <c r="G632" s="591"/>
      <c r="H632" s="591"/>
      <c r="I632" s="591"/>
      <c r="J632" s="591"/>
      <c r="K632" s="591"/>
      <c r="L632" s="591"/>
      <c r="M632" s="591"/>
      <c r="N632" s="591"/>
      <c r="O632" s="591"/>
      <c r="P632" s="591"/>
      <c r="Q632" s="591"/>
      <c r="R632" s="591"/>
      <c r="S632" s="591"/>
      <c r="T632" s="591"/>
      <c r="U632" s="591"/>
      <c r="V632" s="591"/>
      <c r="W632" s="591"/>
      <c r="X632" s="591"/>
      <c r="Y632" s="591"/>
      <c r="Z632" s="591"/>
    </row>
    <row r="633" spans="1:26" ht="15.75" customHeight="1">
      <c r="A633" s="591"/>
      <c r="B633" s="500"/>
      <c r="C633" s="503"/>
      <c r="D633" s="503"/>
      <c r="E633" s="591"/>
      <c r="F633" s="591"/>
      <c r="G633" s="591"/>
      <c r="H633" s="591"/>
      <c r="I633" s="591"/>
      <c r="J633" s="591"/>
      <c r="K633" s="591"/>
      <c r="L633" s="591"/>
      <c r="M633" s="591"/>
      <c r="N633" s="591"/>
      <c r="O633" s="591"/>
      <c r="P633" s="591"/>
      <c r="Q633" s="591"/>
      <c r="R633" s="591"/>
      <c r="S633" s="591"/>
      <c r="T633" s="591"/>
      <c r="U633" s="591"/>
      <c r="V633" s="591"/>
      <c r="W633" s="591"/>
      <c r="X633" s="591"/>
      <c r="Y633" s="591"/>
      <c r="Z633" s="591"/>
    </row>
    <row r="634" spans="1:26" ht="15.75" customHeight="1">
      <c r="A634" s="591"/>
      <c r="B634" s="500"/>
      <c r="C634" s="503"/>
      <c r="D634" s="503"/>
      <c r="E634" s="591"/>
      <c r="F634" s="591"/>
      <c r="G634" s="591"/>
      <c r="H634" s="591"/>
      <c r="I634" s="591"/>
      <c r="J634" s="591"/>
      <c r="K634" s="591"/>
      <c r="L634" s="591"/>
      <c r="M634" s="591"/>
      <c r="N634" s="591"/>
      <c r="O634" s="591"/>
      <c r="P634" s="591"/>
      <c r="Q634" s="591"/>
      <c r="R634" s="591"/>
      <c r="S634" s="591"/>
      <c r="T634" s="591"/>
      <c r="U634" s="591"/>
      <c r="V634" s="591"/>
      <c r="W634" s="591"/>
      <c r="X634" s="591"/>
      <c r="Y634" s="591"/>
      <c r="Z634" s="591"/>
    </row>
    <row r="635" spans="1:26" ht="15.75" customHeight="1">
      <c r="A635" s="591"/>
      <c r="B635" s="500"/>
      <c r="C635" s="503"/>
      <c r="D635" s="503"/>
      <c r="E635" s="591"/>
      <c r="F635" s="591"/>
      <c r="G635" s="591"/>
      <c r="H635" s="591"/>
      <c r="I635" s="591"/>
      <c r="J635" s="591"/>
      <c r="K635" s="591"/>
      <c r="L635" s="591"/>
      <c r="M635" s="591"/>
      <c r="N635" s="591"/>
      <c r="O635" s="591"/>
      <c r="P635" s="591"/>
      <c r="Q635" s="591"/>
      <c r="R635" s="591"/>
      <c r="S635" s="591"/>
      <c r="T635" s="591"/>
      <c r="U635" s="591"/>
      <c r="V635" s="591"/>
      <c r="W635" s="591"/>
      <c r="X635" s="591"/>
      <c r="Y635" s="591"/>
      <c r="Z635" s="591"/>
    </row>
    <row r="636" spans="1:26" ht="15.75" customHeight="1">
      <c r="A636" s="591"/>
      <c r="B636" s="500"/>
      <c r="C636" s="503"/>
      <c r="D636" s="503"/>
      <c r="E636" s="591"/>
      <c r="F636" s="591"/>
      <c r="G636" s="591"/>
      <c r="H636" s="591"/>
      <c r="I636" s="591"/>
      <c r="J636" s="591"/>
      <c r="K636" s="591"/>
      <c r="L636" s="591"/>
      <c r="M636" s="591"/>
      <c r="N636" s="591"/>
      <c r="O636" s="591"/>
      <c r="P636" s="591"/>
      <c r="Q636" s="591"/>
      <c r="R636" s="591"/>
      <c r="S636" s="591"/>
      <c r="T636" s="591"/>
      <c r="U636" s="591"/>
      <c r="V636" s="591"/>
      <c r="W636" s="591"/>
      <c r="X636" s="591"/>
      <c r="Y636" s="591"/>
      <c r="Z636" s="591"/>
    </row>
    <row r="637" spans="1:26" ht="15.75" customHeight="1">
      <c r="A637" s="591"/>
      <c r="B637" s="500"/>
      <c r="C637" s="503"/>
      <c r="D637" s="503"/>
      <c r="E637" s="591"/>
      <c r="F637" s="591"/>
      <c r="G637" s="591"/>
      <c r="H637" s="591"/>
      <c r="I637" s="591"/>
      <c r="J637" s="591"/>
      <c r="K637" s="591"/>
      <c r="L637" s="591"/>
      <c r="M637" s="591"/>
      <c r="N637" s="591"/>
      <c r="O637" s="591"/>
      <c r="P637" s="591"/>
      <c r="Q637" s="591"/>
      <c r="R637" s="591"/>
      <c r="S637" s="591"/>
      <c r="T637" s="591"/>
      <c r="U637" s="591"/>
      <c r="V637" s="591"/>
      <c r="W637" s="591"/>
      <c r="X637" s="591"/>
      <c r="Y637" s="591"/>
      <c r="Z637" s="591"/>
    </row>
    <row r="638" spans="1:26" ht="15.75" customHeight="1">
      <c r="A638" s="591"/>
      <c r="B638" s="500"/>
      <c r="C638" s="503"/>
      <c r="D638" s="503"/>
      <c r="E638" s="591"/>
      <c r="F638" s="591"/>
      <c r="G638" s="591"/>
      <c r="H638" s="591"/>
      <c r="I638" s="591"/>
      <c r="J638" s="591"/>
      <c r="K638" s="591"/>
      <c r="L638" s="591"/>
      <c r="M638" s="591"/>
      <c r="N638" s="591"/>
      <c r="O638" s="591"/>
      <c r="P638" s="591"/>
      <c r="Q638" s="591"/>
      <c r="R638" s="591"/>
      <c r="S638" s="591"/>
      <c r="T638" s="591"/>
      <c r="U638" s="591"/>
      <c r="V638" s="591"/>
      <c r="W638" s="591"/>
      <c r="X638" s="591"/>
      <c r="Y638" s="591"/>
      <c r="Z638" s="591"/>
    </row>
    <row r="639" spans="1:26" ht="15.75" customHeight="1">
      <c r="A639" s="591"/>
      <c r="B639" s="500"/>
      <c r="C639" s="503"/>
      <c r="D639" s="503"/>
      <c r="E639" s="591"/>
      <c r="F639" s="591"/>
      <c r="G639" s="591"/>
      <c r="H639" s="591"/>
      <c r="I639" s="591"/>
      <c r="J639" s="591"/>
      <c r="K639" s="591"/>
      <c r="L639" s="591"/>
      <c r="M639" s="591"/>
      <c r="N639" s="591"/>
      <c r="O639" s="591"/>
      <c r="P639" s="591"/>
      <c r="Q639" s="591"/>
      <c r="R639" s="591"/>
      <c r="S639" s="591"/>
      <c r="T639" s="591"/>
      <c r="U639" s="591"/>
      <c r="V639" s="591"/>
      <c r="W639" s="591"/>
      <c r="X639" s="591"/>
      <c r="Y639" s="591"/>
      <c r="Z639" s="591"/>
    </row>
    <row r="640" spans="1:26" ht="15.75" customHeight="1">
      <c r="A640" s="591"/>
      <c r="B640" s="500"/>
      <c r="C640" s="503"/>
      <c r="D640" s="503"/>
      <c r="E640" s="591"/>
      <c r="F640" s="591"/>
      <c r="G640" s="591"/>
      <c r="H640" s="591"/>
      <c r="I640" s="591"/>
      <c r="J640" s="591"/>
      <c r="K640" s="591"/>
      <c r="L640" s="591"/>
      <c r="M640" s="591"/>
      <c r="N640" s="591"/>
      <c r="O640" s="591"/>
      <c r="P640" s="591"/>
      <c r="Q640" s="591"/>
      <c r="R640" s="591"/>
      <c r="S640" s="591"/>
      <c r="T640" s="591"/>
      <c r="U640" s="591"/>
      <c r="V640" s="591"/>
      <c r="W640" s="591"/>
      <c r="X640" s="591"/>
      <c r="Y640" s="591"/>
      <c r="Z640" s="591"/>
    </row>
    <row r="641" spans="1:26" ht="15.75" customHeight="1">
      <c r="A641" s="591"/>
      <c r="B641" s="500"/>
      <c r="C641" s="503"/>
      <c r="D641" s="503"/>
      <c r="E641" s="591"/>
      <c r="F641" s="591"/>
      <c r="G641" s="591"/>
      <c r="H641" s="591"/>
      <c r="I641" s="591"/>
      <c r="J641" s="591"/>
      <c r="K641" s="591"/>
      <c r="L641" s="591"/>
      <c r="M641" s="591"/>
      <c r="N641" s="591"/>
      <c r="O641" s="591"/>
      <c r="P641" s="591"/>
      <c r="Q641" s="591"/>
      <c r="R641" s="591"/>
      <c r="S641" s="591"/>
      <c r="T641" s="591"/>
      <c r="U641" s="591"/>
      <c r="V641" s="591"/>
      <c r="W641" s="591"/>
      <c r="X641" s="591"/>
      <c r="Y641" s="591"/>
      <c r="Z641" s="591"/>
    </row>
    <row r="642" spans="1:26" ht="15.75" customHeight="1">
      <c r="A642" s="591"/>
      <c r="B642" s="500"/>
      <c r="C642" s="503"/>
      <c r="D642" s="503"/>
      <c r="E642" s="591"/>
      <c r="F642" s="591"/>
      <c r="G642" s="591"/>
      <c r="H642" s="591"/>
      <c r="I642" s="591"/>
      <c r="J642" s="591"/>
      <c r="K642" s="591"/>
      <c r="L642" s="591"/>
      <c r="M642" s="591"/>
      <c r="N642" s="591"/>
      <c r="O642" s="591"/>
      <c r="P642" s="591"/>
      <c r="Q642" s="591"/>
      <c r="R642" s="591"/>
      <c r="S642" s="591"/>
      <c r="T642" s="591"/>
      <c r="U642" s="591"/>
      <c r="V642" s="591"/>
      <c r="W642" s="591"/>
      <c r="X642" s="591"/>
      <c r="Y642" s="591"/>
      <c r="Z642" s="591"/>
    </row>
    <row r="643" spans="1:26" ht="15.75" customHeight="1">
      <c r="A643" s="591"/>
      <c r="B643" s="500"/>
      <c r="C643" s="503"/>
      <c r="D643" s="503"/>
      <c r="E643" s="591"/>
      <c r="F643" s="591"/>
      <c r="G643" s="591"/>
      <c r="H643" s="591"/>
      <c r="I643" s="591"/>
      <c r="J643" s="591"/>
      <c r="K643" s="591"/>
      <c r="L643" s="591"/>
      <c r="M643" s="591"/>
      <c r="N643" s="591"/>
      <c r="O643" s="591"/>
      <c r="P643" s="591"/>
      <c r="Q643" s="591"/>
      <c r="R643" s="591"/>
      <c r="S643" s="591"/>
      <c r="T643" s="591"/>
      <c r="U643" s="591"/>
      <c r="V643" s="591"/>
      <c r="W643" s="591"/>
      <c r="X643" s="591"/>
      <c r="Y643" s="591"/>
      <c r="Z643" s="591"/>
    </row>
    <row r="644" spans="1:26" ht="15.75" customHeight="1">
      <c r="A644" s="591"/>
      <c r="B644" s="500"/>
      <c r="C644" s="503"/>
      <c r="D644" s="503"/>
      <c r="E644" s="591"/>
      <c r="F644" s="591"/>
      <c r="G644" s="591"/>
      <c r="H644" s="591"/>
      <c r="I644" s="591"/>
      <c r="J644" s="591"/>
      <c r="K644" s="591"/>
      <c r="L644" s="591"/>
      <c r="M644" s="591"/>
      <c r="N644" s="591"/>
      <c r="O644" s="591"/>
      <c r="P644" s="591"/>
      <c r="Q644" s="591"/>
      <c r="R644" s="591"/>
      <c r="S644" s="591"/>
      <c r="T644" s="591"/>
      <c r="U644" s="591"/>
      <c r="V644" s="591"/>
      <c r="W644" s="591"/>
      <c r="X644" s="591"/>
      <c r="Y644" s="591"/>
      <c r="Z644" s="591"/>
    </row>
    <row r="645" spans="1:26" ht="15.75" customHeight="1">
      <c r="A645" s="591"/>
      <c r="B645" s="500"/>
      <c r="C645" s="503"/>
      <c r="D645" s="503"/>
      <c r="E645" s="591"/>
      <c r="F645" s="591"/>
      <c r="G645" s="591"/>
      <c r="H645" s="591"/>
      <c r="I645" s="591"/>
      <c r="J645" s="591"/>
      <c r="K645" s="591"/>
      <c r="L645" s="591"/>
      <c r="M645" s="591"/>
      <c r="N645" s="591"/>
      <c r="O645" s="591"/>
      <c r="P645" s="591"/>
      <c r="Q645" s="591"/>
      <c r="R645" s="591"/>
      <c r="S645" s="591"/>
      <c r="T645" s="591"/>
      <c r="U645" s="591"/>
      <c r="V645" s="591"/>
      <c r="W645" s="591"/>
      <c r="X645" s="591"/>
      <c r="Y645" s="591"/>
      <c r="Z645" s="591"/>
    </row>
    <row r="646" spans="1:26" ht="15.75" customHeight="1">
      <c r="A646" s="591"/>
      <c r="B646" s="500"/>
      <c r="C646" s="503"/>
      <c r="D646" s="503"/>
      <c r="E646" s="591"/>
      <c r="F646" s="591"/>
      <c r="G646" s="591"/>
      <c r="H646" s="591"/>
      <c r="I646" s="591"/>
      <c r="J646" s="591"/>
      <c r="K646" s="591"/>
      <c r="L646" s="591"/>
      <c r="M646" s="591"/>
      <c r="N646" s="591"/>
      <c r="O646" s="591"/>
      <c r="P646" s="591"/>
      <c r="Q646" s="591"/>
      <c r="R646" s="591"/>
      <c r="S646" s="591"/>
      <c r="T646" s="591"/>
      <c r="U646" s="591"/>
      <c r="V646" s="591"/>
      <c r="W646" s="591"/>
      <c r="X646" s="591"/>
      <c r="Y646" s="591"/>
      <c r="Z646" s="591"/>
    </row>
    <row r="647" spans="1:26" ht="15.75" customHeight="1">
      <c r="A647" s="591"/>
      <c r="B647" s="500"/>
      <c r="C647" s="503"/>
      <c r="D647" s="503"/>
      <c r="E647" s="591"/>
      <c r="F647" s="591"/>
      <c r="G647" s="591"/>
      <c r="H647" s="591"/>
      <c r="I647" s="591"/>
      <c r="J647" s="591"/>
      <c r="K647" s="591"/>
      <c r="L647" s="591"/>
      <c r="M647" s="591"/>
      <c r="N647" s="591"/>
      <c r="O647" s="591"/>
      <c r="P647" s="591"/>
      <c r="Q647" s="591"/>
      <c r="R647" s="591"/>
      <c r="S647" s="591"/>
      <c r="T647" s="591"/>
      <c r="U647" s="591"/>
      <c r="V647" s="591"/>
      <c r="W647" s="591"/>
      <c r="X647" s="591"/>
      <c r="Y647" s="591"/>
      <c r="Z647" s="591"/>
    </row>
    <row r="648" spans="1:26" ht="15.75" customHeight="1">
      <c r="A648" s="591"/>
      <c r="B648" s="500"/>
      <c r="C648" s="503"/>
      <c r="D648" s="503"/>
      <c r="E648" s="591"/>
      <c r="F648" s="591"/>
      <c r="G648" s="591"/>
      <c r="H648" s="591"/>
      <c r="I648" s="591"/>
      <c r="J648" s="591"/>
      <c r="K648" s="591"/>
      <c r="L648" s="591"/>
      <c r="M648" s="591"/>
      <c r="N648" s="591"/>
      <c r="O648" s="591"/>
      <c r="P648" s="591"/>
      <c r="Q648" s="591"/>
      <c r="R648" s="591"/>
      <c r="S648" s="591"/>
      <c r="T648" s="591"/>
      <c r="U648" s="591"/>
      <c r="V648" s="591"/>
      <c r="W648" s="591"/>
      <c r="X648" s="591"/>
      <c r="Y648" s="591"/>
      <c r="Z648" s="591"/>
    </row>
    <row r="649" spans="1:26" ht="15.75" customHeight="1">
      <c r="A649" s="591"/>
      <c r="B649" s="500"/>
      <c r="C649" s="503"/>
      <c r="D649" s="503"/>
      <c r="E649" s="591"/>
      <c r="F649" s="591"/>
      <c r="G649" s="591"/>
      <c r="H649" s="591"/>
      <c r="I649" s="591"/>
      <c r="J649" s="591"/>
      <c r="K649" s="591"/>
      <c r="L649" s="591"/>
      <c r="M649" s="591"/>
      <c r="N649" s="591"/>
      <c r="O649" s="591"/>
      <c r="P649" s="591"/>
      <c r="Q649" s="591"/>
      <c r="R649" s="591"/>
      <c r="S649" s="591"/>
      <c r="T649" s="591"/>
      <c r="U649" s="591"/>
      <c r="V649" s="591"/>
      <c r="W649" s="591"/>
      <c r="X649" s="591"/>
      <c r="Y649" s="591"/>
      <c r="Z649" s="591"/>
    </row>
    <row r="650" spans="1:26" ht="15.75" customHeight="1">
      <c r="A650" s="591"/>
      <c r="B650" s="500"/>
      <c r="C650" s="503"/>
      <c r="D650" s="503"/>
      <c r="E650" s="591"/>
      <c r="F650" s="591"/>
      <c r="G650" s="591"/>
      <c r="H650" s="591"/>
      <c r="I650" s="591"/>
      <c r="J650" s="591"/>
      <c r="K650" s="591"/>
      <c r="L650" s="591"/>
      <c r="M650" s="591"/>
      <c r="N650" s="591"/>
      <c r="O650" s="591"/>
      <c r="P650" s="591"/>
      <c r="Q650" s="591"/>
      <c r="R650" s="591"/>
      <c r="S650" s="591"/>
      <c r="T650" s="591"/>
      <c r="U650" s="591"/>
      <c r="V650" s="591"/>
      <c r="W650" s="591"/>
      <c r="X650" s="591"/>
      <c r="Y650" s="591"/>
      <c r="Z650" s="591"/>
    </row>
    <row r="651" spans="1:26" ht="15.75" customHeight="1">
      <c r="A651" s="591"/>
      <c r="B651" s="500"/>
      <c r="C651" s="503"/>
      <c r="D651" s="503"/>
      <c r="E651" s="591"/>
      <c r="F651" s="591"/>
      <c r="G651" s="591"/>
      <c r="H651" s="591"/>
      <c r="I651" s="591"/>
      <c r="J651" s="591"/>
      <c r="K651" s="591"/>
      <c r="L651" s="591"/>
      <c r="M651" s="591"/>
      <c r="N651" s="591"/>
      <c r="O651" s="591"/>
      <c r="P651" s="591"/>
      <c r="Q651" s="591"/>
      <c r="R651" s="591"/>
      <c r="S651" s="591"/>
      <c r="T651" s="591"/>
      <c r="U651" s="591"/>
      <c r="V651" s="591"/>
      <c r="W651" s="591"/>
      <c r="X651" s="591"/>
      <c r="Y651" s="591"/>
      <c r="Z651" s="591"/>
    </row>
    <row r="652" spans="1:26" ht="15.75" customHeight="1">
      <c r="A652" s="591"/>
      <c r="B652" s="500"/>
      <c r="C652" s="503"/>
      <c r="D652" s="503"/>
      <c r="E652" s="591"/>
      <c r="F652" s="591"/>
      <c r="G652" s="591"/>
      <c r="H652" s="591"/>
      <c r="I652" s="591"/>
      <c r="J652" s="591"/>
      <c r="K652" s="591"/>
      <c r="L652" s="591"/>
      <c r="M652" s="591"/>
      <c r="N652" s="591"/>
      <c r="O652" s="591"/>
      <c r="P652" s="591"/>
      <c r="Q652" s="591"/>
      <c r="R652" s="591"/>
      <c r="S652" s="591"/>
      <c r="T652" s="591"/>
      <c r="U652" s="591"/>
      <c r="V652" s="591"/>
      <c r="W652" s="591"/>
      <c r="X652" s="591"/>
      <c r="Y652" s="591"/>
      <c r="Z652" s="591"/>
    </row>
    <row r="653" spans="1:26" ht="15.75" customHeight="1">
      <c r="A653" s="591"/>
      <c r="B653" s="500"/>
      <c r="C653" s="503"/>
      <c r="D653" s="503"/>
      <c r="E653" s="591"/>
      <c r="F653" s="591"/>
      <c r="G653" s="591"/>
      <c r="H653" s="591"/>
      <c r="I653" s="591"/>
      <c r="J653" s="591"/>
      <c r="K653" s="591"/>
      <c r="L653" s="591"/>
      <c r="M653" s="591"/>
      <c r="N653" s="591"/>
      <c r="O653" s="591"/>
      <c r="P653" s="591"/>
      <c r="Q653" s="591"/>
      <c r="R653" s="591"/>
      <c r="S653" s="591"/>
      <c r="T653" s="591"/>
      <c r="U653" s="591"/>
      <c r="V653" s="591"/>
      <c r="W653" s="591"/>
      <c r="X653" s="591"/>
      <c r="Y653" s="591"/>
      <c r="Z653" s="591"/>
    </row>
    <row r="654" spans="1:26" ht="15.75" customHeight="1">
      <c r="A654" s="591"/>
      <c r="B654" s="500"/>
      <c r="C654" s="503"/>
      <c r="D654" s="503"/>
      <c r="E654" s="591"/>
      <c r="F654" s="591"/>
      <c r="G654" s="591"/>
      <c r="H654" s="591"/>
      <c r="I654" s="591"/>
      <c r="J654" s="591"/>
      <c r="K654" s="591"/>
      <c r="L654" s="591"/>
      <c r="M654" s="591"/>
      <c r="N654" s="591"/>
      <c r="O654" s="591"/>
      <c r="P654" s="591"/>
      <c r="Q654" s="591"/>
      <c r="R654" s="591"/>
      <c r="S654" s="591"/>
      <c r="T654" s="591"/>
      <c r="U654" s="591"/>
      <c r="V654" s="591"/>
      <c r="W654" s="591"/>
      <c r="X654" s="591"/>
      <c r="Y654" s="591"/>
      <c r="Z654" s="591"/>
    </row>
    <row r="655" spans="1:26" ht="15.75" customHeight="1">
      <c r="A655" s="591"/>
      <c r="B655" s="500"/>
      <c r="C655" s="503"/>
      <c r="D655" s="503"/>
      <c r="E655" s="591"/>
      <c r="F655" s="591"/>
      <c r="G655" s="591"/>
      <c r="H655" s="591"/>
      <c r="I655" s="591"/>
      <c r="J655" s="591"/>
      <c r="K655" s="591"/>
      <c r="L655" s="591"/>
      <c r="M655" s="591"/>
      <c r="N655" s="591"/>
      <c r="O655" s="591"/>
      <c r="P655" s="591"/>
      <c r="Q655" s="591"/>
      <c r="R655" s="591"/>
      <c r="S655" s="591"/>
      <c r="T655" s="591"/>
      <c r="U655" s="591"/>
      <c r="V655" s="591"/>
      <c r="W655" s="591"/>
      <c r="X655" s="591"/>
      <c r="Y655" s="591"/>
      <c r="Z655" s="591"/>
    </row>
    <row r="656" spans="1:26" ht="15.75" customHeight="1">
      <c r="A656" s="591"/>
      <c r="B656" s="500"/>
      <c r="C656" s="503"/>
      <c r="D656" s="503"/>
      <c r="E656" s="591"/>
      <c r="F656" s="591"/>
      <c r="G656" s="591"/>
      <c r="H656" s="591"/>
      <c r="I656" s="591"/>
      <c r="J656" s="591"/>
      <c r="K656" s="591"/>
      <c r="L656" s="591"/>
      <c r="M656" s="591"/>
      <c r="N656" s="591"/>
      <c r="O656" s="591"/>
      <c r="P656" s="591"/>
      <c r="Q656" s="591"/>
      <c r="R656" s="591"/>
      <c r="S656" s="591"/>
      <c r="T656" s="591"/>
      <c r="U656" s="591"/>
      <c r="V656" s="591"/>
      <c r="W656" s="591"/>
      <c r="X656" s="591"/>
      <c r="Y656" s="591"/>
      <c r="Z656" s="591"/>
    </row>
    <row r="657" spans="1:26" ht="15.75" customHeight="1">
      <c r="A657" s="591"/>
      <c r="B657" s="500"/>
      <c r="C657" s="503"/>
      <c r="D657" s="503"/>
      <c r="E657" s="591"/>
      <c r="F657" s="591"/>
      <c r="G657" s="591"/>
      <c r="H657" s="591"/>
      <c r="I657" s="591"/>
      <c r="J657" s="591"/>
      <c r="K657" s="591"/>
      <c r="L657" s="591"/>
      <c r="M657" s="591"/>
      <c r="N657" s="591"/>
      <c r="O657" s="591"/>
      <c r="P657" s="591"/>
      <c r="Q657" s="591"/>
      <c r="R657" s="591"/>
      <c r="S657" s="591"/>
      <c r="T657" s="591"/>
      <c r="U657" s="591"/>
      <c r="V657" s="591"/>
      <c r="W657" s="591"/>
      <c r="X657" s="591"/>
      <c r="Y657" s="591"/>
      <c r="Z657" s="591"/>
    </row>
    <row r="658" spans="1:26" ht="15.75" customHeight="1">
      <c r="A658" s="591"/>
      <c r="B658" s="500"/>
      <c r="C658" s="503"/>
      <c r="D658" s="503"/>
      <c r="E658" s="591"/>
      <c r="F658" s="591"/>
      <c r="G658" s="591"/>
      <c r="H658" s="591"/>
      <c r="I658" s="591"/>
      <c r="J658" s="591"/>
      <c r="K658" s="591"/>
      <c r="L658" s="591"/>
      <c r="M658" s="591"/>
      <c r="N658" s="591"/>
      <c r="O658" s="591"/>
      <c r="P658" s="591"/>
      <c r="Q658" s="591"/>
      <c r="R658" s="591"/>
      <c r="S658" s="591"/>
      <c r="T658" s="591"/>
      <c r="U658" s="591"/>
      <c r="V658" s="591"/>
      <c r="W658" s="591"/>
      <c r="X658" s="591"/>
      <c r="Y658" s="591"/>
      <c r="Z658" s="591"/>
    </row>
    <row r="659" spans="1:26" ht="15.75" customHeight="1">
      <c r="A659" s="591"/>
      <c r="B659" s="500"/>
      <c r="C659" s="503"/>
      <c r="D659" s="503"/>
      <c r="E659" s="591"/>
      <c r="F659" s="591"/>
      <c r="G659" s="591"/>
      <c r="H659" s="591"/>
      <c r="I659" s="591"/>
      <c r="J659" s="591"/>
      <c r="K659" s="591"/>
      <c r="L659" s="591"/>
      <c r="M659" s="591"/>
      <c r="N659" s="591"/>
      <c r="O659" s="591"/>
      <c r="P659" s="591"/>
      <c r="Q659" s="591"/>
      <c r="R659" s="591"/>
      <c r="S659" s="591"/>
      <c r="T659" s="591"/>
      <c r="U659" s="591"/>
      <c r="V659" s="591"/>
      <c r="W659" s="591"/>
      <c r="X659" s="591"/>
      <c r="Y659" s="591"/>
      <c r="Z659" s="591"/>
    </row>
    <row r="660" spans="1:26" ht="15.75" customHeight="1">
      <c r="A660" s="591"/>
      <c r="B660" s="500"/>
      <c r="C660" s="503"/>
      <c r="D660" s="503"/>
      <c r="E660" s="591"/>
      <c r="F660" s="591"/>
      <c r="G660" s="591"/>
      <c r="H660" s="591"/>
      <c r="I660" s="591"/>
      <c r="J660" s="591"/>
      <c r="K660" s="591"/>
      <c r="L660" s="591"/>
      <c r="M660" s="591"/>
      <c r="N660" s="591"/>
      <c r="O660" s="591"/>
      <c r="P660" s="591"/>
      <c r="Q660" s="591"/>
      <c r="R660" s="591"/>
      <c r="S660" s="591"/>
      <c r="T660" s="591"/>
      <c r="U660" s="591"/>
      <c r="V660" s="591"/>
      <c r="W660" s="591"/>
      <c r="X660" s="591"/>
      <c r="Y660" s="591"/>
      <c r="Z660" s="591"/>
    </row>
    <row r="661" spans="1:26" ht="15.75" customHeight="1">
      <c r="A661" s="591"/>
      <c r="B661" s="500"/>
      <c r="C661" s="503"/>
      <c r="D661" s="503"/>
      <c r="E661" s="591"/>
      <c r="F661" s="591"/>
      <c r="G661" s="591"/>
      <c r="H661" s="591"/>
      <c r="I661" s="591"/>
      <c r="J661" s="591"/>
      <c r="K661" s="591"/>
      <c r="L661" s="591"/>
      <c r="M661" s="591"/>
      <c r="N661" s="591"/>
      <c r="O661" s="591"/>
      <c r="P661" s="591"/>
      <c r="Q661" s="591"/>
      <c r="R661" s="591"/>
      <c r="S661" s="591"/>
      <c r="T661" s="591"/>
      <c r="U661" s="591"/>
      <c r="V661" s="591"/>
      <c r="W661" s="591"/>
      <c r="X661" s="591"/>
      <c r="Y661" s="591"/>
      <c r="Z661" s="591"/>
    </row>
    <row r="662" spans="1:26" ht="15.75" customHeight="1">
      <c r="A662" s="591"/>
      <c r="B662" s="500"/>
      <c r="C662" s="503"/>
      <c r="D662" s="503"/>
      <c r="E662" s="591"/>
      <c r="F662" s="591"/>
      <c r="G662" s="591"/>
      <c r="H662" s="591"/>
      <c r="I662" s="591"/>
      <c r="J662" s="591"/>
      <c r="K662" s="591"/>
      <c r="L662" s="591"/>
      <c r="M662" s="591"/>
      <c r="N662" s="591"/>
      <c r="O662" s="591"/>
      <c r="P662" s="591"/>
      <c r="Q662" s="591"/>
      <c r="R662" s="591"/>
      <c r="S662" s="591"/>
      <c r="T662" s="591"/>
      <c r="U662" s="591"/>
      <c r="V662" s="591"/>
      <c r="W662" s="591"/>
      <c r="X662" s="591"/>
      <c r="Y662" s="591"/>
      <c r="Z662" s="591"/>
    </row>
    <row r="663" spans="1:26" ht="15.75" customHeight="1">
      <c r="A663" s="591"/>
      <c r="B663" s="500"/>
      <c r="C663" s="503"/>
      <c r="D663" s="503"/>
      <c r="E663" s="591"/>
      <c r="F663" s="591"/>
      <c r="G663" s="591"/>
      <c r="H663" s="591"/>
      <c r="I663" s="591"/>
      <c r="J663" s="591"/>
      <c r="K663" s="591"/>
      <c r="L663" s="591"/>
      <c r="M663" s="591"/>
      <c r="N663" s="591"/>
      <c r="O663" s="591"/>
      <c r="P663" s="591"/>
      <c r="Q663" s="591"/>
      <c r="R663" s="591"/>
      <c r="S663" s="591"/>
      <c r="T663" s="591"/>
      <c r="U663" s="591"/>
      <c r="V663" s="591"/>
      <c r="W663" s="591"/>
      <c r="X663" s="591"/>
      <c r="Y663" s="591"/>
      <c r="Z663" s="591"/>
    </row>
    <row r="664" spans="1:26" ht="15.75" customHeight="1">
      <c r="A664" s="591"/>
      <c r="B664" s="500"/>
      <c r="C664" s="503"/>
      <c r="D664" s="503"/>
      <c r="E664" s="591"/>
      <c r="F664" s="591"/>
      <c r="G664" s="591"/>
      <c r="H664" s="591"/>
      <c r="I664" s="591"/>
      <c r="J664" s="591"/>
      <c r="K664" s="591"/>
      <c r="L664" s="591"/>
      <c r="M664" s="591"/>
      <c r="N664" s="591"/>
      <c r="O664" s="591"/>
      <c r="P664" s="591"/>
      <c r="Q664" s="591"/>
      <c r="R664" s="591"/>
      <c r="S664" s="591"/>
      <c r="T664" s="591"/>
      <c r="U664" s="591"/>
      <c r="V664" s="591"/>
      <c r="W664" s="591"/>
      <c r="X664" s="591"/>
      <c r="Y664" s="591"/>
      <c r="Z664" s="591"/>
    </row>
    <row r="665" spans="1:26" ht="15.75" customHeight="1">
      <c r="A665" s="591"/>
      <c r="B665" s="500"/>
      <c r="C665" s="503"/>
      <c r="D665" s="503"/>
      <c r="E665" s="591"/>
      <c r="F665" s="591"/>
      <c r="G665" s="591"/>
      <c r="H665" s="591"/>
      <c r="I665" s="591"/>
      <c r="J665" s="591"/>
      <c r="K665" s="591"/>
      <c r="L665" s="591"/>
      <c r="M665" s="591"/>
      <c r="N665" s="591"/>
      <c r="O665" s="591"/>
      <c r="P665" s="591"/>
      <c r="Q665" s="591"/>
      <c r="R665" s="591"/>
      <c r="S665" s="591"/>
      <c r="T665" s="591"/>
      <c r="U665" s="591"/>
      <c r="V665" s="591"/>
      <c r="W665" s="591"/>
      <c r="X665" s="591"/>
      <c r="Y665" s="591"/>
      <c r="Z665" s="591"/>
    </row>
    <row r="666" spans="1:26" ht="15.75" customHeight="1">
      <c r="A666" s="591"/>
      <c r="B666" s="500"/>
      <c r="C666" s="503"/>
      <c r="D666" s="503"/>
      <c r="E666" s="591"/>
      <c r="F666" s="591"/>
      <c r="G666" s="591"/>
      <c r="H666" s="591"/>
      <c r="I666" s="591"/>
      <c r="J666" s="591"/>
      <c r="K666" s="591"/>
      <c r="L666" s="591"/>
      <c r="M666" s="591"/>
      <c r="N666" s="591"/>
      <c r="O666" s="591"/>
      <c r="P666" s="591"/>
      <c r="Q666" s="591"/>
      <c r="R666" s="591"/>
      <c r="S666" s="591"/>
      <c r="T666" s="591"/>
      <c r="U666" s="591"/>
      <c r="V666" s="591"/>
      <c r="W666" s="591"/>
      <c r="X666" s="591"/>
      <c r="Y666" s="591"/>
      <c r="Z666" s="591"/>
    </row>
    <row r="667" spans="1:26" ht="15.75" customHeight="1">
      <c r="A667" s="591"/>
      <c r="B667" s="500"/>
      <c r="C667" s="503"/>
      <c r="D667" s="503"/>
      <c r="E667" s="591"/>
      <c r="F667" s="591"/>
      <c r="G667" s="591"/>
      <c r="H667" s="591"/>
      <c r="I667" s="591"/>
      <c r="J667" s="591"/>
      <c r="K667" s="591"/>
      <c r="L667" s="591"/>
      <c r="M667" s="591"/>
      <c r="N667" s="591"/>
      <c r="O667" s="591"/>
      <c r="P667" s="591"/>
      <c r="Q667" s="591"/>
      <c r="R667" s="591"/>
      <c r="S667" s="591"/>
      <c r="T667" s="591"/>
      <c r="U667" s="591"/>
      <c r="V667" s="591"/>
      <c r="W667" s="591"/>
      <c r="X667" s="591"/>
      <c r="Y667" s="591"/>
      <c r="Z667" s="591"/>
    </row>
    <row r="668" spans="1:26" ht="15.75" customHeight="1">
      <c r="A668" s="591"/>
      <c r="B668" s="500"/>
      <c r="C668" s="503"/>
      <c r="D668" s="503"/>
      <c r="E668" s="591"/>
      <c r="F668" s="591"/>
      <c r="G668" s="591"/>
      <c r="H668" s="591"/>
      <c r="I668" s="591"/>
      <c r="J668" s="591"/>
      <c r="K668" s="591"/>
      <c r="L668" s="591"/>
      <c r="M668" s="591"/>
      <c r="N668" s="591"/>
      <c r="O668" s="591"/>
      <c r="P668" s="591"/>
      <c r="Q668" s="591"/>
      <c r="R668" s="591"/>
      <c r="S668" s="591"/>
      <c r="T668" s="591"/>
      <c r="U668" s="591"/>
      <c r="V668" s="591"/>
      <c r="W668" s="591"/>
      <c r="X668" s="591"/>
      <c r="Y668" s="591"/>
      <c r="Z668" s="591"/>
    </row>
    <row r="669" spans="1:26" ht="15.75" customHeight="1">
      <c r="A669" s="591"/>
      <c r="B669" s="500"/>
      <c r="C669" s="503"/>
      <c r="D669" s="503"/>
      <c r="E669" s="591"/>
      <c r="F669" s="591"/>
      <c r="G669" s="591"/>
      <c r="H669" s="591"/>
      <c r="I669" s="591"/>
      <c r="J669" s="591"/>
      <c r="K669" s="591"/>
      <c r="L669" s="591"/>
      <c r="M669" s="591"/>
      <c r="N669" s="591"/>
      <c r="O669" s="591"/>
      <c r="P669" s="591"/>
      <c r="Q669" s="591"/>
      <c r="R669" s="591"/>
      <c r="S669" s="591"/>
      <c r="T669" s="591"/>
      <c r="U669" s="591"/>
      <c r="V669" s="591"/>
      <c r="W669" s="591"/>
      <c r="X669" s="591"/>
      <c r="Y669" s="591"/>
      <c r="Z669" s="591"/>
    </row>
    <row r="670" spans="1:26" ht="15.75" customHeight="1">
      <c r="A670" s="591"/>
      <c r="B670" s="500"/>
      <c r="C670" s="503"/>
      <c r="D670" s="503"/>
      <c r="E670" s="591"/>
      <c r="F670" s="591"/>
      <c r="G670" s="591"/>
      <c r="H670" s="591"/>
      <c r="I670" s="591"/>
      <c r="J670" s="591"/>
      <c r="K670" s="591"/>
      <c r="L670" s="591"/>
      <c r="M670" s="591"/>
      <c r="N670" s="591"/>
      <c r="O670" s="591"/>
      <c r="P670" s="591"/>
      <c r="Q670" s="591"/>
      <c r="R670" s="591"/>
      <c r="S670" s="591"/>
      <c r="T670" s="591"/>
      <c r="U670" s="591"/>
      <c r="V670" s="591"/>
      <c r="W670" s="591"/>
      <c r="X670" s="591"/>
      <c r="Y670" s="591"/>
      <c r="Z670" s="591"/>
    </row>
    <row r="671" spans="1:26" ht="15.75" customHeight="1">
      <c r="A671" s="591"/>
      <c r="B671" s="500"/>
      <c r="C671" s="503"/>
      <c r="D671" s="503"/>
      <c r="E671" s="591"/>
      <c r="F671" s="591"/>
      <c r="G671" s="591"/>
      <c r="H671" s="591"/>
      <c r="I671" s="591"/>
      <c r="J671" s="591"/>
      <c r="K671" s="591"/>
      <c r="L671" s="591"/>
      <c r="M671" s="591"/>
      <c r="N671" s="591"/>
      <c r="O671" s="591"/>
      <c r="P671" s="591"/>
      <c r="Q671" s="591"/>
      <c r="R671" s="591"/>
      <c r="S671" s="591"/>
      <c r="T671" s="591"/>
      <c r="U671" s="591"/>
      <c r="V671" s="591"/>
      <c r="W671" s="591"/>
      <c r="X671" s="591"/>
      <c r="Y671" s="591"/>
      <c r="Z671" s="591"/>
    </row>
    <row r="672" spans="1:26" ht="15.75" customHeight="1">
      <c r="A672" s="591"/>
      <c r="B672" s="500"/>
      <c r="C672" s="503"/>
      <c r="D672" s="503"/>
      <c r="E672" s="591"/>
      <c r="F672" s="591"/>
      <c r="G672" s="591"/>
      <c r="H672" s="591"/>
      <c r="I672" s="591"/>
      <c r="J672" s="591"/>
      <c r="K672" s="591"/>
      <c r="L672" s="591"/>
      <c r="M672" s="591"/>
      <c r="N672" s="591"/>
      <c r="O672" s="591"/>
      <c r="P672" s="591"/>
      <c r="Q672" s="591"/>
      <c r="R672" s="591"/>
      <c r="S672" s="591"/>
      <c r="T672" s="591"/>
      <c r="U672" s="591"/>
      <c r="V672" s="591"/>
      <c r="W672" s="591"/>
      <c r="X672" s="591"/>
      <c r="Y672" s="591"/>
      <c r="Z672" s="591"/>
    </row>
    <row r="673" spans="1:26" ht="15.75" customHeight="1">
      <c r="A673" s="591"/>
      <c r="B673" s="500"/>
      <c r="C673" s="503"/>
      <c r="D673" s="503"/>
      <c r="E673" s="591"/>
      <c r="F673" s="591"/>
      <c r="G673" s="591"/>
      <c r="H673" s="591"/>
      <c r="I673" s="591"/>
      <c r="J673" s="591"/>
      <c r="K673" s="591"/>
      <c r="L673" s="591"/>
      <c r="M673" s="591"/>
      <c r="N673" s="591"/>
      <c r="O673" s="591"/>
      <c r="P673" s="591"/>
      <c r="Q673" s="591"/>
      <c r="R673" s="591"/>
      <c r="S673" s="591"/>
      <c r="T673" s="591"/>
      <c r="U673" s="591"/>
      <c r="V673" s="591"/>
      <c r="W673" s="591"/>
      <c r="X673" s="591"/>
      <c r="Y673" s="591"/>
      <c r="Z673" s="591"/>
    </row>
    <row r="674" spans="1:26" ht="15.75" customHeight="1">
      <c r="A674" s="591"/>
      <c r="B674" s="500"/>
      <c r="C674" s="503"/>
      <c r="D674" s="503"/>
      <c r="E674" s="591"/>
      <c r="F674" s="591"/>
      <c r="G674" s="591"/>
      <c r="H674" s="591"/>
      <c r="I674" s="591"/>
      <c r="J674" s="591"/>
      <c r="K674" s="591"/>
      <c r="L674" s="591"/>
      <c r="M674" s="591"/>
      <c r="N674" s="591"/>
      <c r="O674" s="591"/>
      <c r="P674" s="591"/>
      <c r="Q674" s="591"/>
      <c r="R674" s="591"/>
      <c r="S674" s="591"/>
      <c r="T674" s="591"/>
      <c r="U674" s="591"/>
      <c r="V674" s="591"/>
      <c r="W674" s="591"/>
      <c r="X674" s="591"/>
      <c r="Y674" s="591"/>
      <c r="Z674" s="591"/>
    </row>
    <row r="675" spans="1:26" ht="15.75" customHeight="1">
      <c r="A675" s="591"/>
      <c r="B675" s="500"/>
      <c r="C675" s="503"/>
      <c r="D675" s="503"/>
      <c r="E675" s="591"/>
      <c r="F675" s="591"/>
      <c r="G675" s="591"/>
      <c r="H675" s="591"/>
      <c r="I675" s="591"/>
      <c r="J675" s="591"/>
      <c r="K675" s="591"/>
      <c r="L675" s="591"/>
      <c r="M675" s="591"/>
      <c r="N675" s="591"/>
      <c r="O675" s="591"/>
      <c r="P675" s="591"/>
      <c r="Q675" s="591"/>
      <c r="R675" s="591"/>
      <c r="S675" s="591"/>
      <c r="T675" s="591"/>
      <c r="U675" s="591"/>
      <c r="V675" s="591"/>
      <c r="W675" s="591"/>
      <c r="X675" s="591"/>
      <c r="Y675" s="591"/>
      <c r="Z675" s="591"/>
    </row>
    <row r="676" spans="1:26" ht="15.75" customHeight="1">
      <c r="A676" s="591"/>
      <c r="B676" s="500"/>
      <c r="C676" s="503"/>
      <c r="D676" s="503"/>
      <c r="E676" s="591"/>
      <c r="F676" s="591"/>
      <c r="G676" s="591"/>
      <c r="H676" s="591"/>
      <c r="I676" s="591"/>
      <c r="J676" s="591"/>
      <c r="K676" s="591"/>
      <c r="L676" s="591"/>
      <c r="M676" s="591"/>
      <c r="N676" s="591"/>
      <c r="O676" s="591"/>
      <c r="P676" s="591"/>
      <c r="Q676" s="591"/>
      <c r="R676" s="591"/>
      <c r="S676" s="591"/>
      <c r="T676" s="591"/>
      <c r="U676" s="591"/>
      <c r="V676" s="591"/>
      <c r="W676" s="591"/>
      <c r="X676" s="591"/>
      <c r="Y676" s="591"/>
      <c r="Z676" s="591"/>
    </row>
    <row r="677" spans="1:26" ht="15.75" customHeight="1">
      <c r="A677" s="591"/>
      <c r="B677" s="500"/>
      <c r="C677" s="503"/>
      <c r="D677" s="503"/>
      <c r="E677" s="591"/>
      <c r="F677" s="591"/>
      <c r="G677" s="591"/>
      <c r="H677" s="591"/>
      <c r="I677" s="591"/>
      <c r="J677" s="591"/>
      <c r="K677" s="591"/>
      <c r="L677" s="591"/>
      <c r="M677" s="591"/>
      <c r="N677" s="591"/>
      <c r="O677" s="591"/>
      <c r="P677" s="591"/>
      <c r="Q677" s="591"/>
      <c r="R677" s="591"/>
      <c r="S677" s="591"/>
      <c r="T677" s="591"/>
      <c r="U677" s="591"/>
      <c r="V677" s="591"/>
      <c r="W677" s="591"/>
      <c r="X677" s="591"/>
      <c r="Y677" s="591"/>
      <c r="Z677" s="591"/>
    </row>
    <row r="678" spans="1:26" ht="15.75" customHeight="1">
      <c r="A678" s="591"/>
      <c r="B678" s="500"/>
      <c r="C678" s="503"/>
      <c r="D678" s="503"/>
      <c r="E678" s="591"/>
      <c r="F678" s="591"/>
      <c r="G678" s="591"/>
      <c r="H678" s="591"/>
      <c r="I678" s="591"/>
      <c r="J678" s="591"/>
      <c r="K678" s="591"/>
      <c r="L678" s="591"/>
      <c r="M678" s="591"/>
      <c r="N678" s="591"/>
      <c r="O678" s="591"/>
      <c r="P678" s="591"/>
      <c r="Q678" s="591"/>
      <c r="R678" s="591"/>
      <c r="S678" s="591"/>
      <c r="T678" s="591"/>
      <c r="U678" s="591"/>
      <c r="V678" s="591"/>
      <c r="W678" s="591"/>
      <c r="X678" s="591"/>
      <c r="Y678" s="591"/>
      <c r="Z678" s="591"/>
    </row>
    <row r="679" spans="1:26" ht="15.75" customHeight="1">
      <c r="A679" s="591"/>
      <c r="B679" s="500"/>
      <c r="C679" s="503"/>
      <c r="D679" s="503"/>
      <c r="E679" s="591"/>
      <c r="F679" s="591"/>
      <c r="G679" s="591"/>
      <c r="H679" s="591"/>
      <c r="I679" s="591"/>
      <c r="J679" s="591"/>
      <c r="K679" s="591"/>
      <c r="L679" s="591"/>
      <c r="M679" s="591"/>
      <c r="N679" s="591"/>
      <c r="O679" s="591"/>
      <c r="P679" s="591"/>
      <c r="Q679" s="591"/>
      <c r="R679" s="591"/>
      <c r="S679" s="591"/>
      <c r="T679" s="591"/>
      <c r="U679" s="591"/>
      <c r="V679" s="591"/>
      <c r="W679" s="591"/>
      <c r="X679" s="591"/>
      <c r="Y679" s="591"/>
      <c r="Z679" s="591"/>
    </row>
    <row r="680" spans="1:26" ht="15.75" customHeight="1">
      <c r="A680" s="591"/>
      <c r="B680" s="500"/>
      <c r="C680" s="503"/>
      <c r="D680" s="503"/>
      <c r="E680" s="591"/>
      <c r="F680" s="591"/>
      <c r="G680" s="591"/>
      <c r="H680" s="591"/>
      <c r="I680" s="591"/>
      <c r="J680" s="591"/>
      <c r="K680" s="591"/>
      <c r="L680" s="591"/>
      <c r="M680" s="591"/>
      <c r="N680" s="591"/>
      <c r="O680" s="591"/>
      <c r="P680" s="591"/>
      <c r="Q680" s="591"/>
      <c r="R680" s="591"/>
      <c r="S680" s="591"/>
      <c r="T680" s="591"/>
      <c r="U680" s="591"/>
      <c r="V680" s="591"/>
      <c r="W680" s="591"/>
      <c r="X680" s="591"/>
      <c r="Y680" s="591"/>
      <c r="Z680" s="591"/>
    </row>
    <row r="681" spans="1:26" ht="15.75" customHeight="1">
      <c r="A681" s="591"/>
      <c r="B681" s="500"/>
      <c r="C681" s="503"/>
      <c r="D681" s="503"/>
      <c r="E681" s="591"/>
      <c r="F681" s="591"/>
      <c r="G681" s="591"/>
      <c r="H681" s="591"/>
      <c r="I681" s="591"/>
      <c r="J681" s="591"/>
      <c r="K681" s="591"/>
      <c r="L681" s="591"/>
      <c r="M681" s="591"/>
      <c r="N681" s="591"/>
      <c r="O681" s="591"/>
      <c r="P681" s="591"/>
      <c r="Q681" s="591"/>
      <c r="R681" s="591"/>
      <c r="S681" s="591"/>
      <c r="T681" s="591"/>
      <c r="U681" s="591"/>
      <c r="V681" s="591"/>
      <c r="W681" s="591"/>
      <c r="X681" s="591"/>
      <c r="Y681" s="591"/>
      <c r="Z681" s="591"/>
    </row>
    <row r="682" spans="1:26" ht="15.75" customHeight="1">
      <c r="A682" s="591"/>
      <c r="B682" s="500"/>
      <c r="C682" s="503"/>
      <c r="D682" s="503"/>
      <c r="E682" s="591"/>
      <c r="F682" s="591"/>
      <c r="G682" s="591"/>
      <c r="H682" s="591"/>
      <c r="I682" s="591"/>
      <c r="J682" s="591"/>
      <c r="K682" s="591"/>
      <c r="L682" s="591"/>
      <c r="M682" s="591"/>
      <c r="N682" s="591"/>
      <c r="O682" s="591"/>
      <c r="P682" s="591"/>
      <c r="Q682" s="591"/>
      <c r="R682" s="591"/>
      <c r="S682" s="591"/>
      <c r="T682" s="591"/>
      <c r="U682" s="591"/>
      <c r="V682" s="591"/>
      <c r="W682" s="591"/>
      <c r="X682" s="591"/>
      <c r="Y682" s="591"/>
      <c r="Z682" s="591"/>
    </row>
    <row r="683" spans="1:26" ht="15.75" customHeight="1">
      <c r="A683" s="591"/>
      <c r="B683" s="500"/>
      <c r="C683" s="503"/>
      <c r="D683" s="503"/>
      <c r="E683" s="591"/>
      <c r="F683" s="591"/>
      <c r="G683" s="591"/>
      <c r="H683" s="591"/>
      <c r="I683" s="591"/>
      <c r="J683" s="591"/>
      <c r="K683" s="591"/>
      <c r="L683" s="591"/>
      <c r="M683" s="591"/>
      <c r="N683" s="591"/>
      <c r="O683" s="591"/>
      <c r="P683" s="591"/>
      <c r="Q683" s="591"/>
      <c r="R683" s="591"/>
      <c r="S683" s="591"/>
      <c r="T683" s="591"/>
      <c r="U683" s="591"/>
      <c r="V683" s="591"/>
      <c r="W683" s="591"/>
      <c r="X683" s="591"/>
      <c r="Y683" s="591"/>
      <c r="Z683" s="591"/>
    </row>
    <row r="684" spans="1:26" ht="15.75" customHeight="1">
      <c r="A684" s="591"/>
      <c r="B684" s="500"/>
      <c r="C684" s="503"/>
      <c r="D684" s="503"/>
      <c r="E684" s="591"/>
      <c r="F684" s="591"/>
      <c r="G684" s="591"/>
      <c r="H684" s="591"/>
      <c r="I684" s="591"/>
      <c r="J684" s="591"/>
      <c r="K684" s="591"/>
      <c r="L684" s="591"/>
      <c r="M684" s="591"/>
      <c r="N684" s="591"/>
      <c r="O684" s="591"/>
      <c r="P684" s="591"/>
      <c r="Q684" s="591"/>
      <c r="R684" s="591"/>
      <c r="S684" s="591"/>
      <c r="T684" s="591"/>
      <c r="U684" s="591"/>
      <c r="V684" s="591"/>
      <c r="W684" s="591"/>
      <c r="X684" s="591"/>
      <c r="Y684" s="591"/>
      <c r="Z684" s="591"/>
    </row>
    <row r="685" spans="1:26" ht="15.75" customHeight="1">
      <c r="A685" s="591"/>
      <c r="B685" s="500"/>
      <c r="C685" s="503"/>
      <c r="D685" s="503"/>
      <c r="E685" s="591"/>
      <c r="F685" s="591"/>
      <c r="G685" s="591"/>
      <c r="H685" s="591"/>
      <c r="I685" s="591"/>
      <c r="J685" s="591"/>
      <c r="K685" s="591"/>
      <c r="L685" s="591"/>
      <c r="M685" s="591"/>
      <c r="N685" s="591"/>
      <c r="O685" s="591"/>
      <c r="P685" s="591"/>
      <c r="Q685" s="591"/>
      <c r="R685" s="591"/>
      <c r="S685" s="591"/>
      <c r="T685" s="591"/>
      <c r="U685" s="591"/>
      <c r="V685" s="591"/>
      <c r="W685" s="591"/>
      <c r="X685" s="591"/>
      <c r="Y685" s="591"/>
      <c r="Z685" s="591"/>
    </row>
    <row r="686" spans="1:26" ht="15.75" customHeight="1">
      <c r="A686" s="591"/>
      <c r="B686" s="500"/>
      <c r="C686" s="503"/>
      <c r="D686" s="503"/>
      <c r="E686" s="591"/>
      <c r="F686" s="591"/>
      <c r="G686" s="591"/>
      <c r="H686" s="591"/>
      <c r="I686" s="591"/>
      <c r="J686" s="591"/>
      <c r="K686" s="591"/>
      <c r="L686" s="591"/>
      <c r="M686" s="591"/>
      <c r="N686" s="591"/>
      <c r="O686" s="591"/>
      <c r="P686" s="591"/>
      <c r="Q686" s="591"/>
      <c r="R686" s="591"/>
      <c r="S686" s="591"/>
      <c r="T686" s="591"/>
      <c r="U686" s="591"/>
      <c r="V686" s="591"/>
      <c r="W686" s="591"/>
      <c r="X686" s="591"/>
      <c r="Y686" s="591"/>
      <c r="Z686" s="591"/>
    </row>
    <row r="687" spans="1:26" ht="15.75" customHeight="1">
      <c r="A687" s="591"/>
      <c r="B687" s="500"/>
      <c r="C687" s="503"/>
      <c r="D687" s="503"/>
      <c r="E687" s="591"/>
      <c r="F687" s="591"/>
      <c r="G687" s="591"/>
      <c r="H687" s="591"/>
      <c r="I687" s="591"/>
      <c r="J687" s="591"/>
      <c r="K687" s="591"/>
      <c r="L687" s="591"/>
      <c r="M687" s="591"/>
      <c r="N687" s="591"/>
      <c r="O687" s="591"/>
      <c r="P687" s="591"/>
      <c r="Q687" s="591"/>
      <c r="R687" s="591"/>
      <c r="S687" s="591"/>
      <c r="T687" s="591"/>
      <c r="U687" s="591"/>
      <c r="V687" s="591"/>
      <c r="W687" s="591"/>
      <c r="X687" s="591"/>
      <c r="Y687" s="591"/>
      <c r="Z687" s="591"/>
    </row>
    <row r="688" spans="1:26" ht="15.75" customHeight="1">
      <c r="A688" s="591"/>
      <c r="B688" s="500"/>
      <c r="C688" s="503"/>
      <c r="D688" s="503"/>
      <c r="E688" s="591"/>
      <c r="F688" s="591"/>
      <c r="G688" s="591"/>
      <c r="H688" s="591"/>
      <c r="I688" s="591"/>
      <c r="J688" s="591"/>
      <c r="K688" s="591"/>
      <c r="L688" s="591"/>
      <c r="M688" s="591"/>
      <c r="N688" s="591"/>
      <c r="O688" s="591"/>
      <c r="P688" s="591"/>
      <c r="Q688" s="591"/>
      <c r="R688" s="591"/>
      <c r="S688" s="591"/>
      <c r="T688" s="591"/>
      <c r="U688" s="591"/>
      <c r="V688" s="591"/>
      <c r="W688" s="591"/>
      <c r="X688" s="591"/>
      <c r="Y688" s="591"/>
      <c r="Z688" s="591"/>
    </row>
    <row r="689" spans="1:26" ht="15.75" customHeight="1">
      <c r="A689" s="591"/>
      <c r="B689" s="500"/>
      <c r="C689" s="503"/>
      <c r="D689" s="503"/>
      <c r="E689" s="591"/>
      <c r="F689" s="591"/>
      <c r="G689" s="591"/>
      <c r="H689" s="591"/>
      <c r="I689" s="591"/>
      <c r="J689" s="591"/>
      <c r="K689" s="591"/>
      <c r="L689" s="591"/>
      <c r="M689" s="591"/>
      <c r="N689" s="591"/>
      <c r="O689" s="591"/>
      <c r="P689" s="591"/>
      <c r="Q689" s="591"/>
      <c r="R689" s="591"/>
      <c r="S689" s="591"/>
      <c r="T689" s="591"/>
      <c r="U689" s="591"/>
      <c r="V689" s="591"/>
      <c r="W689" s="591"/>
      <c r="X689" s="591"/>
      <c r="Y689" s="591"/>
      <c r="Z689" s="591"/>
    </row>
    <row r="690" spans="1:26" ht="15.75" customHeight="1">
      <c r="A690" s="591"/>
      <c r="B690" s="500"/>
      <c r="C690" s="503"/>
      <c r="D690" s="503"/>
      <c r="E690" s="591"/>
      <c r="F690" s="591"/>
      <c r="G690" s="591"/>
      <c r="H690" s="591"/>
      <c r="I690" s="591"/>
      <c r="J690" s="591"/>
      <c r="K690" s="591"/>
      <c r="L690" s="591"/>
      <c r="M690" s="591"/>
      <c r="N690" s="591"/>
      <c r="O690" s="591"/>
      <c r="P690" s="591"/>
      <c r="Q690" s="591"/>
      <c r="R690" s="591"/>
      <c r="S690" s="591"/>
      <c r="T690" s="591"/>
      <c r="U690" s="591"/>
      <c r="V690" s="591"/>
      <c r="W690" s="591"/>
      <c r="X690" s="591"/>
      <c r="Y690" s="591"/>
      <c r="Z690" s="591"/>
    </row>
    <row r="691" spans="1:26" ht="15.75" customHeight="1">
      <c r="A691" s="591"/>
      <c r="B691" s="500"/>
      <c r="C691" s="503"/>
      <c r="D691" s="503"/>
      <c r="E691" s="591"/>
      <c r="F691" s="591"/>
      <c r="G691" s="591"/>
      <c r="H691" s="591"/>
      <c r="I691" s="591"/>
      <c r="J691" s="591"/>
      <c r="K691" s="591"/>
      <c r="L691" s="591"/>
      <c r="M691" s="591"/>
      <c r="N691" s="591"/>
      <c r="O691" s="591"/>
      <c r="P691" s="591"/>
      <c r="Q691" s="591"/>
      <c r="R691" s="591"/>
      <c r="S691" s="591"/>
      <c r="T691" s="591"/>
      <c r="U691" s="591"/>
      <c r="V691" s="591"/>
      <c r="W691" s="591"/>
      <c r="X691" s="591"/>
      <c r="Y691" s="591"/>
      <c r="Z691" s="591"/>
    </row>
    <row r="692" spans="1:26" ht="15.75" customHeight="1">
      <c r="A692" s="591"/>
      <c r="B692" s="500"/>
      <c r="C692" s="503"/>
      <c r="D692" s="503"/>
      <c r="E692" s="591"/>
      <c r="F692" s="591"/>
      <c r="G692" s="591"/>
      <c r="H692" s="591"/>
      <c r="I692" s="591"/>
      <c r="J692" s="591"/>
      <c r="K692" s="591"/>
      <c r="L692" s="591"/>
      <c r="M692" s="591"/>
      <c r="N692" s="591"/>
      <c r="O692" s="591"/>
      <c r="P692" s="591"/>
      <c r="Q692" s="591"/>
      <c r="R692" s="591"/>
      <c r="S692" s="591"/>
      <c r="T692" s="591"/>
      <c r="U692" s="591"/>
      <c r="V692" s="591"/>
      <c r="W692" s="591"/>
      <c r="X692" s="591"/>
      <c r="Y692" s="591"/>
      <c r="Z692" s="591"/>
    </row>
    <row r="693" spans="1:26" ht="15.75" customHeight="1">
      <c r="A693" s="591"/>
      <c r="B693" s="500"/>
      <c r="C693" s="503"/>
      <c r="D693" s="503"/>
      <c r="E693" s="591"/>
      <c r="F693" s="591"/>
      <c r="G693" s="591"/>
      <c r="H693" s="591"/>
      <c r="I693" s="591"/>
      <c r="J693" s="591"/>
      <c r="K693" s="591"/>
      <c r="L693" s="591"/>
      <c r="M693" s="591"/>
      <c r="N693" s="591"/>
      <c r="O693" s="591"/>
      <c r="P693" s="591"/>
      <c r="Q693" s="591"/>
      <c r="R693" s="591"/>
      <c r="S693" s="591"/>
      <c r="T693" s="591"/>
      <c r="U693" s="591"/>
      <c r="V693" s="591"/>
      <c r="W693" s="591"/>
      <c r="X693" s="591"/>
      <c r="Y693" s="591"/>
      <c r="Z693" s="591"/>
    </row>
    <row r="694" spans="1:26" ht="15.75" customHeight="1">
      <c r="A694" s="591"/>
      <c r="B694" s="500"/>
      <c r="C694" s="503"/>
      <c r="D694" s="503"/>
      <c r="E694" s="591"/>
      <c r="F694" s="591"/>
      <c r="G694" s="591"/>
      <c r="H694" s="591"/>
      <c r="I694" s="591"/>
      <c r="J694" s="591"/>
      <c r="K694" s="591"/>
      <c r="L694" s="591"/>
      <c r="M694" s="591"/>
      <c r="N694" s="591"/>
      <c r="O694" s="591"/>
      <c r="P694" s="591"/>
      <c r="Q694" s="591"/>
      <c r="R694" s="591"/>
      <c r="S694" s="591"/>
      <c r="T694" s="591"/>
      <c r="U694" s="591"/>
      <c r="V694" s="591"/>
      <c r="W694" s="591"/>
      <c r="X694" s="591"/>
      <c r="Y694" s="591"/>
      <c r="Z694" s="591"/>
    </row>
    <row r="695" spans="1:26" ht="15.75" customHeight="1">
      <c r="A695" s="591"/>
      <c r="B695" s="500"/>
      <c r="C695" s="503"/>
      <c r="D695" s="503"/>
      <c r="E695" s="591"/>
      <c r="F695" s="591"/>
      <c r="G695" s="591"/>
      <c r="H695" s="591"/>
      <c r="I695" s="591"/>
      <c r="J695" s="591"/>
      <c r="K695" s="591"/>
      <c r="L695" s="591"/>
      <c r="M695" s="591"/>
      <c r="N695" s="591"/>
      <c r="O695" s="591"/>
      <c r="P695" s="591"/>
      <c r="Q695" s="591"/>
      <c r="R695" s="591"/>
      <c r="S695" s="591"/>
      <c r="T695" s="591"/>
      <c r="U695" s="591"/>
      <c r="V695" s="591"/>
      <c r="W695" s="591"/>
      <c r="X695" s="591"/>
      <c r="Y695" s="591"/>
      <c r="Z695" s="591"/>
    </row>
    <row r="696" spans="1:26" ht="15.75" customHeight="1">
      <c r="A696" s="591"/>
      <c r="B696" s="500"/>
      <c r="C696" s="503"/>
      <c r="D696" s="503"/>
      <c r="E696" s="591"/>
      <c r="F696" s="591"/>
      <c r="G696" s="591"/>
      <c r="H696" s="591"/>
      <c r="I696" s="591"/>
      <c r="J696" s="591"/>
      <c r="K696" s="591"/>
      <c r="L696" s="591"/>
      <c r="M696" s="591"/>
      <c r="N696" s="591"/>
      <c r="O696" s="591"/>
      <c r="P696" s="591"/>
      <c r="Q696" s="591"/>
      <c r="R696" s="591"/>
      <c r="S696" s="591"/>
      <c r="T696" s="591"/>
      <c r="U696" s="591"/>
      <c r="V696" s="591"/>
      <c r="W696" s="591"/>
      <c r="X696" s="591"/>
      <c r="Y696" s="591"/>
      <c r="Z696" s="591"/>
    </row>
    <row r="697" spans="1:26" ht="15.75" customHeight="1">
      <c r="A697" s="591"/>
      <c r="B697" s="500"/>
      <c r="C697" s="503"/>
      <c r="D697" s="503"/>
      <c r="E697" s="591"/>
      <c r="F697" s="591"/>
      <c r="G697" s="591"/>
      <c r="H697" s="591"/>
      <c r="I697" s="591"/>
      <c r="J697" s="591"/>
      <c r="K697" s="591"/>
      <c r="L697" s="591"/>
      <c r="M697" s="591"/>
      <c r="N697" s="591"/>
      <c r="O697" s="591"/>
      <c r="P697" s="591"/>
      <c r="Q697" s="591"/>
      <c r="R697" s="591"/>
      <c r="S697" s="591"/>
      <c r="T697" s="591"/>
      <c r="U697" s="591"/>
      <c r="V697" s="591"/>
      <c r="W697" s="591"/>
      <c r="X697" s="591"/>
      <c r="Y697" s="591"/>
      <c r="Z697" s="591"/>
    </row>
    <row r="698" spans="1:26" ht="15.75" customHeight="1">
      <c r="A698" s="591"/>
      <c r="B698" s="500"/>
      <c r="C698" s="503"/>
      <c r="D698" s="503"/>
      <c r="E698" s="591"/>
      <c r="F698" s="591"/>
      <c r="G698" s="591"/>
      <c r="H698" s="591"/>
      <c r="I698" s="591"/>
      <c r="J698" s="591"/>
      <c r="K698" s="591"/>
      <c r="L698" s="591"/>
      <c r="M698" s="591"/>
      <c r="N698" s="591"/>
      <c r="O698" s="591"/>
      <c r="P698" s="591"/>
      <c r="Q698" s="591"/>
      <c r="R698" s="591"/>
      <c r="S698" s="591"/>
      <c r="T698" s="591"/>
      <c r="U698" s="591"/>
      <c r="V698" s="591"/>
      <c r="W698" s="591"/>
      <c r="X698" s="591"/>
      <c r="Y698" s="591"/>
      <c r="Z698" s="591"/>
    </row>
    <row r="699" spans="1:26" ht="15.75" customHeight="1">
      <c r="A699" s="591"/>
      <c r="B699" s="500"/>
      <c r="C699" s="503"/>
      <c r="D699" s="503"/>
      <c r="E699" s="591"/>
      <c r="F699" s="591"/>
      <c r="G699" s="591"/>
      <c r="H699" s="591"/>
      <c r="I699" s="591"/>
      <c r="J699" s="591"/>
      <c r="K699" s="591"/>
      <c r="L699" s="591"/>
      <c r="M699" s="591"/>
      <c r="N699" s="591"/>
      <c r="O699" s="591"/>
      <c r="P699" s="591"/>
      <c r="Q699" s="591"/>
      <c r="R699" s="591"/>
      <c r="S699" s="591"/>
      <c r="T699" s="591"/>
      <c r="U699" s="591"/>
      <c r="V699" s="591"/>
      <c r="W699" s="591"/>
      <c r="X699" s="591"/>
      <c r="Y699" s="591"/>
      <c r="Z699" s="591"/>
    </row>
    <row r="700" spans="1:26" ht="15.75" customHeight="1">
      <c r="A700" s="591"/>
      <c r="B700" s="500"/>
      <c r="C700" s="503"/>
      <c r="D700" s="503"/>
      <c r="E700" s="591"/>
      <c r="F700" s="591"/>
      <c r="G700" s="591"/>
      <c r="H700" s="591"/>
      <c r="I700" s="591"/>
      <c r="J700" s="591"/>
      <c r="K700" s="591"/>
      <c r="L700" s="591"/>
      <c r="M700" s="591"/>
      <c r="N700" s="591"/>
      <c r="O700" s="591"/>
      <c r="P700" s="591"/>
      <c r="Q700" s="591"/>
      <c r="R700" s="591"/>
      <c r="S700" s="591"/>
      <c r="T700" s="591"/>
      <c r="U700" s="591"/>
      <c r="V700" s="591"/>
      <c r="W700" s="591"/>
      <c r="X700" s="591"/>
      <c r="Y700" s="591"/>
      <c r="Z700" s="591"/>
    </row>
    <row r="701" spans="1:26" ht="15.75" customHeight="1">
      <c r="A701" s="591"/>
      <c r="B701" s="500"/>
      <c r="C701" s="503"/>
      <c r="D701" s="503"/>
      <c r="E701" s="591"/>
      <c r="F701" s="591"/>
      <c r="G701" s="591"/>
      <c r="H701" s="591"/>
      <c r="I701" s="591"/>
      <c r="J701" s="591"/>
      <c r="K701" s="591"/>
      <c r="L701" s="591"/>
      <c r="M701" s="591"/>
      <c r="N701" s="591"/>
      <c r="O701" s="591"/>
      <c r="P701" s="591"/>
      <c r="Q701" s="591"/>
      <c r="R701" s="591"/>
      <c r="S701" s="591"/>
      <c r="T701" s="591"/>
      <c r="U701" s="591"/>
      <c r="V701" s="591"/>
      <c r="W701" s="591"/>
      <c r="X701" s="591"/>
      <c r="Y701" s="591"/>
      <c r="Z701" s="591"/>
    </row>
    <row r="702" spans="1:26" ht="15.75" customHeight="1">
      <c r="A702" s="591"/>
      <c r="B702" s="500"/>
      <c r="C702" s="503"/>
      <c r="D702" s="503"/>
      <c r="E702" s="591"/>
      <c r="F702" s="591"/>
      <c r="G702" s="591"/>
      <c r="H702" s="591"/>
      <c r="I702" s="591"/>
      <c r="J702" s="591"/>
      <c r="K702" s="591"/>
      <c r="L702" s="591"/>
      <c r="M702" s="591"/>
      <c r="N702" s="591"/>
      <c r="O702" s="591"/>
      <c r="P702" s="591"/>
      <c r="Q702" s="591"/>
      <c r="R702" s="591"/>
      <c r="S702" s="591"/>
      <c r="T702" s="591"/>
      <c r="U702" s="591"/>
      <c r="V702" s="591"/>
      <c r="W702" s="591"/>
      <c r="X702" s="591"/>
      <c r="Y702" s="591"/>
      <c r="Z702" s="591"/>
    </row>
    <row r="703" spans="1:26" ht="15.75" customHeight="1">
      <c r="A703" s="591"/>
      <c r="B703" s="500"/>
      <c r="C703" s="503"/>
      <c r="D703" s="503"/>
      <c r="E703" s="591"/>
      <c r="F703" s="591"/>
      <c r="G703" s="591"/>
      <c r="H703" s="591"/>
      <c r="I703" s="591"/>
      <c r="J703" s="591"/>
      <c r="K703" s="591"/>
      <c r="L703" s="591"/>
      <c r="M703" s="591"/>
      <c r="N703" s="591"/>
      <c r="O703" s="591"/>
      <c r="P703" s="591"/>
      <c r="Q703" s="591"/>
      <c r="R703" s="591"/>
      <c r="S703" s="591"/>
      <c r="T703" s="591"/>
      <c r="U703" s="591"/>
      <c r="V703" s="591"/>
      <c r="W703" s="591"/>
      <c r="X703" s="591"/>
      <c r="Y703" s="591"/>
      <c r="Z703" s="591"/>
    </row>
    <row r="704" spans="1:26" ht="15.75" customHeight="1">
      <c r="A704" s="591"/>
      <c r="B704" s="500"/>
      <c r="C704" s="503"/>
      <c r="D704" s="503"/>
      <c r="E704" s="591"/>
      <c r="F704" s="591"/>
      <c r="G704" s="591"/>
      <c r="H704" s="591"/>
      <c r="I704" s="591"/>
      <c r="J704" s="591"/>
      <c r="K704" s="591"/>
      <c r="L704" s="591"/>
      <c r="M704" s="591"/>
      <c r="N704" s="591"/>
      <c r="O704" s="591"/>
      <c r="P704" s="591"/>
      <c r="Q704" s="591"/>
      <c r="R704" s="591"/>
      <c r="S704" s="591"/>
      <c r="T704" s="591"/>
      <c r="U704" s="591"/>
      <c r="V704" s="591"/>
      <c r="W704" s="591"/>
      <c r="X704" s="591"/>
      <c r="Y704" s="591"/>
      <c r="Z704" s="591"/>
    </row>
    <row r="705" spans="1:26" ht="15.75" customHeight="1">
      <c r="A705" s="591"/>
      <c r="B705" s="500"/>
      <c r="C705" s="503"/>
      <c r="D705" s="503"/>
      <c r="E705" s="591"/>
      <c r="F705" s="591"/>
      <c r="G705" s="591"/>
      <c r="H705" s="591"/>
      <c r="I705" s="591"/>
      <c r="J705" s="591"/>
      <c r="K705" s="591"/>
      <c r="L705" s="591"/>
      <c r="M705" s="591"/>
      <c r="N705" s="591"/>
      <c r="O705" s="591"/>
      <c r="P705" s="591"/>
      <c r="Q705" s="591"/>
      <c r="R705" s="591"/>
      <c r="S705" s="591"/>
      <c r="T705" s="591"/>
      <c r="U705" s="591"/>
      <c r="V705" s="591"/>
      <c r="W705" s="591"/>
      <c r="X705" s="591"/>
      <c r="Y705" s="591"/>
      <c r="Z705" s="591"/>
    </row>
    <row r="706" spans="1:26" ht="15.75" customHeight="1">
      <c r="A706" s="591"/>
      <c r="B706" s="500"/>
      <c r="C706" s="503"/>
      <c r="D706" s="503"/>
      <c r="E706" s="591"/>
      <c r="F706" s="591"/>
      <c r="G706" s="591"/>
      <c r="H706" s="591"/>
      <c r="I706" s="591"/>
      <c r="J706" s="591"/>
      <c r="K706" s="591"/>
      <c r="L706" s="591"/>
      <c r="M706" s="591"/>
      <c r="N706" s="591"/>
      <c r="O706" s="591"/>
      <c r="P706" s="591"/>
      <c r="Q706" s="591"/>
      <c r="R706" s="591"/>
      <c r="S706" s="591"/>
      <c r="T706" s="591"/>
      <c r="U706" s="591"/>
      <c r="V706" s="591"/>
      <c r="W706" s="591"/>
      <c r="X706" s="591"/>
      <c r="Y706" s="591"/>
      <c r="Z706" s="591"/>
    </row>
    <row r="707" spans="1:26" ht="15.75" customHeight="1">
      <c r="A707" s="591"/>
      <c r="B707" s="500"/>
      <c r="C707" s="503"/>
      <c r="D707" s="503"/>
      <c r="E707" s="591"/>
      <c r="F707" s="591"/>
      <c r="G707" s="591"/>
      <c r="H707" s="591"/>
      <c r="I707" s="591"/>
      <c r="J707" s="591"/>
      <c r="K707" s="591"/>
      <c r="L707" s="591"/>
      <c r="M707" s="591"/>
      <c r="N707" s="591"/>
      <c r="O707" s="591"/>
      <c r="P707" s="591"/>
      <c r="Q707" s="591"/>
      <c r="R707" s="591"/>
      <c r="S707" s="591"/>
      <c r="T707" s="591"/>
      <c r="U707" s="591"/>
      <c r="V707" s="591"/>
      <c r="W707" s="591"/>
      <c r="X707" s="591"/>
      <c r="Y707" s="591"/>
      <c r="Z707" s="591"/>
    </row>
    <row r="708" spans="1:26" ht="15.75" customHeight="1">
      <c r="A708" s="591"/>
      <c r="B708" s="500"/>
      <c r="C708" s="503"/>
      <c r="D708" s="503"/>
      <c r="E708" s="591"/>
      <c r="F708" s="591"/>
      <c r="G708" s="591"/>
      <c r="H708" s="591"/>
      <c r="I708" s="591"/>
      <c r="J708" s="591"/>
      <c r="K708" s="591"/>
      <c r="L708" s="591"/>
      <c r="M708" s="591"/>
      <c r="N708" s="591"/>
      <c r="O708" s="591"/>
      <c r="P708" s="591"/>
      <c r="Q708" s="591"/>
      <c r="R708" s="591"/>
      <c r="S708" s="591"/>
      <c r="T708" s="591"/>
      <c r="U708" s="591"/>
      <c r="V708" s="591"/>
      <c r="W708" s="591"/>
      <c r="X708" s="591"/>
      <c r="Y708" s="591"/>
      <c r="Z708" s="591"/>
    </row>
    <row r="709" spans="1:26" ht="15.75" customHeight="1">
      <c r="A709" s="591"/>
      <c r="B709" s="500"/>
      <c r="C709" s="503"/>
      <c r="D709" s="503"/>
      <c r="E709" s="591"/>
      <c r="F709" s="591"/>
      <c r="G709" s="591"/>
      <c r="H709" s="591"/>
      <c r="I709" s="591"/>
      <c r="J709" s="591"/>
      <c r="K709" s="591"/>
      <c r="L709" s="591"/>
      <c r="M709" s="591"/>
      <c r="N709" s="591"/>
      <c r="O709" s="591"/>
      <c r="P709" s="591"/>
      <c r="Q709" s="591"/>
      <c r="R709" s="591"/>
      <c r="S709" s="591"/>
      <c r="T709" s="591"/>
      <c r="U709" s="591"/>
      <c r="V709" s="591"/>
      <c r="W709" s="591"/>
      <c r="X709" s="591"/>
      <c r="Y709" s="591"/>
      <c r="Z709" s="591"/>
    </row>
    <row r="710" spans="1:26" ht="15.75" customHeight="1">
      <c r="A710" s="591"/>
      <c r="B710" s="500"/>
      <c r="C710" s="503"/>
      <c r="D710" s="503"/>
      <c r="E710" s="591"/>
      <c r="F710" s="591"/>
      <c r="G710" s="591"/>
      <c r="H710" s="591"/>
      <c r="I710" s="591"/>
      <c r="J710" s="591"/>
      <c r="K710" s="591"/>
      <c r="L710" s="591"/>
      <c r="M710" s="591"/>
      <c r="N710" s="591"/>
      <c r="O710" s="591"/>
      <c r="P710" s="591"/>
      <c r="Q710" s="591"/>
      <c r="R710" s="591"/>
      <c r="S710" s="591"/>
      <c r="T710" s="591"/>
      <c r="U710" s="591"/>
      <c r="V710" s="591"/>
      <c r="W710" s="591"/>
      <c r="X710" s="591"/>
      <c r="Y710" s="591"/>
      <c r="Z710" s="591"/>
    </row>
    <row r="711" spans="1:26" ht="15.75" customHeight="1">
      <c r="A711" s="591"/>
      <c r="B711" s="500"/>
      <c r="C711" s="503"/>
      <c r="D711" s="503"/>
      <c r="E711" s="591"/>
      <c r="F711" s="591"/>
      <c r="G711" s="591"/>
      <c r="H711" s="591"/>
      <c r="I711" s="591"/>
      <c r="J711" s="591"/>
      <c r="K711" s="591"/>
      <c r="L711" s="591"/>
      <c r="M711" s="591"/>
      <c r="N711" s="591"/>
      <c r="O711" s="591"/>
      <c r="P711" s="591"/>
      <c r="Q711" s="591"/>
      <c r="R711" s="591"/>
      <c r="S711" s="591"/>
      <c r="T711" s="591"/>
      <c r="U711" s="591"/>
      <c r="V711" s="591"/>
      <c r="W711" s="591"/>
      <c r="X711" s="591"/>
      <c r="Y711" s="591"/>
      <c r="Z711" s="591"/>
    </row>
    <row r="712" spans="1:26" ht="15.75" customHeight="1">
      <c r="A712" s="591"/>
      <c r="B712" s="500"/>
      <c r="C712" s="503"/>
      <c r="D712" s="503"/>
      <c r="E712" s="591"/>
      <c r="F712" s="591"/>
      <c r="G712" s="591"/>
      <c r="H712" s="591"/>
      <c r="I712" s="591"/>
      <c r="J712" s="591"/>
      <c r="K712" s="591"/>
      <c r="L712" s="591"/>
      <c r="M712" s="591"/>
      <c r="N712" s="591"/>
      <c r="O712" s="591"/>
      <c r="P712" s="591"/>
      <c r="Q712" s="591"/>
      <c r="R712" s="591"/>
      <c r="S712" s="591"/>
      <c r="T712" s="591"/>
      <c r="U712" s="591"/>
      <c r="V712" s="591"/>
      <c r="W712" s="591"/>
      <c r="X712" s="591"/>
      <c r="Y712" s="591"/>
      <c r="Z712" s="591"/>
    </row>
    <row r="713" spans="1:26" ht="15.75" customHeight="1">
      <c r="A713" s="591"/>
      <c r="B713" s="500"/>
      <c r="C713" s="503"/>
      <c r="D713" s="503"/>
      <c r="E713" s="591"/>
      <c r="F713" s="591"/>
      <c r="G713" s="591"/>
      <c r="H713" s="591"/>
      <c r="I713" s="591"/>
      <c r="J713" s="591"/>
      <c r="K713" s="591"/>
      <c r="L713" s="591"/>
      <c r="M713" s="591"/>
      <c r="N713" s="591"/>
      <c r="O713" s="591"/>
      <c r="P713" s="591"/>
      <c r="Q713" s="591"/>
      <c r="R713" s="591"/>
      <c r="S713" s="591"/>
      <c r="T713" s="591"/>
      <c r="U713" s="591"/>
      <c r="V713" s="591"/>
      <c r="W713" s="591"/>
      <c r="X713" s="591"/>
      <c r="Y713" s="591"/>
      <c r="Z713" s="591"/>
    </row>
    <row r="714" spans="1:26" ht="15.75" customHeight="1">
      <c r="A714" s="591"/>
      <c r="B714" s="500"/>
      <c r="C714" s="503"/>
      <c r="D714" s="503"/>
      <c r="E714" s="591"/>
      <c r="F714" s="591"/>
      <c r="G714" s="591"/>
      <c r="H714" s="591"/>
      <c r="I714" s="591"/>
      <c r="J714" s="591"/>
      <c r="K714" s="591"/>
      <c r="L714" s="591"/>
      <c r="M714" s="591"/>
      <c r="N714" s="591"/>
      <c r="O714" s="591"/>
      <c r="P714" s="591"/>
      <c r="Q714" s="591"/>
      <c r="R714" s="591"/>
      <c r="S714" s="591"/>
      <c r="T714" s="591"/>
      <c r="U714" s="591"/>
      <c r="V714" s="591"/>
      <c r="W714" s="591"/>
      <c r="X714" s="591"/>
      <c r="Y714" s="591"/>
      <c r="Z714" s="591"/>
    </row>
    <row r="715" spans="1:26" ht="15.75" customHeight="1">
      <c r="A715" s="591"/>
      <c r="B715" s="500"/>
      <c r="C715" s="503"/>
      <c r="D715" s="503"/>
      <c r="E715" s="591"/>
      <c r="F715" s="591"/>
      <c r="G715" s="591"/>
      <c r="H715" s="591"/>
      <c r="I715" s="591"/>
      <c r="J715" s="591"/>
      <c r="K715" s="591"/>
      <c r="L715" s="591"/>
      <c r="M715" s="591"/>
      <c r="N715" s="591"/>
      <c r="O715" s="591"/>
      <c r="P715" s="591"/>
      <c r="Q715" s="591"/>
      <c r="R715" s="591"/>
      <c r="S715" s="591"/>
      <c r="T715" s="591"/>
      <c r="U715" s="591"/>
      <c r="V715" s="591"/>
      <c r="W715" s="591"/>
      <c r="X715" s="591"/>
      <c r="Y715" s="591"/>
      <c r="Z715" s="591"/>
    </row>
    <row r="716" spans="1:26" ht="15.75" customHeight="1">
      <c r="A716" s="591"/>
      <c r="B716" s="500"/>
      <c r="C716" s="503"/>
      <c r="D716" s="503"/>
      <c r="E716" s="591"/>
      <c r="F716" s="591"/>
      <c r="G716" s="591"/>
      <c r="H716" s="591"/>
      <c r="I716" s="591"/>
      <c r="J716" s="591"/>
      <c r="K716" s="591"/>
      <c r="L716" s="591"/>
      <c r="M716" s="591"/>
      <c r="N716" s="591"/>
      <c r="O716" s="591"/>
      <c r="P716" s="591"/>
      <c r="Q716" s="591"/>
      <c r="R716" s="591"/>
      <c r="S716" s="591"/>
      <c r="T716" s="591"/>
      <c r="U716" s="591"/>
      <c r="V716" s="591"/>
      <c r="W716" s="591"/>
      <c r="X716" s="591"/>
      <c r="Y716" s="591"/>
      <c r="Z716" s="591"/>
    </row>
    <row r="717" spans="1:26" ht="15.75" customHeight="1">
      <c r="A717" s="591"/>
      <c r="B717" s="500"/>
      <c r="C717" s="503"/>
      <c r="D717" s="503"/>
      <c r="E717" s="591"/>
      <c r="F717" s="591"/>
      <c r="G717" s="591"/>
      <c r="H717" s="591"/>
      <c r="I717" s="591"/>
      <c r="J717" s="591"/>
      <c r="K717" s="591"/>
      <c r="L717" s="591"/>
      <c r="M717" s="591"/>
      <c r="N717" s="591"/>
      <c r="O717" s="591"/>
      <c r="P717" s="591"/>
      <c r="Q717" s="591"/>
      <c r="R717" s="591"/>
      <c r="S717" s="591"/>
      <c r="T717" s="591"/>
      <c r="U717" s="591"/>
      <c r="V717" s="591"/>
      <c r="W717" s="591"/>
      <c r="X717" s="591"/>
      <c r="Y717" s="591"/>
      <c r="Z717" s="591"/>
    </row>
    <row r="718" spans="1:26" ht="15.75" customHeight="1">
      <c r="A718" s="591"/>
      <c r="B718" s="500"/>
      <c r="C718" s="503"/>
      <c r="D718" s="503"/>
      <c r="E718" s="591"/>
      <c r="F718" s="591"/>
      <c r="G718" s="591"/>
      <c r="H718" s="591"/>
      <c r="I718" s="591"/>
      <c r="J718" s="591"/>
      <c r="K718" s="591"/>
      <c r="L718" s="591"/>
      <c r="M718" s="591"/>
      <c r="N718" s="591"/>
      <c r="O718" s="591"/>
      <c r="P718" s="591"/>
      <c r="Q718" s="591"/>
      <c r="R718" s="591"/>
      <c r="S718" s="591"/>
      <c r="T718" s="591"/>
      <c r="U718" s="591"/>
      <c r="V718" s="591"/>
      <c r="W718" s="591"/>
      <c r="X718" s="591"/>
      <c r="Y718" s="591"/>
      <c r="Z718" s="591"/>
    </row>
    <row r="719" spans="1:26" ht="15.75" customHeight="1">
      <c r="A719" s="591"/>
      <c r="B719" s="500"/>
      <c r="C719" s="503"/>
      <c r="D719" s="503"/>
      <c r="E719" s="591"/>
      <c r="F719" s="591"/>
      <c r="G719" s="591"/>
      <c r="H719" s="591"/>
      <c r="I719" s="591"/>
      <c r="J719" s="591"/>
      <c r="K719" s="591"/>
      <c r="L719" s="591"/>
      <c r="M719" s="591"/>
      <c r="N719" s="591"/>
      <c r="O719" s="591"/>
      <c r="P719" s="591"/>
      <c r="Q719" s="591"/>
      <c r="R719" s="591"/>
      <c r="S719" s="591"/>
      <c r="T719" s="591"/>
      <c r="U719" s="591"/>
      <c r="V719" s="591"/>
      <c r="W719" s="591"/>
      <c r="X719" s="591"/>
      <c r="Y719" s="591"/>
      <c r="Z719" s="591"/>
    </row>
    <row r="720" spans="1:26" ht="15.75" customHeight="1">
      <c r="A720" s="591"/>
      <c r="B720" s="500"/>
      <c r="C720" s="503"/>
      <c r="D720" s="503"/>
      <c r="E720" s="591"/>
      <c r="F720" s="591"/>
      <c r="G720" s="591"/>
      <c r="H720" s="591"/>
      <c r="I720" s="591"/>
      <c r="J720" s="591"/>
      <c r="K720" s="591"/>
      <c r="L720" s="591"/>
      <c r="M720" s="591"/>
      <c r="N720" s="591"/>
      <c r="O720" s="591"/>
      <c r="P720" s="591"/>
      <c r="Q720" s="591"/>
      <c r="R720" s="591"/>
      <c r="S720" s="591"/>
      <c r="T720" s="591"/>
      <c r="U720" s="591"/>
      <c r="V720" s="591"/>
      <c r="W720" s="591"/>
      <c r="X720" s="591"/>
      <c r="Y720" s="591"/>
      <c r="Z720" s="591"/>
    </row>
    <row r="721" spans="1:26" ht="15.75" customHeight="1">
      <c r="A721" s="591"/>
      <c r="B721" s="500"/>
      <c r="C721" s="503"/>
      <c r="D721" s="503"/>
      <c r="E721" s="591"/>
      <c r="F721" s="591"/>
      <c r="G721" s="591"/>
      <c r="H721" s="591"/>
      <c r="I721" s="591"/>
      <c r="J721" s="591"/>
      <c r="K721" s="591"/>
      <c r="L721" s="591"/>
      <c r="M721" s="591"/>
      <c r="N721" s="591"/>
      <c r="O721" s="591"/>
      <c r="P721" s="591"/>
      <c r="Q721" s="591"/>
      <c r="R721" s="591"/>
      <c r="S721" s="591"/>
      <c r="T721" s="591"/>
      <c r="U721" s="591"/>
      <c r="V721" s="591"/>
      <c r="W721" s="591"/>
      <c r="X721" s="591"/>
      <c r="Y721" s="591"/>
      <c r="Z721" s="591"/>
    </row>
    <row r="722" spans="1:26" ht="15.75" customHeight="1">
      <c r="A722" s="591"/>
      <c r="B722" s="500"/>
      <c r="C722" s="503"/>
      <c r="D722" s="503"/>
      <c r="E722" s="591"/>
      <c r="F722" s="591"/>
      <c r="G722" s="591"/>
      <c r="H722" s="591"/>
      <c r="I722" s="591"/>
      <c r="J722" s="591"/>
      <c r="K722" s="591"/>
      <c r="L722" s="591"/>
      <c r="M722" s="591"/>
      <c r="N722" s="591"/>
      <c r="O722" s="591"/>
      <c r="P722" s="591"/>
      <c r="Q722" s="591"/>
      <c r="R722" s="591"/>
      <c r="S722" s="591"/>
      <c r="T722" s="591"/>
      <c r="U722" s="591"/>
      <c r="V722" s="591"/>
      <c r="W722" s="591"/>
      <c r="X722" s="591"/>
      <c r="Y722" s="591"/>
      <c r="Z722" s="591"/>
    </row>
    <row r="723" spans="1:26" ht="15.75" customHeight="1">
      <c r="A723" s="591"/>
      <c r="B723" s="500"/>
      <c r="C723" s="503"/>
      <c r="D723" s="503"/>
      <c r="E723" s="591"/>
      <c r="F723" s="591"/>
      <c r="G723" s="591"/>
      <c r="H723" s="591"/>
      <c r="I723" s="591"/>
      <c r="J723" s="591"/>
      <c r="K723" s="591"/>
      <c r="L723" s="591"/>
      <c r="M723" s="591"/>
      <c r="N723" s="591"/>
      <c r="O723" s="591"/>
      <c r="P723" s="591"/>
      <c r="Q723" s="591"/>
      <c r="R723" s="591"/>
      <c r="S723" s="591"/>
      <c r="T723" s="591"/>
      <c r="U723" s="591"/>
      <c r="V723" s="591"/>
      <c r="W723" s="591"/>
      <c r="X723" s="591"/>
      <c r="Y723" s="591"/>
      <c r="Z723" s="591"/>
    </row>
    <row r="724" spans="1:26" ht="15.75" customHeight="1">
      <c r="A724" s="591"/>
      <c r="B724" s="500"/>
      <c r="C724" s="503"/>
      <c r="D724" s="503"/>
      <c r="E724" s="591"/>
      <c r="F724" s="591"/>
      <c r="G724" s="591"/>
      <c r="H724" s="591"/>
      <c r="I724" s="591"/>
      <c r="J724" s="591"/>
      <c r="K724" s="591"/>
      <c r="L724" s="591"/>
      <c r="M724" s="591"/>
      <c r="N724" s="591"/>
      <c r="O724" s="591"/>
      <c r="P724" s="591"/>
      <c r="Q724" s="591"/>
      <c r="R724" s="591"/>
      <c r="S724" s="591"/>
      <c r="T724" s="591"/>
      <c r="U724" s="591"/>
      <c r="V724" s="591"/>
      <c r="W724" s="591"/>
      <c r="X724" s="591"/>
      <c r="Y724" s="591"/>
      <c r="Z724" s="591"/>
    </row>
    <row r="725" spans="1:26" ht="15.75" customHeight="1">
      <c r="A725" s="591"/>
      <c r="B725" s="500"/>
      <c r="C725" s="503"/>
      <c r="D725" s="503"/>
      <c r="E725" s="591"/>
      <c r="F725" s="591"/>
      <c r="G725" s="591"/>
      <c r="H725" s="591"/>
      <c r="I725" s="591"/>
      <c r="J725" s="591"/>
      <c r="K725" s="591"/>
      <c r="L725" s="591"/>
      <c r="M725" s="591"/>
      <c r="N725" s="591"/>
      <c r="O725" s="591"/>
      <c r="P725" s="591"/>
      <c r="Q725" s="591"/>
      <c r="R725" s="591"/>
      <c r="S725" s="591"/>
      <c r="T725" s="591"/>
      <c r="U725" s="591"/>
      <c r="V725" s="591"/>
      <c r="W725" s="591"/>
      <c r="X725" s="591"/>
      <c r="Y725" s="591"/>
      <c r="Z725" s="591"/>
    </row>
    <row r="726" spans="1:26" ht="15.75" customHeight="1">
      <c r="A726" s="591"/>
      <c r="B726" s="500"/>
      <c r="C726" s="503"/>
      <c r="D726" s="503"/>
      <c r="E726" s="591"/>
      <c r="F726" s="591"/>
      <c r="G726" s="591"/>
      <c r="H726" s="591"/>
      <c r="I726" s="591"/>
      <c r="J726" s="591"/>
      <c r="K726" s="591"/>
      <c r="L726" s="591"/>
      <c r="M726" s="591"/>
      <c r="N726" s="591"/>
      <c r="O726" s="591"/>
      <c r="P726" s="591"/>
      <c r="Q726" s="591"/>
      <c r="R726" s="591"/>
      <c r="S726" s="591"/>
      <c r="T726" s="591"/>
      <c r="U726" s="591"/>
      <c r="V726" s="591"/>
      <c r="W726" s="591"/>
      <c r="X726" s="591"/>
      <c r="Y726" s="591"/>
      <c r="Z726" s="591"/>
    </row>
    <row r="727" spans="1:26" ht="15.75" customHeight="1">
      <c r="A727" s="591"/>
      <c r="B727" s="500"/>
      <c r="C727" s="503"/>
      <c r="D727" s="503"/>
      <c r="E727" s="591"/>
      <c r="F727" s="591"/>
      <c r="G727" s="591"/>
      <c r="H727" s="591"/>
      <c r="I727" s="591"/>
      <c r="J727" s="591"/>
      <c r="K727" s="591"/>
      <c r="L727" s="591"/>
      <c r="M727" s="591"/>
      <c r="N727" s="591"/>
      <c r="O727" s="591"/>
      <c r="P727" s="591"/>
      <c r="Q727" s="591"/>
      <c r="R727" s="591"/>
      <c r="S727" s="591"/>
      <c r="T727" s="591"/>
      <c r="U727" s="591"/>
      <c r="V727" s="591"/>
      <c r="W727" s="591"/>
      <c r="X727" s="591"/>
      <c r="Y727" s="591"/>
      <c r="Z727" s="591"/>
    </row>
    <row r="728" spans="1:26" ht="15.75" customHeight="1">
      <c r="A728" s="591"/>
      <c r="B728" s="500"/>
      <c r="C728" s="503"/>
      <c r="D728" s="503"/>
      <c r="E728" s="591"/>
      <c r="F728" s="591"/>
      <c r="G728" s="591"/>
      <c r="H728" s="591"/>
      <c r="I728" s="591"/>
      <c r="J728" s="591"/>
      <c r="K728" s="591"/>
      <c r="L728" s="591"/>
      <c r="M728" s="591"/>
      <c r="N728" s="591"/>
      <c r="O728" s="591"/>
      <c r="P728" s="591"/>
      <c r="Q728" s="591"/>
      <c r="R728" s="591"/>
      <c r="S728" s="591"/>
      <c r="T728" s="591"/>
      <c r="U728" s="591"/>
      <c r="V728" s="591"/>
      <c r="W728" s="591"/>
      <c r="X728" s="591"/>
      <c r="Y728" s="591"/>
      <c r="Z728" s="591"/>
    </row>
    <row r="729" spans="1:26" ht="15.75" customHeight="1">
      <c r="A729" s="591"/>
      <c r="B729" s="500"/>
      <c r="C729" s="503"/>
      <c r="D729" s="503"/>
      <c r="E729" s="591"/>
      <c r="F729" s="591"/>
      <c r="G729" s="591"/>
      <c r="H729" s="591"/>
      <c r="I729" s="591"/>
      <c r="J729" s="591"/>
      <c r="K729" s="591"/>
      <c r="L729" s="591"/>
      <c r="M729" s="591"/>
      <c r="N729" s="591"/>
      <c r="O729" s="591"/>
      <c r="P729" s="591"/>
      <c r="Q729" s="591"/>
      <c r="R729" s="591"/>
      <c r="S729" s="591"/>
      <c r="T729" s="591"/>
      <c r="U729" s="591"/>
      <c r="V729" s="591"/>
      <c r="W729" s="591"/>
      <c r="X729" s="591"/>
      <c r="Y729" s="591"/>
      <c r="Z729" s="591"/>
    </row>
    <row r="730" spans="1:26" ht="15.75" customHeight="1">
      <c r="A730" s="591"/>
      <c r="B730" s="500"/>
      <c r="C730" s="503"/>
      <c r="D730" s="503"/>
      <c r="E730" s="591"/>
      <c r="F730" s="591"/>
      <c r="G730" s="591"/>
      <c r="H730" s="591"/>
      <c r="I730" s="591"/>
      <c r="J730" s="591"/>
      <c r="K730" s="591"/>
      <c r="L730" s="591"/>
      <c r="M730" s="591"/>
      <c r="N730" s="591"/>
      <c r="O730" s="591"/>
      <c r="P730" s="591"/>
      <c r="Q730" s="591"/>
      <c r="R730" s="591"/>
      <c r="S730" s="591"/>
      <c r="T730" s="591"/>
      <c r="U730" s="591"/>
      <c r="V730" s="591"/>
      <c r="W730" s="591"/>
      <c r="X730" s="591"/>
      <c r="Y730" s="591"/>
      <c r="Z730" s="591"/>
    </row>
    <row r="731" spans="1:26" ht="15.75" customHeight="1">
      <c r="A731" s="591"/>
      <c r="B731" s="500"/>
      <c r="C731" s="503"/>
      <c r="D731" s="503"/>
      <c r="E731" s="591"/>
      <c r="F731" s="591"/>
      <c r="G731" s="591"/>
      <c r="H731" s="591"/>
      <c r="I731" s="591"/>
      <c r="J731" s="591"/>
      <c r="K731" s="591"/>
      <c r="L731" s="591"/>
      <c r="M731" s="591"/>
      <c r="N731" s="591"/>
      <c r="O731" s="591"/>
      <c r="P731" s="591"/>
      <c r="Q731" s="591"/>
      <c r="R731" s="591"/>
      <c r="S731" s="591"/>
      <c r="T731" s="591"/>
      <c r="U731" s="591"/>
      <c r="V731" s="591"/>
      <c r="W731" s="591"/>
      <c r="X731" s="591"/>
      <c r="Y731" s="591"/>
      <c r="Z731" s="591"/>
    </row>
    <row r="732" spans="1:26" ht="15.75" customHeight="1">
      <c r="A732" s="591"/>
      <c r="B732" s="500"/>
      <c r="C732" s="503"/>
      <c r="D732" s="503"/>
      <c r="E732" s="591"/>
      <c r="F732" s="591"/>
      <c r="G732" s="591"/>
      <c r="H732" s="591"/>
      <c r="I732" s="591"/>
      <c r="J732" s="591"/>
      <c r="K732" s="591"/>
      <c r="L732" s="591"/>
      <c r="M732" s="591"/>
      <c r="N732" s="591"/>
      <c r="O732" s="591"/>
      <c r="P732" s="591"/>
      <c r="Q732" s="591"/>
      <c r="R732" s="591"/>
      <c r="S732" s="591"/>
      <c r="T732" s="591"/>
      <c r="U732" s="591"/>
      <c r="V732" s="591"/>
      <c r="W732" s="591"/>
      <c r="X732" s="591"/>
      <c r="Y732" s="591"/>
      <c r="Z732" s="591"/>
    </row>
    <row r="733" spans="1:26" ht="15.75" customHeight="1">
      <c r="A733" s="591"/>
      <c r="B733" s="500"/>
      <c r="C733" s="503"/>
      <c r="D733" s="503"/>
      <c r="E733" s="591"/>
      <c r="F733" s="591"/>
      <c r="G733" s="591"/>
      <c r="H733" s="591"/>
      <c r="I733" s="591"/>
      <c r="J733" s="591"/>
      <c r="K733" s="591"/>
      <c r="L733" s="591"/>
      <c r="M733" s="591"/>
      <c r="N733" s="591"/>
      <c r="O733" s="591"/>
      <c r="P733" s="591"/>
      <c r="Q733" s="591"/>
      <c r="R733" s="591"/>
      <c r="S733" s="591"/>
      <c r="T733" s="591"/>
      <c r="U733" s="591"/>
      <c r="V733" s="591"/>
      <c r="W733" s="591"/>
      <c r="X733" s="591"/>
      <c r="Y733" s="591"/>
      <c r="Z733" s="591"/>
    </row>
    <row r="734" spans="1:26" ht="15.75" customHeight="1">
      <c r="A734" s="591"/>
      <c r="B734" s="500"/>
      <c r="C734" s="503"/>
      <c r="D734" s="503"/>
      <c r="E734" s="591"/>
      <c r="F734" s="591"/>
      <c r="G734" s="591"/>
      <c r="H734" s="591"/>
      <c r="I734" s="591"/>
      <c r="J734" s="591"/>
      <c r="K734" s="591"/>
      <c r="L734" s="591"/>
      <c r="M734" s="591"/>
      <c r="N734" s="591"/>
      <c r="O734" s="591"/>
      <c r="P734" s="591"/>
      <c r="Q734" s="591"/>
      <c r="R734" s="591"/>
      <c r="S734" s="591"/>
      <c r="T734" s="591"/>
      <c r="U734" s="591"/>
      <c r="V734" s="591"/>
      <c r="W734" s="591"/>
      <c r="X734" s="591"/>
      <c r="Y734" s="591"/>
      <c r="Z734" s="591"/>
    </row>
    <row r="735" spans="1:26" ht="15.75" customHeight="1">
      <c r="A735" s="591"/>
      <c r="B735" s="500"/>
      <c r="C735" s="503"/>
      <c r="D735" s="503"/>
      <c r="E735" s="591"/>
      <c r="F735" s="591"/>
      <c r="G735" s="591"/>
      <c r="H735" s="591"/>
      <c r="I735" s="591"/>
      <c r="J735" s="591"/>
      <c r="K735" s="591"/>
      <c r="L735" s="591"/>
      <c r="M735" s="591"/>
      <c r="N735" s="591"/>
      <c r="O735" s="591"/>
      <c r="P735" s="591"/>
      <c r="Q735" s="591"/>
      <c r="R735" s="591"/>
      <c r="S735" s="591"/>
      <c r="T735" s="591"/>
      <c r="U735" s="591"/>
      <c r="V735" s="591"/>
      <c r="W735" s="591"/>
      <c r="X735" s="591"/>
      <c r="Y735" s="591"/>
      <c r="Z735" s="591"/>
    </row>
    <row r="736" spans="1:26" ht="15.75" customHeight="1">
      <c r="A736" s="591"/>
      <c r="B736" s="500"/>
      <c r="C736" s="503"/>
      <c r="D736" s="503"/>
      <c r="E736" s="591"/>
      <c r="F736" s="591"/>
      <c r="G736" s="591"/>
      <c r="H736" s="591"/>
      <c r="I736" s="591"/>
      <c r="J736" s="591"/>
      <c r="K736" s="591"/>
      <c r="L736" s="591"/>
      <c r="M736" s="591"/>
      <c r="N736" s="591"/>
      <c r="O736" s="591"/>
      <c r="P736" s="591"/>
      <c r="Q736" s="591"/>
      <c r="R736" s="591"/>
      <c r="S736" s="591"/>
      <c r="T736" s="591"/>
      <c r="U736" s="591"/>
      <c r="V736" s="591"/>
      <c r="W736" s="591"/>
      <c r="X736" s="591"/>
      <c r="Y736" s="591"/>
      <c r="Z736" s="591"/>
    </row>
    <row r="737" spans="1:26" ht="15.75" customHeight="1">
      <c r="A737" s="591"/>
      <c r="B737" s="500"/>
      <c r="C737" s="503"/>
      <c r="D737" s="503"/>
      <c r="E737" s="591"/>
      <c r="F737" s="591"/>
      <c r="G737" s="591"/>
      <c r="H737" s="591"/>
      <c r="I737" s="591"/>
      <c r="J737" s="591"/>
      <c r="K737" s="591"/>
      <c r="L737" s="591"/>
      <c r="M737" s="591"/>
      <c r="N737" s="591"/>
      <c r="O737" s="591"/>
      <c r="P737" s="591"/>
      <c r="Q737" s="591"/>
      <c r="R737" s="591"/>
      <c r="S737" s="591"/>
      <c r="T737" s="591"/>
      <c r="U737" s="591"/>
      <c r="V737" s="591"/>
      <c r="W737" s="591"/>
      <c r="X737" s="591"/>
      <c r="Y737" s="591"/>
      <c r="Z737" s="591"/>
    </row>
    <row r="738" spans="1:26" ht="15.75" customHeight="1">
      <c r="A738" s="591"/>
      <c r="B738" s="500"/>
      <c r="C738" s="503"/>
      <c r="D738" s="503"/>
      <c r="E738" s="591"/>
      <c r="F738" s="591"/>
      <c r="G738" s="591"/>
      <c r="H738" s="591"/>
      <c r="I738" s="591"/>
      <c r="J738" s="591"/>
      <c r="K738" s="591"/>
      <c r="L738" s="591"/>
      <c r="M738" s="591"/>
      <c r="N738" s="591"/>
      <c r="O738" s="591"/>
      <c r="P738" s="591"/>
      <c r="Q738" s="591"/>
      <c r="R738" s="591"/>
      <c r="S738" s="591"/>
      <c r="T738" s="591"/>
      <c r="U738" s="591"/>
      <c r="V738" s="591"/>
      <c r="W738" s="591"/>
      <c r="X738" s="591"/>
      <c r="Y738" s="591"/>
      <c r="Z738" s="591"/>
    </row>
    <row r="739" spans="1:26" ht="15.75" customHeight="1">
      <c r="A739" s="591"/>
      <c r="B739" s="500"/>
      <c r="C739" s="503"/>
      <c r="D739" s="503"/>
      <c r="E739" s="591"/>
      <c r="F739" s="591"/>
      <c r="G739" s="591"/>
      <c r="H739" s="591"/>
      <c r="I739" s="591"/>
      <c r="J739" s="591"/>
      <c r="K739" s="591"/>
      <c r="L739" s="591"/>
      <c r="M739" s="591"/>
      <c r="N739" s="591"/>
      <c r="O739" s="591"/>
      <c r="P739" s="591"/>
      <c r="Q739" s="591"/>
      <c r="R739" s="591"/>
      <c r="S739" s="591"/>
      <c r="T739" s="591"/>
      <c r="U739" s="591"/>
      <c r="V739" s="591"/>
      <c r="W739" s="591"/>
      <c r="X739" s="591"/>
      <c r="Y739" s="591"/>
      <c r="Z739" s="591"/>
    </row>
    <row r="740" spans="1:26" ht="15.75" customHeight="1">
      <c r="A740" s="591"/>
      <c r="B740" s="500"/>
      <c r="C740" s="503"/>
      <c r="D740" s="503"/>
      <c r="E740" s="591"/>
      <c r="F740" s="591"/>
      <c r="G740" s="591"/>
      <c r="H740" s="591"/>
      <c r="I740" s="591"/>
      <c r="J740" s="591"/>
      <c r="K740" s="591"/>
      <c r="L740" s="591"/>
      <c r="M740" s="591"/>
      <c r="N740" s="591"/>
      <c r="O740" s="591"/>
      <c r="P740" s="591"/>
      <c r="Q740" s="591"/>
      <c r="R740" s="591"/>
      <c r="S740" s="591"/>
      <c r="T740" s="591"/>
      <c r="U740" s="591"/>
      <c r="V740" s="591"/>
      <c r="W740" s="591"/>
      <c r="X740" s="591"/>
      <c r="Y740" s="591"/>
      <c r="Z740" s="591"/>
    </row>
    <row r="741" spans="1:26" ht="15.75" customHeight="1">
      <c r="A741" s="591"/>
      <c r="B741" s="500"/>
      <c r="C741" s="503"/>
      <c r="D741" s="503"/>
      <c r="E741" s="591"/>
      <c r="F741" s="591"/>
      <c r="G741" s="591"/>
      <c r="H741" s="591"/>
      <c r="I741" s="591"/>
      <c r="J741" s="591"/>
      <c r="K741" s="591"/>
      <c r="L741" s="591"/>
      <c r="M741" s="591"/>
      <c r="N741" s="591"/>
      <c r="O741" s="591"/>
      <c r="P741" s="591"/>
      <c r="Q741" s="591"/>
      <c r="R741" s="591"/>
      <c r="S741" s="591"/>
      <c r="T741" s="591"/>
      <c r="U741" s="591"/>
      <c r="V741" s="591"/>
      <c r="W741" s="591"/>
      <c r="X741" s="591"/>
      <c r="Y741" s="591"/>
      <c r="Z741" s="591"/>
    </row>
    <row r="742" spans="1:26" ht="15.75" customHeight="1">
      <c r="A742" s="591"/>
      <c r="B742" s="500"/>
      <c r="C742" s="503"/>
      <c r="D742" s="503"/>
      <c r="E742" s="591"/>
      <c r="F742" s="591"/>
      <c r="G742" s="591"/>
      <c r="H742" s="591"/>
      <c r="I742" s="591"/>
      <c r="J742" s="591"/>
      <c r="K742" s="591"/>
      <c r="L742" s="591"/>
      <c r="M742" s="591"/>
      <c r="N742" s="591"/>
      <c r="O742" s="591"/>
      <c r="P742" s="591"/>
      <c r="Q742" s="591"/>
      <c r="R742" s="591"/>
      <c r="S742" s="591"/>
      <c r="T742" s="591"/>
      <c r="U742" s="591"/>
      <c r="V742" s="591"/>
      <c r="W742" s="591"/>
      <c r="X742" s="591"/>
      <c r="Y742" s="591"/>
      <c r="Z742" s="591"/>
    </row>
    <row r="743" spans="1:26" ht="15.75" customHeight="1">
      <c r="A743" s="591"/>
      <c r="B743" s="500"/>
      <c r="C743" s="503"/>
      <c r="D743" s="503"/>
      <c r="E743" s="591"/>
      <c r="F743" s="591"/>
      <c r="G743" s="591"/>
      <c r="H743" s="591"/>
      <c r="I743" s="591"/>
      <c r="J743" s="591"/>
      <c r="K743" s="591"/>
      <c r="L743" s="591"/>
      <c r="M743" s="591"/>
      <c r="N743" s="591"/>
      <c r="O743" s="591"/>
      <c r="P743" s="591"/>
      <c r="Q743" s="591"/>
      <c r="R743" s="591"/>
      <c r="S743" s="591"/>
      <c r="T743" s="591"/>
      <c r="U743" s="591"/>
      <c r="V743" s="591"/>
      <c r="W743" s="591"/>
      <c r="X743" s="591"/>
      <c r="Y743" s="591"/>
      <c r="Z743" s="591"/>
    </row>
    <row r="744" spans="1:26" ht="15.75" customHeight="1">
      <c r="A744" s="591"/>
      <c r="B744" s="500"/>
      <c r="C744" s="503"/>
      <c r="D744" s="503"/>
      <c r="E744" s="591"/>
      <c r="F744" s="591"/>
      <c r="G744" s="591"/>
      <c r="H744" s="591"/>
      <c r="I744" s="591"/>
      <c r="J744" s="591"/>
      <c r="K744" s="591"/>
      <c r="L744" s="591"/>
      <c r="M744" s="591"/>
      <c r="N744" s="591"/>
      <c r="O744" s="591"/>
      <c r="P744" s="591"/>
      <c r="Q744" s="591"/>
      <c r="R744" s="591"/>
      <c r="S744" s="591"/>
      <c r="T744" s="591"/>
      <c r="U744" s="591"/>
      <c r="V744" s="591"/>
      <c r="W744" s="591"/>
      <c r="X744" s="591"/>
      <c r="Y744" s="591"/>
      <c r="Z744" s="591"/>
    </row>
    <row r="745" spans="1:26" ht="15.75" customHeight="1">
      <c r="A745" s="591"/>
      <c r="B745" s="500"/>
      <c r="C745" s="503"/>
      <c r="D745" s="503"/>
      <c r="E745" s="591"/>
      <c r="F745" s="591"/>
      <c r="G745" s="591"/>
      <c r="H745" s="591"/>
      <c r="I745" s="591"/>
      <c r="J745" s="591"/>
      <c r="K745" s="591"/>
      <c r="L745" s="591"/>
      <c r="M745" s="591"/>
      <c r="N745" s="591"/>
      <c r="O745" s="591"/>
      <c r="P745" s="591"/>
      <c r="Q745" s="591"/>
      <c r="R745" s="591"/>
      <c r="S745" s="591"/>
      <c r="T745" s="591"/>
      <c r="U745" s="591"/>
      <c r="V745" s="591"/>
      <c r="W745" s="591"/>
      <c r="X745" s="591"/>
      <c r="Y745" s="591"/>
      <c r="Z745" s="591"/>
    </row>
    <row r="746" spans="1:26" ht="15.75" customHeight="1">
      <c r="A746" s="591"/>
      <c r="B746" s="500"/>
      <c r="C746" s="503"/>
      <c r="D746" s="503"/>
      <c r="E746" s="591"/>
      <c r="F746" s="591"/>
      <c r="G746" s="591"/>
      <c r="H746" s="591"/>
      <c r="I746" s="591"/>
      <c r="J746" s="591"/>
      <c r="K746" s="591"/>
      <c r="L746" s="591"/>
      <c r="M746" s="591"/>
      <c r="N746" s="591"/>
      <c r="O746" s="591"/>
      <c r="P746" s="591"/>
      <c r="Q746" s="591"/>
      <c r="R746" s="591"/>
      <c r="S746" s="591"/>
      <c r="T746" s="591"/>
      <c r="U746" s="591"/>
      <c r="V746" s="591"/>
      <c r="W746" s="591"/>
      <c r="X746" s="591"/>
      <c r="Y746" s="591"/>
      <c r="Z746" s="591"/>
    </row>
    <row r="747" spans="1:26" ht="15.75" customHeight="1">
      <c r="A747" s="591"/>
      <c r="B747" s="500"/>
      <c r="C747" s="503"/>
      <c r="D747" s="503"/>
      <c r="E747" s="591"/>
      <c r="F747" s="591"/>
      <c r="G747" s="591"/>
      <c r="H747" s="591"/>
      <c r="I747" s="591"/>
      <c r="J747" s="591"/>
      <c r="K747" s="591"/>
      <c r="L747" s="591"/>
      <c r="M747" s="591"/>
      <c r="N747" s="591"/>
      <c r="O747" s="591"/>
      <c r="P747" s="591"/>
      <c r="Q747" s="591"/>
      <c r="R747" s="591"/>
      <c r="S747" s="591"/>
      <c r="T747" s="591"/>
      <c r="U747" s="591"/>
      <c r="V747" s="591"/>
      <c r="W747" s="591"/>
      <c r="X747" s="591"/>
      <c r="Y747" s="591"/>
      <c r="Z747" s="591"/>
    </row>
    <row r="748" spans="1:26" ht="15.75" customHeight="1">
      <c r="A748" s="591"/>
      <c r="B748" s="500"/>
      <c r="C748" s="503"/>
      <c r="D748" s="503"/>
      <c r="E748" s="591"/>
      <c r="F748" s="591"/>
      <c r="G748" s="591"/>
      <c r="H748" s="591"/>
      <c r="I748" s="591"/>
      <c r="J748" s="591"/>
      <c r="K748" s="591"/>
      <c r="L748" s="591"/>
      <c r="M748" s="591"/>
      <c r="N748" s="591"/>
      <c r="O748" s="591"/>
      <c r="P748" s="591"/>
      <c r="Q748" s="591"/>
      <c r="R748" s="591"/>
      <c r="S748" s="591"/>
      <c r="T748" s="591"/>
      <c r="U748" s="591"/>
      <c r="V748" s="591"/>
      <c r="W748" s="591"/>
      <c r="X748" s="591"/>
      <c r="Y748" s="591"/>
      <c r="Z748" s="591"/>
    </row>
    <row r="749" spans="1:26" ht="15.75" customHeight="1">
      <c r="A749" s="591"/>
      <c r="B749" s="500"/>
      <c r="C749" s="503"/>
      <c r="D749" s="503"/>
      <c r="E749" s="591"/>
      <c r="F749" s="591"/>
      <c r="G749" s="591"/>
      <c r="H749" s="591"/>
      <c r="I749" s="591"/>
      <c r="J749" s="591"/>
      <c r="K749" s="591"/>
      <c r="L749" s="591"/>
      <c r="M749" s="591"/>
      <c r="N749" s="591"/>
      <c r="O749" s="591"/>
      <c r="P749" s="591"/>
      <c r="Q749" s="591"/>
      <c r="R749" s="591"/>
      <c r="S749" s="591"/>
      <c r="T749" s="591"/>
      <c r="U749" s="591"/>
      <c r="V749" s="591"/>
      <c r="W749" s="591"/>
      <c r="X749" s="591"/>
      <c r="Y749" s="591"/>
      <c r="Z749" s="591"/>
    </row>
    <row r="750" spans="1:26" ht="15.75" customHeight="1">
      <c r="A750" s="591"/>
      <c r="B750" s="500"/>
      <c r="C750" s="503"/>
      <c r="D750" s="503"/>
      <c r="E750" s="591"/>
      <c r="F750" s="591"/>
      <c r="G750" s="591"/>
      <c r="H750" s="591"/>
      <c r="I750" s="591"/>
      <c r="J750" s="591"/>
      <c r="K750" s="591"/>
      <c r="L750" s="591"/>
      <c r="M750" s="591"/>
      <c r="N750" s="591"/>
      <c r="O750" s="591"/>
      <c r="P750" s="591"/>
      <c r="Q750" s="591"/>
      <c r="R750" s="591"/>
      <c r="S750" s="591"/>
      <c r="T750" s="591"/>
      <c r="U750" s="591"/>
      <c r="V750" s="591"/>
      <c r="W750" s="591"/>
      <c r="X750" s="591"/>
      <c r="Y750" s="591"/>
      <c r="Z750" s="591"/>
    </row>
    <row r="751" spans="1:26" ht="15.75" customHeight="1">
      <c r="A751" s="591"/>
      <c r="B751" s="500"/>
      <c r="C751" s="503"/>
      <c r="D751" s="503"/>
      <c r="E751" s="591"/>
      <c r="F751" s="591"/>
      <c r="G751" s="591"/>
      <c r="H751" s="591"/>
      <c r="I751" s="591"/>
      <c r="J751" s="591"/>
      <c r="K751" s="591"/>
      <c r="L751" s="591"/>
      <c r="M751" s="591"/>
      <c r="N751" s="591"/>
      <c r="O751" s="591"/>
      <c r="P751" s="591"/>
      <c r="Q751" s="591"/>
      <c r="R751" s="591"/>
      <c r="S751" s="591"/>
      <c r="T751" s="591"/>
      <c r="U751" s="591"/>
      <c r="V751" s="591"/>
      <c r="W751" s="591"/>
      <c r="X751" s="591"/>
      <c r="Y751" s="591"/>
      <c r="Z751" s="591"/>
    </row>
    <row r="752" spans="1:26" ht="15.75" customHeight="1">
      <c r="A752" s="591"/>
      <c r="B752" s="500"/>
      <c r="C752" s="503"/>
      <c r="D752" s="503"/>
      <c r="E752" s="591"/>
      <c r="F752" s="591"/>
      <c r="G752" s="591"/>
      <c r="H752" s="591"/>
      <c r="I752" s="591"/>
      <c r="J752" s="591"/>
      <c r="K752" s="591"/>
      <c r="L752" s="591"/>
      <c r="M752" s="591"/>
      <c r="N752" s="591"/>
      <c r="O752" s="591"/>
      <c r="P752" s="591"/>
      <c r="Q752" s="591"/>
      <c r="R752" s="591"/>
      <c r="S752" s="591"/>
      <c r="T752" s="591"/>
      <c r="U752" s="591"/>
      <c r="V752" s="591"/>
      <c r="W752" s="591"/>
      <c r="X752" s="591"/>
      <c r="Y752" s="591"/>
      <c r="Z752" s="591"/>
    </row>
    <row r="753" spans="1:26" ht="15.75" customHeight="1">
      <c r="A753" s="591"/>
      <c r="B753" s="500"/>
      <c r="C753" s="503"/>
      <c r="D753" s="503"/>
      <c r="E753" s="591"/>
      <c r="F753" s="591"/>
      <c r="G753" s="591"/>
      <c r="H753" s="591"/>
      <c r="I753" s="591"/>
      <c r="J753" s="591"/>
      <c r="K753" s="591"/>
      <c r="L753" s="591"/>
      <c r="M753" s="591"/>
      <c r="N753" s="591"/>
      <c r="O753" s="591"/>
      <c r="P753" s="591"/>
      <c r="Q753" s="591"/>
      <c r="R753" s="591"/>
      <c r="S753" s="591"/>
      <c r="T753" s="591"/>
      <c r="U753" s="591"/>
      <c r="V753" s="591"/>
      <c r="W753" s="591"/>
      <c r="X753" s="591"/>
      <c r="Y753" s="591"/>
      <c r="Z753" s="591"/>
    </row>
    <row r="754" spans="1:26" ht="15.75" customHeight="1">
      <c r="A754" s="591"/>
      <c r="B754" s="500"/>
      <c r="C754" s="503"/>
      <c r="D754" s="503"/>
      <c r="E754" s="591"/>
      <c r="F754" s="591"/>
      <c r="G754" s="591"/>
      <c r="H754" s="591"/>
      <c r="I754" s="591"/>
      <c r="J754" s="591"/>
      <c r="K754" s="591"/>
      <c r="L754" s="591"/>
      <c r="M754" s="591"/>
      <c r="N754" s="591"/>
      <c r="O754" s="591"/>
      <c r="P754" s="591"/>
      <c r="Q754" s="591"/>
      <c r="R754" s="591"/>
      <c r="S754" s="591"/>
      <c r="T754" s="591"/>
      <c r="U754" s="591"/>
      <c r="V754" s="591"/>
      <c r="W754" s="591"/>
      <c r="X754" s="591"/>
      <c r="Y754" s="591"/>
      <c r="Z754" s="591"/>
    </row>
    <row r="755" spans="1:26" ht="15.75" customHeight="1">
      <c r="A755" s="591"/>
      <c r="B755" s="500"/>
      <c r="C755" s="503"/>
      <c r="D755" s="503"/>
      <c r="E755" s="591"/>
      <c r="F755" s="591"/>
      <c r="G755" s="591"/>
      <c r="H755" s="591"/>
      <c r="I755" s="591"/>
      <c r="J755" s="591"/>
      <c r="K755" s="591"/>
      <c r="L755" s="591"/>
      <c r="M755" s="591"/>
      <c r="N755" s="591"/>
      <c r="O755" s="591"/>
      <c r="P755" s="591"/>
      <c r="Q755" s="591"/>
      <c r="R755" s="591"/>
      <c r="S755" s="591"/>
      <c r="T755" s="591"/>
      <c r="U755" s="591"/>
      <c r="V755" s="591"/>
      <c r="W755" s="591"/>
      <c r="X755" s="591"/>
      <c r="Y755" s="591"/>
      <c r="Z755" s="591"/>
    </row>
    <row r="756" spans="1:26" ht="15.75" customHeight="1">
      <c r="A756" s="591"/>
      <c r="B756" s="500"/>
      <c r="C756" s="503"/>
      <c r="D756" s="503"/>
      <c r="E756" s="591"/>
      <c r="F756" s="591"/>
      <c r="G756" s="591"/>
      <c r="H756" s="591"/>
      <c r="I756" s="591"/>
      <c r="J756" s="591"/>
      <c r="K756" s="591"/>
      <c r="L756" s="591"/>
      <c r="M756" s="591"/>
      <c r="N756" s="591"/>
      <c r="O756" s="591"/>
      <c r="P756" s="591"/>
      <c r="Q756" s="591"/>
      <c r="R756" s="591"/>
      <c r="S756" s="591"/>
      <c r="T756" s="591"/>
      <c r="U756" s="591"/>
      <c r="V756" s="591"/>
      <c r="W756" s="591"/>
      <c r="X756" s="591"/>
      <c r="Y756" s="591"/>
      <c r="Z756" s="591"/>
    </row>
    <row r="757" spans="1:26" ht="15.75" customHeight="1">
      <c r="A757" s="591"/>
      <c r="B757" s="500"/>
      <c r="C757" s="503"/>
      <c r="D757" s="503"/>
      <c r="E757" s="591"/>
      <c r="F757" s="591"/>
      <c r="G757" s="591"/>
      <c r="H757" s="591"/>
      <c r="I757" s="591"/>
      <c r="J757" s="591"/>
      <c r="K757" s="591"/>
      <c r="L757" s="591"/>
      <c r="M757" s="591"/>
      <c r="N757" s="591"/>
      <c r="O757" s="591"/>
      <c r="P757" s="591"/>
      <c r="Q757" s="591"/>
      <c r="R757" s="591"/>
      <c r="S757" s="591"/>
      <c r="T757" s="591"/>
      <c r="U757" s="591"/>
      <c r="V757" s="591"/>
      <c r="W757" s="591"/>
      <c r="X757" s="591"/>
      <c r="Y757" s="591"/>
      <c r="Z757" s="591"/>
    </row>
    <row r="758" spans="1:26" ht="15.75" customHeight="1">
      <c r="A758" s="591"/>
      <c r="B758" s="500"/>
      <c r="C758" s="503"/>
      <c r="D758" s="503"/>
      <c r="E758" s="591"/>
      <c r="F758" s="591"/>
      <c r="G758" s="591"/>
      <c r="H758" s="591"/>
      <c r="I758" s="591"/>
      <c r="J758" s="591"/>
      <c r="K758" s="591"/>
      <c r="L758" s="591"/>
      <c r="M758" s="591"/>
      <c r="N758" s="591"/>
      <c r="O758" s="591"/>
      <c r="P758" s="591"/>
      <c r="Q758" s="591"/>
      <c r="R758" s="591"/>
      <c r="S758" s="591"/>
      <c r="T758" s="591"/>
      <c r="U758" s="591"/>
      <c r="V758" s="591"/>
      <c r="W758" s="591"/>
      <c r="X758" s="591"/>
      <c r="Y758" s="591"/>
      <c r="Z758" s="591"/>
    </row>
    <row r="759" spans="1:26" ht="15.75" customHeight="1">
      <c r="A759" s="591"/>
      <c r="B759" s="500"/>
      <c r="C759" s="503"/>
      <c r="D759" s="503"/>
      <c r="E759" s="591"/>
      <c r="F759" s="591"/>
      <c r="G759" s="591"/>
      <c r="H759" s="591"/>
      <c r="I759" s="591"/>
      <c r="J759" s="591"/>
      <c r="K759" s="591"/>
      <c r="L759" s="591"/>
      <c r="M759" s="591"/>
      <c r="N759" s="591"/>
      <c r="O759" s="591"/>
      <c r="P759" s="591"/>
      <c r="Q759" s="591"/>
      <c r="R759" s="591"/>
      <c r="S759" s="591"/>
      <c r="T759" s="591"/>
      <c r="U759" s="591"/>
      <c r="V759" s="591"/>
      <c r="W759" s="591"/>
      <c r="X759" s="591"/>
      <c r="Y759" s="591"/>
      <c r="Z759" s="591"/>
    </row>
    <row r="760" spans="1:26" ht="15.75" customHeight="1">
      <c r="A760" s="591"/>
      <c r="B760" s="500"/>
      <c r="C760" s="503"/>
      <c r="D760" s="503"/>
      <c r="E760" s="591"/>
      <c r="F760" s="591"/>
      <c r="G760" s="591"/>
      <c r="H760" s="591"/>
      <c r="I760" s="591"/>
      <c r="J760" s="591"/>
      <c r="K760" s="591"/>
      <c r="L760" s="591"/>
      <c r="M760" s="591"/>
      <c r="N760" s="591"/>
      <c r="O760" s="591"/>
      <c r="P760" s="591"/>
      <c r="Q760" s="591"/>
      <c r="R760" s="591"/>
      <c r="S760" s="591"/>
      <c r="T760" s="591"/>
      <c r="U760" s="591"/>
      <c r="V760" s="591"/>
      <c r="W760" s="591"/>
      <c r="X760" s="591"/>
      <c r="Y760" s="591"/>
      <c r="Z760" s="591"/>
    </row>
    <row r="761" spans="1:26" ht="15.75" customHeight="1">
      <c r="A761" s="591"/>
      <c r="B761" s="500"/>
      <c r="C761" s="503"/>
      <c r="D761" s="503"/>
      <c r="E761" s="591"/>
      <c r="F761" s="591"/>
      <c r="G761" s="591"/>
      <c r="H761" s="591"/>
      <c r="I761" s="591"/>
      <c r="J761" s="591"/>
      <c r="K761" s="591"/>
      <c r="L761" s="591"/>
      <c r="M761" s="591"/>
      <c r="N761" s="591"/>
      <c r="O761" s="591"/>
      <c r="P761" s="591"/>
      <c r="Q761" s="591"/>
      <c r="R761" s="591"/>
      <c r="S761" s="591"/>
      <c r="T761" s="591"/>
      <c r="U761" s="591"/>
      <c r="V761" s="591"/>
      <c r="W761" s="591"/>
      <c r="X761" s="591"/>
      <c r="Y761" s="591"/>
      <c r="Z761" s="591"/>
    </row>
    <row r="762" spans="1:26" ht="15.75" customHeight="1">
      <c r="A762" s="591"/>
      <c r="B762" s="500"/>
      <c r="C762" s="503"/>
      <c r="D762" s="503"/>
      <c r="E762" s="591"/>
      <c r="F762" s="591"/>
      <c r="G762" s="591"/>
      <c r="H762" s="591"/>
      <c r="I762" s="591"/>
      <c r="J762" s="591"/>
      <c r="K762" s="591"/>
      <c r="L762" s="591"/>
      <c r="M762" s="591"/>
      <c r="N762" s="591"/>
      <c r="O762" s="591"/>
      <c r="P762" s="591"/>
      <c r="Q762" s="591"/>
      <c r="R762" s="591"/>
      <c r="S762" s="591"/>
      <c r="T762" s="591"/>
      <c r="U762" s="591"/>
      <c r="V762" s="591"/>
      <c r="W762" s="591"/>
      <c r="X762" s="591"/>
      <c r="Y762" s="591"/>
      <c r="Z762" s="591"/>
    </row>
    <row r="763" spans="1:26" ht="15.75" customHeight="1">
      <c r="A763" s="591"/>
      <c r="B763" s="500"/>
      <c r="C763" s="503"/>
      <c r="D763" s="503"/>
      <c r="E763" s="591"/>
      <c r="F763" s="591"/>
      <c r="G763" s="591"/>
      <c r="H763" s="591"/>
      <c r="I763" s="591"/>
      <c r="J763" s="591"/>
      <c r="K763" s="591"/>
      <c r="L763" s="591"/>
      <c r="M763" s="591"/>
      <c r="N763" s="591"/>
      <c r="O763" s="591"/>
      <c r="P763" s="591"/>
      <c r="Q763" s="591"/>
      <c r="R763" s="591"/>
      <c r="S763" s="591"/>
      <c r="T763" s="591"/>
      <c r="U763" s="591"/>
      <c r="V763" s="591"/>
      <c r="W763" s="591"/>
      <c r="X763" s="591"/>
      <c r="Y763" s="591"/>
      <c r="Z763" s="591"/>
    </row>
    <row r="764" spans="1:26" ht="15.75" customHeight="1">
      <c r="A764" s="591"/>
      <c r="B764" s="500"/>
      <c r="C764" s="503"/>
      <c r="D764" s="503"/>
      <c r="E764" s="591"/>
      <c r="F764" s="591"/>
      <c r="G764" s="591"/>
      <c r="H764" s="591"/>
      <c r="I764" s="591"/>
      <c r="J764" s="591"/>
      <c r="K764" s="591"/>
      <c r="L764" s="591"/>
      <c r="M764" s="591"/>
      <c r="N764" s="591"/>
      <c r="O764" s="591"/>
      <c r="P764" s="591"/>
      <c r="Q764" s="591"/>
      <c r="R764" s="591"/>
      <c r="S764" s="591"/>
      <c r="T764" s="591"/>
      <c r="U764" s="591"/>
      <c r="V764" s="591"/>
      <c r="W764" s="591"/>
      <c r="X764" s="591"/>
      <c r="Y764" s="591"/>
      <c r="Z764" s="591"/>
    </row>
    <row r="765" spans="1:26" ht="15.75" customHeight="1">
      <c r="A765" s="591"/>
      <c r="B765" s="500"/>
      <c r="C765" s="503"/>
      <c r="D765" s="503"/>
      <c r="E765" s="591"/>
      <c r="F765" s="591"/>
      <c r="G765" s="591"/>
      <c r="H765" s="591"/>
      <c r="I765" s="591"/>
      <c r="J765" s="591"/>
      <c r="K765" s="591"/>
      <c r="L765" s="591"/>
      <c r="M765" s="591"/>
      <c r="N765" s="591"/>
      <c r="O765" s="591"/>
      <c r="P765" s="591"/>
      <c r="Q765" s="591"/>
      <c r="R765" s="591"/>
      <c r="S765" s="591"/>
      <c r="T765" s="591"/>
      <c r="U765" s="591"/>
      <c r="V765" s="591"/>
      <c r="W765" s="591"/>
      <c r="X765" s="591"/>
      <c r="Y765" s="591"/>
      <c r="Z765" s="591"/>
    </row>
    <row r="766" spans="1:26" ht="15.75" customHeight="1">
      <c r="A766" s="591"/>
      <c r="B766" s="500"/>
      <c r="C766" s="503"/>
      <c r="D766" s="503"/>
      <c r="E766" s="591"/>
      <c r="F766" s="591"/>
      <c r="G766" s="591"/>
      <c r="H766" s="591"/>
      <c r="I766" s="591"/>
      <c r="J766" s="591"/>
      <c r="K766" s="591"/>
      <c r="L766" s="591"/>
      <c r="M766" s="591"/>
      <c r="N766" s="591"/>
      <c r="O766" s="591"/>
      <c r="P766" s="591"/>
      <c r="Q766" s="591"/>
      <c r="R766" s="591"/>
      <c r="S766" s="591"/>
      <c r="T766" s="591"/>
      <c r="U766" s="591"/>
      <c r="V766" s="591"/>
      <c r="W766" s="591"/>
      <c r="X766" s="591"/>
      <c r="Y766" s="591"/>
      <c r="Z766" s="591"/>
    </row>
    <row r="767" spans="1:26" ht="15.75" customHeight="1">
      <c r="A767" s="591"/>
      <c r="B767" s="500"/>
      <c r="C767" s="503"/>
      <c r="D767" s="503"/>
      <c r="E767" s="591"/>
      <c r="F767" s="591"/>
      <c r="G767" s="591"/>
      <c r="H767" s="591"/>
      <c r="I767" s="591"/>
      <c r="J767" s="591"/>
      <c r="K767" s="591"/>
      <c r="L767" s="591"/>
      <c r="M767" s="591"/>
      <c r="N767" s="591"/>
      <c r="O767" s="591"/>
      <c r="P767" s="591"/>
      <c r="Q767" s="591"/>
      <c r="R767" s="591"/>
      <c r="S767" s="591"/>
      <c r="T767" s="591"/>
      <c r="U767" s="591"/>
      <c r="V767" s="591"/>
      <c r="W767" s="591"/>
      <c r="X767" s="591"/>
      <c r="Y767" s="591"/>
      <c r="Z767" s="591"/>
    </row>
    <row r="768" spans="1:26" ht="15.75" customHeight="1">
      <c r="A768" s="591"/>
      <c r="B768" s="500"/>
      <c r="C768" s="503"/>
      <c r="D768" s="503"/>
      <c r="E768" s="591"/>
      <c r="F768" s="591"/>
      <c r="G768" s="591"/>
      <c r="H768" s="591"/>
      <c r="I768" s="591"/>
      <c r="J768" s="591"/>
      <c r="K768" s="591"/>
      <c r="L768" s="591"/>
      <c r="M768" s="591"/>
      <c r="N768" s="591"/>
      <c r="O768" s="591"/>
      <c r="P768" s="591"/>
      <c r="Q768" s="591"/>
      <c r="R768" s="591"/>
      <c r="S768" s="591"/>
      <c r="T768" s="591"/>
      <c r="U768" s="591"/>
      <c r="V768" s="591"/>
      <c r="W768" s="591"/>
      <c r="X768" s="591"/>
      <c r="Y768" s="591"/>
      <c r="Z768" s="591"/>
    </row>
    <row r="769" spans="1:26" ht="15.75" customHeight="1">
      <c r="A769" s="591"/>
      <c r="B769" s="500"/>
      <c r="C769" s="503"/>
      <c r="D769" s="503"/>
      <c r="E769" s="591"/>
      <c r="F769" s="591"/>
      <c r="G769" s="591"/>
      <c r="H769" s="591"/>
      <c r="I769" s="591"/>
      <c r="J769" s="591"/>
      <c r="K769" s="591"/>
      <c r="L769" s="591"/>
      <c r="M769" s="591"/>
      <c r="N769" s="591"/>
      <c r="O769" s="591"/>
      <c r="P769" s="591"/>
      <c r="Q769" s="591"/>
      <c r="R769" s="591"/>
      <c r="S769" s="591"/>
      <c r="T769" s="591"/>
      <c r="U769" s="591"/>
      <c r="V769" s="591"/>
      <c r="W769" s="591"/>
      <c r="X769" s="591"/>
      <c r="Y769" s="591"/>
      <c r="Z769" s="591"/>
    </row>
    <row r="770" spans="1:26" ht="15.75" customHeight="1">
      <c r="A770" s="591"/>
      <c r="B770" s="500"/>
      <c r="C770" s="503"/>
      <c r="D770" s="503"/>
      <c r="E770" s="591"/>
      <c r="F770" s="591"/>
      <c r="G770" s="591"/>
      <c r="H770" s="591"/>
      <c r="I770" s="591"/>
      <c r="J770" s="591"/>
      <c r="K770" s="591"/>
      <c r="L770" s="591"/>
      <c r="M770" s="591"/>
      <c r="N770" s="591"/>
      <c r="O770" s="591"/>
      <c r="P770" s="591"/>
      <c r="Q770" s="591"/>
      <c r="R770" s="591"/>
      <c r="S770" s="591"/>
      <c r="T770" s="591"/>
      <c r="U770" s="591"/>
      <c r="V770" s="591"/>
      <c r="W770" s="591"/>
      <c r="X770" s="591"/>
      <c r="Y770" s="591"/>
      <c r="Z770" s="591"/>
    </row>
    <row r="771" spans="1:26" ht="15.75" customHeight="1">
      <c r="A771" s="591"/>
      <c r="B771" s="500"/>
      <c r="C771" s="503"/>
      <c r="D771" s="503"/>
      <c r="E771" s="591"/>
      <c r="F771" s="591"/>
      <c r="G771" s="591"/>
      <c r="H771" s="591"/>
      <c r="I771" s="591"/>
      <c r="J771" s="591"/>
      <c r="K771" s="591"/>
      <c r="L771" s="591"/>
      <c r="M771" s="591"/>
      <c r="N771" s="591"/>
      <c r="O771" s="591"/>
      <c r="P771" s="591"/>
      <c r="Q771" s="591"/>
      <c r="R771" s="591"/>
      <c r="S771" s="591"/>
      <c r="T771" s="591"/>
      <c r="U771" s="591"/>
      <c r="V771" s="591"/>
      <c r="W771" s="591"/>
      <c r="X771" s="591"/>
      <c r="Y771" s="591"/>
      <c r="Z771" s="591"/>
    </row>
    <row r="772" spans="1:26" ht="15.75" customHeight="1">
      <c r="A772" s="591"/>
      <c r="B772" s="500"/>
      <c r="C772" s="503"/>
      <c r="D772" s="503"/>
      <c r="E772" s="591"/>
      <c r="F772" s="591"/>
      <c r="G772" s="591"/>
      <c r="H772" s="591"/>
      <c r="I772" s="591"/>
      <c r="J772" s="591"/>
      <c r="K772" s="591"/>
      <c r="L772" s="591"/>
      <c r="M772" s="591"/>
      <c r="N772" s="591"/>
      <c r="O772" s="591"/>
      <c r="P772" s="591"/>
      <c r="Q772" s="591"/>
      <c r="R772" s="591"/>
      <c r="S772" s="591"/>
      <c r="T772" s="591"/>
      <c r="U772" s="591"/>
      <c r="V772" s="591"/>
      <c r="W772" s="591"/>
      <c r="X772" s="591"/>
      <c r="Y772" s="591"/>
      <c r="Z772" s="591"/>
    </row>
    <row r="773" spans="1:26" ht="15.75" customHeight="1">
      <c r="A773" s="591"/>
      <c r="B773" s="500"/>
      <c r="C773" s="503"/>
      <c r="D773" s="503"/>
      <c r="E773" s="591"/>
      <c r="F773" s="591"/>
      <c r="G773" s="591"/>
      <c r="H773" s="591"/>
      <c r="I773" s="591"/>
      <c r="J773" s="591"/>
      <c r="K773" s="591"/>
      <c r="L773" s="591"/>
      <c r="M773" s="591"/>
      <c r="N773" s="591"/>
      <c r="O773" s="591"/>
      <c r="P773" s="591"/>
      <c r="Q773" s="591"/>
      <c r="R773" s="591"/>
      <c r="S773" s="591"/>
      <c r="T773" s="591"/>
      <c r="U773" s="591"/>
      <c r="V773" s="591"/>
      <c r="W773" s="591"/>
      <c r="X773" s="591"/>
      <c r="Y773" s="591"/>
      <c r="Z773" s="591"/>
    </row>
    <row r="774" spans="1:26" ht="15.75" customHeight="1">
      <c r="A774" s="591"/>
      <c r="B774" s="500"/>
      <c r="C774" s="503"/>
      <c r="D774" s="503"/>
      <c r="E774" s="591"/>
      <c r="F774" s="591"/>
      <c r="G774" s="591"/>
      <c r="H774" s="591"/>
      <c r="I774" s="591"/>
      <c r="J774" s="591"/>
      <c r="K774" s="591"/>
      <c r="L774" s="591"/>
      <c r="M774" s="591"/>
      <c r="N774" s="591"/>
      <c r="O774" s="591"/>
      <c r="P774" s="591"/>
      <c r="Q774" s="591"/>
      <c r="R774" s="591"/>
      <c r="S774" s="591"/>
      <c r="T774" s="591"/>
      <c r="U774" s="591"/>
      <c r="V774" s="591"/>
      <c r="W774" s="591"/>
      <c r="X774" s="591"/>
      <c r="Y774" s="591"/>
      <c r="Z774" s="591"/>
    </row>
    <row r="775" spans="1:26" ht="15.75" customHeight="1">
      <c r="A775" s="591"/>
      <c r="B775" s="500"/>
      <c r="C775" s="503"/>
      <c r="D775" s="503"/>
      <c r="E775" s="591"/>
      <c r="F775" s="591"/>
      <c r="G775" s="591"/>
      <c r="H775" s="591"/>
      <c r="I775" s="591"/>
      <c r="J775" s="591"/>
      <c r="K775" s="591"/>
      <c r="L775" s="591"/>
      <c r="M775" s="591"/>
      <c r="N775" s="591"/>
      <c r="O775" s="591"/>
      <c r="P775" s="591"/>
      <c r="Q775" s="591"/>
      <c r="R775" s="591"/>
      <c r="S775" s="591"/>
      <c r="T775" s="591"/>
      <c r="U775" s="591"/>
      <c r="V775" s="591"/>
      <c r="W775" s="591"/>
      <c r="X775" s="591"/>
      <c r="Y775" s="591"/>
      <c r="Z775" s="591"/>
    </row>
    <row r="776" spans="1:26" ht="15.75" customHeight="1">
      <c r="A776" s="591"/>
      <c r="B776" s="500"/>
      <c r="C776" s="503"/>
      <c r="D776" s="503"/>
      <c r="E776" s="591"/>
      <c r="F776" s="591"/>
      <c r="G776" s="591"/>
      <c r="H776" s="591"/>
      <c r="I776" s="591"/>
      <c r="J776" s="591"/>
      <c r="K776" s="591"/>
      <c r="L776" s="591"/>
      <c r="M776" s="591"/>
      <c r="N776" s="591"/>
      <c r="O776" s="591"/>
      <c r="P776" s="591"/>
      <c r="Q776" s="591"/>
      <c r="R776" s="591"/>
      <c r="S776" s="591"/>
      <c r="T776" s="591"/>
      <c r="U776" s="591"/>
      <c r="V776" s="591"/>
      <c r="W776" s="591"/>
      <c r="X776" s="591"/>
      <c r="Y776" s="591"/>
      <c r="Z776" s="591"/>
    </row>
    <row r="777" spans="1:26" ht="15.75" customHeight="1">
      <c r="A777" s="591"/>
      <c r="B777" s="500"/>
      <c r="C777" s="503"/>
      <c r="D777" s="503"/>
      <c r="E777" s="591"/>
      <c r="F777" s="591"/>
      <c r="G777" s="591"/>
      <c r="H777" s="591"/>
      <c r="I777" s="591"/>
      <c r="J777" s="591"/>
      <c r="K777" s="591"/>
      <c r="L777" s="591"/>
      <c r="M777" s="591"/>
      <c r="N777" s="591"/>
      <c r="O777" s="591"/>
      <c r="P777" s="591"/>
      <c r="Q777" s="591"/>
      <c r="R777" s="591"/>
      <c r="S777" s="591"/>
      <c r="T777" s="591"/>
      <c r="U777" s="591"/>
      <c r="V777" s="591"/>
      <c r="W777" s="591"/>
      <c r="X777" s="591"/>
      <c r="Y777" s="591"/>
      <c r="Z777" s="591"/>
    </row>
    <row r="778" spans="1:26" ht="15.75" customHeight="1">
      <c r="A778" s="591"/>
      <c r="B778" s="500"/>
      <c r="C778" s="503"/>
      <c r="D778" s="503"/>
      <c r="E778" s="591"/>
      <c r="F778" s="591"/>
      <c r="G778" s="591"/>
      <c r="H778" s="591"/>
      <c r="I778" s="591"/>
      <c r="J778" s="591"/>
      <c r="K778" s="591"/>
      <c r="L778" s="591"/>
      <c r="M778" s="591"/>
      <c r="N778" s="591"/>
      <c r="O778" s="591"/>
      <c r="P778" s="591"/>
      <c r="Q778" s="591"/>
      <c r="R778" s="591"/>
      <c r="S778" s="591"/>
      <c r="T778" s="591"/>
      <c r="U778" s="591"/>
      <c r="V778" s="591"/>
      <c r="W778" s="591"/>
      <c r="X778" s="591"/>
      <c r="Y778" s="591"/>
      <c r="Z778" s="591"/>
    </row>
    <row r="779" spans="1:26" ht="15.75" customHeight="1">
      <c r="A779" s="591"/>
      <c r="B779" s="500"/>
      <c r="C779" s="503"/>
      <c r="D779" s="503"/>
      <c r="E779" s="591"/>
      <c r="F779" s="591"/>
      <c r="G779" s="591"/>
      <c r="H779" s="591"/>
      <c r="I779" s="591"/>
      <c r="J779" s="591"/>
      <c r="K779" s="591"/>
      <c r="L779" s="591"/>
      <c r="M779" s="591"/>
      <c r="N779" s="591"/>
      <c r="O779" s="591"/>
      <c r="P779" s="591"/>
      <c r="Q779" s="591"/>
      <c r="R779" s="591"/>
      <c r="S779" s="591"/>
      <c r="T779" s="591"/>
      <c r="U779" s="591"/>
      <c r="V779" s="591"/>
      <c r="W779" s="591"/>
      <c r="X779" s="591"/>
      <c r="Y779" s="591"/>
      <c r="Z779" s="591"/>
    </row>
    <row r="780" spans="1:26" ht="15.75" customHeight="1">
      <c r="A780" s="591"/>
      <c r="B780" s="500"/>
      <c r="C780" s="503"/>
      <c r="D780" s="503"/>
      <c r="E780" s="591"/>
      <c r="F780" s="591"/>
      <c r="G780" s="591"/>
      <c r="H780" s="591"/>
      <c r="I780" s="591"/>
      <c r="J780" s="591"/>
      <c r="K780" s="591"/>
      <c r="L780" s="591"/>
      <c r="M780" s="591"/>
      <c r="N780" s="591"/>
      <c r="O780" s="591"/>
      <c r="P780" s="591"/>
      <c r="Q780" s="591"/>
      <c r="R780" s="591"/>
      <c r="S780" s="591"/>
      <c r="T780" s="591"/>
      <c r="U780" s="591"/>
      <c r="V780" s="591"/>
      <c r="W780" s="591"/>
      <c r="X780" s="591"/>
      <c r="Y780" s="591"/>
      <c r="Z780" s="591"/>
    </row>
    <row r="781" spans="1:26" ht="15.75" customHeight="1">
      <c r="A781" s="591"/>
      <c r="B781" s="500"/>
      <c r="C781" s="503"/>
      <c r="D781" s="503"/>
      <c r="E781" s="591"/>
      <c r="F781" s="591"/>
      <c r="G781" s="591"/>
      <c r="H781" s="591"/>
      <c r="I781" s="591"/>
      <c r="J781" s="591"/>
      <c r="K781" s="591"/>
      <c r="L781" s="591"/>
      <c r="M781" s="591"/>
      <c r="N781" s="591"/>
      <c r="O781" s="591"/>
      <c r="P781" s="591"/>
      <c r="Q781" s="591"/>
      <c r="R781" s="591"/>
      <c r="S781" s="591"/>
      <c r="T781" s="591"/>
      <c r="U781" s="591"/>
      <c r="V781" s="591"/>
      <c r="W781" s="591"/>
      <c r="X781" s="591"/>
      <c r="Y781" s="591"/>
      <c r="Z781" s="591"/>
    </row>
    <row r="782" spans="1:26" ht="15.75" customHeight="1">
      <c r="A782" s="591"/>
      <c r="B782" s="500"/>
      <c r="C782" s="503"/>
      <c r="D782" s="503"/>
      <c r="E782" s="591"/>
      <c r="F782" s="591"/>
      <c r="G782" s="591"/>
      <c r="H782" s="591"/>
      <c r="I782" s="591"/>
      <c r="J782" s="591"/>
      <c r="K782" s="591"/>
      <c r="L782" s="591"/>
      <c r="M782" s="591"/>
      <c r="N782" s="591"/>
      <c r="O782" s="591"/>
      <c r="P782" s="591"/>
      <c r="Q782" s="591"/>
      <c r="R782" s="591"/>
      <c r="S782" s="591"/>
      <c r="T782" s="591"/>
      <c r="U782" s="591"/>
      <c r="V782" s="591"/>
      <c r="W782" s="591"/>
      <c r="X782" s="591"/>
      <c r="Y782" s="591"/>
      <c r="Z782" s="591"/>
    </row>
    <row r="783" spans="1:26" ht="15.75" customHeight="1">
      <c r="A783" s="591"/>
      <c r="B783" s="500"/>
      <c r="C783" s="503"/>
      <c r="D783" s="503"/>
      <c r="E783" s="591"/>
      <c r="F783" s="591"/>
      <c r="G783" s="591"/>
      <c r="H783" s="591"/>
      <c r="I783" s="591"/>
      <c r="J783" s="591"/>
      <c r="K783" s="591"/>
      <c r="L783" s="591"/>
      <c r="M783" s="591"/>
      <c r="N783" s="591"/>
      <c r="O783" s="591"/>
      <c r="P783" s="591"/>
      <c r="Q783" s="591"/>
      <c r="R783" s="591"/>
      <c r="S783" s="591"/>
      <c r="T783" s="591"/>
      <c r="U783" s="591"/>
      <c r="V783" s="591"/>
      <c r="W783" s="591"/>
      <c r="X783" s="591"/>
      <c r="Y783" s="591"/>
      <c r="Z783" s="591"/>
    </row>
    <row r="784" spans="1:26" ht="15.75" customHeight="1">
      <c r="A784" s="591"/>
      <c r="B784" s="500"/>
      <c r="C784" s="503"/>
      <c r="D784" s="503"/>
      <c r="E784" s="591"/>
      <c r="F784" s="591"/>
      <c r="G784" s="591"/>
      <c r="H784" s="591"/>
      <c r="I784" s="591"/>
      <c r="J784" s="591"/>
      <c r="K784" s="591"/>
      <c r="L784" s="591"/>
      <c r="M784" s="591"/>
      <c r="N784" s="591"/>
      <c r="O784" s="591"/>
      <c r="P784" s="591"/>
      <c r="Q784" s="591"/>
      <c r="R784" s="591"/>
      <c r="S784" s="591"/>
      <c r="T784" s="591"/>
      <c r="U784" s="591"/>
      <c r="V784" s="591"/>
      <c r="W784" s="591"/>
      <c r="X784" s="591"/>
      <c r="Y784" s="591"/>
      <c r="Z784" s="591"/>
    </row>
    <row r="785" spans="1:26" ht="15.75" customHeight="1">
      <c r="A785" s="591"/>
      <c r="B785" s="500"/>
      <c r="C785" s="503"/>
      <c r="D785" s="503"/>
      <c r="E785" s="591"/>
      <c r="F785" s="591"/>
      <c r="G785" s="591"/>
      <c r="H785" s="591"/>
      <c r="I785" s="591"/>
      <c r="J785" s="591"/>
      <c r="K785" s="591"/>
      <c r="L785" s="591"/>
      <c r="M785" s="591"/>
      <c r="N785" s="591"/>
      <c r="O785" s="591"/>
      <c r="P785" s="591"/>
      <c r="Q785" s="591"/>
      <c r="R785" s="591"/>
      <c r="S785" s="591"/>
      <c r="T785" s="591"/>
      <c r="U785" s="591"/>
      <c r="V785" s="591"/>
      <c r="W785" s="591"/>
      <c r="X785" s="591"/>
      <c r="Y785" s="591"/>
      <c r="Z785" s="591"/>
    </row>
    <row r="786" spans="1:26" ht="15.75" customHeight="1">
      <c r="A786" s="591"/>
      <c r="B786" s="500"/>
      <c r="C786" s="503"/>
      <c r="D786" s="503"/>
      <c r="E786" s="591"/>
      <c r="F786" s="591"/>
      <c r="G786" s="591"/>
      <c r="H786" s="591"/>
      <c r="I786" s="591"/>
      <c r="J786" s="591"/>
      <c r="K786" s="591"/>
      <c r="L786" s="591"/>
      <c r="M786" s="591"/>
      <c r="N786" s="591"/>
      <c r="O786" s="591"/>
      <c r="P786" s="591"/>
      <c r="Q786" s="591"/>
      <c r="R786" s="591"/>
      <c r="S786" s="591"/>
      <c r="T786" s="591"/>
      <c r="U786" s="591"/>
      <c r="V786" s="591"/>
      <c r="W786" s="591"/>
      <c r="X786" s="591"/>
      <c r="Y786" s="591"/>
      <c r="Z786" s="591"/>
    </row>
    <row r="787" spans="1:26" ht="15.75" customHeight="1">
      <c r="A787" s="591"/>
      <c r="B787" s="500"/>
      <c r="C787" s="503"/>
      <c r="D787" s="503"/>
      <c r="E787" s="591"/>
      <c r="F787" s="591"/>
      <c r="G787" s="591"/>
      <c r="H787" s="591"/>
      <c r="I787" s="591"/>
      <c r="J787" s="591"/>
      <c r="K787" s="591"/>
      <c r="L787" s="591"/>
      <c r="M787" s="591"/>
      <c r="N787" s="591"/>
      <c r="O787" s="591"/>
      <c r="P787" s="591"/>
      <c r="Q787" s="591"/>
      <c r="R787" s="591"/>
      <c r="S787" s="591"/>
      <c r="T787" s="591"/>
      <c r="U787" s="591"/>
      <c r="V787" s="591"/>
      <c r="W787" s="591"/>
      <c r="X787" s="591"/>
      <c r="Y787" s="591"/>
      <c r="Z787" s="591"/>
    </row>
    <row r="788" spans="1:26" ht="15.75" customHeight="1">
      <c r="A788" s="591"/>
      <c r="B788" s="500"/>
      <c r="C788" s="503"/>
      <c r="D788" s="503"/>
      <c r="E788" s="591"/>
      <c r="F788" s="591"/>
      <c r="G788" s="591"/>
      <c r="H788" s="591"/>
      <c r="I788" s="591"/>
      <c r="J788" s="591"/>
      <c r="K788" s="591"/>
      <c r="L788" s="591"/>
      <c r="M788" s="591"/>
      <c r="N788" s="591"/>
      <c r="O788" s="591"/>
      <c r="P788" s="591"/>
      <c r="Q788" s="591"/>
      <c r="R788" s="591"/>
      <c r="S788" s="591"/>
      <c r="T788" s="591"/>
      <c r="U788" s="591"/>
      <c r="V788" s="591"/>
      <c r="W788" s="591"/>
      <c r="X788" s="591"/>
      <c r="Y788" s="591"/>
      <c r="Z788" s="591"/>
    </row>
    <row r="789" spans="1:26" ht="15.75" customHeight="1">
      <c r="A789" s="591"/>
      <c r="B789" s="500"/>
      <c r="C789" s="503"/>
      <c r="D789" s="503"/>
      <c r="E789" s="591"/>
      <c r="F789" s="591"/>
      <c r="G789" s="591"/>
      <c r="H789" s="591"/>
      <c r="I789" s="591"/>
      <c r="J789" s="591"/>
      <c r="K789" s="591"/>
      <c r="L789" s="591"/>
      <c r="M789" s="591"/>
      <c r="N789" s="591"/>
      <c r="O789" s="591"/>
      <c r="P789" s="591"/>
      <c r="Q789" s="591"/>
      <c r="R789" s="591"/>
      <c r="S789" s="591"/>
      <c r="T789" s="591"/>
      <c r="U789" s="591"/>
      <c r="V789" s="591"/>
      <c r="W789" s="591"/>
      <c r="X789" s="591"/>
      <c r="Y789" s="591"/>
      <c r="Z789" s="591"/>
    </row>
    <row r="790" spans="1:26" ht="15.75" customHeight="1">
      <c r="A790" s="591"/>
      <c r="B790" s="500"/>
      <c r="C790" s="503"/>
      <c r="D790" s="503"/>
      <c r="E790" s="591"/>
      <c r="F790" s="591"/>
      <c r="G790" s="591"/>
      <c r="H790" s="591"/>
      <c r="I790" s="591"/>
      <c r="J790" s="591"/>
      <c r="K790" s="591"/>
      <c r="L790" s="591"/>
      <c r="M790" s="591"/>
      <c r="N790" s="591"/>
      <c r="O790" s="591"/>
      <c r="P790" s="591"/>
      <c r="Q790" s="591"/>
      <c r="R790" s="591"/>
      <c r="S790" s="591"/>
      <c r="T790" s="591"/>
      <c r="U790" s="591"/>
      <c r="V790" s="591"/>
      <c r="W790" s="591"/>
      <c r="X790" s="591"/>
      <c r="Y790" s="591"/>
      <c r="Z790" s="591"/>
    </row>
    <row r="791" spans="1:26" ht="15.75" customHeight="1">
      <c r="A791" s="591"/>
      <c r="B791" s="500"/>
      <c r="C791" s="503"/>
      <c r="D791" s="503"/>
      <c r="E791" s="591"/>
      <c r="F791" s="591"/>
      <c r="G791" s="591"/>
      <c r="H791" s="591"/>
      <c r="I791" s="591"/>
      <c r="J791" s="591"/>
      <c r="K791" s="591"/>
      <c r="L791" s="591"/>
      <c r="M791" s="591"/>
      <c r="N791" s="591"/>
      <c r="O791" s="591"/>
      <c r="P791" s="591"/>
      <c r="Q791" s="591"/>
      <c r="R791" s="591"/>
      <c r="S791" s="591"/>
      <c r="T791" s="591"/>
      <c r="U791" s="591"/>
      <c r="V791" s="591"/>
      <c r="W791" s="591"/>
      <c r="X791" s="591"/>
      <c r="Y791" s="591"/>
      <c r="Z791" s="591"/>
    </row>
    <row r="792" spans="1:26" ht="15.75" customHeight="1">
      <c r="A792" s="591"/>
      <c r="B792" s="500"/>
      <c r="C792" s="503"/>
      <c r="D792" s="503"/>
      <c r="E792" s="591"/>
      <c r="F792" s="591"/>
      <c r="G792" s="591"/>
      <c r="H792" s="591"/>
      <c r="I792" s="591"/>
      <c r="J792" s="591"/>
      <c r="K792" s="591"/>
      <c r="L792" s="591"/>
      <c r="M792" s="591"/>
      <c r="N792" s="591"/>
      <c r="O792" s="591"/>
      <c r="P792" s="591"/>
      <c r="Q792" s="591"/>
      <c r="R792" s="591"/>
      <c r="S792" s="591"/>
      <c r="T792" s="591"/>
      <c r="U792" s="591"/>
      <c r="V792" s="591"/>
      <c r="W792" s="591"/>
      <c r="X792" s="591"/>
      <c r="Y792" s="591"/>
      <c r="Z792" s="591"/>
    </row>
    <row r="793" spans="1:26" ht="15.75" customHeight="1">
      <c r="A793" s="591"/>
      <c r="B793" s="500"/>
      <c r="C793" s="503"/>
      <c r="D793" s="503"/>
      <c r="E793" s="591"/>
      <c r="F793" s="591"/>
      <c r="G793" s="591"/>
      <c r="H793" s="591"/>
      <c r="I793" s="591"/>
      <c r="J793" s="591"/>
      <c r="K793" s="591"/>
      <c r="L793" s="591"/>
      <c r="M793" s="591"/>
      <c r="N793" s="591"/>
      <c r="O793" s="591"/>
      <c r="P793" s="591"/>
      <c r="Q793" s="591"/>
      <c r="R793" s="591"/>
      <c r="S793" s="591"/>
      <c r="T793" s="591"/>
      <c r="U793" s="591"/>
      <c r="V793" s="591"/>
      <c r="W793" s="591"/>
      <c r="X793" s="591"/>
      <c r="Y793" s="591"/>
      <c r="Z793" s="591"/>
    </row>
    <row r="794" spans="1:26" ht="15.75" customHeight="1">
      <c r="A794" s="591"/>
      <c r="B794" s="500"/>
      <c r="C794" s="503"/>
      <c r="D794" s="503"/>
      <c r="E794" s="591"/>
      <c r="F794" s="591"/>
      <c r="G794" s="591"/>
      <c r="H794" s="591"/>
      <c r="I794" s="591"/>
      <c r="J794" s="591"/>
      <c r="K794" s="591"/>
      <c r="L794" s="591"/>
      <c r="M794" s="591"/>
      <c r="N794" s="591"/>
      <c r="O794" s="591"/>
      <c r="P794" s="591"/>
      <c r="Q794" s="591"/>
      <c r="R794" s="591"/>
      <c r="S794" s="591"/>
      <c r="T794" s="591"/>
      <c r="U794" s="591"/>
      <c r="V794" s="591"/>
      <c r="W794" s="591"/>
      <c r="X794" s="591"/>
      <c r="Y794" s="591"/>
      <c r="Z794" s="591"/>
    </row>
    <row r="795" spans="1:26" ht="15.75" customHeight="1">
      <c r="A795" s="591"/>
      <c r="B795" s="500"/>
      <c r="C795" s="503"/>
      <c r="D795" s="503"/>
      <c r="E795" s="591"/>
      <c r="F795" s="591"/>
      <c r="G795" s="591"/>
      <c r="H795" s="591"/>
      <c r="I795" s="591"/>
      <c r="J795" s="591"/>
      <c r="K795" s="591"/>
      <c r="L795" s="591"/>
      <c r="M795" s="591"/>
      <c r="N795" s="591"/>
      <c r="O795" s="591"/>
      <c r="P795" s="591"/>
      <c r="Q795" s="591"/>
      <c r="R795" s="591"/>
      <c r="S795" s="591"/>
      <c r="T795" s="591"/>
      <c r="U795" s="591"/>
      <c r="V795" s="591"/>
      <c r="W795" s="591"/>
      <c r="X795" s="591"/>
      <c r="Y795" s="591"/>
      <c r="Z795" s="591"/>
    </row>
    <row r="796" spans="1:26" ht="15.75" customHeight="1">
      <c r="A796" s="591"/>
      <c r="B796" s="500"/>
      <c r="C796" s="503"/>
      <c r="D796" s="503"/>
      <c r="E796" s="591"/>
      <c r="F796" s="591"/>
      <c r="G796" s="591"/>
      <c r="H796" s="591"/>
      <c r="I796" s="591"/>
      <c r="J796" s="591"/>
      <c r="K796" s="591"/>
      <c r="L796" s="591"/>
      <c r="M796" s="591"/>
      <c r="N796" s="591"/>
      <c r="O796" s="591"/>
      <c r="P796" s="591"/>
      <c r="Q796" s="591"/>
      <c r="R796" s="591"/>
      <c r="S796" s="591"/>
      <c r="T796" s="591"/>
      <c r="U796" s="591"/>
      <c r="V796" s="591"/>
      <c r="W796" s="591"/>
      <c r="X796" s="591"/>
      <c r="Y796" s="591"/>
      <c r="Z796" s="591"/>
    </row>
    <row r="797" spans="1:26" ht="15.75" customHeight="1">
      <c r="A797" s="591"/>
      <c r="B797" s="500"/>
      <c r="C797" s="503"/>
      <c r="D797" s="503"/>
      <c r="E797" s="591"/>
      <c r="F797" s="591"/>
      <c r="G797" s="591"/>
      <c r="H797" s="591"/>
      <c r="I797" s="591"/>
      <c r="J797" s="591"/>
      <c r="K797" s="591"/>
      <c r="L797" s="591"/>
      <c r="M797" s="591"/>
      <c r="N797" s="591"/>
      <c r="O797" s="591"/>
      <c r="P797" s="591"/>
      <c r="Q797" s="591"/>
      <c r="R797" s="591"/>
      <c r="S797" s="591"/>
      <c r="T797" s="591"/>
      <c r="U797" s="591"/>
      <c r="V797" s="591"/>
      <c r="W797" s="591"/>
      <c r="X797" s="591"/>
      <c r="Y797" s="591"/>
      <c r="Z797" s="591"/>
    </row>
    <row r="798" spans="1:26" ht="15.75" customHeight="1">
      <c r="A798" s="591"/>
      <c r="B798" s="500"/>
      <c r="C798" s="503"/>
      <c r="D798" s="503"/>
      <c r="E798" s="591"/>
      <c r="F798" s="591"/>
      <c r="G798" s="591"/>
      <c r="H798" s="591"/>
      <c r="I798" s="591"/>
      <c r="J798" s="591"/>
      <c r="K798" s="591"/>
      <c r="L798" s="591"/>
      <c r="M798" s="591"/>
      <c r="N798" s="591"/>
      <c r="O798" s="591"/>
      <c r="P798" s="591"/>
      <c r="Q798" s="591"/>
      <c r="R798" s="591"/>
      <c r="S798" s="591"/>
      <c r="T798" s="591"/>
      <c r="U798" s="591"/>
      <c r="V798" s="591"/>
      <c r="W798" s="591"/>
      <c r="X798" s="591"/>
      <c r="Y798" s="591"/>
      <c r="Z798" s="591"/>
    </row>
    <row r="799" spans="1:26" ht="15.75" customHeight="1">
      <c r="A799" s="591"/>
      <c r="B799" s="500"/>
      <c r="C799" s="503"/>
      <c r="D799" s="503"/>
      <c r="E799" s="591"/>
      <c r="F799" s="591"/>
      <c r="G799" s="591"/>
      <c r="H799" s="591"/>
      <c r="I799" s="591"/>
      <c r="J799" s="591"/>
      <c r="K799" s="591"/>
      <c r="L799" s="591"/>
      <c r="M799" s="591"/>
      <c r="N799" s="591"/>
      <c r="O799" s="591"/>
      <c r="P799" s="591"/>
      <c r="Q799" s="591"/>
      <c r="R799" s="591"/>
      <c r="S799" s="591"/>
      <c r="T799" s="591"/>
      <c r="U799" s="591"/>
      <c r="V799" s="591"/>
      <c r="W799" s="591"/>
      <c r="X799" s="591"/>
      <c r="Y799" s="591"/>
      <c r="Z799" s="591"/>
    </row>
    <row r="800" spans="1:26" ht="15.75" customHeight="1">
      <c r="A800" s="591"/>
      <c r="B800" s="500"/>
      <c r="C800" s="503"/>
      <c r="D800" s="503"/>
      <c r="E800" s="591"/>
      <c r="F800" s="591"/>
      <c r="G800" s="591"/>
      <c r="H800" s="591"/>
      <c r="I800" s="591"/>
      <c r="J800" s="591"/>
      <c r="K800" s="591"/>
      <c r="L800" s="591"/>
      <c r="M800" s="591"/>
      <c r="N800" s="591"/>
      <c r="O800" s="591"/>
      <c r="P800" s="591"/>
      <c r="Q800" s="591"/>
      <c r="R800" s="591"/>
      <c r="S800" s="591"/>
      <c r="T800" s="591"/>
      <c r="U800" s="591"/>
      <c r="V800" s="591"/>
      <c r="W800" s="591"/>
      <c r="X800" s="591"/>
      <c r="Y800" s="591"/>
      <c r="Z800" s="591"/>
    </row>
    <row r="801" spans="1:26" ht="15.75" customHeight="1">
      <c r="A801" s="591"/>
      <c r="B801" s="500"/>
      <c r="C801" s="503"/>
      <c r="D801" s="503"/>
      <c r="E801" s="591"/>
      <c r="F801" s="591"/>
      <c r="G801" s="591"/>
      <c r="H801" s="591"/>
      <c r="I801" s="591"/>
      <c r="J801" s="591"/>
      <c r="K801" s="591"/>
      <c r="L801" s="591"/>
      <c r="M801" s="591"/>
      <c r="N801" s="591"/>
      <c r="O801" s="591"/>
      <c r="P801" s="591"/>
      <c r="Q801" s="591"/>
      <c r="R801" s="591"/>
      <c r="S801" s="591"/>
      <c r="T801" s="591"/>
      <c r="U801" s="591"/>
      <c r="V801" s="591"/>
      <c r="W801" s="591"/>
      <c r="X801" s="591"/>
      <c r="Y801" s="591"/>
      <c r="Z801" s="591"/>
    </row>
    <row r="802" spans="1:26" ht="15.75" customHeight="1">
      <c r="A802" s="591"/>
      <c r="B802" s="500"/>
      <c r="C802" s="503"/>
      <c r="D802" s="503"/>
      <c r="E802" s="591"/>
      <c r="F802" s="591"/>
      <c r="G802" s="591"/>
      <c r="H802" s="591"/>
      <c r="I802" s="591"/>
      <c r="J802" s="591"/>
      <c r="K802" s="591"/>
      <c r="L802" s="591"/>
      <c r="M802" s="591"/>
      <c r="N802" s="591"/>
      <c r="O802" s="591"/>
      <c r="P802" s="591"/>
      <c r="Q802" s="591"/>
      <c r="R802" s="591"/>
      <c r="S802" s="591"/>
      <c r="T802" s="591"/>
      <c r="U802" s="591"/>
      <c r="V802" s="591"/>
      <c r="W802" s="591"/>
      <c r="X802" s="591"/>
      <c r="Y802" s="591"/>
      <c r="Z802" s="591"/>
    </row>
    <row r="803" spans="1:26" ht="15.75" customHeight="1">
      <c r="A803" s="591"/>
      <c r="B803" s="500"/>
      <c r="C803" s="503"/>
      <c r="D803" s="503"/>
      <c r="E803" s="591"/>
      <c r="F803" s="591"/>
      <c r="G803" s="591"/>
      <c r="H803" s="591"/>
      <c r="I803" s="591"/>
      <c r="J803" s="591"/>
      <c r="K803" s="591"/>
      <c r="L803" s="591"/>
      <c r="M803" s="591"/>
      <c r="N803" s="591"/>
      <c r="O803" s="591"/>
      <c r="P803" s="591"/>
      <c r="Q803" s="591"/>
      <c r="R803" s="591"/>
      <c r="S803" s="591"/>
      <c r="T803" s="591"/>
      <c r="U803" s="591"/>
      <c r="V803" s="591"/>
      <c r="W803" s="591"/>
      <c r="X803" s="591"/>
      <c r="Y803" s="591"/>
      <c r="Z803" s="591"/>
    </row>
    <row r="804" spans="1:26" ht="15.75" customHeight="1">
      <c r="A804" s="591"/>
      <c r="B804" s="500"/>
      <c r="C804" s="503"/>
      <c r="D804" s="503"/>
      <c r="E804" s="591"/>
      <c r="F804" s="591"/>
      <c r="G804" s="591"/>
      <c r="H804" s="591"/>
      <c r="I804" s="591"/>
      <c r="J804" s="591"/>
      <c r="K804" s="591"/>
      <c r="L804" s="591"/>
      <c r="M804" s="591"/>
      <c r="N804" s="591"/>
      <c r="O804" s="591"/>
      <c r="P804" s="591"/>
      <c r="Q804" s="591"/>
      <c r="R804" s="591"/>
      <c r="S804" s="591"/>
      <c r="T804" s="591"/>
      <c r="U804" s="591"/>
      <c r="V804" s="591"/>
      <c r="W804" s="591"/>
      <c r="X804" s="591"/>
      <c r="Y804" s="591"/>
      <c r="Z804" s="591"/>
    </row>
    <row r="805" spans="1:26" ht="15.75" customHeight="1">
      <c r="A805" s="591"/>
      <c r="B805" s="500"/>
      <c r="C805" s="503"/>
      <c r="D805" s="503"/>
      <c r="E805" s="591"/>
      <c r="F805" s="591"/>
      <c r="G805" s="591"/>
      <c r="H805" s="591"/>
      <c r="I805" s="591"/>
      <c r="J805" s="591"/>
      <c r="K805" s="591"/>
      <c r="L805" s="591"/>
      <c r="M805" s="591"/>
      <c r="N805" s="591"/>
      <c r="O805" s="591"/>
      <c r="P805" s="591"/>
      <c r="Q805" s="591"/>
      <c r="R805" s="591"/>
      <c r="S805" s="591"/>
      <c r="T805" s="591"/>
      <c r="U805" s="591"/>
      <c r="V805" s="591"/>
      <c r="W805" s="591"/>
      <c r="X805" s="591"/>
      <c r="Y805" s="591"/>
      <c r="Z805" s="591"/>
    </row>
    <row r="806" spans="1:26" ht="15.75" customHeight="1">
      <c r="A806" s="591"/>
      <c r="B806" s="500"/>
      <c r="C806" s="503"/>
      <c r="D806" s="503"/>
      <c r="E806" s="591"/>
      <c r="F806" s="591"/>
      <c r="G806" s="591"/>
      <c r="H806" s="591"/>
      <c r="I806" s="591"/>
      <c r="J806" s="591"/>
      <c r="K806" s="591"/>
      <c r="L806" s="591"/>
      <c r="M806" s="591"/>
      <c r="N806" s="591"/>
      <c r="O806" s="591"/>
      <c r="P806" s="591"/>
      <c r="Q806" s="591"/>
      <c r="R806" s="591"/>
      <c r="S806" s="591"/>
      <c r="T806" s="591"/>
      <c r="U806" s="591"/>
      <c r="V806" s="591"/>
      <c r="W806" s="591"/>
      <c r="X806" s="591"/>
      <c r="Y806" s="591"/>
      <c r="Z806" s="591"/>
    </row>
    <row r="807" spans="1:26" ht="15.75" customHeight="1">
      <c r="A807" s="591"/>
      <c r="B807" s="500"/>
      <c r="C807" s="503"/>
      <c r="D807" s="503"/>
      <c r="E807" s="591"/>
      <c r="F807" s="591"/>
      <c r="G807" s="591"/>
      <c r="H807" s="591"/>
      <c r="I807" s="591"/>
      <c r="J807" s="591"/>
      <c r="K807" s="591"/>
      <c r="L807" s="591"/>
      <c r="M807" s="591"/>
      <c r="N807" s="591"/>
      <c r="O807" s="591"/>
      <c r="P807" s="591"/>
      <c r="Q807" s="591"/>
      <c r="R807" s="591"/>
      <c r="S807" s="591"/>
      <c r="T807" s="591"/>
      <c r="U807" s="591"/>
      <c r="V807" s="591"/>
      <c r="W807" s="591"/>
      <c r="X807" s="591"/>
      <c r="Y807" s="591"/>
      <c r="Z807" s="591"/>
    </row>
    <row r="808" spans="1:26" ht="15.75" customHeight="1">
      <c r="A808" s="591"/>
      <c r="B808" s="500"/>
      <c r="C808" s="503"/>
      <c r="D808" s="503"/>
      <c r="E808" s="591"/>
      <c r="F808" s="591"/>
      <c r="G808" s="591"/>
      <c r="H808" s="591"/>
      <c r="I808" s="591"/>
      <c r="J808" s="591"/>
      <c r="K808" s="591"/>
      <c r="L808" s="591"/>
      <c r="M808" s="591"/>
      <c r="N808" s="591"/>
      <c r="O808" s="591"/>
      <c r="P808" s="591"/>
      <c r="Q808" s="591"/>
      <c r="R808" s="591"/>
      <c r="S808" s="591"/>
      <c r="T808" s="591"/>
      <c r="U808" s="591"/>
      <c r="V808" s="591"/>
      <c r="W808" s="591"/>
      <c r="X808" s="591"/>
      <c r="Y808" s="591"/>
      <c r="Z808" s="591"/>
    </row>
    <row r="809" spans="1:26" ht="15.75" customHeight="1">
      <c r="A809" s="591"/>
      <c r="B809" s="500"/>
      <c r="C809" s="503"/>
      <c r="D809" s="503"/>
      <c r="E809" s="591"/>
      <c r="F809" s="591"/>
      <c r="G809" s="591"/>
      <c r="H809" s="591"/>
      <c r="I809" s="591"/>
      <c r="J809" s="591"/>
      <c r="K809" s="591"/>
      <c r="L809" s="591"/>
      <c r="M809" s="591"/>
      <c r="N809" s="591"/>
      <c r="O809" s="591"/>
      <c r="P809" s="591"/>
      <c r="Q809" s="591"/>
      <c r="R809" s="591"/>
      <c r="S809" s="591"/>
      <c r="T809" s="591"/>
      <c r="U809" s="591"/>
      <c r="V809" s="591"/>
      <c r="W809" s="591"/>
      <c r="X809" s="591"/>
      <c r="Y809" s="591"/>
      <c r="Z809" s="591"/>
    </row>
    <row r="810" spans="1:26" ht="15.75" customHeight="1">
      <c r="A810" s="591"/>
      <c r="B810" s="500"/>
      <c r="C810" s="503"/>
      <c r="D810" s="503"/>
      <c r="E810" s="591"/>
      <c r="F810" s="591"/>
      <c r="G810" s="591"/>
      <c r="H810" s="591"/>
      <c r="I810" s="591"/>
      <c r="J810" s="591"/>
      <c r="K810" s="591"/>
      <c r="L810" s="591"/>
      <c r="M810" s="591"/>
      <c r="N810" s="591"/>
      <c r="O810" s="591"/>
      <c r="P810" s="591"/>
      <c r="Q810" s="591"/>
      <c r="R810" s="591"/>
      <c r="S810" s="591"/>
      <c r="T810" s="591"/>
      <c r="U810" s="591"/>
      <c r="V810" s="591"/>
      <c r="W810" s="591"/>
      <c r="X810" s="591"/>
      <c r="Y810" s="591"/>
      <c r="Z810" s="591"/>
    </row>
    <row r="811" spans="1:26" ht="15.75" customHeight="1">
      <c r="A811" s="591"/>
      <c r="B811" s="500"/>
      <c r="C811" s="503"/>
      <c r="D811" s="503"/>
      <c r="E811" s="591"/>
      <c r="F811" s="591"/>
      <c r="G811" s="591"/>
      <c r="H811" s="591"/>
      <c r="I811" s="591"/>
      <c r="J811" s="591"/>
      <c r="K811" s="591"/>
      <c r="L811" s="591"/>
      <c r="M811" s="591"/>
      <c r="N811" s="591"/>
      <c r="O811" s="591"/>
      <c r="P811" s="591"/>
      <c r="Q811" s="591"/>
      <c r="R811" s="591"/>
      <c r="S811" s="591"/>
      <c r="T811" s="591"/>
      <c r="U811" s="591"/>
      <c r="V811" s="591"/>
      <c r="W811" s="591"/>
      <c r="X811" s="591"/>
      <c r="Y811" s="591"/>
      <c r="Z811" s="591"/>
    </row>
    <row r="812" spans="1:26" ht="15.75" customHeight="1">
      <c r="A812" s="591"/>
      <c r="B812" s="500"/>
      <c r="C812" s="503"/>
      <c r="D812" s="503"/>
      <c r="E812" s="591"/>
      <c r="F812" s="591"/>
      <c r="G812" s="591"/>
      <c r="H812" s="591"/>
      <c r="I812" s="591"/>
      <c r="J812" s="591"/>
      <c r="K812" s="591"/>
      <c r="L812" s="591"/>
      <c r="M812" s="591"/>
      <c r="N812" s="591"/>
      <c r="O812" s="591"/>
      <c r="P812" s="591"/>
      <c r="Q812" s="591"/>
      <c r="R812" s="591"/>
      <c r="S812" s="591"/>
      <c r="T812" s="591"/>
      <c r="U812" s="591"/>
      <c r="V812" s="591"/>
      <c r="W812" s="591"/>
      <c r="X812" s="591"/>
      <c r="Y812" s="591"/>
      <c r="Z812" s="591"/>
    </row>
    <row r="813" spans="1:26" ht="15.75" customHeight="1">
      <c r="A813" s="591"/>
      <c r="B813" s="500"/>
      <c r="C813" s="503"/>
      <c r="D813" s="503"/>
      <c r="E813" s="591"/>
      <c r="F813" s="591"/>
      <c r="G813" s="591"/>
      <c r="H813" s="591"/>
      <c r="I813" s="591"/>
      <c r="J813" s="591"/>
      <c r="K813" s="591"/>
      <c r="L813" s="591"/>
      <c r="M813" s="591"/>
      <c r="N813" s="591"/>
      <c r="O813" s="591"/>
      <c r="P813" s="591"/>
      <c r="Q813" s="591"/>
      <c r="R813" s="591"/>
      <c r="S813" s="591"/>
      <c r="T813" s="591"/>
      <c r="U813" s="591"/>
      <c r="V813" s="591"/>
      <c r="W813" s="591"/>
      <c r="X813" s="591"/>
      <c r="Y813" s="591"/>
      <c r="Z813" s="591"/>
    </row>
    <row r="814" spans="1:26" ht="15.75" customHeight="1">
      <c r="A814" s="591"/>
      <c r="B814" s="500"/>
      <c r="C814" s="503"/>
      <c r="D814" s="503"/>
      <c r="E814" s="591"/>
      <c r="F814" s="591"/>
      <c r="G814" s="591"/>
      <c r="H814" s="591"/>
      <c r="I814" s="591"/>
      <c r="J814" s="591"/>
      <c r="K814" s="591"/>
      <c r="L814" s="591"/>
      <c r="M814" s="591"/>
      <c r="N814" s="591"/>
      <c r="O814" s="591"/>
      <c r="P814" s="591"/>
      <c r="Q814" s="591"/>
      <c r="R814" s="591"/>
      <c r="S814" s="591"/>
      <c r="T814" s="591"/>
      <c r="U814" s="591"/>
      <c r="V814" s="591"/>
      <c r="W814" s="591"/>
      <c r="X814" s="591"/>
      <c r="Y814" s="591"/>
      <c r="Z814" s="591"/>
    </row>
    <row r="815" spans="1:26" ht="15.75" customHeight="1">
      <c r="A815" s="591"/>
      <c r="B815" s="500"/>
      <c r="C815" s="503"/>
      <c r="D815" s="503"/>
      <c r="E815" s="591"/>
      <c r="F815" s="591"/>
      <c r="G815" s="591"/>
      <c r="H815" s="591"/>
      <c r="I815" s="591"/>
      <c r="J815" s="591"/>
      <c r="K815" s="591"/>
      <c r="L815" s="591"/>
      <c r="M815" s="591"/>
      <c r="N815" s="591"/>
      <c r="O815" s="591"/>
      <c r="P815" s="591"/>
      <c r="Q815" s="591"/>
      <c r="R815" s="591"/>
      <c r="S815" s="591"/>
      <c r="T815" s="591"/>
      <c r="U815" s="591"/>
      <c r="V815" s="591"/>
      <c r="W815" s="591"/>
      <c r="X815" s="591"/>
      <c r="Y815" s="591"/>
      <c r="Z815" s="591"/>
    </row>
    <row r="816" spans="1:26" ht="15.75" customHeight="1">
      <c r="A816" s="591"/>
      <c r="B816" s="500"/>
      <c r="C816" s="503"/>
      <c r="D816" s="503"/>
      <c r="E816" s="591"/>
      <c r="F816" s="591"/>
      <c r="G816" s="591"/>
      <c r="H816" s="591"/>
      <c r="I816" s="591"/>
      <c r="J816" s="591"/>
      <c r="K816" s="591"/>
      <c r="L816" s="591"/>
      <c r="M816" s="591"/>
      <c r="N816" s="591"/>
      <c r="O816" s="591"/>
      <c r="P816" s="591"/>
      <c r="Q816" s="591"/>
      <c r="R816" s="591"/>
      <c r="S816" s="591"/>
      <c r="T816" s="591"/>
      <c r="U816" s="591"/>
      <c r="V816" s="591"/>
      <c r="W816" s="591"/>
      <c r="X816" s="591"/>
      <c r="Y816" s="591"/>
      <c r="Z816" s="591"/>
    </row>
    <row r="817" spans="1:26" ht="15.75" customHeight="1">
      <c r="A817" s="591"/>
      <c r="B817" s="500"/>
      <c r="C817" s="503"/>
      <c r="D817" s="503"/>
      <c r="E817" s="591"/>
      <c r="F817" s="591"/>
      <c r="G817" s="591"/>
      <c r="H817" s="591"/>
      <c r="I817" s="591"/>
      <c r="J817" s="591"/>
      <c r="K817" s="591"/>
      <c r="L817" s="591"/>
      <c r="M817" s="591"/>
      <c r="N817" s="591"/>
      <c r="O817" s="591"/>
      <c r="P817" s="591"/>
      <c r="Q817" s="591"/>
      <c r="R817" s="591"/>
      <c r="S817" s="591"/>
      <c r="T817" s="591"/>
      <c r="U817" s="591"/>
      <c r="V817" s="591"/>
      <c r="W817" s="591"/>
      <c r="X817" s="591"/>
      <c r="Y817" s="591"/>
      <c r="Z817" s="591"/>
    </row>
    <row r="818" spans="1:26" ht="15.75" customHeight="1">
      <c r="A818" s="591"/>
      <c r="B818" s="500"/>
      <c r="C818" s="503"/>
      <c r="D818" s="503"/>
      <c r="E818" s="591"/>
      <c r="F818" s="591"/>
      <c r="G818" s="591"/>
      <c r="H818" s="591"/>
      <c r="I818" s="591"/>
      <c r="J818" s="591"/>
      <c r="K818" s="591"/>
      <c r="L818" s="591"/>
      <c r="M818" s="591"/>
      <c r="N818" s="591"/>
      <c r="O818" s="591"/>
      <c r="P818" s="591"/>
      <c r="Q818" s="591"/>
      <c r="R818" s="591"/>
      <c r="S818" s="591"/>
      <c r="T818" s="591"/>
      <c r="U818" s="591"/>
      <c r="V818" s="591"/>
      <c r="W818" s="591"/>
      <c r="X818" s="591"/>
      <c r="Y818" s="591"/>
      <c r="Z818" s="591"/>
    </row>
    <row r="819" spans="1:26" ht="15.75" customHeight="1">
      <c r="A819" s="591"/>
      <c r="B819" s="500"/>
      <c r="C819" s="503"/>
      <c r="D819" s="503"/>
      <c r="E819" s="591"/>
      <c r="F819" s="591"/>
      <c r="G819" s="591"/>
      <c r="H819" s="591"/>
      <c r="I819" s="591"/>
      <c r="J819" s="591"/>
      <c r="K819" s="591"/>
      <c r="L819" s="591"/>
      <c r="M819" s="591"/>
      <c r="N819" s="591"/>
      <c r="O819" s="591"/>
      <c r="P819" s="591"/>
      <c r="Q819" s="591"/>
      <c r="R819" s="591"/>
      <c r="S819" s="591"/>
      <c r="T819" s="591"/>
      <c r="U819" s="591"/>
      <c r="V819" s="591"/>
      <c r="W819" s="591"/>
      <c r="X819" s="591"/>
      <c r="Y819" s="591"/>
      <c r="Z819" s="591"/>
    </row>
    <row r="820" spans="1:26" ht="15.75" customHeight="1">
      <c r="A820" s="591"/>
      <c r="B820" s="500"/>
      <c r="C820" s="503"/>
      <c r="D820" s="503"/>
      <c r="E820" s="591"/>
      <c r="F820" s="591"/>
      <c r="G820" s="591"/>
      <c r="H820" s="591"/>
      <c r="I820" s="591"/>
      <c r="J820" s="591"/>
      <c r="K820" s="591"/>
      <c r="L820" s="591"/>
      <c r="M820" s="591"/>
      <c r="N820" s="591"/>
      <c r="O820" s="591"/>
      <c r="P820" s="591"/>
      <c r="Q820" s="591"/>
      <c r="R820" s="591"/>
      <c r="S820" s="591"/>
      <c r="T820" s="591"/>
      <c r="U820" s="591"/>
      <c r="V820" s="591"/>
      <c r="W820" s="591"/>
      <c r="X820" s="591"/>
      <c r="Y820" s="591"/>
      <c r="Z820" s="591"/>
    </row>
    <row r="821" spans="1:26" ht="15.75" customHeight="1">
      <c r="A821" s="591"/>
      <c r="B821" s="500"/>
      <c r="C821" s="503"/>
      <c r="D821" s="503"/>
      <c r="E821" s="591"/>
      <c r="F821" s="591"/>
      <c r="G821" s="591"/>
      <c r="H821" s="591"/>
      <c r="I821" s="591"/>
      <c r="J821" s="591"/>
      <c r="K821" s="591"/>
      <c r="L821" s="591"/>
      <c r="M821" s="591"/>
      <c r="N821" s="591"/>
      <c r="O821" s="591"/>
      <c r="P821" s="591"/>
      <c r="Q821" s="591"/>
      <c r="R821" s="591"/>
      <c r="S821" s="591"/>
      <c r="T821" s="591"/>
      <c r="U821" s="591"/>
      <c r="V821" s="591"/>
      <c r="W821" s="591"/>
      <c r="X821" s="591"/>
      <c r="Y821" s="591"/>
      <c r="Z821" s="591"/>
    </row>
    <row r="822" spans="1:26" ht="15.75" customHeight="1">
      <c r="A822" s="591"/>
      <c r="B822" s="500"/>
      <c r="C822" s="503"/>
      <c r="D822" s="503"/>
      <c r="E822" s="591"/>
      <c r="F822" s="591"/>
      <c r="G822" s="591"/>
      <c r="H822" s="591"/>
      <c r="I822" s="591"/>
      <c r="J822" s="591"/>
      <c r="K822" s="591"/>
      <c r="L822" s="591"/>
      <c r="M822" s="591"/>
      <c r="N822" s="591"/>
      <c r="O822" s="591"/>
      <c r="P822" s="591"/>
      <c r="Q822" s="591"/>
      <c r="R822" s="591"/>
      <c r="S822" s="591"/>
      <c r="T822" s="591"/>
      <c r="U822" s="591"/>
      <c r="V822" s="591"/>
      <c r="W822" s="591"/>
      <c r="X822" s="591"/>
      <c r="Y822" s="591"/>
      <c r="Z822" s="591"/>
    </row>
    <row r="823" spans="1:26" ht="15.75" customHeight="1">
      <c r="A823" s="591"/>
      <c r="B823" s="500"/>
      <c r="C823" s="503"/>
      <c r="D823" s="503"/>
      <c r="E823" s="591"/>
      <c r="F823" s="591"/>
      <c r="G823" s="591"/>
      <c r="H823" s="591"/>
      <c r="I823" s="591"/>
      <c r="J823" s="591"/>
      <c r="K823" s="591"/>
      <c r="L823" s="591"/>
      <c r="M823" s="591"/>
      <c r="N823" s="591"/>
      <c r="O823" s="591"/>
      <c r="P823" s="591"/>
      <c r="Q823" s="591"/>
      <c r="R823" s="591"/>
      <c r="S823" s="591"/>
      <c r="T823" s="591"/>
      <c r="U823" s="591"/>
      <c r="V823" s="591"/>
      <c r="W823" s="591"/>
      <c r="X823" s="591"/>
      <c r="Y823" s="591"/>
      <c r="Z823" s="591"/>
    </row>
    <row r="824" spans="1:26" ht="15.75" customHeight="1">
      <c r="A824" s="591"/>
      <c r="B824" s="500"/>
      <c r="C824" s="503"/>
      <c r="D824" s="503"/>
      <c r="E824" s="591"/>
      <c r="F824" s="591"/>
      <c r="G824" s="591"/>
      <c r="H824" s="591"/>
      <c r="I824" s="591"/>
      <c r="J824" s="591"/>
      <c r="K824" s="591"/>
      <c r="L824" s="591"/>
      <c r="M824" s="591"/>
      <c r="N824" s="591"/>
      <c r="O824" s="591"/>
      <c r="P824" s="591"/>
      <c r="Q824" s="591"/>
      <c r="R824" s="591"/>
      <c r="S824" s="591"/>
      <c r="T824" s="591"/>
      <c r="U824" s="591"/>
      <c r="V824" s="591"/>
      <c r="W824" s="591"/>
      <c r="X824" s="591"/>
      <c r="Y824" s="591"/>
      <c r="Z824" s="591"/>
    </row>
    <row r="825" spans="1:26" ht="15.75" customHeight="1">
      <c r="A825" s="591"/>
      <c r="B825" s="500"/>
      <c r="C825" s="503"/>
      <c r="D825" s="503"/>
      <c r="E825" s="591"/>
      <c r="F825" s="591"/>
      <c r="G825" s="591"/>
      <c r="H825" s="591"/>
      <c r="I825" s="591"/>
      <c r="J825" s="591"/>
      <c r="K825" s="591"/>
      <c r="L825" s="591"/>
      <c r="M825" s="591"/>
      <c r="N825" s="591"/>
      <c r="O825" s="591"/>
      <c r="P825" s="591"/>
      <c r="Q825" s="591"/>
      <c r="R825" s="591"/>
      <c r="S825" s="591"/>
      <c r="T825" s="591"/>
      <c r="U825" s="591"/>
      <c r="V825" s="591"/>
      <c r="W825" s="591"/>
      <c r="X825" s="591"/>
      <c r="Y825" s="591"/>
      <c r="Z825" s="591"/>
    </row>
    <row r="826" spans="1:26" ht="15.75" customHeight="1">
      <c r="A826" s="591"/>
      <c r="B826" s="500"/>
      <c r="C826" s="503"/>
      <c r="D826" s="503"/>
      <c r="E826" s="591"/>
      <c r="F826" s="591"/>
      <c r="G826" s="591"/>
      <c r="H826" s="591"/>
      <c r="I826" s="591"/>
      <c r="J826" s="591"/>
      <c r="K826" s="591"/>
      <c r="L826" s="591"/>
      <c r="M826" s="591"/>
      <c r="N826" s="591"/>
      <c r="O826" s="591"/>
      <c r="P826" s="591"/>
      <c r="Q826" s="591"/>
      <c r="R826" s="591"/>
      <c r="S826" s="591"/>
      <c r="T826" s="591"/>
      <c r="U826" s="591"/>
      <c r="V826" s="591"/>
      <c r="W826" s="591"/>
      <c r="X826" s="591"/>
      <c r="Y826" s="591"/>
      <c r="Z826" s="591"/>
    </row>
    <row r="827" spans="1:26" ht="15.75" customHeight="1">
      <c r="A827" s="591"/>
      <c r="B827" s="500"/>
      <c r="C827" s="503"/>
      <c r="D827" s="503"/>
      <c r="E827" s="591"/>
      <c r="F827" s="591"/>
      <c r="G827" s="591"/>
      <c r="H827" s="591"/>
      <c r="I827" s="591"/>
      <c r="J827" s="591"/>
      <c r="K827" s="591"/>
      <c r="L827" s="591"/>
      <c r="M827" s="591"/>
      <c r="N827" s="591"/>
      <c r="O827" s="591"/>
      <c r="P827" s="591"/>
      <c r="Q827" s="591"/>
      <c r="R827" s="591"/>
      <c r="S827" s="591"/>
      <c r="T827" s="591"/>
      <c r="U827" s="591"/>
      <c r="V827" s="591"/>
      <c r="W827" s="591"/>
      <c r="X827" s="591"/>
      <c r="Y827" s="591"/>
      <c r="Z827" s="591"/>
    </row>
    <row r="828" spans="1:26" ht="15.75" customHeight="1">
      <c r="A828" s="591"/>
      <c r="B828" s="500"/>
      <c r="C828" s="503"/>
      <c r="D828" s="503"/>
      <c r="E828" s="591"/>
      <c r="F828" s="591"/>
      <c r="G828" s="591"/>
      <c r="H828" s="591"/>
      <c r="I828" s="591"/>
      <c r="J828" s="591"/>
      <c r="K828" s="591"/>
      <c r="L828" s="591"/>
      <c r="M828" s="591"/>
      <c r="N828" s="591"/>
      <c r="O828" s="591"/>
      <c r="P828" s="591"/>
      <c r="Q828" s="591"/>
      <c r="R828" s="591"/>
      <c r="S828" s="591"/>
      <c r="T828" s="591"/>
      <c r="U828" s="591"/>
      <c r="V828" s="591"/>
      <c r="W828" s="591"/>
      <c r="X828" s="591"/>
      <c r="Y828" s="591"/>
      <c r="Z828" s="591"/>
    </row>
    <row r="829" spans="1:26" ht="15.75" customHeight="1">
      <c r="A829" s="591"/>
      <c r="B829" s="500"/>
      <c r="C829" s="503"/>
      <c r="D829" s="503"/>
      <c r="E829" s="591"/>
      <c r="F829" s="591"/>
      <c r="G829" s="591"/>
      <c r="H829" s="591"/>
      <c r="I829" s="591"/>
      <c r="J829" s="591"/>
      <c r="K829" s="591"/>
      <c r="L829" s="591"/>
      <c r="M829" s="591"/>
      <c r="N829" s="591"/>
      <c r="O829" s="591"/>
      <c r="P829" s="591"/>
      <c r="Q829" s="591"/>
      <c r="R829" s="591"/>
      <c r="S829" s="591"/>
      <c r="T829" s="591"/>
      <c r="U829" s="591"/>
      <c r="V829" s="591"/>
      <c r="W829" s="591"/>
      <c r="X829" s="591"/>
      <c r="Y829" s="591"/>
      <c r="Z829" s="591"/>
    </row>
    <row r="830" spans="1:26" ht="15.75" customHeight="1">
      <c r="A830" s="591"/>
      <c r="B830" s="500"/>
      <c r="C830" s="503"/>
      <c r="D830" s="503"/>
      <c r="E830" s="591"/>
      <c r="F830" s="591"/>
      <c r="G830" s="591"/>
      <c r="H830" s="591"/>
      <c r="I830" s="591"/>
      <c r="J830" s="591"/>
      <c r="K830" s="591"/>
      <c r="L830" s="591"/>
      <c r="M830" s="591"/>
      <c r="N830" s="591"/>
      <c r="O830" s="591"/>
      <c r="P830" s="591"/>
      <c r="Q830" s="591"/>
      <c r="R830" s="591"/>
      <c r="S830" s="591"/>
      <c r="T830" s="591"/>
      <c r="U830" s="591"/>
      <c r="V830" s="591"/>
      <c r="W830" s="591"/>
      <c r="X830" s="591"/>
      <c r="Y830" s="591"/>
      <c r="Z830" s="591"/>
    </row>
    <row r="831" spans="1:26" ht="15.75" customHeight="1">
      <c r="A831" s="591"/>
      <c r="B831" s="500"/>
      <c r="C831" s="503"/>
      <c r="D831" s="503"/>
      <c r="E831" s="591"/>
      <c r="F831" s="591"/>
      <c r="G831" s="591"/>
      <c r="H831" s="591"/>
      <c r="I831" s="591"/>
      <c r="J831" s="591"/>
      <c r="K831" s="591"/>
      <c r="L831" s="591"/>
      <c r="M831" s="591"/>
      <c r="N831" s="591"/>
      <c r="O831" s="591"/>
      <c r="P831" s="591"/>
      <c r="Q831" s="591"/>
      <c r="R831" s="591"/>
      <c r="S831" s="591"/>
      <c r="T831" s="591"/>
      <c r="U831" s="591"/>
      <c r="V831" s="591"/>
      <c r="W831" s="591"/>
      <c r="X831" s="591"/>
      <c r="Y831" s="591"/>
      <c r="Z831" s="591"/>
    </row>
    <row r="832" spans="1:26" ht="15.75" customHeight="1">
      <c r="A832" s="591"/>
      <c r="B832" s="500"/>
      <c r="C832" s="503"/>
      <c r="D832" s="503"/>
      <c r="E832" s="591"/>
      <c r="F832" s="591"/>
      <c r="G832" s="591"/>
      <c r="H832" s="591"/>
      <c r="I832" s="591"/>
      <c r="J832" s="591"/>
      <c r="K832" s="591"/>
      <c r="L832" s="591"/>
      <c r="M832" s="591"/>
      <c r="N832" s="591"/>
      <c r="O832" s="591"/>
      <c r="P832" s="591"/>
      <c r="Q832" s="591"/>
      <c r="R832" s="591"/>
      <c r="S832" s="591"/>
      <c r="T832" s="591"/>
      <c r="U832" s="591"/>
      <c r="V832" s="591"/>
      <c r="W832" s="591"/>
      <c r="X832" s="591"/>
      <c r="Y832" s="591"/>
      <c r="Z832" s="591"/>
    </row>
    <row r="833" spans="1:26" ht="15.75" customHeight="1">
      <c r="A833" s="591"/>
      <c r="B833" s="500"/>
      <c r="C833" s="503"/>
      <c r="D833" s="503"/>
      <c r="E833" s="591"/>
      <c r="F833" s="591"/>
      <c r="G833" s="591"/>
      <c r="H833" s="591"/>
      <c r="I833" s="591"/>
      <c r="J833" s="591"/>
      <c r="K833" s="591"/>
      <c r="L833" s="591"/>
      <c r="M833" s="591"/>
      <c r="N833" s="591"/>
      <c r="O833" s="591"/>
      <c r="P833" s="591"/>
      <c r="Q833" s="591"/>
      <c r="R833" s="591"/>
      <c r="S833" s="591"/>
      <c r="T833" s="591"/>
      <c r="U833" s="591"/>
      <c r="V833" s="591"/>
      <c r="W833" s="591"/>
      <c r="X833" s="591"/>
      <c r="Y833" s="591"/>
      <c r="Z833" s="591"/>
    </row>
    <row r="834" spans="1:26" ht="15.75" customHeight="1">
      <c r="A834" s="591"/>
      <c r="B834" s="500"/>
      <c r="C834" s="503"/>
      <c r="D834" s="503"/>
      <c r="E834" s="591"/>
      <c r="F834" s="591"/>
      <c r="G834" s="591"/>
      <c r="H834" s="591"/>
      <c r="I834" s="591"/>
      <c r="J834" s="591"/>
      <c r="K834" s="591"/>
      <c r="L834" s="591"/>
      <c r="M834" s="591"/>
      <c r="N834" s="591"/>
      <c r="O834" s="591"/>
      <c r="P834" s="591"/>
      <c r="Q834" s="591"/>
      <c r="R834" s="591"/>
      <c r="S834" s="591"/>
      <c r="T834" s="591"/>
      <c r="U834" s="591"/>
      <c r="V834" s="591"/>
      <c r="W834" s="591"/>
      <c r="X834" s="591"/>
      <c r="Y834" s="591"/>
      <c r="Z834" s="591"/>
    </row>
    <row r="835" spans="1:26" ht="15.75" customHeight="1">
      <c r="A835" s="591"/>
      <c r="B835" s="500"/>
      <c r="C835" s="503"/>
      <c r="D835" s="503"/>
      <c r="E835" s="591"/>
      <c r="F835" s="591"/>
      <c r="G835" s="591"/>
      <c r="H835" s="591"/>
      <c r="I835" s="591"/>
      <c r="J835" s="591"/>
      <c r="K835" s="591"/>
      <c r="L835" s="591"/>
      <c r="M835" s="591"/>
      <c r="N835" s="591"/>
      <c r="O835" s="591"/>
      <c r="P835" s="591"/>
      <c r="Q835" s="591"/>
      <c r="R835" s="591"/>
      <c r="S835" s="591"/>
      <c r="T835" s="591"/>
      <c r="U835" s="591"/>
      <c r="V835" s="591"/>
      <c r="W835" s="591"/>
      <c r="X835" s="591"/>
      <c r="Y835" s="591"/>
      <c r="Z835" s="591"/>
    </row>
    <row r="836" spans="1:26" ht="15.75" customHeight="1">
      <c r="A836" s="591"/>
      <c r="B836" s="500"/>
      <c r="C836" s="503"/>
      <c r="D836" s="503"/>
      <c r="E836" s="591"/>
      <c r="F836" s="591"/>
      <c r="G836" s="591"/>
      <c r="H836" s="591"/>
      <c r="I836" s="591"/>
      <c r="J836" s="591"/>
      <c r="K836" s="591"/>
      <c r="L836" s="591"/>
      <c r="M836" s="591"/>
      <c r="N836" s="591"/>
      <c r="O836" s="591"/>
      <c r="P836" s="591"/>
      <c r="Q836" s="591"/>
      <c r="R836" s="591"/>
      <c r="S836" s="591"/>
      <c r="T836" s="591"/>
      <c r="U836" s="591"/>
      <c r="V836" s="591"/>
      <c r="W836" s="591"/>
      <c r="X836" s="591"/>
      <c r="Y836" s="591"/>
      <c r="Z836" s="591"/>
    </row>
    <row r="837" spans="1:26" ht="15.75" customHeight="1">
      <c r="A837" s="591"/>
      <c r="B837" s="500"/>
      <c r="C837" s="503"/>
      <c r="D837" s="503"/>
      <c r="E837" s="591"/>
      <c r="F837" s="591"/>
      <c r="G837" s="591"/>
      <c r="H837" s="591"/>
      <c r="I837" s="591"/>
      <c r="J837" s="591"/>
      <c r="K837" s="591"/>
      <c r="L837" s="591"/>
      <c r="M837" s="591"/>
      <c r="N837" s="591"/>
      <c r="O837" s="591"/>
      <c r="P837" s="591"/>
      <c r="Q837" s="591"/>
      <c r="R837" s="591"/>
      <c r="S837" s="591"/>
      <c r="T837" s="591"/>
      <c r="U837" s="591"/>
      <c r="V837" s="591"/>
      <c r="W837" s="591"/>
      <c r="X837" s="591"/>
      <c r="Y837" s="591"/>
      <c r="Z837" s="591"/>
    </row>
    <row r="838" spans="1:26" ht="15.75" customHeight="1">
      <c r="A838" s="591"/>
      <c r="B838" s="500"/>
      <c r="C838" s="503"/>
      <c r="D838" s="503"/>
      <c r="E838" s="591"/>
      <c r="F838" s="591"/>
      <c r="G838" s="591"/>
      <c r="H838" s="591"/>
      <c r="I838" s="591"/>
      <c r="J838" s="591"/>
      <c r="K838" s="591"/>
      <c r="L838" s="591"/>
      <c r="M838" s="591"/>
      <c r="N838" s="591"/>
      <c r="O838" s="591"/>
      <c r="P838" s="591"/>
      <c r="Q838" s="591"/>
      <c r="R838" s="591"/>
      <c r="S838" s="591"/>
      <c r="T838" s="591"/>
      <c r="U838" s="591"/>
      <c r="V838" s="591"/>
      <c r="W838" s="591"/>
      <c r="X838" s="591"/>
      <c r="Y838" s="591"/>
      <c r="Z838" s="591"/>
    </row>
    <row r="839" spans="1:26" ht="15.75" customHeight="1">
      <c r="A839" s="591"/>
      <c r="B839" s="500"/>
      <c r="C839" s="503"/>
      <c r="D839" s="503"/>
      <c r="E839" s="591"/>
      <c r="F839" s="591"/>
      <c r="G839" s="591"/>
      <c r="H839" s="591"/>
      <c r="I839" s="591"/>
      <c r="J839" s="591"/>
      <c r="K839" s="591"/>
      <c r="L839" s="591"/>
      <c r="M839" s="591"/>
      <c r="N839" s="591"/>
      <c r="O839" s="591"/>
      <c r="P839" s="591"/>
      <c r="Q839" s="591"/>
      <c r="R839" s="591"/>
      <c r="S839" s="591"/>
      <c r="T839" s="591"/>
      <c r="U839" s="591"/>
      <c r="V839" s="591"/>
      <c r="W839" s="591"/>
      <c r="X839" s="591"/>
      <c r="Y839" s="591"/>
      <c r="Z839" s="591"/>
    </row>
    <row r="840" spans="1:26" ht="15.75" customHeight="1">
      <c r="A840" s="591"/>
      <c r="B840" s="500"/>
      <c r="C840" s="503"/>
      <c r="D840" s="503"/>
      <c r="E840" s="591"/>
      <c r="F840" s="591"/>
      <c r="G840" s="591"/>
      <c r="H840" s="591"/>
      <c r="I840" s="591"/>
      <c r="J840" s="591"/>
      <c r="K840" s="591"/>
      <c r="L840" s="591"/>
      <c r="M840" s="591"/>
      <c r="N840" s="591"/>
      <c r="O840" s="591"/>
      <c r="P840" s="591"/>
      <c r="Q840" s="591"/>
      <c r="R840" s="591"/>
      <c r="S840" s="591"/>
      <c r="T840" s="591"/>
      <c r="U840" s="591"/>
      <c r="V840" s="591"/>
      <c r="W840" s="591"/>
      <c r="X840" s="591"/>
      <c r="Y840" s="591"/>
      <c r="Z840" s="591"/>
    </row>
    <row r="841" spans="1:26" ht="15.75" customHeight="1">
      <c r="A841" s="591"/>
      <c r="B841" s="500"/>
      <c r="C841" s="503"/>
      <c r="D841" s="503"/>
      <c r="E841" s="591"/>
      <c r="F841" s="591"/>
      <c r="G841" s="591"/>
      <c r="H841" s="591"/>
      <c r="I841" s="591"/>
      <c r="J841" s="591"/>
      <c r="K841" s="591"/>
      <c r="L841" s="591"/>
      <c r="M841" s="591"/>
      <c r="N841" s="591"/>
      <c r="O841" s="591"/>
      <c r="P841" s="591"/>
      <c r="Q841" s="591"/>
      <c r="R841" s="591"/>
      <c r="S841" s="591"/>
      <c r="T841" s="591"/>
      <c r="U841" s="591"/>
      <c r="V841" s="591"/>
      <c r="W841" s="591"/>
      <c r="X841" s="591"/>
      <c r="Y841" s="591"/>
      <c r="Z841" s="591"/>
    </row>
    <row r="842" spans="1:26" ht="15.75" customHeight="1">
      <c r="A842" s="591"/>
      <c r="B842" s="500"/>
      <c r="C842" s="503"/>
      <c r="D842" s="503"/>
      <c r="E842" s="591"/>
      <c r="F842" s="591"/>
      <c r="G842" s="591"/>
      <c r="H842" s="591"/>
      <c r="I842" s="591"/>
      <c r="J842" s="591"/>
      <c r="K842" s="591"/>
      <c r="L842" s="591"/>
      <c r="M842" s="591"/>
      <c r="N842" s="591"/>
      <c r="O842" s="591"/>
      <c r="P842" s="591"/>
      <c r="Q842" s="591"/>
      <c r="R842" s="591"/>
      <c r="S842" s="591"/>
      <c r="T842" s="591"/>
      <c r="U842" s="591"/>
      <c r="V842" s="591"/>
      <c r="W842" s="591"/>
      <c r="X842" s="591"/>
      <c r="Y842" s="591"/>
      <c r="Z842" s="591"/>
    </row>
    <row r="843" spans="1:26" ht="15.75" customHeight="1">
      <c r="A843" s="591"/>
      <c r="B843" s="500"/>
      <c r="C843" s="503"/>
      <c r="D843" s="503"/>
      <c r="E843" s="591"/>
      <c r="F843" s="591"/>
      <c r="G843" s="591"/>
      <c r="H843" s="591"/>
      <c r="I843" s="591"/>
      <c r="J843" s="591"/>
      <c r="K843" s="591"/>
      <c r="L843" s="591"/>
      <c r="M843" s="591"/>
      <c r="N843" s="591"/>
      <c r="O843" s="591"/>
      <c r="P843" s="591"/>
      <c r="Q843" s="591"/>
      <c r="R843" s="591"/>
      <c r="S843" s="591"/>
      <c r="T843" s="591"/>
      <c r="U843" s="591"/>
      <c r="V843" s="591"/>
      <c r="W843" s="591"/>
      <c r="X843" s="591"/>
      <c r="Y843" s="591"/>
      <c r="Z843" s="591"/>
    </row>
    <row r="844" spans="1:26" ht="15.75" customHeight="1">
      <c r="A844" s="591"/>
      <c r="B844" s="500"/>
      <c r="C844" s="503"/>
      <c r="D844" s="503"/>
      <c r="E844" s="591"/>
      <c r="F844" s="591"/>
      <c r="G844" s="591"/>
      <c r="H844" s="591"/>
      <c r="I844" s="591"/>
      <c r="J844" s="591"/>
      <c r="K844" s="591"/>
      <c r="L844" s="591"/>
      <c r="M844" s="591"/>
      <c r="N844" s="591"/>
      <c r="O844" s="591"/>
      <c r="P844" s="591"/>
      <c r="Q844" s="591"/>
      <c r="R844" s="591"/>
      <c r="S844" s="591"/>
      <c r="T844" s="591"/>
      <c r="U844" s="591"/>
      <c r="V844" s="591"/>
      <c r="W844" s="591"/>
      <c r="X844" s="591"/>
      <c r="Y844" s="591"/>
      <c r="Z844" s="591"/>
    </row>
    <row r="845" spans="1:26" ht="15.75" customHeight="1">
      <c r="A845" s="591"/>
      <c r="B845" s="500"/>
      <c r="C845" s="503"/>
      <c r="D845" s="503"/>
      <c r="E845" s="591"/>
      <c r="F845" s="591"/>
      <c r="G845" s="591"/>
      <c r="H845" s="591"/>
      <c r="I845" s="591"/>
      <c r="J845" s="591"/>
      <c r="K845" s="591"/>
      <c r="L845" s="591"/>
      <c r="M845" s="591"/>
      <c r="N845" s="591"/>
      <c r="O845" s="591"/>
      <c r="P845" s="591"/>
      <c r="Q845" s="591"/>
      <c r="R845" s="591"/>
      <c r="S845" s="591"/>
      <c r="T845" s="591"/>
      <c r="U845" s="591"/>
      <c r="V845" s="591"/>
      <c r="W845" s="591"/>
      <c r="X845" s="591"/>
      <c r="Y845" s="591"/>
      <c r="Z845" s="591"/>
    </row>
    <row r="846" spans="1:26" ht="15.75" customHeight="1">
      <c r="A846" s="591"/>
      <c r="B846" s="500"/>
      <c r="C846" s="503"/>
      <c r="D846" s="503"/>
      <c r="E846" s="591"/>
      <c r="F846" s="591"/>
      <c r="G846" s="591"/>
      <c r="H846" s="591"/>
      <c r="I846" s="591"/>
      <c r="J846" s="591"/>
      <c r="K846" s="591"/>
      <c r="L846" s="591"/>
      <c r="M846" s="591"/>
      <c r="N846" s="591"/>
      <c r="O846" s="591"/>
      <c r="P846" s="591"/>
      <c r="Q846" s="591"/>
      <c r="R846" s="591"/>
      <c r="S846" s="591"/>
      <c r="T846" s="591"/>
      <c r="U846" s="591"/>
      <c r="V846" s="591"/>
      <c r="W846" s="591"/>
      <c r="X846" s="591"/>
      <c r="Y846" s="591"/>
      <c r="Z846" s="591"/>
    </row>
    <row r="847" spans="1:26" ht="15.75" customHeight="1">
      <c r="A847" s="591"/>
      <c r="B847" s="500"/>
      <c r="C847" s="503"/>
      <c r="D847" s="503"/>
      <c r="E847" s="591"/>
      <c r="F847" s="591"/>
      <c r="G847" s="591"/>
      <c r="H847" s="591"/>
      <c r="I847" s="591"/>
      <c r="J847" s="591"/>
      <c r="K847" s="591"/>
      <c r="L847" s="591"/>
      <c r="M847" s="591"/>
      <c r="N847" s="591"/>
      <c r="O847" s="591"/>
      <c r="P847" s="591"/>
      <c r="Q847" s="591"/>
      <c r="R847" s="591"/>
      <c r="S847" s="591"/>
      <c r="T847" s="591"/>
      <c r="U847" s="591"/>
      <c r="V847" s="591"/>
      <c r="W847" s="591"/>
      <c r="X847" s="591"/>
      <c r="Y847" s="591"/>
      <c r="Z847" s="591"/>
    </row>
    <row r="848" spans="1:26" ht="15.75" customHeight="1">
      <c r="A848" s="591"/>
      <c r="B848" s="500"/>
      <c r="C848" s="503"/>
      <c r="D848" s="503"/>
      <c r="E848" s="591"/>
      <c r="F848" s="591"/>
      <c r="G848" s="591"/>
      <c r="H848" s="591"/>
      <c r="I848" s="591"/>
      <c r="J848" s="591"/>
      <c r="K848" s="591"/>
      <c r="L848" s="591"/>
      <c r="M848" s="591"/>
      <c r="N848" s="591"/>
      <c r="O848" s="591"/>
      <c r="P848" s="591"/>
      <c r="Q848" s="591"/>
      <c r="R848" s="591"/>
      <c r="S848" s="591"/>
      <c r="T848" s="591"/>
      <c r="U848" s="591"/>
      <c r="V848" s="591"/>
      <c r="W848" s="591"/>
      <c r="X848" s="591"/>
      <c r="Y848" s="591"/>
      <c r="Z848" s="591"/>
    </row>
    <row r="849" spans="1:26" ht="15.75" customHeight="1">
      <c r="A849" s="591"/>
      <c r="B849" s="500"/>
      <c r="C849" s="503"/>
      <c r="D849" s="503"/>
      <c r="E849" s="591"/>
      <c r="F849" s="591"/>
      <c r="G849" s="591"/>
      <c r="H849" s="591"/>
      <c r="I849" s="591"/>
      <c r="J849" s="591"/>
      <c r="K849" s="591"/>
      <c r="L849" s="591"/>
      <c r="M849" s="591"/>
      <c r="N849" s="591"/>
      <c r="O849" s="591"/>
      <c r="P849" s="591"/>
      <c r="Q849" s="591"/>
      <c r="R849" s="591"/>
      <c r="S849" s="591"/>
      <c r="T849" s="591"/>
      <c r="U849" s="591"/>
      <c r="V849" s="591"/>
      <c r="W849" s="591"/>
      <c r="X849" s="591"/>
      <c r="Y849" s="591"/>
      <c r="Z849" s="591"/>
    </row>
    <row r="850" spans="1:26" ht="15.75" customHeight="1">
      <c r="A850" s="591"/>
      <c r="B850" s="500"/>
      <c r="C850" s="503"/>
      <c r="D850" s="503"/>
      <c r="E850" s="591"/>
      <c r="F850" s="591"/>
      <c r="G850" s="591"/>
      <c r="H850" s="591"/>
      <c r="I850" s="591"/>
      <c r="J850" s="591"/>
      <c r="K850" s="591"/>
      <c r="L850" s="591"/>
      <c r="M850" s="591"/>
      <c r="N850" s="591"/>
      <c r="O850" s="591"/>
      <c r="P850" s="591"/>
      <c r="Q850" s="591"/>
      <c r="R850" s="591"/>
      <c r="S850" s="591"/>
      <c r="T850" s="591"/>
      <c r="U850" s="591"/>
      <c r="V850" s="591"/>
      <c r="W850" s="591"/>
      <c r="X850" s="591"/>
      <c r="Y850" s="591"/>
      <c r="Z850" s="591"/>
    </row>
    <row r="851" spans="1:26" ht="15.75" customHeight="1">
      <c r="A851" s="591"/>
      <c r="B851" s="500"/>
      <c r="C851" s="503"/>
      <c r="D851" s="503"/>
      <c r="E851" s="591"/>
      <c r="F851" s="591"/>
      <c r="G851" s="591"/>
      <c r="H851" s="591"/>
      <c r="I851" s="591"/>
      <c r="J851" s="591"/>
      <c r="K851" s="591"/>
      <c r="L851" s="591"/>
      <c r="M851" s="591"/>
      <c r="N851" s="591"/>
      <c r="O851" s="591"/>
      <c r="P851" s="591"/>
      <c r="Q851" s="591"/>
      <c r="R851" s="591"/>
      <c r="S851" s="591"/>
      <c r="T851" s="591"/>
      <c r="U851" s="591"/>
      <c r="V851" s="591"/>
      <c r="W851" s="591"/>
      <c r="X851" s="591"/>
      <c r="Y851" s="591"/>
      <c r="Z851" s="591"/>
    </row>
    <row r="852" spans="1:26" ht="15.75" customHeight="1">
      <c r="A852" s="591"/>
      <c r="B852" s="500"/>
      <c r="C852" s="503"/>
      <c r="D852" s="503"/>
      <c r="E852" s="591"/>
      <c r="F852" s="591"/>
      <c r="G852" s="591"/>
      <c r="H852" s="591"/>
      <c r="I852" s="591"/>
      <c r="J852" s="591"/>
      <c r="K852" s="591"/>
      <c r="L852" s="591"/>
      <c r="M852" s="591"/>
      <c r="N852" s="591"/>
      <c r="O852" s="591"/>
      <c r="P852" s="591"/>
      <c r="Q852" s="591"/>
      <c r="R852" s="591"/>
      <c r="S852" s="591"/>
      <c r="T852" s="591"/>
      <c r="U852" s="591"/>
      <c r="V852" s="591"/>
      <c r="W852" s="591"/>
      <c r="X852" s="591"/>
      <c r="Y852" s="591"/>
      <c r="Z852" s="591"/>
    </row>
    <row r="853" spans="1:26" ht="15.75" customHeight="1">
      <c r="A853" s="591"/>
      <c r="B853" s="500"/>
      <c r="C853" s="503"/>
      <c r="D853" s="503"/>
      <c r="E853" s="591"/>
      <c r="F853" s="591"/>
      <c r="G853" s="591"/>
      <c r="H853" s="591"/>
      <c r="I853" s="591"/>
      <c r="J853" s="591"/>
      <c r="K853" s="591"/>
      <c r="L853" s="591"/>
      <c r="M853" s="591"/>
      <c r="N853" s="591"/>
      <c r="O853" s="591"/>
      <c r="P853" s="591"/>
      <c r="Q853" s="591"/>
      <c r="R853" s="591"/>
      <c r="S853" s="591"/>
      <c r="T853" s="591"/>
      <c r="U853" s="591"/>
      <c r="V853" s="591"/>
      <c r="W853" s="591"/>
      <c r="X853" s="591"/>
      <c r="Y853" s="591"/>
      <c r="Z853" s="591"/>
    </row>
    <row r="854" spans="1:26" ht="15.75" customHeight="1">
      <c r="A854" s="591"/>
      <c r="B854" s="500"/>
      <c r="C854" s="503"/>
      <c r="D854" s="503"/>
      <c r="E854" s="591"/>
      <c r="F854" s="591"/>
      <c r="G854" s="591"/>
      <c r="H854" s="591"/>
      <c r="I854" s="591"/>
      <c r="J854" s="591"/>
      <c r="K854" s="591"/>
      <c r="L854" s="591"/>
      <c r="M854" s="591"/>
      <c r="N854" s="591"/>
      <c r="O854" s="591"/>
      <c r="P854" s="591"/>
      <c r="Q854" s="591"/>
      <c r="R854" s="591"/>
      <c r="S854" s="591"/>
      <c r="T854" s="591"/>
      <c r="U854" s="591"/>
      <c r="V854" s="591"/>
      <c r="W854" s="591"/>
      <c r="X854" s="591"/>
      <c r="Y854" s="591"/>
      <c r="Z854" s="591"/>
    </row>
    <row r="855" spans="1:26" ht="15.75" customHeight="1">
      <c r="A855" s="591"/>
      <c r="B855" s="500"/>
      <c r="C855" s="503"/>
      <c r="D855" s="503"/>
      <c r="E855" s="591"/>
      <c r="F855" s="591"/>
      <c r="G855" s="591"/>
      <c r="H855" s="591"/>
      <c r="I855" s="591"/>
      <c r="J855" s="591"/>
      <c r="K855" s="591"/>
      <c r="L855" s="591"/>
      <c r="M855" s="591"/>
      <c r="N855" s="591"/>
      <c r="O855" s="591"/>
      <c r="P855" s="591"/>
      <c r="Q855" s="591"/>
      <c r="R855" s="591"/>
      <c r="S855" s="591"/>
      <c r="T855" s="591"/>
      <c r="U855" s="591"/>
      <c r="V855" s="591"/>
      <c r="W855" s="591"/>
      <c r="X855" s="591"/>
      <c r="Y855" s="591"/>
      <c r="Z855" s="591"/>
    </row>
    <row r="856" spans="1:26" ht="15.75" customHeight="1">
      <c r="A856" s="591"/>
      <c r="B856" s="500"/>
      <c r="C856" s="503"/>
      <c r="D856" s="503"/>
      <c r="E856" s="591"/>
      <c r="F856" s="591"/>
      <c r="G856" s="591"/>
      <c r="H856" s="591"/>
      <c r="I856" s="591"/>
      <c r="J856" s="591"/>
      <c r="K856" s="591"/>
      <c r="L856" s="591"/>
      <c r="M856" s="591"/>
      <c r="N856" s="591"/>
      <c r="O856" s="591"/>
      <c r="P856" s="591"/>
      <c r="Q856" s="591"/>
      <c r="R856" s="591"/>
      <c r="S856" s="591"/>
      <c r="T856" s="591"/>
      <c r="U856" s="591"/>
      <c r="V856" s="591"/>
      <c r="W856" s="591"/>
      <c r="X856" s="591"/>
      <c r="Y856" s="591"/>
      <c r="Z856" s="591"/>
    </row>
    <row r="857" spans="1:26" ht="15.75" customHeight="1">
      <c r="A857" s="591"/>
      <c r="B857" s="500"/>
      <c r="C857" s="503"/>
      <c r="D857" s="503"/>
      <c r="E857" s="591"/>
      <c r="F857" s="591"/>
      <c r="G857" s="591"/>
      <c r="H857" s="591"/>
      <c r="I857" s="591"/>
      <c r="J857" s="591"/>
      <c r="K857" s="591"/>
      <c r="L857" s="591"/>
      <c r="M857" s="591"/>
      <c r="N857" s="591"/>
      <c r="O857" s="591"/>
      <c r="P857" s="591"/>
      <c r="Q857" s="591"/>
      <c r="R857" s="591"/>
      <c r="S857" s="591"/>
      <c r="T857" s="591"/>
      <c r="U857" s="591"/>
      <c r="V857" s="591"/>
      <c r="W857" s="591"/>
      <c r="X857" s="591"/>
      <c r="Y857" s="591"/>
      <c r="Z857" s="591"/>
    </row>
    <row r="858" spans="1:26" ht="15.75" customHeight="1">
      <c r="A858" s="591"/>
      <c r="B858" s="500"/>
      <c r="C858" s="503"/>
      <c r="D858" s="503"/>
      <c r="E858" s="591"/>
      <c r="F858" s="591"/>
      <c r="G858" s="591"/>
      <c r="H858" s="591"/>
      <c r="I858" s="591"/>
      <c r="J858" s="591"/>
      <c r="K858" s="591"/>
      <c r="L858" s="591"/>
      <c r="M858" s="591"/>
      <c r="N858" s="591"/>
      <c r="O858" s="591"/>
      <c r="P858" s="591"/>
      <c r="Q858" s="591"/>
      <c r="R858" s="591"/>
      <c r="S858" s="591"/>
      <c r="T858" s="591"/>
      <c r="U858" s="591"/>
      <c r="V858" s="591"/>
      <c r="W858" s="591"/>
      <c r="X858" s="591"/>
      <c r="Y858" s="591"/>
      <c r="Z858" s="591"/>
    </row>
    <row r="859" spans="1:26" ht="15.75" customHeight="1">
      <c r="A859" s="591"/>
      <c r="B859" s="500"/>
      <c r="C859" s="503"/>
      <c r="D859" s="503"/>
      <c r="E859" s="591"/>
      <c r="F859" s="591"/>
      <c r="G859" s="591"/>
      <c r="H859" s="591"/>
      <c r="I859" s="591"/>
      <c r="J859" s="591"/>
      <c r="K859" s="591"/>
      <c r="L859" s="591"/>
      <c r="M859" s="591"/>
      <c r="N859" s="591"/>
      <c r="O859" s="591"/>
      <c r="P859" s="591"/>
      <c r="Q859" s="591"/>
      <c r="R859" s="591"/>
      <c r="S859" s="591"/>
      <c r="T859" s="591"/>
      <c r="U859" s="591"/>
      <c r="V859" s="591"/>
      <c r="W859" s="591"/>
      <c r="X859" s="591"/>
      <c r="Y859" s="591"/>
      <c r="Z859" s="591"/>
    </row>
    <row r="860" spans="1:26" ht="15.75" customHeight="1">
      <c r="A860" s="591"/>
      <c r="B860" s="500"/>
      <c r="C860" s="503"/>
      <c r="D860" s="503"/>
      <c r="E860" s="591"/>
      <c r="F860" s="591"/>
      <c r="G860" s="591"/>
      <c r="H860" s="591"/>
      <c r="I860" s="591"/>
      <c r="J860" s="591"/>
      <c r="K860" s="591"/>
      <c r="L860" s="591"/>
      <c r="M860" s="591"/>
      <c r="N860" s="591"/>
      <c r="O860" s="591"/>
      <c r="P860" s="591"/>
      <c r="Q860" s="591"/>
      <c r="R860" s="591"/>
      <c r="S860" s="591"/>
      <c r="T860" s="591"/>
      <c r="U860" s="591"/>
      <c r="V860" s="591"/>
      <c r="W860" s="591"/>
      <c r="X860" s="591"/>
      <c r="Y860" s="591"/>
      <c r="Z860" s="591"/>
    </row>
    <row r="861" spans="1:26" ht="15.75" customHeight="1">
      <c r="A861" s="591"/>
      <c r="B861" s="500"/>
      <c r="C861" s="503"/>
      <c r="D861" s="503"/>
      <c r="E861" s="591"/>
      <c r="F861" s="591"/>
      <c r="G861" s="591"/>
      <c r="H861" s="591"/>
      <c r="I861" s="591"/>
      <c r="J861" s="591"/>
      <c r="K861" s="591"/>
      <c r="L861" s="591"/>
      <c r="M861" s="591"/>
      <c r="N861" s="591"/>
      <c r="O861" s="591"/>
      <c r="P861" s="591"/>
      <c r="Q861" s="591"/>
      <c r="R861" s="591"/>
      <c r="S861" s="591"/>
      <c r="T861" s="591"/>
      <c r="U861" s="591"/>
      <c r="V861" s="591"/>
      <c r="W861" s="591"/>
      <c r="X861" s="591"/>
      <c r="Y861" s="591"/>
      <c r="Z861" s="591"/>
    </row>
    <row r="862" spans="1:26" ht="15.75" customHeight="1">
      <c r="A862" s="591"/>
      <c r="B862" s="500"/>
      <c r="C862" s="503"/>
      <c r="D862" s="503"/>
      <c r="E862" s="591"/>
      <c r="F862" s="591"/>
      <c r="G862" s="591"/>
      <c r="H862" s="591"/>
      <c r="I862" s="591"/>
      <c r="J862" s="591"/>
      <c r="K862" s="591"/>
      <c r="L862" s="591"/>
      <c r="M862" s="591"/>
      <c r="N862" s="591"/>
      <c r="O862" s="591"/>
      <c r="P862" s="591"/>
      <c r="Q862" s="591"/>
      <c r="R862" s="591"/>
      <c r="S862" s="591"/>
      <c r="T862" s="591"/>
      <c r="U862" s="591"/>
      <c r="V862" s="591"/>
      <c r="W862" s="591"/>
      <c r="X862" s="591"/>
      <c r="Y862" s="591"/>
      <c r="Z862" s="591"/>
    </row>
    <row r="863" spans="1:26" ht="15.75" customHeight="1">
      <c r="A863" s="591"/>
      <c r="B863" s="500"/>
      <c r="C863" s="503"/>
      <c r="D863" s="503"/>
      <c r="E863" s="591"/>
      <c r="F863" s="591"/>
      <c r="G863" s="591"/>
      <c r="H863" s="591"/>
      <c r="I863" s="591"/>
      <c r="J863" s="591"/>
      <c r="K863" s="591"/>
      <c r="L863" s="591"/>
      <c r="M863" s="591"/>
      <c r="N863" s="591"/>
      <c r="O863" s="591"/>
      <c r="P863" s="591"/>
      <c r="Q863" s="591"/>
      <c r="R863" s="591"/>
      <c r="S863" s="591"/>
      <c r="T863" s="591"/>
      <c r="U863" s="591"/>
      <c r="V863" s="591"/>
      <c r="W863" s="591"/>
      <c r="X863" s="591"/>
      <c r="Y863" s="591"/>
      <c r="Z863" s="591"/>
    </row>
    <row r="864" spans="1:26" ht="15.75" customHeight="1">
      <c r="A864" s="591"/>
      <c r="B864" s="500"/>
      <c r="C864" s="503"/>
      <c r="D864" s="503"/>
      <c r="E864" s="591"/>
      <c r="F864" s="591"/>
      <c r="G864" s="591"/>
      <c r="H864" s="591"/>
      <c r="I864" s="591"/>
      <c r="J864" s="591"/>
      <c r="K864" s="591"/>
      <c r="L864" s="591"/>
      <c r="M864" s="591"/>
      <c r="N864" s="591"/>
      <c r="O864" s="591"/>
      <c r="P864" s="591"/>
      <c r="Q864" s="591"/>
      <c r="R864" s="591"/>
      <c r="S864" s="591"/>
      <c r="T864" s="591"/>
      <c r="U864" s="591"/>
      <c r="V864" s="591"/>
      <c r="W864" s="591"/>
      <c r="X864" s="591"/>
      <c r="Y864" s="591"/>
      <c r="Z864" s="591"/>
    </row>
    <row r="865" spans="1:26" ht="15.75" customHeight="1">
      <c r="A865" s="591"/>
      <c r="B865" s="500"/>
      <c r="C865" s="503"/>
      <c r="D865" s="503"/>
      <c r="E865" s="591"/>
      <c r="F865" s="591"/>
      <c r="G865" s="591"/>
      <c r="H865" s="591"/>
      <c r="I865" s="591"/>
      <c r="J865" s="591"/>
      <c r="K865" s="591"/>
      <c r="L865" s="591"/>
      <c r="M865" s="591"/>
      <c r="N865" s="591"/>
      <c r="O865" s="591"/>
      <c r="P865" s="591"/>
      <c r="Q865" s="591"/>
      <c r="R865" s="591"/>
      <c r="S865" s="591"/>
      <c r="T865" s="591"/>
      <c r="U865" s="591"/>
      <c r="V865" s="591"/>
      <c r="W865" s="591"/>
      <c r="X865" s="591"/>
      <c r="Y865" s="591"/>
      <c r="Z865" s="591"/>
    </row>
    <row r="866" spans="1:26" ht="15.75" customHeight="1">
      <c r="A866" s="591"/>
      <c r="B866" s="500"/>
      <c r="C866" s="503"/>
      <c r="D866" s="503"/>
      <c r="E866" s="591"/>
      <c r="F866" s="591"/>
      <c r="G866" s="591"/>
      <c r="H866" s="591"/>
      <c r="I866" s="591"/>
      <c r="J866" s="591"/>
      <c r="K866" s="591"/>
      <c r="L866" s="591"/>
      <c r="M866" s="591"/>
      <c r="N866" s="591"/>
      <c r="O866" s="591"/>
      <c r="P866" s="591"/>
      <c r="Q866" s="591"/>
      <c r="R866" s="591"/>
      <c r="S866" s="591"/>
      <c r="T866" s="591"/>
      <c r="U866" s="591"/>
      <c r="V866" s="591"/>
      <c r="W866" s="591"/>
      <c r="X866" s="591"/>
      <c r="Y866" s="591"/>
      <c r="Z866" s="591"/>
    </row>
    <row r="867" spans="1:26" ht="15.75" customHeight="1">
      <c r="A867" s="591"/>
      <c r="B867" s="500"/>
      <c r="C867" s="503"/>
      <c r="D867" s="503"/>
      <c r="E867" s="591"/>
      <c r="F867" s="591"/>
      <c r="G867" s="591"/>
      <c r="H867" s="591"/>
      <c r="I867" s="591"/>
      <c r="J867" s="591"/>
      <c r="K867" s="591"/>
      <c r="L867" s="591"/>
      <c r="M867" s="591"/>
      <c r="N867" s="591"/>
      <c r="O867" s="591"/>
      <c r="P867" s="591"/>
      <c r="Q867" s="591"/>
      <c r="R867" s="591"/>
      <c r="S867" s="591"/>
      <c r="T867" s="591"/>
      <c r="U867" s="591"/>
      <c r="V867" s="591"/>
      <c r="W867" s="591"/>
      <c r="X867" s="591"/>
      <c r="Y867" s="591"/>
      <c r="Z867" s="591"/>
    </row>
    <row r="868" spans="1:26" ht="15.75" customHeight="1">
      <c r="A868" s="591"/>
      <c r="B868" s="500"/>
      <c r="C868" s="503"/>
      <c r="D868" s="503"/>
      <c r="E868" s="591"/>
      <c r="F868" s="591"/>
      <c r="G868" s="591"/>
      <c r="H868" s="591"/>
      <c r="I868" s="591"/>
      <c r="J868" s="591"/>
      <c r="K868" s="591"/>
      <c r="L868" s="591"/>
      <c r="M868" s="591"/>
      <c r="N868" s="591"/>
      <c r="O868" s="591"/>
      <c r="P868" s="591"/>
      <c r="Q868" s="591"/>
      <c r="R868" s="591"/>
      <c r="S868" s="591"/>
      <c r="T868" s="591"/>
      <c r="U868" s="591"/>
      <c r="V868" s="591"/>
      <c r="W868" s="591"/>
      <c r="X868" s="591"/>
      <c r="Y868" s="591"/>
      <c r="Z868" s="591"/>
    </row>
    <row r="869" spans="1:26" ht="15.75" customHeight="1">
      <c r="A869" s="591"/>
      <c r="B869" s="500"/>
      <c r="C869" s="503"/>
      <c r="D869" s="503"/>
      <c r="E869" s="591"/>
      <c r="F869" s="591"/>
      <c r="G869" s="591"/>
      <c r="H869" s="591"/>
      <c r="I869" s="591"/>
      <c r="J869" s="591"/>
      <c r="K869" s="591"/>
      <c r="L869" s="591"/>
      <c r="M869" s="591"/>
      <c r="N869" s="591"/>
      <c r="O869" s="591"/>
      <c r="P869" s="591"/>
      <c r="Q869" s="591"/>
      <c r="R869" s="591"/>
      <c r="S869" s="591"/>
      <c r="T869" s="591"/>
      <c r="U869" s="591"/>
      <c r="V869" s="591"/>
      <c r="W869" s="591"/>
      <c r="X869" s="591"/>
      <c r="Y869" s="591"/>
      <c r="Z869" s="591"/>
    </row>
    <row r="870" spans="1:26" ht="15.75" customHeight="1">
      <c r="A870" s="591"/>
      <c r="B870" s="500"/>
      <c r="C870" s="503"/>
      <c r="D870" s="503"/>
      <c r="E870" s="591"/>
      <c r="F870" s="591"/>
      <c r="G870" s="591"/>
      <c r="H870" s="591"/>
      <c r="I870" s="591"/>
      <c r="J870" s="591"/>
      <c r="K870" s="591"/>
      <c r="L870" s="591"/>
      <c r="M870" s="591"/>
      <c r="N870" s="591"/>
      <c r="O870" s="591"/>
      <c r="P870" s="591"/>
      <c r="Q870" s="591"/>
      <c r="R870" s="591"/>
      <c r="S870" s="591"/>
      <c r="T870" s="591"/>
      <c r="U870" s="591"/>
      <c r="V870" s="591"/>
      <c r="W870" s="591"/>
      <c r="X870" s="591"/>
      <c r="Y870" s="591"/>
      <c r="Z870" s="591"/>
    </row>
    <row r="871" spans="1:26" ht="15.75" customHeight="1">
      <c r="A871" s="591"/>
      <c r="B871" s="500"/>
      <c r="C871" s="503"/>
      <c r="D871" s="503"/>
      <c r="E871" s="591"/>
      <c r="F871" s="591"/>
      <c r="G871" s="591"/>
      <c r="H871" s="591"/>
      <c r="I871" s="591"/>
      <c r="J871" s="591"/>
      <c r="K871" s="591"/>
      <c r="L871" s="591"/>
      <c r="M871" s="591"/>
      <c r="N871" s="591"/>
      <c r="O871" s="591"/>
      <c r="P871" s="591"/>
      <c r="Q871" s="591"/>
      <c r="R871" s="591"/>
      <c r="S871" s="591"/>
      <c r="T871" s="591"/>
      <c r="U871" s="591"/>
      <c r="V871" s="591"/>
      <c r="W871" s="591"/>
      <c r="X871" s="591"/>
      <c r="Y871" s="591"/>
      <c r="Z871" s="591"/>
    </row>
    <row r="872" spans="1:26" ht="15.75" customHeight="1">
      <c r="A872" s="591"/>
      <c r="B872" s="500"/>
      <c r="C872" s="503"/>
      <c r="D872" s="503"/>
      <c r="E872" s="591"/>
      <c r="F872" s="591"/>
      <c r="G872" s="591"/>
      <c r="H872" s="591"/>
      <c r="I872" s="591"/>
      <c r="J872" s="591"/>
      <c r="K872" s="591"/>
      <c r="L872" s="591"/>
      <c r="M872" s="591"/>
      <c r="N872" s="591"/>
      <c r="O872" s="591"/>
      <c r="P872" s="591"/>
      <c r="Q872" s="591"/>
      <c r="R872" s="591"/>
      <c r="S872" s="591"/>
      <c r="T872" s="591"/>
      <c r="U872" s="591"/>
      <c r="V872" s="591"/>
      <c r="W872" s="591"/>
      <c r="X872" s="591"/>
      <c r="Y872" s="591"/>
      <c r="Z872" s="591"/>
    </row>
    <row r="873" spans="1:26" ht="15.75" customHeight="1">
      <c r="A873" s="591"/>
      <c r="B873" s="500"/>
      <c r="C873" s="503"/>
      <c r="D873" s="503"/>
      <c r="E873" s="591"/>
      <c r="F873" s="591"/>
      <c r="G873" s="591"/>
      <c r="H873" s="591"/>
      <c r="I873" s="591"/>
      <c r="J873" s="591"/>
      <c r="K873" s="591"/>
      <c r="L873" s="591"/>
      <c r="M873" s="591"/>
      <c r="N873" s="591"/>
      <c r="O873" s="591"/>
      <c r="P873" s="591"/>
      <c r="Q873" s="591"/>
      <c r="R873" s="591"/>
      <c r="S873" s="591"/>
      <c r="T873" s="591"/>
      <c r="U873" s="591"/>
      <c r="V873" s="591"/>
      <c r="W873" s="591"/>
      <c r="X873" s="591"/>
      <c r="Y873" s="591"/>
      <c r="Z873" s="591"/>
    </row>
    <row r="874" spans="1:26" ht="15.75" customHeight="1">
      <c r="A874" s="591"/>
      <c r="B874" s="500"/>
      <c r="C874" s="503"/>
      <c r="D874" s="503"/>
      <c r="E874" s="591"/>
      <c r="F874" s="591"/>
      <c r="G874" s="591"/>
      <c r="H874" s="591"/>
      <c r="I874" s="591"/>
      <c r="J874" s="591"/>
      <c r="K874" s="591"/>
      <c r="L874" s="591"/>
      <c r="M874" s="591"/>
      <c r="N874" s="591"/>
      <c r="O874" s="591"/>
      <c r="P874" s="591"/>
      <c r="Q874" s="591"/>
      <c r="R874" s="591"/>
      <c r="S874" s="591"/>
      <c r="T874" s="591"/>
      <c r="U874" s="591"/>
      <c r="V874" s="591"/>
      <c r="W874" s="591"/>
      <c r="X874" s="591"/>
      <c r="Y874" s="591"/>
      <c r="Z874" s="591"/>
    </row>
    <row r="875" spans="1:26" ht="15.75" customHeight="1">
      <c r="A875" s="591"/>
      <c r="B875" s="500"/>
      <c r="C875" s="503"/>
      <c r="D875" s="503"/>
      <c r="E875" s="591"/>
      <c r="F875" s="591"/>
      <c r="G875" s="591"/>
      <c r="H875" s="591"/>
      <c r="I875" s="591"/>
      <c r="J875" s="591"/>
      <c r="K875" s="591"/>
      <c r="L875" s="591"/>
      <c r="M875" s="591"/>
      <c r="N875" s="591"/>
      <c r="O875" s="591"/>
      <c r="P875" s="591"/>
      <c r="Q875" s="591"/>
      <c r="R875" s="591"/>
      <c r="S875" s="591"/>
      <c r="T875" s="591"/>
      <c r="U875" s="591"/>
      <c r="V875" s="591"/>
      <c r="W875" s="591"/>
      <c r="X875" s="591"/>
      <c r="Y875" s="591"/>
      <c r="Z875" s="591"/>
    </row>
    <row r="876" spans="1:26" ht="15.75" customHeight="1">
      <c r="A876" s="591"/>
      <c r="B876" s="500"/>
      <c r="C876" s="503"/>
      <c r="D876" s="503"/>
      <c r="E876" s="591"/>
      <c r="F876" s="591"/>
      <c r="G876" s="591"/>
      <c r="H876" s="591"/>
      <c r="I876" s="591"/>
      <c r="J876" s="591"/>
      <c r="K876" s="591"/>
      <c r="L876" s="591"/>
      <c r="M876" s="591"/>
      <c r="N876" s="591"/>
      <c r="O876" s="591"/>
      <c r="P876" s="591"/>
      <c r="Q876" s="591"/>
      <c r="R876" s="591"/>
      <c r="S876" s="591"/>
      <c r="T876" s="591"/>
      <c r="U876" s="591"/>
      <c r="V876" s="591"/>
      <c r="W876" s="591"/>
      <c r="X876" s="591"/>
      <c r="Y876" s="591"/>
      <c r="Z876" s="591"/>
    </row>
    <row r="877" spans="1:26" ht="15.75" customHeight="1">
      <c r="A877" s="591"/>
      <c r="B877" s="500"/>
      <c r="C877" s="503"/>
      <c r="D877" s="503"/>
      <c r="E877" s="591"/>
      <c r="F877" s="591"/>
      <c r="G877" s="591"/>
      <c r="H877" s="591"/>
      <c r="I877" s="591"/>
      <c r="J877" s="591"/>
      <c r="K877" s="591"/>
      <c r="L877" s="591"/>
      <c r="M877" s="591"/>
      <c r="N877" s="591"/>
      <c r="O877" s="591"/>
      <c r="P877" s="591"/>
      <c r="Q877" s="591"/>
      <c r="R877" s="591"/>
      <c r="S877" s="591"/>
      <c r="T877" s="591"/>
      <c r="U877" s="591"/>
      <c r="V877" s="591"/>
      <c r="W877" s="591"/>
      <c r="X877" s="591"/>
      <c r="Y877" s="591"/>
      <c r="Z877" s="591"/>
    </row>
    <row r="878" spans="1:26" ht="15.75" customHeight="1">
      <c r="A878" s="591"/>
      <c r="B878" s="500"/>
      <c r="C878" s="503"/>
      <c r="D878" s="503"/>
      <c r="E878" s="591"/>
      <c r="F878" s="591"/>
      <c r="G878" s="591"/>
      <c r="H878" s="591"/>
      <c r="I878" s="591"/>
      <c r="J878" s="591"/>
      <c r="K878" s="591"/>
      <c r="L878" s="591"/>
      <c r="M878" s="591"/>
      <c r="N878" s="591"/>
      <c r="O878" s="591"/>
      <c r="P878" s="591"/>
      <c r="Q878" s="591"/>
      <c r="R878" s="591"/>
      <c r="S878" s="591"/>
      <c r="T878" s="591"/>
      <c r="U878" s="591"/>
      <c r="V878" s="591"/>
      <c r="W878" s="591"/>
      <c r="X878" s="591"/>
      <c r="Y878" s="591"/>
      <c r="Z878" s="591"/>
    </row>
    <row r="879" spans="1:26" ht="15.75" customHeight="1">
      <c r="A879" s="591"/>
      <c r="B879" s="500"/>
      <c r="C879" s="503"/>
      <c r="D879" s="503"/>
      <c r="E879" s="591"/>
      <c r="F879" s="591"/>
      <c r="G879" s="591"/>
      <c r="H879" s="591"/>
      <c r="I879" s="591"/>
      <c r="J879" s="591"/>
      <c r="K879" s="591"/>
      <c r="L879" s="591"/>
      <c r="M879" s="591"/>
      <c r="N879" s="591"/>
      <c r="O879" s="591"/>
      <c r="P879" s="591"/>
      <c r="Q879" s="591"/>
      <c r="R879" s="591"/>
      <c r="S879" s="591"/>
      <c r="T879" s="591"/>
      <c r="U879" s="591"/>
      <c r="V879" s="591"/>
      <c r="W879" s="591"/>
      <c r="X879" s="591"/>
      <c r="Y879" s="591"/>
      <c r="Z879" s="591"/>
    </row>
    <row r="880" spans="1:26" ht="15.75" customHeight="1">
      <c r="A880" s="591"/>
      <c r="B880" s="500"/>
      <c r="C880" s="503"/>
      <c r="D880" s="503"/>
      <c r="E880" s="591"/>
      <c r="F880" s="591"/>
      <c r="G880" s="591"/>
      <c r="H880" s="591"/>
      <c r="I880" s="591"/>
      <c r="J880" s="591"/>
      <c r="K880" s="591"/>
      <c r="L880" s="591"/>
      <c r="M880" s="591"/>
      <c r="N880" s="591"/>
      <c r="O880" s="591"/>
      <c r="P880" s="591"/>
      <c r="Q880" s="591"/>
      <c r="R880" s="591"/>
      <c r="S880" s="591"/>
      <c r="T880" s="591"/>
      <c r="U880" s="591"/>
      <c r="V880" s="591"/>
      <c r="W880" s="591"/>
      <c r="X880" s="591"/>
      <c r="Y880" s="591"/>
      <c r="Z880" s="591"/>
    </row>
    <row r="881" spans="1:26" ht="15.75" customHeight="1">
      <c r="A881" s="591"/>
      <c r="B881" s="500"/>
      <c r="C881" s="503"/>
      <c r="D881" s="503"/>
      <c r="E881" s="591"/>
      <c r="F881" s="591"/>
      <c r="G881" s="591"/>
      <c r="H881" s="591"/>
      <c r="I881" s="591"/>
      <c r="J881" s="591"/>
      <c r="K881" s="591"/>
      <c r="L881" s="591"/>
      <c r="M881" s="591"/>
      <c r="N881" s="591"/>
      <c r="O881" s="591"/>
      <c r="P881" s="591"/>
      <c r="Q881" s="591"/>
      <c r="R881" s="591"/>
      <c r="S881" s="591"/>
      <c r="T881" s="591"/>
      <c r="U881" s="591"/>
      <c r="V881" s="591"/>
      <c r="W881" s="591"/>
      <c r="X881" s="591"/>
      <c r="Y881" s="591"/>
      <c r="Z881" s="591"/>
    </row>
    <row r="882" spans="1:26" ht="15.75" customHeight="1">
      <c r="A882" s="591"/>
      <c r="B882" s="500"/>
      <c r="C882" s="503"/>
      <c r="D882" s="503"/>
      <c r="E882" s="591"/>
      <c r="F882" s="591"/>
      <c r="G882" s="591"/>
      <c r="H882" s="591"/>
      <c r="I882" s="591"/>
      <c r="J882" s="591"/>
      <c r="K882" s="591"/>
      <c r="L882" s="591"/>
      <c r="M882" s="591"/>
      <c r="N882" s="591"/>
      <c r="O882" s="591"/>
      <c r="P882" s="591"/>
      <c r="Q882" s="591"/>
      <c r="R882" s="591"/>
      <c r="S882" s="591"/>
      <c r="T882" s="591"/>
      <c r="U882" s="591"/>
      <c r="V882" s="591"/>
      <c r="W882" s="591"/>
      <c r="X882" s="591"/>
      <c r="Y882" s="591"/>
      <c r="Z882" s="591"/>
    </row>
    <row r="883" spans="1:26" ht="15.75" customHeight="1">
      <c r="A883" s="591"/>
      <c r="B883" s="500"/>
      <c r="C883" s="503"/>
      <c r="D883" s="503"/>
      <c r="E883" s="591"/>
      <c r="F883" s="591"/>
      <c r="G883" s="591"/>
      <c r="H883" s="591"/>
      <c r="I883" s="591"/>
      <c r="J883" s="591"/>
      <c r="K883" s="591"/>
      <c r="L883" s="591"/>
      <c r="M883" s="591"/>
      <c r="N883" s="591"/>
      <c r="O883" s="591"/>
      <c r="P883" s="591"/>
      <c r="Q883" s="591"/>
      <c r="R883" s="591"/>
      <c r="S883" s="591"/>
      <c r="T883" s="591"/>
      <c r="U883" s="591"/>
      <c r="V883" s="591"/>
      <c r="W883" s="591"/>
      <c r="X883" s="591"/>
      <c r="Y883" s="591"/>
      <c r="Z883" s="591"/>
    </row>
    <row r="884" spans="1:26" ht="15.75" customHeight="1">
      <c r="A884" s="591"/>
      <c r="B884" s="500"/>
      <c r="C884" s="503"/>
      <c r="D884" s="503"/>
      <c r="E884" s="591"/>
      <c r="F884" s="591"/>
      <c r="G884" s="591"/>
      <c r="H884" s="591"/>
      <c r="I884" s="591"/>
      <c r="J884" s="591"/>
      <c r="K884" s="591"/>
      <c r="L884" s="591"/>
      <c r="M884" s="591"/>
      <c r="N884" s="591"/>
      <c r="O884" s="591"/>
      <c r="P884" s="591"/>
      <c r="Q884" s="591"/>
      <c r="R884" s="591"/>
      <c r="S884" s="591"/>
      <c r="T884" s="591"/>
      <c r="U884" s="591"/>
      <c r="V884" s="591"/>
      <c r="W884" s="591"/>
      <c r="X884" s="591"/>
      <c r="Y884" s="591"/>
      <c r="Z884" s="591"/>
    </row>
    <row r="885" spans="1:26" ht="15.75" customHeight="1">
      <c r="A885" s="591"/>
      <c r="B885" s="500"/>
      <c r="C885" s="503"/>
      <c r="D885" s="503"/>
      <c r="E885" s="591"/>
      <c r="F885" s="591"/>
      <c r="G885" s="591"/>
      <c r="H885" s="591"/>
      <c r="I885" s="591"/>
      <c r="J885" s="591"/>
      <c r="K885" s="591"/>
      <c r="L885" s="591"/>
      <c r="M885" s="591"/>
      <c r="N885" s="591"/>
      <c r="O885" s="591"/>
      <c r="P885" s="591"/>
      <c r="Q885" s="591"/>
      <c r="R885" s="591"/>
      <c r="S885" s="591"/>
      <c r="T885" s="591"/>
      <c r="U885" s="591"/>
      <c r="V885" s="591"/>
      <c r="W885" s="591"/>
      <c r="X885" s="591"/>
      <c r="Y885" s="591"/>
      <c r="Z885" s="591"/>
    </row>
    <row r="886" spans="1:26" ht="15.75" customHeight="1">
      <c r="A886" s="591"/>
      <c r="B886" s="500"/>
      <c r="C886" s="503"/>
      <c r="D886" s="503"/>
      <c r="E886" s="591"/>
      <c r="F886" s="591"/>
      <c r="G886" s="591"/>
      <c r="H886" s="591"/>
      <c r="I886" s="591"/>
      <c r="J886" s="591"/>
      <c r="K886" s="591"/>
      <c r="L886" s="591"/>
      <c r="M886" s="591"/>
      <c r="N886" s="591"/>
      <c r="O886" s="591"/>
      <c r="P886" s="591"/>
      <c r="Q886" s="591"/>
      <c r="R886" s="591"/>
      <c r="S886" s="591"/>
      <c r="T886" s="591"/>
      <c r="U886" s="591"/>
      <c r="V886" s="591"/>
      <c r="W886" s="591"/>
      <c r="X886" s="591"/>
      <c r="Y886" s="591"/>
      <c r="Z886" s="591"/>
    </row>
    <row r="887" spans="1:26" ht="15.75" customHeight="1">
      <c r="A887" s="591"/>
      <c r="B887" s="500"/>
      <c r="C887" s="503"/>
      <c r="D887" s="503"/>
      <c r="E887" s="591"/>
      <c r="F887" s="591"/>
      <c r="G887" s="591"/>
      <c r="H887" s="591"/>
      <c r="I887" s="591"/>
      <c r="J887" s="591"/>
      <c r="K887" s="591"/>
      <c r="L887" s="591"/>
      <c r="M887" s="591"/>
      <c r="N887" s="591"/>
      <c r="O887" s="591"/>
      <c r="P887" s="591"/>
      <c r="Q887" s="591"/>
      <c r="R887" s="591"/>
      <c r="S887" s="591"/>
      <c r="T887" s="591"/>
      <c r="U887" s="591"/>
      <c r="V887" s="591"/>
      <c r="W887" s="591"/>
      <c r="X887" s="591"/>
      <c r="Y887" s="591"/>
      <c r="Z887" s="591"/>
    </row>
    <row r="888" spans="1:26" ht="15.75" customHeight="1">
      <c r="A888" s="591"/>
      <c r="B888" s="500"/>
      <c r="C888" s="503"/>
      <c r="D888" s="503"/>
      <c r="E888" s="591"/>
      <c r="F888" s="591"/>
      <c r="G888" s="591"/>
      <c r="H888" s="591"/>
      <c r="I888" s="591"/>
      <c r="J888" s="591"/>
      <c r="K888" s="591"/>
      <c r="L888" s="591"/>
      <c r="M888" s="591"/>
      <c r="N888" s="591"/>
      <c r="O888" s="591"/>
      <c r="P888" s="591"/>
      <c r="Q888" s="591"/>
      <c r="R888" s="591"/>
      <c r="S888" s="591"/>
      <c r="T888" s="591"/>
      <c r="U888" s="591"/>
      <c r="V888" s="591"/>
      <c r="W888" s="591"/>
      <c r="X888" s="591"/>
      <c r="Y888" s="591"/>
      <c r="Z888" s="591"/>
    </row>
    <row r="889" spans="1:26" ht="15.75" customHeight="1">
      <c r="A889" s="591"/>
      <c r="B889" s="500"/>
      <c r="C889" s="503"/>
      <c r="D889" s="503"/>
      <c r="E889" s="591"/>
      <c r="F889" s="591"/>
      <c r="G889" s="591"/>
      <c r="H889" s="591"/>
      <c r="I889" s="591"/>
      <c r="J889" s="591"/>
      <c r="K889" s="591"/>
      <c r="L889" s="591"/>
      <c r="M889" s="591"/>
      <c r="N889" s="591"/>
      <c r="O889" s="591"/>
      <c r="P889" s="591"/>
      <c r="Q889" s="591"/>
      <c r="R889" s="591"/>
      <c r="S889" s="591"/>
      <c r="T889" s="591"/>
      <c r="U889" s="591"/>
      <c r="V889" s="591"/>
      <c r="W889" s="591"/>
      <c r="X889" s="591"/>
      <c r="Y889" s="591"/>
      <c r="Z889" s="591"/>
    </row>
    <row r="890" spans="1:26" ht="15.75" customHeight="1">
      <c r="A890" s="591"/>
      <c r="B890" s="500"/>
      <c r="C890" s="503"/>
      <c r="D890" s="503"/>
      <c r="E890" s="591"/>
      <c r="F890" s="591"/>
      <c r="G890" s="591"/>
      <c r="H890" s="591"/>
      <c r="I890" s="591"/>
      <c r="J890" s="591"/>
      <c r="K890" s="591"/>
      <c r="L890" s="591"/>
      <c r="M890" s="591"/>
      <c r="N890" s="591"/>
      <c r="O890" s="591"/>
      <c r="P890" s="591"/>
      <c r="Q890" s="591"/>
      <c r="R890" s="591"/>
      <c r="S890" s="591"/>
      <c r="T890" s="591"/>
      <c r="U890" s="591"/>
      <c r="V890" s="591"/>
      <c r="W890" s="591"/>
      <c r="X890" s="591"/>
      <c r="Y890" s="591"/>
      <c r="Z890" s="591"/>
    </row>
    <row r="891" spans="1:26" ht="15.75" customHeight="1">
      <c r="A891" s="591"/>
      <c r="B891" s="500"/>
      <c r="C891" s="503"/>
      <c r="D891" s="503"/>
      <c r="E891" s="591"/>
      <c r="F891" s="591"/>
      <c r="G891" s="591"/>
      <c r="H891" s="591"/>
      <c r="I891" s="591"/>
      <c r="J891" s="591"/>
      <c r="K891" s="591"/>
      <c r="L891" s="591"/>
      <c r="M891" s="591"/>
      <c r="N891" s="591"/>
      <c r="O891" s="591"/>
      <c r="P891" s="591"/>
      <c r="Q891" s="591"/>
      <c r="R891" s="591"/>
      <c r="S891" s="591"/>
      <c r="T891" s="591"/>
      <c r="U891" s="591"/>
      <c r="V891" s="591"/>
      <c r="W891" s="591"/>
      <c r="X891" s="591"/>
      <c r="Y891" s="591"/>
      <c r="Z891" s="591"/>
    </row>
    <row r="892" spans="1:26" ht="15.75" customHeight="1">
      <c r="A892" s="591"/>
      <c r="B892" s="500"/>
      <c r="C892" s="503"/>
      <c r="D892" s="503"/>
      <c r="E892" s="591"/>
      <c r="F892" s="591"/>
      <c r="G892" s="591"/>
      <c r="H892" s="591"/>
      <c r="I892" s="591"/>
      <c r="J892" s="591"/>
      <c r="K892" s="591"/>
      <c r="L892" s="591"/>
      <c r="M892" s="591"/>
      <c r="N892" s="591"/>
      <c r="O892" s="591"/>
      <c r="P892" s="591"/>
      <c r="Q892" s="591"/>
      <c r="R892" s="591"/>
      <c r="S892" s="591"/>
      <c r="T892" s="591"/>
      <c r="U892" s="591"/>
      <c r="V892" s="591"/>
      <c r="W892" s="591"/>
      <c r="X892" s="591"/>
      <c r="Y892" s="591"/>
      <c r="Z892" s="591"/>
    </row>
    <row r="893" spans="1:26" ht="15.75" customHeight="1">
      <c r="A893" s="591"/>
      <c r="B893" s="500"/>
      <c r="C893" s="503"/>
      <c r="D893" s="503"/>
      <c r="E893" s="591"/>
      <c r="F893" s="591"/>
      <c r="G893" s="591"/>
      <c r="H893" s="591"/>
      <c r="I893" s="591"/>
      <c r="J893" s="591"/>
      <c r="K893" s="591"/>
      <c r="L893" s="591"/>
      <c r="M893" s="591"/>
      <c r="N893" s="591"/>
      <c r="O893" s="591"/>
      <c r="P893" s="591"/>
      <c r="Q893" s="591"/>
      <c r="R893" s="591"/>
      <c r="S893" s="591"/>
      <c r="T893" s="591"/>
      <c r="U893" s="591"/>
      <c r="V893" s="591"/>
      <c r="W893" s="591"/>
      <c r="X893" s="591"/>
      <c r="Y893" s="591"/>
      <c r="Z893" s="591"/>
    </row>
    <row r="894" spans="1:26" ht="15.75" customHeight="1">
      <c r="A894" s="591"/>
      <c r="B894" s="500"/>
      <c r="C894" s="503"/>
      <c r="D894" s="503"/>
      <c r="E894" s="591"/>
      <c r="F894" s="591"/>
      <c r="G894" s="591"/>
      <c r="H894" s="591"/>
      <c r="I894" s="591"/>
      <c r="J894" s="591"/>
      <c r="K894" s="591"/>
      <c r="L894" s="591"/>
      <c r="M894" s="591"/>
      <c r="N894" s="591"/>
      <c r="O894" s="591"/>
      <c r="P894" s="591"/>
      <c r="Q894" s="591"/>
      <c r="R894" s="591"/>
      <c r="S894" s="591"/>
      <c r="T894" s="591"/>
      <c r="U894" s="591"/>
      <c r="V894" s="591"/>
      <c r="W894" s="591"/>
      <c r="X894" s="591"/>
      <c r="Y894" s="591"/>
      <c r="Z894" s="591"/>
    </row>
    <row r="895" spans="1:26" ht="15.75" customHeight="1">
      <c r="A895" s="591"/>
      <c r="B895" s="500"/>
      <c r="C895" s="503"/>
      <c r="D895" s="503"/>
      <c r="E895" s="591"/>
      <c r="F895" s="591"/>
      <c r="G895" s="591"/>
      <c r="H895" s="591"/>
      <c r="I895" s="591"/>
      <c r="J895" s="591"/>
      <c r="K895" s="591"/>
      <c r="L895" s="591"/>
      <c r="M895" s="591"/>
      <c r="N895" s="591"/>
      <c r="O895" s="591"/>
      <c r="P895" s="591"/>
      <c r="Q895" s="591"/>
      <c r="R895" s="591"/>
      <c r="S895" s="591"/>
      <c r="T895" s="591"/>
      <c r="U895" s="591"/>
      <c r="V895" s="591"/>
      <c r="W895" s="591"/>
      <c r="X895" s="591"/>
      <c r="Y895" s="591"/>
      <c r="Z895" s="591"/>
    </row>
    <row r="896" spans="1:26" ht="15.75" customHeight="1">
      <c r="A896" s="591"/>
      <c r="B896" s="500"/>
      <c r="C896" s="503"/>
      <c r="D896" s="503"/>
      <c r="E896" s="591"/>
      <c r="F896" s="591"/>
      <c r="G896" s="591"/>
      <c r="H896" s="591"/>
      <c r="I896" s="591"/>
      <c r="J896" s="591"/>
      <c r="K896" s="591"/>
      <c r="L896" s="591"/>
      <c r="M896" s="591"/>
      <c r="N896" s="591"/>
      <c r="O896" s="591"/>
      <c r="P896" s="591"/>
      <c r="Q896" s="591"/>
      <c r="R896" s="591"/>
      <c r="S896" s="591"/>
      <c r="T896" s="591"/>
      <c r="U896" s="591"/>
      <c r="V896" s="591"/>
      <c r="W896" s="591"/>
      <c r="X896" s="591"/>
      <c r="Y896" s="591"/>
      <c r="Z896" s="591"/>
    </row>
    <row r="897" spans="1:26" ht="15.75" customHeight="1">
      <c r="A897" s="591"/>
      <c r="B897" s="500"/>
      <c r="C897" s="503"/>
      <c r="D897" s="503"/>
      <c r="E897" s="591"/>
      <c r="F897" s="591"/>
      <c r="G897" s="591"/>
      <c r="H897" s="591"/>
      <c r="I897" s="591"/>
      <c r="J897" s="591"/>
      <c r="K897" s="591"/>
      <c r="L897" s="591"/>
      <c r="M897" s="591"/>
      <c r="N897" s="591"/>
      <c r="O897" s="591"/>
      <c r="P897" s="591"/>
      <c r="Q897" s="591"/>
      <c r="R897" s="591"/>
      <c r="S897" s="591"/>
      <c r="T897" s="591"/>
      <c r="U897" s="591"/>
      <c r="V897" s="591"/>
      <c r="W897" s="591"/>
      <c r="X897" s="591"/>
      <c r="Y897" s="591"/>
      <c r="Z897" s="591"/>
    </row>
    <row r="898" spans="1:26" ht="15.75" customHeight="1">
      <c r="A898" s="591"/>
      <c r="B898" s="500"/>
      <c r="C898" s="503"/>
      <c r="D898" s="503"/>
      <c r="E898" s="591"/>
      <c r="F898" s="591"/>
      <c r="G898" s="591"/>
      <c r="H898" s="591"/>
      <c r="I898" s="591"/>
      <c r="J898" s="591"/>
      <c r="K898" s="591"/>
      <c r="L898" s="591"/>
      <c r="M898" s="591"/>
      <c r="N898" s="591"/>
      <c r="O898" s="591"/>
      <c r="P898" s="591"/>
      <c r="Q898" s="591"/>
      <c r="R898" s="591"/>
      <c r="S898" s="591"/>
      <c r="T898" s="591"/>
      <c r="U898" s="591"/>
      <c r="V898" s="591"/>
      <c r="W898" s="591"/>
      <c r="X898" s="591"/>
      <c r="Y898" s="591"/>
      <c r="Z898" s="591"/>
    </row>
    <row r="899" spans="1:26" ht="15.75" customHeight="1">
      <c r="A899" s="591"/>
      <c r="B899" s="500"/>
      <c r="C899" s="503"/>
      <c r="D899" s="503"/>
      <c r="E899" s="591"/>
      <c r="F899" s="591"/>
      <c r="G899" s="591"/>
      <c r="H899" s="591"/>
      <c r="I899" s="591"/>
      <c r="J899" s="591"/>
      <c r="K899" s="591"/>
      <c r="L899" s="591"/>
      <c r="M899" s="591"/>
      <c r="N899" s="591"/>
      <c r="O899" s="591"/>
      <c r="P899" s="591"/>
      <c r="Q899" s="591"/>
      <c r="R899" s="591"/>
      <c r="S899" s="591"/>
      <c r="T899" s="591"/>
      <c r="U899" s="591"/>
      <c r="V899" s="591"/>
      <c r="W899" s="591"/>
      <c r="X899" s="591"/>
      <c r="Y899" s="591"/>
      <c r="Z899" s="591"/>
    </row>
    <row r="900" spans="1:26" ht="15.75" customHeight="1">
      <c r="A900" s="591"/>
      <c r="B900" s="500"/>
      <c r="C900" s="503"/>
      <c r="D900" s="503"/>
      <c r="E900" s="591"/>
      <c r="F900" s="591"/>
      <c r="G900" s="591"/>
      <c r="H900" s="591"/>
      <c r="I900" s="591"/>
      <c r="J900" s="591"/>
      <c r="K900" s="591"/>
      <c r="L900" s="591"/>
      <c r="M900" s="591"/>
      <c r="N900" s="591"/>
      <c r="O900" s="591"/>
      <c r="P900" s="591"/>
      <c r="Q900" s="591"/>
      <c r="R900" s="591"/>
      <c r="S900" s="591"/>
      <c r="T900" s="591"/>
      <c r="U900" s="591"/>
      <c r="V900" s="591"/>
      <c r="W900" s="591"/>
      <c r="X900" s="591"/>
      <c r="Y900" s="591"/>
      <c r="Z900" s="591"/>
    </row>
    <row r="901" spans="1:26" ht="15.75" customHeight="1">
      <c r="A901" s="591"/>
      <c r="B901" s="500"/>
      <c r="C901" s="503"/>
      <c r="D901" s="503"/>
      <c r="E901" s="591"/>
      <c r="F901" s="591"/>
      <c r="G901" s="591"/>
      <c r="H901" s="591"/>
      <c r="I901" s="591"/>
      <c r="J901" s="591"/>
      <c r="K901" s="591"/>
      <c r="L901" s="591"/>
      <c r="M901" s="591"/>
      <c r="N901" s="591"/>
      <c r="O901" s="591"/>
      <c r="P901" s="591"/>
      <c r="Q901" s="591"/>
      <c r="R901" s="591"/>
      <c r="S901" s="591"/>
      <c r="T901" s="591"/>
      <c r="U901" s="591"/>
      <c r="V901" s="591"/>
      <c r="W901" s="591"/>
      <c r="X901" s="591"/>
      <c r="Y901" s="591"/>
      <c r="Z901" s="591"/>
    </row>
    <row r="902" spans="1:26" ht="15.75" customHeight="1">
      <c r="A902" s="591"/>
      <c r="B902" s="500"/>
      <c r="C902" s="503"/>
      <c r="D902" s="503"/>
      <c r="E902" s="591"/>
      <c r="F902" s="591"/>
      <c r="G902" s="591"/>
      <c r="H902" s="591"/>
      <c r="I902" s="591"/>
      <c r="J902" s="591"/>
      <c r="K902" s="591"/>
      <c r="L902" s="591"/>
      <c r="M902" s="591"/>
      <c r="N902" s="591"/>
      <c r="O902" s="591"/>
      <c r="P902" s="591"/>
      <c r="Q902" s="591"/>
      <c r="R902" s="591"/>
      <c r="S902" s="591"/>
      <c r="T902" s="591"/>
      <c r="U902" s="591"/>
      <c r="V902" s="591"/>
      <c r="W902" s="591"/>
      <c r="X902" s="591"/>
      <c r="Y902" s="591"/>
      <c r="Z902" s="591"/>
    </row>
    <row r="903" spans="1:26" ht="15.75" customHeight="1">
      <c r="A903" s="591"/>
      <c r="B903" s="500"/>
      <c r="C903" s="503"/>
      <c r="D903" s="503"/>
      <c r="E903" s="591"/>
      <c r="F903" s="591"/>
      <c r="G903" s="591"/>
      <c r="H903" s="591"/>
      <c r="I903" s="591"/>
      <c r="J903" s="591"/>
      <c r="K903" s="591"/>
      <c r="L903" s="591"/>
      <c r="M903" s="591"/>
      <c r="N903" s="591"/>
      <c r="O903" s="591"/>
      <c r="P903" s="591"/>
      <c r="Q903" s="591"/>
      <c r="R903" s="591"/>
      <c r="S903" s="591"/>
      <c r="T903" s="591"/>
      <c r="U903" s="591"/>
      <c r="V903" s="591"/>
      <c r="W903" s="591"/>
      <c r="X903" s="591"/>
      <c r="Y903" s="591"/>
      <c r="Z903" s="591"/>
    </row>
    <row r="904" spans="1:26" ht="15.75" customHeight="1">
      <c r="A904" s="591"/>
      <c r="B904" s="500"/>
      <c r="C904" s="503"/>
      <c r="D904" s="503"/>
      <c r="E904" s="591"/>
      <c r="F904" s="591"/>
      <c r="G904" s="591"/>
      <c r="H904" s="591"/>
      <c r="I904" s="591"/>
      <c r="J904" s="591"/>
      <c r="K904" s="591"/>
      <c r="L904" s="591"/>
      <c r="M904" s="591"/>
      <c r="N904" s="591"/>
      <c r="O904" s="591"/>
      <c r="P904" s="591"/>
      <c r="Q904" s="591"/>
      <c r="R904" s="591"/>
      <c r="S904" s="591"/>
      <c r="T904" s="591"/>
      <c r="U904" s="591"/>
      <c r="V904" s="591"/>
      <c r="W904" s="591"/>
      <c r="X904" s="591"/>
      <c r="Y904" s="591"/>
      <c r="Z904" s="591"/>
    </row>
    <row r="905" spans="1:26" ht="15.75" customHeight="1">
      <c r="A905" s="591"/>
      <c r="B905" s="500"/>
      <c r="C905" s="503"/>
      <c r="D905" s="503"/>
      <c r="E905" s="591"/>
      <c r="F905" s="591"/>
      <c r="G905" s="591"/>
      <c r="H905" s="591"/>
      <c r="I905" s="591"/>
      <c r="J905" s="591"/>
      <c r="K905" s="591"/>
      <c r="L905" s="591"/>
      <c r="M905" s="591"/>
      <c r="N905" s="591"/>
      <c r="O905" s="591"/>
      <c r="P905" s="591"/>
      <c r="Q905" s="591"/>
      <c r="R905" s="591"/>
      <c r="S905" s="591"/>
      <c r="T905" s="591"/>
      <c r="U905" s="591"/>
      <c r="V905" s="591"/>
      <c r="W905" s="591"/>
      <c r="X905" s="591"/>
      <c r="Y905" s="591"/>
      <c r="Z905" s="591"/>
    </row>
    <row r="906" spans="1:26" ht="15.75" customHeight="1">
      <c r="A906" s="591"/>
      <c r="B906" s="500"/>
      <c r="C906" s="503"/>
      <c r="D906" s="503"/>
      <c r="E906" s="591"/>
      <c r="F906" s="591"/>
      <c r="G906" s="591"/>
      <c r="H906" s="591"/>
      <c r="I906" s="591"/>
      <c r="J906" s="591"/>
      <c r="K906" s="591"/>
      <c r="L906" s="591"/>
      <c r="M906" s="591"/>
      <c r="N906" s="591"/>
      <c r="O906" s="591"/>
      <c r="P906" s="591"/>
      <c r="Q906" s="591"/>
      <c r="R906" s="591"/>
      <c r="S906" s="591"/>
      <c r="T906" s="591"/>
      <c r="U906" s="591"/>
      <c r="V906" s="591"/>
      <c r="W906" s="591"/>
      <c r="X906" s="591"/>
      <c r="Y906" s="591"/>
      <c r="Z906" s="591"/>
    </row>
    <row r="907" spans="1:26" ht="15.75" customHeight="1">
      <c r="A907" s="591"/>
      <c r="B907" s="500"/>
      <c r="C907" s="503"/>
      <c r="D907" s="503"/>
      <c r="E907" s="591"/>
      <c r="F907" s="591"/>
      <c r="G907" s="591"/>
      <c r="H907" s="591"/>
      <c r="I907" s="591"/>
      <c r="J907" s="591"/>
      <c r="K907" s="591"/>
      <c r="L907" s="591"/>
      <c r="M907" s="591"/>
      <c r="N907" s="591"/>
      <c r="O907" s="591"/>
      <c r="P907" s="591"/>
      <c r="Q907" s="591"/>
      <c r="R907" s="591"/>
      <c r="S907" s="591"/>
      <c r="T907" s="591"/>
      <c r="U907" s="591"/>
      <c r="V907" s="591"/>
      <c r="W907" s="591"/>
      <c r="X907" s="591"/>
      <c r="Y907" s="591"/>
      <c r="Z907" s="591"/>
    </row>
    <row r="908" spans="1:26" ht="15.75" customHeight="1">
      <c r="A908" s="591"/>
      <c r="B908" s="500"/>
      <c r="C908" s="503"/>
      <c r="D908" s="503"/>
      <c r="E908" s="591"/>
      <c r="F908" s="591"/>
      <c r="G908" s="591"/>
      <c r="H908" s="591"/>
      <c r="I908" s="591"/>
      <c r="J908" s="591"/>
      <c r="K908" s="591"/>
      <c r="L908" s="591"/>
      <c r="M908" s="591"/>
      <c r="N908" s="591"/>
      <c r="O908" s="591"/>
      <c r="P908" s="591"/>
      <c r="Q908" s="591"/>
      <c r="R908" s="591"/>
      <c r="S908" s="591"/>
      <c r="T908" s="591"/>
      <c r="U908" s="591"/>
      <c r="V908" s="591"/>
      <c r="W908" s="591"/>
      <c r="X908" s="591"/>
      <c r="Y908" s="591"/>
      <c r="Z908" s="591"/>
    </row>
    <row r="909" spans="1:26" ht="15.75" customHeight="1">
      <c r="A909" s="591"/>
      <c r="B909" s="500"/>
      <c r="C909" s="503"/>
      <c r="D909" s="503"/>
      <c r="E909" s="591"/>
      <c r="F909" s="591"/>
      <c r="G909" s="591"/>
      <c r="H909" s="591"/>
      <c r="I909" s="591"/>
      <c r="J909" s="591"/>
      <c r="K909" s="591"/>
      <c r="L909" s="591"/>
      <c r="M909" s="591"/>
      <c r="N909" s="591"/>
      <c r="O909" s="591"/>
      <c r="P909" s="591"/>
      <c r="Q909" s="591"/>
      <c r="R909" s="591"/>
      <c r="S909" s="591"/>
      <c r="T909" s="591"/>
      <c r="U909" s="591"/>
      <c r="V909" s="591"/>
      <c r="W909" s="591"/>
      <c r="X909" s="591"/>
      <c r="Y909" s="591"/>
      <c r="Z909" s="591"/>
    </row>
    <row r="910" spans="1:26" ht="15.75" customHeight="1">
      <c r="A910" s="591"/>
      <c r="B910" s="500"/>
      <c r="C910" s="503"/>
      <c r="D910" s="503"/>
      <c r="E910" s="591"/>
      <c r="F910" s="591"/>
      <c r="G910" s="591"/>
      <c r="H910" s="591"/>
      <c r="I910" s="591"/>
      <c r="J910" s="591"/>
      <c r="K910" s="591"/>
      <c r="L910" s="591"/>
      <c r="M910" s="591"/>
      <c r="N910" s="591"/>
      <c r="O910" s="591"/>
      <c r="P910" s="591"/>
      <c r="Q910" s="591"/>
      <c r="R910" s="591"/>
      <c r="S910" s="591"/>
      <c r="T910" s="591"/>
      <c r="U910" s="591"/>
      <c r="V910" s="591"/>
      <c r="W910" s="591"/>
      <c r="X910" s="591"/>
      <c r="Y910" s="591"/>
      <c r="Z910" s="591"/>
    </row>
    <row r="911" spans="1:26" ht="15.75" customHeight="1">
      <c r="A911" s="591"/>
      <c r="B911" s="500"/>
      <c r="C911" s="503"/>
      <c r="D911" s="503"/>
      <c r="E911" s="591"/>
      <c r="F911" s="591"/>
      <c r="G911" s="591"/>
      <c r="H911" s="591"/>
      <c r="I911" s="591"/>
      <c r="J911" s="591"/>
      <c r="K911" s="591"/>
      <c r="L911" s="591"/>
      <c r="M911" s="591"/>
      <c r="N911" s="591"/>
      <c r="O911" s="591"/>
      <c r="P911" s="591"/>
      <c r="Q911" s="591"/>
      <c r="R911" s="591"/>
      <c r="S911" s="591"/>
      <c r="T911" s="591"/>
      <c r="U911" s="591"/>
      <c r="V911" s="591"/>
      <c r="W911" s="591"/>
      <c r="X911" s="591"/>
      <c r="Y911" s="591"/>
      <c r="Z911" s="591"/>
    </row>
    <row r="912" spans="1:26" ht="15.75" customHeight="1">
      <c r="A912" s="591"/>
      <c r="B912" s="500"/>
      <c r="C912" s="503"/>
      <c r="D912" s="503"/>
      <c r="E912" s="591"/>
      <c r="F912" s="591"/>
      <c r="G912" s="591"/>
      <c r="H912" s="591"/>
      <c r="I912" s="591"/>
      <c r="J912" s="591"/>
      <c r="K912" s="591"/>
      <c r="L912" s="591"/>
      <c r="M912" s="591"/>
      <c r="N912" s="591"/>
      <c r="O912" s="591"/>
      <c r="P912" s="591"/>
      <c r="Q912" s="591"/>
      <c r="R912" s="591"/>
      <c r="S912" s="591"/>
      <c r="T912" s="591"/>
      <c r="U912" s="591"/>
      <c r="V912" s="591"/>
      <c r="W912" s="591"/>
      <c r="X912" s="591"/>
      <c r="Y912" s="591"/>
      <c r="Z912" s="591"/>
    </row>
    <row r="913" spans="1:26" ht="15.75" customHeight="1">
      <c r="A913" s="591"/>
      <c r="B913" s="500"/>
      <c r="C913" s="503"/>
      <c r="D913" s="503"/>
      <c r="E913" s="591"/>
      <c r="F913" s="591"/>
      <c r="G913" s="591"/>
      <c r="H913" s="591"/>
      <c r="I913" s="591"/>
      <c r="J913" s="591"/>
      <c r="K913" s="591"/>
      <c r="L913" s="591"/>
      <c r="M913" s="591"/>
      <c r="N913" s="591"/>
      <c r="O913" s="591"/>
      <c r="P913" s="591"/>
      <c r="Q913" s="591"/>
      <c r="R913" s="591"/>
      <c r="S913" s="591"/>
      <c r="T913" s="591"/>
      <c r="U913" s="591"/>
      <c r="V913" s="591"/>
      <c r="W913" s="591"/>
      <c r="X913" s="591"/>
      <c r="Y913" s="591"/>
      <c r="Z913" s="591"/>
    </row>
    <row r="914" spans="1:26" ht="15.75" customHeight="1">
      <c r="A914" s="591"/>
      <c r="B914" s="500"/>
      <c r="C914" s="503"/>
      <c r="D914" s="503"/>
      <c r="E914" s="591"/>
      <c r="F914" s="591"/>
      <c r="G914" s="591"/>
      <c r="H914" s="591"/>
      <c r="I914" s="591"/>
      <c r="J914" s="591"/>
      <c r="K914" s="591"/>
      <c r="L914" s="591"/>
      <c r="M914" s="591"/>
      <c r="N914" s="591"/>
      <c r="O914" s="591"/>
      <c r="P914" s="591"/>
      <c r="Q914" s="591"/>
      <c r="R914" s="591"/>
      <c r="S914" s="591"/>
      <c r="T914" s="591"/>
      <c r="U914" s="591"/>
      <c r="V914" s="591"/>
      <c r="W914" s="591"/>
      <c r="X914" s="591"/>
      <c r="Y914" s="591"/>
      <c r="Z914" s="591"/>
    </row>
    <row r="915" spans="1:26" ht="15.75" customHeight="1">
      <c r="A915" s="591"/>
      <c r="B915" s="500"/>
      <c r="C915" s="503"/>
      <c r="D915" s="503"/>
      <c r="E915" s="591"/>
      <c r="F915" s="591"/>
      <c r="G915" s="591"/>
      <c r="H915" s="591"/>
      <c r="I915" s="591"/>
      <c r="J915" s="591"/>
      <c r="K915" s="591"/>
      <c r="L915" s="591"/>
      <c r="M915" s="591"/>
      <c r="N915" s="591"/>
      <c r="O915" s="591"/>
      <c r="P915" s="591"/>
      <c r="Q915" s="591"/>
      <c r="R915" s="591"/>
      <c r="S915" s="591"/>
      <c r="T915" s="591"/>
      <c r="U915" s="591"/>
      <c r="V915" s="591"/>
      <c r="W915" s="591"/>
      <c r="X915" s="591"/>
      <c r="Y915" s="591"/>
      <c r="Z915" s="591"/>
    </row>
    <row r="916" spans="1:26" ht="15.75" customHeight="1">
      <c r="A916" s="591"/>
      <c r="B916" s="500"/>
      <c r="C916" s="503"/>
      <c r="D916" s="503"/>
      <c r="E916" s="591"/>
      <c r="F916" s="591"/>
      <c r="G916" s="591"/>
      <c r="H916" s="591"/>
      <c r="I916" s="591"/>
      <c r="J916" s="591"/>
      <c r="K916" s="591"/>
      <c r="L916" s="591"/>
      <c r="M916" s="591"/>
      <c r="N916" s="591"/>
      <c r="O916" s="591"/>
      <c r="P916" s="591"/>
      <c r="Q916" s="591"/>
      <c r="R916" s="591"/>
      <c r="S916" s="591"/>
      <c r="T916" s="591"/>
      <c r="U916" s="591"/>
      <c r="V916" s="591"/>
      <c r="W916" s="591"/>
      <c r="X916" s="591"/>
      <c r="Y916" s="591"/>
      <c r="Z916" s="591"/>
    </row>
    <row r="917" spans="1:26" ht="15.75" customHeight="1">
      <c r="A917" s="591"/>
      <c r="B917" s="500"/>
      <c r="C917" s="503"/>
      <c r="D917" s="503"/>
      <c r="E917" s="591"/>
      <c r="F917" s="591"/>
      <c r="G917" s="591"/>
      <c r="H917" s="591"/>
      <c r="I917" s="591"/>
      <c r="J917" s="591"/>
      <c r="K917" s="591"/>
      <c r="L917" s="591"/>
      <c r="M917" s="591"/>
      <c r="N917" s="591"/>
      <c r="O917" s="591"/>
      <c r="P917" s="591"/>
      <c r="Q917" s="591"/>
      <c r="R917" s="591"/>
      <c r="S917" s="591"/>
      <c r="T917" s="591"/>
      <c r="U917" s="591"/>
      <c r="V917" s="591"/>
      <c r="W917" s="591"/>
      <c r="X917" s="591"/>
      <c r="Y917" s="591"/>
      <c r="Z917" s="591"/>
    </row>
    <row r="918" spans="1:26" ht="15.75" customHeight="1">
      <c r="A918" s="591"/>
      <c r="B918" s="500"/>
      <c r="C918" s="503"/>
      <c r="D918" s="503"/>
      <c r="E918" s="591"/>
      <c r="F918" s="591"/>
      <c r="G918" s="591"/>
      <c r="H918" s="591"/>
      <c r="I918" s="591"/>
      <c r="J918" s="591"/>
      <c r="K918" s="591"/>
      <c r="L918" s="591"/>
      <c r="M918" s="591"/>
      <c r="N918" s="591"/>
      <c r="O918" s="591"/>
      <c r="P918" s="591"/>
      <c r="Q918" s="591"/>
      <c r="R918" s="591"/>
      <c r="S918" s="591"/>
      <c r="T918" s="591"/>
      <c r="U918" s="591"/>
      <c r="V918" s="591"/>
      <c r="W918" s="591"/>
      <c r="X918" s="591"/>
      <c r="Y918" s="591"/>
      <c r="Z918" s="591"/>
    </row>
    <row r="919" spans="1:26" ht="15.75" customHeight="1">
      <c r="A919" s="591"/>
      <c r="B919" s="500"/>
      <c r="C919" s="503"/>
      <c r="D919" s="503"/>
      <c r="E919" s="591"/>
      <c r="F919" s="591"/>
      <c r="G919" s="591"/>
      <c r="H919" s="591"/>
      <c r="I919" s="591"/>
      <c r="J919" s="591"/>
      <c r="K919" s="591"/>
      <c r="L919" s="591"/>
      <c r="M919" s="591"/>
      <c r="N919" s="591"/>
      <c r="O919" s="591"/>
      <c r="P919" s="591"/>
      <c r="Q919" s="591"/>
      <c r="R919" s="591"/>
      <c r="S919" s="591"/>
      <c r="T919" s="591"/>
      <c r="U919" s="591"/>
      <c r="V919" s="591"/>
      <c r="W919" s="591"/>
      <c r="X919" s="591"/>
      <c r="Y919" s="591"/>
      <c r="Z919" s="591"/>
    </row>
    <row r="920" spans="1:26" ht="15.75" customHeight="1">
      <c r="A920" s="591"/>
      <c r="B920" s="500"/>
      <c r="C920" s="503"/>
      <c r="D920" s="503"/>
      <c r="E920" s="591"/>
      <c r="F920" s="591"/>
      <c r="G920" s="591"/>
      <c r="H920" s="591"/>
      <c r="I920" s="591"/>
      <c r="J920" s="591"/>
      <c r="K920" s="591"/>
      <c r="L920" s="591"/>
      <c r="M920" s="591"/>
      <c r="N920" s="591"/>
      <c r="O920" s="591"/>
      <c r="P920" s="591"/>
      <c r="Q920" s="591"/>
      <c r="R920" s="591"/>
      <c r="S920" s="591"/>
      <c r="T920" s="591"/>
      <c r="U920" s="591"/>
      <c r="V920" s="591"/>
      <c r="W920" s="591"/>
      <c r="X920" s="591"/>
      <c r="Y920" s="591"/>
      <c r="Z920" s="591"/>
    </row>
    <row r="921" spans="1:26" ht="15.75" customHeight="1">
      <c r="A921" s="591"/>
      <c r="B921" s="500"/>
      <c r="C921" s="503"/>
      <c r="D921" s="503"/>
      <c r="E921" s="591"/>
      <c r="F921" s="591"/>
      <c r="G921" s="591"/>
      <c r="H921" s="591"/>
      <c r="I921" s="591"/>
      <c r="J921" s="591"/>
      <c r="K921" s="591"/>
      <c r="L921" s="591"/>
      <c r="M921" s="591"/>
      <c r="N921" s="591"/>
      <c r="O921" s="591"/>
      <c r="P921" s="591"/>
      <c r="Q921" s="591"/>
      <c r="R921" s="591"/>
      <c r="S921" s="591"/>
      <c r="T921" s="591"/>
      <c r="U921" s="591"/>
      <c r="V921" s="591"/>
      <c r="W921" s="591"/>
      <c r="X921" s="591"/>
      <c r="Y921" s="591"/>
      <c r="Z921" s="591"/>
    </row>
    <row r="922" spans="1:26" ht="15.75" customHeight="1">
      <c r="A922" s="591"/>
      <c r="B922" s="500"/>
      <c r="C922" s="503"/>
      <c r="D922" s="503"/>
      <c r="E922" s="591"/>
      <c r="F922" s="591"/>
      <c r="G922" s="591"/>
      <c r="H922" s="591"/>
      <c r="I922" s="591"/>
      <c r="J922" s="591"/>
      <c r="K922" s="591"/>
      <c r="L922" s="591"/>
      <c r="M922" s="591"/>
      <c r="N922" s="591"/>
      <c r="O922" s="591"/>
      <c r="P922" s="591"/>
      <c r="Q922" s="591"/>
      <c r="R922" s="591"/>
      <c r="S922" s="591"/>
      <c r="T922" s="591"/>
      <c r="U922" s="591"/>
      <c r="V922" s="591"/>
      <c r="W922" s="591"/>
      <c r="X922" s="591"/>
      <c r="Y922" s="591"/>
      <c r="Z922" s="591"/>
    </row>
    <row r="923" spans="1:26" ht="15.75" customHeight="1">
      <c r="A923" s="591"/>
      <c r="B923" s="500"/>
      <c r="C923" s="503"/>
      <c r="D923" s="503"/>
      <c r="E923" s="591"/>
      <c r="F923" s="591"/>
      <c r="G923" s="591"/>
      <c r="H923" s="591"/>
      <c r="I923" s="591"/>
      <c r="J923" s="591"/>
      <c r="K923" s="591"/>
      <c r="L923" s="591"/>
      <c r="M923" s="591"/>
      <c r="N923" s="591"/>
      <c r="O923" s="591"/>
      <c r="P923" s="591"/>
      <c r="Q923" s="591"/>
      <c r="R923" s="591"/>
      <c r="S923" s="591"/>
      <c r="T923" s="591"/>
      <c r="U923" s="591"/>
      <c r="V923" s="591"/>
      <c r="W923" s="591"/>
      <c r="X923" s="591"/>
      <c r="Y923" s="591"/>
      <c r="Z923" s="591"/>
    </row>
    <row r="924" spans="1:26" ht="15.75" customHeight="1">
      <c r="A924" s="591"/>
      <c r="B924" s="500"/>
      <c r="C924" s="503"/>
      <c r="D924" s="503"/>
      <c r="E924" s="591"/>
      <c r="F924" s="591"/>
      <c r="G924" s="591"/>
      <c r="H924" s="591"/>
      <c r="I924" s="591"/>
      <c r="J924" s="591"/>
      <c r="K924" s="591"/>
      <c r="L924" s="591"/>
      <c r="M924" s="591"/>
      <c r="N924" s="591"/>
      <c r="O924" s="591"/>
      <c r="P924" s="591"/>
      <c r="Q924" s="591"/>
      <c r="R924" s="591"/>
      <c r="S924" s="591"/>
      <c r="T924" s="591"/>
      <c r="U924" s="591"/>
      <c r="V924" s="591"/>
      <c r="W924" s="591"/>
      <c r="X924" s="591"/>
      <c r="Y924" s="591"/>
      <c r="Z924" s="591"/>
    </row>
    <row r="925" spans="1:26" ht="15.75" customHeight="1">
      <c r="A925" s="591"/>
      <c r="B925" s="500"/>
      <c r="C925" s="503"/>
      <c r="D925" s="503"/>
      <c r="E925" s="591"/>
      <c r="F925" s="591"/>
      <c r="G925" s="591"/>
      <c r="H925" s="591"/>
      <c r="I925" s="591"/>
      <c r="J925" s="591"/>
      <c r="K925" s="591"/>
      <c r="L925" s="591"/>
      <c r="M925" s="591"/>
      <c r="N925" s="591"/>
      <c r="O925" s="591"/>
      <c r="P925" s="591"/>
      <c r="Q925" s="591"/>
      <c r="R925" s="591"/>
      <c r="S925" s="591"/>
      <c r="T925" s="591"/>
      <c r="U925" s="591"/>
      <c r="V925" s="591"/>
      <c r="W925" s="591"/>
      <c r="X925" s="591"/>
      <c r="Y925" s="591"/>
      <c r="Z925" s="591"/>
    </row>
    <row r="926" spans="1:26" ht="15.75" customHeight="1">
      <c r="A926" s="591"/>
      <c r="B926" s="500"/>
      <c r="C926" s="503"/>
      <c r="D926" s="503"/>
      <c r="E926" s="591"/>
      <c r="F926" s="591"/>
      <c r="G926" s="591"/>
      <c r="H926" s="591"/>
      <c r="I926" s="591"/>
      <c r="J926" s="591"/>
      <c r="K926" s="591"/>
      <c r="L926" s="591"/>
      <c r="M926" s="591"/>
      <c r="N926" s="591"/>
      <c r="O926" s="591"/>
      <c r="P926" s="591"/>
      <c r="Q926" s="591"/>
      <c r="R926" s="591"/>
      <c r="S926" s="591"/>
      <c r="T926" s="591"/>
      <c r="U926" s="591"/>
      <c r="V926" s="591"/>
      <c r="W926" s="591"/>
      <c r="X926" s="591"/>
      <c r="Y926" s="591"/>
      <c r="Z926" s="591"/>
    </row>
    <row r="927" spans="1:26" ht="15.75" customHeight="1">
      <c r="A927" s="591"/>
      <c r="B927" s="500"/>
      <c r="C927" s="503"/>
      <c r="D927" s="503"/>
      <c r="E927" s="591"/>
      <c r="F927" s="591"/>
      <c r="G927" s="591"/>
      <c r="H927" s="591"/>
      <c r="I927" s="591"/>
      <c r="J927" s="591"/>
      <c r="K927" s="591"/>
      <c r="L927" s="591"/>
      <c r="M927" s="591"/>
      <c r="N927" s="591"/>
      <c r="O927" s="591"/>
      <c r="P927" s="591"/>
      <c r="Q927" s="591"/>
      <c r="R927" s="591"/>
      <c r="S927" s="591"/>
      <c r="T927" s="591"/>
      <c r="U927" s="591"/>
      <c r="V927" s="591"/>
      <c r="W927" s="591"/>
      <c r="X927" s="591"/>
      <c r="Y927" s="591"/>
      <c r="Z927" s="591"/>
    </row>
    <row r="928" spans="1:26" ht="15.75" customHeight="1">
      <c r="A928" s="591"/>
      <c r="B928" s="500"/>
      <c r="C928" s="503"/>
      <c r="D928" s="503"/>
      <c r="E928" s="591"/>
      <c r="F928" s="591"/>
      <c r="G928" s="591"/>
      <c r="H928" s="591"/>
      <c r="I928" s="591"/>
      <c r="J928" s="591"/>
      <c r="K928" s="591"/>
      <c r="L928" s="591"/>
      <c r="M928" s="591"/>
      <c r="N928" s="591"/>
      <c r="O928" s="591"/>
      <c r="P928" s="591"/>
      <c r="Q928" s="591"/>
      <c r="R928" s="591"/>
      <c r="S928" s="591"/>
      <c r="T928" s="591"/>
      <c r="U928" s="591"/>
      <c r="V928" s="591"/>
      <c r="W928" s="591"/>
      <c r="X928" s="591"/>
      <c r="Y928" s="591"/>
      <c r="Z928" s="591"/>
    </row>
    <row r="929" spans="1:26" ht="15.75" customHeight="1">
      <c r="A929" s="591"/>
      <c r="B929" s="500"/>
      <c r="C929" s="503"/>
      <c r="D929" s="503"/>
      <c r="E929" s="591"/>
      <c r="F929" s="591"/>
      <c r="G929" s="591"/>
      <c r="H929" s="591"/>
      <c r="I929" s="591"/>
      <c r="J929" s="591"/>
      <c r="K929" s="591"/>
      <c r="L929" s="591"/>
      <c r="M929" s="591"/>
      <c r="N929" s="591"/>
      <c r="O929" s="591"/>
      <c r="P929" s="591"/>
      <c r="Q929" s="591"/>
      <c r="R929" s="591"/>
      <c r="S929" s="591"/>
      <c r="T929" s="591"/>
      <c r="U929" s="591"/>
      <c r="V929" s="591"/>
      <c r="W929" s="591"/>
      <c r="X929" s="591"/>
      <c r="Y929" s="591"/>
      <c r="Z929" s="591"/>
    </row>
    <row r="930" spans="1:26" ht="15.75" customHeight="1">
      <c r="A930" s="591"/>
      <c r="B930" s="500"/>
      <c r="C930" s="503"/>
      <c r="D930" s="503"/>
      <c r="E930" s="591"/>
      <c r="F930" s="591"/>
      <c r="G930" s="591"/>
      <c r="H930" s="591"/>
      <c r="I930" s="591"/>
      <c r="J930" s="591"/>
      <c r="K930" s="591"/>
      <c r="L930" s="591"/>
      <c r="M930" s="591"/>
      <c r="N930" s="591"/>
      <c r="O930" s="591"/>
      <c r="P930" s="591"/>
      <c r="Q930" s="591"/>
      <c r="R930" s="591"/>
      <c r="S930" s="591"/>
      <c r="T930" s="591"/>
      <c r="U930" s="591"/>
      <c r="V930" s="591"/>
      <c r="W930" s="591"/>
      <c r="X930" s="591"/>
      <c r="Y930" s="591"/>
      <c r="Z930" s="591"/>
    </row>
    <row r="931" spans="1:26" ht="15.75" customHeight="1">
      <c r="A931" s="591"/>
      <c r="B931" s="500"/>
      <c r="C931" s="503"/>
      <c r="D931" s="503"/>
      <c r="E931" s="591"/>
      <c r="F931" s="591"/>
      <c r="G931" s="591"/>
      <c r="H931" s="591"/>
      <c r="I931" s="591"/>
      <c r="J931" s="591"/>
      <c r="K931" s="591"/>
      <c r="L931" s="591"/>
      <c r="M931" s="591"/>
      <c r="N931" s="591"/>
      <c r="O931" s="591"/>
      <c r="P931" s="591"/>
      <c r="Q931" s="591"/>
      <c r="R931" s="591"/>
      <c r="S931" s="591"/>
      <c r="T931" s="591"/>
      <c r="U931" s="591"/>
      <c r="V931" s="591"/>
      <c r="W931" s="591"/>
      <c r="X931" s="591"/>
      <c r="Y931" s="591"/>
      <c r="Z931" s="591"/>
    </row>
    <row r="932" spans="1:26" ht="15.75" customHeight="1">
      <c r="A932" s="591"/>
      <c r="B932" s="500"/>
      <c r="C932" s="503"/>
      <c r="D932" s="503"/>
      <c r="E932" s="591"/>
      <c r="F932" s="591"/>
      <c r="G932" s="591"/>
      <c r="H932" s="591"/>
      <c r="I932" s="591"/>
      <c r="J932" s="591"/>
      <c r="K932" s="591"/>
      <c r="L932" s="591"/>
      <c r="M932" s="591"/>
      <c r="N932" s="591"/>
      <c r="O932" s="591"/>
      <c r="P932" s="591"/>
      <c r="Q932" s="591"/>
      <c r="R932" s="591"/>
      <c r="S932" s="591"/>
      <c r="T932" s="591"/>
      <c r="U932" s="591"/>
      <c r="V932" s="591"/>
      <c r="W932" s="591"/>
      <c r="X932" s="591"/>
      <c r="Y932" s="591"/>
      <c r="Z932" s="591"/>
    </row>
    <row r="933" spans="1:26" ht="15.75" customHeight="1">
      <c r="A933" s="591"/>
      <c r="B933" s="500"/>
      <c r="C933" s="503"/>
      <c r="D933" s="503"/>
      <c r="E933" s="591"/>
      <c r="F933" s="591"/>
      <c r="G933" s="591"/>
      <c r="H933" s="591"/>
      <c r="I933" s="591"/>
      <c r="J933" s="591"/>
      <c r="K933" s="591"/>
      <c r="L933" s="591"/>
      <c r="M933" s="591"/>
      <c r="N933" s="591"/>
      <c r="O933" s="591"/>
      <c r="P933" s="591"/>
      <c r="Q933" s="591"/>
      <c r="R933" s="591"/>
      <c r="S933" s="591"/>
      <c r="T933" s="591"/>
      <c r="U933" s="591"/>
      <c r="V933" s="591"/>
      <c r="W933" s="591"/>
      <c r="X933" s="591"/>
      <c r="Y933" s="591"/>
      <c r="Z933" s="591"/>
    </row>
    <row r="934" spans="1:26" ht="15.75" customHeight="1">
      <c r="A934" s="591"/>
      <c r="B934" s="500"/>
      <c r="C934" s="503"/>
      <c r="D934" s="503"/>
      <c r="E934" s="591"/>
      <c r="F934" s="591"/>
      <c r="G934" s="591"/>
      <c r="H934" s="591"/>
      <c r="I934" s="591"/>
      <c r="J934" s="591"/>
      <c r="K934" s="591"/>
      <c r="L934" s="591"/>
      <c r="M934" s="591"/>
      <c r="N934" s="591"/>
      <c r="O934" s="591"/>
      <c r="P934" s="591"/>
      <c r="Q934" s="591"/>
      <c r="R934" s="591"/>
      <c r="S934" s="591"/>
      <c r="T934" s="591"/>
      <c r="U934" s="591"/>
      <c r="V934" s="591"/>
      <c r="W934" s="591"/>
      <c r="X934" s="591"/>
      <c r="Y934" s="591"/>
      <c r="Z934" s="591"/>
    </row>
    <row r="935" spans="1:26" ht="15.75" customHeight="1">
      <c r="A935" s="591"/>
      <c r="B935" s="500"/>
      <c r="C935" s="503"/>
      <c r="D935" s="503"/>
      <c r="E935" s="591"/>
      <c r="F935" s="591"/>
      <c r="G935" s="591"/>
      <c r="H935" s="591"/>
      <c r="I935" s="591"/>
      <c r="J935" s="591"/>
      <c r="K935" s="591"/>
      <c r="L935" s="591"/>
      <c r="M935" s="591"/>
      <c r="N935" s="591"/>
      <c r="O935" s="591"/>
      <c r="P935" s="591"/>
      <c r="Q935" s="591"/>
      <c r="R935" s="591"/>
      <c r="S935" s="591"/>
      <c r="T935" s="591"/>
      <c r="U935" s="591"/>
      <c r="V935" s="591"/>
      <c r="W935" s="591"/>
      <c r="X935" s="591"/>
      <c r="Y935" s="591"/>
      <c r="Z935" s="591"/>
    </row>
    <row r="936" spans="1:26" ht="15.75" customHeight="1">
      <c r="A936" s="591"/>
      <c r="B936" s="500"/>
      <c r="C936" s="503"/>
      <c r="D936" s="503"/>
      <c r="E936" s="591"/>
      <c r="F936" s="591"/>
      <c r="G936" s="591"/>
      <c r="H936" s="591"/>
      <c r="I936" s="591"/>
      <c r="J936" s="591"/>
      <c r="K936" s="591"/>
      <c r="L936" s="591"/>
      <c r="M936" s="591"/>
      <c r="N936" s="591"/>
      <c r="O936" s="591"/>
      <c r="P936" s="591"/>
      <c r="Q936" s="591"/>
      <c r="R936" s="591"/>
      <c r="S936" s="591"/>
      <c r="T936" s="591"/>
      <c r="U936" s="591"/>
      <c r="V936" s="591"/>
      <c r="W936" s="591"/>
      <c r="X936" s="591"/>
      <c r="Y936" s="591"/>
      <c r="Z936" s="591"/>
    </row>
    <row r="937" spans="1:26" ht="15.75" customHeight="1">
      <c r="A937" s="591"/>
      <c r="B937" s="500"/>
      <c r="C937" s="503"/>
      <c r="D937" s="503"/>
      <c r="E937" s="591"/>
      <c r="F937" s="591"/>
      <c r="G937" s="591"/>
      <c r="H937" s="591"/>
      <c r="I937" s="591"/>
      <c r="J937" s="591"/>
      <c r="K937" s="591"/>
      <c r="L937" s="591"/>
      <c r="M937" s="591"/>
      <c r="N937" s="591"/>
      <c r="O937" s="591"/>
      <c r="P937" s="591"/>
      <c r="Q937" s="591"/>
      <c r="R937" s="591"/>
      <c r="S937" s="591"/>
      <c r="T937" s="591"/>
      <c r="U937" s="591"/>
      <c r="V937" s="591"/>
      <c r="W937" s="591"/>
      <c r="X937" s="591"/>
      <c r="Y937" s="591"/>
      <c r="Z937" s="591"/>
    </row>
    <row r="938" spans="1:26" ht="15.75" customHeight="1">
      <c r="A938" s="591"/>
      <c r="B938" s="500"/>
      <c r="C938" s="503"/>
      <c r="D938" s="503"/>
      <c r="E938" s="591"/>
      <c r="F938" s="591"/>
      <c r="G938" s="591"/>
      <c r="H938" s="591"/>
      <c r="I938" s="591"/>
      <c r="J938" s="591"/>
      <c r="K938" s="591"/>
      <c r="L938" s="591"/>
      <c r="M938" s="591"/>
      <c r="N938" s="591"/>
      <c r="O938" s="591"/>
      <c r="P938" s="591"/>
      <c r="Q938" s="591"/>
      <c r="R938" s="591"/>
      <c r="S938" s="591"/>
      <c r="T938" s="591"/>
      <c r="U938" s="591"/>
      <c r="V938" s="591"/>
      <c r="W938" s="591"/>
      <c r="X938" s="591"/>
      <c r="Y938" s="591"/>
      <c r="Z938" s="591"/>
    </row>
    <row r="939" spans="1:26" ht="15.75" customHeight="1">
      <c r="A939" s="591"/>
      <c r="B939" s="500"/>
      <c r="C939" s="503"/>
      <c r="D939" s="503"/>
      <c r="E939" s="591"/>
      <c r="F939" s="591"/>
      <c r="G939" s="591"/>
      <c r="H939" s="591"/>
      <c r="I939" s="591"/>
      <c r="J939" s="591"/>
      <c r="K939" s="591"/>
      <c r="L939" s="591"/>
      <c r="M939" s="591"/>
      <c r="N939" s="591"/>
      <c r="O939" s="591"/>
      <c r="P939" s="591"/>
      <c r="Q939" s="591"/>
      <c r="R939" s="591"/>
      <c r="S939" s="591"/>
      <c r="T939" s="591"/>
      <c r="U939" s="591"/>
      <c r="V939" s="591"/>
      <c r="W939" s="591"/>
      <c r="X939" s="591"/>
      <c r="Y939" s="591"/>
      <c r="Z939" s="591"/>
    </row>
    <row r="940" spans="1:26" ht="15.75" customHeight="1">
      <c r="A940" s="591"/>
      <c r="B940" s="500"/>
      <c r="C940" s="503"/>
      <c r="D940" s="503"/>
      <c r="E940" s="591"/>
      <c r="F940" s="591"/>
      <c r="G940" s="591"/>
      <c r="H940" s="591"/>
      <c r="I940" s="591"/>
      <c r="J940" s="591"/>
      <c r="K940" s="591"/>
      <c r="L940" s="591"/>
      <c r="M940" s="591"/>
      <c r="N940" s="591"/>
      <c r="O940" s="591"/>
      <c r="P940" s="591"/>
      <c r="Q940" s="591"/>
      <c r="R940" s="591"/>
      <c r="S940" s="591"/>
      <c r="T940" s="591"/>
      <c r="U940" s="591"/>
      <c r="V940" s="591"/>
      <c r="W940" s="591"/>
      <c r="X940" s="591"/>
      <c r="Y940" s="591"/>
      <c r="Z940" s="591"/>
    </row>
    <row r="941" spans="1:26" ht="15.75" customHeight="1">
      <c r="A941" s="591"/>
      <c r="B941" s="500"/>
      <c r="C941" s="503"/>
      <c r="D941" s="503"/>
      <c r="E941" s="591"/>
      <c r="F941" s="591"/>
      <c r="G941" s="591"/>
      <c r="H941" s="591"/>
      <c r="I941" s="591"/>
      <c r="J941" s="591"/>
      <c r="K941" s="591"/>
      <c r="L941" s="591"/>
      <c r="M941" s="591"/>
      <c r="N941" s="591"/>
      <c r="O941" s="591"/>
      <c r="P941" s="591"/>
      <c r="Q941" s="591"/>
      <c r="R941" s="591"/>
      <c r="S941" s="591"/>
      <c r="T941" s="591"/>
      <c r="U941" s="591"/>
      <c r="V941" s="591"/>
      <c r="W941" s="591"/>
      <c r="X941" s="591"/>
      <c r="Y941" s="591"/>
      <c r="Z941" s="591"/>
    </row>
    <row r="942" spans="1:26" ht="15.75" customHeight="1">
      <c r="A942" s="591"/>
      <c r="B942" s="500"/>
      <c r="C942" s="503"/>
      <c r="D942" s="503"/>
      <c r="E942" s="591"/>
      <c r="F942" s="591"/>
      <c r="G942" s="591"/>
      <c r="H942" s="591"/>
      <c r="I942" s="591"/>
      <c r="J942" s="591"/>
      <c r="K942" s="591"/>
      <c r="L942" s="591"/>
      <c r="M942" s="591"/>
      <c r="N942" s="591"/>
      <c r="O942" s="591"/>
      <c r="P942" s="591"/>
      <c r="Q942" s="591"/>
      <c r="R942" s="591"/>
      <c r="S942" s="591"/>
      <c r="T942" s="591"/>
      <c r="U942" s="591"/>
      <c r="V942" s="591"/>
      <c r="W942" s="591"/>
      <c r="X942" s="591"/>
      <c r="Y942" s="591"/>
      <c r="Z942" s="591"/>
    </row>
    <row r="943" spans="1:26" ht="15.75" customHeight="1">
      <c r="A943" s="591"/>
      <c r="B943" s="500"/>
      <c r="C943" s="503"/>
      <c r="D943" s="503"/>
      <c r="E943" s="591"/>
      <c r="F943" s="591"/>
      <c r="G943" s="591"/>
      <c r="H943" s="591"/>
      <c r="I943" s="591"/>
      <c r="J943" s="591"/>
      <c r="K943" s="591"/>
      <c r="L943" s="591"/>
      <c r="M943" s="591"/>
      <c r="N943" s="591"/>
      <c r="O943" s="591"/>
      <c r="P943" s="591"/>
      <c r="Q943" s="591"/>
      <c r="R943" s="591"/>
      <c r="S943" s="591"/>
      <c r="T943" s="591"/>
      <c r="U943" s="591"/>
      <c r="V943" s="591"/>
      <c r="W943" s="591"/>
      <c r="X943" s="591"/>
      <c r="Y943" s="591"/>
      <c r="Z943" s="591"/>
    </row>
    <row r="944" spans="1:26" ht="15.75" customHeight="1">
      <c r="A944" s="591"/>
      <c r="B944" s="500"/>
      <c r="C944" s="503"/>
      <c r="D944" s="503"/>
      <c r="E944" s="591"/>
      <c r="F944" s="591"/>
      <c r="G944" s="591"/>
      <c r="H944" s="591"/>
      <c r="I944" s="591"/>
      <c r="J944" s="591"/>
      <c r="K944" s="591"/>
      <c r="L944" s="591"/>
      <c r="M944" s="591"/>
      <c r="N944" s="591"/>
      <c r="O944" s="591"/>
      <c r="P944" s="591"/>
      <c r="Q944" s="591"/>
      <c r="R944" s="591"/>
      <c r="S944" s="591"/>
      <c r="T944" s="591"/>
      <c r="U944" s="591"/>
      <c r="V944" s="591"/>
      <c r="W944" s="591"/>
      <c r="X944" s="591"/>
      <c r="Y944" s="591"/>
      <c r="Z944" s="591"/>
    </row>
    <row r="945" spans="1:26" ht="15.75" customHeight="1">
      <c r="A945" s="591"/>
      <c r="B945" s="500"/>
      <c r="C945" s="503"/>
      <c r="D945" s="503"/>
      <c r="E945" s="591"/>
      <c r="F945" s="591"/>
      <c r="G945" s="591"/>
      <c r="H945" s="591"/>
      <c r="I945" s="591"/>
      <c r="J945" s="591"/>
      <c r="K945" s="591"/>
      <c r="L945" s="591"/>
      <c r="M945" s="591"/>
      <c r="N945" s="591"/>
      <c r="O945" s="591"/>
      <c r="P945" s="591"/>
      <c r="Q945" s="591"/>
      <c r="R945" s="591"/>
      <c r="S945" s="591"/>
      <c r="T945" s="591"/>
      <c r="U945" s="591"/>
      <c r="V945" s="591"/>
      <c r="W945" s="591"/>
      <c r="X945" s="591"/>
      <c r="Y945" s="591"/>
      <c r="Z945" s="591"/>
    </row>
    <row r="946" spans="1:26" ht="15.75" customHeight="1">
      <c r="A946" s="591"/>
      <c r="B946" s="500"/>
      <c r="C946" s="503"/>
      <c r="D946" s="503"/>
      <c r="E946" s="591"/>
      <c r="F946" s="591"/>
      <c r="G946" s="591"/>
      <c r="H946" s="591"/>
      <c r="I946" s="591"/>
      <c r="J946" s="591"/>
      <c r="K946" s="591"/>
      <c r="L946" s="591"/>
      <c r="M946" s="591"/>
      <c r="N946" s="591"/>
      <c r="O946" s="591"/>
      <c r="P946" s="591"/>
      <c r="Q946" s="591"/>
      <c r="R946" s="591"/>
      <c r="S946" s="591"/>
      <c r="T946" s="591"/>
      <c r="U946" s="591"/>
      <c r="V946" s="591"/>
      <c r="W946" s="591"/>
      <c r="X946" s="591"/>
      <c r="Y946" s="591"/>
      <c r="Z946" s="591"/>
    </row>
    <row r="947" spans="1:26" ht="15.75" customHeight="1">
      <c r="A947" s="591"/>
      <c r="B947" s="500"/>
      <c r="C947" s="503"/>
      <c r="D947" s="503"/>
      <c r="E947" s="591"/>
      <c r="F947" s="591"/>
      <c r="G947" s="591"/>
      <c r="H947" s="591"/>
      <c r="I947" s="591"/>
      <c r="J947" s="591"/>
      <c r="K947" s="591"/>
      <c r="L947" s="591"/>
      <c r="M947" s="591"/>
      <c r="N947" s="591"/>
      <c r="O947" s="591"/>
      <c r="P947" s="591"/>
      <c r="Q947" s="591"/>
      <c r="R947" s="591"/>
      <c r="S947" s="591"/>
      <c r="T947" s="591"/>
      <c r="U947" s="591"/>
      <c r="V947" s="591"/>
      <c r="W947" s="591"/>
      <c r="X947" s="591"/>
      <c r="Y947" s="591"/>
      <c r="Z947" s="591"/>
    </row>
    <row r="948" spans="1:26" ht="15.75" customHeight="1">
      <c r="A948" s="591"/>
      <c r="B948" s="500"/>
      <c r="C948" s="503"/>
      <c r="D948" s="503"/>
      <c r="E948" s="591"/>
      <c r="F948" s="591"/>
      <c r="G948" s="591"/>
      <c r="H948" s="591"/>
      <c r="I948" s="591"/>
      <c r="J948" s="591"/>
      <c r="K948" s="591"/>
      <c r="L948" s="591"/>
      <c r="M948" s="591"/>
      <c r="N948" s="591"/>
      <c r="O948" s="591"/>
      <c r="P948" s="591"/>
      <c r="Q948" s="591"/>
      <c r="R948" s="591"/>
      <c r="S948" s="591"/>
      <c r="T948" s="591"/>
      <c r="U948" s="591"/>
      <c r="V948" s="591"/>
      <c r="W948" s="591"/>
      <c r="X948" s="591"/>
      <c r="Y948" s="591"/>
      <c r="Z948" s="591"/>
    </row>
    <row r="949" spans="1:26" ht="15.75" customHeight="1">
      <c r="A949" s="591"/>
      <c r="B949" s="500"/>
      <c r="C949" s="503"/>
      <c r="D949" s="503"/>
      <c r="E949" s="591"/>
      <c r="F949" s="591"/>
      <c r="G949" s="591"/>
      <c r="H949" s="591"/>
      <c r="I949" s="591"/>
      <c r="J949" s="591"/>
      <c r="K949" s="591"/>
      <c r="L949" s="591"/>
      <c r="M949" s="591"/>
      <c r="N949" s="591"/>
      <c r="O949" s="591"/>
      <c r="P949" s="591"/>
      <c r="Q949" s="591"/>
      <c r="R949" s="591"/>
      <c r="S949" s="591"/>
      <c r="T949" s="591"/>
      <c r="U949" s="591"/>
      <c r="V949" s="591"/>
      <c r="W949" s="591"/>
      <c r="X949" s="591"/>
      <c r="Y949" s="591"/>
      <c r="Z949" s="591"/>
    </row>
    <row r="950" spans="1:26" ht="15.75" customHeight="1">
      <c r="A950" s="591"/>
      <c r="E950" s="591"/>
      <c r="F950" s="591"/>
      <c r="G950" s="591"/>
      <c r="H950" s="591"/>
      <c r="I950" s="591"/>
      <c r="J950" s="591"/>
      <c r="K950" s="591"/>
      <c r="L950" s="591"/>
      <c r="M950" s="591"/>
      <c r="N950" s="591"/>
      <c r="O950" s="591"/>
      <c r="P950" s="591"/>
      <c r="Q950" s="591"/>
      <c r="R950" s="591"/>
      <c r="S950" s="591"/>
      <c r="T950" s="591"/>
      <c r="U950" s="591"/>
      <c r="V950" s="591"/>
      <c r="W950" s="591"/>
      <c r="X950" s="591"/>
      <c r="Y950" s="591"/>
      <c r="Z950" s="591"/>
    </row>
    <row r="951" spans="1:26" ht="15.75" customHeight="1">
      <c r="A951" s="591"/>
      <c r="E951" s="591"/>
      <c r="F951" s="591"/>
      <c r="G951" s="591"/>
      <c r="H951" s="591"/>
      <c r="I951" s="591"/>
      <c r="J951" s="591"/>
      <c r="K951" s="591"/>
      <c r="L951" s="591"/>
      <c r="M951" s="591"/>
      <c r="N951" s="591"/>
      <c r="O951" s="591"/>
      <c r="P951" s="591"/>
      <c r="Q951" s="591"/>
      <c r="R951" s="591"/>
      <c r="S951" s="591"/>
      <c r="T951" s="591"/>
      <c r="U951" s="591"/>
      <c r="V951" s="591"/>
      <c r="W951" s="591"/>
      <c r="X951" s="591"/>
      <c r="Y951" s="591"/>
      <c r="Z951" s="591"/>
    </row>
    <row r="952" spans="1:26" ht="15.75" customHeight="1">
      <c r="A952" s="591"/>
      <c r="E952" s="591"/>
      <c r="F952" s="591"/>
      <c r="G952" s="591"/>
      <c r="H952" s="591"/>
      <c r="I952" s="591"/>
      <c r="J952" s="591"/>
      <c r="K952" s="591"/>
      <c r="L952" s="591"/>
      <c r="M952" s="591"/>
      <c r="N952" s="591"/>
      <c r="O952" s="591"/>
      <c r="P952" s="591"/>
      <c r="Q952" s="591"/>
      <c r="R952" s="591"/>
      <c r="S952" s="591"/>
      <c r="T952" s="591"/>
      <c r="U952" s="591"/>
      <c r="V952" s="591"/>
      <c r="W952" s="591"/>
      <c r="X952" s="591"/>
      <c r="Y952" s="591"/>
      <c r="Z952" s="591"/>
    </row>
    <row r="953" spans="1:26" ht="15.75" customHeight="1">
      <c r="A953" s="591"/>
      <c r="E953" s="591"/>
      <c r="F953" s="591"/>
      <c r="G953" s="591"/>
      <c r="H953" s="591"/>
      <c r="I953" s="591"/>
      <c r="J953" s="591"/>
      <c r="K953" s="591"/>
      <c r="L953" s="591"/>
      <c r="M953" s="591"/>
      <c r="N953" s="591"/>
      <c r="O953" s="591"/>
      <c r="P953" s="591"/>
      <c r="Q953" s="591"/>
      <c r="R953" s="591"/>
      <c r="S953" s="591"/>
      <c r="T953" s="591"/>
      <c r="U953" s="591"/>
      <c r="V953" s="591"/>
      <c r="W953" s="591"/>
      <c r="X953" s="591"/>
      <c r="Y953" s="591"/>
      <c r="Z953" s="591"/>
    </row>
    <row r="954" spans="1:26" ht="15.75" customHeight="1">
      <c r="A954" s="591"/>
      <c r="E954" s="591"/>
      <c r="F954" s="591"/>
      <c r="G954" s="591"/>
      <c r="H954" s="591"/>
      <c r="I954" s="591"/>
      <c r="J954" s="591"/>
      <c r="K954" s="591"/>
      <c r="L954" s="591"/>
      <c r="M954" s="591"/>
      <c r="N954" s="591"/>
      <c r="O954" s="591"/>
      <c r="P954" s="591"/>
      <c r="Q954" s="591"/>
      <c r="R954" s="591"/>
      <c r="S954" s="591"/>
      <c r="T954" s="591"/>
      <c r="U954" s="591"/>
      <c r="V954" s="591"/>
      <c r="W954" s="591"/>
      <c r="X954" s="591"/>
      <c r="Y954" s="591"/>
      <c r="Z954" s="591"/>
    </row>
    <row r="955" spans="1:26" ht="15.75" customHeight="1">
      <c r="A955" s="591"/>
      <c r="E955" s="591"/>
      <c r="F955" s="591"/>
      <c r="G955" s="591"/>
      <c r="H955" s="591"/>
      <c r="I955" s="591"/>
      <c r="J955" s="591"/>
      <c r="K955" s="591"/>
      <c r="L955" s="591"/>
      <c r="M955" s="591"/>
      <c r="N955" s="591"/>
      <c r="O955" s="591"/>
      <c r="P955" s="591"/>
      <c r="Q955" s="591"/>
      <c r="R955" s="591"/>
      <c r="S955" s="591"/>
      <c r="T955" s="591"/>
      <c r="U955" s="591"/>
      <c r="V955" s="591"/>
      <c r="W955" s="591"/>
      <c r="X955" s="591"/>
      <c r="Y955" s="591"/>
      <c r="Z955" s="591"/>
    </row>
    <row r="956" spans="1:26" ht="15.75" customHeight="1">
      <c r="A956" s="591"/>
      <c r="E956" s="591"/>
      <c r="F956" s="591"/>
      <c r="G956" s="591"/>
      <c r="H956" s="591"/>
      <c r="I956" s="591"/>
      <c r="J956" s="591"/>
      <c r="K956" s="591"/>
      <c r="L956" s="591"/>
      <c r="M956" s="591"/>
      <c r="N956" s="591"/>
      <c r="O956" s="591"/>
      <c r="P956" s="591"/>
      <c r="Q956" s="591"/>
      <c r="R956" s="591"/>
      <c r="S956" s="591"/>
      <c r="T956" s="591"/>
      <c r="U956" s="591"/>
      <c r="V956" s="591"/>
      <c r="W956" s="591"/>
      <c r="X956" s="591"/>
      <c r="Y956" s="591"/>
      <c r="Z956" s="591"/>
    </row>
    <row r="957" spans="1:26" ht="15.75" customHeight="1">
      <c r="A957" s="591"/>
      <c r="E957" s="591"/>
      <c r="F957" s="591"/>
      <c r="G957" s="591"/>
      <c r="H957" s="591"/>
      <c r="I957" s="591"/>
      <c r="J957" s="591"/>
      <c r="K957" s="591"/>
      <c r="L957" s="591"/>
      <c r="M957" s="591"/>
      <c r="N957" s="591"/>
      <c r="O957" s="591"/>
      <c r="P957" s="591"/>
      <c r="Q957" s="591"/>
      <c r="R957" s="591"/>
      <c r="S957" s="591"/>
      <c r="T957" s="591"/>
      <c r="U957" s="591"/>
      <c r="V957" s="591"/>
      <c r="W957" s="591"/>
      <c r="X957" s="591"/>
      <c r="Y957" s="591"/>
      <c r="Z957" s="591"/>
    </row>
    <row r="958" spans="1:26" ht="15.75" customHeight="1">
      <c r="A958" s="591"/>
      <c r="E958" s="591"/>
      <c r="F958" s="591"/>
      <c r="G958" s="591"/>
      <c r="H958" s="591"/>
      <c r="I958" s="591"/>
      <c r="J958" s="591"/>
      <c r="K958" s="591"/>
      <c r="L958" s="591"/>
      <c r="M958" s="591"/>
      <c r="N958" s="591"/>
      <c r="O958" s="591"/>
      <c r="P958" s="591"/>
      <c r="Q958" s="591"/>
      <c r="R958" s="591"/>
      <c r="S958" s="591"/>
      <c r="T958" s="591"/>
      <c r="U958" s="591"/>
      <c r="V958" s="591"/>
      <c r="W958" s="591"/>
      <c r="X958" s="591"/>
      <c r="Y958" s="591"/>
      <c r="Z958" s="591"/>
    </row>
    <row r="959" spans="1:26" ht="15.75" customHeight="1">
      <c r="A959" s="591"/>
      <c r="E959" s="591"/>
      <c r="F959" s="591"/>
      <c r="G959" s="591"/>
      <c r="H959" s="591"/>
      <c r="I959" s="591"/>
      <c r="J959" s="591"/>
      <c r="K959" s="591"/>
      <c r="L959" s="591"/>
      <c r="M959" s="591"/>
      <c r="N959" s="591"/>
      <c r="O959" s="591"/>
      <c r="P959" s="591"/>
      <c r="Q959" s="591"/>
      <c r="R959" s="591"/>
      <c r="S959" s="591"/>
      <c r="T959" s="591"/>
      <c r="U959" s="591"/>
      <c r="V959" s="591"/>
      <c r="W959" s="591"/>
      <c r="X959" s="591"/>
      <c r="Y959" s="591"/>
      <c r="Z959" s="591"/>
    </row>
    <row r="960" spans="1:26" ht="15.75" customHeight="1">
      <c r="A960" s="591"/>
      <c r="E960" s="591"/>
      <c r="F960" s="591"/>
      <c r="G960" s="591"/>
      <c r="H960" s="591"/>
      <c r="I960" s="591"/>
      <c r="J960" s="591"/>
      <c r="K960" s="591"/>
      <c r="L960" s="591"/>
      <c r="M960" s="591"/>
      <c r="N960" s="591"/>
      <c r="O960" s="591"/>
      <c r="P960" s="591"/>
      <c r="Q960" s="591"/>
      <c r="R960" s="591"/>
      <c r="S960" s="591"/>
      <c r="T960" s="591"/>
      <c r="U960" s="591"/>
      <c r="V960" s="591"/>
      <c r="W960" s="591"/>
      <c r="X960" s="591"/>
      <c r="Y960" s="591"/>
      <c r="Z960" s="591"/>
    </row>
    <row r="961" spans="1:26" ht="15.75" customHeight="1">
      <c r="A961" s="591"/>
      <c r="E961" s="591"/>
      <c r="F961" s="591"/>
      <c r="G961" s="591"/>
      <c r="H961" s="591"/>
      <c r="I961" s="591"/>
      <c r="J961" s="591"/>
      <c r="K961" s="591"/>
      <c r="L961" s="591"/>
      <c r="M961" s="591"/>
      <c r="N961" s="591"/>
      <c r="O961" s="591"/>
      <c r="P961" s="591"/>
      <c r="Q961" s="591"/>
      <c r="R961" s="591"/>
      <c r="S961" s="591"/>
      <c r="T961" s="591"/>
      <c r="U961" s="591"/>
      <c r="V961" s="591"/>
      <c r="W961" s="591"/>
      <c r="X961" s="591"/>
      <c r="Y961" s="591"/>
      <c r="Z961" s="591"/>
    </row>
    <row r="962" spans="1:26" ht="15.75" customHeight="1">
      <c r="A962" s="591"/>
      <c r="E962" s="591"/>
      <c r="F962" s="591"/>
      <c r="G962" s="591"/>
      <c r="H962" s="591"/>
      <c r="I962" s="591"/>
      <c r="J962" s="591"/>
      <c r="K962" s="591"/>
      <c r="L962" s="591"/>
      <c r="M962" s="591"/>
      <c r="N962" s="591"/>
      <c r="O962" s="591"/>
      <c r="P962" s="591"/>
      <c r="Q962" s="591"/>
      <c r="R962" s="591"/>
      <c r="S962" s="591"/>
      <c r="T962" s="591"/>
      <c r="U962" s="591"/>
      <c r="V962" s="591"/>
      <c r="W962" s="591"/>
      <c r="X962" s="591"/>
      <c r="Y962" s="591"/>
      <c r="Z962" s="591"/>
    </row>
    <row r="963" spans="1:26" ht="15.75" customHeight="1">
      <c r="A963" s="591"/>
      <c r="E963" s="591"/>
      <c r="F963" s="591"/>
      <c r="G963" s="591"/>
      <c r="H963" s="591"/>
      <c r="I963" s="591"/>
      <c r="J963" s="591"/>
      <c r="K963" s="591"/>
      <c r="L963" s="591"/>
      <c r="M963" s="591"/>
      <c r="N963" s="591"/>
      <c r="O963" s="591"/>
      <c r="P963" s="591"/>
      <c r="Q963" s="591"/>
      <c r="R963" s="591"/>
      <c r="S963" s="591"/>
      <c r="T963" s="591"/>
      <c r="U963" s="591"/>
      <c r="V963" s="591"/>
      <c r="W963" s="591"/>
      <c r="X963" s="591"/>
      <c r="Y963" s="591"/>
      <c r="Z963" s="591"/>
    </row>
    <row r="964" spans="1:26" ht="15.75" customHeight="1">
      <c r="A964" s="591"/>
      <c r="E964" s="591"/>
      <c r="F964" s="591"/>
      <c r="G964" s="591"/>
      <c r="H964" s="591"/>
      <c r="I964" s="591"/>
      <c r="J964" s="591"/>
      <c r="K964" s="591"/>
      <c r="L964" s="591"/>
      <c r="M964" s="591"/>
      <c r="N964" s="591"/>
      <c r="O964" s="591"/>
      <c r="P964" s="591"/>
      <c r="Q964" s="591"/>
      <c r="R964" s="591"/>
      <c r="S964" s="591"/>
      <c r="T964" s="591"/>
      <c r="U964" s="591"/>
      <c r="V964" s="591"/>
      <c r="W964" s="591"/>
      <c r="X964" s="591"/>
      <c r="Y964" s="591"/>
      <c r="Z964" s="591"/>
    </row>
    <row r="965" spans="1:26" ht="15.75" customHeight="1">
      <c r="A965" s="591"/>
      <c r="E965" s="591"/>
      <c r="F965" s="591"/>
      <c r="G965" s="591"/>
      <c r="H965" s="591"/>
      <c r="I965" s="591"/>
      <c r="J965" s="591"/>
      <c r="K965" s="591"/>
      <c r="L965" s="591"/>
      <c r="M965" s="591"/>
      <c r="N965" s="591"/>
      <c r="O965" s="591"/>
      <c r="P965" s="591"/>
      <c r="Q965" s="591"/>
      <c r="R965" s="591"/>
      <c r="S965" s="591"/>
      <c r="T965" s="591"/>
      <c r="U965" s="591"/>
      <c r="V965" s="591"/>
      <c r="W965" s="591"/>
      <c r="X965" s="591"/>
      <c r="Y965" s="591"/>
      <c r="Z965" s="591"/>
    </row>
    <row r="966" spans="1:26" ht="15.75" customHeight="1">
      <c r="A966" s="591"/>
      <c r="E966" s="591"/>
      <c r="F966" s="591"/>
      <c r="G966" s="591"/>
      <c r="H966" s="591"/>
      <c r="I966" s="591"/>
      <c r="J966" s="591"/>
      <c r="K966" s="591"/>
      <c r="L966" s="591"/>
      <c r="M966" s="591"/>
      <c r="N966" s="591"/>
      <c r="O966" s="591"/>
      <c r="P966" s="591"/>
      <c r="Q966" s="591"/>
      <c r="R966" s="591"/>
      <c r="S966" s="591"/>
      <c r="T966" s="591"/>
      <c r="U966" s="591"/>
      <c r="V966" s="591"/>
      <c r="W966" s="591"/>
      <c r="X966" s="591"/>
      <c r="Y966" s="591"/>
      <c r="Z966" s="591"/>
    </row>
    <row r="967" spans="1:26" ht="15.75" customHeight="1">
      <c r="A967" s="591"/>
      <c r="E967" s="591"/>
      <c r="F967" s="591"/>
      <c r="G967" s="591"/>
      <c r="H967" s="591"/>
      <c r="I967" s="591"/>
      <c r="J967" s="591"/>
      <c r="K967" s="591"/>
      <c r="L967" s="591"/>
      <c r="M967" s="591"/>
      <c r="N967" s="591"/>
      <c r="O967" s="591"/>
      <c r="P967" s="591"/>
      <c r="Q967" s="591"/>
      <c r="R967" s="591"/>
      <c r="S967" s="591"/>
      <c r="T967" s="591"/>
      <c r="U967" s="591"/>
      <c r="V967" s="591"/>
      <c r="W967" s="591"/>
      <c r="X967" s="591"/>
      <c r="Y967" s="591"/>
      <c r="Z967" s="591"/>
    </row>
    <row r="968" spans="1:26" ht="15.75" customHeight="1">
      <c r="A968" s="591"/>
      <c r="E968" s="591"/>
      <c r="F968" s="591"/>
      <c r="G968" s="591"/>
      <c r="H968" s="591"/>
      <c r="I968" s="591"/>
      <c r="J968" s="591"/>
      <c r="K968" s="591"/>
      <c r="L968" s="591"/>
      <c r="M968" s="591"/>
      <c r="N968" s="591"/>
      <c r="O968" s="591"/>
      <c r="P968" s="591"/>
      <c r="Q968" s="591"/>
      <c r="R968" s="591"/>
      <c r="S968" s="591"/>
      <c r="T968" s="591"/>
      <c r="U968" s="591"/>
      <c r="V968" s="591"/>
      <c r="W968" s="591"/>
      <c r="X968" s="591"/>
      <c r="Y968" s="591"/>
      <c r="Z968" s="591"/>
    </row>
    <row r="969" spans="1:26" ht="15.75" customHeight="1">
      <c r="A969" s="591"/>
      <c r="E969" s="591"/>
      <c r="F969" s="591"/>
      <c r="G969" s="591"/>
      <c r="H969" s="591"/>
      <c r="I969" s="591"/>
      <c r="J969" s="591"/>
      <c r="K969" s="591"/>
      <c r="L969" s="591"/>
      <c r="M969" s="591"/>
      <c r="N969" s="591"/>
      <c r="O969" s="591"/>
      <c r="P969" s="591"/>
      <c r="Q969" s="591"/>
      <c r="R969" s="591"/>
      <c r="S969" s="591"/>
      <c r="T969" s="591"/>
      <c r="U969" s="591"/>
      <c r="V969" s="591"/>
      <c r="W969" s="591"/>
      <c r="X969" s="591"/>
      <c r="Y969" s="591"/>
      <c r="Z969" s="591"/>
    </row>
    <row r="970" spans="1:26" ht="15.75" customHeight="1">
      <c r="A970" s="591"/>
      <c r="E970" s="591"/>
      <c r="F970" s="591"/>
      <c r="G970" s="591"/>
      <c r="H970" s="591"/>
      <c r="I970" s="591"/>
      <c r="J970" s="591"/>
      <c r="K970" s="591"/>
      <c r="L970" s="591"/>
      <c r="M970" s="591"/>
      <c r="N970" s="591"/>
      <c r="O970" s="591"/>
      <c r="P970" s="591"/>
      <c r="Q970" s="591"/>
      <c r="R970" s="591"/>
      <c r="S970" s="591"/>
      <c r="T970" s="591"/>
      <c r="U970" s="591"/>
      <c r="V970" s="591"/>
      <c r="W970" s="591"/>
      <c r="X970" s="591"/>
      <c r="Y970" s="591"/>
      <c r="Z970" s="591"/>
    </row>
    <row r="971" spans="1:26" ht="15.75" customHeight="1">
      <c r="A971" s="591"/>
      <c r="E971" s="591"/>
      <c r="F971" s="591"/>
      <c r="G971" s="591"/>
      <c r="H971" s="591"/>
      <c r="I971" s="591"/>
      <c r="J971" s="591"/>
      <c r="K971" s="591"/>
      <c r="L971" s="591"/>
      <c r="M971" s="591"/>
      <c r="N971" s="591"/>
      <c r="O971" s="591"/>
      <c r="P971" s="591"/>
      <c r="Q971" s="591"/>
      <c r="R971" s="591"/>
      <c r="S971" s="591"/>
      <c r="T971" s="591"/>
      <c r="U971" s="591"/>
      <c r="V971" s="591"/>
      <c r="W971" s="591"/>
      <c r="X971" s="591"/>
      <c r="Y971" s="591"/>
      <c r="Z971" s="591"/>
    </row>
    <row r="972" spans="1:26" ht="15.75" customHeight="1">
      <c r="A972" s="591"/>
      <c r="E972" s="591"/>
      <c r="F972" s="591"/>
      <c r="G972" s="591"/>
      <c r="H972" s="591"/>
      <c r="I972" s="591"/>
      <c r="J972" s="591"/>
      <c r="K972" s="591"/>
      <c r="L972" s="591"/>
      <c r="M972" s="591"/>
      <c r="N972" s="591"/>
      <c r="O972" s="591"/>
      <c r="P972" s="591"/>
      <c r="Q972" s="591"/>
      <c r="R972" s="591"/>
      <c r="S972" s="591"/>
      <c r="T972" s="591"/>
      <c r="U972" s="591"/>
      <c r="V972" s="591"/>
      <c r="W972" s="591"/>
      <c r="X972" s="591"/>
      <c r="Y972" s="591"/>
      <c r="Z972" s="591"/>
    </row>
    <row r="973" spans="1:26" ht="15.75" customHeight="1">
      <c r="A973" s="591"/>
      <c r="E973" s="591"/>
      <c r="F973" s="591"/>
      <c r="G973" s="591"/>
      <c r="H973" s="591"/>
      <c r="I973" s="591"/>
      <c r="J973" s="591"/>
      <c r="K973" s="591"/>
      <c r="L973" s="591"/>
      <c r="M973" s="591"/>
      <c r="N973" s="591"/>
      <c r="O973" s="591"/>
      <c r="P973" s="591"/>
      <c r="Q973" s="591"/>
      <c r="R973" s="591"/>
      <c r="S973" s="591"/>
      <c r="T973" s="591"/>
      <c r="U973" s="591"/>
      <c r="V973" s="591"/>
      <c r="W973" s="591"/>
      <c r="X973" s="591"/>
      <c r="Y973" s="591"/>
      <c r="Z973" s="591"/>
    </row>
    <row r="974" spans="1:26" ht="15.75" customHeight="1">
      <c r="A974" s="591"/>
      <c r="E974" s="591"/>
      <c r="F974" s="591"/>
      <c r="G974" s="591"/>
      <c r="H974" s="591"/>
      <c r="I974" s="591"/>
      <c r="J974" s="591"/>
      <c r="K974" s="591"/>
      <c r="L974" s="591"/>
      <c r="M974" s="591"/>
      <c r="N974" s="591"/>
      <c r="O974" s="591"/>
      <c r="P974" s="591"/>
      <c r="Q974" s="591"/>
      <c r="R974" s="591"/>
      <c r="S974" s="591"/>
      <c r="T974" s="591"/>
      <c r="U974" s="591"/>
      <c r="V974" s="591"/>
      <c r="W974" s="591"/>
      <c r="X974" s="591"/>
      <c r="Y974" s="591"/>
      <c r="Z974" s="591"/>
    </row>
    <row r="975" spans="1:26" ht="15.75" customHeight="1">
      <c r="A975" s="591"/>
      <c r="E975" s="591"/>
      <c r="F975" s="591"/>
      <c r="G975" s="591"/>
      <c r="H975" s="591"/>
      <c r="I975" s="591"/>
      <c r="J975" s="591"/>
      <c r="K975" s="591"/>
      <c r="L975" s="591"/>
      <c r="M975" s="591"/>
      <c r="N975" s="591"/>
      <c r="O975" s="591"/>
      <c r="P975" s="591"/>
      <c r="Q975" s="591"/>
      <c r="R975" s="591"/>
      <c r="S975" s="591"/>
      <c r="T975" s="591"/>
      <c r="U975" s="591"/>
      <c r="V975" s="591"/>
      <c r="W975" s="591"/>
      <c r="X975" s="591"/>
      <c r="Y975" s="591"/>
      <c r="Z975" s="591"/>
    </row>
    <row r="976" spans="1:26" ht="15.75" customHeight="1">
      <c r="A976" s="591"/>
      <c r="E976" s="591"/>
      <c r="F976" s="591"/>
      <c r="G976" s="591"/>
      <c r="H976" s="591"/>
      <c r="I976" s="591"/>
      <c r="J976" s="591"/>
      <c r="K976" s="591"/>
      <c r="L976" s="591"/>
      <c r="M976" s="591"/>
      <c r="N976" s="591"/>
      <c r="O976" s="591"/>
      <c r="P976" s="591"/>
      <c r="Q976" s="591"/>
      <c r="R976" s="591"/>
      <c r="S976" s="591"/>
      <c r="T976" s="591"/>
      <c r="U976" s="591"/>
      <c r="V976" s="591"/>
      <c r="W976" s="591"/>
      <c r="X976" s="591"/>
      <c r="Y976" s="591"/>
      <c r="Z976" s="591"/>
    </row>
    <row r="977" spans="1:26" ht="15.75" customHeight="1">
      <c r="A977" s="591"/>
      <c r="E977" s="591"/>
      <c r="F977" s="591"/>
      <c r="G977" s="591"/>
      <c r="H977" s="591"/>
      <c r="I977" s="591"/>
      <c r="J977" s="591"/>
      <c r="K977" s="591"/>
      <c r="L977" s="591"/>
      <c r="M977" s="591"/>
      <c r="N977" s="591"/>
      <c r="O977" s="591"/>
      <c r="P977" s="591"/>
      <c r="Q977" s="591"/>
      <c r="R977" s="591"/>
      <c r="S977" s="591"/>
      <c r="T977" s="591"/>
      <c r="U977" s="591"/>
      <c r="V977" s="591"/>
      <c r="W977" s="591"/>
      <c r="X977" s="591"/>
      <c r="Y977" s="591"/>
      <c r="Z977" s="591"/>
    </row>
    <row r="978" spans="1:26" ht="15.75" customHeight="1">
      <c r="A978" s="591"/>
      <c r="E978" s="591"/>
      <c r="F978" s="591"/>
      <c r="G978" s="591"/>
      <c r="H978" s="591"/>
      <c r="I978" s="591"/>
      <c r="J978" s="591"/>
      <c r="K978" s="591"/>
      <c r="L978" s="591"/>
      <c r="M978" s="591"/>
      <c r="N978" s="591"/>
      <c r="O978" s="591"/>
      <c r="P978" s="591"/>
      <c r="Q978" s="591"/>
      <c r="R978" s="591"/>
      <c r="S978" s="591"/>
      <c r="T978" s="591"/>
      <c r="U978" s="591"/>
      <c r="V978" s="591"/>
      <c r="W978" s="591"/>
      <c r="X978" s="591"/>
      <c r="Y978" s="591"/>
      <c r="Z978" s="591"/>
    </row>
    <row r="979" spans="1:26" ht="15.75" customHeight="1">
      <c r="A979" s="591"/>
      <c r="E979" s="591"/>
      <c r="F979" s="591"/>
      <c r="G979" s="591"/>
      <c r="H979" s="591"/>
      <c r="I979" s="591"/>
      <c r="J979" s="591"/>
      <c r="K979" s="591"/>
      <c r="L979" s="591"/>
      <c r="M979" s="591"/>
      <c r="N979" s="591"/>
      <c r="O979" s="591"/>
      <c r="P979" s="591"/>
      <c r="Q979" s="591"/>
      <c r="R979" s="591"/>
      <c r="S979" s="591"/>
      <c r="T979" s="591"/>
      <c r="U979" s="591"/>
      <c r="V979" s="591"/>
      <c r="W979" s="591"/>
      <c r="X979" s="591"/>
      <c r="Y979" s="591"/>
      <c r="Z979" s="591"/>
    </row>
    <row r="980" spans="1:26" ht="15.75" customHeight="1">
      <c r="A980" s="591"/>
      <c r="E980" s="591"/>
      <c r="F980" s="591"/>
      <c r="G980" s="591"/>
      <c r="H980" s="591"/>
      <c r="I980" s="591"/>
      <c r="J980" s="591"/>
      <c r="K980" s="591"/>
      <c r="L980" s="591"/>
      <c r="M980" s="591"/>
      <c r="N980" s="591"/>
      <c r="O980" s="591"/>
      <c r="P980" s="591"/>
      <c r="Q980" s="591"/>
      <c r="R980" s="591"/>
      <c r="S980" s="591"/>
      <c r="T980" s="591"/>
      <c r="U980" s="591"/>
      <c r="V980" s="591"/>
      <c r="W980" s="591"/>
      <c r="X980" s="591"/>
      <c r="Y980" s="591"/>
      <c r="Z980" s="591"/>
    </row>
    <row r="981" spans="1:26" ht="15.75" customHeight="1">
      <c r="A981" s="591"/>
      <c r="E981" s="591"/>
      <c r="F981" s="591"/>
      <c r="G981" s="591"/>
      <c r="H981" s="591"/>
      <c r="I981" s="591"/>
      <c r="J981" s="591"/>
      <c r="K981" s="591"/>
      <c r="L981" s="591"/>
      <c r="M981" s="591"/>
      <c r="N981" s="591"/>
      <c r="O981" s="591"/>
      <c r="P981" s="591"/>
      <c r="Q981" s="591"/>
      <c r="R981" s="591"/>
      <c r="S981" s="591"/>
      <c r="T981" s="591"/>
      <c r="U981" s="591"/>
      <c r="V981" s="591"/>
      <c r="W981" s="591"/>
      <c r="X981" s="591"/>
      <c r="Y981" s="591"/>
      <c r="Z981" s="591"/>
    </row>
    <row r="982" spans="1:26" ht="15.75" customHeight="1">
      <c r="A982" s="591"/>
      <c r="E982" s="591"/>
      <c r="F982" s="591"/>
      <c r="G982" s="591"/>
      <c r="H982" s="591"/>
      <c r="I982" s="591"/>
      <c r="J982" s="591"/>
      <c r="K982" s="591"/>
      <c r="L982" s="591"/>
      <c r="M982" s="591"/>
      <c r="N982" s="591"/>
      <c r="O982" s="591"/>
      <c r="P982" s="591"/>
      <c r="Q982" s="591"/>
      <c r="R982" s="591"/>
      <c r="S982" s="591"/>
      <c r="T982" s="591"/>
      <c r="U982" s="591"/>
      <c r="V982" s="591"/>
      <c r="W982" s="591"/>
      <c r="X982" s="591"/>
      <c r="Y982" s="591"/>
      <c r="Z982" s="591"/>
    </row>
    <row r="983" spans="1:26" ht="15.75" customHeight="1">
      <c r="A983" s="591"/>
      <c r="E983" s="591"/>
      <c r="F983" s="591"/>
      <c r="G983" s="591"/>
      <c r="H983" s="591"/>
      <c r="I983" s="591"/>
      <c r="J983" s="591"/>
      <c r="K983" s="591"/>
      <c r="L983" s="591"/>
      <c r="M983" s="591"/>
      <c r="N983" s="591"/>
      <c r="O983" s="591"/>
      <c r="P983" s="591"/>
      <c r="Q983" s="591"/>
      <c r="R983" s="591"/>
      <c r="S983" s="591"/>
      <c r="T983" s="591"/>
      <c r="U983" s="591"/>
      <c r="V983" s="591"/>
      <c r="W983" s="591"/>
      <c r="X983" s="591"/>
      <c r="Y983" s="591"/>
      <c r="Z983" s="591"/>
    </row>
    <row r="984" spans="1:26" ht="15.75" customHeight="1">
      <c r="A984" s="591"/>
      <c r="E984" s="591"/>
      <c r="F984" s="591"/>
      <c r="G984" s="591"/>
      <c r="H984" s="591"/>
      <c r="I984" s="591"/>
      <c r="J984" s="591"/>
      <c r="K984" s="591"/>
      <c r="L984" s="591"/>
      <c r="M984" s="591"/>
      <c r="N984" s="591"/>
      <c r="O984" s="591"/>
      <c r="P984" s="591"/>
      <c r="Q984" s="591"/>
      <c r="R984" s="591"/>
      <c r="S984" s="591"/>
      <c r="T984" s="591"/>
      <c r="U984" s="591"/>
      <c r="V984" s="591"/>
      <c r="W984" s="591"/>
      <c r="X984" s="591"/>
      <c r="Y984" s="591"/>
      <c r="Z984" s="591"/>
    </row>
    <row r="985" spans="1:26" ht="15.75" customHeight="1">
      <c r="A985" s="591"/>
      <c r="E985" s="591"/>
      <c r="F985" s="591"/>
      <c r="G985" s="591"/>
      <c r="H985" s="591"/>
      <c r="I985" s="591"/>
      <c r="J985" s="591"/>
      <c r="K985" s="591"/>
      <c r="L985" s="591"/>
      <c r="M985" s="591"/>
      <c r="N985" s="591"/>
      <c r="O985" s="591"/>
      <c r="P985" s="591"/>
      <c r="Q985" s="591"/>
      <c r="R985" s="591"/>
      <c r="S985" s="591"/>
      <c r="T985" s="591"/>
      <c r="U985" s="591"/>
      <c r="V985" s="591"/>
      <c r="W985" s="591"/>
      <c r="X985" s="591"/>
      <c r="Y985" s="591"/>
      <c r="Z985" s="591"/>
    </row>
    <row r="986" spans="1:26" ht="15.75" customHeight="1">
      <c r="A986" s="591"/>
      <c r="E986" s="591"/>
      <c r="F986" s="591"/>
      <c r="G986" s="591"/>
      <c r="H986" s="591"/>
      <c r="I986" s="591"/>
      <c r="J986" s="591"/>
      <c r="K986" s="591"/>
      <c r="L986" s="591"/>
      <c r="M986" s="591"/>
      <c r="N986" s="591"/>
      <c r="O986" s="591"/>
      <c r="P986" s="591"/>
      <c r="Q986" s="591"/>
      <c r="R986" s="591"/>
      <c r="S986" s="591"/>
      <c r="T986" s="591"/>
      <c r="U986" s="591"/>
      <c r="V986" s="591"/>
      <c r="W986" s="591"/>
      <c r="X986" s="591"/>
      <c r="Y986" s="591"/>
      <c r="Z986" s="591"/>
    </row>
    <row r="987" spans="1:26" ht="15.75" customHeight="1">
      <c r="A987" s="591"/>
      <c r="E987" s="591"/>
      <c r="F987" s="591"/>
      <c r="G987" s="591"/>
      <c r="H987" s="591"/>
      <c r="I987" s="591"/>
      <c r="J987" s="591"/>
      <c r="K987" s="591"/>
      <c r="L987" s="591"/>
      <c r="M987" s="591"/>
      <c r="N987" s="591"/>
      <c r="O987" s="591"/>
      <c r="P987" s="591"/>
      <c r="Q987" s="591"/>
      <c r="R987" s="591"/>
      <c r="S987" s="591"/>
      <c r="T987" s="591"/>
      <c r="U987" s="591"/>
      <c r="V987" s="591"/>
      <c r="W987" s="591"/>
      <c r="X987" s="591"/>
      <c r="Y987" s="591"/>
      <c r="Z987" s="591"/>
    </row>
    <row r="988" spans="1:26" ht="15.75" customHeight="1">
      <c r="A988" s="591"/>
      <c r="E988" s="591"/>
      <c r="F988" s="591"/>
      <c r="G988" s="591"/>
      <c r="H988" s="591"/>
      <c r="I988" s="591"/>
      <c r="J988" s="591"/>
      <c r="K988" s="591"/>
      <c r="L988" s="591"/>
      <c r="M988" s="591"/>
      <c r="N988" s="591"/>
      <c r="O988" s="591"/>
      <c r="P988" s="591"/>
      <c r="Q988" s="591"/>
      <c r="R988" s="591"/>
      <c r="S988" s="591"/>
      <c r="T988" s="591"/>
      <c r="U988" s="591"/>
      <c r="V988" s="591"/>
      <c r="W988" s="591"/>
      <c r="X988" s="591"/>
      <c r="Y988" s="591"/>
      <c r="Z988" s="591"/>
    </row>
    <row r="989" spans="1:26" ht="15.75" customHeight="1">
      <c r="A989" s="591"/>
      <c r="E989" s="591"/>
      <c r="F989" s="591"/>
      <c r="G989" s="591"/>
      <c r="H989" s="591"/>
      <c r="I989" s="591"/>
      <c r="J989" s="591"/>
      <c r="K989" s="591"/>
      <c r="L989" s="591"/>
      <c r="M989" s="591"/>
      <c r="N989" s="591"/>
      <c r="O989" s="591"/>
      <c r="P989" s="591"/>
      <c r="Q989" s="591"/>
      <c r="R989" s="591"/>
      <c r="S989" s="591"/>
      <c r="T989" s="591"/>
      <c r="U989" s="591"/>
      <c r="V989" s="591"/>
      <c r="W989" s="591"/>
      <c r="X989" s="591"/>
      <c r="Y989" s="591"/>
      <c r="Z989" s="591"/>
    </row>
    <row r="990" spans="1:26" ht="15.75" customHeight="1">
      <c r="A990" s="591"/>
      <c r="E990" s="591"/>
      <c r="F990" s="591"/>
      <c r="G990" s="591"/>
      <c r="H990" s="591"/>
      <c r="I990" s="591"/>
      <c r="J990" s="591"/>
      <c r="K990" s="591"/>
      <c r="L990" s="591"/>
      <c r="M990" s="591"/>
      <c r="N990" s="591"/>
      <c r="O990" s="591"/>
      <c r="P990" s="591"/>
      <c r="Q990" s="591"/>
      <c r="R990" s="591"/>
      <c r="S990" s="591"/>
      <c r="T990" s="591"/>
      <c r="U990" s="591"/>
      <c r="V990" s="591"/>
      <c r="W990" s="591"/>
      <c r="X990" s="591"/>
      <c r="Y990" s="591"/>
      <c r="Z990" s="591"/>
    </row>
    <row r="991" spans="1:26" ht="15.75" customHeight="1">
      <c r="A991" s="591"/>
      <c r="E991" s="591"/>
      <c r="F991" s="591"/>
      <c r="G991" s="591"/>
      <c r="H991" s="591"/>
      <c r="I991" s="591"/>
      <c r="J991" s="591"/>
      <c r="K991" s="591"/>
      <c r="L991" s="591"/>
      <c r="M991" s="591"/>
      <c r="N991" s="591"/>
      <c r="O991" s="591"/>
      <c r="P991" s="591"/>
      <c r="Q991" s="591"/>
      <c r="R991" s="591"/>
      <c r="S991" s="591"/>
      <c r="T991" s="591"/>
      <c r="U991" s="591"/>
      <c r="V991" s="591"/>
      <c r="W991" s="591"/>
      <c r="X991" s="591"/>
      <c r="Y991" s="591"/>
      <c r="Z991" s="591"/>
    </row>
    <row r="992" spans="1:26" ht="15.75" customHeight="1">
      <c r="A992" s="591"/>
      <c r="E992" s="591"/>
      <c r="F992" s="591"/>
      <c r="G992" s="591"/>
      <c r="H992" s="591"/>
      <c r="I992" s="591"/>
      <c r="J992" s="591"/>
      <c r="K992" s="591"/>
      <c r="L992" s="591"/>
      <c r="M992" s="591"/>
      <c r="N992" s="591"/>
      <c r="O992" s="591"/>
      <c r="P992" s="591"/>
      <c r="Q992" s="591"/>
      <c r="R992" s="591"/>
      <c r="S992" s="591"/>
      <c r="T992" s="591"/>
      <c r="U992" s="591"/>
      <c r="V992" s="591"/>
      <c r="W992" s="591"/>
      <c r="X992" s="591"/>
      <c r="Y992" s="591"/>
      <c r="Z992" s="591"/>
    </row>
  </sheetData>
  <mergeCells count="6">
    <mergeCell ref="A86:A87"/>
    <mergeCell ref="B2:D2"/>
    <mergeCell ref="B3:D3"/>
    <mergeCell ref="B9:C9"/>
    <mergeCell ref="C15:D15"/>
    <mergeCell ref="D33:E33"/>
  </mergeCells>
  <conditionalFormatting sqref="B79:B80 B73:B75 B60:B62 B57:B58 B50 B42:B44 A39:A40 E39:Z40 B37:D37 B35:B36">
    <cfRule type="cellIs" dxfId="2" priority="1" stopIfTrue="1" operator="lessThan">
      <formula>0</formula>
    </cfRule>
  </conditionalFormatting>
  <conditionalFormatting sqref="B81:B82">
    <cfRule type="cellIs" dxfId="1" priority="2" stopIfTrue="1" operator="lessThan">
      <formula>0</formula>
    </cfRule>
  </conditionalFormatting>
  <pageMargins left="0.5" right="0.5" top="1" bottom="1" header="0" footer="0"/>
  <pageSetup paperSize="9" scale="90" orientation="portrait" horizontalDpi="4294967294" verticalDpi="4294967294"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showGridLines="0" workbookViewId="0">
      <selection activeCell="C15" sqref="C15"/>
    </sheetView>
  </sheetViews>
  <sheetFormatPr defaultColWidth="12.59765625" defaultRowHeight="15" customHeight="1"/>
  <cols>
    <col min="1" max="1" width="8" style="375" customWidth="1"/>
    <col min="2" max="2" width="40.69921875" style="375" customWidth="1"/>
    <col min="3" max="3" width="16.5" style="419" customWidth="1"/>
    <col min="4" max="6" width="8" style="375" customWidth="1"/>
    <col min="7" max="26" width="7.59765625" style="375" customWidth="1"/>
    <col min="27" max="16384" width="12.59765625" style="375"/>
  </cols>
  <sheetData>
    <row r="1" spans="1:26" ht="15.75" customHeight="1">
      <c r="A1" s="401" t="s">
        <v>1139</v>
      </c>
      <c r="B1" s="384"/>
      <c r="C1" s="402"/>
      <c r="D1" s="384"/>
      <c r="E1" s="384"/>
      <c r="F1" s="384"/>
      <c r="G1" s="384"/>
      <c r="H1" s="384"/>
      <c r="I1" s="384"/>
      <c r="J1" s="384"/>
      <c r="K1" s="384"/>
      <c r="L1" s="384"/>
      <c r="M1" s="384"/>
      <c r="N1" s="384"/>
      <c r="O1" s="384"/>
      <c r="P1" s="384"/>
      <c r="Q1" s="384"/>
      <c r="R1" s="384"/>
      <c r="S1" s="384"/>
      <c r="T1" s="384"/>
      <c r="U1" s="384"/>
      <c r="V1" s="384"/>
      <c r="W1" s="384"/>
      <c r="X1" s="384"/>
      <c r="Y1" s="384"/>
      <c r="Z1" s="384"/>
    </row>
    <row r="2" spans="1:26" ht="15.75" customHeight="1">
      <c r="A2" s="384"/>
      <c r="B2" s="384"/>
      <c r="C2" s="402"/>
      <c r="D2" s="384"/>
      <c r="E2" s="384"/>
      <c r="F2" s="384"/>
      <c r="G2" s="384"/>
      <c r="H2" s="384"/>
      <c r="I2" s="384"/>
      <c r="J2" s="384"/>
      <c r="K2" s="384"/>
      <c r="L2" s="384"/>
      <c r="M2" s="384"/>
      <c r="N2" s="384"/>
      <c r="O2" s="384"/>
      <c r="P2" s="384"/>
      <c r="Q2" s="384"/>
      <c r="R2" s="384"/>
      <c r="S2" s="384"/>
      <c r="T2" s="384"/>
      <c r="U2" s="384"/>
      <c r="V2" s="384"/>
      <c r="W2" s="384"/>
      <c r="X2" s="384"/>
      <c r="Y2" s="384"/>
      <c r="Z2" s="384"/>
    </row>
    <row r="3" spans="1:26" ht="15.75" customHeight="1">
      <c r="A3" s="403" t="s">
        <v>1140</v>
      </c>
      <c r="B3" s="403" t="s">
        <v>21</v>
      </c>
      <c r="C3" s="404" t="s">
        <v>1141</v>
      </c>
      <c r="D3" s="384"/>
      <c r="E3" s="384"/>
      <c r="F3" s="384"/>
      <c r="G3" s="384"/>
      <c r="H3" s="384"/>
      <c r="I3" s="384"/>
      <c r="J3" s="384"/>
      <c r="K3" s="384"/>
      <c r="L3" s="384"/>
      <c r="M3" s="384"/>
      <c r="N3" s="384"/>
      <c r="O3" s="384"/>
      <c r="P3" s="384"/>
      <c r="Q3" s="384"/>
      <c r="R3" s="384"/>
      <c r="S3" s="384"/>
      <c r="T3" s="384"/>
      <c r="U3" s="384"/>
      <c r="V3" s="384"/>
      <c r="W3" s="384"/>
      <c r="X3" s="384"/>
      <c r="Y3" s="384"/>
      <c r="Z3" s="384"/>
    </row>
    <row r="4" spans="1:26" ht="15.75" customHeight="1">
      <c r="A4" s="405">
        <v>1</v>
      </c>
      <c r="B4" s="406" t="s">
        <v>194</v>
      </c>
      <c r="C4" s="407"/>
      <c r="D4" s="384"/>
      <c r="E4" s="384"/>
      <c r="F4" s="384"/>
      <c r="G4" s="384"/>
      <c r="H4" s="384"/>
      <c r="I4" s="384"/>
      <c r="J4" s="384"/>
      <c r="K4" s="384"/>
      <c r="L4" s="384"/>
      <c r="M4" s="384"/>
      <c r="N4" s="384"/>
      <c r="O4" s="384"/>
      <c r="P4" s="384"/>
      <c r="Q4" s="384"/>
      <c r="R4" s="384"/>
      <c r="S4" s="384"/>
      <c r="T4" s="384"/>
      <c r="U4" s="384"/>
      <c r="V4" s="384"/>
      <c r="W4" s="384"/>
      <c r="X4" s="384"/>
      <c r="Y4" s="384"/>
      <c r="Z4" s="384"/>
    </row>
    <row r="5" spans="1:26" ht="15.75" customHeight="1">
      <c r="A5" s="408"/>
      <c r="B5" s="409" t="s">
        <v>478</v>
      </c>
      <c r="C5" s="407">
        <f>TB.!D26</f>
        <v>0.80349999999999999</v>
      </c>
      <c r="D5" s="384"/>
      <c r="E5" s="384"/>
      <c r="F5" s="384"/>
      <c r="G5" s="384"/>
      <c r="H5" s="384"/>
      <c r="I5" s="384"/>
      <c r="J5" s="384"/>
      <c r="K5" s="384"/>
      <c r="L5" s="384"/>
      <c r="M5" s="384"/>
      <c r="N5" s="384"/>
      <c r="O5" s="384"/>
      <c r="P5" s="384"/>
      <c r="Q5" s="384"/>
      <c r="R5" s="384"/>
      <c r="S5" s="384"/>
      <c r="T5" s="384"/>
      <c r="U5" s="384"/>
      <c r="V5" s="384"/>
      <c r="W5" s="384"/>
      <c r="X5" s="384"/>
      <c r="Y5" s="384"/>
      <c r="Z5" s="384"/>
    </row>
    <row r="6" spans="1:26" ht="15.75" customHeight="1">
      <c r="A6" s="408"/>
      <c r="B6" s="409" t="s">
        <v>479</v>
      </c>
      <c r="C6" s="407">
        <f>TB.!D27</f>
        <v>0</v>
      </c>
      <c r="D6" s="410"/>
      <c r="E6" s="384"/>
      <c r="F6" s="384"/>
      <c r="G6" s="384"/>
      <c r="H6" s="384"/>
      <c r="I6" s="384"/>
      <c r="J6" s="384"/>
      <c r="K6" s="384"/>
      <c r="L6" s="384"/>
      <c r="M6" s="384"/>
      <c r="N6" s="384"/>
      <c r="O6" s="384"/>
      <c r="P6" s="384"/>
      <c r="Q6" s="384"/>
      <c r="R6" s="384"/>
      <c r="S6" s="384"/>
      <c r="T6" s="384"/>
      <c r="U6" s="384"/>
      <c r="V6" s="384"/>
      <c r="W6" s="384"/>
      <c r="X6" s="384"/>
      <c r="Y6" s="384"/>
      <c r="Z6" s="384"/>
    </row>
    <row r="7" spans="1:26" ht="15.75" customHeight="1">
      <c r="A7" s="408"/>
      <c r="B7" s="409" t="s">
        <v>480</v>
      </c>
      <c r="C7" s="407">
        <f>TB.!D28</f>
        <v>2.265E-2</v>
      </c>
      <c r="D7" s="384"/>
      <c r="E7" s="384"/>
      <c r="F7" s="384"/>
      <c r="G7" s="384"/>
      <c r="H7" s="384"/>
      <c r="I7" s="402"/>
      <c r="J7" s="402"/>
      <c r="K7" s="384"/>
      <c r="L7" s="384"/>
      <c r="M7" s="384"/>
      <c r="N7" s="384"/>
      <c r="O7" s="384"/>
      <c r="P7" s="384"/>
      <c r="Q7" s="384"/>
      <c r="R7" s="384"/>
      <c r="S7" s="384"/>
      <c r="T7" s="384"/>
      <c r="U7" s="384"/>
      <c r="V7" s="384"/>
      <c r="W7" s="384"/>
      <c r="X7" s="384"/>
      <c r="Y7" s="384"/>
      <c r="Z7" s="384"/>
    </row>
    <row r="8" spans="1:26" ht="15.75" customHeight="1">
      <c r="A8" s="408"/>
      <c r="B8" s="409" t="s">
        <v>481</v>
      </c>
      <c r="C8" s="407">
        <f>TB.!D29</f>
        <v>8.2799999999999999E-2</v>
      </c>
      <c r="D8" s="384"/>
      <c r="E8" s="384"/>
      <c r="F8" s="384"/>
      <c r="G8" s="384"/>
      <c r="H8" s="384"/>
      <c r="I8" s="402"/>
      <c r="J8" s="402"/>
      <c r="K8" s="384"/>
      <c r="L8" s="384"/>
      <c r="M8" s="384"/>
      <c r="N8" s="384"/>
      <c r="O8" s="384"/>
      <c r="P8" s="384"/>
      <c r="Q8" s="384"/>
      <c r="R8" s="384"/>
      <c r="S8" s="384"/>
      <c r="T8" s="384"/>
      <c r="U8" s="384"/>
      <c r="V8" s="384"/>
      <c r="W8" s="384"/>
      <c r="X8" s="384"/>
      <c r="Y8" s="384"/>
      <c r="Z8" s="384"/>
    </row>
    <row r="9" spans="1:26" ht="15.75" customHeight="1">
      <c r="A9" s="408"/>
      <c r="B9" s="409" t="s">
        <v>482</v>
      </c>
      <c r="C9" s="407">
        <f>TB.!D30</f>
        <v>0.19855</v>
      </c>
      <c r="D9" s="384"/>
      <c r="E9" s="384"/>
      <c r="F9" s="384"/>
      <c r="G9" s="384"/>
      <c r="H9" s="384"/>
      <c r="I9" s="402"/>
      <c r="J9" s="402"/>
      <c r="K9" s="384"/>
      <c r="L9" s="384"/>
      <c r="M9" s="384"/>
      <c r="N9" s="384"/>
      <c r="O9" s="384"/>
      <c r="P9" s="384"/>
      <c r="Q9" s="384"/>
      <c r="R9" s="384"/>
      <c r="S9" s="384"/>
      <c r="T9" s="384"/>
      <c r="U9" s="384"/>
      <c r="V9" s="384"/>
      <c r="W9" s="384"/>
      <c r="X9" s="384"/>
      <c r="Y9" s="384"/>
      <c r="Z9" s="384"/>
    </row>
    <row r="10" spans="1:26" ht="15.75" customHeight="1">
      <c r="A10" s="408"/>
      <c r="B10" s="405" t="s">
        <v>119</v>
      </c>
      <c r="C10" s="411">
        <f>SUM(C5:C9)</f>
        <v>1.1074999999999999</v>
      </c>
      <c r="D10" s="384"/>
      <c r="E10" s="384"/>
      <c r="F10" s="384"/>
      <c r="G10" s="384"/>
      <c r="H10" s="384"/>
      <c r="I10" s="402"/>
      <c r="J10" s="402"/>
      <c r="K10" s="384"/>
      <c r="L10" s="384"/>
      <c r="M10" s="384"/>
      <c r="N10" s="384"/>
      <c r="O10" s="384"/>
      <c r="P10" s="384"/>
      <c r="Q10" s="384"/>
      <c r="R10" s="384"/>
      <c r="S10" s="384"/>
      <c r="T10" s="384"/>
      <c r="U10" s="384"/>
      <c r="V10" s="384"/>
      <c r="W10" s="384"/>
      <c r="X10" s="384"/>
      <c r="Y10" s="384"/>
      <c r="Z10" s="384"/>
    </row>
    <row r="11" spans="1:26" ht="15.75" customHeight="1">
      <c r="A11" s="408"/>
      <c r="B11" s="408"/>
      <c r="C11" s="407"/>
      <c r="D11" s="384"/>
      <c r="E11" s="384"/>
      <c r="F11" s="384"/>
      <c r="G11" s="384"/>
      <c r="H11" s="384"/>
      <c r="I11" s="384"/>
      <c r="J11" s="384"/>
      <c r="K11" s="384"/>
      <c r="L11" s="384"/>
      <c r="M11" s="384"/>
      <c r="N11" s="384"/>
      <c r="O11" s="384"/>
      <c r="P11" s="384"/>
      <c r="Q11" s="384"/>
      <c r="R11" s="384"/>
      <c r="S11" s="384"/>
      <c r="T11" s="384"/>
      <c r="U11" s="384"/>
      <c r="V11" s="384"/>
      <c r="W11" s="384"/>
      <c r="X11" s="384"/>
      <c r="Y11" s="384"/>
      <c r="Z11" s="384"/>
    </row>
    <row r="12" spans="1:26" ht="15.75" customHeight="1">
      <c r="A12" s="405">
        <v>2</v>
      </c>
      <c r="B12" s="412" t="s">
        <v>1142</v>
      </c>
      <c r="C12" s="407"/>
      <c r="D12" s="384"/>
      <c r="E12" s="384"/>
      <c r="F12" s="384"/>
      <c r="G12" s="384"/>
      <c r="H12" s="384"/>
      <c r="I12" s="384"/>
      <c r="J12" s="384"/>
      <c r="K12" s="384"/>
      <c r="L12" s="384"/>
      <c r="M12" s="384"/>
      <c r="N12" s="384"/>
      <c r="O12" s="384"/>
      <c r="P12" s="384"/>
      <c r="Q12" s="384"/>
      <c r="R12" s="384"/>
      <c r="S12" s="384"/>
      <c r="T12" s="384"/>
      <c r="U12" s="384"/>
      <c r="V12" s="384"/>
      <c r="W12" s="384"/>
      <c r="X12" s="384"/>
      <c r="Y12" s="384"/>
      <c r="Z12" s="384"/>
    </row>
    <row r="13" spans="1:26" ht="15.75" customHeight="1">
      <c r="A13" s="408"/>
      <c r="B13" s="409" t="s">
        <v>539</v>
      </c>
      <c r="C13" s="407">
        <f>TB.!C89</f>
        <v>38.199109999999997</v>
      </c>
      <c r="D13" s="384"/>
      <c r="E13" s="384"/>
      <c r="F13" s="384"/>
      <c r="G13" s="384"/>
      <c r="H13" s="384"/>
      <c r="I13" s="384"/>
      <c r="J13" s="384"/>
      <c r="K13" s="384"/>
      <c r="L13" s="384"/>
      <c r="M13" s="384"/>
      <c r="N13" s="384"/>
      <c r="O13" s="384"/>
      <c r="P13" s="384"/>
      <c r="Q13" s="384"/>
      <c r="R13" s="384"/>
      <c r="S13" s="384"/>
      <c r="T13" s="384"/>
      <c r="U13" s="384"/>
      <c r="V13" s="384"/>
      <c r="W13" s="384"/>
      <c r="X13" s="384"/>
      <c r="Y13" s="384"/>
      <c r="Z13" s="384"/>
    </row>
    <row r="14" spans="1:26" ht="15.75" customHeight="1">
      <c r="A14" s="408"/>
      <c r="B14" s="409" t="s">
        <v>540</v>
      </c>
      <c r="C14" s="407">
        <f>TB.!C90</f>
        <v>105.30927</v>
      </c>
      <c r="D14" s="384"/>
      <c r="E14" s="384"/>
      <c r="F14" s="384"/>
      <c r="G14" s="384"/>
      <c r="H14" s="384"/>
      <c r="I14" s="384"/>
      <c r="J14" s="384"/>
      <c r="K14" s="384"/>
      <c r="L14" s="384"/>
      <c r="M14" s="384"/>
      <c r="N14" s="384"/>
      <c r="O14" s="384"/>
      <c r="P14" s="384"/>
      <c r="Q14" s="384"/>
      <c r="R14" s="384"/>
      <c r="S14" s="384"/>
      <c r="T14" s="384"/>
      <c r="U14" s="384"/>
      <c r="V14" s="384"/>
      <c r="W14" s="384"/>
      <c r="X14" s="384"/>
      <c r="Y14" s="384"/>
      <c r="Z14" s="384"/>
    </row>
    <row r="15" spans="1:26" ht="15.75" customHeight="1">
      <c r="A15" s="408"/>
      <c r="B15" s="409" t="s">
        <v>541</v>
      </c>
      <c r="C15" s="413">
        <f>-TB.!D91</f>
        <v>-0.20580200000000001</v>
      </c>
      <c r="D15" s="384"/>
      <c r="E15" s="384"/>
      <c r="F15" s="384"/>
      <c r="G15" s="402"/>
      <c r="H15" s="402"/>
      <c r="I15" s="384"/>
      <c r="J15" s="384"/>
      <c r="K15" s="384"/>
      <c r="L15" s="384"/>
      <c r="M15" s="384"/>
      <c r="N15" s="384"/>
      <c r="O15" s="384"/>
      <c r="P15" s="384"/>
      <c r="Q15" s="384"/>
      <c r="R15" s="384"/>
      <c r="S15" s="384"/>
      <c r="T15" s="384"/>
      <c r="U15" s="384"/>
      <c r="V15" s="384"/>
      <c r="W15" s="384"/>
      <c r="X15" s="384"/>
      <c r="Y15" s="384"/>
      <c r="Z15" s="384"/>
    </row>
    <row r="16" spans="1:26" ht="15.75" customHeight="1">
      <c r="A16" s="408"/>
      <c r="B16" s="409" t="s">
        <v>542</v>
      </c>
      <c r="C16" s="407">
        <f>TB.!C92</f>
        <v>1.1340619999999999</v>
      </c>
      <c r="D16" s="384"/>
      <c r="E16" s="384"/>
      <c r="F16" s="384"/>
      <c r="G16" s="402"/>
      <c r="H16" s="402"/>
      <c r="I16" s="384"/>
      <c r="J16" s="384"/>
      <c r="K16" s="384"/>
      <c r="L16" s="384"/>
      <c r="M16" s="384"/>
      <c r="N16" s="384"/>
      <c r="O16" s="384"/>
      <c r="P16" s="384"/>
      <c r="Q16" s="384"/>
      <c r="R16" s="384"/>
      <c r="S16" s="384"/>
      <c r="T16" s="384"/>
      <c r="U16" s="384"/>
      <c r="V16" s="384"/>
      <c r="W16" s="384"/>
      <c r="X16" s="384"/>
      <c r="Y16" s="384"/>
      <c r="Z16" s="384"/>
    </row>
    <row r="17" spans="1:26" ht="15.75" customHeight="1">
      <c r="A17" s="408"/>
      <c r="B17" s="409" t="s">
        <v>483</v>
      </c>
      <c r="C17" s="413">
        <f>-TB.!D31</f>
        <v>-16.161899999999999</v>
      </c>
      <c r="D17" s="384"/>
      <c r="E17" s="384"/>
      <c r="F17" s="384"/>
      <c r="G17" s="402"/>
      <c r="H17" s="402"/>
      <c r="I17" s="384"/>
      <c r="J17" s="384"/>
      <c r="K17" s="384"/>
      <c r="L17" s="384"/>
      <c r="M17" s="384"/>
      <c r="N17" s="384"/>
      <c r="O17" s="384"/>
      <c r="P17" s="384"/>
      <c r="Q17" s="384"/>
      <c r="R17" s="384"/>
      <c r="S17" s="384"/>
      <c r="T17" s="384"/>
      <c r="U17" s="384"/>
      <c r="V17" s="384"/>
      <c r="W17" s="384"/>
      <c r="X17" s="384"/>
      <c r="Y17" s="384"/>
      <c r="Z17" s="384"/>
    </row>
    <row r="18" spans="1:26" ht="15.75" customHeight="1">
      <c r="A18" s="408"/>
      <c r="B18" s="409" t="s">
        <v>484</v>
      </c>
      <c r="C18" s="407">
        <f>TB.!C32</f>
        <v>16.88822</v>
      </c>
      <c r="D18" s="384"/>
      <c r="E18" s="384"/>
      <c r="F18" s="384"/>
      <c r="G18" s="402"/>
      <c r="H18" s="402"/>
      <c r="I18" s="384"/>
      <c r="J18" s="384"/>
      <c r="K18" s="384"/>
      <c r="L18" s="384"/>
      <c r="M18" s="384"/>
      <c r="N18" s="384"/>
      <c r="O18" s="384"/>
      <c r="P18" s="384"/>
      <c r="Q18" s="384"/>
      <c r="R18" s="384"/>
      <c r="S18" s="384"/>
      <c r="T18" s="384"/>
      <c r="U18" s="384"/>
      <c r="V18" s="384"/>
      <c r="W18" s="384"/>
      <c r="X18" s="384"/>
      <c r="Y18" s="384"/>
      <c r="Z18" s="384"/>
    </row>
    <row r="19" spans="1:26" ht="15.75" customHeight="1">
      <c r="A19" s="408"/>
      <c r="B19" s="409" t="s">
        <v>485</v>
      </c>
      <c r="C19" s="413">
        <f>-TB.!D33</f>
        <v>-8.0277799999999999</v>
      </c>
      <c r="D19" s="384"/>
      <c r="E19" s="384"/>
      <c r="F19" s="384"/>
      <c r="G19" s="384"/>
      <c r="H19" s="384"/>
      <c r="I19" s="384"/>
      <c r="J19" s="384"/>
      <c r="K19" s="384"/>
      <c r="L19" s="384"/>
      <c r="M19" s="384"/>
      <c r="N19" s="384"/>
      <c r="O19" s="384"/>
      <c r="P19" s="384"/>
      <c r="Q19" s="384"/>
      <c r="R19" s="384"/>
      <c r="S19" s="384"/>
      <c r="T19" s="384"/>
      <c r="U19" s="384"/>
      <c r="V19" s="384"/>
      <c r="W19" s="384"/>
      <c r="X19" s="384"/>
      <c r="Y19" s="384"/>
      <c r="Z19" s="384"/>
    </row>
    <row r="20" spans="1:26" ht="15.75" customHeight="1">
      <c r="A20" s="408"/>
      <c r="B20" s="409" t="s">
        <v>486</v>
      </c>
      <c r="C20" s="413">
        <f>-TB.!D34</f>
        <v>-26.616150000000001</v>
      </c>
      <c r="D20" s="384"/>
      <c r="E20" s="384"/>
      <c r="F20" s="384"/>
      <c r="G20" s="384"/>
      <c r="H20" s="384"/>
      <c r="I20" s="384"/>
      <c r="J20" s="384"/>
      <c r="K20" s="384"/>
      <c r="L20" s="384"/>
      <c r="M20" s="384"/>
      <c r="N20" s="384"/>
      <c r="O20" s="384"/>
      <c r="P20" s="384"/>
      <c r="Q20" s="384"/>
      <c r="R20" s="384"/>
      <c r="S20" s="384"/>
      <c r="T20" s="384"/>
      <c r="U20" s="384"/>
      <c r="V20" s="384"/>
      <c r="W20" s="384"/>
      <c r="X20" s="384"/>
      <c r="Y20" s="384"/>
      <c r="Z20" s="384"/>
    </row>
    <row r="21" spans="1:26" ht="15.75" customHeight="1">
      <c r="A21" s="408"/>
      <c r="B21" s="409" t="s">
        <v>487</v>
      </c>
      <c r="C21" s="413">
        <f>-TB.!D35</f>
        <v>-26.207439999999998</v>
      </c>
      <c r="D21" s="384"/>
      <c r="E21" s="384"/>
      <c r="F21" s="384"/>
      <c r="G21" s="384"/>
      <c r="H21" s="384"/>
      <c r="I21" s="384"/>
      <c r="J21" s="384"/>
      <c r="K21" s="384"/>
      <c r="L21" s="384"/>
      <c r="M21" s="384"/>
      <c r="N21" s="384"/>
      <c r="O21" s="384"/>
      <c r="P21" s="384"/>
      <c r="Q21" s="384"/>
      <c r="R21" s="384"/>
      <c r="S21" s="384"/>
      <c r="T21" s="384"/>
      <c r="U21" s="384"/>
      <c r="V21" s="384"/>
      <c r="W21" s="384"/>
      <c r="X21" s="384"/>
      <c r="Y21" s="384"/>
      <c r="Z21" s="384"/>
    </row>
    <row r="22" spans="1:26" ht="15.75" customHeight="1">
      <c r="A22" s="408"/>
      <c r="B22" s="405" t="s">
        <v>119</v>
      </c>
      <c r="C22" s="414">
        <f>SUM(C13:C21)</f>
        <v>84.311589999999967</v>
      </c>
      <c r="D22" s="384"/>
      <c r="E22" s="384"/>
      <c r="F22" s="384"/>
      <c r="G22" s="384"/>
      <c r="H22" s="384"/>
      <c r="I22" s="384"/>
      <c r="J22" s="384"/>
      <c r="K22" s="384"/>
      <c r="L22" s="384"/>
      <c r="M22" s="384"/>
      <c r="N22" s="384"/>
      <c r="O22" s="384"/>
      <c r="P22" s="384"/>
      <c r="Q22" s="384"/>
      <c r="R22" s="384"/>
      <c r="S22" s="384"/>
      <c r="T22" s="384"/>
      <c r="U22" s="384"/>
      <c r="V22" s="384"/>
      <c r="W22" s="384"/>
      <c r="X22" s="384"/>
      <c r="Y22" s="384"/>
      <c r="Z22" s="384"/>
    </row>
    <row r="23" spans="1:26" ht="15.75" customHeight="1">
      <c r="A23" s="408"/>
      <c r="B23" s="408"/>
      <c r="C23" s="407"/>
      <c r="D23" s="384"/>
      <c r="E23" s="384"/>
      <c r="F23" s="384"/>
      <c r="G23" s="384"/>
      <c r="H23" s="384"/>
      <c r="I23" s="384"/>
      <c r="J23" s="384"/>
      <c r="K23" s="384"/>
      <c r="L23" s="384"/>
      <c r="M23" s="384"/>
      <c r="N23" s="384"/>
      <c r="O23" s="384"/>
      <c r="P23" s="384"/>
      <c r="Q23" s="384"/>
      <c r="R23" s="384"/>
      <c r="S23" s="384"/>
      <c r="T23" s="384"/>
      <c r="U23" s="384"/>
      <c r="V23" s="384"/>
      <c r="W23" s="384"/>
      <c r="X23" s="384"/>
      <c r="Y23" s="384"/>
      <c r="Z23" s="384"/>
    </row>
    <row r="24" spans="1:26" ht="15.75" customHeight="1">
      <c r="A24" s="405">
        <v>3</v>
      </c>
      <c r="B24" s="415" t="s">
        <v>1143</v>
      </c>
      <c r="C24" s="407"/>
      <c r="D24" s="384"/>
      <c r="E24" s="384"/>
      <c r="F24" s="384"/>
      <c r="G24" s="384"/>
      <c r="H24" s="384"/>
      <c r="I24" s="384"/>
      <c r="J24" s="384"/>
      <c r="K24" s="384"/>
      <c r="L24" s="384"/>
      <c r="M24" s="384"/>
      <c r="N24" s="384"/>
      <c r="O24" s="384"/>
      <c r="P24" s="384"/>
      <c r="Q24" s="384"/>
      <c r="R24" s="384"/>
      <c r="S24" s="384"/>
      <c r="T24" s="384"/>
      <c r="U24" s="384"/>
      <c r="V24" s="384"/>
      <c r="W24" s="384"/>
      <c r="X24" s="384"/>
      <c r="Y24" s="384"/>
      <c r="Z24" s="384"/>
    </row>
    <row r="25" spans="1:26" ht="15.75" customHeight="1">
      <c r="A25" s="408"/>
      <c r="B25" s="409" t="s">
        <v>550</v>
      </c>
      <c r="C25" s="407">
        <f>TB.!C109</f>
        <v>0</v>
      </c>
      <c r="D25" s="384"/>
      <c r="E25" s="384"/>
      <c r="F25" s="384"/>
      <c r="G25" s="384"/>
      <c r="H25" s="384"/>
      <c r="I25" s="384"/>
      <c r="J25" s="384"/>
      <c r="K25" s="384"/>
      <c r="L25" s="384"/>
      <c r="M25" s="384"/>
      <c r="N25" s="384"/>
      <c r="O25" s="384"/>
      <c r="P25" s="384"/>
      <c r="Q25" s="384"/>
      <c r="R25" s="384"/>
      <c r="S25" s="384"/>
      <c r="T25" s="384"/>
      <c r="U25" s="384"/>
      <c r="V25" s="384"/>
      <c r="W25" s="384"/>
      <c r="X25" s="384"/>
      <c r="Y25" s="384"/>
      <c r="Z25" s="384"/>
    </row>
    <row r="26" spans="1:26" ht="15.75" customHeight="1">
      <c r="A26" s="408"/>
      <c r="B26" s="409" t="s">
        <v>551</v>
      </c>
      <c r="C26" s="407">
        <f>TB.!C110</f>
        <v>0</v>
      </c>
      <c r="D26" s="384"/>
      <c r="E26" s="384"/>
      <c r="F26" s="384"/>
      <c r="G26" s="384"/>
      <c r="H26" s="384"/>
      <c r="I26" s="384"/>
      <c r="J26" s="384"/>
      <c r="K26" s="384"/>
      <c r="L26" s="384"/>
      <c r="M26" s="384"/>
      <c r="N26" s="384"/>
      <c r="O26" s="384"/>
      <c r="P26" s="384"/>
      <c r="Q26" s="384"/>
      <c r="R26" s="384"/>
      <c r="S26" s="384"/>
      <c r="T26" s="384"/>
      <c r="U26" s="384"/>
      <c r="V26" s="384"/>
      <c r="W26" s="384"/>
      <c r="X26" s="384"/>
      <c r="Y26" s="384"/>
      <c r="Z26" s="384"/>
    </row>
    <row r="27" spans="1:26" ht="15.75" customHeight="1">
      <c r="A27" s="408"/>
      <c r="B27" s="409" t="s">
        <v>587</v>
      </c>
      <c r="C27" s="407">
        <f>TB.!C136</f>
        <v>0</v>
      </c>
      <c r="D27" s="384"/>
      <c r="E27" s="384"/>
      <c r="F27" s="384"/>
      <c r="G27" s="384"/>
      <c r="H27" s="384"/>
      <c r="I27" s="384"/>
      <c r="J27" s="384"/>
      <c r="K27" s="384"/>
      <c r="L27" s="384"/>
      <c r="M27" s="384"/>
      <c r="N27" s="384"/>
      <c r="O27" s="384"/>
      <c r="P27" s="384"/>
      <c r="Q27" s="384"/>
      <c r="R27" s="384"/>
      <c r="S27" s="384"/>
      <c r="T27" s="384"/>
      <c r="U27" s="384"/>
      <c r="V27" s="384"/>
      <c r="W27" s="384"/>
      <c r="X27" s="384"/>
      <c r="Y27" s="384"/>
      <c r="Z27" s="384"/>
    </row>
    <row r="28" spans="1:26" ht="15.75" customHeight="1">
      <c r="A28" s="408"/>
      <c r="B28" s="409" t="s">
        <v>588</v>
      </c>
      <c r="C28" s="407">
        <v>0</v>
      </c>
      <c r="D28" s="384"/>
      <c r="E28" s="384"/>
      <c r="F28" s="384"/>
      <c r="G28" s="384"/>
      <c r="H28" s="384"/>
      <c r="I28" s="384"/>
      <c r="J28" s="384"/>
      <c r="K28" s="384"/>
      <c r="L28" s="384"/>
      <c r="M28" s="384"/>
      <c r="N28" s="384"/>
      <c r="O28" s="384"/>
      <c r="P28" s="384"/>
      <c r="Q28" s="384"/>
      <c r="R28" s="384"/>
      <c r="S28" s="384"/>
      <c r="T28" s="384"/>
      <c r="U28" s="384"/>
      <c r="V28" s="384"/>
      <c r="W28" s="384"/>
      <c r="X28" s="384"/>
      <c r="Y28" s="384"/>
      <c r="Z28" s="384"/>
    </row>
    <row r="29" spans="1:26" ht="15.75" customHeight="1">
      <c r="A29" s="408"/>
      <c r="B29" s="409" t="s">
        <v>589</v>
      </c>
      <c r="C29" s="407">
        <v>0</v>
      </c>
      <c r="D29" s="384"/>
      <c r="E29" s="384"/>
      <c r="F29" s="384"/>
      <c r="G29" s="384"/>
      <c r="H29" s="384"/>
      <c r="I29" s="384"/>
      <c r="J29" s="384"/>
      <c r="K29" s="384"/>
      <c r="L29" s="384"/>
      <c r="M29" s="384"/>
      <c r="N29" s="384"/>
      <c r="O29" s="384"/>
      <c r="P29" s="384"/>
      <c r="Q29" s="384"/>
      <c r="R29" s="384"/>
      <c r="S29" s="384"/>
      <c r="T29" s="384"/>
      <c r="U29" s="384"/>
      <c r="V29" s="384"/>
      <c r="W29" s="384"/>
      <c r="X29" s="384"/>
      <c r="Y29" s="384"/>
      <c r="Z29" s="384"/>
    </row>
    <row r="30" spans="1:26" ht="15.75" customHeight="1">
      <c r="A30" s="408"/>
      <c r="B30" s="408" t="s">
        <v>593</v>
      </c>
      <c r="C30" s="407">
        <f>-TB.!D139</f>
        <v>0</v>
      </c>
      <c r="D30" s="384"/>
      <c r="E30" s="384"/>
      <c r="F30" s="384"/>
      <c r="G30" s="384"/>
      <c r="H30" s="384"/>
      <c r="I30" s="384"/>
      <c r="J30" s="384"/>
      <c r="K30" s="384"/>
      <c r="L30" s="384"/>
      <c r="M30" s="384"/>
      <c r="N30" s="384"/>
      <c r="O30" s="384"/>
      <c r="P30" s="384"/>
      <c r="Q30" s="384"/>
      <c r="R30" s="384"/>
      <c r="S30" s="384"/>
      <c r="T30" s="384"/>
      <c r="U30" s="384"/>
      <c r="V30" s="384"/>
      <c r="W30" s="384"/>
      <c r="X30" s="384"/>
      <c r="Y30" s="384"/>
      <c r="Z30" s="384"/>
    </row>
    <row r="31" spans="1:26" ht="15.75" customHeight="1">
      <c r="A31" s="416"/>
      <c r="B31" s="417" t="s">
        <v>119</v>
      </c>
      <c r="C31" s="414">
        <f>SUM(C25:C30)</f>
        <v>0</v>
      </c>
      <c r="D31" s="384"/>
      <c r="E31" s="384"/>
      <c r="F31" s="384"/>
      <c r="G31" s="384"/>
      <c r="H31" s="384"/>
      <c r="I31" s="384"/>
      <c r="J31" s="384"/>
      <c r="K31" s="384"/>
      <c r="L31" s="384"/>
      <c r="M31" s="384"/>
      <c r="N31" s="384"/>
      <c r="O31" s="384"/>
      <c r="P31" s="384"/>
      <c r="Q31" s="384"/>
      <c r="R31" s="384"/>
      <c r="S31" s="384"/>
      <c r="T31" s="384"/>
      <c r="U31" s="384"/>
      <c r="V31" s="384"/>
      <c r="W31" s="384"/>
      <c r="X31" s="384"/>
      <c r="Y31" s="384"/>
      <c r="Z31" s="384"/>
    </row>
    <row r="32" spans="1:26" ht="15.75" customHeight="1">
      <c r="A32" s="384"/>
      <c r="B32" s="418" t="s">
        <v>1144</v>
      </c>
      <c r="C32" s="402"/>
      <c r="D32" s="384"/>
      <c r="E32" s="384"/>
      <c r="F32" s="384"/>
      <c r="G32" s="384"/>
      <c r="H32" s="384"/>
      <c r="I32" s="384"/>
      <c r="J32" s="384"/>
      <c r="K32" s="384"/>
      <c r="L32" s="384"/>
      <c r="M32" s="384"/>
      <c r="N32" s="384"/>
      <c r="O32" s="384"/>
      <c r="P32" s="384"/>
      <c r="Q32" s="384"/>
      <c r="R32" s="384"/>
      <c r="S32" s="384"/>
      <c r="T32" s="384"/>
      <c r="U32" s="384"/>
      <c r="V32" s="384"/>
      <c r="W32" s="384"/>
      <c r="X32" s="384"/>
      <c r="Y32" s="384"/>
      <c r="Z32" s="384"/>
    </row>
    <row r="33" spans="1:26" ht="15.75" customHeight="1">
      <c r="A33" s="384"/>
      <c r="B33" s="384"/>
      <c r="C33" s="402"/>
      <c r="D33" s="384"/>
      <c r="E33" s="384"/>
      <c r="F33" s="384"/>
      <c r="G33" s="384"/>
      <c r="H33" s="384"/>
      <c r="I33" s="384"/>
      <c r="J33" s="384"/>
      <c r="K33" s="384"/>
      <c r="L33" s="384"/>
      <c r="M33" s="384"/>
      <c r="N33" s="384"/>
      <c r="O33" s="384"/>
      <c r="P33" s="384"/>
      <c r="Q33" s="384"/>
      <c r="R33" s="384"/>
      <c r="S33" s="384"/>
      <c r="T33" s="384"/>
      <c r="U33" s="384"/>
      <c r="V33" s="384"/>
      <c r="W33" s="384"/>
      <c r="X33" s="384"/>
      <c r="Y33" s="384"/>
      <c r="Z33" s="384"/>
    </row>
    <row r="34" spans="1:26" ht="15.75" customHeight="1">
      <c r="A34" s="384"/>
      <c r="B34" s="384"/>
      <c r="C34" s="402"/>
      <c r="D34" s="384"/>
      <c r="E34" s="384"/>
      <c r="F34" s="384"/>
      <c r="G34" s="384"/>
      <c r="H34" s="384"/>
      <c r="I34" s="384"/>
      <c r="J34" s="384"/>
      <c r="K34" s="384"/>
      <c r="L34" s="384"/>
      <c r="M34" s="384"/>
      <c r="N34" s="384"/>
      <c r="O34" s="384"/>
      <c r="P34" s="384"/>
      <c r="Q34" s="384"/>
      <c r="R34" s="384"/>
      <c r="S34" s="384"/>
      <c r="T34" s="384"/>
      <c r="U34" s="384"/>
      <c r="V34" s="384"/>
      <c r="W34" s="384"/>
      <c r="X34" s="384"/>
      <c r="Y34" s="384"/>
      <c r="Z34" s="384"/>
    </row>
    <row r="35" spans="1:26" ht="15.75" customHeight="1">
      <c r="A35" s="384"/>
      <c r="B35" s="384"/>
      <c r="C35" s="402"/>
      <c r="D35" s="384"/>
      <c r="E35" s="384"/>
      <c r="F35" s="384"/>
      <c r="G35" s="384"/>
      <c r="H35" s="384"/>
      <c r="I35" s="384"/>
      <c r="J35" s="384"/>
      <c r="K35" s="384"/>
      <c r="L35" s="384"/>
      <c r="M35" s="384"/>
      <c r="N35" s="384"/>
      <c r="O35" s="384"/>
      <c r="P35" s="384"/>
      <c r="Q35" s="384"/>
      <c r="R35" s="384"/>
      <c r="S35" s="384"/>
      <c r="T35" s="384"/>
      <c r="U35" s="384"/>
      <c r="V35" s="384"/>
      <c r="W35" s="384"/>
      <c r="X35" s="384"/>
      <c r="Y35" s="384"/>
      <c r="Z35" s="384"/>
    </row>
    <row r="36" spans="1:26" ht="15.75" customHeight="1">
      <c r="A36" s="384"/>
      <c r="B36" s="384"/>
      <c r="C36" s="402"/>
      <c r="D36" s="384"/>
      <c r="E36" s="384"/>
      <c r="F36" s="384"/>
      <c r="G36" s="384"/>
      <c r="H36" s="384"/>
      <c r="I36" s="384"/>
      <c r="J36" s="384"/>
      <c r="K36" s="384"/>
      <c r="L36" s="384"/>
      <c r="M36" s="384"/>
      <c r="N36" s="384"/>
      <c r="O36" s="384"/>
      <c r="P36" s="384"/>
      <c r="Q36" s="384"/>
      <c r="R36" s="384"/>
      <c r="S36" s="384"/>
      <c r="T36" s="384"/>
      <c r="U36" s="384"/>
      <c r="V36" s="384"/>
      <c r="W36" s="384"/>
      <c r="X36" s="384"/>
      <c r="Y36" s="384"/>
      <c r="Z36" s="384"/>
    </row>
    <row r="37" spans="1:26" ht="15.75" customHeight="1">
      <c r="A37" s="384"/>
      <c r="B37" s="384"/>
      <c r="C37" s="402"/>
      <c r="D37" s="384"/>
      <c r="E37" s="384"/>
      <c r="F37" s="384"/>
      <c r="G37" s="384"/>
      <c r="H37" s="384"/>
      <c r="I37" s="384"/>
      <c r="J37" s="384"/>
      <c r="K37" s="384"/>
      <c r="L37" s="384"/>
      <c r="M37" s="384"/>
      <c r="N37" s="384"/>
      <c r="O37" s="384"/>
      <c r="P37" s="384"/>
      <c r="Q37" s="384"/>
      <c r="R37" s="384"/>
      <c r="S37" s="384"/>
      <c r="T37" s="384"/>
      <c r="U37" s="384"/>
      <c r="V37" s="384"/>
      <c r="W37" s="384"/>
      <c r="X37" s="384"/>
      <c r="Y37" s="384"/>
      <c r="Z37" s="384"/>
    </row>
    <row r="38" spans="1:26" ht="15.75" customHeight="1">
      <c r="A38" s="384"/>
      <c r="B38" s="384"/>
      <c r="C38" s="402"/>
      <c r="D38" s="384"/>
      <c r="E38" s="384"/>
      <c r="F38" s="384"/>
      <c r="G38" s="384"/>
      <c r="H38" s="384"/>
      <c r="I38" s="384"/>
      <c r="J38" s="384"/>
      <c r="K38" s="384"/>
      <c r="L38" s="384"/>
      <c r="M38" s="384"/>
      <c r="N38" s="384"/>
      <c r="O38" s="384"/>
      <c r="P38" s="384"/>
      <c r="Q38" s="384"/>
      <c r="R38" s="384"/>
      <c r="S38" s="384"/>
      <c r="T38" s="384"/>
      <c r="U38" s="384"/>
      <c r="V38" s="384"/>
      <c r="W38" s="384"/>
      <c r="X38" s="384"/>
      <c r="Y38" s="384"/>
      <c r="Z38" s="384"/>
    </row>
    <row r="39" spans="1:26" ht="15.75" customHeight="1">
      <c r="A39" s="384"/>
      <c r="B39" s="384"/>
      <c r="C39" s="402"/>
      <c r="D39" s="384"/>
      <c r="E39" s="384"/>
      <c r="F39" s="384"/>
      <c r="G39" s="384"/>
      <c r="H39" s="384"/>
      <c r="I39" s="384"/>
      <c r="J39" s="384"/>
      <c r="K39" s="384"/>
      <c r="L39" s="384"/>
      <c r="M39" s="384"/>
      <c r="N39" s="384"/>
      <c r="O39" s="384"/>
      <c r="P39" s="384"/>
      <c r="Q39" s="384"/>
      <c r="R39" s="384"/>
      <c r="S39" s="384"/>
      <c r="T39" s="384"/>
      <c r="U39" s="384"/>
      <c r="V39" s="384"/>
      <c r="W39" s="384"/>
      <c r="X39" s="384"/>
      <c r="Y39" s="384"/>
      <c r="Z39" s="384"/>
    </row>
    <row r="40" spans="1:26" ht="15.75" customHeight="1">
      <c r="A40" s="384"/>
      <c r="B40" s="384"/>
      <c r="C40" s="402"/>
      <c r="D40" s="384"/>
      <c r="E40" s="384"/>
      <c r="F40" s="384"/>
      <c r="G40" s="384"/>
      <c r="H40" s="384"/>
      <c r="I40" s="384"/>
      <c r="J40" s="384"/>
      <c r="K40" s="384"/>
      <c r="L40" s="384"/>
      <c r="M40" s="384"/>
      <c r="N40" s="384"/>
      <c r="O40" s="384"/>
      <c r="P40" s="384"/>
      <c r="Q40" s="384"/>
      <c r="R40" s="384"/>
      <c r="S40" s="384"/>
      <c r="T40" s="384"/>
      <c r="U40" s="384"/>
      <c r="V40" s="384"/>
      <c r="W40" s="384"/>
      <c r="X40" s="384"/>
      <c r="Y40" s="384"/>
      <c r="Z40" s="384"/>
    </row>
    <row r="41" spans="1:26" ht="15.75" customHeight="1">
      <c r="A41" s="384"/>
      <c r="B41" s="384"/>
      <c r="C41" s="402"/>
      <c r="D41" s="384"/>
      <c r="E41" s="384"/>
      <c r="F41" s="384"/>
      <c r="G41" s="384"/>
      <c r="H41" s="384"/>
      <c r="I41" s="384"/>
      <c r="J41" s="384"/>
      <c r="K41" s="384"/>
      <c r="L41" s="384"/>
      <c r="M41" s="384"/>
      <c r="N41" s="384"/>
      <c r="O41" s="384"/>
      <c r="P41" s="384"/>
      <c r="Q41" s="384"/>
      <c r="R41" s="384"/>
      <c r="S41" s="384"/>
      <c r="T41" s="384"/>
      <c r="U41" s="384"/>
      <c r="V41" s="384"/>
      <c r="W41" s="384"/>
      <c r="X41" s="384"/>
      <c r="Y41" s="384"/>
      <c r="Z41" s="384"/>
    </row>
    <row r="42" spans="1:26" ht="15.75" customHeight="1">
      <c r="A42" s="384"/>
      <c r="B42" s="384"/>
      <c r="C42" s="402"/>
      <c r="D42" s="384"/>
      <c r="E42" s="384"/>
      <c r="F42" s="384"/>
      <c r="G42" s="384"/>
      <c r="H42" s="384"/>
      <c r="I42" s="384"/>
      <c r="J42" s="384"/>
      <c r="K42" s="384"/>
      <c r="L42" s="384"/>
      <c r="M42" s="384"/>
      <c r="N42" s="384"/>
      <c r="O42" s="384"/>
      <c r="P42" s="384"/>
      <c r="Q42" s="384"/>
      <c r="R42" s="384"/>
      <c r="S42" s="384"/>
      <c r="T42" s="384"/>
      <c r="U42" s="384"/>
      <c r="V42" s="384"/>
      <c r="W42" s="384"/>
      <c r="X42" s="384"/>
      <c r="Y42" s="384"/>
      <c r="Z42" s="384"/>
    </row>
    <row r="43" spans="1:26" ht="15.75" customHeight="1">
      <c r="A43" s="384"/>
      <c r="B43" s="384"/>
      <c r="C43" s="402"/>
      <c r="D43" s="384"/>
      <c r="E43" s="384"/>
      <c r="F43" s="384"/>
      <c r="G43" s="384"/>
      <c r="H43" s="384"/>
      <c r="I43" s="384"/>
      <c r="J43" s="384"/>
      <c r="K43" s="384"/>
      <c r="L43" s="384"/>
      <c r="M43" s="384"/>
      <c r="N43" s="384"/>
      <c r="O43" s="384"/>
      <c r="P43" s="384"/>
      <c r="Q43" s="384"/>
      <c r="R43" s="384"/>
      <c r="S43" s="384"/>
      <c r="T43" s="384"/>
      <c r="U43" s="384"/>
      <c r="V43" s="384"/>
      <c r="W43" s="384"/>
      <c r="X43" s="384"/>
      <c r="Y43" s="384"/>
      <c r="Z43" s="384"/>
    </row>
    <row r="44" spans="1:26" ht="15.75" customHeight="1">
      <c r="A44" s="384"/>
      <c r="B44" s="384"/>
      <c r="C44" s="402"/>
      <c r="D44" s="384"/>
      <c r="E44" s="384"/>
      <c r="F44" s="384"/>
      <c r="G44" s="384"/>
      <c r="H44" s="384"/>
      <c r="I44" s="384"/>
      <c r="J44" s="384"/>
      <c r="K44" s="384"/>
      <c r="L44" s="384"/>
      <c r="M44" s="384"/>
      <c r="N44" s="384"/>
      <c r="O44" s="384"/>
      <c r="P44" s="384"/>
      <c r="Q44" s="384"/>
      <c r="R44" s="384"/>
      <c r="S44" s="384"/>
      <c r="T44" s="384"/>
      <c r="U44" s="384"/>
      <c r="V44" s="384"/>
      <c r="W44" s="384"/>
      <c r="X44" s="384"/>
      <c r="Y44" s="384"/>
      <c r="Z44" s="384"/>
    </row>
    <row r="45" spans="1:26" ht="15.75" customHeight="1">
      <c r="A45" s="384"/>
      <c r="B45" s="384"/>
      <c r="C45" s="402"/>
      <c r="D45" s="384"/>
      <c r="E45" s="384"/>
      <c r="F45" s="384"/>
      <c r="G45" s="384"/>
      <c r="H45" s="384"/>
      <c r="I45" s="384"/>
      <c r="J45" s="384"/>
      <c r="K45" s="384"/>
      <c r="L45" s="384"/>
      <c r="M45" s="384"/>
      <c r="N45" s="384"/>
      <c r="O45" s="384"/>
      <c r="P45" s="384"/>
      <c r="Q45" s="384"/>
      <c r="R45" s="384"/>
      <c r="S45" s="384"/>
      <c r="T45" s="384"/>
      <c r="U45" s="384"/>
      <c r="V45" s="384"/>
      <c r="W45" s="384"/>
      <c r="X45" s="384"/>
      <c r="Y45" s="384"/>
      <c r="Z45" s="384"/>
    </row>
    <row r="46" spans="1:26" ht="15.75" customHeight="1">
      <c r="A46" s="384"/>
      <c r="B46" s="384"/>
      <c r="C46" s="402"/>
      <c r="D46" s="384"/>
      <c r="E46" s="384"/>
      <c r="F46" s="384"/>
      <c r="G46" s="384"/>
      <c r="H46" s="384"/>
      <c r="I46" s="384"/>
      <c r="J46" s="384"/>
      <c r="K46" s="384"/>
      <c r="L46" s="384"/>
      <c r="M46" s="384"/>
      <c r="N46" s="384"/>
      <c r="O46" s="384"/>
      <c r="P46" s="384"/>
      <c r="Q46" s="384"/>
      <c r="R46" s="384"/>
      <c r="S46" s="384"/>
      <c r="T46" s="384"/>
      <c r="U46" s="384"/>
      <c r="V46" s="384"/>
      <c r="W46" s="384"/>
      <c r="X46" s="384"/>
      <c r="Y46" s="384"/>
      <c r="Z46" s="384"/>
    </row>
    <row r="47" spans="1:26" ht="15.75" customHeight="1">
      <c r="A47" s="384"/>
      <c r="B47" s="384"/>
      <c r="C47" s="402"/>
      <c r="D47" s="384"/>
      <c r="E47" s="384"/>
      <c r="F47" s="384"/>
      <c r="G47" s="384"/>
      <c r="H47" s="384"/>
      <c r="I47" s="384"/>
      <c r="J47" s="384"/>
      <c r="K47" s="384"/>
      <c r="L47" s="384"/>
      <c r="M47" s="384"/>
      <c r="N47" s="384"/>
      <c r="O47" s="384"/>
      <c r="P47" s="384"/>
      <c r="Q47" s="384"/>
      <c r="R47" s="384"/>
      <c r="S47" s="384"/>
      <c r="T47" s="384"/>
      <c r="U47" s="384"/>
      <c r="V47" s="384"/>
      <c r="W47" s="384"/>
      <c r="X47" s="384"/>
      <c r="Y47" s="384"/>
      <c r="Z47" s="384"/>
    </row>
    <row r="48" spans="1:26" ht="15.75" customHeight="1">
      <c r="A48" s="384"/>
      <c r="B48" s="384"/>
      <c r="C48" s="402"/>
      <c r="D48" s="384"/>
      <c r="E48" s="384"/>
      <c r="F48" s="384"/>
      <c r="G48" s="384"/>
      <c r="H48" s="384"/>
      <c r="I48" s="384"/>
      <c r="J48" s="384"/>
      <c r="K48" s="384"/>
      <c r="L48" s="384"/>
      <c r="M48" s="384"/>
      <c r="N48" s="384"/>
      <c r="O48" s="384"/>
      <c r="P48" s="384"/>
      <c r="Q48" s="384"/>
      <c r="R48" s="384"/>
      <c r="S48" s="384"/>
      <c r="T48" s="384"/>
      <c r="U48" s="384"/>
      <c r="V48" s="384"/>
      <c r="W48" s="384"/>
      <c r="X48" s="384"/>
      <c r="Y48" s="384"/>
      <c r="Z48" s="384"/>
    </row>
    <row r="49" spans="1:26" ht="15.75" customHeight="1">
      <c r="A49" s="384"/>
      <c r="B49" s="384"/>
      <c r="C49" s="402"/>
      <c r="D49" s="384"/>
      <c r="E49" s="384"/>
      <c r="F49" s="384"/>
      <c r="G49" s="384"/>
      <c r="H49" s="384"/>
      <c r="I49" s="384"/>
      <c r="J49" s="384"/>
      <c r="K49" s="384"/>
      <c r="L49" s="384"/>
      <c r="M49" s="384"/>
      <c r="N49" s="384"/>
      <c r="O49" s="384"/>
      <c r="P49" s="384"/>
      <c r="Q49" s="384"/>
      <c r="R49" s="384"/>
      <c r="S49" s="384"/>
      <c r="T49" s="384"/>
      <c r="U49" s="384"/>
      <c r="V49" s="384"/>
      <c r="W49" s="384"/>
      <c r="X49" s="384"/>
      <c r="Y49" s="384"/>
      <c r="Z49" s="384"/>
    </row>
    <row r="50" spans="1:26" ht="15.75" customHeight="1">
      <c r="A50" s="384"/>
      <c r="B50" s="384"/>
      <c r="C50" s="402"/>
      <c r="D50" s="384"/>
      <c r="E50" s="384"/>
      <c r="F50" s="384"/>
      <c r="G50" s="384"/>
      <c r="H50" s="384"/>
      <c r="I50" s="384"/>
      <c r="J50" s="384"/>
      <c r="K50" s="384"/>
      <c r="L50" s="384"/>
      <c r="M50" s="384"/>
      <c r="N50" s="384"/>
      <c r="O50" s="384"/>
      <c r="P50" s="384"/>
      <c r="Q50" s="384"/>
      <c r="R50" s="384"/>
      <c r="S50" s="384"/>
      <c r="T50" s="384"/>
      <c r="U50" s="384"/>
      <c r="V50" s="384"/>
      <c r="W50" s="384"/>
      <c r="X50" s="384"/>
      <c r="Y50" s="384"/>
      <c r="Z50" s="384"/>
    </row>
    <row r="51" spans="1:26" ht="15.75" customHeight="1">
      <c r="A51" s="384"/>
      <c r="B51" s="384"/>
      <c r="C51" s="402"/>
      <c r="D51" s="384"/>
      <c r="E51" s="384"/>
      <c r="F51" s="384"/>
      <c r="G51" s="384"/>
      <c r="H51" s="384"/>
      <c r="I51" s="384"/>
      <c r="J51" s="384"/>
      <c r="K51" s="384"/>
      <c r="L51" s="384"/>
      <c r="M51" s="384"/>
      <c r="N51" s="384"/>
      <c r="O51" s="384"/>
      <c r="P51" s="384"/>
      <c r="Q51" s="384"/>
      <c r="R51" s="384"/>
      <c r="S51" s="384"/>
      <c r="T51" s="384"/>
      <c r="U51" s="384"/>
      <c r="V51" s="384"/>
      <c r="W51" s="384"/>
      <c r="X51" s="384"/>
      <c r="Y51" s="384"/>
      <c r="Z51" s="384"/>
    </row>
    <row r="52" spans="1:26" ht="15.75" customHeight="1">
      <c r="A52" s="384"/>
      <c r="B52" s="384"/>
      <c r="C52" s="402"/>
      <c r="D52" s="384"/>
      <c r="E52" s="384"/>
      <c r="F52" s="384"/>
      <c r="G52" s="384"/>
      <c r="H52" s="384"/>
      <c r="I52" s="384"/>
      <c r="J52" s="384"/>
      <c r="K52" s="384"/>
      <c r="L52" s="384"/>
      <c r="M52" s="384"/>
      <c r="N52" s="384"/>
      <c r="O52" s="384"/>
      <c r="P52" s="384"/>
      <c r="Q52" s="384"/>
      <c r="R52" s="384"/>
      <c r="S52" s="384"/>
      <c r="T52" s="384"/>
      <c r="U52" s="384"/>
      <c r="V52" s="384"/>
      <c r="W52" s="384"/>
      <c r="X52" s="384"/>
      <c r="Y52" s="384"/>
      <c r="Z52" s="384"/>
    </row>
    <row r="53" spans="1:26" ht="15.75" customHeight="1">
      <c r="A53" s="384"/>
      <c r="B53" s="384"/>
      <c r="C53" s="402"/>
      <c r="D53" s="384"/>
      <c r="E53" s="384"/>
      <c r="F53" s="384"/>
      <c r="G53" s="384"/>
      <c r="H53" s="384"/>
      <c r="I53" s="384"/>
      <c r="J53" s="384"/>
      <c r="K53" s="384"/>
      <c r="L53" s="384"/>
      <c r="M53" s="384"/>
      <c r="N53" s="384"/>
      <c r="O53" s="384"/>
      <c r="P53" s="384"/>
      <c r="Q53" s="384"/>
      <c r="R53" s="384"/>
      <c r="S53" s="384"/>
      <c r="T53" s="384"/>
      <c r="U53" s="384"/>
      <c r="V53" s="384"/>
      <c r="W53" s="384"/>
      <c r="X53" s="384"/>
      <c r="Y53" s="384"/>
      <c r="Z53" s="384"/>
    </row>
    <row r="54" spans="1:26" ht="15.75" customHeight="1">
      <c r="A54" s="384"/>
      <c r="B54" s="384"/>
      <c r="C54" s="402"/>
      <c r="D54" s="384"/>
      <c r="E54" s="384"/>
      <c r="F54" s="384"/>
      <c r="G54" s="384"/>
      <c r="H54" s="384"/>
      <c r="I54" s="384"/>
      <c r="J54" s="384"/>
      <c r="K54" s="384"/>
      <c r="L54" s="384"/>
      <c r="M54" s="384"/>
      <c r="N54" s="384"/>
      <c r="O54" s="384"/>
      <c r="P54" s="384"/>
      <c r="Q54" s="384"/>
      <c r="R54" s="384"/>
      <c r="S54" s="384"/>
      <c r="T54" s="384"/>
      <c r="U54" s="384"/>
      <c r="V54" s="384"/>
      <c r="W54" s="384"/>
      <c r="X54" s="384"/>
      <c r="Y54" s="384"/>
      <c r="Z54" s="384"/>
    </row>
    <row r="55" spans="1:26" ht="15.75" customHeight="1">
      <c r="A55" s="384"/>
      <c r="B55" s="384"/>
      <c r="C55" s="402"/>
      <c r="D55" s="384"/>
      <c r="E55" s="384"/>
      <c r="F55" s="384"/>
      <c r="G55" s="384"/>
      <c r="H55" s="384"/>
      <c r="I55" s="384"/>
      <c r="J55" s="384"/>
      <c r="K55" s="384"/>
      <c r="L55" s="384"/>
      <c r="M55" s="384"/>
      <c r="N55" s="384"/>
      <c r="O55" s="384"/>
      <c r="P55" s="384"/>
      <c r="Q55" s="384"/>
      <c r="R55" s="384"/>
      <c r="S55" s="384"/>
      <c r="T55" s="384"/>
      <c r="U55" s="384"/>
      <c r="V55" s="384"/>
      <c r="W55" s="384"/>
      <c r="X55" s="384"/>
      <c r="Y55" s="384"/>
      <c r="Z55" s="384"/>
    </row>
    <row r="56" spans="1:26" ht="15.75" customHeight="1">
      <c r="A56" s="384"/>
      <c r="B56" s="384"/>
      <c r="C56" s="402"/>
      <c r="D56" s="384"/>
      <c r="E56" s="384"/>
      <c r="F56" s="384"/>
      <c r="G56" s="384"/>
      <c r="H56" s="384"/>
      <c r="I56" s="384"/>
      <c r="J56" s="384"/>
      <c r="K56" s="384"/>
      <c r="L56" s="384"/>
      <c r="M56" s="384"/>
      <c r="N56" s="384"/>
      <c r="O56" s="384"/>
      <c r="P56" s="384"/>
      <c r="Q56" s="384"/>
      <c r="R56" s="384"/>
      <c r="S56" s="384"/>
      <c r="T56" s="384"/>
      <c r="U56" s="384"/>
      <c r="V56" s="384"/>
      <c r="W56" s="384"/>
      <c r="X56" s="384"/>
      <c r="Y56" s="384"/>
      <c r="Z56" s="384"/>
    </row>
    <row r="57" spans="1:26" ht="15.75" customHeight="1">
      <c r="A57" s="384"/>
      <c r="B57" s="384"/>
      <c r="C57" s="402"/>
      <c r="D57" s="384"/>
      <c r="E57" s="384"/>
      <c r="F57" s="384"/>
      <c r="G57" s="384"/>
      <c r="H57" s="384"/>
      <c r="I57" s="384"/>
      <c r="J57" s="384"/>
      <c r="K57" s="384"/>
      <c r="L57" s="384"/>
      <c r="M57" s="384"/>
      <c r="N57" s="384"/>
      <c r="O57" s="384"/>
      <c r="P57" s="384"/>
      <c r="Q57" s="384"/>
      <c r="R57" s="384"/>
      <c r="S57" s="384"/>
      <c r="T57" s="384"/>
      <c r="U57" s="384"/>
      <c r="V57" s="384"/>
      <c r="W57" s="384"/>
      <c r="X57" s="384"/>
      <c r="Y57" s="384"/>
      <c r="Z57" s="384"/>
    </row>
    <row r="58" spans="1:26" ht="15.75" customHeight="1">
      <c r="A58" s="384"/>
      <c r="B58" s="384"/>
      <c r="C58" s="402"/>
      <c r="D58" s="384"/>
      <c r="E58" s="384"/>
      <c r="F58" s="384"/>
      <c r="G58" s="384"/>
      <c r="H58" s="384"/>
      <c r="I58" s="384"/>
      <c r="J58" s="384"/>
      <c r="K58" s="384"/>
      <c r="L58" s="384"/>
      <c r="M58" s="384"/>
      <c r="N58" s="384"/>
      <c r="O58" s="384"/>
      <c r="P58" s="384"/>
      <c r="Q58" s="384"/>
      <c r="R58" s="384"/>
      <c r="S58" s="384"/>
      <c r="T58" s="384"/>
      <c r="U58" s="384"/>
      <c r="V58" s="384"/>
      <c r="W58" s="384"/>
      <c r="X58" s="384"/>
      <c r="Y58" s="384"/>
      <c r="Z58" s="384"/>
    </row>
    <row r="59" spans="1:26" ht="15.75" customHeight="1">
      <c r="A59" s="384"/>
      <c r="B59" s="384"/>
      <c r="C59" s="402"/>
      <c r="D59" s="384"/>
      <c r="E59" s="384"/>
      <c r="F59" s="384"/>
      <c r="G59" s="384"/>
      <c r="H59" s="384"/>
      <c r="I59" s="384"/>
      <c r="J59" s="384"/>
      <c r="K59" s="384"/>
      <c r="L59" s="384"/>
      <c r="M59" s="384"/>
      <c r="N59" s="384"/>
      <c r="O59" s="384"/>
      <c r="P59" s="384"/>
      <c r="Q59" s="384"/>
      <c r="R59" s="384"/>
      <c r="S59" s="384"/>
      <c r="T59" s="384"/>
      <c r="U59" s="384"/>
      <c r="V59" s="384"/>
      <c r="W59" s="384"/>
      <c r="X59" s="384"/>
      <c r="Y59" s="384"/>
      <c r="Z59" s="384"/>
    </row>
    <row r="60" spans="1:26" ht="15.75" customHeight="1">
      <c r="A60" s="384"/>
      <c r="B60" s="384"/>
      <c r="C60" s="402"/>
      <c r="D60" s="384"/>
      <c r="E60" s="384"/>
      <c r="F60" s="384"/>
      <c r="G60" s="384"/>
      <c r="H60" s="384"/>
      <c r="I60" s="384"/>
      <c r="J60" s="384"/>
      <c r="K60" s="384"/>
      <c r="L60" s="384"/>
      <c r="M60" s="384"/>
      <c r="N60" s="384"/>
      <c r="O60" s="384"/>
      <c r="P60" s="384"/>
      <c r="Q60" s="384"/>
      <c r="R60" s="384"/>
      <c r="S60" s="384"/>
      <c r="T60" s="384"/>
      <c r="U60" s="384"/>
      <c r="V60" s="384"/>
      <c r="W60" s="384"/>
      <c r="X60" s="384"/>
      <c r="Y60" s="384"/>
      <c r="Z60" s="384"/>
    </row>
    <row r="61" spans="1:26" ht="15.75" customHeight="1">
      <c r="A61" s="384"/>
      <c r="B61" s="384"/>
      <c r="C61" s="402"/>
      <c r="D61" s="384"/>
      <c r="E61" s="384"/>
      <c r="F61" s="384"/>
      <c r="G61" s="384"/>
      <c r="H61" s="384"/>
      <c r="I61" s="384"/>
      <c r="J61" s="384"/>
      <c r="K61" s="384"/>
      <c r="L61" s="384"/>
      <c r="M61" s="384"/>
      <c r="N61" s="384"/>
      <c r="O61" s="384"/>
      <c r="P61" s="384"/>
      <c r="Q61" s="384"/>
      <c r="R61" s="384"/>
      <c r="S61" s="384"/>
      <c r="T61" s="384"/>
      <c r="U61" s="384"/>
      <c r="V61" s="384"/>
      <c r="W61" s="384"/>
      <c r="X61" s="384"/>
      <c r="Y61" s="384"/>
      <c r="Z61" s="384"/>
    </row>
    <row r="62" spans="1:26" ht="15.75" customHeight="1">
      <c r="A62" s="384"/>
      <c r="B62" s="384"/>
      <c r="C62" s="402"/>
      <c r="D62" s="384"/>
      <c r="E62" s="384"/>
      <c r="F62" s="384"/>
      <c r="G62" s="384"/>
      <c r="H62" s="384"/>
      <c r="I62" s="384"/>
      <c r="J62" s="384"/>
      <c r="K62" s="384"/>
      <c r="L62" s="384"/>
      <c r="M62" s="384"/>
      <c r="N62" s="384"/>
      <c r="O62" s="384"/>
      <c r="P62" s="384"/>
      <c r="Q62" s="384"/>
      <c r="R62" s="384"/>
      <c r="S62" s="384"/>
      <c r="T62" s="384"/>
      <c r="U62" s="384"/>
      <c r="V62" s="384"/>
      <c r="W62" s="384"/>
      <c r="X62" s="384"/>
      <c r="Y62" s="384"/>
      <c r="Z62" s="384"/>
    </row>
    <row r="63" spans="1:26" ht="15.75" customHeight="1">
      <c r="A63" s="384"/>
      <c r="B63" s="384"/>
      <c r="C63" s="402"/>
      <c r="D63" s="384"/>
      <c r="E63" s="384"/>
      <c r="F63" s="384"/>
      <c r="G63" s="384"/>
      <c r="H63" s="384"/>
      <c r="I63" s="384"/>
      <c r="J63" s="384"/>
      <c r="K63" s="384"/>
      <c r="L63" s="384"/>
      <c r="M63" s="384"/>
      <c r="N63" s="384"/>
      <c r="O63" s="384"/>
      <c r="P63" s="384"/>
      <c r="Q63" s="384"/>
      <c r="R63" s="384"/>
      <c r="S63" s="384"/>
      <c r="T63" s="384"/>
      <c r="U63" s="384"/>
      <c r="V63" s="384"/>
      <c r="W63" s="384"/>
      <c r="X63" s="384"/>
      <c r="Y63" s="384"/>
      <c r="Z63" s="384"/>
    </row>
    <row r="64" spans="1:26" ht="15.75" customHeight="1">
      <c r="A64" s="384"/>
      <c r="B64" s="384"/>
      <c r="C64" s="402"/>
      <c r="D64" s="384"/>
      <c r="E64" s="384"/>
      <c r="F64" s="384"/>
      <c r="G64" s="384"/>
      <c r="H64" s="384"/>
      <c r="I64" s="384"/>
      <c r="J64" s="384"/>
      <c r="K64" s="384"/>
      <c r="L64" s="384"/>
      <c r="M64" s="384"/>
      <c r="N64" s="384"/>
      <c r="O64" s="384"/>
      <c r="P64" s="384"/>
      <c r="Q64" s="384"/>
      <c r="R64" s="384"/>
      <c r="S64" s="384"/>
      <c r="T64" s="384"/>
      <c r="U64" s="384"/>
      <c r="V64" s="384"/>
      <c r="W64" s="384"/>
      <c r="X64" s="384"/>
      <c r="Y64" s="384"/>
      <c r="Z64" s="384"/>
    </row>
    <row r="65" spans="1:26" ht="15.75" customHeight="1">
      <c r="A65" s="384"/>
      <c r="B65" s="384"/>
      <c r="C65" s="402"/>
      <c r="D65" s="384"/>
      <c r="E65" s="384"/>
      <c r="F65" s="384"/>
      <c r="G65" s="384"/>
      <c r="H65" s="384"/>
      <c r="I65" s="384"/>
      <c r="J65" s="384"/>
      <c r="K65" s="384"/>
      <c r="L65" s="384"/>
      <c r="M65" s="384"/>
      <c r="N65" s="384"/>
      <c r="O65" s="384"/>
      <c r="P65" s="384"/>
      <c r="Q65" s="384"/>
      <c r="R65" s="384"/>
      <c r="S65" s="384"/>
      <c r="T65" s="384"/>
      <c r="U65" s="384"/>
      <c r="V65" s="384"/>
      <c r="W65" s="384"/>
      <c r="X65" s="384"/>
      <c r="Y65" s="384"/>
      <c r="Z65" s="384"/>
    </row>
    <row r="66" spans="1:26" ht="15.75" customHeight="1">
      <c r="A66" s="384"/>
      <c r="B66" s="384"/>
      <c r="C66" s="402"/>
      <c r="D66" s="384"/>
      <c r="E66" s="384"/>
      <c r="F66" s="384"/>
      <c r="G66" s="384"/>
      <c r="H66" s="384"/>
      <c r="I66" s="384"/>
      <c r="J66" s="384"/>
      <c r="K66" s="384"/>
      <c r="L66" s="384"/>
      <c r="M66" s="384"/>
      <c r="N66" s="384"/>
      <c r="O66" s="384"/>
      <c r="P66" s="384"/>
      <c r="Q66" s="384"/>
      <c r="R66" s="384"/>
      <c r="S66" s="384"/>
      <c r="T66" s="384"/>
      <c r="U66" s="384"/>
      <c r="V66" s="384"/>
      <c r="W66" s="384"/>
      <c r="X66" s="384"/>
      <c r="Y66" s="384"/>
      <c r="Z66" s="384"/>
    </row>
    <row r="67" spans="1:26" ht="15.75" customHeight="1">
      <c r="A67" s="384"/>
      <c r="B67" s="384"/>
      <c r="C67" s="402"/>
      <c r="D67" s="384"/>
      <c r="E67" s="384"/>
      <c r="F67" s="384"/>
      <c r="G67" s="384"/>
      <c r="H67" s="384"/>
      <c r="I67" s="384"/>
      <c r="J67" s="384"/>
      <c r="K67" s="384"/>
      <c r="L67" s="384"/>
      <c r="M67" s="384"/>
      <c r="N67" s="384"/>
      <c r="O67" s="384"/>
      <c r="P67" s="384"/>
      <c r="Q67" s="384"/>
      <c r="R67" s="384"/>
      <c r="S67" s="384"/>
      <c r="T67" s="384"/>
      <c r="U67" s="384"/>
      <c r="V67" s="384"/>
      <c r="W67" s="384"/>
      <c r="X67" s="384"/>
      <c r="Y67" s="384"/>
      <c r="Z67" s="384"/>
    </row>
    <row r="68" spans="1:26" ht="15.75" customHeight="1">
      <c r="A68" s="384"/>
      <c r="B68" s="384"/>
      <c r="C68" s="402"/>
      <c r="D68" s="384"/>
      <c r="E68" s="384"/>
      <c r="F68" s="384"/>
      <c r="G68" s="384"/>
      <c r="H68" s="384"/>
      <c r="I68" s="384"/>
      <c r="J68" s="384"/>
      <c r="K68" s="384"/>
      <c r="L68" s="384"/>
      <c r="M68" s="384"/>
      <c r="N68" s="384"/>
      <c r="O68" s="384"/>
      <c r="P68" s="384"/>
      <c r="Q68" s="384"/>
      <c r="R68" s="384"/>
      <c r="S68" s="384"/>
      <c r="T68" s="384"/>
      <c r="U68" s="384"/>
      <c r="V68" s="384"/>
      <c r="W68" s="384"/>
      <c r="X68" s="384"/>
      <c r="Y68" s="384"/>
      <c r="Z68" s="384"/>
    </row>
    <row r="69" spans="1:26" ht="15.75" customHeight="1">
      <c r="A69" s="384"/>
      <c r="B69" s="384"/>
      <c r="C69" s="402"/>
      <c r="D69" s="384"/>
      <c r="E69" s="384"/>
      <c r="F69" s="384"/>
      <c r="G69" s="384"/>
      <c r="H69" s="384"/>
      <c r="I69" s="384"/>
      <c r="J69" s="384"/>
      <c r="K69" s="384"/>
      <c r="L69" s="384"/>
      <c r="M69" s="384"/>
      <c r="N69" s="384"/>
      <c r="O69" s="384"/>
      <c r="P69" s="384"/>
      <c r="Q69" s="384"/>
      <c r="R69" s="384"/>
      <c r="S69" s="384"/>
      <c r="T69" s="384"/>
      <c r="U69" s="384"/>
      <c r="V69" s="384"/>
      <c r="W69" s="384"/>
      <c r="X69" s="384"/>
      <c r="Y69" s="384"/>
      <c r="Z69" s="384"/>
    </row>
    <row r="70" spans="1:26" ht="15.75" customHeight="1">
      <c r="A70" s="384"/>
      <c r="B70" s="384"/>
      <c r="C70" s="402"/>
      <c r="D70" s="384"/>
      <c r="E70" s="384"/>
      <c r="F70" s="384"/>
      <c r="G70" s="384"/>
      <c r="H70" s="384"/>
      <c r="I70" s="384"/>
      <c r="J70" s="384"/>
      <c r="K70" s="384"/>
      <c r="L70" s="384"/>
      <c r="M70" s="384"/>
      <c r="N70" s="384"/>
      <c r="O70" s="384"/>
      <c r="P70" s="384"/>
      <c r="Q70" s="384"/>
      <c r="R70" s="384"/>
      <c r="S70" s="384"/>
      <c r="T70" s="384"/>
      <c r="U70" s="384"/>
      <c r="V70" s="384"/>
      <c r="W70" s="384"/>
      <c r="X70" s="384"/>
      <c r="Y70" s="384"/>
      <c r="Z70" s="384"/>
    </row>
    <row r="71" spans="1:26" ht="15.75" customHeight="1">
      <c r="A71" s="384"/>
      <c r="B71" s="384"/>
      <c r="C71" s="402"/>
      <c r="D71" s="384"/>
      <c r="E71" s="384"/>
      <c r="F71" s="384"/>
      <c r="G71" s="384"/>
      <c r="H71" s="384"/>
      <c r="I71" s="384"/>
      <c r="J71" s="384"/>
      <c r="K71" s="384"/>
      <c r="L71" s="384"/>
      <c r="M71" s="384"/>
      <c r="N71" s="384"/>
      <c r="O71" s="384"/>
      <c r="P71" s="384"/>
      <c r="Q71" s="384"/>
      <c r="R71" s="384"/>
      <c r="S71" s="384"/>
      <c r="T71" s="384"/>
      <c r="U71" s="384"/>
      <c r="V71" s="384"/>
      <c r="W71" s="384"/>
      <c r="X71" s="384"/>
      <c r="Y71" s="384"/>
      <c r="Z71" s="384"/>
    </row>
    <row r="72" spans="1:26" ht="15.75" customHeight="1">
      <c r="A72" s="384"/>
      <c r="B72" s="384"/>
      <c r="C72" s="402"/>
      <c r="D72" s="384"/>
      <c r="E72" s="384"/>
      <c r="F72" s="384"/>
      <c r="G72" s="384"/>
      <c r="H72" s="384"/>
      <c r="I72" s="384"/>
      <c r="J72" s="384"/>
      <c r="K72" s="384"/>
      <c r="L72" s="384"/>
      <c r="M72" s="384"/>
      <c r="N72" s="384"/>
      <c r="O72" s="384"/>
      <c r="P72" s="384"/>
      <c r="Q72" s="384"/>
      <c r="R72" s="384"/>
      <c r="S72" s="384"/>
      <c r="T72" s="384"/>
      <c r="U72" s="384"/>
      <c r="V72" s="384"/>
      <c r="W72" s="384"/>
      <c r="X72" s="384"/>
      <c r="Y72" s="384"/>
      <c r="Z72" s="384"/>
    </row>
    <row r="73" spans="1:26" ht="15.75" customHeight="1">
      <c r="A73" s="384"/>
      <c r="B73" s="384"/>
      <c r="C73" s="402"/>
      <c r="D73" s="384"/>
      <c r="E73" s="384"/>
      <c r="F73" s="384"/>
      <c r="G73" s="384"/>
      <c r="H73" s="384"/>
      <c r="I73" s="384"/>
      <c r="J73" s="384"/>
      <c r="K73" s="384"/>
      <c r="L73" s="384"/>
      <c r="M73" s="384"/>
      <c r="N73" s="384"/>
      <c r="O73" s="384"/>
      <c r="P73" s="384"/>
      <c r="Q73" s="384"/>
      <c r="R73" s="384"/>
      <c r="S73" s="384"/>
      <c r="T73" s="384"/>
      <c r="U73" s="384"/>
      <c r="V73" s="384"/>
      <c r="W73" s="384"/>
      <c r="X73" s="384"/>
      <c r="Y73" s="384"/>
      <c r="Z73" s="384"/>
    </row>
    <row r="74" spans="1:26" ht="15.75" customHeight="1">
      <c r="A74" s="384"/>
      <c r="B74" s="384"/>
      <c r="C74" s="402"/>
      <c r="D74" s="384"/>
      <c r="E74" s="384"/>
      <c r="F74" s="384"/>
      <c r="G74" s="384"/>
      <c r="H74" s="384"/>
      <c r="I74" s="384"/>
      <c r="J74" s="384"/>
      <c r="K74" s="384"/>
      <c r="L74" s="384"/>
      <c r="M74" s="384"/>
      <c r="N74" s="384"/>
      <c r="O74" s="384"/>
      <c r="P74" s="384"/>
      <c r="Q74" s="384"/>
      <c r="R74" s="384"/>
      <c r="S74" s="384"/>
      <c r="T74" s="384"/>
      <c r="U74" s="384"/>
      <c r="V74" s="384"/>
      <c r="W74" s="384"/>
      <c r="X74" s="384"/>
      <c r="Y74" s="384"/>
      <c r="Z74" s="384"/>
    </row>
    <row r="75" spans="1:26" ht="15.75" customHeight="1">
      <c r="A75" s="384"/>
      <c r="B75" s="384"/>
      <c r="C75" s="402"/>
      <c r="D75" s="384"/>
      <c r="E75" s="384"/>
      <c r="F75" s="384"/>
      <c r="G75" s="384"/>
      <c r="H75" s="384"/>
      <c r="I75" s="384"/>
      <c r="J75" s="384"/>
      <c r="K75" s="384"/>
      <c r="L75" s="384"/>
      <c r="M75" s="384"/>
      <c r="N75" s="384"/>
      <c r="O75" s="384"/>
      <c r="P75" s="384"/>
      <c r="Q75" s="384"/>
      <c r="R75" s="384"/>
      <c r="S75" s="384"/>
      <c r="T75" s="384"/>
      <c r="U75" s="384"/>
      <c r="V75" s="384"/>
      <c r="W75" s="384"/>
      <c r="X75" s="384"/>
      <c r="Y75" s="384"/>
      <c r="Z75" s="384"/>
    </row>
    <row r="76" spans="1:26" ht="15.75" customHeight="1">
      <c r="A76" s="384"/>
      <c r="B76" s="384"/>
      <c r="C76" s="402"/>
      <c r="D76" s="384"/>
      <c r="E76" s="384"/>
      <c r="F76" s="384"/>
      <c r="G76" s="384"/>
      <c r="H76" s="384"/>
      <c r="I76" s="384"/>
      <c r="J76" s="384"/>
      <c r="K76" s="384"/>
      <c r="L76" s="384"/>
      <c r="M76" s="384"/>
      <c r="N76" s="384"/>
      <c r="O76" s="384"/>
      <c r="P76" s="384"/>
      <c r="Q76" s="384"/>
      <c r="R76" s="384"/>
      <c r="S76" s="384"/>
      <c r="T76" s="384"/>
      <c r="U76" s="384"/>
      <c r="V76" s="384"/>
      <c r="W76" s="384"/>
      <c r="X76" s="384"/>
      <c r="Y76" s="384"/>
      <c r="Z76" s="384"/>
    </row>
    <row r="77" spans="1:26" ht="15.75" customHeight="1">
      <c r="A77" s="384"/>
      <c r="B77" s="384"/>
      <c r="C77" s="402"/>
      <c r="D77" s="384"/>
      <c r="E77" s="384"/>
      <c r="F77" s="384"/>
      <c r="G77" s="384"/>
      <c r="H77" s="384"/>
      <c r="I77" s="384"/>
      <c r="J77" s="384"/>
      <c r="K77" s="384"/>
      <c r="L77" s="384"/>
      <c r="M77" s="384"/>
      <c r="N77" s="384"/>
      <c r="O77" s="384"/>
      <c r="P77" s="384"/>
      <c r="Q77" s="384"/>
      <c r="R77" s="384"/>
      <c r="S77" s="384"/>
      <c r="T77" s="384"/>
      <c r="U77" s="384"/>
      <c r="V77" s="384"/>
      <c r="W77" s="384"/>
      <c r="X77" s="384"/>
      <c r="Y77" s="384"/>
      <c r="Z77" s="384"/>
    </row>
    <row r="78" spans="1:26" ht="15.75" customHeight="1">
      <c r="A78" s="384"/>
      <c r="B78" s="384"/>
      <c r="C78" s="402"/>
      <c r="D78" s="384"/>
      <c r="E78" s="384"/>
      <c r="F78" s="384"/>
      <c r="G78" s="384"/>
      <c r="H78" s="384"/>
      <c r="I78" s="384"/>
      <c r="J78" s="384"/>
      <c r="K78" s="384"/>
      <c r="L78" s="384"/>
      <c r="M78" s="384"/>
      <c r="N78" s="384"/>
      <c r="O78" s="384"/>
      <c r="P78" s="384"/>
      <c r="Q78" s="384"/>
      <c r="R78" s="384"/>
      <c r="S78" s="384"/>
      <c r="T78" s="384"/>
      <c r="U78" s="384"/>
      <c r="V78" s="384"/>
      <c r="W78" s="384"/>
      <c r="X78" s="384"/>
      <c r="Y78" s="384"/>
      <c r="Z78" s="384"/>
    </row>
    <row r="79" spans="1:26" ht="15.75" customHeight="1">
      <c r="A79" s="384"/>
      <c r="B79" s="384"/>
      <c r="C79" s="402"/>
      <c r="D79" s="384"/>
      <c r="E79" s="384"/>
      <c r="F79" s="384"/>
      <c r="G79" s="384"/>
      <c r="H79" s="384"/>
      <c r="I79" s="384"/>
      <c r="J79" s="384"/>
      <c r="K79" s="384"/>
      <c r="L79" s="384"/>
      <c r="M79" s="384"/>
      <c r="N79" s="384"/>
      <c r="O79" s="384"/>
      <c r="P79" s="384"/>
      <c r="Q79" s="384"/>
      <c r="R79" s="384"/>
      <c r="S79" s="384"/>
      <c r="T79" s="384"/>
      <c r="U79" s="384"/>
      <c r="V79" s="384"/>
      <c r="W79" s="384"/>
      <c r="X79" s="384"/>
      <c r="Y79" s="384"/>
      <c r="Z79" s="384"/>
    </row>
    <row r="80" spans="1:26" ht="15.75" customHeight="1">
      <c r="A80" s="384"/>
      <c r="B80" s="384"/>
      <c r="C80" s="402"/>
      <c r="D80" s="384"/>
      <c r="E80" s="384"/>
      <c r="F80" s="384"/>
      <c r="G80" s="384"/>
      <c r="H80" s="384"/>
      <c r="I80" s="384"/>
      <c r="J80" s="384"/>
      <c r="K80" s="384"/>
      <c r="L80" s="384"/>
      <c r="M80" s="384"/>
      <c r="N80" s="384"/>
      <c r="O80" s="384"/>
      <c r="P80" s="384"/>
      <c r="Q80" s="384"/>
      <c r="R80" s="384"/>
      <c r="S80" s="384"/>
      <c r="T80" s="384"/>
      <c r="U80" s="384"/>
      <c r="V80" s="384"/>
      <c r="W80" s="384"/>
      <c r="X80" s="384"/>
      <c r="Y80" s="384"/>
      <c r="Z80" s="384"/>
    </row>
    <row r="81" spans="1:26" ht="15.75" customHeight="1">
      <c r="A81" s="384"/>
      <c r="B81" s="384"/>
      <c r="C81" s="402"/>
      <c r="D81" s="384"/>
      <c r="E81" s="384"/>
      <c r="F81" s="384"/>
      <c r="G81" s="384"/>
      <c r="H81" s="384"/>
      <c r="I81" s="384"/>
      <c r="J81" s="384"/>
      <c r="K81" s="384"/>
      <c r="L81" s="384"/>
      <c r="M81" s="384"/>
      <c r="N81" s="384"/>
      <c r="O81" s="384"/>
      <c r="P81" s="384"/>
      <c r="Q81" s="384"/>
      <c r="R81" s="384"/>
      <c r="S81" s="384"/>
      <c r="T81" s="384"/>
      <c r="U81" s="384"/>
      <c r="V81" s="384"/>
      <c r="W81" s="384"/>
      <c r="X81" s="384"/>
      <c r="Y81" s="384"/>
      <c r="Z81" s="384"/>
    </row>
    <row r="82" spans="1:26" ht="15.75" customHeight="1">
      <c r="A82" s="384"/>
      <c r="B82" s="384"/>
      <c r="C82" s="402"/>
      <c r="D82" s="384"/>
      <c r="E82" s="384"/>
      <c r="F82" s="384"/>
      <c r="G82" s="384"/>
      <c r="H82" s="384"/>
      <c r="I82" s="384"/>
      <c r="J82" s="384"/>
      <c r="K82" s="384"/>
      <c r="L82" s="384"/>
      <c r="M82" s="384"/>
      <c r="N82" s="384"/>
      <c r="O82" s="384"/>
      <c r="P82" s="384"/>
      <c r="Q82" s="384"/>
      <c r="R82" s="384"/>
      <c r="S82" s="384"/>
      <c r="T82" s="384"/>
      <c r="U82" s="384"/>
      <c r="V82" s="384"/>
      <c r="W82" s="384"/>
      <c r="X82" s="384"/>
      <c r="Y82" s="384"/>
      <c r="Z82" s="384"/>
    </row>
    <row r="83" spans="1:26" ht="15.75" customHeight="1">
      <c r="A83" s="384"/>
      <c r="B83" s="384"/>
      <c r="C83" s="402"/>
      <c r="D83" s="384"/>
      <c r="E83" s="384"/>
      <c r="F83" s="384"/>
      <c r="G83" s="384"/>
      <c r="H83" s="384"/>
      <c r="I83" s="384"/>
      <c r="J83" s="384"/>
      <c r="K83" s="384"/>
      <c r="L83" s="384"/>
      <c r="M83" s="384"/>
      <c r="N83" s="384"/>
      <c r="O83" s="384"/>
      <c r="P83" s="384"/>
      <c r="Q83" s="384"/>
      <c r="R83" s="384"/>
      <c r="S83" s="384"/>
      <c r="T83" s="384"/>
      <c r="U83" s="384"/>
      <c r="V83" s="384"/>
      <c r="W83" s="384"/>
      <c r="X83" s="384"/>
      <c r="Y83" s="384"/>
      <c r="Z83" s="384"/>
    </row>
    <row r="84" spans="1:26" ht="15.75" customHeight="1">
      <c r="A84" s="384"/>
      <c r="B84" s="384"/>
      <c r="C84" s="402"/>
      <c r="D84" s="384"/>
      <c r="E84" s="384"/>
      <c r="F84" s="384"/>
      <c r="G84" s="384"/>
      <c r="H84" s="384"/>
      <c r="I84" s="384"/>
      <c r="J84" s="384"/>
      <c r="K84" s="384"/>
      <c r="L84" s="384"/>
      <c r="M84" s="384"/>
      <c r="N84" s="384"/>
      <c r="O84" s="384"/>
      <c r="P84" s="384"/>
      <c r="Q84" s="384"/>
      <c r="R84" s="384"/>
      <c r="S84" s="384"/>
      <c r="T84" s="384"/>
      <c r="U84" s="384"/>
      <c r="V84" s="384"/>
      <c r="W84" s="384"/>
      <c r="X84" s="384"/>
      <c r="Y84" s="384"/>
      <c r="Z84" s="384"/>
    </row>
    <row r="85" spans="1:26" ht="15.75" customHeight="1">
      <c r="A85" s="384"/>
      <c r="B85" s="384"/>
      <c r="C85" s="402"/>
      <c r="D85" s="384"/>
      <c r="E85" s="384"/>
      <c r="F85" s="384"/>
      <c r="G85" s="384"/>
      <c r="H85" s="384"/>
      <c r="I85" s="384"/>
      <c r="J85" s="384"/>
      <c r="K85" s="384"/>
      <c r="L85" s="384"/>
      <c r="M85" s="384"/>
      <c r="N85" s="384"/>
      <c r="O85" s="384"/>
      <c r="P85" s="384"/>
      <c r="Q85" s="384"/>
      <c r="R85" s="384"/>
      <c r="S85" s="384"/>
      <c r="T85" s="384"/>
      <c r="U85" s="384"/>
      <c r="V85" s="384"/>
      <c r="W85" s="384"/>
      <c r="X85" s="384"/>
      <c r="Y85" s="384"/>
      <c r="Z85" s="384"/>
    </row>
    <row r="86" spans="1:26" ht="15.75" customHeight="1">
      <c r="A86" s="384"/>
      <c r="B86" s="384"/>
      <c r="C86" s="402"/>
      <c r="D86" s="384"/>
      <c r="E86" s="384"/>
      <c r="F86" s="384"/>
      <c r="G86" s="384"/>
      <c r="H86" s="384"/>
      <c r="I86" s="384"/>
      <c r="J86" s="384"/>
      <c r="K86" s="384"/>
      <c r="L86" s="384"/>
      <c r="M86" s="384"/>
      <c r="N86" s="384"/>
      <c r="O86" s="384"/>
      <c r="P86" s="384"/>
      <c r="Q86" s="384"/>
      <c r="R86" s="384"/>
      <c r="S86" s="384"/>
      <c r="T86" s="384"/>
      <c r="U86" s="384"/>
      <c r="V86" s="384"/>
      <c r="W86" s="384"/>
      <c r="X86" s="384"/>
      <c r="Y86" s="384"/>
      <c r="Z86" s="384"/>
    </row>
    <row r="87" spans="1:26" ht="15.75" customHeight="1">
      <c r="A87" s="384"/>
      <c r="B87" s="384"/>
      <c r="C87" s="402"/>
      <c r="D87" s="384"/>
      <c r="E87" s="384"/>
      <c r="F87" s="384"/>
      <c r="G87" s="384"/>
      <c r="H87" s="384"/>
      <c r="I87" s="384"/>
      <c r="J87" s="384"/>
      <c r="K87" s="384"/>
      <c r="L87" s="384"/>
      <c r="M87" s="384"/>
      <c r="N87" s="384"/>
      <c r="O87" s="384"/>
      <c r="P87" s="384"/>
      <c r="Q87" s="384"/>
      <c r="R87" s="384"/>
      <c r="S87" s="384"/>
      <c r="T87" s="384"/>
      <c r="U87" s="384"/>
      <c r="V87" s="384"/>
      <c r="W87" s="384"/>
      <c r="X87" s="384"/>
      <c r="Y87" s="384"/>
      <c r="Z87" s="384"/>
    </row>
    <row r="88" spans="1:26" ht="15.75" customHeight="1">
      <c r="A88" s="384"/>
      <c r="B88" s="384"/>
      <c r="C88" s="402"/>
      <c r="D88" s="384"/>
      <c r="E88" s="384"/>
      <c r="F88" s="384"/>
      <c r="G88" s="384"/>
      <c r="H88" s="384"/>
      <c r="I88" s="384"/>
      <c r="J88" s="384"/>
      <c r="K88" s="384"/>
      <c r="L88" s="384"/>
      <c r="M88" s="384"/>
      <c r="N88" s="384"/>
      <c r="O88" s="384"/>
      <c r="P88" s="384"/>
      <c r="Q88" s="384"/>
      <c r="R88" s="384"/>
      <c r="S88" s="384"/>
      <c r="T88" s="384"/>
      <c r="U88" s="384"/>
      <c r="V88" s="384"/>
      <c r="W88" s="384"/>
      <c r="X88" s="384"/>
      <c r="Y88" s="384"/>
      <c r="Z88" s="384"/>
    </row>
    <row r="89" spans="1:26" ht="15.75" customHeight="1">
      <c r="A89" s="384"/>
      <c r="B89" s="384"/>
      <c r="C89" s="402"/>
      <c r="D89" s="384"/>
      <c r="E89" s="384"/>
      <c r="F89" s="384"/>
      <c r="G89" s="384"/>
      <c r="H89" s="384"/>
      <c r="I89" s="384"/>
      <c r="J89" s="384"/>
      <c r="K89" s="384"/>
      <c r="L89" s="384"/>
      <c r="M89" s="384"/>
      <c r="N89" s="384"/>
      <c r="O89" s="384"/>
      <c r="P89" s="384"/>
      <c r="Q89" s="384"/>
      <c r="R89" s="384"/>
      <c r="S89" s="384"/>
      <c r="T89" s="384"/>
      <c r="U89" s="384"/>
      <c r="V89" s="384"/>
      <c r="W89" s="384"/>
      <c r="X89" s="384"/>
      <c r="Y89" s="384"/>
      <c r="Z89" s="384"/>
    </row>
    <row r="90" spans="1:26" ht="15.75" customHeight="1">
      <c r="A90" s="384"/>
      <c r="B90" s="384"/>
      <c r="C90" s="402"/>
      <c r="D90" s="384"/>
      <c r="E90" s="384"/>
      <c r="F90" s="384"/>
      <c r="G90" s="384"/>
      <c r="H90" s="384"/>
      <c r="I90" s="384"/>
      <c r="J90" s="384"/>
      <c r="K90" s="384"/>
      <c r="L90" s="384"/>
      <c r="M90" s="384"/>
      <c r="N90" s="384"/>
      <c r="O90" s="384"/>
      <c r="P90" s="384"/>
      <c r="Q90" s="384"/>
      <c r="R90" s="384"/>
      <c r="S90" s="384"/>
      <c r="T90" s="384"/>
      <c r="U90" s="384"/>
      <c r="V90" s="384"/>
      <c r="W90" s="384"/>
      <c r="X90" s="384"/>
      <c r="Y90" s="384"/>
      <c r="Z90" s="384"/>
    </row>
    <row r="91" spans="1:26" ht="15.75" customHeight="1">
      <c r="A91" s="384"/>
      <c r="B91" s="384"/>
      <c r="C91" s="402"/>
      <c r="D91" s="384"/>
      <c r="E91" s="384"/>
      <c r="F91" s="384"/>
      <c r="G91" s="384"/>
      <c r="H91" s="384"/>
      <c r="I91" s="384"/>
      <c r="J91" s="384"/>
      <c r="K91" s="384"/>
      <c r="L91" s="384"/>
      <c r="M91" s="384"/>
      <c r="N91" s="384"/>
      <c r="O91" s="384"/>
      <c r="P91" s="384"/>
      <c r="Q91" s="384"/>
      <c r="R91" s="384"/>
      <c r="S91" s="384"/>
      <c r="T91" s="384"/>
      <c r="U91" s="384"/>
      <c r="V91" s="384"/>
      <c r="W91" s="384"/>
      <c r="X91" s="384"/>
      <c r="Y91" s="384"/>
      <c r="Z91" s="384"/>
    </row>
    <row r="92" spans="1:26" ht="15.75" customHeight="1">
      <c r="A92" s="384"/>
      <c r="B92" s="384"/>
      <c r="C92" s="402"/>
      <c r="D92" s="384"/>
      <c r="E92" s="384"/>
      <c r="F92" s="384"/>
      <c r="G92" s="384"/>
      <c r="H92" s="384"/>
      <c r="I92" s="384"/>
      <c r="J92" s="384"/>
      <c r="K92" s="384"/>
      <c r="L92" s="384"/>
      <c r="M92" s="384"/>
      <c r="N92" s="384"/>
      <c r="O92" s="384"/>
      <c r="P92" s="384"/>
      <c r="Q92" s="384"/>
      <c r="R92" s="384"/>
      <c r="S92" s="384"/>
      <c r="T92" s="384"/>
      <c r="U92" s="384"/>
      <c r="V92" s="384"/>
      <c r="W92" s="384"/>
      <c r="X92" s="384"/>
      <c r="Y92" s="384"/>
      <c r="Z92" s="384"/>
    </row>
    <row r="93" spans="1:26" ht="15.75" customHeight="1">
      <c r="A93" s="384"/>
      <c r="B93" s="384"/>
      <c r="C93" s="402"/>
      <c r="D93" s="384"/>
      <c r="E93" s="384"/>
      <c r="F93" s="384"/>
      <c r="G93" s="384"/>
      <c r="H93" s="384"/>
      <c r="I93" s="384"/>
      <c r="J93" s="384"/>
      <c r="K93" s="384"/>
      <c r="L93" s="384"/>
      <c r="M93" s="384"/>
      <c r="N93" s="384"/>
      <c r="O93" s="384"/>
      <c r="P93" s="384"/>
      <c r="Q93" s="384"/>
      <c r="R93" s="384"/>
      <c r="S93" s="384"/>
      <c r="T93" s="384"/>
      <c r="U93" s="384"/>
      <c r="V93" s="384"/>
      <c r="W93" s="384"/>
      <c r="X93" s="384"/>
      <c r="Y93" s="384"/>
      <c r="Z93" s="384"/>
    </row>
    <row r="94" spans="1:26" ht="15.75" customHeight="1">
      <c r="A94" s="384"/>
      <c r="B94" s="384"/>
      <c r="C94" s="402"/>
      <c r="D94" s="384"/>
      <c r="E94" s="384"/>
      <c r="F94" s="384"/>
      <c r="G94" s="384"/>
      <c r="H94" s="384"/>
      <c r="I94" s="384"/>
      <c r="J94" s="384"/>
      <c r="K94" s="384"/>
      <c r="L94" s="384"/>
      <c r="M94" s="384"/>
      <c r="N94" s="384"/>
      <c r="O94" s="384"/>
      <c r="P94" s="384"/>
      <c r="Q94" s="384"/>
      <c r="R94" s="384"/>
      <c r="S94" s="384"/>
      <c r="T94" s="384"/>
      <c r="U94" s="384"/>
      <c r="V94" s="384"/>
      <c r="W94" s="384"/>
      <c r="X94" s="384"/>
      <c r="Y94" s="384"/>
      <c r="Z94" s="384"/>
    </row>
    <row r="95" spans="1:26" ht="15.75" customHeight="1">
      <c r="A95" s="384"/>
      <c r="B95" s="384"/>
      <c r="C95" s="402"/>
      <c r="D95" s="384"/>
      <c r="E95" s="384"/>
      <c r="F95" s="384"/>
      <c r="G95" s="384"/>
      <c r="H95" s="384"/>
      <c r="I95" s="384"/>
      <c r="J95" s="384"/>
      <c r="K95" s="384"/>
      <c r="L95" s="384"/>
      <c r="M95" s="384"/>
      <c r="N95" s="384"/>
      <c r="O95" s="384"/>
      <c r="P95" s="384"/>
      <c r="Q95" s="384"/>
      <c r="R95" s="384"/>
      <c r="S95" s="384"/>
      <c r="T95" s="384"/>
      <c r="U95" s="384"/>
      <c r="V95" s="384"/>
      <c r="W95" s="384"/>
      <c r="X95" s="384"/>
      <c r="Y95" s="384"/>
      <c r="Z95" s="384"/>
    </row>
    <row r="96" spans="1:26" ht="15.75" customHeight="1">
      <c r="A96" s="384"/>
      <c r="B96" s="384"/>
      <c r="C96" s="402"/>
      <c r="D96" s="384"/>
      <c r="E96" s="384"/>
      <c r="F96" s="384"/>
      <c r="G96" s="384"/>
      <c r="H96" s="384"/>
      <c r="I96" s="384"/>
      <c r="J96" s="384"/>
      <c r="K96" s="384"/>
      <c r="L96" s="384"/>
      <c r="M96" s="384"/>
      <c r="N96" s="384"/>
      <c r="O96" s="384"/>
      <c r="P96" s="384"/>
      <c r="Q96" s="384"/>
      <c r="R96" s="384"/>
      <c r="S96" s="384"/>
      <c r="T96" s="384"/>
      <c r="U96" s="384"/>
      <c r="V96" s="384"/>
      <c r="W96" s="384"/>
      <c r="X96" s="384"/>
      <c r="Y96" s="384"/>
      <c r="Z96" s="384"/>
    </row>
    <row r="97" spans="1:26" ht="15.75" customHeight="1">
      <c r="A97" s="384"/>
      <c r="B97" s="384"/>
      <c r="C97" s="402"/>
      <c r="D97" s="384"/>
      <c r="E97" s="384"/>
      <c r="F97" s="384"/>
      <c r="G97" s="384"/>
      <c r="H97" s="384"/>
      <c r="I97" s="384"/>
      <c r="J97" s="384"/>
      <c r="K97" s="384"/>
      <c r="L97" s="384"/>
      <c r="M97" s="384"/>
      <c r="N97" s="384"/>
      <c r="O97" s="384"/>
      <c r="P97" s="384"/>
      <c r="Q97" s="384"/>
      <c r="R97" s="384"/>
      <c r="S97" s="384"/>
      <c r="T97" s="384"/>
      <c r="U97" s="384"/>
      <c r="V97" s="384"/>
      <c r="W97" s="384"/>
      <c r="X97" s="384"/>
      <c r="Y97" s="384"/>
      <c r="Z97" s="384"/>
    </row>
    <row r="98" spans="1:26" ht="15.75" customHeight="1">
      <c r="A98" s="384"/>
      <c r="B98" s="384"/>
      <c r="C98" s="402"/>
      <c r="D98" s="384"/>
      <c r="E98" s="384"/>
      <c r="F98" s="384"/>
      <c r="G98" s="384"/>
      <c r="H98" s="384"/>
      <c r="I98" s="384"/>
      <c r="J98" s="384"/>
      <c r="K98" s="384"/>
      <c r="L98" s="384"/>
      <c r="M98" s="384"/>
      <c r="N98" s="384"/>
      <c r="O98" s="384"/>
      <c r="P98" s="384"/>
      <c r="Q98" s="384"/>
      <c r="R98" s="384"/>
      <c r="S98" s="384"/>
      <c r="T98" s="384"/>
      <c r="U98" s="384"/>
      <c r="V98" s="384"/>
      <c r="W98" s="384"/>
      <c r="X98" s="384"/>
      <c r="Y98" s="384"/>
      <c r="Z98" s="384"/>
    </row>
    <row r="99" spans="1:26" ht="15.75" customHeight="1">
      <c r="A99" s="384"/>
      <c r="B99" s="384"/>
      <c r="C99" s="402"/>
      <c r="D99" s="384"/>
      <c r="E99" s="384"/>
      <c r="F99" s="384"/>
      <c r="G99" s="384"/>
      <c r="H99" s="384"/>
      <c r="I99" s="384"/>
      <c r="J99" s="384"/>
      <c r="K99" s="384"/>
      <c r="L99" s="384"/>
      <c r="M99" s="384"/>
      <c r="N99" s="384"/>
      <c r="O99" s="384"/>
      <c r="P99" s="384"/>
      <c r="Q99" s="384"/>
      <c r="R99" s="384"/>
      <c r="S99" s="384"/>
      <c r="T99" s="384"/>
      <c r="U99" s="384"/>
      <c r="V99" s="384"/>
      <c r="W99" s="384"/>
      <c r="X99" s="384"/>
      <c r="Y99" s="384"/>
      <c r="Z99" s="384"/>
    </row>
    <row r="100" spans="1:26" ht="15.75" customHeight="1">
      <c r="A100" s="384"/>
      <c r="B100" s="384"/>
      <c r="C100" s="402"/>
      <c r="D100" s="384"/>
      <c r="E100" s="384"/>
      <c r="F100" s="384"/>
      <c r="G100" s="384"/>
      <c r="H100" s="384"/>
      <c r="I100" s="384"/>
      <c r="J100" s="384"/>
      <c r="K100" s="384"/>
      <c r="L100" s="384"/>
      <c r="M100" s="384"/>
      <c r="N100" s="384"/>
      <c r="O100" s="384"/>
      <c r="P100" s="384"/>
      <c r="Q100" s="384"/>
      <c r="R100" s="384"/>
      <c r="S100" s="384"/>
      <c r="T100" s="384"/>
      <c r="U100" s="384"/>
      <c r="V100" s="384"/>
      <c r="W100" s="384"/>
      <c r="X100" s="384"/>
      <c r="Y100" s="384"/>
      <c r="Z100" s="384"/>
    </row>
    <row r="101" spans="1:26" ht="15.75" customHeight="1">
      <c r="A101" s="384"/>
      <c r="B101" s="384"/>
      <c r="C101" s="402"/>
      <c r="D101" s="384"/>
      <c r="E101" s="384"/>
      <c r="F101" s="384"/>
      <c r="G101" s="384"/>
      <c r="H101" s="384"/>
      <c r="I101" s="384"/>
      <c r="J101" s="384"/>
      <c r="K101" s="384"/>
      <c r="L101" s="384"/>
      <c r="M101" s="384"/>
      <c r="N101" s="384"/>
      <c r="O101" s="384"/>
      <c r="P101" s="384"/>
      <c r="Q101" s="384"/>
      <c r="R101" s="384"/>
      <c r="S101" s="384"/>
      <c r="T101" s="384"/>
      <c r="U101" s="384"/>
      <c r="V101" s="384"/>
      <c r="W101" s="384"/>
      <c r="X101" s="384"/>
      <c r="Y101" s="384"/>
      <c r="Z101" s="384"/>
    </row>
    <row r="102" spans="1:26" ht="15.75" customHeight="1">
      <c r="A102" s="384"/>
      <c r="B102" s="384"/>
      <c r="C102" s="402"/>
      <c r="D102" s="384"/>
      <c r="E102" s="384"/>
      <c r="F102" s="384"/>
      <c r="G102" s="384"/>
      <c r="H102" s="384"/>
      <c r="I102" s="384"/>
      <c r="J102" s="384"/>
      <c r="K102" s="384"/>
      <c r="L102" s="384"/>
      <c r="M102" s="384"/>
      <c r="N102" s="384"/>
      <c r="O102" s="384"/>
      <c r="P102" s="384"/>
      <c r="Q102" s="384"/>
      <c r="R102" s="384"/>
      <c r="S102" s="384"/>
      <c r="T102" s="384"/>
      <c r="U102" s="384"/>
      <c r="V102" s="384"/>
      <c r="W102" s="384"/>
      <c r="X102" s="384"/>
      <c r="Y102" s="384"/>
      <c r="Z102" s="384"/>
    </row>
    <row r="103" spans="1:26" ht="15.75" customHeight="1">
      <c r="A103" s="384"/>
      <c r="B103" s="384"/>
      <c r="C103" s="402"/>
      <c r="D103" s="384"/>
      <c r="E103" s="384"/>
      <c r="F103" s="384"/>
      <c r="G103" s="384"/>
      <c r="H103" s="384"/>
      <c r="I103" s="384"/>
      <c r="J103" s="384"/>
      <c r="K103" s="384"/>
      <c r="L103" s="384"/>
      <c r="M103" s="384"/>
      <c r="N103" s="384"/>
      <c r="O103" s="384"/>
      <c r="P103" s="384"/>
      <c r="Q103" s="384"/>
      <c r="R103" s="384"/>
      <c r="S103" s="384"/>
      <c r="T103" s="384"/>
      <c r="U103" s="384"/>
      <c r="V103" s="384"/>
      <c r="W103" s="384"/>
      <c r="X103" s="384"/>
      <c r="Y103" s="384"/>
      <c r="Z103" s="384"/>
    </row>
    <row r="104" spans="1:26" ht="15.75" customHeight="1">
      <c r="A104" s="384"/>
      <c r="B104" s="384"/>
      <c r="C104" s="402"/>
      <c r="D104" s="384"/>
      <c r="E104" s="384"/>
      <c r="F104" s="384"/>
      <c r="G104" s="384"/>
      <c r="H104" s="384"/>
      <c r="I104" s="384"/>
      <c r="J104" s="384"/>
      <c r="K104" s="384"/>
      <c r="L104" s="384"/>
      <c r="M104" s="384"/>
      <c r="N104" s="384"/>
      <c r="O104" s="384"/>
      <c r="P104" s="384"/>
      <c r="Q104" s="384"/>
      <c r="R104" s="384"/>
      <c r="S104" s="384"/>
      <c r="T104" s="384"/>
      <c r="U104" s="384"/>
      <c r="V104" s="384"/>
      <c r="W104" s="384"/>
      <c r="X104" s="384"/>
      <c r="Y104" s="384"/>
      <c r="Z104" s="384"/>
    </row>
    <row r="105" spans="1:26" ht="15.75" customHeight="1">
      <c r="A105" s="384"/>
      <c r="B105" s="384"/>
      <c r="C105" s="402"/>
      <c r="D105" s="384"/>
      <c r="E105" s="384"/>
      <c r="F105" s="384"/>
      <c r="G105" s="384"/>
      <c r="H105" s="384"/>
      <c r="I105" s="384"/>
      <c r="J105" s="384"/>
      <c r="K105" s="384"/>
      <c r="L105" s="384"/>
      <c r="M105" s="384"/>
      <c r="N105" s="384"/>
      <c r="O105" s="384"/>
      <c r="P105" s="384"/>
      <c r="Q105" s="384"/>
      <c r="R105" s="384"/>
      <c r="S105" s="384"/>
      <c r="T105" s="384"/>
      <c r="U105" s="384"/>
      <c r="V105" s="384"/>
      <c r="W105" s="384"/>
      <c r="X105" s="384"/>
      <c r="Y105" s="384"/>
      <c r="Z105" s="384"/>
    </row>
    <row r="106" spans="1:26" ht="15.75" customHeight="1">
      <c r="A106" s="384"/>
      <c r="B106" s="384"/>
      <c r="C106" s="402"/>
      <c r="D106" s="384"/>
      <c r="E106" s="384"/>
      <c r="F106" s="384"/>
      <c r="G106" s="384"/>
      <c r="H106" s="384"/>
      <c r="I106" s="384"/>
      <c r="J106" s="384"/>
      <c r="K106" s="384"/>
      <c r="L106" s="384"/>
      <c r="M106" s="384"/>
      <c r="N106" s="384"/>
      <c r="O106" s="384"/>
      <c r="P106" s="384"/>
      <c r="Q106" s="384"/>
      <c r="R106" s="384"/>
      <c r="S106" s="384"/>
      <c r="T106" s="384"/>
      <c r="U106" s="384"/>
      <c r="V106" s="384"/>
      <c r="W106" s="384"/>
      <c r="X106" s="384"/>
      <c r="Y106" s="384"/>
      <c r="Z106" s="384"/>
    </row>
    <row r="107" spans="1:26" ht="15.75" customHeight="1">
      <c r="A107" s="384"/>
      <c r="B107" s="384"/>
      <c r="C107" s="402"/>
      <c r="D107" s="384"/>
      <c r="E107" s="384"/>
      <c r="F107" s="384"/>
      <c r="G107" s="384"/>
      <c r="H107" s="384"/>
      <c r="I107" s="384"/>
      <c r="J107" s="384"/>
      <c r="K107" s="384"/>
      <c r="L107" s="384"/>
      <c r="M107" s="384"/>
      <c r="N107" s="384"/>
      <c r="O107" s="384"/>
      <c r="P107" s="384"/>
      <c r="Q107" s="384"/>
      <c r="R107" s="384"/>
      <c r="S107" s="384"/>
      <c r="T107" s="384"/>
      <c r="U107" s="384"/>
      <c r="V107" s="384"/>
      <c r="W107" s="384"/>
      <c r="X107" s="384"/>
      <c r="Y107" s="384"/>
      <c r="Z107" s="384"/>
    </row>
    <row r="108" spans="1:26" ht="15.75" customHeight="1">
      <c r="A108" s="384"/>
      <c r="B108" s="384"/>
      <c r="C108" s="402"/>
      <c r="D108" s="384"/>
      <c r="E108" s="384"/>
      <c r="F108" s="384"/>
      <c r="G108" s="384"/>
      <c r="H108" s="384"/>
      <c r="I108" s="384"/>
      <c r="J108" s="384"/>
      <c r="K108" s="384"/>
      <c r="L108" s="384"/>
      <c r="M108" s="384"/>
      <c r="N108" s="384"/>
      <c r="O108" s="384"/>
      <c r="P108" s="384"/>
      <c r="Q108" s="384"/>
      <c r="R108" s="384"/>
      <c r="S108" s="384"/>
      <c r="T108" s="384"/>
      <c r="U108" s="384"/>
      <c r="V108" s="384"/>
      <c r="W108" s="384"/>
      <c r="X108" s="384"/>
      <c r="Y108" s="384"/>
      <c r="Z108" s="384"/>
    </row>
    <row r="109" spans="1:26" ht="15.75" customHeight="1">
      <c r="A109" s="384"/>
      <c r="B109" s="384"/>
      <c r="C109" s="402"/>
      <c r="D109" s="384"/>
      <c r="E109" s="384"/>
      <c r="F109" s="384"/>
      <c r="G109" s="384"/>
      <c r="H109" s="384"/>
      <c r="I109" s="384"/>
      <c r="J109" s="384"/>
      <c r="K109" s="384"/>
      <c r="L109" s="384"/>
      <c r="M109" s="384"/>
      <c r="N109" s="384"/>
      <c r="O109" s="384"/>
      <c r="P109" s="384"/>
      <c r="Q109" s="384"/>
      <c r="R109" s="384"/>
      <c r="S109" s="384"/>
      <c r="T109" s="384"/>
      <c r="U109" s="384"/>
      <c r="V109" s="384"/>
      <c r="W109" s="384"/>
      <c r="X109" s="384"/>
      <c r="Y109" s="384"/>
      <c r="Z109" s="384"/>
    </row>
    <row r="110" spans="1:26" ht="15.75" customHeight="1">
      <c r="A110" s="384"/>
      <c r="B110" s="384"/>
      <c r="C110" s="402"/>
      <c r="D110" s="384"/>
      <c r="E110" s="384"/>
      <c r="F110" s="384"/>
      <c r="G110" s="384"/>
      <c r="H110" s="384"/>
      <c r="I110" s="384"/>
      <c r="J110" s="384"/>
      <c r="K110" s="384"/>
      <c r="L110" s="384"/>
      <c r="M110" s="384"/>
      <c r="N110" s="384"/>
      <c r="O110" s="384"/>
      <c r="P110" s="384"/>
      <c r="Q110" s="384"/>
      <c r="R110" s="384"/>
      <c r="S110" s="384"/>
      <c r="T110" s="384"/>
      <c r="U110" s="384"/>
      <c r="V110" s="384"/>
      <c r="W110" s="384"/>
      <c r="X110" s="384"/>
      <c r="Y110" s="384"/>
      <c r="Z110" s="384"/>
    </row>
    <row r="111" spans="1:26" ht="15.75" customHeight="1">
      <c r="A111" s="384"/>
      <c r="B111" s="384"/>
      <c r="C111" s="402"/>
      <c r="D111" s="384"/>
      <c r="E111" s="384"/>
      <c r="F111" s="384"/>
      <c r="G111" s="384"/>
      <c r="H111" s="384"/>
      <c r="I111" s="384"/>
      <c r="J111" s="384"/>
      <c r="K111" s="384"/>
      <c r="L111" s="384"/>
      <c r="M111" s="384"/>
      <c r="N111" s="384"/>
      <c r="O111" s="384"/>
      <c r="P111" s="384"/>
      <c r="Q111" s="384"/>
      <c r="R111" s="384"/>
      <c r="S111" s="384"/>
      <c r="T111" s="384"/>
      <c r="U111" s="384"/>
      <c r="V111" s="384"/>
      <c r="W111" s="384"/>
      <c r="X111" s="384"/>
      <c r="Y111" s="384"/>
      <c r="Z111" s="384"/>
    </row>
    <row r="112" spans="1:26" ht="15.75" customHeight="1">
      <c r="A112" s="384"/>
      <c r="B112" s="384"/>
      <c r="C112" s="402"/>
      <c r="D112" s="384"/>
      <c r="E112" s="384"/>
      <c r="F112" s="384"/>
      <c r="G112" s="384"/>
      <c r="H112" s="384"/>
      <c r="I112" s="384"/>
      <c r="J112" s="384"/>
      <c r="K112" s="384"/>
      <c r="L112" s="384"/>
      <c r="M112" s="384"/>
      <c r="N112" s="384"/>
      <c r="O112" s="384"/>
      <c r="P112" s="384"/>
      <c r="Q112" s="384"/>
      <c r="R112" s="384"/>
      <c r="S112" s="384"/>
      <c r="T112" s="384"/>
      <c r="U112" s="384"/>
      <c r="V112" s="384"/>
      <c r="W112" s="384"/>
      <c r="X112" s="384"/>
      <c r="Y112" s="384"/>
      <c r="Z112" s="384"/>
    </row>
    <row r="113" spans="1:26" ht="15.75" customHeight="1">
      <c r="A113" s="384"/>
      <c r="B113" s="384"/>
      <c r="C113" s="402"/>
      <c r="D113" s="384"/>
      <c r="E113" s="384"/>
      <c r="F113" s="384"/>
      <c r="G113" s="384"/>
      <c r="H113" s="384"/>
      <c r="I113" s="384"/>
      <c r="J113" s="384"/>
      <c r="K113" s="384"/>
      <c r="L113" s="384"/>
      <c r="M113" s="384"/>
      <c r="N113" s="384"/>
      <c r="O113" s="384"/>
      <c r="P113" s="384"/>
      <c r="Q113" s="384"/>
      <c r="R113" s="384"/>
      <c r="S113" s="384"/>
      <c r="T113" s="384"/>
      <c r="U113" s="384"/>
      <c r="V113" s="384"/>
      <c r="W113" s="384"/>
      <c r="X113" s="384"/>
      <c r="Y113" s="384"/>
      <c r="Z113" s="384"/>
    </row>
    <row r="114" spans="1:26" ht="15.75" customHeight="1">
      <c r="A114" s="384"/>
      <c r="B114" s="384"/>
      <c r="C114" s="402"/>
      <c r="D114" s="384"/>
      <c r="E114" s="384"/>
      <c r="F114" s="384"/>
      <c r="G114" s="384"/>
      <c r="H114" s="384"/>
      <c r="I114" s="384"/>
      <c r="J114" s="384"/>
      <c r="K114" s="384"/>
      <c r="L114" s="384"/>
      <c r="M114" s="384"/>
      <c r="N114" s="384"/>
      <c r="O114" s="384"/>
      <c r="P114" s="384"/>
      <c r="Q114" s="384"/>
      <c r="R114" s="384"/>
      <c r="S114" s="384"/>
      <c r="T114" s="384"/>
      <c r="U114" s="384"/>
      <c r="V114" s="384"/>
      <c r="W114" s="384"/>
      <c r="X114" s="384"/>
      <c r="Y114" s="384"/>
      <c r="Z114" s="384"/>
    </row>
    <row r="115" spans="1:26" ht="15.75" customHeight="1">
      <c r="A115" s="384"/>
      <c r="B115" s="384"/>
      <c r="C115" s="402"/>
      <c r="D115" s="384"/>
      <c r="E115" s="384"/>
      <c r="F115" s="384"/>
      <c r="G115" s="384"/>
      <c r="H115" s="384"/>
      <c r="I115" s="384"/>
      <c r="J115" s="384"/>
      <c r="K115" s="384"/>
      <c r="L115" s="384"/>
      <c r="M115" s="384"/>
      <c r="N115" s="384"/>
      <c r="O115" s="384"/>
      <c r="P115" s="384"/>
      <c r="Q115" s="384"/>
      <c r="R115" s="384"/>
      <c r="S115" s="384"/>
      <c r="T115" s="384"/>
      <c r="U115" s="384"/>
      <c r="V115" s="384"/>
      <c r="W115" s="384"/>
      <c r="X115" s="384"/>
      <c r="Y115" s="384"/>
      <c r="Z115" s="384"/>
    </row>
    <row r="116" spans="1:26" ht="15.75" customHeight="1">
      <c r="A116" s="384"/>
      <c r="B116" s="384"/>
      <c r="C116" s="402"/>
      <c r="D116" s="384"/>
      <c r="E116" s="384"/>
      <c r="F116" s="384"/>
      <c r="G116" s="384"/>
      <c r="H116" s="384"/>
      <c r="I116" s="384"/>
      <c r="J116" s="384"/>
      <c r="K116" s="384"/>
      <c r="L116" s="384"/>
      <c r="M116" s="384"/>
      <c r="N116" s="384"/>
      <c r="O116" s="384"/>
      <c r="P116" s="384"/>
      <c r="Q116" s="384"/>
      <c r="R116" s="384"/>
      <c r="S116" s="384"/>
      <c r="T116" s="384"/>
      <c r="U116" s="384"/>
      <c r="V116" s="384"/>
      <c r="W116" s="384"/>
      <c r="X116" s="384"/>
      <c r="Y116" s="384"/>
      <c r="Z116" s="384"/>
    </row>
    <row r="117" spans="1:26" ht="15.75" customHeight="1">
      <c r="A117" s="384"/>
      <c r="B117" s="384"/>
      <c r="C117" s="402"/>
      <c r="D117" s="384"/>
      <c r="E117" s="384"/>
      <c r="F117" s="384"/>
      <c r="G117" s="384"/>
      <c r="H117" s="384"/>
      <c r="I117" s="384"/>
      <c r="J117" s="384"/>
      <c r="K117" s="384"/>
      <c r="L117" s="384"/>
      <c r="M117" s="384"/>
      <c r="N117" s="384"/>
      <c r="O117" s="384"/>
      <c r="P117" s="384"/>
      <c r="Q117" s="384"/>
      <c r="R117" s="384"/>
      <c r="S117" s="384"/>
      <c r="T117" s="384"/>
      <c r="U117" s="384"/>
      <c r="V117" s="384"/>
      <c r="W117" s="384"/>
      <c r="X117" s="384"/>
      <c r="Y117" s="384"/>
      <c r="Z117" s="384"/>
    </row>
    <row r="118" spans="1:26" ht="15.75" customHeight="1">
      <c r="A118" s="384"/>
      <c r="B118" s="384"/>
      <c r="C118" s="402"/>
      <c r="D118" s="384"/>
      <c r="E118" s="384"/>
      <c r="F118" s="384"/>
      <c r="G118" s="384"/>
      <c r="H118" s="384"/>
      <c r="I118" s="384"/>
      <c r="J118" s="384"/>
      <c r="K118" s="384"/>
      <c r="L118" s="384"/>
      <c r="M118" s="384"/>
      <c r="N118" s="384"/>
      <c r="O118" s="384"/>
      <c r="P118" s="384"/>
      <c r="Q118" s="384"/>
      <c r="R118" s="384"/>
      <c r="S118" s="384"/>
      <c r="T118" s="384"/>
      <c r="U118" s="384"/>
      <c r="V118" s="384"/>
      <c r="W118" s="384"/>
      <c r="X118" s="384"/>
      <c r="Y118" s="384"/>
      <c r="Z118" s="384"/>
    </row>
    <row r="119" spans="1:26" ht="15.75" customHeight="1">
      <c r="A119" s="384"/>
      <c r="B119" s="384"/>
      <c r="C119" s="402"/>
      <c r="D119" s="384"/>
      <c r="E119" s="384"/>
      <c r="F119" s="384"/>
      <c r="G119" s="384"/>
      <c r="H119" s="384"/>
      <c r="I119" s="384"/>
      <c r="J119" s="384"/>
      <c r="K119" s="384"/>
      <c r="L119" s="384"/>
      <c r="M119" s="384"/>
      <c r="N119" s="384"/>
      <c r="O119" s="384"/>
      <c r="P119" s="384"/>
      <c r="Q119" s="384"/>
      <c r="R119" s="384"/>
      <c r="S119" s="384"/>
      <c r="T119" s="384"/>
      <c r="U119" s="384"/>
      <c r="V119" s="384"/>
      <c r="W119" s="384"/>
      <c r="X119" s="384"/>
      <c r="Y119" s="384"/>
      <c r="Z119" s="384"/>
    </row>
    <row r="120" spans="1:26" ht="15.75" customHeight="1">
      <c r="A120" s="384"/>
      <c r="B120" s="384"/>
      <c r="C120" s="402"/>
      <c r="D120" s="384"/>
      <c r="E120" s="384"/>
      <c r="F120" s="384"/>
      <c r="G120" s="384"/>
      <c r="H120" s="384"/>
      <c r="I120" s="384"/>
      <c r="J120" s="384"/>
      <c r="K120" s="384"/>
      <c r="L120" s="384"/>
      <c r="M120" s="384"/>
      <c r="N120" s="384"/>
      <c r="O120" s="384"/>
      <c r="P120" s="384"/>
      <c r="Q120" s="384"/>
      <c r="R120" s="384"/>
      <c r="S120" s="384"/>
      <c r="T120" s="384"/>
      <c r="U120" s="384"/>
      <c r="V120" s="384"/>
      <c r="W120" s="384"/>
      <c r="X120" s="384"/>
      <c r="Y120" s="384"/>
      <c r="Z120" s="384"/>
    </row>
    <row r="121" spans="1:26" ht="15.75" customHeight="1">
      <c r="A121" s="384"/>
      <c r="B121" s="384"/>
      <c r="C121" s="402"/>
      <c r="D121" s="384"/>
      <c r="E121" s="384"/>
      <c r="F121" s="384"/>
      <c r="G121" s="384"/>
      <c r="H121" s="384"/>
      <c r="I121" s="384"/>
      <c r="J121" s="384"/>
      <c r="K121" s="384"/>
      <c r="L121" s="384"/>
      <c r="M121" s="384"/>
      <c r="N121" s="384"/>
      <c r="O121" s="384"/>
      <c r="P121" s="384"/>
      <c r="Q121" s="384"/>
      <c r="R121" s="384"/>
      <c r="S121" s="384"/>
      <c r="T121" s="384"/>
      <c r="U121" s="384"/>
      <c r="V121" s="384"/>
      <c r="W121" s="384"/>
      <c r="X121" s="384"/>
      <c r="Y121" s="384"/>
      <c r="Z121" s="384"/>
    </row>
    <row r="122" spans="1:26" ht="15.75" customHeight="1">
      <c r="A122" s="384"/>
      <c r="B122" s="384"/>
      <c r="C122" s="402"/>
      <c r="D122" s="384"/>
      <c r="E122" s="384"/>
      <c r="F122" s="384"/>
      <c r="G122" s="384"/>
      <c r="H122" s="384"/>
      <c r="I122" s="384"/>
      <c r="J122" s="384"/>
      <c r="K122" s="384"/>
      <c r="L122" s="384"/>
      <c r="M122" s="384"/>
      <c r="N122" s="384"/>
      <c r="O122" s="384"/>
      <c r="P122" s="384"/>
      <c r="Q122" s="384"/>
      <c r="R122" s="384"/>
      <c r="S122" s="384"/>
      <c r="T122" s="384"/>
      <c r="U122" s="384"/>
      <c r="V122" s="384"/>
      <c r="W122" s="384"/>
      <c r="X122" s="384"/>
      <c r="Y122" s="384"/>
      <c r="Z122" s="384"/>
    </row>
    <row r="123" spans="1:26" ht="15.75" customHeight="1">
      <c r="A123" s="384"/>
      <c r="B123" s="384"/>
      <c r="C123" s="402"/>
      <c r="D123" s="384"/>
      <c r="E123" s="384"/>
      <c r="F123" s="384"/>
      <c r="G123" s="384"/>
      <c r="H123" s="384"/>
      <c r="I123" s="384"/>
      <c r="J123" s="384"/>
      <c r="K123" s="384"/>
      <c r="L123" s="384"/>
      <c r="M123" s="384"/>
      <c r="N123" s="384"/>
      <c r="O123" s="384"/>
      <c r="P123" s="384"/>
      <c r="Q123" s="384"/>
      <c r="R123" s="384"/>
      <c r="S123" s="384"/>
      <c r="T123" s="384"/>
      <c r="U123" s="384"/>
      <c r="V123" s="384"/>
      <c r="W123" s="384"/>
      <c r="X123" s="384"/>
      <c r="Y123" s="384"/>
      <c r="Z123" s="384"/>
    </row>
    <row r="124" spans="1:26" ht="15.75" customHeight="1">
      <c r="A124" s="384"/>
      <c r="B124" s="384"/>
      <c r="C124" s="402"/>
      <c r="D124" s="384"/>
      <c r="E124" s="384"/>
      <c r="F124" s="384"/>
      <c r="G124" s="384"/>
      <c r="H124" s="384"/>
      <c r="I124" s="384"/>
      <c r="J124" s="384"/>
      <c r="K124" s="384"/>
      <c r="L124" s="384"/>
      <c r="M124" s="384"/>
      <c r="N124" s="384"/>
      <c r="O124" s="384"/>
      <c r="P124" s="384"/>
      <c r="Q124" s="384"/>
      <c r="R124" s="384"/>
      <c r="S124" s="384"/>
      <c r="T124" s="384"/>
      <c r="U124" s="384"/>
      <c r="V124" s="384"/>
      <c r="W124" s="384"/>
      <c r="X124" s="384"/>
      <c r="Y124" s="384"/>
      <c r="Z124" s="384"/>
    </row>
    <row r="125" spans="1:26" ht="15.75" customHeight="1">
      <c r="A125" s="384"/>
      <c r="B125" s="384"/>
      <c r="C125" s="402"/>
      <c r="D125" s="384"/>
      <c r="E125" s="384"/>
      <c r="F125" s="384"/>
      <c r="G125" s="384"/>
      <c r="H125" s="384"/>
      <c r="I125" s="384"/>
      <c r="J125" s="384"/>
      <c r="K125" s="384"/>
      <c r="L125" s="384"/>
      <c r="M125" s="384"/>
      <c r="N125" s="384"/>
      <c r="O125" s="384"/>
      <c r="P125" s="384"/>
      <c r="Q125" s="384"/>
      <c r="R125" s="384"/>
      <c r="S125" s="384"/>
      <c r="T125" s="384"/>
      <c r="U125" s="384"/>
      <c r="V125" s="384"/>
      <c r="W125" s="384"/>
      <c r="X125" s="384"/>
      <c r="Y125" s="384"/>
      <c r="Z125" s="384"/>
    </row>
    <row r="126" spans="1:26" ht="15.75" customHeight="1">
      <c r="A126" s="384"/>
      <c r="B126" s="384"/>
      <c r="C126" s="402"/>
      <c r="D126" s="384"/>
      <c r="E126" s="384"/>
      <c r="F126" s="384"/>
      <c r="G126" s="384"/>
      <c r="H126" s="384"/>
      <c r="I126" s="384"/>
      <c r="J126" s="384"/>
      <c r="K126" s="384"/>
      <c r="L126" s="384"/>
      <c r="M126" s="384"/>
      <c r="N126" s="384"/>
      <c r="O126" s="384"/>
      <c r="P126" s="384"/>
      <c r="Q126" s="384"/>
      <c r="R126" s="384"/>
      <c r="S126" s="384"/>
      <c r="T126" s="384"/>
      <c r="U126" s="384"/>
      <c r="V126" s="384"/>
      <c r="W126" s="384"/>
      <c r="X126" s="384"/>
      <c r="Y126" s="384"/>
      <c r="Z126" s="384"/>
    </row>
    <row r="127" spans="1:26" ht="15.75" customHeight="1">
      <c r="A127" s="384"/>
      <c r="B127" s="384"/>
      <c r="C127" s="402"/>
      <c r="D127" s="384"/>
      <c r="E127" s="384"/>
      <c r="F127" s="384"/>
      <c r="G127" s="384"/>
      <c r="H127" s="384"/>
      <c r="I127" s="384"/>
      <c r="J127" s="384"/>
      <c r="K127" s="384"/>
      <c r="L127" s="384"/>
      <c r="M127" s="384"/>
      <c r="N127" s="384"/>
      <c r="O127" s="384"/>
      <c r="P127" s="384"/>
      <c r="Q127" s="384"/>
      <c r="R127" s="384"/>
      <c r="S127" s="384"/>
      <c r="T127" s="384"/>
      <c r="U127" s="384"/>
      <c r="V127" s="384"/>
      <c r="W127" s="384"/>
      <c r="X127" s="384"/>
      <c r="Y127" s="384"/>
      <c r="Z127" s="384"/>
    </row>
    <row r="128" spans="1:26" ht="15.75" customHeight="1">
      <c r="A128" s="384"/>
      <c r="B128" s="384"/>
      <c r="C128" s="402"/>
      <c r="D128" s="384"/>
      <c r="E128" s="384"/>
      <c r="F128" s="384"/>
      <c r="G128" s="384"/>
      <c r="H128" s="384"/>
      <c r="I128" s="384"/>
      <c r="J128" s="384"/>
      <c r="K128" s="384"/>
      <c r="L128" s="384"/>
      <c r="M128" s="384"/>
      <c r="N128" s="384"/>
      <c r="O128" s="384"/>
      <c r="P128" s="384"/>
      <c r="Q128" s="384"/>
      <c r="R128" s="384"/>
      <c r="S128" s="384"/>
      <c r="T128" s="384"/>
      <c r="U128" s="384"/>
      <c r="V128" s="384"/>
      <c r="W128" s="384"/>
      <c r="X128" s="384"/>
      <c r="Y128" s="384"/>
      <c r="Z128" s="384"/>
    </row>
    <row r="129" spans="1:26" ht="15.75" customHeight="1">
      <c r="A129" s="384"/>
      <c r="B129" s="384"/>
      <c r="C129" s="402"/>
      <c r="D129" s="384"/>
      <c r="E129" s="384"/>
      <c r="F129" s="384"/>
      <c r="G129" s="384"/>
      <c r="H129" s="384"/>
      <c r="I129" s="384"/>
      <c r="J129" s="384"/>
      <c r="K129" s="384"/>
      <c r="L129" s="384"/>
      <c r="M129" s="384"/>
      <c r="N129" s="384"/>
      <c r="O129" s="384"/>
      <c r="P129" s="384"/>
      <c r="Q129" s="384"/>
      <c r="R129" s="384"/>
      <c r="S129" s="384"/>
      <c r="T129" s="384"/>
      <c r="U129" s="384"/>
      <c r="V129" s="384"/>
      <c r="W129" s="384"/>
      <c r="X129" s="384"/>
      <c r="Y129" s="384"/>
      <c r="Z129" s="384"/>
    </row>
    <row r="130" spans="1:26" ht="15.75" customHeight="1">
      <c r="A130" s="384"/>
      <c r="B130" s="384"/>
      <c r="C130" s="402"/>
      <c r="D130" s="384"/>
      <c r="E130" s="384"/>
      <c r="F130" s="384"/>
      <c r="G130" s="384"/>
      <c r="H130" s="384"/>
      <c r="I130" s="384"/>
      <c r="J130" s="384"/>
      <c r="K130" s="384"/>
      <c r="L130" s="384"/>
      <c r="M130" s="384"/>
      <c r="N130" s="384"/>
      <c r="O130" s="384"/>
      <c r="P130" s="384"/>
      <c r="Q130" s="384"/>
      <c r="R130" s="384"/>
      <c r="S130" s="384"/>
      <c r="T130" s="384"/>
      <c r="U130" s="384"/>
      <c r="V130" s="384"/>
      <c r="W130" s="384"/>
      <c r="X130" s="384"/>
      <c r="Y130" s="384"/>
      <c r="Z130" s="384"/>
    </row>
    <row r="131" spans="1:26" ht="15.75" customHeight="1">
      <c r="A131" s="384"/>
      <c r="B131" s="384"/>
      <c r="C131" s="402"/>
      <c r="D131" s="384"/>
      <c r="E131" s="384"/>
      <c r="F131" s="384"/>
      <c r="G131" s="384"/>
      <c r="H131" s="384"/>
      <c r="I131" s="384"/>
      <c r="J131" s="384"/>
      <c r="K131" s="384"/>
      <c r="L131" s="384"/>
      <c r="M131" s="384"/>
      <c r="N131" s="384"/>
      <c r="O131" s="384"/>
      <c r="P131" s="384"/>
      <c r="Q131" s="384"/>
      <c r="R131" s="384"/>
      <c r="S131" s="384"/>
      <c r="T131" s="384"/>
      <c r="U131" s="384"/>
      <c r="V131" s="384"/>
      <c r="W131" s="384"/>
      <c r="X131" s="384"/>
      <c r="Y131" s="384"/>
      <c r="Z131" s="384"/>
    </row>
    <row r="132" spans="1:26" ht="15.75" customHeight="1">
      <c r="A132" s="384"/>
      <c r="B132" s="384"/>
      <c r="C132" s="402"/>
      <c r="D132" s="384"/>
      <c r="E132" s="384"/>
      <c r="F132" s="384"/>
      <c r="G132" s="384"/>
      <c r="H132" s="384"/>
      <c r="I132" s="384"/>
      <c r="J132" s="384"/>
      <c r="K132" s="384"/>
      <c r="L132" s="384"/>
      <c r="M132" s="384"/>
      <c r="N132" s="384"/>
      <c r="O132" s="384"/>
      <c r="P132" s="384"/>
      <c r="Q132" s="384"/>
      <c r="R132" s="384"/>
      <c r="S132" s="384"/>
      <c r="T132" s="384"/>
      <c r="U132" s="384"/>
      <c r="V132" s="384"/>
      <c r="W132" s="384"/>
      <c r="X132" s="384"/>
      <c r="Y132" s="384"/>
      <c r="Z132" s="384"/>
    </row>
    <row r="133" spans="1:26" ht="15.75" customHeight="1">
      <c r="A133" s="384"/>
      <c r="B133" s="384"/>
      <c r="C133" s="402"/>
      <c r="D133" s="384"/>
      <c r="E133" s="384"/>
      <c r="F133" s="384"/>
      <c r="G133" s="384"/>
      <c r="H133" s="384"/>
      <c r="I133" s="384"/>
      <c r="J133" s="384"/>
      <c r="K133" s="384"/>
      <c r="L133" s="384"/>
      <c r="M133" s="384"/>
      <c r="N133" s="384"/>
      <c r="O133" s="384"/>
      <c r="P133" s="384"/>
      <c r="Q133" s="384"/>
      <c r="R133" s="384"/>
      <c r="S133" s="384"/>
      <c r="T133" s="384"/>
      <c r="U133" s="384"/>
      <c r="V133" s="384"/>
      <c r="W133" s="384"/>
      <c r="X133" s="384"/>
      <c r="Y133" s="384"/>
      <c r="Z133" s="384"/>
    </row>
    <row r="134" spans="1:26" ht="15.75" customHeight="1">
      <c r="A134" s="384"/>
      <c r="B134" s="384"/>
      <c r="C134" s="402"/>
      <c r="D134" s="384"/>
      <c r="E134" s="384"/>
      <c r="F134" s="384"/>
      <c r="G134" s="384"/>
      <c r="H134" s="384"/>
      <c r="I134" s="384"/>
      <c r="J134" s="384"/>
      <c r="K134" s="384"/>
      <c r="L134" s="384"/>
      <c r="M134" s="384"/>
      <c r="N134" s="384"/>
      <c r="O134" s="384"/>
      <c r="P134" s="384"/>
      <c r="Q134" s="384"/>
      <c r="R134" s="384"/>
      <c r="S134" s="384"/>
      <c r="T134" s="384"/>
      <c r="U134" s="384"/>
      <c r="V134" s="384"/>
      <c r="W134" s="384"/>
      <c r="X134" s="384"/>
      <c r="Y134" s="384"/>
      <c r="Z134" s="384"/>
    </row>
    <row r="135" spans="1:26" ht="15.75" customHeight="1">
      <c r="A135" s="384"/>
      <c r="B135" s="384"/>
      <c r="C135" s="402"/>
      <c r="D135" s="384"/>
      <c r="E135" s="384"/>
      <c r="F135" s="384"/>
      <c r="G135" s="384"/>
      <c r="H135" s="384"/>
      <c r="I135" s="384"/>
      <c r="J135" s="384"/>
      <c r="K135" s="384"/>
      <c r="L135" s="384"/>
      <c r="M135" s="384"/>
      <c r="N135" s="384"/>
      <c r="O135" s="384"/>
      <c r="P135" s="384"/>
      <c r="Q135" s="384"/>
      <c r="R135" s="384"/>
      <c r="S135" s="384"/>
      <c r="T135" s="384"/>
      <c r="U135" s="384"/>
      <c r="V135" s="384"/>
      <c r="W135" s="384"/>
      <c r="X135" s="384"/>
      <c r="Y135" s="384"/>
      <c r="Z135" s="384"/>
    </row>
    <row r="136" spans="1:26" ht="15.75" customHeight="1">
      <c r="A136" s="384"/>
      <c r="B136" s="384"/>
      <c r="C136" s="402"/>
      <c r="D136" s="384"/>
      <c r="E136" s="384"/>
      <c r="F136" s="384"/>
      <c r="G136" s="384"/>
      <c r="H136" s="384"/>
      <c r="I136" s="384"/>
      <c r="J136" s="384"/>
      <c r="K136" s="384"/>
      <c r="L136" s="384"/>
      <c r="M136" s="384"/>
      <c r="N136" s="384"/>
      <c r="O136" s="384"/>
      <c r="P136" s="384"/>
      <c r="Q136" s="384"/>
      <c r="R136" s="384"/>
      <c r="S136" s="384"/>
      <c r="T136" s="384"/>
      <c r="U136" s="384"/>
      <c r="V136" s="384"/>
      <c r="W136" s="384"/>
      <c r="X136" s="384"/>
      <c r="Y136" s="384"/>
      <c r="Z136" s="384"/>
    </row>
    <row r="137" spans="1:26" ht="15.75" customHeight="1">
      <c r="A137" s="384"/>
      <c r="B137" s="384"/>
      <c r="C137" s="402"/>
      <c r="D137" s="384"/>
      <c r="E137" s="384"/>
      <c r="F137" s="384"/>
      <c r="G137" s="384"/>
      <c r="H137" s="384"/>
      <c r="I137" s="384"/>
      <c r="J137" s="384"/>
      <c r="K137" s="384"/>
      <c r="L137" s="384"/>
      <c r="M137" s="384"/>
      <c r="N137" s="384"/>
      <c r="O137" s="384"/>
      <c r="P137" s="384"/>
      <c r="Q137" s="384"/>
      <c r="R137" s="384"/>
      <c r="S137" s="384"/>
      <c r="T137" s="384"/>
      <c r="U137" s="384"/>
      <c r="V137" s="384"/>
      <c r="W137" s="384"/>
      <c r="X137" s="384"/>
      <c r="Y137" s="384"/>
      <c r="Z137" s="384"/>
    </row>
    <row r="138" spans="1:26" ht="15.75" customHeight="1">
      <c r="A138" s="384"/>
      <c r="B138" s="384"/>
      <c r="C138" s="402"/>
      <c r="D138" s="384"/>
      <c r="E138" s="384"/>
      <c r="F138" s="384"/>
      <c r="G138" s="384"/>
      <c r="H138" s="384"/>
      <c r="I138" s="384"/>
      <c r="J138" s="384"/>
      <c r="K138" s="384"/>
      <c r="L138" s="384"/>
      <c r="M138" s="384"/>
      <c r="N138" s="384"/>
      <c r="O138" s="384"/>
      <c r="P138" s="384"/>
      <c r="Q138" s="384"/>
      <c r="R138" s="384"/>
      <c r="S138" s="384"/>
      <c r="T138" s="384"/>
      <c r="U138" s="384"/>
      <c r="V138" s="384"/>
      <c r="W138" s="384"/>
      <c r="X138" s="384"/>
      <c r="Y138" s="384"/>
      <c r="Z138" s="384"/>
    </row>
    <row r="139" spans="1:26" ht="15.75" customHeight="1">
      <c r="A139" s="384"/>
      <c r="B139" s="384"/>
      <c r="C139" s="402"/>
      <c r="D139" s="384"/>
      <c r="E139" s="384"/>
      <c r="F139" s="384"/>
      <c r="G139" s="384"/>
      <c r="H139" s="384"/>
      <c r="I139" s="384"/>
      <c r="J139" s="384"/>
      <c r="K139" s="384"/>
      <c r="L139" s="384"/>
      <c r="M139" s="384"/>
      <c r="N139" s="384"/>
      <c r="O139" s="384"/>
      <c r="P139" s="384"/>
      <c r="Q139" s="384"/>
      <c r="R139" s="384"/>
      <c r="S139" s="384"/>
      <c r="T139" s="384"/>
      <c r="U139" s="384"/>
      <c r="V139" s="384"/>
      <c r="W139" s="384"/>
      <c r="X139" s="384"/>
      <c r="Y139" s="384"/>
      <c r="Z139" s="384"/>
    </row>
    <row r="140" spans="1:26" ht="15.75" customHeight="1">
      <c r="A140" s="384"/>
      <c r="B140" s="384"/>
      <c r="C140" s="402"/>
      <c r="D140" s="384"/>
      <c r="E140" s="384"/>
      <c r="F140" s="384"/>
      <c r="G140" s="384"/>
      <c r="H140" s="384"/>
      <c r="I140" s="384"/>
      <c r="J140" s="384"/>
      <c r="K140" s="384"/>
      <c r="L140" s="384"/>
      <c r="M140" s="384"/>
      <c r="N140" s="384"/>
      <c r="O140" s="384"/>
      <c r="P140" s="384"/>
      <c r="Q140" s="384"/>
      <c r="R140" s="384"/>
      <c r="S140" s="384"/>
      <c r="T140" s="384"/>
      <c r="U140" s="384"/>
      <c r="V140" s="384"/>
      <c r="W140" s="384"/>
      <c r="X140" s="384"/>
      <c r="Y140" s="384"/>
      <c r="Z140" s="384"/>
    </row>
    <row r="141" spans="1:26" ht="15.75" customHeight="1">
      <c r="A141" s="384"/>
      <c r="B141" s="384"/>
      <c r="C141" s="402"/>
      <c r="D141" s="384"/>
      <c r="E141" s="384"/>
      <c r="F141" s="384"/>
      <c r="G141" s="384"/>
      <c r="H141" s="384"/>
      <c r="I141" s="384"/>
      <c r="J141" s="384"/>
      <c r="K141" s="384"/>
      <c r="L141" s="384"/>
      <c r="M141" s="384"/>
      <c r="N141" s="384"/>
      <c r="O141" s="384"/>
      <c r="P141" s="384"/>
      <c r="Q141" s="384"/>
      <c r="R141" s="384"/>
      <c r="S141" s="384"/>
      <c r="T141" s="384"/>
      <c r="U141" s="384"/>
      <c r="V141" s="384"/>
      <c r="W141" s="384"/>
      <c r="X141" s="384"/>
      <c r="Y141" s="384"/>
      <c r="Z141" s="384"/>
    </row>
    <row r="142" spans="1:26" ht="15.75" customHeight="1">
      <c r="A142" s="384"/>
      <c r="B142" s="384"/>
      <c r="C142" s="402"/>
      <c r="D142" s="384"/>
      <c r="E142" s="384"/>
      <c r="F142" s="384"/>
      <c r="G142" s="384"/>
      <c r="H142" s="384"/>
      <c r="I142" s="384"/>
      <c r="J142" s="384"/>
      <c r="K142" s="384"/>
      <c r="L142" s="384"/>
      <c r="M142" s="384"/>
      <c r="N142" s="384"/>
      <c r="O142" s="384"/>
      <c r="P142" s="384"/>
      <c r="Q142" s="384"/>
      <c r="R142" s="384"/>
      <c r="S142" s="384"/>
      <c r="T142" s="384"/>
      <c r="U142" s="384"/>
      <c r="V142" s="384"/>
      <c r="W142" s="384"/>
      <c r="X142" s="384"/>
      <c r="Y142" s="384"/>
      <c r="Z142" s="384"/>
    </row>
    <row r="143" spans="1:26" ht="15.75" customHeight="1">
      <c r="A143" s="384"/>
      <c r="B143" s="384"/>
      <c r="C143" s="402"/>
      <c r="D143" s="384"/>
      <c r="E143" s="384"/>
      <c r="F143" s="384"/>
      <c r="G143" s="384"/>
      <c r="H143" s="384"/>
      <c r="I143" s="384"/>
      <c r="J143" s="384"/>
      <c r="K143" s="384"/>
      <c r="L143" s="384"/>
      <c r="M143" s="384"/>
      <c r="N143" s="384"/>
      <c r="O143" s="384"/>
      <c r="P143" s="384"/>
      <c r="Q143" s="384"/>
      <c r="R143" s="384"/>
      <c r="S143" s="384"/>
      <c r="T143" s="384"/>
      <c r="U143" s="384"/>
      <c r="V143" s="384"/>
      <c r="W143" s="384"/>
      <c r="X143" s="384"/>
      <c r="Y143" s="384"/>
      <c r="Z143" s="384"/>
    </row>
    <row r="144" spans="1:26" ht="15.75" customHeight="1">
      <c r="A144" s="384"/>
      <c r="B144" s="384"/>
      <c r="C144" s="402"/>
      <c r="D144" s="384"/>
      <c r="E144" s="384"/>
      <c r="F144" s="384"/>
      <c r="G144" s="384"/>
      <c r="H144" s="384"/>
      <c r="I144" s="384"/>
      <c r="J144" s="384"/>
      <c r="K144" s="384"/>
      <c r="L144" s="384"/>
      <c r="M144" s="384"/>
      <c r="N144" s="384"/>
      <c r="O144" s="384"/>
      <c r="P144" s="384"/>
      <c r="Q144" s="384"/>
      <c r="R144" s="384"/>
      <c r="S144" s="384"/>
      <c r="T144" s="384"/>
      <c r="U144" s="384"/>
      <c r="V144" s="384"/>
      <c r="W144" s="384"/>
      <c r="X144" s="384"/>
      <c r="Y144" s="384"/>
      <c r="Z144" s="384"/>
    </row>
    <row r="145" spans="1:26" ht="15.75" customHeight="1">
      <c r="A145" s="384"/>
      <c r="B145" s="384"/>
      <c r="C145" s="402"/>
      <c r="D145" s="384"/>
      <c r="E145" s="384"/>
      <c r="F145" s="384"/>
      <c r="G145" s="384"/>
      <c r="H145" s="384"/>
      <c r="I145" s="384"/>
      <c r="J145" s="384"/>
      <c r="K145" s="384"/>
      <c r="L145" s="384"/>
      <c r="M145" s="384"/>
      <c r="N145" s="384"/>
      <c r="O145" s="384"/>
      <c r="P145" s="384"/>
      <c r="Q145" s="384"/>
      <c r="R145" s="384"/>
      <c r="S145" s="384"/>
      <c r="T145" s="384"/>
      <c r="U145" s="384"/>
      <c r="V145" s="384"/>
      <c r="W145" s="384"/>
      <c r="X145" s="384"/>
      <c r="Y145" s="384"/>
      <c r="Z145" s="384"/>
    </row>
    <row r="146" spans="1:26" ht="15.75" customHeight="1">
      <c r="A146" s="384"/>
      <c r="B146" s="384"/>
      <c r="C146" s="402"/>
      <c r="D146" s="384"/>
      <c r="E146" s="384"/>
      <c r="F146" s="384"/>
      <c r="G146" s="384"/>
      <c r="H146" s="384"/>
      <c r="I146" s="384"/>
      <c r="J146" s="384"/>
      <c r="K146" s="384"/>
      <c r="L146" s="384"/>
      <c r="M146" s="384"/>
      <c r="N146" s="384"/>
      <c r="O146" s="384"/>
      <c r="P146" s="384"/>
      <c r="Q146" s="384"/>
      <c r="R146" s="384"/>
      <c r="S146" s="384"/>
      <c r="T146" s="384"/>
      <c r="U146" s="384"/>
      <c r="V146" s="384"/>
      <c r="W146" s="384"/>
      <c r="X146" s="384"/>
      <c r="Y146" s="384"/>
      <c r="Z146" s="384"/>
    </row>
    <row r="147" spans="1:26" ht="15.75" customHeight="1">
      <c r="A147" s="384"/>
      <c r="B147" s="384"/>
      <c r="C147" s="402"/>
      <c r="D147" s="384"/>
      <c r="E147" s="384"/>
      <c r="F147" s="384"/>
      <c r="G147" s="384"/>
      <c r="H147" s="384"/>
      <c r="I147" s="384"/>
      <c r="J147" s="384"/>
      <c r="K147" s="384"/>
      <c r="L147" s="384"/>
      <c r="M147" s="384"/>
      <c r="N147" s="384"/>
      <c r="O147" s="384"/>
      <c r="P147" s="384"/>
      <c r="Q147" s="384"/>
      <c r="R147" s="384"/>
      <c r="S147" s="384"/>
      <c r="T147" s="384"/>
      <c r="U147" s="384"/>
      <c r="V147" s="384"/>
      <c r="W147" s="384"/>
      <c r="X147" s="384"/>
      <c r="Y147" s="384"/>
      <c r="Z147" s="384"/>
    </row>
    <row r="148" spans="1:26" ht="15.75" customHeight="1">
      <c r="A148" s="384"/>
      <c r="B148" s="384"/>
      <c r="C148" s="402"/>
      <c r="D148" s="384"/>
      <c r="E148" s="384"/>
      <c r="F148" s="384"/>
      <c r="G148" s="384"/>
      <c r="H148" s="384"/>
      <c r="I148" s="384"/>
      <c r="J148" s="384"/>
      <c r="K148" s="384"/>
      <c r="L148" s="384"/>
      <c r="M148" s="384"/>
      <c r="N148" s="384"/>
      <c r="O148" s="384"/>
      <c r="P148" s="384"/>
      <c r="Q148" s="384"/>
      <c r="R148" s="384"/>
      <c r="S148" s="384"/>
      <c r="T148" s="384"/>
      <c r="U148" s="384"/>
      <c r="V148" s="384"/>
      <c r="W148" s="384"/>
      <c r="X148" s="384"/>
      <c r="Y148" s="384"/>
      <c r="Z148" s="384"/>
    </row>
    <row r="149" spans="1:26" ht="15.75" customHeight="1">
      <c r="A149" s="384"/>
      <c r="B149" s="384"/>
      <c r="C149" s="402"/>
      <c r="D149" s="384"/>
      <c r="E149" s="384"/>
      <c r="F149" s="384"/>
      <c r="G149" s="384"/>
      <c r="H149" s="384"/>
      <c r="I149" s="384"/>
      <c r="J149" s="384"/>
      <c r="K149" s="384"/>
      <c r="L149" s="384"/>
      <c r="M149" s="384"/>
      <c r="N149" s="384"/>
      <c r="O149" s="384"/>
      <c r="P149" s="384"/>
      <c r="Q149" s="384"/>
      <c r="R149" s="384"/>
      <c r="S149" s="384"/>
      <c r="T149" s="384"/>
      <c r="U149" s="384"/>
      <c r="V149" s="384"/>
      <c r="W149" s="384"/>
      <c r="X149" s="384"/>
      <c r="Y149" s="384"/>
      <c r="Z149" s="384"/>
    </row>
    <row r="150" spans="1:26" ht="15.75" customHeight="1">
      <c r="A150" s="384"/>
      <c r="B150" s="384"/>
      <c r="C150" s="402"/>
      <c r="D150" s="384"/>
      <c r="E150" s="384"/>
      <c r="F150" s="384"/>
      <c r="G150" s="384"/>
      <c r="H150" s="384"/>
      <c r="I150" s="384"/>
      <c r="J150" s="384"/>
      <c r="K150" s="384"/>
      <c r="L150" s="384"/>
      <c r="M150" s="384"/>
      <c r="N150" s="384"/>
      <c r="O150" s="384"/>
      <c r="P150" s="384"/>
      <c r="Q150" s="384"/>
      <c r="R150" s="384"/>
      <c r="S150" s="384"/>
      <c r="T150" s="384"/>
      <c r="U150" s="384"/>
      <c r="V150" s="384"/>
      <c r="W150" s="384"/>
      <c r="X150" s="384"/>
      <c r="Y150" s="384"/>
      <c r="Z150" s="384"/>
    </row>
    <row r="151" spans="1:26" ht="15.75" customHeight="1">
      <c r="A151" s="384"/>
      <c r="B151" s="384"/>
      <c r="C151" s="402"/>
      <c r="D151" s="384"/>
      <c r="E151" s="384"/>
      <c r="F151" s="384"/>
      <c r="G151" s="384"/>
      <c r="H151" s="384"/>
      <c r="I151" s="384"/>
      <c r="J151" s="384"/>
      <c r="K151" s="384"/>
      <c r="L151" s="384"/>
      <c r="M151" s="384"/>
      <c r="N151" s="384"/>
      <c r="O151" s="384"/>
      <c r="P151" s="384"/>
      <c r="Q151" s="384"/>
      <c r="R151" s="384"/>
      <c r="S151" s="384"/>
      <c r="T151" s="384"/>
      <c r="U151" s="384"/>
      <c r="V151" s="384"/>
      <c r="W151" s="384"/>
      <c r="X151" s="384"/>
      <c r="Y151" s="384"/>
      <c r="Z151" s="384"/>
    </row>
    <row r="152" spans="1:26" ht="15.75" customHeight="1">
      <c r="A152" s="384"/>
      <c r="B152" s="384"/>
      <c r="C152" s="402"/>
      <c r="D152" s="384"/>
      <c r="E152" s="384"/>
      <c r="F152" s="384"/>
      <c r="G152" s="384"/>
      <c r="H152" s="384"/>
      <c r="I152" s="384"/>
      <c r="J152" s="384"/>
      <c r="K152" s="384"/>
      <c r="L152" s="384"/>
      <c r="M152" s="384"/>
      <c r="N152" s="384"/>
      <c r="O152" s="384"/>
      <c r="P152" s="384"/>
      <c r="Q152" s="384"/>
      <c r="R152" s="384"/>
      <c r="S152" s="384"/>
      <c r="T152" s="384"/>
      <c r="U152" s="384"/>
      <c r="V152" s="384"/>
      <c r="W152" s="384"/>
      <c r="X152" s="384"/>
      <c r="Y152" s="384"/>
      <c r="Z152" s="384"/>
    </row>
    <row r="153" spans="1:26" ht="15.75" customHeight="1">
      <c r="A153" s="384"/>
      <c r="B153" s="384"/>
      <c r="C153" s="402"/>
      <c r="D153" s="384"/>
      <c r="E153" s="384"/>
      <c r="F153" s="384"/>
      <c r="G153" s="384"/>
      <c r="H153" s="384"/>
      <c r="I153" s="384"/>
      <c r="J153" s="384"/>
      <c r="K153" s="384"/>
      <c r="L153" s="384"/>
      <c r="M153" s="384"/>
      <c r="N153" s="384"/>
      <c r="O153" s="384"/>
      <c r="P153" s="384"/>
      <c r="Q153" s="384"/>
      <c r="R153" s="384"/>
      <c r="S153" s="384"/>
      <c r="T153" s="384"/>
      <c r="U153" s="384"/>
      <c r="V153" s="384"/>
      <c r="W153" s="384"/>
      <c r="X153" s="384"/>
      <c r="Y153" s="384"/>
      <c r="Z153" s="384"/>
    </row>
    <row r="154" spans="1:26" ht="15.75" customHeight="1">
      <c r="A154" s="384"/>
      <c r="B154" s="384"/>
      <c r="C154" s="402"/>
      <c r="D154" s="384"/>
      <c r="E154" s="384"/>
      <c r="F154" s="384"/>
      <c r="G154" s="384"/>
      <c r="H154" s="384"/>
      <c r="I154" s="384"/>
      <c r="J154" s="384"/>
      <c r="K154" s="384"/>
      <c r="L154" s="384"/>
      <c r="M154" s="384"/>
      <c r="N154" s="384"/>
      <c r="O154" s="384"/>
      <c r="P154" s="384"/>
      <c r="Q154" s="384"/>
      <c r="R154" s="384"/>
      <c r="S154" s="384"/>
      <c r="T154" s="384"/>
      <c r="U154" s="384"/>
      <c r="V154" s="384"/>
      <c r="W154" s="384"/>
      <c r="X154" s="384"/>
      <c r="Y154" s="384"/>
      <c r="Z154" s="384"/>
    </row>
    <row r="155" spans="1:26" ht="15.75" customHeight="1">
      <c r="A155" s="384"/>
      <c r="B155" s="384"/>
      <c r="C155" s="402"/>
      <c r="D155" s="384"/>
      <c r="E155" s="384"/>
      <c r="F155" s="384"/>
      <c r="G155" s="384"/>
      <c r="H155" s="384"/>
      <c r="I155" s="384"/>
      <c r="J155" s="384"/>
      <c r="K155" s="384"/>
      <c r="L155" s="384"/>
      <c r="M155" s="384"/>
      <c r="N155" s="384"/>
      <c r="O155" s="384"/>
      <c r="P155" s="384"/>
      <c r="Q155" s="384"/>
      <c r="R155" s="384"/>
      <c r="S155" s="384"/>
      <c r="T155" s="384"/>
      <c r="U155" s="384"/>
      <c r="V155" s="384"/>
      <c r="W155" s="384"/>
      <c r="X155" s="384"/>
      <c r="Y155" s="384"/>
      <c r="Z155" s="384"/>
    </row>
    <row r="156" spans="1:26" ht="15.75" customHeight="1">
      <c r="A156" s="384"/>
      <c r="B156" s="384"/>
      <c r="C156" s="402"/>
      <c r="D156" s="384"/>
      <c r="E156" s="384"/>
      <c r="F156" s="384"/>
      <c r="G156" s="384"/>
      <c r="H156" s="384"/>
      <c r="I156" s="384"/>
      <c r="J156" s="384"/>
      <c r="K156" s="384"/>
      <c r="L156" s="384"/>
      <c r="M156" s="384"/>
      <c r="N156" s="384"/>
      <c r="O156" s="384"/>
      <c r="P156" s="384"/>
      <c r="Q156" s="384"/>
      <c r="R156" s="384"/>
      <c r="S156" s="384"/>
      <c r="T156" s="384"/>
      <c r="U156" s="384"/>
      <c r="V156" s="384"/>
      <c r="W156" s="384"/>
      <c r="X156" s="384"/>
      <c r="Y156" s="384"/>
      <c r="Z156" s="384"/>
    </row>
    <row r="157" spans="1:26" ht="15.75" customHeight="1">
      <c r="A157" s="384"/>
      <c r="B157" s="384"/>
      <c r="C157" s="402"/>
      <c r="D157" s="384"/>
      <c r="E157" s="384"/>
      <c r="F157" s="384"/>
      <c r="G157" s="384"/>
      <c r="H157" s="384"/>
      <c r="I157" s="384"/>
      <c r="J157" s="384"/>
      <c r="K157" s="384"/>
      <c r="L157" s="384"/>
      <c r="M157" s="384"/>
      <c r="N157" s="384"/>
      <c r="O157" s="384"/>
      <c r="P157" s="384"/>
      <c r="Q157" s="384"/>
      <c r="R157" s="384"/>
      <c r="S157" s="384"/>
      <c r="T157" s="384"/>
      <c r="U157" s="384"/>
      <c r="V157" s="384"/>
      <c r="W157" s="384"/>
      <c r="X157" s="384"/>
      <c r="Y157" s="384"/>
      <c r="Z157" s="384"/>
    </row>
    <row r="158" spans="1:26" ht="15.75" customHeight="1">
      <c r="A158" s="384"/>
      <c r="B158" s="384"/>
      <c r="C158" s="402"/>
      <c r="D158" s="384"/>
      <c r="E158" s="384"/>
      <c r="F158" s="384"/>
      <c r="G158" s="384"/>
      <c r="H158" s="384"/>
      <c r="I158" s="384"/>
      <c r="J158" s="384"/>
      <c r="K158" s="384"/>
      <c r="L158" s="384"/>
      <c r="M158" s="384"/>
      <c r="N158" s="384"/>
      <c r="O158" s="384"/>
      <c r="P158" s="384"/>
      <c r="Q158" s="384"/>
      <c r="R158" s="384"/>
      <c r="S158" s="384"/>
      <c r="T158" s="384"/>
      <c r="U158" s="384"/>
      <c r="V158" s="384"/>
      <c r="W158" s="384"/>
      <c r="X158" s="384"/>
      <c r="Y158" s="384"/>
      <c r="Z158" s="384"/>
    </row>
    <row r="159" spans="1:26" ht="15.75" customHeight="1">
      <c r="A159" s="384"/>
      <c r="B159" s="384"/>
      <c r="C159" s="402"/>
      <c r="D159" s="384"/>
      <c r="E159" s="384"/>
      <c r="F159" s="384"/>
      <c r="G159" s="384"/>
      <c r="H159" s="384"/>
      <c r="I159" s="384"/>
      <c r="J159" s="384"/>
      <c r="K159" s="384"/>
      <c r="L159" s="384"/>
      <c r="M159" s="384"/>
      <c r="N159" s="384"/>
      <c r="O159" s="384"/>
      <c r="P159" s="384"/>
      <c r="Q159" s="384"/>
      <c r="R159" s="384"/>
      <c r="S159" s="384"/>
      <c r="T159" s="384"/>
      <c r="U159" s="384"/>
      <c r="V159" s="384"/>
      <c r="W159" s="384"/>
      <c r="X159" s="384"/>
      <c r="Y159" s="384"/>
      <c r="Z159" s="384"/>
    </row>
    <row r="160" spans="1:26" ht="15.75" customHeight="1">
      <c r="A160" s="384"/>
      <c r="B160" s="384"/>
      <c r="C160" s="402"/>
      <c r="D160" s="384"/>
      <c r="E160" s="384"/>
      <c r="F160" s="384"/>
      <c r="G160" s="384"/>
      <c r="H160" s="384"/>
      <c r="I160" s="384"/>
      <c r="J160" s="384"/>
      <c r="K160" s="384"/>
      <c r="L160" s="384"/>
      <c r="M160" s="384"/>
      <c r="N160" s="384"/>
      <c r="O160" s="384"/>
      <c r="P160" s="384"/>
      <c r="Q160" s="384"/>
      <c r="R160" s="384"/>
      <c r="S160" s="384"/>
      <c r="T160" s="384"/>
      <c r="U160" s="384"/>
      <c r="V160" s="384"/>
      <c r="W160" s="384"/>
      <c r="X160" s="384"/>
      <c r="Y160" s="384"/>
      <c r="Z160" s="384"/>
    </row>
    <row r="161" spans="1:26" ht="15.75" customHeight="1">
      <c r="A161" s="384"/>
      <c r="B161" s="384"/>
      <c r="C161" s="402"/>
      <c r="D161" s="384"/>
      <c r="E161" s="384"/>
      <c r="F161" s="384"/>
      <c r="G161" s="384"/>
      <c r="H161" s="384"/>
      <c r="I161" s="384"/>
      <c r="J161" s="384"/>
      <c r="K161" s="384"/>
      <c r="L161" s="384"/>
      <c r="M161" s="384"/>
      <c r="N161" s="384"/>
      <c r="O161" s="384"/>
      <c r="P161" s="384"/>
      <c r="Q161" s="384"/>
      <c r="R161" s="384"/>
      <c r="S161" s="384"/>
      <c r="T161" s="384"/>
      <c r="U161" s="384"/>
      <c r="V161" s="384"/>
      <c r="W161" s="384"/>
      <c r="X161" s="384"/>
      <c r="Y161" s="384"/>
      <c r="Z161" s="384"/>
    </row>
    <row r="162" spans="1:26" ht="15.75" customHeight="1">
      <c r="A162" s="384"/>
      <c r="B162" s="384"/>
      <c r="C162" s="402"/>
      <c r="D162" s="384"/>
      <c r="E162" s="384"/>
      <c r="F162" s="384"/>
      <c r="G162" s="384"/>
      <c r="H162" s="384"/>
      <c r="I162" s="384"/>
      <c r="J162" s="384"/>
      <c r="K162" s="384"/>
      <c r="L162" s="384"/>
      <c r="M162" s="384"/>
      <c r="N162" s="384"/>
      <c r="O162" s="384"/>
      <c r="P162" s="384"/>
      <c r="Q162" s="384"/>
      <c r="R162" s="384"/>
      <c r="S162" s="384"/>
      <c r="T162" s="384"/>
      <c r="U162" s="384"/>
      <c r="V162" s="384"/>
      <c r="W162" s="384"/>
      <c r="X162" s="384"/>
      <c r="Y162" s="384"/>
      <c r="Z162" s="384"/>
    </row>
    <row r="163" spans="1:26" ht="15.75" customHeight="1">
      <c r="A163" s="384"/>
      <c r="B163" s="384"/>
      <c r="C163" s="402"/>
      <c r="D163" s="384"/>
      <c r="E163" s="384"/>
      <c r="F163" s="384"/>
      <c r="G163" s="384"/>
      <c r="H163" s="384"/>
      <c r="I163" s="384"/>
      <c r="J163" s="384"/>
      <c r="K163" s="384"/>
      <c r="L163" s="384"/>
      <c r="M163" s="384"/>
      <c r="N163" s="384"/>
      <c r="O163" s="384"/>
      <c r="P163" s="384"/>
      <c r="Q163" s="384"/>
      <c r="R163" s="384"/>
      <c r="S163" s="384"/>
      <c r="T163" s="384"/>
      <c r="U163" s="384"/>
      <c r="V163" s="384"/>
      <c r="W163" s="384"/>
      <c r="X163" s="384"/>
      <c r="Y163" s="384"/>
      <c r="Z163" s="384"/>
    </row>
    <row r="164" spans="1:26" ht="15.75" customHeight="1">
      <c r="A164" s="384"/>
      <c r="B164" s="384"/>
      <c r="C164" s="402"/>
      <c r="D164" s="384"/>
      <c r="E164" s="384"/>
      <c r="F164" s="384"/>
      <c r="G164" s="384"/>
      <c r="H164" s="384"/>
      <c r="I164" s="384"/>
      <c r="J164" s="384"/>
      <c r="K164" s="384"/>
      <c r="L164" s="384"/>
      <c r="M164" s="384"/>
      <c r="N164" s="384"/>
      <c r="O164" s="384"/>
      <c r="P164" s="384"/>
      <c r="Q164" s="384"/>
      <c r="R164" s="384"/>
      <c r="S164" s="384"/>
      <c r="T164" s="384"/>
      <c r="U164" s="384"/>
      <c r="V164" s="384"/>
      <c r="W164" s="384"/>
      <c r="X164" s="384"/>
      <c r="Y164" s="384"/>
      <c r="Z164" s="384"/>
    </row>
    <row r="165" spans="1:26" ht="15.75" customHeight="1">
      <c r="A165" s="384"/>
      <c r="B165" s="384"/>
      <c r="C165" s="402"/>
      <c r="D165" s="384"/>
      <c r="E165" s="384"/>
      <c r="F165" s="384"/>
      <c r="G165" s="384"/>
      <c r="H165" s="384"/>
      <c r="I165" s="384"/>
      <c r="J165" s="384"/>
      <c r="K165" s="384"/>
      <c r="L165" s="384"/>
      <c r="M165" s="384"/>
      <c r="N165" s="384"/>
      <c r="O165" s="384"/>
      <c r="P165" s="384"/>
      <c r="Q165" s="384"/>
      <c r="R165" s="384"/>
      <c r="S165" s="384"/>
      <c r="T165" s="384"/>
      <c r="U165" s="384"/>
      <c r="V165" s="384"/>
      <c r="W165" s="384"/>
      <c r="X165" s="384"/>
      <c r="Y165" s="384"/>
      <c r="Z165" s="384"/>
    </row>
    <row r="166" spans="1:26" ht="15.75" customHeight="1">
      <c r="A166" s="384"/>
      <c r="B166" s="384"/>
      <c r="C166" s="402"/>
      <c r="D166" s="384"/>
      <c r="E166" s="384"/>
      <c r="F166" s="384"/>
      <c r="G166" s="384"/>
      <c r="H166" s="384"/>
      <c r="I166" s="384"/>
      <c r="J166" s="384"/>
      <c r="K166" s="384"/>
      <c r="L166" s="384"/>
      <c r="M166" s="384"/>
      <c r="N166" s="384"/>
      <c r="O166" s="384"/>
      <c r="P166" s="384"/>
      <c r="Q166" s="384"/>
      <c r="R166" s="384"/>
      <c r="S166" s="384"/>
      <c r="T166" s="384"/>
      <c r="U166" s="384"/>
      <c r="V166" s="384"/>
      <c r="W166" s="384"/>
      <c r="X166" s="384"/>
      <c r="Y166" s="384"/>
      <c r="Z166" s="384"/>
    </row>
    <row r="167" spans="1:26" ht="15.75" customHeight="1">
      <c r="A167" s="384"/>
      <c r="B167" s="384"/>
      <c r="C167" s="402"/>
      <c r="D167" s="384"/>
      <c r="E167" s="384"/>
      <c r="F167" s="384"/>
      <c r="G167" s="384"/>
      <c r="H167" s="384"/>
      <c r="I167" s="384"/>
      <c r="J167" s="384"/>
      <c r="K167" s="384"/>
      <c r="L167" s="384"/>
      <c r="M167" s="384"/>
      <c r="N167" s="384"/>
      <c r="O167" s="384"/>
      <c r="P167" s="384"/>
      <c r="Q167" s="384"/>
      <c r="R167" s="384"/>
      <c r="S167" s="384"/>
      <c r="T167" s="384"/>
      <c r="U167" s="384"/>
      <c r="V167" s="384"/>
      <c r="W167" s="384"/>
      <c r="X167" s="384"/>
      <c r="Y167" s="384"/>
      <c r="Z167" s="384"/>
    </row>
    <row r="168" spans="1:26" ht="15.75" customHeight="1">
      <c r="A168" s="384"/>
      <c r="B168" s="384"/>
      <c r="C168" s="402"/>
      <c r="D168" s="384"/>
      <c r="E168" s="384"/>
      <c r="F168" s="384"/>
      <c r="G168" s="384"/>
      <c r="H168" s="384"/>
      <c r="I168" s="384"/>
      <c r="J168" s="384"/>
      <c r="K168" s="384"/>
      <c r="L168" s="384"/>
      <c r="M168" s="384"/>
      <c r="N168" s="384"/>
      <c r="O168" s="384"/>
      <c r="P168" s="384"/>
      <c r="Q168" s="384"/>
      <c r="R168" s="384"/>
      <c r="S168" s="384"/>
      <c r="T168" s="384"/>
      <c r="U168" s="384"/>
      <c r="V168" s="384"/>
      <c r="W168" s="384"/>
      <c r="X168" s="384"/>
      <c r="Y168" s="384"/>
      <c r="Z168" s="384"/>
    </row>
    <row r="169" spans="1:26" ht="15.75" customHeight="1">
      <c r="A169" s="384"/>
      <c r="B169" s="384"/>
      <c r="C169" s="402"/>
      <c r="D169" s="384"/>
      <c r="E169" s="384"/>
      <c r="F169" s="384"/>
      <c r="G169" s="384"/>
      <c r="H169" s="384"/>
      <c r="I169" s="384"/>
      <c r="J169" s="384"/>
      <c r="K169" s="384"/>
      <c r="L169" s="384"/>
      <c r="M169" s="384"/>
      <c r="N169" s="384"/>
      <c r="O169" s="384"/>
      <c r="P169" s="384"/>
      <c r="Q169" s="384"/>
      <c r="R169" s="384"/>
      <c r="S169" s="384"/>
      <c r="T169" s="384"/>
      <c r="U169" s="384"/>
      <c r="V169" s="384"/>
      <c r="W169" s="384"/>
      <c r="X169" s="384"/>
      <c r="Y169" s="384"/>
      <c r="Z169" s="384"/>
    </row>
    <row r="170" spans="1:26" ht="15.75" customHeight="1">
      <c r="A170" s="384"/>
      <c r="B170" s="384"/>
      <c r="C170" s="402"/>
      <c r="D170" s="384"/>
      <c r="E170" s="384"/>
      <c r="F170" s="384"/>
      <c r="G170" s="384"/>
      <c r="H170" s="384"/>
      <c r="I170" s="384"/>
      <c r="J170" s="384"/>
      <c r="K170" s="384"/>
      <c r="L170" s="384"/>
      <c r="M170" s="384"/>
      <c r="N170" s="384"/>
      <c r="O170" s="384"/>
      <c r="P170" s="384"/>
      <c r="Q170" s="384"/>
      <c r="R170" s="384"/>
      <c r="S170" s="384"/>
      <c r="T170" s="384"/>
      <c r="U170" s="384"/>
      <c r="V170" s="384"/>
      <c r="W170" s="384"/>
      <c r="X170" s="384"/>
      <c r="Y170" s="384"/>
      <c r="Z170" s="384"/>
    </row>
    <row r="171" spans="1:26" ht="15.75" customHeight="1">
      <c r="A171" s="384"/>
      <c r="B171" s="384"/>
      <c r="C171" s="402"/>
      <c r="D171" s="384"/>
      <c r="E171" s="384"/>
      <c r="F171" s="384"/>
      <c r="G171" s="384"/>
      <c r="H171" s="384"/>
      <c r="I171" s="384"/>
      <c r="J171" s="384"/>
      <c r="K171" s="384"/>
      <c r="L171" s="384"/>
      <c r="M171" s="384"/>
      <c r="N171" s="384"/>
      <c r="O171" s="384"/>
      <c r="P171" s="384"/>
      <c r="Q171" s="384"/>
      <c r="R171" s="384"/>
      <c r="S171" s="384"/>
      <c r="T171" s="384"/>
      <c r="U171" s="384"/>
      <c r="V171" s="384"/>
      <c r="W171" s="384"/>
      <c r="X171" s="384"/>
      <c r="Y171" s="384"/>
      <c r="Z171" s="384"/>
    </row>
    <row r="172" spans="1:26" ht="15.75" customHeight="1">
      <c r="A172" s="384"/>
      <c r="B172" s="384"/>
      <c r="C172" s="402"/>
      <c r="D172" s="384"/>
      <c r="E172" s="384"/>
      <c r="F172" s="384"/>
      <c r="G172" s="384"/>
      <c r="H172" s="384"/>
      <c r="I172" s="384"/>
      <c r="J172" s="384"/>
      <c r="K172" s="384"/>
      <c r="L172" s="384"/>
      <c r="M172" s="384"/>
      <c r="N172" s="384"/>
      <c r="O172" s="384"/>
      <c r="P172" s="384"/>
      <c r="Q172" s="384"/>
      <c r="R172" s="384"/>
      <c r="S172" s="384"/>
      <c r="T172" s="384"/>
      <c r="U172" s="384"/>
      <c r="V172" s="384"/>
      <c r="W172" s="384"/>
      <c r="X172" s="384"/>
      <c r="Y172" s="384"/>
      <c r="Z172" s="384"/>
    </row>
    <row r="173" spans="1:26" ht="15.75" customHeight="1">
      <c r="A173" s="384"/>
      <c r="B173" s="384"/>
      <c r="C173" s="402"/>
      <c r="D173" s="384"/>
      <c r="E173" s="384"/>
      <c r="F173" s="384"/>
      <c r="G173" s="384"/>
      <c r="H173" s="384"/>
      <c r="I173" s="384"/>
      <c r="J173" s="384"/>
      <c r="K173" s="384"/>
      <c r="L173" s="384"/>
      <c r="M173" s="384"/>
      <c r="N173" s="384"/>
      <c r="O173" s="384"/>
      <c r="P173" s="384"/>
      <c r="Q173" s="384"/>
      <c r="R173" s="384"/>
      <c r="S173" s="384"/>
      <c r="T173" s="384"/>
      <c r="U173" s="384"/>
      <c r="V173" s="384"/>
      <c r="W173" s="384"/>
      <c r="X173" s="384"/>
      <c r="Y173" s="384"/>
      <c r="Z173" s="384"/>
    </row>
    <row r="174" spans="1:26" ht="15.75" customHeight="1">
      <c r="A174" s="384"/>
      <c r="B174" s="384"/>
      <c r="C174" s="402"/>
      <c r="D174" s="384"/>
      <c r="E174" s="384"/>
      <c r="F174" s="384"/>
      <c r="G174" s="384"/>
      <c r="H174" s="384"/>
      <c r="I174" s="384"/>
      <c r="J174" s="384"/>
      <c r="K174" s="384"/>
      <c r="L174" s="384"/>
      <c r="M174" s="384"/>
      <c r="N174" s="384"/>
      <c r="O174" s="384"/>
      <c r="P174" s="384"/>
      <c r="Q174" s="384"/>
      <c r="R174" s="384"/>
      <c r="S174" s="384"/>
      <c r="T174" s="384"/>
      <c r="U174" s="384"/>
      <c r="V174" s="384"/>
      <c r="W174" s="384"/>
      <c r="X174" s="384"/>
      <c r="Y174" s="384"/>
      <c r="Z174" s="384"/>
    </row>
    <row r="175" spans="1:26" ht="15.75" customHeight="1">
      <c r="A175" s="384"/>
      <c r="B175" s="384"/>
      <c r="C175" s="402"/>
      <c r="D175" s="384"/>
      <c r="E175" s="384"/>
      <c r="F175" s="384"/>
      <c r="G175" s="384"/>
      <c r="H175" s="384"/>
      <c r="I175" s="384"/>
      <c r="J175" s="384"/>
      <c r="K175" s="384"/>
      <c r="L175" s="384"/>
      <c r="M175" s="384"/>
      <c r="N175" s="384"/>
      <c r="O175" s="384"/>
      <c r="P175" s="384"/>
      <c r="Q175" s="384"/>
      <c r="R175" s="384"/>
      <c r="S175" s="384"/>
      <c r="T175" s="384"/>
      <c r="U175" s="384"/>
      <c r="V175" s="384"/>
      <c r="W175" s="384"/>
      <c r="X175" s="384"/>
      <c r="Y175" s="384"/>
      <c r="Z175" s="384"/>
    </row>
    <row r="176" spans="1:26" ht="15.75" customHeight="1">
      <c r="A176" s="384"/>
      <c r="B176" s="384"/>
      <c r="C176" s="402"/>
      <c r="D176" s="384"/>
      <c r="E176" s="384"/>
      <c r="F176" s="384"/>
      <c r="G176" s="384"/>
      <c r="H176" s="384"/>
      <c r="I176" s="384"/>
      <c r="J176" s="384"/>
      <c r="K176" s="384"/>
      <c r="L176" s="384"/>
      <c r="M176" s="384"/>
      <c r="N176" s="384"/>
      <c r="O176" s="384"/>
      <c r="P176" s="384"/>
      <c r="Q176" s="384"/>
      <c r="R176" s="384"/>
      <c r="S176" s="384"/>
      <c r="T176" s="384"/>
      <c r="U176" s="384"/>
      <c r="V176" s="384"/>
      <c r="W176" s="384"/>
      <c r="X176" s="384"/>
      <c r="Y176" s="384"/>
      <c r="Z176" s="384"/>
    </row>
    <row r="177" spans="1:26" ht="15.75" customHeight="1">
      <c r="A177" s="384"/>
      <c r="B177" s="384"/>
      <c r="C177" s="402"/>
      <c r="D177" s="384"/>
      <c r="E177" s="384"/>
      <c r="F177" s="384"/>
      <c r="G177" s="384"/>
      <c r="H177" s="384"/>
      <c r="I177" s="384"/>
      <c r="J177" s="384"/>
      <c r="K177" s="384"/>
      <c r="L177" s="384"/>
      <c r="M177" s="384"/>
      <c r="N177" s="384"/>
      <c r="O177" s="384"/>
      <c r="P177" s="384"/>
      <c r="Q177" s="384"/>
      <c r="R177" s="384"/>
      <c r="S177" s="384"/>
      <c r="T177" s="384"/>
      <c r="U177" s="384"/>
      <c r="V177" s="384"/>
      <c r="W177" s="384"/>
      <c r="X177" s="384"/>
      <c r="Y177" s="384"/>
      <c r="Z177" s="384"/>
    </row>
    <row r="178" spans="1:26" ht="15.75" customHeight="1">
      <c r="A178" s="384"/>
      <c r="B178" s="384"/>
      <c r="C178" s="402"/>
      <c r="D178" s="384"/>
      <c r="E178" s="384"/>
      <c r="F178" s="384"/>
      <c r="G178" s="384"/>
      <c r="H178" s="384"/>
      <c r="I178" s="384"/>
      <c r="J178" s="384"/>
      <c r="K178" s="384"/>
      <c r="L178" s="384"/>
      <c r="M178" s="384"/>
      <c r="N178" s="384"/>
      <c r="O178" s="384"/>
      <c r="P178" s="384"/>
      <c r="Q178" s="384"/>
      <c r="R178" s="384"/>
      <c r="S178" s="384"/>
      <c r="T178" s="384"/>
      <c r="U178" s="384"/>
      <c r="V178" s="384"/>
      <c r="W178" s="384"/>
      <c r="X178" s="384"/>
      <c r="Y178" s="384"/>
      <c r="Z178" s="384"/>
    </row>
    <row r="179" spans="1:26" ht="15.75" customHeight="1">
      <c r="A179" s="384"/>
      <c r="B179" s="384"/>
      <c r="C179" s="402"/>
      <c r="D179" s="384"/>
      <c r="E179" s="384"/>
      <c r="F179" s="384"/>
      <c r="G179" s="384"/>
      <c r="H179" s="384"/>
      <c r="I179" s="384"/>
      <c r="J179" s="384"/>
      <c r="K179" s="384"/>
      <c r="L179" s="384"/>
      <c r="M179" s="384"/>
      <c r="N179" s="384"/>
      <c r="O179" s="384"/>
      <c r="P179" s="384"/>
      <c r="Q179" s="384"/>
      <c r="R179" s="384"/>
      <c r="S179" s="384"/>
      <c r="T179" s="384"/>
      <c r="U179" s="384"/>
      <c r="V179" s="384"/>
      <c r="W179" s="384"/>
      <c r="X179" s="384"/>
      <c r="Y179" s="384"/>
      <c r="Z179" s="384"/>
    </row>
    <row r="180" spans="1:26" ht="15.75" customHeight="1">
      <c r="A180" s="384"/>
      <c r="B180" s="384"/>
      <c r="C180" s="402"/>
      <c r="D180" s="384"/>
      <c r="E180" s="384"/>
      <c r="F180" s="384"/>
      <c r="G180" s="384"/>
      <c r="H180" s="384"/>
      <c r="I180" s="384"/>
      <c r="J180" s="384"/>
      <c r="K180" s="384"/>
      <c r="L180" s="384"/>
      <c r="M180" s="384"/>
      <c r="N180" s="384"/>
      <c r="O180" s="384"/>
      <c r="P180" s="384"/>
      <c r="Q180" s="384"/>
      <c r="R180" s="384"/>
      <c r="S180" s="384"/>
      <c r="T180" s="384"/>
      <c r="U180" s="384"/>
      <c r="V180" s="384"/>
      <c r="W180" s="384"/>
      <c r="X180" s="384"/>
      <c r="Y180" s="384"/>
      <c r="Z180" s="384"/>
    </row>
    <row r="181" spans="1:26" ht="15.75" customHeight="1">
      <c r="A181" s="384"/>
      <c r="B181" s="384"/>
      <c r="C181" s="402"/>
      <c r="D181" s="384"/>
      <c r="E181" s="384"/>
      <c r="F181" s="384"/>
      <c r="G181" s="384"/>
      <c r="H181" s="384"/>
      <c r="I181" s="384"/>
      <c r="J181" s="384"/>
      <c r="K181" s="384"/>
      <c r="L181" s="384"/>
      <c r="M181" s="384"/>
      <c r="N181" s="384"/>
      <c r="O181" s="384"/>
      <c r="P181" s="384"/>
      <c r="Q181" s="384"/>
      <c r="R181" s="384"/>
      <c r="S181" s="384"/>
      <c r="T181" s="384"/>
      <c r="U181" s="384"/>
      <c r="V181" s="384"/>
      <c r="W181" s="384"/>
      <c r="X181" s="384"/>
      <c r="Y181" s="384"/>
      <c r="Z181" s="384"/>
    </row>
    <row r="182" spans="1:26" ht="15.75" customHeight="1">
      <c r="A182" s="384"/>
      <c r="B182" s="384"/>
      <c r="C182" s="402"/>
      <c r="D182" s="384"/>
      <c r="E182" s="384"/>
      <c r="F182" s="384"/>
      <c r="G182" s="384"/>
      <c r="H182" s="384"/>
      <c r="I182" s="384"/>
      <c r="J182" s="384"/>
      <c r="K182" s="384"/>
      <c r="L182" s="384"/>
      <c r="M182" s="384"/>
      <c r="N182" s="384"/>
      <c r="O182" s="384"/>
      <c r="P182" s="384"/>
      <c r="Q182" s="384"/>
      <c r="R182" s="384"/>
      <c r="S182" s="384"/>
      <c r="T182" s="384"/>
      <c r="U182" s="384"/>
      <c r="V182" s="384"/>
      <c r="W182" s="384"/>
      <c r="X182" s="384"/>
      <c r="Y182" s="384"/>
      <c r="Z182" s="384"/>
    </row>
    <row r="183" spans="1:26" ht="15.75" customHeight="1">
      <c r="A183" s="384"/>
      <c r="B183" s="384"/>
      <c r="C183" s="402"/>
      <c r="D183" s="384"/>
      <c r="E183" s="384"/>
      <c r="F183" s="384"/>
      <c r="G183" s="384"/>
      <c r="H183" s="384"/>
      <c r="I183" s="384"/>
      <c r="J183" s="384"/>
      <c r="K183" s="384"/>
      <c r="L183" s="384"/>
      <c r="M183" s="384"/>
      <c r="N183" s="384"/>
      <c r="O183" s="384"/>
      <c r="P183" s="384"/>
      <c r="Q183" s="384"/>
      <c r="R183" s="384"/>
      <c r="S183" s="384"/>
      <c r="T183" s="384"/>
      <c r="U183" s="384"/>
      <c r="V183" s="384"/>
      <c r="W183" s="384"/>
      <c r="X183" s="384"/>
      <c r="Y183" s="384"/>
      <c r="Z183" s="384"/>
    </row>
    <row r="184" spans="1:26" ht="15.75" customHeight="1">
      <c r="A184" s="384"/>
      <c r="B184" s="384"/>
      <c r="C184" s="402"/>
      <c r="D184" s="384"/>
      <c r="E184" s="384"/>
      <c r="F184" s="384"/>
      <c r="G184" s="384"/>
      <c r="H184" s="384"/>
      <c r="I184" s="384"/>
      <c r="J184" s="384"/>
      <c r="K184" s="384"/>
      <c r="L184" s="384"/>
      <c r="M184" s="384"/>
      <c r="N184" s="384"/>
      <c r="O184" s="384"/>
      <c r="P184" s="384"/>
      <c r="Q184" s="384"/>
      <c r="R184" s="384"/>
      <c r="S184" s="384"/>
      <c r="T184" s="384"/>
      <c r="U184" s="384"/>
      <c r="V184" s="384"/>
      <c r="W184" s="384"/>
      <c r="X184" s="384"/>
      <c r="Y184" s="384"/>
      <c r="Z184" s="384"/>
    </row>
    <row r="185" spans="1:26" ht="15.75" customHeight="1">
      <c r="A185" s="384"/>
      <c r="B185" s="384"/>
      <c r="C185" s="402"/>
      <c r="D185" s="384"/>
      <c r="E185" s="384"/>
      <c r="F185" s="384"/>
      <c r="G185" s="384"/>
      <c r="H185" s="384"/>
      <c r="I185" s="384"/>
      <c r="J185" s="384"/>
      <c r="K185" s="384"/>
      <c r="L185" s="384"/>
      <c r="M185" s="384"/>
      <c r="N185" s="384"/>
      <c r="O185" s="384"/>
      <c r="P185" s="384"/>
      <c r="Q185" s="384"/>
      <c r="R185" s="384"/>
      <c r="S185" s="384"/>
      <c r="T185" s="384"/>
      <c r="U185" s="384"/>
      <c r="V185" s="384"/>
      <c r="W185" s="384"/>
      <c r="X185" s="384"/>
      <c r="Y185" s="384"/>
      <c r="Z185" s="384"/>
    </row>
    <row r="186" spans="1:26" ht="15.75" customHeight="1">
      <c r="A186" s="384"/>
      <c r="B186" s="384"/>
      <c r="C186" s="402"/>
      <c r="D186" s="384"/>
      <c r="E186" s="384"/>
      <c r="F186" s="384"/>
      <c r="G186" s="384"/>
      <c r="H186" s="384"/>
      <c r="I186" s="384"/>
      <c r="J186" s="384"/>
      <c r="K186" s="384"/>
      <c r="L186" s="384"/>
      <c r="M186" s="384"/>
      <c r="N186" s="384"/>
      <c r="O186" s="384"/>
      <c r="P186" s="384"/>
      <c r="Q186" s="384"/>
      <c r="R186" s="384"/>
      <c r="S186" s="384"/>
      <c r="T186" s="384"/>
      <c r="U186" s="384"/>
      <c r="V186" s="384"/>
      <c r="W186" s="384"/>
      <c r="X186" s="384"/>
      <c r="Y186" s="384"/>
      <c r="Z186" s="384"/>
    </row>
    <row r="187" spans="1:26" ht="15.75" customHeight="1">
      <c r="A187" s="384"/>
      <c r="B187" s="384"/>
      <c r="C187" s="402"/>
      <c r="D187" s="384"/>
      <c r="E187" s="384"/>
      <c r="F187" s="384"/>
      <c r="G187" s="384"/>
      <c r="H187" s="384"/>
      <c r="I187" s="384"/>
      <c r="J187" s="384"/>
      <c r="K187" s="384"/>
      <c r="L187" s="384"/>
      <c r="M187" s="384"/>
      <c r="N187" s="384"/>
      <c r="O187" s="384"/>
      <c r="P187" s="384"/>
      <c r="Q187" s="384"/>
      <c r="R187" s="384"/>
      <c r="S187" s="384"/>
      <c r="T187" s="384"/>
      <c r="U187" s="384"/>
      <c r="V187" s="384"/>
      <c r="W187" s="384"/>
      <c r="X187" s="384"/>
      <c r="Y187" s="384"/>
      <c r="Z187" s="384"/>
    </row>
    <row r="188" spans="1:26" ht="15.75" customHeight="1">
      <c r="A188" s="384"/>
      <c r="B188" s="384"/>
      <c r="C188" s="402"/>
      <c r="D188" s="384"/>
      <c r="E188" s="384"/>
      <c r="F188" s="384"/>
      <c r="G188" s="384"/>
      <c r="H188" s="384"/>
      <c r="I188" s="384"/>
      <c r="J188" s="384"/>
      <c r="K188" s="384"/>
      <c r="L188" s="384"/>
      <c r="M188" s="384"/>
      <c r="N188" s="384"/>
      <c r="O188" s="384"/>
      <c r="P188" s="384"/>
      <c r="Q188" s="384"/>
      <c r="R188" s="384"/>
      <c r="S188" s="384"/>
      <c r="T188" s="384"/>
      <c r="U188" s="384"/>
      <c r="V188" s="384"/>
      <c r="W188" s="384"/>
      <c r="X188" s="384"/>
      <c r="Y188" s="384"/>
      <c r="Z188" s="384"/>
    </row>
    <row r="189" spans="1:26" ht="15.75" customHeight="1">
      <c r="A189" s="384"/>
      <c r="B189" s="384"/>
      <c r="C189" s="402"/>
      <c r="D189" s="384"/>
      <c r="E189" s="384"/>
      <c r="F189" s="384"/>
      <c r="G189" s="384"/>
      <c r="H189" s="384"/>
      <c r="I189" s="384"/>
      <c r="J189" s="384"/>
      <c r="K189" s="384"/>
      <c r="L189" s="384"/>
      <c r="M189" s="384"/>
      <c r="N189" s="384"/>
      <c r="O189" s="384"/>
      <c r="P189" s="384"/>
      <c r="Q189" s="384"/>
      <c r="R189" s="384"/>
      <c r="S189" s="384"/>
      <c r="T189" s="384"/>
      <c r="U189" s="384"/>
      <c r="V189" s="384"/>
      <c r="W189" s="384"/>
      <c r="X189" s="384"/>
      <c r="Y189" s="384"/>
      <c r="Z189" s="384"/>
    </row>
    <row r="190" spans="1:26" ht="15.75" customHeight="1">
      <c r="A190" s="384"/>
      <c r="B190" s="384"/>
      <c r="C190" s="402"/>
      <c r="D190" s="384"/>
      <c r="E190" s="384"/>
      <c r="F190" s="384"/>
      <c r="G190" s="384"/>
      <c r="H190" s="384"/>
      <c r="I190" s="384"/>
      <c r="J190" s="384"/>
      <c r="K190" s="384"/>
      <c r="L190" s="384"/>
      <c r="M190" s="384"/>
      <c r="N190" s="384"/>
      <c r="O190" s="384"/>
      <c r="P190" s="384"/>
      <c r="Q190" s="384"/>
      <c r="R190" s="384"/>
      <c r="S190" s="384"/>
      <c r="T190" s="384"/>
      <c r="U190" s="384"/>
      <c r="V190" s="384"/>
      <c r="W190" s="384"/>
      <c r="X190" s="384"/>
      <c r="Y190" s="384"/>
      <c r="Z190" s="384"/>
    </row>
    <row r="191" spans="1:26" ht="15.75" customHeight="1">
      <c r="A191" s="384"/>
      <c r="B191" s="384"/>
      <c r="C191" s="402"/>
      <c r="D191" s="384"/>
      <c r="E191" s="384"/>
      <c r="F191" s="384"/>
      <c r="G191" s="384"/>
      <c r="H191" s="384"/>
      <c r="I191" s="384"/>
      <c r="J191" s="384"/>
      <c r="K191" s="384"/>
      <c r="L191" s="384"/>
      <c r="M191" s="384"/>
      <c r="N191" s="384"/>
      <c r="O191" s="384"/>
      <c r="P191" s="384"/>
      <c r="Q191" s="384"/>
      <c r="R191" s="384"/>
      <c r="S191" s="384"/>
      <c r="T191" s="384"/>
      <c r="U191" s="384"/>
      <c r="V191" s="384"/>
      <c r="W191" s="384"/>
      <c r="X191" s="384"/>
      <c r="Y191" s="384"/>
      <c r="Z191" s="384"/>
    </row>
    <row r="192" spans="1:26" ht="15.75" customHeight="1">
      <c r="A192" s="384"/>
      <c r="B192" s="384"/>
      <c r="C192" s="402"/>
      <c r="D192" s="384"/>
      <c r="E192" s="384"/>
      <c r="F192" s="384"/>
      <c r="G192" s="384"/>
      <c r="H192" s="384"/>
      <c r="I192" s="384"/>
      <c r="J192" s="384"/>
      <c r="K192" s="384"/>
      <c r="L192" s="384"/>
      <c r="M192" s="384"/>
      <c r="N192" s="384"/>
      <c r="O192" s="384"/>
      <c r="P192" s="384"/>
      <c r="Q192" s="384"/>
      <c r="R192" s="384"/>
      <c r="S192" s="384"/>
      <c r="T192" s="384"/>
      <c r="U192" s="384"/>
      <c r="V192" s="384"/>
      <c r="W192" s="384"/>
      <c r="X192" s="384"/>
      <c r="Y192" s="384"/>
      <c r="Z192" s="384"/>
    </row>
    <row r="193" spans="1:26" ht="15.75" customHeight="1">
      <c r="A193" s="384"/>
      <c r="B193" s="384"/>
      <c r="C193" s="402"/>
      <c r="D193" s="384"/>
      <c r="E193" s="384"/>
      <c r="F193" s="384"/>
      <c r="G193" s="384"/>
      <c r="H193" s="384"/>
      <c r="I193" s="384"/>
      <c r="J193" s="384"/>
      <c r="K193" s="384"/>
      <c r="L193" s="384"/>
      <c r="M193" s="384"/>
      <c r="N193" s="384"/>
      <c r="O193" s="384"/>
      <c r="P193" s="384"/>
      <c r="Q193" s="384"/>
      <c r="R193" s="384"/>
      <c r="S193" s="384"/>
      <c r="T193" s="384"/>
      <c r="U193" s="384"/>
      <c r="V193" s="384"/>
      <c r="W193" s="384"/>
      <c r="X193" s="384"/>
      <c r="Y193" s="384"/>
      <c r="Z193" s="384"/>
    </row>
    <row r="194" spans="1:26" ht="15.75" customHeight="1">
      <c r="A194" s="384"/>
      <c r="B194" s="384"/>
      <c r="C194" s="402"/>
      <c r="D194" s="384"/>
      <c r="E194" s="384"/>
      <c r="F194" s="384"/>
      <c r="G194" s="384"/>
      <c r="H194" s="384"/>
      <c r="I194" s="384"/>
      <c r="J194" s="384"/>
      <c r="K194" s="384"/>
      <c r="L194" s="384"/>
      <c r="M194" s="384"/>
      <c r="N194" s="384"/>
      <c r="O194" s="384"/>
      <c r="P194" s="384"/>
      <c r="Q194" s="384"/>
      <c r="R194" s="384"/>
      <c r="S194" s="384"/>
      <c r="T194" s="384"/>
      <c r="U194" s="384"/>
      <c r="V194" s="384"/>
      <c r="W194" s="384"/>
      <c r="X194" s="384"/>
      <c r="Y194" s="384"/>
      <c r="Z194" s="384"/>
    </row>
    <row r="195" spans="1:26" ht="15.75" customHeight="1">
      <c r="A195" s="384"/>
      <c r="B195" s="384"/>
      <c r="C195" s="402"/>
      <c r="D195" s="384"/>
      <c r="E195" s="384"/>
      <c r="F195" s="384"/>
      <c r="G195" s="384"/>
      <c r="H195" s="384"/>
      <c r="I195" s="384"/>
      <c r="J195" s="384"/>
      <c r="K195" s="384"/>
      <c r="L195" s="384"/>
      <c r="M195" s="384"/>
      <c r="N195" s="384"/>
      <c r="O195" s="384"/>
      <c r="P195" s="384"/>
      <c r="Q195" s="384"/>
      <c r="R195" s="384"/>
      <c r="S195" s="384"/>
      <c r="T195" s="384"/>
      <c r="U195" s="384"/>
      <c r="V195" s="384"/>
      <c r="W195" s="384"/>
      <c r="X195" s="384"/>
      <c r="Y195" s="384"/>
      <c r="Z195" s="384"/>
    </row>
    <row r="196" spans="1:26" ht="15.75" customHeight="1">
      <c r="A196" s="384"/>
      <c r="B196" s="384"/>
      <c r="C196" s="402"/>
      <c r="D196" s="384"/>
      <c r="E196" s="384"/>
      <c r="F196" s="384"/>
      <c r="G196" s="384"/>
      <c r="H196" s="384"/>
      <c r="I196" s="384"/>
      <c r="J196" s="384"/>
      <c r="K196" s="384"/>
      <c r="L196" s="384"/>
      <c r="M196" s="384"/>
      <c r="N196" s="384"/>
      <c r="O196" s="384"/>
      <c r="P196" s="384"/>
      <c r="Q196" s="384"/>
      <c r="R196" s="384"/>
      <c r="S196" s="384"/>
      <c r="T196" s="384"/>
      <c r="U196" s="384"/>
      <c r="V196" s="384"/>
      <c r="W196" s="384"/>
      <c r="X196" s="384"/>
      <c r="Y196" s="384"/>
      <c r="Z196" s="384"/>
    </row>
    <row r="197" spans="1:26" ht="15.75" customHeight="1">
      <c r="A197" s="384"/>
      <c r="B197" s="384"/>
      <c r="C197" s="402"/>
      <c r="D197" s="384"/>
      <c r="E197" s="384"/>
      <c r="F197" s="384"/>
      <c r="G197" s="384"/>
      <c r="H197" s="384"/>
      <c r="I197" s="384"/>
      <c r="J197" s="384"/>
      <c r="K197" s="384"/>
      <c r="L197" s="384"/>
      <c r="M197" s="384"/>
      <c r="N197" s="384"/>
      <c r="O197" s="384"/>
      <c r="P197" s="384"/>
      <c r="Q197" s="384"/>
      <c r="R197" s="384"/>
      <c r="S197" s="384"/>
      <c r="T197" s="384"/>
      <c r="U197" s="384"/>
      <c r="V197" s="384"/>
      <c r="W197" s="384"/>
      <c r="X197" s="384"/>
      <c r="Y197" s="384"/>
      <c r="Z197" s="384"/>
    </row>
    <row r="198" spans="1:26" ht="15.75" customHeight="1">
      <c r="A198" s="384"/>
      <c r="B198" s="384"/>
      <c r="C198" s="402"/>
      <c r="D198" s="384"/>
      <c r="E198" s="384"/>
      <c r="F198" s="384"/>
      <c r="G198" s="384"/>
      <c r="H198" s="384"/>
      <c r="I198" s="384"/>
      <c r="J198" s="384"/>
      <c r="K198" s="384"/>
      <c r="L198" s="384"/>
      <c r="M198" s="384"/>
      <c r="N198" s="384"/>
      <c r="O198" s="384"/>
      <c r="P198" s="384"/>
      <c r="Q198" s="384"/>
      <c r="R198" s="384"/>
      <c r="S198" s="384"/>
      <c r="T198" s="384"/>
      <c r="U198" s="384"/>
      <c r="V198" s="384"/>
      <c r="W198" s="384"/>
      <c r="X198" s="384"/>
      <c r="Y198" s="384"/>
      <c r="Z198" s="384"/>
    </row>
    <row r="199" spans="1:26" ht="15.75" customHeight="1">
      <c r="A199" s="384"/>
      <c r="B199" s="384"/>
      <c r="C199" s="402"/>
      <c r="D199" s="384"/>
      <c r="E199" s="384"/>
      <c r="F199" s="384"/>
      <c r="G199" s="384"/>
      <c r="H199" s="384"/>
      <c r="I199" s="384"/>
      <c r="J199" s="384"/>
      <c r="K199" s="384"/>
      <c r="L199" s="384"/>
      <c r="M199" s="384"/>
      <c r="N199" s="384"/>
      <c r="O199" s="384"/>
      <c r="P199" s="384"/>
      <c r="Q199" s="384"/>
      <c r="R199" s="384"/>
      <c r="S199" s="384"/>
      <c r="T199" s="384"/>
      <c r="U199" s="384"/>
      <c r="V199" s="384"/>
      <c r="W199" s="384"/>
      <c r="X199" s="384"/>
      <c r="Y199" s="384"/>
      <c r="Z199" s="384"/>
    </row>
    <row r="200" spans="1:26" ht="15.75" customHeight="1">
      <c r="A200" s="384"/>
      <c r="B200" s="384"/>
      <c r="C200" s="402"/>
      <c r="D200" s="384"/>
      <c r="E200" s="384"/>
      <c r="F200" s="384"/>
      <c r="G200" s="384"/>
      <c r="H200" s="384"/>
      <c r="I200" s="384"/>
      <c r="J200" s="384"/>
      <c r="K200" s="384"/>
      <c r="L200" s="384"/>
      <c r="M200" s="384"/>
      <c r="N200" s="384"/>
      <c r="O200" s="384"/>
      <c r="P200" s="384"/>
      <c r="Q200" s="384"/>
      <c r="R200" s="384"/>
      <c r="S200" s="384"/>
      <c r="T200" s="384"/>
      <c r="U200" s="384"/>
      <c r="V200" s="384"/>
      <c r="W200" s="384"/>
      <c r="X200" s="384"/>
      <c r="Y200" s="384"/>
      <c r="Z200" s="384"/>
    </row>
    <row r="201" spans="1:26" ht="15.75" customHeight="1">
      <c r="A201" s="384"/>
      <c r="B201" s="384"/>
      <c r="C201" s="402"/>
      <c r="D201" s="384"/>
      <c r="E201" s="384"/>
      <c r="F201" s="384"/>
      <c r="G201" s="384"/>
      <c r="H201" s="384"/>
      <c r="I201" s="384"/>
      <c r="J201" s="384"/>
      <c r="K201" s="384"/>
      <c r="L201" s="384"/>
      <c r="M201" s="384"/>
      <c r="N201" s="384"/>
      <c r="O201" s="384"/>
      <c r="P201" s="384"/>
      <c r="Q201" s="384"/>
      <c r="R201" s="384"/>
      <c r="S201" s="384"/>
      <c r="T201" s="384"/>
      <c r="U201" s="384"/>
      <c r="V201" s="384"/>
      <c r="W201" s="384"/>
      <c r="X201" s="384"/>
      <c r="Y201" s="384"/>
      <c r="Z201" s="384"/>
    </row>
    <row r="202" spans="1:26" ht="15.75" customHeight="1">
      <c r="A202" s="384"/>
      <c r="B202" s="384"/>
      <c r="C202" s="402"/>
      <c r="D202" s="384"/>
      <c r="E202" s="384"/>
      <c r="F202" s="384"/>
      <c r="G202" s="384"/>
      <c r="H202" s="384"/>
      <c r="I202" s="384"/>
      <c r="J202" s="384"/>
      <c r="K202" s="384"/>
      <c r="L202" s="384"/>
      <c r="M202" s="384"/>
      <c r="N202" s="384"/>
      <c r="O202" s="384"/>
      <c r="P202" s="384"/>
      <c r="Q202" s="384"/>
      <c r="R202" s="384"/>
      <c r="S202" s="384"/>
      <c r="T202" s="384"/>
      <c r="U202" s="384"/>
      <c r="V202" s="384"/>
      <c r="W202" s="384"/>
      <c r="X202" s="384"/>
      <c r="Y202" s="384"/>
      <c r="Z202" s="384"/>
    </row>
    <row r="203" spans="1:26" ht="15.75" customHeight="1">
      <c r="A203" s="384"/>
      <c r="B203" s="384"/>
      <c r="C203" s="402"/>
      <c r="D203" s="384"/>
      <c r="E203" s="384"/>
      <c r="F203" s="384"/>
      <c r="G203" s="384"/>
      <c r="H203" s="384"/>
      <c r="I203" s="384"/>
      <c r="J203" s="384"/>
      <c r="K203" s="384"/>
      <c r="L203" s="384"/>
      <c r="M203" s="384"/>
      <c r="N203" s="384"/>
      <c r="O203" s="384"/>
      <c r="P203" s="384"/>
      <c r="Q203" s="384"/>
      <c r="R203" s="384"/>
      <c r="S203" s="384"/>
      <c r="T203" s="384"/>
      <c r="U203" s="384"/>
      <c r="V203" s="384"/>
      <c r="W203" s="384"/>
      <c r="X203" s="384"/>
      <c r="Y203" s="384"/>
      <c r="Z203" s="384"/>
    </row>
    <row r="204" spans="1:26" ht="15.75" customHeight="1">
      <c r="A204" s="384"/>
      <c r="B204" s="384"/>
      <c r="C204" s="402"/>
      <c r="D204" s="384"/>
      <c r="E204" s="384"/>
      <c r="F204" s="384"/>
      <c r="G204" s="384"/>
      <c r="H204" s="384"/>
      <c r="I204" s="384"/>
      <c r="J204" s="384"/>
      <c r="K204" s="384"/>
      <c r="L204" s="384"/>
      <c r="M204" s="384"/>
      <c r="N204" s="384"/>
      <c r="O204" s="384"/>
      <c r="P204" s="384"/>
      <c r="Q204" s="384"/>
      <c r="R204" s="384"/>
      <c r="S204" s="384"/>
      <c r="T204" s="384"/>
      <c r="U204" s="384"/>
      <c r="V204" s="384"/>
      <c r="W204" s="384"/>
      <c r="X204" s="384"/>
      <c r="Y204" s="384"/>
      <c r="Z204" s="384"/>
    </row>
    <row r="205" spans="1:26" ht="15.75" customHeight="1">
      <c r="A205" s="384"/>
      <c r="B205" s="384"/>
      <c r="C205" s="402"/>
      <c r="D205" s="384"/>
      <c r="E205" s="384"/>
      <c r="F205" s="384"/>
      <c r="G205" s="384"/>
      <c r="H205" s="384"/>
      <c r="I205" s="384"/>
      <c r="J205" s="384"/>
      <c r="K205" s="384"/>
      <c r="L205" s="384"/>
      <c r="M205" s="384"/>
      <c r="N205" s="384"/>
      <c r="O205" s="384"/>
      <c r="P205" s="384"/>
      <c r="Q205" s="384"/>
      <c r="R205" s="384"/>
      <c r="S205" s="384"/>
      <c r="T205" s="384"/>
      <c r="U205" s="384"/>
      <c r="V205" s="384"/>
      <c r="W205" s="384"/>
      <c r="X205" s="384"/>
      <c r="Y205" s="384"/>
      <c r="Z205" s="384"/>
    </row>
    <row r="206" spans="1:26" ht="15.75" customHeight="1">
      <c r="A206" s="384"/>
      <c r="B206" s="384"/>
      <c r="C206" s="402"/>
      <c r="D206" s="384"/>
      <c r="E206" s="384"/>
      <c r="F206" s="384"/>
      <c r="G206" s="384"/>
      <c r="H206" s="384"/>
      <c r="I206" s="384"/>
      <c r="J206" s="384"/>
      <c r="K206" s="384"/>
      <c r="L206" s="384"/>
      <c r="M206" s="384"/>
      <c r="N206" s="384"/>
      <c r="O206" s="384"/>
      <c r="P206" s="384"/>
      <c r="Q206" s="384"/>
      <c r="R206" s="384"/>
      <c r="S206" s="384"/>
      <c r="T206" s="384"/>
      <c r="U206" s="384"/>
      <c r="V206" s="384"/>
      <c r="W206" s="384"/>
      <c r="X206" s="384"/>
      <c r="Y206" s="384"/>
      <c r="Z206" s="384"/>
    </row>
    <row r="207" spans="1:26" ht="15.75" customHeight="1">
      <c r="A207" s="384"/>
      <c r="B207" s="384"/>
      <c r="C207" s="402"/>
      <c r="D207" s="384"/>
      <c r="E207" s="384"/>
      <c r="F207" s="384"/>
      <c r="G207" s="384"/>
      <c r="H207" s="384"/>
      <c r="I207" s="384"/>
      <c r="J207" s="384"/>
      <c r="K207" s="384"/>
      <c r="L207" s="384"/>
      <c r="M207" s="384"/>
      <c r="N207" s="384"/>
      <c r="O207" s="384"/>
      <c r="P207" s="384"/>
      <c r="Q207" s="384"/>
      <c r="R207" s="384"/>
      <c r="S207" s="384"/>
      <c r="T207" s="384"/>
      <c r="U207" s="384"/>
      <c r="V207" s="384"/>
      <c r="W207" s="384"/>
      <c r="X207" s="384"/>
      <c r="Y207" s="384"/>
      <c r="Z207" s="384"/>
    </row>
    <row r="208" spans="1:26" ht="15.75" customHeight="1">
      <c r="A208" s="384"/>
      <c r="B208" s="384"/>
      <c r="C208" s="402"/>
      <c r="D208" s="384"/>
      <c r="E208" s="384"/>
      <c r="F208" s="384"/>
      <c r="G208" s="384"/>
      <c r="H208" s="384"/>
      <c r="I208" s="384"/>
      <c r="J208" s="384"/>
      <c r="K208" s="384"/>
      <c r="L208" s="384"/>
      <c r="M208" s="384"/>
      <c r="N208" s="384"/>
      <c r="O208" s="384"/>
      <c r="P208" s="384"/>
      <c r="Q208" s="384"/>
      <c r="R208" s="384"/>
      <c r="S208" s="384"/>
      <c r="T208" s="384"/>
      <c r="U208" s="384"/>
      <c r="V208" s="384"/>
      <c r="W208" s="384"/>
      <c r="X208" s="384"/>
      <c r="Y208" s="384"/>
      <c r="Z208" s="384"/>
    </row>
    <row r="209" spans="1:26" ht="15.75" customHeight="1">
      <c r="A209" s="384"/>
      <c r="B209" s="384"/>
      <c r="C209" s="402"/>
      <c r="D209" s="384"/>
      <c r="E209" s="384"/>
      <c r="F209" s="384"/>
      <c r="G209" s="384"/>
      <c r="H209" s="384"/>
      <c r="I209" s="384"/>
      <c r="J209" s="384"/>
      <c r="K209" s="384"/>
      <c r="L209" s="384"/>
      <c r="M209" s="384"/>
      <c r="N209" s="384"/>
      <c r="O209" s="384"/>
      <c r="P209" s="384"/>
      <c r="Q209" s="384"/>
      <c r="R209" s="384"/>
      <c r="S209" s="384"/>
      <c r="T209" s="384"/>
      <c r="U209" s="384"/>
      <c r="V209" s="384"/>
      <c r="W209" s="384"/>
      <c r="X209" s="384"/>
      <c r="Y209" s="384"/>
      <c r="Z209" s="384"/>
    </row>
    <row r="210" spans="1:26" ht="15.75" customHeight="1">
      <c r="A210" s="384"/>
      <c r="B210" s="384"/>
      <c r="C210" s="402"/>
      <c r="D210" s="384"/>
      <c r="E210" s="384"/>
      <c r="F210" s="384"/>
      <c r="G210" s="384"/>
      <c r="H210" s="384"/>
      <c r="I210" s="384"/>
      <c r="J210" s="384"/>
      <c r="K210" s="384"/>
      <c r="L210" s="384"/>
      <c r="M210" s="384"/>
      <c r="N210" s="384"/>
      <c r="O210" s="384"/>
      <c r="P210" s="384"/>
      <c r="Q210" s="384"/>
      <c r="R210" s="384"/>
      <c r="S210" s="384"/>
      <c r="T210" s="384"/>
      <c r="U210" s="384"/>
      <c r="V210" s="384"/>
      <c r="W210" s="384"/>
      <c r="X210" s="384"/>
      <c r="Y210" s="384"/>
      <c r="Z210" s="384"/>
    </row>
    <row r="211" spans="1:26" ht="15.75" customHeight="1">
      <c r="A211" s="384"/>
      <c r="B211" s="384"/>
      <c r="C211" s="402"/>
      <c r="D211" s="384"/>
      <c r="E211" s="384"/>
      <c r="F211" s="384"/>
      <c r="G211" s="384"/>
      <c r="H211" s="384"/>
      <c r="I211" s="384"/>
      <c r="J211" s="384"/>
      <c r="K211" s="384"/>
      <c r="L211" s="384"/>
      <c r="M211" s="384"/>
      <c r="N211" s="384"/>
      <c r="O211" s="384"/>
      <c r="P211" s="384"/>
      <c r="Q211" s="384"/>
      <c r="R211" s="384"/>
      <c r="S211" s="384"/>
      <c r="T211" s="384"/>
      <c r="U211" s="384"/>
      <c r="V211" s="384"/>
      <c r="W211" s="384"/>
      <c r="X211" s="384"/>
      <c r="Y211" s="384"/>
      <c r="Z211" s="384"/>
    </row>
    <row r="212" spans="1:26" ht="15.75" customHeight="1">
      <c r="A212" s="384"/>
      <c r="B212" s="384"/>
      <c r="C212" s="402"/>
      <c r="D212" s="384"/>
      <c r="E212" s="384"/>
      <c r="F212" s="384"/>
      <c r="G212" s="384"/>
      <c r="H212" s="384"/>
      <c r="I212" s="384"/>
      <c r="J212" s="384"/>
      <c r="K212" s="384"/>
      <c r="L212" s="384"/>
      <c r="M212" s="384"/>
      <c r="N212" s="384"/>
      <c r="O212" s="384"/>
      <c r="P212" s="384"/>
      <c r="Q212" s="384"/>
      <c r="R212" s="384"/>
      <c r="S212" s="384"/>
      <c r="T212" s="384"/>
      <c r="U212" s="384"/>
      <c r="V212" s="384"/>
      <c r="W212" s="384"/>
      <c r="X212" s="384"/>
      <c r="Y212" s="384"/>
      <c r="Z212" s="384"/>
    </row>
    <row r="213" spans="1:26" ht="15.75" customHeight="1">
      <c r="A213" s="384"/>
      <c r="B213" s="384"/>
      <c r="C213" s="402"/>
      <c r="D213" s="384"/>
      <c r="E213" s="384"/>
      <c r="F213" s="384"/>
      <c r="G213" s="384"/>
      <c r="H213" s="384"/>
      <c r="I213" s="384"/>
      <c r="J213" s="384"/>
      <c r="K213" s="384"/>
      <c r="L213" s="384"/>
      <c r="M213" s="384"/>
      <c r="N213" s="384"/>
      <c r="O213" s="384"/>
      <c r="P213" s="384"/>
      <c r="Q213" s="384"/>
      <c r="R213" s="384"/>
      <c r="S213" s="384"/>
      <c r="T213" s="384"/>
      <c r="U213" s="384"/>
      <c r="V213" s="384"/>
      <c r="W213" s="384"/>
      <c r="X213" s="384"/>
      <c r="Y213" s="384"/>
      <c r="Z213" s="384"/>
    </row>
    <row r="214" spans="1:26" ht="15.75" customHeight="1">
      <c r="A214" s="384"/>
      <c r="B214" s="384"/>
      <c r="C214" s="402"/>
      <c r="D214" s="384"/>
      <c r="E214" s="384"/>
      <c r="F214" s="384"/>
      <c r="G214" s="384"/>
      <c r="H214" s="384"/>
      <c r="I214" s="384"/>
      <c r="J214" s="384"/>
      <c r="K214" s="384"/>
      <c r="L214" s="384"/>
      <c r="M214" s="384"/>
      <c r="N214" s="384"/>
      <c r="O214" s="384"/>
      <c r="P214" s="384"/>
      <c r="Q214" s="384"/>
      <c r="R214" s="384"/>
      <c r="S214" s="384"/>
      <c r="T214" s="384"/>
      <c r="U214" s="384"/>
      <c r="V214" s="384"/>
      <c r="W214" s="384"/>
      <c r="X214" s="384"/>
      <c r="Y214" s="384"/>
      <c r="Z214" s="384"/>
    </row>
    <row r="215" spans="1:26" ht="15.75" customHeight="1">
      <c r="A215" s="384"/>
      <c r="B215" s="384"/>
      <c r="C215" s="402"/>
      <c r="D215" s="384"/>
      <c r="E215" s="384"/>
      <c r="F215" s="384"/>
      <c r="G215" s="384"/>
      <c r="H215" s="384"/>
      <c r="I215" s="384"/>
      <c r="J215" s="384"/>
      <c r="K215" s="384"/>
      <c r="L215" s="384"/>
      <c r="M215" s="384"/>
      <c r="N215" s="384"/>
      <c r="O215" s="384"/>
      <c r="P215" s="384"/>
      <c r="Q215" s="384"/>
      <c r="R215" s="384"/>
      <c r="S215" s="384"/>
      <c r="T215" s="384"/>
      <c r="U215" s="384"/>
      <c r="V215" s="384"/>
      <c r="W215" s="384"/>
      <c r="X215" s="384"/>
      <c r="Y215" s="384"/>
      <c r="Z215" s="384"/>
    </row>
    <row r="216" spans="1:26" ht="15.75" customHeight="1">
      <c r="A216" s="384"/>
      <c r="B216" s="384"/>
      <c r="C216" s="402"/>
      <c r="D216" s="384"/>
      <c r="E216" s="384"/>
      <c r="F216" s="384"/>
      <c r="G216" s="384"/>
      <c r="H216" s="384"/>
      <c r="I216" s="384"/>
      <c r="J216" s="384"/>
      <c r="K216" s="384"/>
      <c r="L216" s="384"/>
      <c r="M216" s="384"/>
      <c r="N216" s="384"/>
      <c r="O216" s="384"/>
      <c r="P216" s="384"/>
      <c r="Q216" s="384"/>
      <c r="R216" s="384"/>
      <c r="S216" s="384"/>
      <c r="T216" s="384"/>
      <c r="U216" s="384"/>
      <c r="V216" s="384"/>
      <c r="W216" s="384"/>
      <c r="X216" s="384"/>
      <c r="Y216" s="384"/>
      <c r="Z216" s="384"/>
    </row>
    <row r="217" spans="1:26" ht="15.75" customHeight="1">
      <c r="A217" s="384"/>
      <c r="B217" s="384"/>
      <c r="C217" s="402"/>
      <c r="D217" s="384"/>
      <c r="E217" s="384"/>
      <c r="F217" s="384"/>
      <c r="G217" s="384"/>
      <c r="H217" s="384"/>
      <c r="I217" s="384"/>
      <c r="J217" s="384"/>
      <c r="K217" s="384"/>
      <c r="L217" s="384"/>
      <c r="M217" s="384"/>
      <c r="N217" s="384"/>
      <c r="O217" s="384"/>
      <c r="P217" s="384"/>
      <c r="Q217" s="384"/>
      <c r="R217" s="384"/>
      <c r="S217" s="384"/>
      <c r="T217" s="384"/>
      <c r="U217" s="384"/>
      <c r="V217" s="384"/>
      <c r="W217" s="384"/>
      <c r="X217" s="384"/>
      <c r="Y217" s="384"/>
      <c r="Z217" s="384"/>
    </row>
    <row r="218" spans="1:26" ht="15.75" customHeight="1">
      <c r="A218" s="384"/>
      <c r="B218" s="384"/>
      <c r="C218" s="402"/>
      <c r="D218" s="384"/>
      <c r="E218" s="384"/>
      <c r="F218" s="384"/>
      <c r="G218" s="384"/>
      <c r="H218" s="384"/>
      <c r="I218" s="384"/>
      <c r="J218" s="384"/>
      <c r="K218" s="384"/>
      <c r="L218" s="384"/>
      <c r="M218" s="384"/>
      <c r="N218" s="384"/>
      <c r="O218" s="384"/>
      <c r="P218" s="384"/>
      <c r="Q218" s="384"/>
      <c r="R218" s="384"/>
      <c r="S218" s="384"/>
      <c r="T218" s="384"/>
      <c r="U218" s="384"/>
      <c r="V218" s="384"/>
      <c r="W218" s="384"/>
      <c r="X218" s="384"/>
      <c r="Y218" s="384"/>
      <c r="Z218" s="384"/>
    </row>
    <row r="219" spans="1:26" ht="15.75" customHeight="1">
      <c r="A219" s="384"/>
      <c r="B219" s="384"/>
      <c r="C219" s="402"/>
      <c r="D219" s="384"/>
      <c r="E219" s="384"/>
      <c r="F219" s="384"/>
      <c r="G219" s="384"/>
      <c r="H219" s="384"/>
      <c r="I219" s="384"/>
      <c r="J219" s="384"/>
      <c r="K219" s="384"/>
      <c r="L219" s="384"/>
      <c r="M219" s="384"/>
      <c r="N219" s="384"/>
      <c r="O219" s="384"/>
      <c r="P219" s="384"/>
      <c r="Q219" s="384"/>
      <c r="R219" s="384"/>
      <c r="S219" s="384"/>
      <c r="T219" s="384"/>
      <c r="U219" s="384"/>
      <c r="V219" s="384"/>
      <c r="W219" s="384"/>
      <c r="X219" s="384"/>
      <c r="Y219" s="384"/>
      <c r="Z219" s="384"/>
    </row>
    <row r="220" spans="1:26" ht="15.75" customHeight="1">
      <c r="A220" s="384"/>
      <c r="B220" s="384"/>
      <c r="C220" s="402"/>
      <c r="D220" s="384"/>
      <c r="E220" s="384"/>
      <c r="F220" s="384"/>
      <c r="G220" s="384"/>
      <c r="H220" s="384"/>
      <c r="I220" s="384"/>
      <c r="J220" s="384"/>
      <c r="K220" s="384"/>
      <c r="L220" s="384"/>
      <c r="M220" s="384"/>
      <c r="N220" s="384"/>
      <c r="O220" s="384"/>
      <c r="P220" s="384"/>
      <c r="Q220" s="384"/>
      <c r="R220" s="384"/>
      <c r="S220" s="384"/>
      <c r="T220" s="384"/>
      <c r="U220" s="384"/>
      <c r="V220" s="384"/>
      <c r="W220" s="384"/>
      <c r="X220" s="384"/>
      <c r="Y220" s="384"/>
      <c r="Z220" s="384"/>
    </row>
    <row r="221" spans="1:26" ht="15.75" customHeight="1">
      <c r="A221" s="384"/>
      <c r="B221" s="384"/>
      <c r="C221" s="402"/>
      <c r="D221" s="384"/>
      <c r="E221" s="384"/>
      <c r="F221" s="384"/>
      <c r="G221" s="384"/>
      <c r="H221" s="384"/>
      <c r="I221" s="384"/>
      <c r="J221" s="384"/>
      <c r="K221" s="384"/>
      <c r="L221" s="384"/>
      <c r="M221" s="384"/>
      <c r="N221" s="384"/>
      <c r="O221" s="384"/>
      <c r="P221" s="384"/>
      <c r="Q221" s="384"/>
      <c r="R221" s="384"/>
      <c r="S221" s="384"/>
      <c r="T221" s="384"/>
      <c r="U221" s="384"/>
      <c r="V221" s="384"/>
      <c r="W221" s="384"/>
      <c r="X221" s="384"/>
      <c r="Y221" s="384"/>
      <c r="Z221" s="384"/>
    </row>
    <row r="222" spans="1:26" ht="15.75" customHeight="1">
      <c r="A222" s="384"/>
      <c r="B222" s="384"/>
      <c r="C222" s="402"/>
      <c r="D222" s="384"/>
      <c r="E222" s="384"/>
      <c r="F222" s="384"/>
      <c r="G222" s="384"/>
      <c r="H222" s="384"/>
      <c r="I222" s="384"/>
      <c r="J222" s="384"/>
      <c r="K222" s="384"/>
      <c r="L222" s="384"/>
      <c r="M222" s="384"/>
      <c r="N222" s="384"/>
      <c r="O222" s="384"/>
      <c r="P222" s="384"/>
      <c r="Q222" s="384"/>
      <c r="R222" s="384"/>
      <c r="S222" s="384"/>
      <c r="T222" s="384"/>
      <c r="U222" s="384"/>
      <c r="V222" s="384"/>
      <c r="W222" s="384"/>
      <c r="X222" s="384"/>
      <c r="Y222" s="384"/>
      <c r="Z222" s="384"/>
    </row>
    <row r="223" spans="1:26" ht="15.75" customHeight="1">
      <c r="A223" s="384"/>
      <c r="B223" s="384"/>
      <c r="C223" s="402"/>
      <c r="D223" s="384"/>
      <c r="E223" s="384"/>
      <c r="F223" s="384"/>
      <c r="G223" s="384"/>
      <c r="H223" s="384"/>
      <c r="I223" s="384"/>
      <c r="J223" s="384"/>
      <c r="K223" s="384"/>
      <c r="L223" s="384"/>
      <c r="M223" s="384"/>
      <c r="N223" s="384"/>
      <c r="O223" s="384"/>
      <c r="P223" s="384"/>
      <c r="Q223" s="384"/>
      <c r="R223" s="384"/>
      <c r="S223" s="384"/>
      <c r="T223" s="384"/>
      <c r="U223" s="384"/>
      <c r="V223" s="384"/>
      <c r="W223" s="384"/>
      <c r="X223" s="384"/>
      <c r="Y223" s="384"/>
      <c r="Z223" s="384"/>
    </row>
    <row r="224" spans="1:26" ht="15.75" customHeight="1">
      <c r="A224" s="384"/>
      <c r="B224" s="384"/>
      <c r="C224" s="402"/>
      <c r="D224" s="384"/>
      <c r="E224" s="384"/>
      <c r="F224" s="384"/>
      <c r="G224" s="384"/>
      <c r="H224" s="384"/>
      <c r="I224" s="384"/>
      <c r="J224" s="384"/>
      <c r="K224" s="384"/>
      <c r="L224" s="384"/>
      <c r="M224" s="384"/>
      <c r="N224" s="384"/>
      <c r="O224" s="384"/>
      <c r="P224" s="384"/>
      <c r="Q224" s="384"/>
      <c r="R224" s="384"/>
      <c r="S224" s="384"/>
      <c r="T224" s="384"/>
      <c r="U224" s="384"/>
      <c r="V224" s="384"/>
      <c r="W224" s="384"/>
      <c r="X224" s="384"/>
      <c r="Y224" s="384"/>
      <c r="Z224" s="384"/>
    </row>
    <row r="225" spans="1:26" ht="15.75" customHeight="1">
      <c r="A225" s="384"/>
      <c r="B225" s="384"/>
      <c r="C225" s="402"/>
      <c r="D225" s="384"/>
      <c r="E225" s="384"/>
      <c r="F225" s="384"/>
      <c r="G225" s="384"/>
      <c r="H225" s="384"/>
      <c r="I225" s="384"/>
      <c r="J225" s="384"/>
      <c r="K225" s="384"/>
      <c r="L225" s="384"/>
      <c r="M225" s="384"/>
      <c r="N225" s="384"/>
      <c r="O225" s="384"/>
      <c r="P225" s="384"/>
      <c r="Q225" s="384"/>
      <c r="R225" s="384"/>
      <c r="S225" s="384"/>
      <c r="T225" s="384"/>
      <c r="U225" s="384"/>
      <c r="V225" s="384"/>
      <c r="W225" s="384"/>
      <c r="X225" s="384"/>
      <c r="Y225" s="384"/>
      <c r="Z225" s="384"/>
    </row>
    <row r="226" spans="1:26" ht="15.75" customHeight="1">
      <c r="A226" s="384"/>
      <c r="B226" s="384"/>
      <c r="C226" s="402"/>
      <c r="D226" s="384"/>
      <c r="E226" s="384"/>
      <c r="F226" s="384"/>
      <c r="G226" s="384"/>
      <c r="H226" s="384"/>
      <c r="I226" s="384"/>
      <c r="J226" s="384"/>
      <c r="K226" s="384"/>
      <c r="L226" s="384"/>
      <c r="M226" s="384"/>
      <c r="N226" s="384"/>
      <c r="O226" s="384"/>
      <c r="P226" s="384"/>
      <c r="Q226" s="384"/>
      <c r="R226" s="384"/>
      <c r="S226" s="384"/>
      <c r="T226" s="384"/>
      <c r="U226" s="384"/>
      <c r="V226" s="384"/>
      <c r="W226" s="384"/>
      <c r="X226" s="384"/>
      <c r="Y226" s="384"/>
      <c r="Z226" s="384"/>
    </row>
    <row r="227" spans="1:26" ht="15.75" customHeight="1">
      <c r="A227" s="384"/>
      <c r="B227" s="384"/>
      <c r="C227" s="402"/>
      <c r="D227" s="384"/>
      <c r="E227" s="384"/>
      <c r="F227" s="384"/>
      <c r="G227" s="384"/>
      <c r="H227" s="384"/>
      <c r="I227" s="384"/>
      <c r="J227" s="384"/>
      <c r="K227" s="384"/>
      <c r="L227" s="384"/>
      <c r="M227" s="384"/>
      <c r="N227" s="384"/>
      <c r="O227" s="384"/>
      <c r="P227" s="384"/>
      <c r="Q227" s="384"/>
      <c r="R227" s="384"/>
      <c r="S227" s="384"/>
      <c r="T227" s="384"/>
      <c r="U227" s="384"/>
      <c r="V227" s="384"/>
      <c r="W227" s="384"/>
      <c r="X227" s="384"/>
      <c r="Y227" s="384"/>
      <c r="Z227" s="384"/>
    </row>
    <row r="228" spans="1:26" ht="15.75" customHeight="1">
      <c r="A228" s="384"/>
      <c r="B228" s="384"/>
      <c r="C228" s="402"/>
      <c r="D228" s="384"/>
      <c r="E228" s="384"/>
      <c r="F228" s="384"/>
      <c r="G228" s="384"/>
      <c r="H228" s="384"/>
      <c r="I228" s="384"/>
      <c r="J228" s="384"/>
      <c r="K228" s="384"/>
      <c r="L228" s="384"/>
      <c r="M228" s="384"/>
      <c r="N228" s="384"/>
      <c r="O228" s="384"/>
      <c r="P228" s="384"/>
      <c r="Q228" s="384"/>
      <c r="R228" s="384"/>
      <c r="S228" s="384"/>
      <c r="T228" s="384"/>
      <c r="U228" s="384"/>
      <c r="V228" s="384"/>
      <c r="W228" s="384"/>
      <c r="X228" s="384"/>
      <c r="Y228" s="384"/>
      <c r="Z228" s="384"/>
    </row>
    <row r="229" spans="1:26" ht="15.75" customHeight="1">
      <c r="A229" s="384"/>
      <c r="B229" s="384"/>
      <c r="C229" s="402"/>
      <c r="D229" s="384"/>
      <c r="E229" s="384"/>
      <c r="F229" s="384"/>
      <c r="G229" s="384"/>
      <c r="H229" s="384"/>
      <c r="I229" s="384"/>
      <c r="J229" s="384"/>
      <c r="K229" s="384"/>
      <c r="L229" s="384"/>
      <c r="M229" s="384"/>
      <c r="N229" s="384"/>
      <c r="O229" s="384"/>
      <c r="P229" s="384"/>
      <c r="Q229" s="384"/>
      <c r="R229" s="384"/>
      <c r="S229" s="384"/>
      <c r="T229" s="384"/>
      <c r="U229" s="384"/>
      <c r="V229" s="384"/>
      <c r="W229" s="384"/>
      <c r="X229" s="384"/>
      <c r="Y229" s="384"/>
      <c r="Z229" s="384"/>
    </row>
    <row r="230" spans="1:26" ht="15.75" customHeight="1">
      <c r="A230" s="384"/>
      <c r="B230" s="384"/>
      <c r="C230" s="402"/>
      <c r="D230" s="384"/>
      <c r="E230" s="384"/>
      <c r="F230" s="384"/>
      <c r="G230" s="384"/>
      <c r="H230" s="384"/>
      <c r="I230" s="384"/>
      <c r="J230" s="384"/>
      <c r="K230" s="384"/>
      <c r="L230" s="384"/>
      <c r="M230" s="384"/>
      <c r="N230" s="384"/>
      <c r="O230" s="384"/>
      <c r="P230" s="384"/>
      <c r="Q230" s="384"/>
      <c r="R230" s="384"/>
      <c r="S230" s="384"/>
      <c r="T230" s="384"/>
      <c r="U230" s="384"/>
      <c r="V230" s="384"/>
      <c r="W230" s="384"/>
      <c r="X230" s="384"/>
      <c r="Y230" s="384"/>
      <c r="Z230" s="384"/>
    </row>
    <row r="231" spans="1:26" ht="15.75" customHeight="1">
      <c r="A231" s="384"/>
      <c r="B231" s="384"/>
      <c r="C231" s="402"/>
      <c r="D231" s="384"/>
      <c r="E231" s="384"/>
      <c r="F231" s="384"/>
      <c r="G231" s="384"/>
      <c r="H231" s="384"/>
      <c r="I231" s="384"/>
      <c r="J231" s="384"/>
      <c r="K231" s="384"/>
      <c r="L231" s="384"/>
      <c r="M231" s="384"/>
      <c r="N231" s="384"/>
      <c r="O231" s="384"/>
      <c r="P231" s="384"/>
      <c r="Q231" s="384"/>
      <c r="R231" s="384"/>
      <c r="S231" s="384"/>
      <c r="T231" s="384"/>
      <c r="U231" s="384"/>
      <c r="V231" s="384"/>
      <c r="W231" s="384"/>
      <c r="X231" s="384"/>
      <c r="Y231" s="384"/>
      <c r="Z231" s="384"/>
    </row>
    <row r="232" spans="1:26" ht="15.75" customHeight="1">
      <c r="A232" s="384"/>
      <c r="B232" s="384"/>
      <c r="C232" s="402"/>
      <c r="D232" s="384"/>
      <c r="E232" s="384"/>
      <c r="F232" s="384"/>
      <c r="G232" s="384"/>
      <c r="H232" s="384"/>
      <c r="I232" s="384"/>
      <c r="J232" s="384"/>
      <c r="K232" s="384"/>
      <c r="L232" s="384"/>
      <c r="M232" s="384"/>
      <c r="N232" s="384"/>
      <c r="O232" s="384"/>
      <c r="P232" s="384"/>
      <c r="Q232" s="384"/>
      <c r="R232" s="384"/>
      <c r="S232" s="384"/>
      <c r="T232" s="384"/>
      <c r="U232" s="384"/>
      <c r="V232" s="384"/>
      <c r="W232" s="384"/>
      <c r="X232" s="384"/>
      <c r="Y232" s="384"/>
      <c r="Z232" s="384"/>
    </row>
    <row r="233" spans="1:26" ht="15.75" customHeight="1">
      <c r="A233" s="384"/>
      <c r="B233" s="384"/>
      <c r="C233" s="402"/>
      <c r="D233" s="384"/>
      <c r="E233" s="384"/>
      <c r="F233" s="384"/>
      <c r="G233" s="384"/>
      <c r="H233" s="384"/>
      <c r="I233" s="384"/>
      <c r="J233" s="384"/>
      <c r="K233" s="384"/>
      <c r="L233" s="384"/>
      <c r="M233" s="384"/>
      <c r="N233" s="384"/>
      <c r="O233" s="384"/>
      <c r="P233" s="384"/>
      <c r="Q233" s="384"/>
      <c r="R233" s="384"/>
      <c r="S233" s="384"/>
      <c r="T233" s="384"/>
      <c r="U233" s="384"/>
      <c r="V233" s="384"/>
      <c r="W233" s="384"/>
      <c r="X233" s="384"/>
      <c r="Y233" s="384"/>
      <c r="Z233" s="384"/>
    </row>
    <row r="234" spans="1:26" ht="15.75" customHeight="1">
      <c r="A234" s="384"/>
      <c r="B234" s="384"/>
      <c r="C234" s="402"/>
      <c r="D234" s="384"/>
      <c r="E234" s="384"/>
      <c r="F234" s="384"/>
      <c r="G234" s="384"/>
      <c r="H234" s="384"/>
      <c r="I234" s="384"/>
      <c r="J234" s="384"/>
      <c r="K234" s="384"/>
      <c r="L234" s="384"/>
      <c r="M234" s="384"/>
      <c r="N234" s="384"/>
      <c r="O234" s="384"/>
      <c r="P234" s="384"/>
      <c r="Q234" s="384"/>
      <c r="R234" s="384"/>
      <c r="S234" s="384"/>
      <c r="T234" s="384"/>
      <c r="U234" s="384"/>
      <c r="V234" s="384"/>
      <c r="W234" s="384"/>
      <c r="X234" s="384"/>
      <c r="Y234" s="384"/>
      <c r="Z234" s="384"/>
    </row>
    <row r="235" spans="1:26" ht="15.75" customHeight="1">
      <c r="A235" s="384"/>
      <c r="B235" s="384"/>
      <c r="C235" s="402"/>
      <c r="D235" s="384"/>
      <c r="E235" s="384"/>
      <c r="F235" s="384"/>
      <c r="G235" s="384"/>
      <c r="H235" s="384"/>
      <c r="I235" s="384"/>
      <c r="J235" s="384"/>
      <c r="K235" s="384"/>
      <c r="L235" s="384"/>
      <c r="M235" s="384"/>
      <c r="N235" s="384"/>
      <c r="O235" s="384"/>
      <c r="P235" s="384"/>
      <c r="Q235" s="384"/>
      <c r="R235" s="384"/>
      <c r="S235" s="384"/>
      <c r="T235" s="384"/>
      <c r="U235" s="384"/>
      <c r="V235" s="384"/>
      <c r="W235" s="384"/>
      <c r="X235" s="384"/>
      <c r="Y235" s="384"/>
      <c r="Z235" s="384"/>
    </row>
    <row r="236" spans="1:26" ht="15.75" customHeight="1">
      <c r="A236" s="384"/>
      <c r="B236" s="384"/>
      <c r="C236" s="402"/>
      <c r="D236" s="384"/>
      <c r="E236" s="384"/>
      <c r="F236" s="384"/>
      <c r="G236" s="384"/>
      <c r="H236" s="384"/>
      <c r="I236" s="384"/>
      <c r="J236" s="384"/>
      <c r="K236" s="384"/>
      <c r="L236" s="384"/>
      <c r="M236" s="384"/>
      <c r="N236" s="384"/>
      <c r="O236" s="384"/>
      <c r="P236" s="384"/>
      <c r="Q236" s="384"/>
      <c r="R236" s="384"/>
      <c r="S236" s="384"/>
      <c r="T236" s="384"/>
      <c r="U236" s="384"/>
      <c r="V236" s="384"/>
      <c r="W236" s="384"/>
      <c r="X236" s="384"/>
      <c r="Y236" s="384"/>
      <c r="Z236" s="384"/>
    </row>
    <row r="237" spans="1:26" ht="15.75" customHeight="1">
      <c r="A237" s="384"/>
      <c r="B237" s="384"/>
      <c r="C237" s="402"/>
      <c r="D237" s="384"/>
      <c r="E237" s="384"/>
      <c r="F237" s="384"/>
      <c r="G237" s="384"/>
      <c r="H237" s="384"/>
      <c r="I237" s="384"/>
      <c r="J237" s="384"/>
      <c r="K237" s="384"/>
      <c r="L237" s="384"/>
      <c r="M237" s="384"/>
      <c r="N237" s="384"/>
      <c r="O237" s="384"/>
      <c r="P237" s="384"/>
      <c r="Q237" s="384"/>
      <c r="R237" s="384"/>
      <c r="S237" s="384"/>
      <c r="T237" s="384"/>
      <c r="U237" s="384"/>
      <c r="V237" s="384"/>
      <c r="W237" s="384"/>
      <c r="X237" s="384"/>
      <c r="Y237" s="384"/>
      <c r="Z237" s="384"/>
    </row>
    <row r="238" spans="1:26" ht="15.75" customHeight="1">
      <c r="A238" s="384"/>
      <c r="B238" s="384"/>
      <c r="C238" s="402"/>
      <c r="D238" s="384"/>
      <c r="E238" s="384"/>
      <c r="F238" s="384"/>
      <c r="G238" s="384"/>
      <c r="H238" s="384"/>
      <c r="I238" s="384"/>
      <c r="J238" s="384"/>
      <c r="K238" s="384"/>
      <c r="L238" s="384"/>
      <c r="M238" s="384"/>
      <c r="N238" s="384"/>
      <c r="O238" s="384"/>
      <c r="P238" s="384"/>
      <c r="Q238" s="384"/>
      <c r="R238" s="384"/>
      <c r="S238" s="384"/>
      <c r="T238" s="384"/>
      <c r="U238" s="384"/>
      <c r="V238" s="384"/>
      <c r="W238" s="384"/>
      <c r="X238" s="384"/>
      <c r="Y238" s="384"/>
      <c r="Z238" s="384"/>
    </row>
    <row r="239" spans="1:26" ht="15.75" customHeight="1">
      <c r="A239" s="384"/>
      <c r="B239" s="384"/>
      <c r="C239" s="402"/>
      <c r="D239" s="384"/>
      <c r="E239" s="384"/>
      <c r="F239" s="384"/>
      <c r="G239" s="384"/>
      <c r="H239" s="384"/>
      <c r="I239" s="384"/>
      <c r="J239" s="384"/>
      <c r="K239" s="384"/>
      <c r="L239" s="384"/>
      <c r="M239" s="384"/>
      <c r="N239" s="384"/>
      <c r="O239" s="384"/>
      <c r="P239" s="384"/>
      <c r="Q239" s="384"/>
      <c r="R239" s="384"/>
      <c r="S239" s="384"/>
      <c r="T239" s="384"/>
      <c r="U239" s="384"/>
      <c r="V239" s="384"/>
      <c r="W239" s="384"/>
      <c r="X239" s="384"/>
      <c r="Y239" s="384"/>
      <c r="Z239" s="384"/>
    </row>
    <row r="240" spans="1:26" ht="15.75" customHeight="1">
      <c r="A240" s="384"/>
      <c r="B240" s="384"/>
      <c r="C240" s="402"/>
      <c r="D240" s="384"/>
      <c r="E240" s="384"/>
      <c r="F240" s="384"/>
      <c r="G240" s="384"/>
      <c r="H240" s="384"/>
      <c r="I240" s="384"/>
      <c r="J240" s="384"/>
      <c r="K240" s="384"/>
      <c r="L240" s="384"/>
      <c r="M240" s="384"/>
      <c r="N240" s="384"/>
      <c r="O240" s="384"/>
      <c r="P240" s="384"/>
      <c r="Q240" s="384"/>
      <c r="R240" s="384"/>
      <c r="S240" s="384"/>
      <c r="T240" s="384"/>
      <c r="U240" s="384"/>
      <c r="V240" s="384"/>
      <c r="W240" s="384"/>
      <c r="X240" s="384"/>
      <c r="Y240" s="384"/>
      <c r="Z240" s="384"/>
    </row>
    <row r="241" spans="1:26" ht="15.75" customHeight="1">
      <c r="A241" s="384"/>
      <c r="B241" s="384"/>
      <c r="C241" s="402"/>
      <c r="D241" s="384"/>
      <c r="E241" s="384"/>
      <c r="F241" s="384"/>
      <c r="G241" s="384"/>
      <c r="H241" s="384"/>
      <c r="I241" s="384"/>
      <c r="J241" s="384"/>
      <c r="K241" s="384"/>
      <c r="L241" s="384"/>
      <c r="M241" s="384"/>
      <c r="N241" s="384"/>
      <c r="O241" s="384"/>
      <c r="P241" s="384"/>
      <c r="Q241" s="384"/>
      <c r="R241" s="384"/>
      <c r="S241" s="384"/>
      <c r="T241" s="384"/>
      <c r="U241" s="384"/>
      <c r="V241" s="384"/>
      <c r="W241" s="384"/>
      <c r="X241" s="384"/>
      <c r="Y241" s="384"/>
      <c r="Z241" s="384"/>
    </row>
    <row r="242" spans="1:26" ht="15.75" customHeight="1">
      <c r="A242" s="384"/>
      <c r="B242" s="384"/>
      <c r="C242" s="402"/>
      <c r="D242" s="384"/>
      <c r="E242" s="384"/>
      <c r="F242" s="384"/>
      <c r="G242" s="384"/>
      <c r="H242" s="384"/>
      <c r="I242" s="384"/>
      <c r="J242" s="384"/>
      <c r="K242" s="384"/>
      <c r="L242" s="384"/>
      <c r="M242" s="384"/>
      <c r="N242" s="384"/>
      <c r="O242" s="384"/>
      <c r="P242" s="384"/>
      <c r="Q242" s="384"/>
      <c r="R242" s="384"/>
      <c r="S242" s="384"/>
      <c r="T242" s="384"/>
      <c r="U242" s="384"/>
      <c r="V242" s="384"/>
      <c r="W242" s="384"/>
      <c r="X242" s="384"/>
      <c r="Y242" s="384"/>
      <c r="Z242" s="384"/>
    </row>
    <row r="243" spans="1:26" ht="15.75" customHeight="1">
      <c r="A243" s="384"/>
      <c r="B243" s="384"/>
      <c r="C243" s="402"/>
      <c r="D243" s="384"/>
      <c r="E243" s="384"/>
      <c r="F243" s="384"/>
      <c r="G243" s="384"/>
      <c r="H243" s="384"/>
      <c r="I243" s="384"/>
      <c r="J243" s="384"/>
      <c r="K243" s="384"/>
      <c r="L243" s="384"/>
      <c r="M243" s="384"/>
      <c r="N243" s="384"/>
      <c r="O243" s="384"/>
      <c r="P243" s="384"/>
      <c r="Q243" s="384"/>
      <c r="R243" s="384"/>
      <c r="S243" s="384"/>
      <c r="T243" s="384"/>
      <c r="U243" s="384"/>
      <c r="V243" s="384"/>
      <c r="W243" s="384"/>
      <c r="X243" s="384"/>
      <c r="Y243" s="384"/>
      <c r="Z243" s="384"/>
    </row>
    <row r="244" spans="1:26" ht="15.75" customHeight="1">
      <c r="A244" s="384"/>
      <c r="B244" s="384"/>
      <c r="C244" s="402"/>
      <c r="D244" s="384"/>
      <c r="E244" s="384"/>
      <c r="F244" s="384"/>
      <c r="G244" s="384"/>
      <c r="H244" s="384"/>
      <c r="I244" s="384"/>
      <c r="J244" s="384"/>
      <c r="K244" s="384"/>
      <c r="L244" s="384"/>
      <c r="M244" s="384"/>
      <c r="N244" s="384"/>
      <c r="O244" s="384"/>
      <c r="P244" s="384"/>
      <c r="Q244" s="384"/>
      <c r="R244" s="384"/>
      <c r="S244" s="384"/>
      <c r="T244" s="384"/>
      <c r="U244" s="384"/>
      <c r="V244" s="384"/>
      <c r="W244" s="384"/>
      <c r="X244" s="384"/>
      <c r="Y244" s="384"/>
      <c r="Z244" s="384"/>
    </row>
    <row r="245" spans="1:26" ht="15.75" customHeight="1">
      <c r="A245" s="384"/>
      <c r="B245" s="384"/>
      <c r="C245" s="402"/>
      <c r="D245" s="384"/>
      <c r="E245" s="384"/>
      <c r="F245" s="384"/>
      <c r="G245" s="384"/>
      <c r="H245" s="384"/>
      <c r="I245" s="384"/>
      <c r="J245" s="384"/>
      <c r="K245" s="384"/>
      <c r="L245" s="384"/>
      <c r="M245" s="384"/>
      <c r="N245" s="384"/>
      <c r="O245" s="384"/>
      <c r="P245" s="384"/>
      <c r="Q245" s="384"/>
      <c r="R245" s="384"/>
      <c r="S245" s="384"/>
      <c r="T245" s="384"/>
      <c r="U245" s="384"/>
      <c r="V245" s="384"/>
      <c r="W245" s="384"/>
      <c r="X245" s="384"/>
      <c r="Y245" s="384"/>
      <c r="Z245" s="384"/>
    </row>
    <row r="246" spans="1:26" ht="15.75" customHeight="1">
      <c r="A246" s="384"/>
      <c r="B246" s="384"/>
      <c r="C246" s="402"/>
      <c r="D246" s="384"/>
      <c r="E246" s="384"/>
      <c r="F246" s="384"/>
      <c r="G246" s="384"/>
      <c r="H246" s="384"/>
      <c r="I246" s="384"/>
      <c r="J246" s="384"/>
      <c r="K246" s="384"/>
      <c r="L246" s="384"/>
      <c r="M246" s="384"/>
      <c r="N246" s="384"/>
      <c r="O246" s="384"/>
      <c r="P246" s="384"/>
      <c r="Q246" s="384"/>
      <c r="R246" s="384"/>
      <c r="S246" s="384"/>
      <c r="T246" s="384"/>
      <c r="U246" s="384"/>
      <c r="V246" s="384"/>
      <c r="W246" s="384"/>
      <c r="X246" s="384"/>
      <c r="Y246" s="384"/>
      <c r="Z246" s="384"/>
    </row>
    <row r="247" spans="1:26" ht="15.75" customHeight="1">
      <c r="A247" s="384"/>
      <c r="B247" s="384"/>
      <c r="C247" s="402"/>
      <c r="D247" s="384"/>
      <c r="E247" s="384"/>
      <c r="F247" s="384"/>
      <c r="G247" s="384"/>
      <c r="H247" s="384"/>
      <c r="I247" s="384"/>
      <c r="J247" s="384"/>
      <c r="K247" s="384"/>
      <c r="L247" s="384"/>
      <c r="M247" s="384"/>
      <c r="N247" s="384"/>
      <c r="O247" s="384"/>
      <c r="P247" s="384"/>
      <c r="Q247" s="384"/>
      <c r="R247" s="384"/>
      <c r="S247" s="384"/>
      <c r="T247" s="384"/>
      <c r="U247" s="384"/>
      <c r="V247" s="384"/>
      <c r="W247" s="384"/>
      <c r="X247" s="384"/>
      <c r="Y247" s="384"/>
      <c r="Z247" s="384"/>
    </row>
    <row r="248" spans="1:26" ht="15.75" customHeight="1">
      <c r="A248" s="384"/>
      <c r="B248" s="384"/>
      <c r="C248" s="402"/>
      <c r="D248" s="384"/>
      <c r="E248" s="384"/>
      <c r="F248" s="384"/>
      <c r="G248" s="384"/>
      <c r="H248" s="384"/>
      <c r="I248" s="384"/>
      <c r="J248" s="384"/>
      <c r="K248" s="384"/>
      <c r="L248" s="384"/>
      <c r="M248" s="384"/>
      <c r="N248" s="384"/>
      <c r="O248" s="384"/>
      <c r="P248" s="384"/>
      <c r="Q248" s="384"/>
      <c r="R248" s="384"/>
      <c r="S248" s="384"/>
      <c r="T248" s="384"/>
      <c r="U248" s="384"/>
      <c r="V248" s="384"/>
      <c r="W248" s="384"/>
      <c r="X248" s="384"/>
      <c r="Y248" s="384"/>
      <c r="Z248" s="384"/>
    </row>
    <row r="249" spans="1:26" ht="15.75" customHeight="1">
      <c r="A249" s="384"/>
      <c r="B249" s="384"/>
      <c r="C249" s="402"/>
      <c r="D249" s="384"/>
      <c r="E249" s="384"/>
      <c r="F249" s="384"/>
      <c r="G249" s="384"/>
      <c r="H249" s="384"/>
      <c r="I249" s="384"/>
      <c r="J249" s="384"/>
      <c r="K249" s="384"/>
      <c r="L249" s="384"/>
      <c r="M249" s="384"/>
      <c r="N249" s="384"/>
      <c r="O249" s="384"/>
      <c r="P249" s="384"/>
      <c r="Q249" s="384"/>
      <c r="R249" s="384"/>
      <c r="S249" s="384"/>
      <c r="T249" s="384"/>
      <c r="U249" s="384"/>
      <c r="V249" s="384"/>
      <c r="W249" s="384"/>
      <c r="X249" s="384"/>
      <c r="Y249" s="384"/>
      <c r="Z249" s="384"/>
    </row>
    <row r="250" spans="1:26" ht="15.75" customHeight="1">
      <c r="A250" s="384"/>
      <c r="B250" s="384"/>
      <c r="C250" s="402"/>
      <c r="D250" s="384"/>
      <c r="E250" s="384"/>
      <c r="F250" s="384"/>
      <c r="G250" s="384"/>
      <c r="H250" s="384"/>
      <c r="I250" s="384"/>
      <c r="J250" s="384"/>
      <c r="K250" s="384"/>
      <c r="L250" s="384"/>
      <c r="M250" s="384"/>
      <c r="N250" s="384"/>
      <c r="O250" s="384"/>
      <c r="P250" s="384"/>
      <c r="Q250" s="384"/>
      <c r="R250" s="384"/>
      <c r="S250" s="384"/>
      <c r="T250" s="384"/>
      <c r="U250" s="384"/>
      <c r="V250" s="384"/>
      <c r="W250" s="384"/>
      <c r="X250" s="384"/>
      <c r="Y250" s="384"/>
      <c r="Z250" s="384"/>
    </row>
    <row r="251" spans="1:26" ht="15.75" customHeight="1">
      <c r="A251" s="384"/>
      <c r="B251" s="384"/>
      <c r="C251" s="402"/>
      <c r="D251" s="384"/>
      <c r="E251" s="384"/>
      <c r="F251" s="384"/>
      <c r="G251" s="384"/>
      <c r="H251" s="384"/>
      <c r="I251" s="384"/>
      <c r="J251" s="384"/>
      <c r="K251" s="384"/>
      <c r="L251" s="384"/>
      <c r="M251" s="384"/>
      <c r="N251" s="384"/>
      <c r="O251" s="384"/>
      <c r="P251" s="384"/>
      <c r="Q251" s="384"/>
      <c r="R251" s="384"/>
      <c r="S251" s="384"/>
      <c r="T251" s="384"/>
      <c r="U251" s="384"/>
      <c r="V251" s="384"/>
      <c r="W251" s="384"/>
      <c r="X251" s="384"/>
      <c r="Y251" s="384"/>
      <c r="Z251" s="384"/>
    </row>
    <row r="252" spans="1:26" ht="15.75" customHeight="1">
      <c r="A252" s="384"/>
      <c r="B252" s="384"/>
      <c r="C252" s="402"/>
      <c r="D252" s="384"/>
      <c r="E252" s="384"/>
      <c r="F252" s="384"/>
      <c r="G252" s="384"/>
      <c r="H252" s="384"/>
      <c r="I252" s="384"/>
      <c r="J252" s="384"/>
      <c r="K252" s="384"/>
      <c r="L252" s="384"/>
      <c r="M252" s="384"/>
      <c r="N252" s="384"/>
      <c r="O252" s="384"/>
      <c r="P252" s="384"/>
      <c r="Q252" s="384"/>
      <c r="R252" s="384"/>
      <c r="S252" s="384"/>
      <c r="T252" s="384"/>
      <c r="U252" s="384"/>
      <c r="V252" s="384"/>
      <c r="W252" s="384"/>
      <c r="X252" s="384"/>
      <c r="Y252" s="384"/>
      <c r="Z252" s="384"/>
    </row>
    <row r="253" spans="1:26" ht="15.75" customHeight="1">
      <c r="A253" s="384"/>
      <c r="B253" s="384"/>
      <c r="C253" s="402"/>
      <c r="D253" s="384"/>
      <c r="E253" s="384"/>
      <c r="F253" s="384"/>
      <c r="G253" s="384"/>
      <c r="H253" s="384"/>
      <c r="I253" s="384"/>
      <c r="J253" s="384"/>
      <c r="K253" s="384"/>
      <c r="L253" s="384"/>
      <c r="M253" s="384"/>
      <c r="N253" s="384"/>
      <c r="O253" s="384"/>
      <c r="P253" s="384"/>
      <c r="Q253" s="384"/>
      <c r="R253" s="384"/>
      <c r="S253" s="384"/>
      <c r="T253" s="384"/>
      <c r="U253" s="384"/>
      <c r="V253" s="384"/>
      <c r="W253" s="384"/>
      <c r="X253" s="384"/>
      <c r="Y253" s="384"/>
      <c r="Z253" s="384"/>
    </row>
    <row r="254" spans="1:26" ht="15.75" customHeight="1">
      <c r="A254" s="384"/>
      <c r="B254" s="384"/>
      <c r="C254" s="402"/>
      <c r="D254" s="384"/>
      <c r="E254" s="384"/>
      <c r="F254" s="384"/>
      <c r="G254" s="384"/>
      <c r="H254" s="384"/>
      <c r="I254" s="384"/>
      <c r="J254" s="384"/>
      <c r="K254" s="384"/>
      <c r="L254" s="384"/>
      <c r="M254" s="384"/>
      <c r="N254" s="384"/>
      <c r="O254" s="384"/>
      <c r="P254" s="384"/>
      <c r="Q254" s="384"/>
      <c r="R254" s="384"/>
      <c r="S254" s="384"/>
      <c r="T254" s="384"/>
      <c r="U254" s="384"/>
      <c r="V254" s="384"/>
      <c r="W254" s="384"/>
      <c r="X254" s="384"/>
      <c r="Y254" s="384"/>
      <c r="Z254" s="384"/>
    </row>
    <row r="255" spans="1:26" ht="15.75" customHeight="1">
      <c r="A255" s="384"/>
      <c r="B255" s="384"/>
      <c r="C255" s="402"/>
      <c r="D255" s="384"/>
      <c r="E255" s="384"/>
      <c r="F255" s="384"/>
      <c r="G255" s="384"/>
      <c r="H255" s="384"/>
      <c r="I255" s="384"/>
      <c r="J255" s="384"/>
      <c r="K255" s="384"/>
      <c r="L255" s="384"/>
      <c r="M255" s="384"/>
      <c r="N255" s="384"/>
      <c r="O255" s="384"/>
      <c r="P255" s="384"/>
      <c r="Q255" s="384"/>
      <c r="R255" s="384"/>
      <c r="S255" s="384"/>
      <c r="T255" s="384"/>
      <c r="U255" s="384"/>
      <c r="V255" s="384"/>
      <c r="W255" s="384"/>
      <c r="X255" s="384"/>
      <c r="Y255" s="384"/>
      <c r="Z255" s="384"/>
    </row>
    <row r="256" spans="1:26" ht="15.75" customHeight="1">
      <c r="A256" s="384"/>
      <c r="B256" s="384"/>
      <c r="C256" s="402"/>
      <c r="D256" s="384"/>
      <c r="E256" s="384"/>
      <c r="F256" s="384"/>
      <c r="G256" s="384"/>
      <c r="H256" s="384"/>
      <c r="I256" s="384"/>
      <c r="J256" s="384"/>
      <c r="K256" s="384"/>
      <c r="L256" s="384"/>
      <c r="M256" s="384"/>
      <c r="N256" s="384"/>
      <c r="O256" s="384"/>
      <c r="P256" s="384"/>
      <c r="Q256" s="384"/>
      <c r="R256" s="384"/>
      <c r="S256" s="384"/>
      <c r="T256" s="384"/>
      <c r="U256" s="384"/>
      <c r="V256" s="384"/>
      <c r="W256" s="384"/>
      <c r="X256" s="384"/>
      <c r="Y256" s="384"/>
      <c r="Z256" s="384"/>
    </row>
    <row r="257" spans="1:26" ht="15.75" customHeight="1">
      <c r="A257" s="384"/>
      <c r="B257" s="384"/>
      <c r="C257" s="402"/>
      <c r="D257" s="384"/>
      <c r="E257" s="384"/>
      <c r="F257" s="384"/>
      <c r="G257" s="384"/>
      <c r="H257" s="384"/>
      <c r="I257" s="384"/>
      <c r="J257" s="384"/>
      <c r="K257" s="384"/>
      <c r="L257" s="384"/>
      <c r="M257" s="384"/>
      <c r="N257" s="384"/>
      <c r="O257" s="384"/>
      <c r="P257" s="384"/>
      <c r="Q257" s="384"/>
      <c r="R257" s="384"/>
      <c r="S257" s="384"/>
      <c r="T257" s="384"/>
      <c r="U257" s="384"/>
      <c r="V257" s="384"/>
      <c r="W257" s="384"/>
      <c r="X257" s="384"/>
      <c r="Y257" s="384"/>
      <c r="Z257" s="384"/>
    </row>
    <row r="258" spans="1:26" ht="15.75" customHeight="1">
      <c r="A258" s="384"/>
      <c r="B258" s="384"/>
      <c r="C258" s="402"/>
      <c r="D258" s="384"/>
      <c r="E258" s="384"/>
      <c r="F258" s="384"/>
      <c r="G258" s="384"/>
      <c r="H258" s="384"/>
      <c r="I258" s="384"/>
      <c r="J258" s="384"/>
      <c r="K258" s="384"/>
      <c r="L258" s="384"/>
      <c r="M258" s="384"/>
      <c r="N258" s="384"/>
      <c r="O258" s="384"/>
      <c r="P258" s="384"/>
      <c r="Q258" s="384"/>
      <c r="R258" s="384"/>
      <c r="S258" s="384"/>
      <c r="T258" s="384"/>
      <c r="U258" s="384"/>
      <c r="V258" s="384"/>
      <c r="W258" s="384"/>
      <c r="X258" s="384"/>
      <c r="Y258" s="384"/>
      <c r="Z258" s="384"/>
    </row>
    <row r="259" spans="1:26" ht="15.75" customHeight="1">
      <c r="A259" s="384"/>
      <c r="B259" s="384"/>
      <c r="C259" s="402"/>
      <c r="D259" s="384"/>
      <c r="E259" s="384"/>
      <c r="F259" s="384"/>
      <c r="G259" s="384"/>
      <c r="H259" s="384"/>
      <c r="I259" s="384"/>
      <c r="J259" s="384"/>
      <c r="K259" s="384"/>
      <c r="L259" s="384"/>
      <c r="M259" s="384"/>
      <c r="N259" s="384"/>
      <c r="O259" s="384"/>
      <c r="P259" s="384"/>
      <c r="Q259" s="384"/>
      <c r="R259" s="384"/>
      <c r="S259" s="384"/>
      <c r="T259" s="384"/>
      <c r="U259" s="384"/>
      <c r="V259" s="384"/>
      <c r="W259" s="384"/>
      <c r="X259" s="384"/>
      <c r="Y259" s="384"/>
      <c r="Z259" s="384"/>
    </row>
    <row r="260" spans="1:26" ht="15.75" customHeight="1">
      <c r="A260" s="384"/>
      <c r="B260" s="384"/>
      <c r="C260" s="402"/>
      <c r="D260" s="384"/>
      <c r="E260" s="384"/>
      <c r="F260" s="384"/>
      <c r="G260" s="384"/>
      <c r="H260" s="384"/>
      <c r="I260" s="384"/>
      <c r="J260" s="384"/>
      <c r="K260" s="384"/>
      <c r="L260" s="384"/>
      <c r="M260" s="384"/>
      <c r="N260" s="384"/>
      <c r="O260" s="384"/>
      <c r="P260" s="384"/>
      <c r="Q260" s="384"/>
      <c r="R260" s="384"/>
      <c r="S260" s="384"/>
      <c r="T260" s="384"/>
      <c r="U260" s="384"/>
      <c r="V260" s="384"/>
      <c r="W260" s="384"/>
      <c r="X260" s="384"/>
      <c r="Y260" s="384"/>
      <c r="Z260" s="384"/>
    </row>
    <row r="261" spans="1:26" ht="15.75" customHeight="1">
      <c r="A261" s="384"/>
      <c r="B261" s="384"/>
      <c r="C261" s="402"/>
      <c r="D261" s="384"/>
      <c r="E261" s="384"/>
      <c r="F261" s="384"/>
      <c r="G261" s="384"/>
      <c r="H261" s="384"/>
      <c r="I261" s="384"/>
      <c r="J261" s="384"/>
      <c r="K261" s="384"/>
      <c r="L261" s="384"/>
      <c r="M261" s="384"/>
      <c r="N261" s="384"/>
      <c r="O261" s="384"/>
      <c r="P261" s="384"/>
      <c r="Q261" s="384"/>
      <c r="R261" s="384"/>
      <c r="S261" s="384"/>
      <c r="T261" s="384"/>
      <c r="U261" s="384"/>
      <c r="V261" s="384"/>
      <c r="W261" s="384"/>
      <c r="X261" s="384"/>
      <c r="Y261" s="384"/>
      <c r="Z261" s="384"/>
    </row>
    <row r="262" spans="1:26" ht="15.75" customHeight="1">
      <c r="A262" s="384"/>
      <c r="B262" s="384"/>
      <c r="C262" s="402"/>
      <c r="D262" s="384"/>
      <c r="E262" s="384"/>
      <c r="F262" s="384"/>
      <c r="G262" s="384"/>
      <c r="H262" s="384"/>
      <c r="I262" s="384"/>
      <c r="J262" s="384"/>
      <c r="K262" s="384"/>
      <c r="L262" s="384"/>
      <c r="M262" s="384"/>
      <c r="N262" s="384"/>
      <c r="O262" s="384"/>
      <c r="P262" s="384"/>
      <c r="Q262" s="384"/>
      <c r="R262" s="384"/>
      <c r="S262" s="384"/>
      <c r="T262" s="384"/>
      <c r="U262" s="384"/>
      <c r="V262" s="384"/>
      <c r="W262" s="384"/>
      <c r="X262" s="384"/>
      <c r="Y262" s="384"/>
      <c r="Z262" s="384"/>
    </row>
    <row r="263" spans="1:26" ht="15.75" customHeight="1">
      <c r="A263" s="384"/>
      <c r="B263" s="384"/>
      <c r="C263" s="402"/>
      <c r="D263" s="384"/>
      <c r="E263" s="384"/>
      <c r="F263" s="384"/>
      <c r="G263" s="384"/>
      <c r="H263" s="384"/>
      <c r="I263" s="384"/>
      <c r="J263" s="384"/>
      <c r="K263" s="384"/>
      <c r="L263" s="384"/>
      <c r="M263" s="384"/>
      <c r="N263" s="384"/>
      <c r="O263" s="384"/>
      <c r="P263" s="384"/>
      <c r="Q263" s="384"/>
      <c r="R263" s="384"/>
      <c r="S263" s="384"/>
      <c r="T263" s="384"/>
      <c r="U263" s="384"/>
      <c r="V263" s="384"/>
      <c r="W263" s="384"/>
      <c r="X263" s="384"/>
      <c r="Y263" s="384"/>
      <c r="Z263" s="384"/>
    </row>
    <row r="264" spans="1:26" ht="15.75" customHeight="1">
      <c r="A264" s="384"/>
      <c r="B264" s="384"/>
      <c r="C264" s="402"/>
      <c r="D264" s="384"/>
      <c r="E264" s="384"/>
      <c r="F264" s="384"/>
      <c r="G264" s="384"/>
      <c r="H264" s="384"/>
      <c r="I264" s="384"/>
      <c r="J264" s="384"/>
      <c r="K264" s="384"/>
      <c r="L264" s="384"/>
      <c r="M264" s="384"/>
      <c r="N264" s="384"/>
      <c r="O264" s="384"/>
      <c r="P264" s="384"/>
      <c r="Q264" s="384"/>
      <c r="R264" s="384"/>
      <c r="S264" s="384"/>
      <c r="T264" s="384"/>
      <c r="U264" s="384"/>
      <c r="V264" s="384"/>
      <c r="W264" s="384"/>
      <c r="X264" s="384"/>
      <c r="Y264" s="384"/>
      <c r="Z264" s="384"/>
    </row>
    <row r="265" spans="1:26" ht="15.75" customHeight="1">
      <c r="A265" s="384"/>
      <c r="B265" s="384"/>
      <c r="C265" s="402"/>
      <c r="D265" s="384"/>
      <c r="E265" s="384"/>
      <c r="F265" s="384"/>
      <c r="G265" s="384"/>
      <c r="H265" s="384"/>
      <c r="I265" s="384"/>
      <c r="J265" s="384"/>
      <c r="K265" s="384"/>
      <c r="L265" s="384"/>
      <c r="M265" s="384"/>
      <c r="N265" s="384"/>
      <c r="O265" s="384"/>
      <c r="P265" s="384"/>
      <c r="Q265" s="384"/>
      <c r="R265" s="384"/>
      <c r="S265" s="384"/>
      <c r="T265" s="384"/>
      <c r="U265" s="384"/>
      <c r="V265" s="384"/>
      <c r="W265" s="384"/>
      <c r="X265" s="384"/>
      <c r="Y265" s="384"/>
      <c r="Z265" s="384"/>
    </row>
    <row r="266" spans="1:26" ht="15.75" customHeight="1">
      <c r="A266" s="384"/>
      <c r="B266" s="384"/>
      <c r="C266" s="402"/>
      <c r="D266" s="384"/>
      <c r="E266" s="384"/>
      <c r="F266" s="384"/>
      <c r="G266" s="384"/>
      <c r="H266" s="384"/>
      <c r="I266" s="384"/>
      <c r="J266" s="384"/>
      <c r="K266" s="384"/>
      <c r="L266" s="384"/>
      <c r="M266" s="384"/>
      <c r="N266" s="384"/>
      <c r="O266" s="384"/>
      <c r="P266" s="384"/>
      <c r="Q266" s="384"/>
      <c r="R266" s="384"/>
      <c r="S266" s="384"/>
      <c r="T266" s="384"/>
      <c r="U266" s="384"/>
      <c r="V266" s="384"/>
      <c r="W266" s="384"/>
      <c r="X266" s="384"/>
      <c r="Y266" s="384"/>
      <c r="Z266" s="384"/>
    </row>
    <row r="267" spans="1:26" ht="15.75" customHeight="1">
      <c r="A267" s="384"/>
      <c r="B267" s="384"/>
      <c r="C267" s="402"/>
      <c r="D267" s="384"/>
      <c r="E267" s="384"/>
      <c r="F267" s="384"/>
      <c r="G267" s="384"/>
      <c r="H267" s="384"/>
      <c r="I267" s="384"/>
      <c r="J267" s="384"/>
      <c r="K267" s="384"/>
      <c r="L267" s="384"/>
      <c r="M267" s="384"/>
      <c r="N267" s="384"/>
      <c r="O267" s="384"/>
      <c r="P267" s="384"/>
      <c r="Q267" s="384"/>
      <c r="R267" s="384"/>
      <c r="S267" s="384"/>
      <c r="T267" s="384"/>
      <c r="U267" s="384"/>
      <c r="V267" s="384"/>
      <c r="W267" s="384"/>
      <c r="X267" s="384"/>
      <c r="Y267" s="384"/>
      <c r="Z267" s="384"/>
    </row>
    <row r="268" spans="1:26" ht="15.75" customHeight="1">
      <c r="A268" s="384"/>
      <c r="B268" s="384"/>
      <c r="C268" s="402"/>
      <c r="D268" s="384"/>
      <c r="E268" s="384"/>
      <c r="F268" s="384"/>
      <c r="G268" s="384"/>
      <c r="H268" s="384"/>
      <c r="I268" s="384"/>
      <c r="J268" s="384"/>
      <c r="K268" s="384"/>
      <c r="L268" s="384"/>
      <c r="M268" s="384"/>
      <c r="N268" s="384"/>
      <c r="O268" s="384"/>
      <c r="P268" s="384"/>
      <c r="Q268" s="384"/>
      <c r="R268" s="384"/>
      <c r="S268" s="384"/>
      <c r="T268" s="384"/>
      <c r="U268" s="384"/>
      <c r="V268" s="384"/>
      <c r="W268" s="384"/>
      <c r="X268" s="384"/>
      <c r="Y268" s="384"/>
      <c r="Z268" s="384"/>
    </row>
    <row r="269" spans="1:26" ht="15.75" customHeight="1">
      <c r="A269" s="384"/>
      <c r="B269" s="384"/>
      <c r="C269" s="402"/>
      <c r="D269" s="384"/>
      <c r="E269" s="384"/>
      <c r="F269" s="384"/>
      <c r="G269" s="384"/>
      <c r="H269" s="384"/>
      <c r="I269" s="384"/>
      <c r="J269" s="384"/>
      <c r="K269" s="384"/>
      <c r="L269" s="384"/>
      <c r="M269" s="384"/>
      <c r="N269" s="384"/>
      <c r="O269" s="384"/>
      <c r="P269" s="384"/>
      <c r="Q269" s="384"/>
      <c r="R269" s="384"/>
      <c r="S269" s="384"/>
      <c r="T269" s="384"/>
      <c r="U269" s="384"/>
      <c r="V269" s="384"/>
      <c r="W269" s="384"/>
      <c r="X269" s="384"/>
      <c r="Y269" s="384"/>
      <c r="Z269" s="384"/>
    </row>
    <row r="270" spans="1:26" ht="15.75" customHeight="1">
      <c r="A270" s="384"/>
      <c r="B270" s="384"/>
      <c r="C270" s="402"/>
      <c r="D270" s="384"/>
      <c r="E270" s="384"/>
      <c r="F270" s="384"/>
      <c r="G270" s="384"/>
      <c r="H270" s="384"/>
      <c r="I270" s="384"/>
      <c r="J270" s="384"/>
      <c r="K270" s="384"/>
      <c r="L270" s="384"/>
      <c r="M270" s="384"/>
      <c r="N270" s="384"/>
      <c r="O270" s="384"/>
      <c r="P270" s="384"/>
      <c r="Q270" s="384"/>
      <c r="R270" s="384"/>
      <c r="S270" s="384"/>
      <c r="T270" s="384"/>
      <c r="U270" s="384"/>
      <c r="V270" s="384"/>
      <c r="W270" s="384"/>
      <c r="X270" s="384"/>
      <c r="Y270" s="384"/>
      <c r="Z270" s="384"/>
    </row>
    <row r="271" spans="1:26" ht="15.75" customHeight="1">
      <c r="A271" s="384"/>
      <c r="B271" s="384"/>
      <c r="C271" s="402"/>
      <c r="D271" s="384"/>
      <c r="E271" s="384"/>
      <c r="F271" s="384"/>
      <c r="G271" s="384"/>
      <c r="H271" s="384"/>
      <c r="I271" s="384"/>
      <c r="J271" s="384"/>
      <c r="K271" s="384"/>
      <c r="L271" s="384"/>
      <c r="M271" s="384"/>
      <c r="N271" s="384"/>
      <c r="O271" s="384"/>
      <c r="P271" s="384"/>
      <c r="Q271" s="384"/>
      <c r="R271" s="384"/>
      <c r="S271" s="384"/>
      <c r="T271" s="384"/>
      <c r="U271" s="384"/>
      <c r="V271" s="384"/>
      <c r="W271" s="384"/>
      <c r="X271" s="384"/>
      <c r="Y271" s="384"/>
      <c r="Z271" s="384"/>
    </row>
    <row r="272" spans="1:26" ht="15.75" customHeight="1">
      <c r="A272" s="384"/>
      <c r="B272" s="384"/>
      <c r="C272" s="402"/>
      <c r="D272" s="384"/>
      <c r="E272" s="384"/>
      <c r="F272" s="384"/>
      <c r="G272" s="384"/>
      <c r="H272" s="384"/>
      <c r="I272" s="384"/>
      <c r="J272" s="384"/>
      <c r="K272" s="384"/>
      <c r="L272" s="384"/>
      <c r="M272" s="384"/>
      <c r="N272" s="384"/>
      <c r="O272" s="384"/>
      <c r="P272" s="384"/>
      <c r="Q272" s="384"/>
      <c r="R272" s="384"/>
      <c r="S272" s="384"/>
      <c r="T272" s="384"/>
      <c r="U272" s="384"/>
      <c r="V272" s="384"/>
      <c r="W272" s="384"/>
      <c r="X272" s="384"/>
      <c r="Y272" s="384"/>
      <c r="Z272" s="384"/>
    </row>
    <row r="273" spans="1:26" ht="15.75" customHeight="1">
      <c r="A273" s="384"/>
      <c r="B273" s="384"/>
      <c r="C273" s="402"/>
      <c r="D273" s="384"/>
      <c r="E273" s="384"/>
      <c r="F273" s="384"/>
      <c r="G273" s="384"/>
      <c r="H273" s="384"/>
      <c r="I273" s="384"/>
      <c r="J273" s="384"/>
      <c r="K273" s="384"/>
      <c r="L273" s="384"/>
      <c r="M273" s="384"/>
      <c r="N273" s="384"/>
      <c r="O273" s="384"/>
      <c r="P273" s="384"/>
      <c r="Q273" s="384"/>
      <c r="R273" s="384"/>
      <c r="S273" s="384"/>
      <c r="T273" s="384"/>
      <c r="U273" s="384"/>
      <c r="V273" s="384"/>
      <c r="W273" s="384"/>
      <c r="X273" s="384"/>
      <c r="Y273" s="384"/>
      <c r="Z273" s="384"/>
    </row>
    <row r="274" spans="1:26" ht="15.75" customHeight="1">
      <c r="A274" s="384"/>
      <c r="B274" s="384"/>
      <c r="C274" s="402"/>
      <c r="D274" s="384"/>
      <c r="E274" s="384"/>
      <c r="F274" s="384"/>
      <c r="G274" s="384"/>
      <c r="H274" s="384"/>
      <c r="I274" s="384"/>
      <c r="J274" s="384"/>
      <c r="K274" s="384"/>
      <c r="L274" s="384"/>
      <c r="M274" s="384"/>
      <c r="N274" s="384"/>
      <c r="O274" s="384"/>
      <c r="P274" s="384"/>
      <c r="Q274" s="384"/>
      <c r="R274" s="384"/>
      <c r="S274" s="384"/>
      <c r="T274" s="384"/>
      <c r="U274" s="384"/>
      <c r="V274" s="384"/>
      <c r="W274" s="384"/>
      <c r="X274" s="384"/>
      <c r="Y274" s="384"/>
      <c r="Z274" s="384"/>
    </row>
    <row r="275" spans="1:26" ht="15.75" customHeight="1">
      <c r="A275" s="384"/>
      <c r="B275" s="384"/>
      <c r="C275" s="402"/>
      <c r="D275" s="384"/>
      <c r="E275" s="384"/>
      <c r="F275" s="384"/>
      <c r="G275" s="384"/>
      <c r="H275" s="384"/>
      <c r="I275" s="384"/>
      <c r="J275" s="384"/>
      <c r="K275" s="384"/>
      <c r="L275" s="384"/>
      <c r="M275" s="384"/>
      <c r="N275" s="384"/>
      <c r="O275" s="384"/>
      <c r="P275" s="384"/>
      <c r="Q275" s="384"/>
      <c r="R275" s="384"/>
      <c r="S275" s="384"/>
      <c r="T275" s="384"/>
      <c r="U275" s="384"/>
      <c r="V275" s="384"/>
      <c r="W275" s="384"/>
      <c r="X275" s="384"/>
      <c r="Y275" s="384"/>
      <c r="Z275" s="384"/>
    </row>
    <row r="276" spans="1:26" ht="15.75" customHeight="1">
      <c r="A276" s="384"/>
      <c r="B276" s="384"/>
      <c r="C276" s="402"/>
      <c r="D276" s="384"/>
      <c r="E276" s="384"/>
      <c r="F276" s="384"/>
      <c r="G276" s="384"/>
      <c r="H276" s="384"/>
      <c r="I276" s="384"/>
      <c r="J276" s="384"/>
      <c r="K276" s="384"/>
      <c r="L276" s="384"/>
      <c r="M276" s="384"/>
      <c r="N276" s="384"/>
      <c r="O276" s="384"/>
      <c r="P276" s="384"/>
      <c r="Q276" s="384"/>
      <c r="R276" s="384"/>
      <c r="S276" s="384"/>
      <c r="T276" s="384"/>
      <c r="U276" s="384"/>
      <c r="V276" s="384"/>
      <c r="W276" s="384"/>
      <c r="X276" s="384"/>
      <c r="Y276" s="384"/>
      <c r="Z276" s="384"/>
    </row>
    <row r="277" spans="1:26" ht="15.75" customHeight="1">
      <c r="A277" s="384"/>
      <c r="B277" s="384"/>
      <c r="C277" s="402"/>
      <c r="D277" s="384"/>
      <c r="E277" s="384"/>
      <c r="F277" s="384"/>
      <c r="G277" s="384"/>
      <c r="H277" s="384"/>
      <c r="I277" s="384"/>
      <c r="J277" s="384"/>
      <c r="K277" s="384"/>
      <c r="L277" s="384"/>
      <c r="M277" s="384"/>
      <c r="N277" s="384"/>
      <c r="O277" s="384"/>
      <c r="P277" s="384"/>
      <c r="Q277" s="384"/>
      <c r="R277" s="384"/>
      <c r="S277" s="384"/>
      <c r="T277" s="384"/>
      <c r="U277" s="384"/>
      <c r="V277" s="384"/>
      <c r="W277" s="384"/>
      <c r="X277" s="384"/>
      <c r="Y277" s="384"/>
      <c r="Z277" s="384"/>
    </row>
    <row r="278" spans="1:26" ht="15.75" customHeight="1">
      <c r="A278" s="384"/>
      <c r="B278" s="384"/>
      <c r="C278" s="402"/>
      <c r="D278" s="384"/>
      <c r="E278" s="384"/>
      <c r="F278" s="384"/>
      <c r="G278" s="384"/>
      <c r="H278" s="384"/>
      <c r="I278" s="384"/>
      <c r="J278" s="384"/>
      <c r="K278" s="384"/>
      <c r="L278" s="384"/>
      <c r="M278" s="384"/>
      <c r="N278" s="384"/>
      <c r="O278" s="384"/>
      <c r="P278" s="384"/>
      <c r="Q278" s="384"/>
      <c r="R278" s="384"/>
      <c r="S278" s="384"/>
      <c r="T278" s="384"/>
      <c r="U278" s="384"/>
      <c r="V278" s="384"/>
      <c r="W278" s="384"/>
      <c r="X278" s="384"/>
      <c r="Y278" s="384"/>
      <c r="Z278" s="384"/>
    </row>
    <row r="279" spans="1:26" ht="15.75" customHeight="1">
      <c r="A279" s="384"/>
      <c r="B279" s="384"/>
      <c r="C279" s="402"/>
      <c r="D279" s="384"/>
      <c r="E279" s="384"/>
      <c r="F279" s="384"/>
      <c r="G279" s="384"/>
      <c r="H279" s="384"/>
      <c r="I279" s="384"/>
      <c r="J279" s="384"/>
      <c r="K279" s="384"/>
      <c r="L279" s="384"/>
      <c r="M279" s="384"/>
      <c r="N279" s="384"/>
      <c r="O279" s="384"/>
      <c r="P279" s="384"/>
      <c r="Q279" s="384"/>
      <c r="R279" s="384"/>
      <c r="S279" s="384"/>
      <c r="T279" s="384"/>
      <c r="U279" s="384"/>
      <c r="V279" s="384"/>
      <c r="W279" s="384"/>
      <c r="X279" s="384"/>
      <c r="Y279" s="384"/>
      <c r="Z279" s="384"/>
    </row>
    <row r="280" spans="1:26" ht="15.75" customHeight="1">
      <c r="A280" s="384"/>
      <c r="B280" s="384"/>
      <c r="C280" s="402"/>
      <c r="D280" s="384"/>
      <c r="E280" s="384"/>
      <c r="F280" s="384"/>
      <c r="G280" s="384"/>
      <c r="H280" s="384"/>
      <c r="I280" s="384"/>
      <c r="J280" s="384"/>
      <c r="K280" s="384"/>
      <c r="L280" s="384"/>
      <c r="M280" s="384"/>
      <c r="N280" s="384"/>
      <c r="O280" s="384"/>
      <c r="P280" s="384"/>
      <c r="Q280" s="384"/>
      <c r="R280" s="384"/>
      <c r="S280" s="384"/>
      <c r="T280" s="384"/>
      <c r="U280" s="384"/>
      <c r="V280" s="384"/>
      <c r="W280" s="384"/>
      <c r="X280" s="384"/>
      <c r="Y280" s="384"/>
      <c r="Z280" s="384"/>
    </row>
    <row r="281" spans="1:26" ht="15.75" customHeight="1">
      <c r="A281" s="384"/>
      <c r="B281" s="384"/>
      <c r="C281" s="402"/>
      <c r="D281" s="384"/>
      <c r="E281" s="384"/>
      <c r="F281" s="384"/>
      <c r="G281" s="384"/>
      <c r="H281" s="384"/>
      <c r="I281" s="384"/>
      <c r="J281" s="384"/>
      <c r="K281" s="384"/>
      <c r="L281" s="384"/>
      <c r="M281" s="384"/>
      <c r="N281" s="384"/>
      <c r="O281" s="384"/>
      <c r="P281" s="384"/>
      <c r="Q281" s="384"/>
      <c r="R281" s="384"/>
      <c r="S281" s="384"/>
      <c r="T281" s="384"/>
      <c r="U281" s="384"/>
      <c r="V281" s="384"/>
      <c r="W281" s="384"/>
      <c r="X281" s="384"/>
      <c r="Y281" s="384"/>
      <c r="Z281" s="384"/>
    </row>
    <row r="282" spans="1:26" ht="15.75" customHeight="1">
      <c r="A282" s="384"/>
      <c r="B282" s="384"/>
      <c r="C282" s="402"/>
      <c r="D282" s="384"/>
      <c r="E282" s="384"/>
      <c r="F282" s="384"/>
      <c r="G282" s="384"/>
      <c r="H282" s="384"/>
      <c r="I282" s="384"/>
      <c r="J282" s="384"/>
      <c r="K282" s="384"/>
      <c r="L282" s="384"/>
      <c r="M282" s="384"/>
      <c r="N282" s="384"/>
      <c r="O282" s="384"/>
      <c r="P282" s="384"/>
      <c r="Q282" s="384"/>
      <c r="R282" s="384"/>
      <c r="S282" s="384"/>
      <c r="T282" s="384"/>
      <c r="U282" s="384"/>
      <c r="V282" s="384"/>
      <c r="W282" s="384"/>
      <c r="X282" s="384"/>
      <c r="Y282" s="384"/>
      <c r="Z282" s="384"/>
    </row>
    <row r="283" spans="1:26" ht="15.75" customHeight="1">
      <c r="A283" s="384"/>
      <c r="B283" s="384"/>
      <c r="C283" s="402"/>
      <c r="D283" s="384"/>
      <c r="E283" s="384"/>
      <c r="F283" s="384"/>
      <c r="G283" s="384"/>
      <c r="H283" s="384"/>
      <c r="I283" s="384"/>
      <c r="J283" s="384"/>
      <c r="K283" s="384"/>
      <c r="L283" s="384"/>
      <c r="M283" s="384"/>
      <c r="N283" s="384"/>
      <c r="O283" s="384"/>
      <c r="P283" s="384"/>
      <c r="Q283" s="384"/>
      <c r="R283" s="384"/>
      <c r="S283" s="384"/>
      <c r="T283" s="384"/>
      <c r="U283" s="384"/>
      <c r="V283" s="384"/>
      <c r="W283" s="384"/>
      <c r="X283" s="384"/>
      <c r="Y283" s="384"/>
      <c r="Z283" s="384"/>
    </row>
    <row r="284" spans="1:26" ht="15.75" customHeight="1">
      <c r="A284" s="384"/>
      <c r="B284" s="384"/>
      <c r="C284" s="402"/>
      <c r="D284" s="384"/>
      <c r="E284" s="384"/>
      <c r="F284" s="384"/>
      <c r="G284" s="384"/>
      <c r="H284" s="384"/>
      <c r="I284" s="384"/>
      <c r="J284" s="384"/>
      <c r="K284" s="384"/>
      <c r="L284" s="384"/>
      <c r="M284" s="384"/>
      <c r="N284" s="384"/>
      <c r="O284" s="384"/>
      <c r="P284" s="384"/>
      <c r="Q284" s="384"/>
      <c r="R284" s="384"/>
      <c r="S284" s="384"/>
      <c r="T284" s="384"/>
      <c r="U284" s="384"/>
      <c r="V284" s="384"/>
      <c r="W284" s="384"/>
      <c r="X284" s="384"/>
      <c r="Y284" s="384"/>
      <c r="Z284" s="384"/>
    </row>
    <row r="285" spans="1:26" ht="15.75" customHeight="1">
      <c r="A285" s="384"/>
      <c r="B285" s="384"/>
      <c r="C285" s="402"/>
      <c r="D285" s="384"/>
      <c r="E285" s="384"/>
      <c r="F285" s="384"/>
      <c r="G285" s="384"/>
      <c r="H285" s="384"/>
      <c r="I285" s="384"/>
      <c r="J285" s="384"/>
      <c r="K285" s="384"/>
      <c r="L285" s="384"/>
      <c r="M285" s="384"/>
      <c r="N285" s="384"/>
      <c r="O285" s="384"/>
      <c r="P285" s="384"/>
      <c r="Q285" s="384"/>
      <c r="R285" s="384"/>
      <c r="S285" s="384"/>
      <c r="T285" s="384"/>
      <c r="U285" s="384"/>
      <c r="V285" s="384"/>
      <c r="W285" s="384"/>
      <c r="X285" s="384"/>
      <c r="Y285" s="384"/>
      <c r="Z285" s="384"/>
    </row>
    <row r="286" spans="1:26" ht="15.75" customHeight="1">
      <c r="A286" s="384"/>
      <c r="B286" s="384"/>
      <c r="C286" s="402"/>
      <c r="D286" s="384"/>
      <c r="E286" s="384"/>
      <c r="F286" s="384"/>
      <c r="G286" s="384"/>
      <c r="H286" s="384"/>
      <c r="I286" s="384"/>
      <c r="J286" s="384"/>
      <c r="K286" s="384"/>
      <c r="L286" s="384"/>
      <c r="M286" s="384"/>
      <c r="N286" s="384"/>
      <c r="O286" s="384"/>
      <c r="P286" s="384"/>
      <c r="Q286" s="384"/>
      <c r="R286" s="384"/>
      <c r="S286" s="384"/>
      <c r="T286" s="384"/>
      <c r="U286" s="384"/>
      <c r="V286" s="384"/>
      <c r="W286" s="384"/>
      <c r="X286" s="384"/>
      <c r="Y286" s="384"/>
      <c r="Z286" s="384"/>
    </row>
    <row r="287" spans="1:26" ht="15.75" customHeight="1">
      <c r="A287" s="384"/>
      <c r="B287" s="384"/>
      <c r="C287" s="402"/>
      <c r="D287" s="384"/>
      <c r="E287" s="384"/>
      <c r="F287" s="384"/>
      <c r="G287" s="384"/>
      <c r="H287" s="384"/>
      <c r="I287" s="384"/>
      <c r="J287" s="384"/>
      <c r="K287" s="384"/>
      <c r="L287" s="384"/>
      <c r="M287" s="384"/>
      <c r="N287" s="384"/>
      <c r="O287" s="384"/>
      <c r="P287" s="384"/>
      <c r="Q287" s="384"/>
      <c r="R287" s="384"/>
      <c r="S287" s="384"/>
      <c r="T287" s="384"/>
      <c r="U287" s="384"/>
      <c r="V287" s="384"/>
      <c r="W287" s="384"/>
      <c r="X287" s="384"/>
      <c r="Y287" s="384"/>
      <c r="Z287" s="384"/>
    </row>
    <row r="288" spans="1:26" ht="15.75" customHeight="1">
      <c r="A288" s="384"/>
      <c r="B288" s="384"/>
      <c r="C288" s="402"/>
      <c r="D288" s="384"/>
      <c r="E288" s="384"/>
      <c r="F288" s="384"/>
      <c r="G288" s="384"/>
      <c r="H288" s="384"/>
      <c r="I288" s="384"/>
      <c r="J288" s="384"/>
      <c r="K288" s="384"/>
      <c r="L288" s="384"/>
      <c r="M288" s="384"/>
      <c r="N288" s="384"/>
      <c r="O288" s="384"/>
      <c r="P288" s="384"/>
      <c r="Q288" s="384"/>
      <c r="R288" s="384"/>
      <c r="S288" s="384"/>
      <c r="T288" s="384"/>
      <c r="U288" s="384"/>
      <c r="V288" s="384"/>
      <c r="W288" s="384"/>
      <c r="X288" s="384"/>
      <c r="Y288" s="384"/>
      <c r="Z288" s="384"/>
    </row>
    <row r="289" spans="1:26" ht="15.75" customHeight="1">
      <c r="A289" s="384"/>
      <c r="B289" s="384"/>
      <c r="C289" s="402"/>
      <c r="D289" s="384"/>
      <c r="E289" s="384"/>
      <c r="F289" s="384"/>
      <c r="G289" s="384"/>
      <c r="H289" s="384"/>
      <c r="I289" s="384"/>
      <c r="J289" s="384"/>
      <c r="K289" s="384"/>
      <c r="L289" s="384"/>
      <c r="M289" s="384"/>
      <c r="N289" s="384"/>
      <c r="O289" s="384"/>
      <c r="P289" s="384"/>
      <c r="Q289" s="384"/>
      <c r="R289" s="384"/>
      <c r="S289" s="384"/>
      <c r="T289" s="384"/>
      <c r="U289" s="384"/>
      <c r="V289" s="384"/>
      <c r="W289" s="384"/>
      <c r="X289" s="384"/>
      <c r="Y289" s="384"/>
      <c r="Z289" s="384"/>
    </row>
    <row r="290" spans="1:26" ht="15.75" customHeight="1">
      <c r="A290" s="384"/>
      <c r="B290" s="384"/>
      <c r="C290" s="402"/>
      <c r="D290" s="384"/>
      <c r="E290" s="384"/>
      <c r="F290" s="384"/>
      <c r="G290" s="384"/>
      <c r="H290" s="384"/>
      <c r="I290" s="384"/>
      <c r="J290" s="384"/>
      <c r="K290" s="384"/>
      <c r="L290" s="384"/>
      <c r="M290" s="384"/>
      <c r="N290" s="384"/>
      <c r="O290" s="384"/>
      <c r="P290" s="384"/>
      <c r="Q290" s="384"/>
      <c r="R290" s="384"/>
      <c r="S290" s="384"/>
      <c r="T290" s="384"/>
      <c r="U290" s="384"/>
      <c r="V290" s="384"/>
      <c r="W290" s="384"/>
      <c r="X290" s="384"/>
      <c r="Y290" s="384"/>
      <c r="Z290" s="384"/>
    </row>
    <row r="291" spans="1:26" ht="15.75" customHeight="1">
      <c r="A291" s="384"/>
      <c r="B291" s="384"/>
      <c r="C291" s="402"/>
      <c r="D291" s="384"/>
      <c r="E291" s="384"/>
      <c r="F291" s="384"/>
      <c r="G291" s="384"/>
      <c r="H291" s="384"/>
      <c r="I291" s="384"/>
      <c r="J291" s="384"/>
      <c r="K291" s="384"/>
      <c r="L291" s="384"/>
      <c r="M291" s="384"/>
      <c r="N291" s="384"/>
      <c r="O291" s="384"/>
      <c r="P291" s="384"/>
      <c r="Q291" s="384"/>
      <c r="R291" s="384"/>
      <c r="S291" s="384"/>
      <c r="T291" s="384"/>
      <c r="U291" s="384"/>
      <c r="V291" s="384"/>
      <c r="W291" s="384"/>
      <c r="X291" s="384"/>
      <c r="Y291" s="384"/>
      <c r="Z291" s="384"/>
    </row>
    <row r="292" spans="1:26" ht="15.75" customHeight="1">
      <c r="A292" s="384"/>
      <c r="B292" s="384"/>
      <c r="C292" s="402"/>
      <c r="D292" s="384"/>
      <c r="E292" s="384"/>
      <c r="F292" s="384"/>
      <c r="G292" s="384"/>
      <c r="H292" s="384"/>
      <c r="I292" s="384"/>
      <c r="J292" s="384"/>
      <c r="K292" s="384"/>
      <c r="L292" s="384"/>
      <c r="M292" s="384"/>
      <c r="N292" s="384"/>
      <c r="O292" s="384"/>
      <c r="P292" s="384"/>
      <c r="Q292" s="384"/>
      <c r="R292" s="384"/>
      <c r="S292" s="384"/>
      <c r="T292" s="384"/>
      <c r="U292" s="384"/>
      <c r="V292" s="384"/>
      <c r="W292" s="384"/>
      <c r="X292" s="384"/>
      <c r="Y292" s="384"/>
      <c r="Z292" s="384"/>
    </row>
    <row r="293" spans="1:26" ht="15.75" customHeight="1">
      <c r="A293" s="384"/>
      <c r="B293" s="384"/>
      <c r="C293" s="402"/>
      <c r="D293" s="384"/>
      <c r="E293" s="384"/>
      <c r="F293" s="384"/>
      <c r="G293" s="384"/>
      <c r="H293" s="384"/>
      <c r="I293" s="384"/>
      <c r="J293" s="384"/>
      <c r="K293" s="384"/>
      <c r="L293" s="384"/>
      <c r="M293" s="384"/>
      <c r="N293" s="384"/>
      <c r="O293" s="384"/>
      <c r="P293" s="384"/>
      <c r="Q293" s="384"/>
      <c r="R293" s="384"/>
      <c r="S293" s="384"/>
      <c r="T293" s="384"/>
      <c r="U293" s="384"/>
      <c r="V293" s="384"/>
      <c r="W293" s="384"/>
      <c r="X293" s="384"/>
      <c r="Y293" s="384"/>
      <c r="Z293" s="384"/>
    </row>
    <row r="294" spans="1:26" ht="15.75" customHeight="1">
      <c r="A294" s="384"/>
      <c r="B294" s="384"/>
      <c r="C294" s="402"/>
      <c r="D294" s="384"/>
      <c r="E294" s="384"/>
      <c r="F294" s="384"/>
      <c r="G294" s="384"/>
      <c r="H294" s="384"/>
      <c r="I294" s="384"/>
      <c r="J294" s="384"/>
      <c r="K294" s="384"/>
      <c r="L294" s="384"/>
      <c r="M294" s="384"/>
      <c r="N294" s="384"/>
      <c r="O294" s="384"/>
      <c r="P294" s="384"/>
      <c r="Q294" s="384"/>
      <c r="R294" s="384"/>
      <c r="S294" s="384"/>
      <c r="T294" s="384"/>
      <c r="U294" s="384"/>
      <c r="V294" s="384"/>
      <c r="W294" s="384"/>
      <c r="X294" s="384"/>
      <c r="Y294" s="384"/>
      <c r="Z294" s="384"/>
    </row>
    <row r="295" spans="1:26" ht="15.75" customHeight="1">
      <c r="A295" s="384"/>
      <c r="B295" s="384"/>
      <c r="C295" s="402"/>
      <c r="D295" s="384"/>
      <c r="E295" s="384"/>
      <c r="F295" s="384"/>
      <c r="G295" s="384"/>
      <c r="H295" s="384"/>
      <c r="I295" s="384"/>
      <c r="J295" s="384"/>
      <c r="K295" s="384"/>
      <c r="L295" s="384"/>
      <c r="M295" s="384"/>
      <c r="N295" s="384"/>
      <c r="O295" s="384"/>
      <c r="P295" s="384"/>
      <c r="Q295" s="384"/>
      <c r="R295" s="384"/>
      <c r="S295" s="384"/>
      <c r="T295" s="384"/>
      <c r="U295" s="384"/>
      <c r="V295" s="384"/>
      <c r="W295" s="384"/>
      <c r="X295" s="384"/>
      <c r="Y295" s="384"/>
      <c r="Z295" s="384"/>
    </row>
    <row r="296" spans="1:26" ht="15.75" customHeight="1">
      <c r="A296" s="384"/>
      <c r="B296" s="384"/>
      <c r="C296" s="402"/>
      <c r="D296" s="384"/>
      <c r="E296" s="384"/>
      <c r="F296" s="384"/>
      <c r="G296" s="384"/>
      <c r="H296" s="384"/>
      <c r="I296" s="384"/>
      <c r="J296" s="384"/>
      <c r="K296" s="384"/>
      <c r="L296" s="384"/>
      <c r="M296" s="384"/>
      <c r="N296" s="384"/>
      <c r="O296" s="384"/>
      <c r="P296" s="384"/>
      <c r="Q296" s="384"/>
      <c r="R296" s="384"/>
      <c r="S296" s="384"/>
      <c r="T296" s="384"/>
      <c r="U296" s="384"/>
      <c r="V296" s="384"/>
      <c r="W296" s="384"/>
      <c r="X296" s="384"/>
      <c r="Y296" s="384"/>
      <c r="Z296" s="384"/>
    </row>
    <row r="297" spans="1:26" ht="15.75" customHeight="1">
      <c r="A297" s="384"/>
      <c r="B297" s="384"/>
      <c r="C297" s="402"/>
      <c r="D297" s="384"/>
      <c r="E297" s="384"/>
      <c r="F297" s="384"/>
      <c r="G297" s="384"/>
      <c r="H297" s="384"/>
      <c r="I297" s="384"/>
      <c r="J297" s="384"/>
      <c r="K297" s="384"/>
      <c r="L297" s="384"/>
      <c r="M297" s="384"/>
      <c r="N297" s="384"/>
      <c r="O297" s="384"/>
      <c r="P297" s="384"/>
      <c r="Q297" s="384"/>
      <c r="R297" s="384"/>
      <c r="S297" s="384"/>
      <c r="T297" s="384"/>
      <c r="U297" s="384"/>
      <c r="V297" s="384"/>
      <c r="W297" s="384"/>
      <c r="X297" s="384"/>
      <c r="Y297" s="384"/>
      <c r="Z297" s="384"/>
    </row>
    <row r="298" spans="1:26" ht="15.75" customHeight="1">
      <c r="A298" s="384"/>
      <c r="B298" s="384"/>
      <c r="C298" s="402"/>
      <c r="D298" s="384"/>
      <c r="E298" s="384"/>
      <c r="F298" s="384"/>
      <c r="G298" s="384"/>
      <c r="H298" s="384"/>
      <c r="I298" s="384"/>
      <c r="J298" s="384"/>
      <c r="K298" s="384"/>
      <c r="L298" s="384"/>
      <c r="M298" s="384"/>
      <c r="N298" s="384"/>
      <c r="O298" s="384"/>
      <c r="P298" s="384"/>
      <c r="Q298" s="384"/>
      <c r="R298" s="384"/>
      <c r="S298" s="384"/>
      <c r="T298" s="384"/>
      <c r="U298" s="384"/>
      <c r="V298" s="384"/>
      <c r="W298" s="384"/>
      <c r="X298" s="384"/>
      <c r="Y298" s="384"/>
      <c r="Z298" s="384"/>
    </row>
    <row r="299" spans="1:26" ht="15.75" customHeight="1">
      <c r="A299" s="384"/>
      <c r="B299" s="384"/>
      <c r="C299" s="402"/>
      <c r="D299" s="384"/>
      <c r="E299" s="384"/>
      <c r="F299" s="384"/>
      <c r="G299" s="384"/>
      <c r="H299" s="384"/>
      <c r="I299" s="384"/>
      <c r="J299" s="384"/>
      <c r="K299" s="384"/>
      <c r="L299" s="384"/>
      <c r="M299" s="384"/>
      <c r="N299" s="384"/>
      <c r="O299" s="384"/>
      <c r="P299" s="384"/>
      <c r="Q299" s="384"/>
      <c r="R299" s="384"/>
      <c r="S299" s="384"/>
      <c r="T299" s="384"/>
      <c r="U299" s="384"/>
      <c r="V299" s="384"/>
      <c r="W299" s="384"/>
      <c r="X299" s="384"/>
      <c r="Y299" s="384"/>
      <c r="Z299" s="384"/>
    </row>
    <row r="300" spans="1:26" ht="15.75" customHeight="1">
      <c r="A300" s="384"/>
      <c r="B300" s="384"/>
      <c r="C300" s="402"/>
      <c r="D300" s="384"/>
      <c r="E300" s="384"/>
      <c r="F300" s="384"/>
      <c r="G300" s="384"/>
      <c r="H300" s="384"/>
      <c r="I300" s="384"/>
      <c r="J300" s="384"/>
      <c r="K300" s="384"/>
      <c r="L300" s="384"/>
      <c r="M300" s="384"/>
      <c r="N300" s="384"/>
      <c r="O300" s="384"/>
      <c r="P300" s="384"/>
      <c r="Q300" s="384"/>
      <c r="R300" s="384"/>
      <c r="S300" s="384"/>
      <c r="T300" s="384"/>
      <c r="U300" s="384"/>
      <c r="V300" s="384"/>
      <c r="W300" s="384"/>
      <c r="X300" s="384"/>
      <c r="Y300" s="384"/>
      <c r="Z300" s="384"/>
    </row>
    <row r="301" spans="1:26" ht="15.75" customHeight="1">
      <c r="A301" s="384"/>
      <c r="B301" s="384"/>
      <c r="C301" s="402"/>
      <c r="D301" s="384"/>
      <c r="E301" s="384"/>
      <c r="F301" s="384"/>
      <c r="G301" s="384"/>
      <c r="H301" s="384"/>
      <c r="I301" s="384"/>
      <c r="J301" s="384"/>
      <c r="K301" s="384"/>
      <c r="L301" s="384"/>
      <c r="M301" s="384"/>
      <c r="N301" s="384"/>
      <c r="O301" s="384"/>
      <c r="P301" s="384"/>
      <c r="Q301" s="384"/>
      <c r="R301" s="384"/>
      <c r="S301" s="384"/>
      <c r="T301" s="384"/>
      <c r="U301" s="384"/>
      <c r="V301" s="384"/>
      <c r="W301" s="384"/>
      <c r="X301" s="384"/>
      <c r="Y301" s="384"/>
      <c r="Z301" s="384"/>
    </row>
    <row r="302" spans="1:26" ht="15.75" customHeight="1">
      <c r="A302" s="384"/>
      <c r="B302" s="384"/>
      <c r="C302" s="402"/>
      <c r="D302" s="384"/>
      <c r="E302" s="384"/>
      <c r="F302" s="384"/>
      <c r="G302" s="384"/>
      <c r="H302" s="384"/>
      <c r="I302" s="384"/>
      <c r="J302" s="384"/>
      <c r="K302" s="384"/>
      <c r="L302" s="384"/>
      <c r="M302" s="384"/>
      <c r="N302" s="384"/>
      <c r="O302" s="384"/>
      <c r="P302" s="384"/>
      <c r="Q302" s="384"/>
      <c r="R302" s="384"/>
      <c r="S302" s="384"/>
      <c r="T302" s="384"/>
      <c r="U302" s="384"/>
      <c r="V302" s="384"/>
      <c r="W302" s="384"/>
      <c r="X302" s="384"/>
      <c r="Y302" s="384"/>
      <c r="Z302" s="384"/>
    </row>
    <row r="303" spans="1:26" ht="15.75" customHeight="1">
      <c r="A303" s="384"/>
      <c r="B303" s="384"/>
      <c r="C303" s="402"/>
      <c r="D303" s="384"/>
      <c r="E303" s="384"/>
      <c r="F303" s="384"/>
      <c r="G303" s="384"/>
      <c r="H303" s="384"/>
      <c r="I303" s="384"/>
      <c r="J303" s="384"/>
      <c r="K303" s="384"/>
      <c r="L303" s="384"/>
      <c r="M303" s="384"/>
      <c r="N303" s="384"/>
      <c r="O303" s="384"/>
      <c r="P303" s="384"/>
      <c r="Q303" s="384"/>
      <c r="R303" s="384"/>
      <c r="S303" s="384"/>
      <c r="T303" s="384"/>
      <c r="U303" s="384"/>
      <c r="V303" s="384"/>
      <c r="W303" s="384"/>
      <c r="X303" s="384"/>
      <c r="Y303" s="384"/>
      <c r="Z303" s="384"/>
    </row>
    <row r="304" spans="1:26" ht="15.75" customHeight="1">
      <c r="A304" s="384"/>
      <c r="B304" s="384"/>
      <c r="C304" s="402"/>
      <c r="D304" s="384"/>
      <c r="E304" s="384"/>
      <c r="F304" s="384"/>
      <c r="G304" s="384"/>
      <c r="H304" s="384"/>
      <c r="I304" s="384"/>
      <c r="J304" s="384"/>
      <c r="K304" s="384"/>
      <c r="L304" s="384"/>
      <c r="M304" s="384"/>
      <c r="N304" s="384"/>
      <c r="O304" s="384"/>
      <c r="P304" s="384"/>
      <c r="Q304" s="384"/>
      <c r="R304" s="384"/>
      <c r="S304" s="384"/>
      <c r="T304" s="384"/>
      <c r="U304" s="384"/>
      <c r="V304" s="384"/>
      <c r="W304" s="384"/>
      <c r="X304" s="384"/>
      <c r="Y304" s="384"/>
      <c r="Z304" s="384"/>
    </row>
    <row r="305" spans="1:26" ht="15.75" customHeight="1">
      <c r="A305" s="384"/>
      <c r="B305" s="384"/>
      <c r="C305" s="402"/>
      <c r="D305" s="384"/>
      <c r="E305" s="384"/>
      <c r="F305" s="384"/>
      <c r="G305" s="384"/>
      <c r="H305" s="384"/>
      <c r="I305" s="384"/>
      <c r="J305" s="384"/>
      <c r="K305" s="384"/>
      <c r="L305" s="384"/>
      <c r="M305" s="384"/>
      <c r="N305" s="384"/>
      <c r="O305" s="384"/>
      <c r="P305" s="384"/>
      <c r="Q305" s="384"/>
      <c r="R305" s="384"/>
      <c r="S305" s="384"/>
      <c r="T305" s="384"/>
      <c r="U305" s="384"/>
      <c r="V305" s="384"/>
      <c r="W305" s="384"/>
      <c r="X305" s="384"/>
      <c r="Y305" s="384"/>
      <c r="Z305" s="384"/>
    </row>
    <row r="306" spans="1:26" ht="15.75" customHeight="1">
      <c r="A306" s="384"/>
      <c r="B306" s="384"/>
      <c r="C306" s="402"/>
      <c r="D306" s="384"/>
      <c r="E306" s="384"/>
      <c r="F306" s="384"/>
      <c r="G306" s="384"/>
      <c r="H306" s="384"/>
      <c r="I306" s="384"/>
      <c r="J306" s="384"/>
      <c r="K306" s="384"/>
      <c r="L306" s="384"/>
      <c r="M306" s="384"/>
      <c r="N306" s="384"/>
      <c r="O306" s="384"/>
      <c r="P306" s="384"/>
      <c r="Q306" s="384"/>
      <c r="R306" s="384"/>
      <c r="S306" s="384"/>
      <c r="T306" s="384"/>
      <c r="U306" s="384"/>
      <c r="V306" s="384"/>
      <c r="W306" s="384"/>
      <c r="X306" s="384"/>
      <c r="Y306" s="384"/>
      <c r="Z306" s="384"/>
    </row>
    <row r="307" spans="1:26" ht="15.75" customHeight="1">
      <c r="A307" s="384"/>
      <c r="B307" s="384"/>
      <c r="C307" s="402"/>
      <c r="D307" s="384"/>
      <c r="E307" s="384"/>
      <c r="F307" s="384"/>
      <c r="G307" s="384"/>
      <c r="H307" s="384"/>
      <c r="I307" s="384"/>
      <c r="J307" s="384"/>
      <c r="K307" s="384"/>
      <c r="L307" s="384"/>
      <c r="M307" s="384"/>
      <c r="N307" s="384"/>
      <c r="O307" s="384"/>
      <c r="P307" s="384"/>
      <c r="Q307" s="384"/>
      <c r="R307" s="384"/>
      <c r="S307" s="384"/>
      <c r="T307" s="384"/>
      <c r="U307" s="384"/>
      <c r="V307" s="384"/>
      <c r="W307" s="384"/>
      <c r="X307" s="384"/>
      <c r="Y307" s="384"/>
      <c r="Z307" s="384"/>
    </row>
    <row r="308" spans="1:26" ht="15.75" customHeight="1">
      <c r="A308" s="384"/>
      <c r="B308" s="384"/>
      <c r="C308" s="402"/>
      <c r="D308" s="384"/>
      <c r="E308" s="384"/>
      <c r="F308" s="384"/>
      <c r="G308" s="384"/>
      <c r="H308" s="384"/>
      <c r="I308" s="384"/>
      <c r="J308" s="384"/>
      <c r="K308" s="384"/>
      <c r="L308" s="384"/>
      <c r="M308" s="384"/>
      <c r="N308" s="384"/>
      <c r="O308" s="384"/>
      <c r="P308" s="384"/>
      <c r="Q308" s="384"/>
      <c r="R308" s="384"/>
      <c r="S308" s="384"/>
      <c r="T308" s="384"/>
      <c r="U308" s="384"/>
      <c r="V308" s="384"/>
      <c r="W308" s="384"/>
      <c r="X308" s="384"/>
      <c r="Y308" s="384"/>
      <c r="Z308" s="384"/>
    </row>
    <row r="309" spans="1:26" ht="15.75" customHeight="1">
      <c r="A309" s="384"/>
      <c r="B309" s="384"/>
      <c r="C309" s="402"/>
      <c r="D309" s="384"/>
      <c r="E309" s="384"/>
      <c r="F309" s="384"/>
      <c r="G309" s="384"/>
      <c r="H309" s="384"/>
      <c r="I309" s="384"/>
      <c r="J309" s="384"/>
      <c r="K309" s="384"/>
      <c r="L309" s="384"/>
      <c r="M309" s="384"/>
      <c r="N309" s="384"/>
      <c r="O309" s="384"/>
      <c r="P309" s="384"/>
      <c r="Q309" s="384"/>
      <c r="R309" s="384"/>
      <c r="S309" s="384"/>
      <c r="T309" s="384"/>
      <c r="U309" s="384"/>
      <c r="V309" s="384"/>
      <c r="W309" s="384"/>
      <c r="X309" s="384"/>
      <c r="Y309" s="384"/>
      <c r="Z309" s="384"/>
    </row>
    <row r="310" spans="1:26" ht="15.75" customHeight="1">
      <c r="A310" s="384"/>
      <c r="B310" s="384"/>
      <c r="C310" s="402"/>
      <c r="D310" s="384"/>
      <c r="E310" s="384"/>
      <c r="F310" s="384"/>
      <c r="G310" s="384"/>
      <c r="H310" s="384"/>
      <c r="I310" s="384"/>
      <c r="J310" s="384"/>
      <c r="K310" s="384"/>
      <c r="L310" s="384"/>
      <c r="M310" s="384"/>
      <c r="N310" s="384"/>
      <c r="O310" s="384"/>
      <c r="P310" s="384"/>
      <c r="Q310" s="384"/>
      <c r="R310" s="384"/>
      <c r="S310" s="384"/>
      <c r="T310" s="384"/>
      <c r="U310" s="384"/>
      <c r="V310" s="384"/>
      <c r="W310" s="384"/>
      <c r="X310" s="384"/>
      <c r="Y310" s="384"/>
      <c r="Z310" s="384"/>
    </row>
    <row r="311" spans="1:26" ht="15.75" customHeight="1">
      <c r="A311" s="384"/>
      <c r="B311" s="384"/>
      <c r="C311" s="402"/>
      <c r="D311" s="384"/>
      <c r="E311" s="384"/>
      <c r="F311" s="384"/>
      <c r="G311" s="384"/>
      <c r="H311" s="384"/>
      <c r="I311" s="384"/>
      <c r="J311" s="384"/>
      <c r="K311" s="384"/>
      <c r="L311" s="384"/>
      <c r="M311" s="384"/>
      <c r="N311" s="384"/>
      <c r="O311" s="384"/>
      <c r="P311" s="384"/>
      <c r="Q311" s="384"/>
      <c r="R311" s="384"/>
      <c r="S311" s="384"/>
      <c r="T311" s="384"/>
      <c r="U311" s="384"/>
      <c r="V311" s="384"/>
      <c r="W311" s="384"/>
      <c r="X311" s="384"/>
      <c r="Y311" s="384"/>
      <c r="Z311" s="384"/>
    </row>
    <row r="312" spans="1:26" ht="15.75" customHeight="1">
      <c r="A312" s="384"/>
      <c r="B312" s="384"/>
      <c r="C312" s="402"/>
      <c r="D312" s="384"/>
      <c r="E312" s="384"/>
      <c r="F312" s="384"/>
      <c r="G312" s="384"/>
      <c r="H312" s="384"/>
      <c r="I312" s="384"/>
      <c r="J312" s="384"/>
      <c r="K312" s="384"/>
      <c r="L312" s="384"/>
      <c r="M312" s="384"/>
      <c r="N312" s="384"/>
      <c r="O312" s="384"/>
      <c r="P312" s="384"/>
      <c r="Q312" s="384"/>
      <c r="R312" s="384"/>
      <c r="S312" s="384"/>
      <c r="T312" s="384"/>
      <c r="U312" s="384"/>
      <c r="V312" s="384"/>
      <c r="W312" s="384"/>
      <c r="X312" s="384"/>
      <c r="Y312" s="384"/>
      <c r="Z312" s="384"/>
    </row>
    <row r="313" spans="1:26" ht="15.75" customHeight="1">
      <c r="A313" s="384"/>
      <c r="B313" s="384"/>
      <c r="C313" s="402"/>
      <c r="D313" s="384"/>
      <c r="E313" s="384"/>
      <c r="F313" s="384"/>
      <c r="G313" s="384"/>
      <c r="H313" s="384"/>
      <c r="I313" s="384"/>
      <c r="J313" s="384"/>
      <c r="K313" s="384"/>
      <c r="L313" s="384"/>
      <c r="M313" s="384"/>
      <c r="N313" s="384"/>
      <c r="O313" s="384"/>
      <c r="P313" s="384"/>
      <c r="Q313" s="384"/>
      <c r="R313" s="384"/>
      <c r="S313" s="384"/>
      <c r="T313" s="384"/>
      <c r="U313" s="384"/>
      <c r="V313" s="384"/>
      <c r="W313" s="384"/>
      <c r="X313" s="384"/>
      <c r="Y313" s="384"/>
      <c r="Z313" s="384"/>
    </row>
    <row r="314" spans="1:26" ht="15.75" customHeight="1">
      <c r="A314" s="384"/>
      <c r="B314" s="384"/>
      <c r="C314" s="402"/>
      <c r="D314" s="384"/>
      <c r="E314" s="384"/>
      <c r="F314" s="384"/>
      <c r="G314" s="384"/>
      <c r="H314" s="384"/>
      <c r="I314" s="384"/>
      <c r="J314" s="384"/>
      <c r="K314" s="384"/>
      <c r="L314" s="384"/>
      <c r="M314" s="384"/>
      <c r="N314" s="384"/>
      <c r="O314" s="384"/>
      <c r="P314" s="384"/>
      <c r="Q314" s="384"/>
      <c r="R314" s="384"/>
      <c r="S314" s="384"/>
      <c r="T314" s="384"/>
      <c r="U314" s="384"/>
      <c r="V314" s="384"/>
      <c r="W314" s="384"/>
      <c r="X314" s="384"/>
      <c r="Y314" s="384"/>
      <c r="Z314" s="384"/>
    </row>
    <row r="315" spans="1:26" ht="15.75" customHeight="1">
      <c r="A315" s="384"/>
      <c r="B315" s="384"/>
      <c r="C315" s="402"/>
      <c r="D315" s="384"/>
      <c r="E315" s="384"/>
      <c r="F315" s="384"/>
      <c r="G315" s="384"/>
      <c r="H315" s="384"/>
      <c r="I315" s="384"/>
      <c r="J315" s="384"/>
      <c r="K315" s="384"/>
      <c r="L315" s="384"/>
      <c r="M315" s="384"/>
      <c r="N315" s="384"/>
      <c r="O315" s="384"/>
      <c r="P315" s="384"/>
      <c r="Q315" s="384"/>
      <c r="R315" s="384"/>
      <c r="S315" s="384"/>
      <c r="T315" s="384"/>
      <c r="U315" s="384"/>
      <c r="V315" s="384"/>
      <c r="W315" s="384"/>
      <c r="X315" s="384"/>
      <c r="Y315" s="384"/>
      <c r="Z315" s="384"/>
    </row>
    <row r="316" spans="1:26" ht="15.75" customHeight="1">
      <c r="A316" s="384"/>
      <c r="B316" s="384"/>
      <c r="C316" s="402"/>
      <c r="D316" s="384"/>
      <c r="E316" s="384"/>
      <c r="F316" s="384"/>
      <c r="G316" s="384"/>
      <c r="H316" s="384"/>
      <c r="I316" s="384"/>
      <c r="J316" s="384"/>
      <c r="K316" s="384"/>
      <c r="L316" s="384"/>
      <c r="M316" s="384"/>
      <c r="N316" s="384"/>
      <c r="O316" s="384"/>
      <c r="P316" s="384"/>
      <c r="Q316" s="384"/>
      <c r="R316" s="384"/>
      <c r="S316" s="384"/>
      <c r="T316" s="384"/>
      <c r="U316" s="384"/>
      <c r="V316" s="384"/>
      <c r="W316" s="384"/>
      <c r="X316" s="384"/>
      <c r="Y316" s="384"/>
      <c r="Z316" s="384"/>
    </row>
    <row r="317" spans="1:26" ht="15.75" customHeight="1">
      <c r="A317" s="384"/>
      <c r="B317" s="384"/>
      <c r="C317" s="402"/>
      <c r="D317" s="384"/>
      <c r="E317" s="384"/>
      <c r="F317" s="384"/>
      <c r="G317" s="384"/>
      <c r="H317" s="384"/>
      <c r="I317" s="384"/>
      <c r="J317" s="384"/>
      <c r="K317" s="384"/>
      <c r="L317" s="384"/>
      <c r="M317" s="384"/>
      <c r="N317" s="384"/>
      <c r="O317" s="384"/>
      <c r="P317" s="384"/>
      <c r="Q317" s="384"/>
      <c r="R317" s="384"/>
      <c r="S317" s="384"/>
      <c r="T317" s="384"/>
      <c r="U317" s="384"/>
      <c r="V317" s="384"/>
      <c r="W317" s="384"/>
      <c r="X317" s="384"/>
      <c r="Y317" s="384"/>
      <c r="Z317" s="384"/>
    </row>
    <row r="318" spans="1:26" ht="15.75" customHeight="1">
      <c r="A318" s="384"/>
      <c r="B318" s="384"/>
      <c r="C318" s="402"/>
      <c r="D318" s="384"/>
      <c r="E318" s="384"/>
      <c r="F318" s="384"/>
      <c r="G318" s="384"/>
      <c r="H318" s="384"/>
      <c r="I318" s="384"/>
      <c r="J318" s="384"/>
      <c r="K318" s="384"/>
      <c r="L318" s="384"/>
      <c r="M318" s="384"/>
      <c r="N318" s="384"/>
      <c r="O318" s="384"/>
      <c r="P318" s="384"/>
      <c r="Q318" s="384"/>
      <c r="R318" s="384"/>
      <c r="S318" s="384"/>
      <c r="T318" s="384"/>
      <c r="U318" s="384"/>
      <c r="V318" s="384"/>
      <c r="W318" s="384"/>
      <c r="X318" s="384"/>
      <c r="Y318" s="384"/>
      <c r="Z318" s="384"/>
    </row>
    <row r="319" spans="1:26" ht="15.75" customHeight="1">
      <c r="A319" s="384"/>
      <c r="B319" s="384"/>
      <c r="C319" s="402"/>
      <c r="D319" s="384"/>
      <c r="E319" s="384"/>
      <c r="F319" s="384"/>
      <c r="G319" s="384"/>
      <c r="H319" s="384"/>
      <c r="I319" s="384"/>
      <c r="J319" s="384"/>
      <c r="K319" s="384"/>
      <c r="L319" s="384"/>
      <c r="M319" s="384"/>
      <c r="N319" s="384"/>
      <c r="O319" s="384"/>
      <c r="P319" s="384"/>
      <c r="Q319" s="384"/>
      <c r="R319" s="384"/>
      <c r="S319" s="384"/>
      <c r="T319" s="384"/>
      <c r="U319" s="384"/>
      <c r="V319" s="384"/>
      <c r="W319" s="384"/>
      <c r="X319" s="384"/>
      <c r="Y319" s="384"/>
      <c r="Z319" s="384"/>
    </row>
    <row r="320" spans="1:26" ht="15.75" customHeight="1">
      <c r="A320" s="384"/>
      <c r="B320" s="384"/>
      <c r="C320" s="402"/>
      <c r="D320" s="384"/>
      <c r="E320" s="384"/>
      <c r="F320" s="384"/>
      <c r="G320" s="384"/>
      <c r="H320" s="384"/>
      <c r="I320" s="384"/>
      <c r="J320" s="384"/>
      <c r="K320" s="384"/>
      <c r="L320" s="384"/>
      <c r="M320" s="384"/>
      <c r="N320" s="384"/>
      <c r="O320" s="384"/>
      <c r="P320" s="384"/>
      <c r="Q320" s="384"/>
      <c r="R320" s="384"/>
      <c r="S320" s="384"/>
      <c r="T320" s="384"/>
      <c r="U320" s="384"/>
      <c r="V320" s="384"/>
      <c r="W320" s="384"/>
      <c r="X320" s="384"/>
      <c r="Y320" s="384"/>
      <c r="Z320" s="384"/>
    </row>
    <row r="321" spans="1:26" ht="15.75" customHeight="1">
      <c r="A321" s="384"/>
      <c r="B321" s="384"/>
      <c r="C321" s="402"/>
      <c r="D321" s="384"/>
      <c r="E321" s="384"/>
      <c r="F321" s="384"/>
      <c r="G321" s="384"/>
      <c r="H321" s="384"/>
      <c r="I321" s="384"/>
      <c r="J321" s="384"/>
      <c r="K321" s="384"/>
      <c r="L321" s="384"/>
      <c r="M321" s="384"/>
      <c r="N321" s="384"/>
      <c r="O321" s="384"/>
      <c r="P321" s="384"/>
      <c r="Q321" s="384"/>
      <c r="R321" s="384"/>
      <c r="S321" s="384"/>
      <c r="T321" s="384"/>
      <c r="U321" s="384"/>
      <c r="V321" s="384"/>
      <c r="W321" s="384"/>
      <c r="X321" s="384"/>
      <c r="Y321" s="384"/>
      <c r="Z321" s="384"/>
    </row>
    <row r="322" spans="1:26" ht="15.75" customHeight="1">
      <c r="A322" s="384"/>
      <c r="B322" s="384"/>
      <c r="C322" s="402"/>
      <c r="D322" s="384"/>
      <c r="E322" s="384"/>
      <c r="F322" s="384"/>
      <c r="G322" s="384"/>
      <c r="H322" s="384"/>
      <c r="I322" s="384"/>
      <c r="J322" s="384"/>
      <c r="K322" s="384"/>
      <c r="L322" s="384"/>
      <c r="M322" s="384"/>
      <c r="N322" s="384"/>
      <c r="O322" s="384"/>
      <c r="P322" s="384"/>
      <c r="Q322" s="384"/>
      <c r="R322" s="384"/>
      <c r="S322" s="384"/>
      <c r="T322" s="384"/>
      <c r="U322" s="384"/>
      <c r="V322" s="384"/>
      <c r="W322" s="384"/>
      <c r="X322" s="384"/>
      <c r="Y322" s="384"/>
      <c r="Z322" s="384"/>
    </row>
    <row r="323" spans="1:26" ht="15.75" customHeight="1">
      <c r="A323" s="384"/>
      <c r="B323" s="384"/>
      <c r="C323" s="402"/>
      <c r="D323" s="384"/>
      <c r="E323" s="384"/>
      <c r="F323" s="384"/>
      <c r="G323" s="384"/>
      <c r="H323" s="384"/>
      <c r="I323" s="384"/>
      <c r="J323" s="384"/>
      <c r="K323" s="384"/>
      <c r="L323" s="384"/>
      <c r="M323" s="384"/>
      <c r="N323" s="384"/>
      <c r="O323" s="384"/>
      <c r="P323" s="384"/>
      <c r="Q323" s="384"/>
      <c r="R323" s="384"/>
      <c r="S323" s="384"/>
      <c r="T323" s="384"/>
      <c r="U323" s="384"/>
      <c r="V323" s="384"/>
      <c r="W323" s="384"/>
      <c r="X323" s="384"/>
      <c r="Y323" s="384"/>
      <c r="Z323" s="384"/>
    </row>
    <row r="324" spans="1:26" ht="15.75" customHeight="1">
      <c r="A324" s="384"/>
      <c r="B324" s="384"/>
      <c r="C324" s="402"/>
      <c r="D324" s="384"/>
      <c r="E324" s="384"/>
      <c r="F324" s="384"/>
      <c r="G324" s="384"/>
      <c r="H324" s="384"/>
      <c r="I324" s="384"/>
      <c r="J324" s="384"/>
      <c r="K324" s="384"/>
      <c r="L324" s="384"/>
      <c r="M324" s="384"/>
      <c r="N324" s="384"/>
      <c r="O324" s="384"/>
      <c r="P324" s="384"/>
      <c r="Q324" s="384"/>
      <c r="R324" s="384"/>
      <c r="S324" s="384"/>
      <c r="T324" s="384"/>
      <c r="U324" s="384"/>
      <c r="V324" s="384"/>
      <c r="W324" s="384"/>
      <c r="X324" s="384"/>
      <c r="Y324" s="384"/>
      <c r="Z324" s="384"/>
    </row>
    <row r="325" spans="1:26" ht="15.75" customHeight="1">
      <c r="A325" s="384"/>
      <c r="B325" s="384"/>
      <c r="C325" s="402"/>
      <c r="D325" s="384"/>
      <c r="E325" s="384"/>
      <c r="F325" s="384"/>
      <c r="G325" s="384"/>
      <c r="H325" s="384"/>
      <c r="I325" s="384"/>
      <c r="J325" s="384"/>
      <c r="K325" s="384"/>
      <c r="L325" s="384"/>
      <c r="M325" s="384"/>
      <c r="N325" s="384"/>
      <c r="O325" s="384"/>
      <c r="P325" s="384"/>
      <c r="Q325" s="384"/>
      <c r="R325" s="384"/>
      <c r="S325" s="384"/>
      <c r="T325" s="384"/>
      <c r="U325" s="384"/>
      <c r="V325" s="384"/>
      <c r="W325" s="384"/>
      <c r="X325" s="384"/>
      <c r="Y325" s="384"/>
      <c r="Z325" s="384"/>
    </row>
    <row r="326" spans="1:26" ht="15.75" customHeight="1">
      <c r="A326" s="384"/>
      <c r="B326" s="384"/>
      <c r="C326" s="402"/>
      <c r="D326" s="384"/>
      <c r="E326" s="384"/>
      <c r="F326" s="384"/>
      <c r="G326" s="384"/>
      <c r="H326" s="384"/>
      <c r="I326" s="384"/>
      <c r="J326" s="384"/>
      <c r="K326" s="384"/>
      <c r="L326" s="384"/>
      <c r="M326" s="384"/>
      <c r="N326" s="384"/>
      <c r="O326" s="384"/>
      <c r="P326" s="384"/>
      <c r="Q326" s="384"/>
      <c r="R326" s="384"/>
      <c r="S326" s="384"/>
      <c r="T326" s="384"/>
      <c r="U326" s="384"/>
      <c r="V326" s="384"/>
      <c r="W326" s="384"/>
      <c r="X326" s="384"/>
      <c r="Y326" s="384"/>
      <c r="Z326" s="384"/>
    </row>
    <row r="327" spans="1:26" ht="15.75" customHeight="1">
      <c r="A327" s="384"/>
      <c r="B327" s="384"/>
      <c r="C327" s="402"/>
      <c r="D327" s="384"/>
      <c r="E327" s="384"/>
      <c r="F327" s="384"/>
      <c r="G327" s="384"/>
      <c r="H327" s="384"/>
      <c r="I327" s="384"/>
      <c r="J327" s="384"/>
      <c r="K327" s="384"/>
      <c r="L327" s="384"/>
      <c r="M327" s="384"/>
      <c r="N327" s="384"/>
      <c r="O327" s="384"/>
      <c r="P327" s="384"/>
      <c r="Q327" s="384"/>
      <c r="R327" s="384"/>
      <c r="S327" s="384"/>
      <c r="T327" s="384"/>
      <c r="U327" s="384"/>
      <c r="V327" s="384"/>
      <c r="W327" s="384"/>
      <c r="X327" s="384"/>
      <c r="Y327" s="384"/>
      <c r="Z327" s="384"/>
    </row>
    <row r="328" spans="1:26" ht="15.75" customHeight="1">
      <c r="A328" s="384"/>
      <c r="B328" s="384"/>
      <c r="C328" s="402"/>
      <c r="D328" s="384"/>
      <c r="E328" s="384"/>
      <c r="F328" s="384"/>
      <c r="G328" s="384"/>
      <c r="H328" s="384"/>
      <c r="I328" s="384"/>
      <c r="J328" s="384"/>
      <c r="K328" s="384"/>
      <c r="L328" s="384"/>
      <c r="M328" s="384"/>
      <c r="N328" s="384"/>
      <c r="O328" s="384"/>
      <c r="P328" s="384"/>
      <c r="Q328" s="384"/>
      <c r="R328" s="384"/>
      <c r="S328" s="384"/>
      <c r="T328" s="384"/>
      <c r="U328" s="384"/>
      <c r="V328" s="384"/>
      <c r="W328" s="384"/>
      <c r="X328" s="384"/>
      <c r="Y328" s="384"/>
      <c r="Z328" s="384"/>
    </row>
    <row r="329" spans="1:26" ht="15.75" customHeight="1">
      <c r="A329" s="384"/>
      <c r="B329" s="384"/>
      <c r="C329" s="402"/>
      <c r="D329" s="384"/>
      <c r="E329" s="384"/>
      <c r="F329" s="384"/>
      <c r="G329" s="384"/>
      <c r="H329" s="384"/>
      <c r="I329" s="384"/>
      <c r="J329" s="384"/>
      <c r="K329" s="384"/>
      <c r="L329" s="384"/>
      <c r="M329" s="384"/>
      <c r="N329" s="384"/>
      <c r="O329" s="384"/>
      <c r="P329" s="384"/>
      <c r="Q329" s="384"/>
      <c r="R329" s="384"/>
      <c r="S329" s="384"/>
      <c r="T329" s="384"/>
      <c r="U329" s="384"/>
      <c r="V329" s="384"/>
      <c r="W329" s="384"/>
      <c r="X329" s="384"/>
      <c r="Y329" s="384"/>
      <c r="Z329" s="384"/>
    </row>
    <row r="330" spans="1:26" ht="15.75" customHeight="1">
      <c r="A330" s="384"/>
      <c r="B330" s="384"/>
      <c r="C330" s="402"/>
      <c r="D330" s="384"/>
      <c r="E330" s="384"/>
      <c r="F330" s="384"/>
      <c r="G330" s="384"/>
      <c r="H330" s="384"/>
      <c r="I330" s="384"/>
      <c r="J330" s="384"/>
      <c r="K330" s="384"/>
      <c r="L330" s="384"/>
      <c r="M330" s="384"/>
      <c r="N330" s="384"/>
      <c r="O330" s="384"/>
      <c r="P330" s="384"/>
      <c r="Q330" s="384"/>
      <c r="R330" s="384"/>
      <c r="S330" s="384"/>
      <c r="T330" s="384"/>
      <c r="U330" s="384"/>
      <c r="V330" s="384"/>
      <c r="W330" s="384"/>
      <c r="X330" s="384"/>
      <c r="Y330" s="384"/>
      <c r="Z330" s="384"/>
    </row>
    <row r="331" spans="1:26" ht="15.75" customHeight="1">
      <c r="A331" s="384"/>
      <c r="B331" s="384"/>
      <c r="C331" s="402"/>
      <c r="D331" s="384"/>
      <c r="E331" s="384"/>
      <c r="F331" s="384"/>
      <c r="G331" s="384"/>
      <c r="H331" s="384"/>
      <c r="I331" s="384"/>
      <c r="J331" s="384"/>
      <c r="K331" s="384"/>
      <c r="L331" s="384"/>
      <c r="M331" s="384"/>
      <c r="N331" s="384"/>
      <c r="O331" s="384"/>
      <c r="P331" s="384"/>
      <c r="Q331" s="384"/>
      <c r="R331" s="384"/>
      <c r="S331" s="384"/>
      <c r="T331" s="384"/>
      <c r="U331" s="384"/>
      <c r="V331" s="384"/>
      <c r="W331" s="384"/>
      <c r="X331" s="384"/>
      <c r="Y331" s="384"/>
      <c r="Z331" s="384"/>
    </row>
    <row r="332" spans="1:26" ht="15.75" customHeight="1">
      <c r="A332" s="384"/>
      <c r="B332" s="384"/>
      <c r="C332" s="402"/>
      <c r="D332" s="384"/>
      <c r="E332" s="384"/>
      <c r="F332" s="384"/>
      <c r="G332" s="384"/>
      <c r="H332" s="384"/>
      <c r="I332" s="384"/>
      <c r="J332" s="384"/>
      <c r="K332" s="384"/>
      <c r="L332" s="384"/>
      <c r="M332" s="384"/>
      <c r="N332" s="384"/>
      <c r="O332" s="384"/>
      <c r="P332" s="384"/>
      <c r="Q332" s="384"/>
      <c r="R332" s="384"/>
      <c r="S332" s="384"/>
      <c r="T332" s="384"/>
      <c r="U332" s="384"/>
      <c r="V332" s="384"/>
      <c r="W332" s="384"/>
      <c r="X332" s="384"/>
      <c r="Y332" s="384"/>
      <c r="Z332" s="384"/>
    </row>
    <row r="333" spans="1:26" ht="15.75" customHeight="1">
      <c r="A333" s="384"/>
      <c r="B333" s="384"/>
      <c r="C333" s="402"/>
      <c r="D333" s="384"/>
      <c r="E333" s="384"/>
      <c r="F333" s="384"/>
      <c r="G333" s="384"/>
      <c r="H333" s="384"/>
      <c r="I333" s="384"/>
      <c r="J333" s="384"/>
      <c r="K333" s="384"/>
      <c r="L333" s="384"/>
      <c r="M333" s="384"/>
      <c r="N333" s="384"/>
      <c r="O333" s="384"/>
      <c r="P333" s="384"/>
      <c r="Q333" s="384"/>
      <c r="R333" s="384"/>
      <c r="S333" s="384"/>
      <c r="T333" s="384"/>
      <c r="U333" s="384"/>
      <c r="V333" s="384"/>
      <c r="W333" s="384"/>
      <c r="X333" s="384"/>
      <c r="Y333" s="384"/>
      <c r="Z333" s="384"/>
    </row>
    <row r="334" spans="1:26" ht="15.75" customHeight="1">
      <c r="A334" s="384"/>
      <c r="B334" s="384"/>
      <c r="C334" s="402"/>
      <c r="D334" s="384"/>
      <c r="E334" s="384"/>
      <c r="F334" s="384"/>
      <c r="G334" s="384"/>
      <c r="H334" s="384"/>
      <c r="I334" s="384"/>
      <c r="J334" s="384"/>
      <c r="K334" s="384"/>
      <c r="L334" s="384"/>
      <c r="M334" s="384"/>
      <c r="N334" s="384"/>
      <c r="O334" s="384"/>
      <c r="P334" s="384"/>
      <c r="Q334" s="384"/>
      <c r="R334" s="384"/>
      <c r="S334" s="384"/>
      <c r="T334" s="384"/>
      <c r="U334" s="384"/>
      <c r="V334" s="384"/>
      <c r="W334" s="384"/>
      <c r="X334" s="384"/>
      <c r="Y334" s="384"/>
      <c r="Z334" s="384"/>
    </row>
    <row r="335" spans="1:26" ht="15.75" customHeight="1">
      <c r="A335" s="384"/>
      <c r="B335" s="384"/>
      <c r="C335" s="402"/>
      <c r="D335" s="384"/>
      <c r="E335" s="384"/>
      <c r="F335" s="384"/>
      <c r="G335" s="384"/>
      <c r="H335" s="384"/>
      <c r="I335" s="384"/>
      <c r="J335" s="384"/>
      <c r="K335" s="384"/>
      <c r="L335" s="384"/>
      <c r="M335" s="384"/>
      <c r="N335" s="384"/>
      <c r="O335" s="384"/>
      <c r="P335" s="384"/>
      <c r="Q335" s="384"/>
      <c r="R335" s="384"/>
      <c r="S335" s="384"/>
      <c r="T335" s="384"/>
      <c r="U335" s="384"/>
      <c r="V335" s="384"/>
      <c r="W335" s="384"/>
      <c r="X335" s="384"/>
      <c r="Y335" s="384"/>
      <c r="Z335" s="384"/>
    </row>
    <row r="336" spans="1:26" ht="15.75" customHeight="1">
      <c r="A336" s="384"/>
      <c r="B336" s="384"/>
      <c r="C336" s="402"/>
      <c r="D336" s="384"/>
      <c r="E336" s="384"/>
      <c r="F336" s="384"/>
      <c r="G336" s="384"/>
      <c r="H336" s="384"/>
      <c r="I336" s="384"/>
      <c r="J336" s="384"/>
      <c r="K336" s="384"/>
      <c r="L336" s="384"/>
      <c r="M336" s="384"/>
      <c r="N336" s="384"/>
      <c r="O336" s="384"/>
      <c r="P336" s="384"/>
      <c r="Q336" s="384"/>
      <c r="R336" s="384"/>
      <c r="S336" s="384"/>
      <c r="T336" s="384"/>
      <c r="U336" s="384"/>
      <c r="V336" s="384"/>
      <c r="W336" s="384"/>
      <c r="X336" s="384"/>
      <c r="Y336" s="384"/>
      <c r="Z336" s="384"/>
    </row>
    <row r="337" spans="1:26" ht="15.75" customHeight="1">
      <c r="A337" s="384"/>
      <c r="B337" s="384"/>
      <c r="C337" s="402"/>
      <c r="D337" s="384"/>
      <c r="E337" s="384"/>
      <c r="F337" s="384"/>
      <c r="G337" s="384"/>
      <c r="H337" s="384"/>
      <c r="I337" s="384"/>
      <c r="J337" s="384"/>
      <c r="K337" s="384"/>
      <c r="L337" s="384"/>
      <c r="M337" s="384"/>
      <c r="N337" s="384"/>
      <c r="O337" s="384"/>
      <c r="P337" s="384"/>
      <c r="Q337" s="384"/>
      <c r="R337" s="384"/>
      <c r="S337" s="384"/>
      <c r="T337" s="384"/>
      <c r="U337" s="384"/>
      <c r="V337" s="384"/>
      <c r="W337" s="384"/>
      <c r="X337" s="384"/>
      <c r="Y337" s="384"/>
      <c r="Z337" s="384"/>
    </row>
    <row r="338" spans="1:26" ht="15.75" customHeight="1">
      <c r="A338" s="384"/>
      <c r="B338" s="384"/>
      <c r="C338" s="402"/>
      <c r="D338" s="384"/>
      <c r="E338" s="384"/>
      <c r="F338" s="384"/>
      <c r="G338" s="384"/>
      <c r="H338" s="384"/>
      <c r="I338" s="384"/>
      <c r="J338" s="384"/>
      <c r="K338" s="384"/>
      <c r="L338" s="384"/>
      <c r="M338" s="384"/>
      <c r="N338" s="384"/>
      <c r="O338" s="384"/>
      <c r="P338" s="384"/>
      <c r="Q338" s="384"/>
      <c r="R338" s="384"/>
      <c r="S338" s="384"/>
      <c r="T338" s="384"/>
      <c r="U338" s="384"/>
      <c r="V338" s="384"/>
      <c r="W338" s="384"/>
      <c r="X338" s="384"/>
      <c r="Y338" s="384"/>
      <c r="Z338" s="384"/>
    </row>
    <row r="339" spans="1:26" ht="15.75" customHeight="1">
      <c r="A339" s="384"/>
      <c r="B339" s="384"/>
      <c r="C339" s="402"/>
      <c r="D339" s="384"/>
      <c r="E339" s="384"/>
      <c r="F339" s="384"/>
      <c r="G339" s="384"/>
      <c r="H339" s="384"/>
      <c r="I339" s="384"/>
      <c r="J339" s="384"/>
      <c r="K339" s="384"/>
      <c r="L339" s="384"/>
      <c r="M339" s="384"/>
      <c r="N339" s="384"/>
      <c r="O339" s="384"/>
      <c r="P339" s="384"/>
      <c r="Q339" s="384"/>
      <c r="R339" s="384"/>
      <c r="S339" s="384"/>
      <c r="T339" s="384"/>
      <c r="U339" s="384"/>
      <c r="V339" s="384"/>
      <c r="W339" s="384"/>
      <c r="X339" s="384"/>
      <c r="Y339" s="384"/>
      <c r="Z339" s="384"/>
    </row>
    <row r="340" spans="1:26" ht="15.75" customHeight="1">
      <c r="A340" s="384"/>
      <c r="B340" s="384"/>
      <c r="C340" s="402"/>
      <c r="D340" s="384"/>
      <c r="E340" s="384"/>
      <c r="F340" s="384"/>
      <c r="G340" s="384"/>
      <c r="H340" s="384"/>
      <c r="I340" s="384"/>
      <c r="J340" s="384"/>
      <c r="K340" s="384"/>
      <c r="L340" s="384"/>
      <c r="M340" s="384"/>
      <c r="N340" s="384"/>
      <c r="O340" s="384"/>
      <c r="P340" s="384"/>
      <c r="Q340" s="384"/>
      <c r="R340" s="384"/>
      <c r="S340" s="384"/>
      <c r="T340" s="384"/>
      <c r="U340" s="384"/>
      <c r="V340" s="384"/>
      <c r="W340" s="384"/>
      <c r="X340" s="384"/>
      <c r="Y340" s="384"/>
      <c r="Z340" s="384"/>
    </row>
    <row r="341" spans="1:26" ht="15.75" customHeight="1">
      <c r="A341" s="384"/>
      <c r="B341" s="384"/>
      <c r="C341" s="402"/>
      <c r="D341" s="384"/>
      <c r="E341" s="384"/>
      <c r="F341" s="384"/>
      <c r="G341" s="384"/>
      <c r="H341" s="384"/>
      <c r="I341" s="384"/>
      <c r="J341" s="384"/>
      <c r="K341" s="384"/>
      <c r="L341" s="384"/>
      <c r="M341" s="384"/>
      <c r="N341" s="384"/>
      <c r="O341" s="384"/>
      <c r="P341" s="384"/>
      <c r="Q341" s="384"/>
      <c r="R341" s="384"/>
      <c r="S341" s="384"/>
      <c r="T341" s="384"/>
      <c r="U341" s="384"/>
      <c r="V341" s="384"/>
      <c r="W341" s="384"/>
      <c r="X341" s="384"/>
      <c r="Y341" s="384"/>
      <c r="Z341" s="384"/>
    </row>
    <row r="342" spans="1:26" ht="15.75" customHeight="1">
      <c r="A342" s="384"/>
      <c r="B342" s="384"/>
      <c r="C342" s="402"/>
      <c r="D342" s="384"/>
      <c r="E342" s="384"/>
      <c r="F342" s="384"/>
      <c r="G342" s="384"/>
      <c r="H342" s="384"/>
      <c r="I342" s="384"/>
      <c r="J342" s="384"/>
      <c r="K342" s="384"/>
      <c r="L342" s="384"/>
      <c r="M342" s="384"/>
      <c r="N342" s="384"/>
      <c r="O342" s="384"/>
      <c r="P342" s="384"/>
      <c r="Q342" s="384"/>
      <c r="R342" s="384"/>
      <c r="S342" s="384"/>
      <c r="T342" s="384"/>
      <c r="U342" s="384"/>
      <c r="V342" s="384"/>
      <c r="W342" s="384"/>
      <c r="X342" s="384"/>
      <c r="Y342" s="384"/>
      <c r="Z342" s="384"/>
    </row>
    <row r="343" spans="1:26" ht="15.75" customHeight="1">
      <c r="A343" s="384"/>
      <c r="B343" s="384"/>
      <c r="C343" s="402"/>
      <c r="D343" s="384"/>
      <c r="E343" s="384"/>
      <c r="F343" s="384"/>
      <c r="G343" s="384"/>
      <c r="H343" s="384"/>
      <c r="I343" s="384"/>
      <c r="J343" s="384"/>
      <c r="K343" s="384"/>
      <c r="L343" s="384"/>
      <c r="M343" s="384"/>
      <c r="N343" s="384"/>
      <c r="O343" s="384"/>
      <c r="P343" s="384"/>
      <c r="Q343" s="384"/>
      <c r="R343" s="384"/>
      <c r="S343" s="384"/>
      <c r="T343" s="384"/>
      <c r="U343" s="384"/>
      <c r="V343" s="384"/>
      <c r="W343" s="384"/>
      <c r="X343" s="384"/>
      <c r="Y343" s="384"/>
      <c r="Z343" s="384"/>
    </row>
    <row r="344" spans="1:26" ht="15.75" customHeight="1">
      <c r="A344" s="384"/>
      <c r="B344" s="384"/>
      <c r="C344" s="402"/>
      <c r="D344" s="384"/>
      <c r="E344" s="384"/>
      <c r="F344" s="384"/>
      <c r="G344" s="384"/>
      <c r="H344" s="384"/>
      <c r="I344" s="384"/>
      <c r="J344" s="384"/>
      <c r="K344" s="384"/>
      <c r="L344" s="384"/>
      <c r="M344" s="384"/>
      <c r="N344" s="384"/>
      <c r="O344" s="384"/>
      <c r="P344" s="384"/>
      <c r="Q344" s="384"/>
      <c r="R344" s="384"/>
      <c r="S344" s="384"/>
      <c r="T344" s="384"/>
      <c r="U344" s="384"/>
      <c r="V344" s="384"/>
      <c r="W344" s="384"/>
      <c r="X344" s="384"/>
      <c r="Y344" s="384"/>
      <c r="Z344" s="384"/>
    </row>
    <row r="345" spans="1:26" ht="15.75" customHeight="1">
      <c r="A345" s="384"/>
      <c r="B345" s="384"/>
      <c r="C345" s="402"/>
      <c r="D345" s="384"/>
      <c r="E345" s="384"/>
      <c r="F345" s="384"/>
      <c r="G345" s="384"/>
      <c r="H345" s="384"/>
      <c r="I345" s="384"/>
      <c r="J345" s="384"/>
      <c r="K345" s="384"/>
      <c r="L345" s="384"/>
      <c r="M345" s="384"/>
      <c r="N345" s="384"/>
      <c r="O345" s="384"/>
      <c r="P345" s="384"/>
      <c r="Q345" s="384"/>
      <c r="R345" s="384"/>
      <c r="S345" s="384"/>
      <c r="T345" s="384"/>
      <c r="U345" s="384"/>
      <c r="V345" s="384"/>
      <c r="W345" s="384"/>
      <c r="X345" s="384"/>
      <c r="Y345" s="384"/>
      <c r="Z345" s="384"/>
    </row>
    <row r="346" spans="1:26" ht="15.75" customHeight="1">
      <c r="A346" s="384"/>
      <c r="B346" s="384"/>
      <c r="C346" s="402"/>
      <c r="D346" s="384"/>
      <c r="E346" s="384"/>
      <c r="F346" s="384"/>
      <c r="G346" s="384"/>
      <c r="H346" s="384"/>
      <c r="I346" s="384"/>
      <c r="J346" s="384"/>
      <c r="K346" s="384"/>
      <c r="L346" s="384"/>
      <c r="M346" s="384"/>
      <c r="N346" s="384"/>
      <c r="O346" s="384"/>
      <c r="P346" s="384"/>
      <c r="Q346" s="384"/>
      <c r="R346" s="384"/>
      <c r="S346" s="384"/>
      <c r="T346" s="384"/>
      <c r="U346" s="384"/>
      <c r="V346" s="384"/>
      <c r="W346" s="384"/>
      <c r="X346" s="384"/>
      <c r="Y346" s="384"/>
      <c r="Z346" s="384"/>
    </row>
    <row r="347" spans="1:26" ht="15.75" customHeight="1">
      <c r="A347" s="384"/>
      <c r="B347" s="384"/>
      <c r="C347" s="402"/>
      <c r="D347" s="384"/>
      <c r="E347" s="384"/>
      <c r="F347" s="384"/>
      <c r="G347" s="384"/>
      <c r="H347" s="384"/>
      <c r="I347" s="384"/>
      <c r="J347" s="384"/>
      <c r="K347" s="384"/>
      <c r="L347" s="384"/>
      <c r="M347" s="384"/>
      <c r="N347" s="384"/>
      <c r="O347" s="384"/>
      <c r="P347" s="384"/>
      <c r="Q347" s="384"/>
      <c r="R347" s="384"/>
      <c r="S347" s="384"/>
      <c r="T347" s="384"/>
      <c r="U347" s="384"/>
      <c r="V347" s="384"/>
      <c r="W347" s="384"/>
      <c r="X347" s="384"/>
      <c r="Y347" s="384"/>
      <c r="Z347" s="384"/>
    </row>
    <row r="348" spans="1:26" ht="15.75" customHeight="1">
      <c r="A348" s="384"/>
      <c r="B348" s="384"/>
      <c r="C348" s="402"/>
      <c r="D348" s="384"/>
      <c r="E348" s="384"/>
      <c r="F348" s="384"/>
      <c r="G348" s="384"/>
      <c r="H348" s="384"/>
      <c r="I348" s="384"/>
      <c r="J348" s="384"/>
      <c r="K348" s="384"/>
      <c r="L348" s="384"/>
      <c r="M348" s="384"/>
      <c r="N348" s="384"/>
      <c r="O348" s="384"/>
      <c r="P348" s="384"/>
      <c r="Q348" s="384"/>
      <c r="R348" s="384"/>
      <c r="S348" s="384"/>
      <c r="T348" s="384"/>
      <c r="U348" s="384"/>
      <c r="V348" s="384"/>
      <c r="W348" s="384"/>
      <c r="X348" s="384"/>
      <c r="Y348" s="384"/>
      <c r="Z348" s="384"/>
    </row>
    <row r="349" spans="1:26" ht="15.75" customHeight="1">
      <c r="A349" s="384"/>
      <c r="B349" s="384"/>
      <c r="C349" s="402"/>
      <c r="D349" s="384"/>
      <c r="E349" s="384"/>
      <c r="F349" s="384"/>
      <c r="G349" s="384"/>
      <c r="H349" s="384"/>
      <c r="I349" s="384"/>
      <c r="J349" s="384"/>
      <c r="K349" s="384"/>
      <c r="L349" s="384"/>
      <c r="M349" s="384"/>
      <c r="N349" s="384"/>
      <c r="O349" s="384"/>
      <c r="P349" s="384"/>
      <c r="Q349" s="384"/>
      <c r="R349" s="384"/>
      <c r="S349" s="384"/>
      <c r="T349" s="384"/>
      <c r="U349" s="384"/>
      <c r="V349" s="384"/>
      <c r="W349" s="384"/>
      <c r="X349" s="384"/>
      <c r="Y349" s="384"/>
      <c r="Z349" s="384"/>
    </row>
    <row r="350" spans="1:26" ht="15.75" customHeight="1">
      <c r="A350" s="384"/>
      <c r="B350" s="384"/>
      <c r="C350" s="402"/>
      <c r="D350" s="384"/>
      <c r="E350" s="384"/>
      <c r="F350" s="384"/>
      <c r="G350" s="384"/>
      <c r="H350" s="384"/>
      <c r="I350" s="384"/>
      <c r="J350" s="384"/>
      <c r="K350" s="384"/>
      <c r="L350" s="384"/>
      <c r="M350" s="384"/>
      <c r="N350" s="384"/>
      <c r="O350" s="384"/>
      <c r="P350" s="384"/>
      <c r="Q350" s="384"/>
      <c r="R350" s="384"/>
      <c r="S350" s="384"/>
      <c r="T350" s="384"/>
      <c r="U350" s="384"/>
      <c r="V350" s="384"/>
      <c r="W350" s="384"/>
      <c r="X350" s="384"/>
      <c r="Y350" s="384"/>
      <c r="Z350" s="384"/>
    </row>
    <row r="351" spans="1:26" ht="15.75" customHeight="1">
      <c r="A351" s="384"/>
      <c r="B351" s="384"/>
      <c r="C351" s="402"/>
      <c r="D351" s="384"/>
      <c r="E351" s="384"/>
      <c r="F351" s="384"/>
      <c r="G351" s="384"/>
      <c r="H351" s="384"/>
      <c r="I351" s="384"/>
      <c r="J351" s="384"/>
      <c r="K351" s="384"/>
      <c r="L351" s="384"/>
      <c r="M351" s="384"/>
      <c r="N351" s="384"/>
      <c r="O351" s="384"/>
      <c r="P351" s="384"/>
      <c r="Q351" s="384"/>
      <c r="R351" s="384"/>
      <c r="S351" s="384"/>
      <c r="T351" s="384"/>
      <c r="U351" s="384"/>
      <c r="V351" s="384"/>
      <c r="W351" s="384"/>
      <c r="X351" s="384"/>
      <c r="Y351" s="384"/>
      <c r="Z351" s="384"/>
    </row>
    <row r="352" spans="1:26" ht="15.75" customHeight="1">
      <c r="A352" s="384"/>
      <c r="B352" s="384"/>
      <c r="C352" s="402"/>
      <c r="D352" s="384"/>
      <c r="E352" s="384"/>
      <c r="F352" s="384"/>
      <c r="G352" s="384"/>
      <c r="H352" s="384"/>
      <c r="I352" s="384"/>
      <c r="J352" s="384"/>
      <c r="K352" s="384"/>
      <c r="L352" s="384"/>
      <c r="M352" s="384"/>
      <c r="N352" s="384"/>
      <c r="O352" s="384"/>
      <c r="P352" s="384"/>
      <c r="Q352" s="384"/>
      <c r="R352" s="384"/>
      <c r="S352" s="384"/>
      <c r="T352" s="384"/>
      <c r="U352" s="384"/>
      <c r="V352" s="384"/>
      <c r="W352" s="384"/>
      <c r="X352" s="384"/>
      <c r="Y352" s="384"/>
      <c r="Z352" s="384"/>
    </row>
    <row r="353" spans="1:26" ht="15.75" customHeight="1">
      <c r="A353" s="384"/>
      <c r="B353" s="384"/>
      <c r="C353" s="402"/>
      <c r="D353" s="384"/>
      <c r="E353" s="384"/>
      <c r="F353" s="384"/>
      <c r="G353" s="384"/>
      <c r="H353" s="384"/>
      <c r="I353" s="384"/>
      <c r="J353" s="384"/>
      <c r="K353" s="384"/>
      <c r="L353" s="384"/>
      <c r="M353" s="384"/>
      <c r="N353" s="384"/>
      <c r="O353" s="384"/>
      <c r="P353" s="384"/>
      <c r="Q353" s="384"/>
      <c r="R353" s="384"/>
      <c r="S353" s="384"/>
      <c r="T353" s="384"/>
      <c r="U353" s="384"/>
      <c r="V353" s="384"/>
      <c r="W353" s="384"/>
      <c r="X353" s="384"/>
      <c r="Y353" s="384"/>
      <c r="Z353" s="384"/>
    </row>
    <row r="354" spans="1:26" ht="15.75" customHeight="1">
      <c r="A354" s="384"/>
      <c r="B354" s="384"/>
      <c r="C354" s="402"/>
      <c r="D354" s="384"/>
      <c r="E354" s="384"/>
      <c r="F354" s="384"/>
      <c r="G354" s="384"/>
      <c r="H354" s="384"/>
      <c r="I354" s="384"/>
      <c r="J354" s="384"/>
      <c r="K354" s="384"/>
      <c r="L354" s="384"/>
      <c r="M354" s="384"/>
      <c r="N354" s="384"/>
      <c r="O354" s="384"/>
      <c r="P354" s="384"/>
      <c r="Q354" s="384"/>
      <c r="R354" s="384"/>
      <c r="S354" s="384"/>
      <c r="T354" s="384"/>
      <c r="U354" s="384"/>
      <c r="V354" s="384"/>
      <c r="W354" s="384"/>
      <c r="X354" s="384"/>
      <c r="Y354" s="384"/>
      <c r="Z354" s="384"/>
    </row>
    <row r="355" spans="1:26" ht="15.75" customHeight="1">
      <c r="A355" s="384"/>
      <c r="B355" s="384"/>
      <c r="C355" s="402"/>
      <c r="D355" s="384"/>
      <c r="E355" s="384"/>
      <c r="F355" s="384"/>
      <c r="G355" s="384"/>
      <c r="H355" s="384"/>
      <c r="I355" s="384"/>
      <c r="J355" s="384"/>
      <c r="K355" s="384"/>
      <c r="L355" s="384"/>
      <c r="M355" s="384"/>
      <c r="N355" s="384"/>
      <c r="O355" s="384"/>
      <c r="P355" s="384"/>
      <c r="Q355" s="384"/>
      <c r="R355" s="384"/>
      <c r="S355" s="384"/>
      <c r="T355" s="384"/>
      <c r="U355" s="384"/>
      <c r="V355" s="384"/>
      <c r="W355" s="384"/>
      <c r="X355" s="384"/>
      <c r="Y355" s="384"/>
      <c r="Z355" s="384"/>
    </row>
    <row r="356" spans="1:26" ht="15.75" customHeight="1">
      <c r="A356" s="384"/>
      <c r="B356" s="384"/>
      <c r="C356" s="402"/>
      <c r="D356" s="384"/>
      <c r="E356" s="384"/>
      <c r="F356" s="384"/>
      <c r="G356" s="384"/>
      <c r="H356" s="384"/>
      <c r="I356" s="384"/>
      <c r="J356" s="384"/>
      <c r="K356" s="384"/>
      <c r="L356" s="384"/>
      <c r="M356" s="384"/>
      <c r="N356" s="384"/>
      <c r="O356" s="384"/>
      <c r="P356" s="384"/>
      <c r="Q356" s="384"/>
      <c r="R356" s="384"/>
      <c r="S356" s="384"/>
      <c r="T356" s="384"/>
      <c r="U356" s="384"/>
      <c r="V356" s="384"/>
      <c r="W356" s="384"/>
      <c r="X356" s="384"/>
      <c r="Y356" s="384"/>
      <c r="Z356" s="384"/>
    </row>
    <row r="357" spans="1:26" ht="15.75" customHeight="1">
      <c r="A357" s="384"/>
      <c r="B357" s="384"/>
      <c r="C357" s="402"/>
      <c r="D357" s="384"/>
      <c r="E357" s="384"/>
      <c r="F357" s="384"/>
      <c r="G357" s="384"/>
      <c r="H357" s="384"/>
      <c r="I357" s="384"/>
      <c r="J357" s="384"/>
      <c r="K357" s="384"/>
      <c r="L357" s="384"/>
      <c r="M357" s="384"/>
      <c r="N357" s="384"/>
      <c r="O357" s="384"/>
      <c r="P357" s="384"/>
      <c r="Q357" s="384"/>
      <c r="R357" s="384"/>
      <c r="S357" s="384"/>
      <c r="T357" s="384"/>
      <c r="U357" s="384"/>
      <c r="V357" s="384"/>
      <c r="W357" s="384"/>
      <c r="X357" s="384"/>
      <c r="Y357" s="384"/>
      <c r="Z357" s="384"/>
    </row>
    <row r="358" spans="1:26" ht="15.75" customHeight="1">
      <c r="A358" s="384"/>
      <c r="B358" s="384"/>
      <c r="C358" s="402"/>
      <c r="D358" s="384"/>
      <c r="E358" s="384"/>
      <c r="F358" s="384"/>
      <c r="G358" s="384"/>
      <c r="H358" s="384"/>
      <c r="I358" s="384"/>
      <c r="J358" s="384"/>
      <c r="K358" s="384"/>
      <c r="L358" s="384"/>
      <c r="M358" s="384"/>
      <c r="N358" s="384"/>
      <c r="O358" s="384"/>
      <c r="P358" s="384"/>
      <c r="Q358" s="384"/>
      <c r="R358" s="384"/>
      <c r="S358" s="384"/>
      <c r="T358" s="384"/>
      <c r="U358" s="384"/>
      <c r="V358" s="384"/>
      <c r="W358" s="384"/>
      <c r="X358" s="384"/>
      <c r="Y358" s="384"/>
      <c r="Z358" s="384"/>
    </row>
    <row r="359" spans="1:26" ht="15.75" customHeight="1">
      <c r="A359" s="384"/>
      <c r="B359" s="384"/>
      <c r="C359" s="402"/>
      <c r="D359" s="384"/>
      <c r="E359" s="384"/>
      <c r="F359" s="384"/>
      <c r="G359" s="384"/>
      <c r="H359" s="384"/>
      <c r="I359" s="384"/>
      <c r="J359" s="384"/>
      <c r="K359" s="384"/>
      <c r="L359" s="384"/>
      <c r="M359" s="384"/>
      <c r="N359" s="384"/>
      <c r="O359" s="384"/>
      <c r="P359" s="384"/>
      <c r="Q359" s="384"/>
      <c r="R359" s="384"/>
      <c r="S359" s="384"/>
      <c r="T359" s="384"/>
      <c r="U359" s="384"/>
      <c r="V359" s="384"/>
      <c r="W359" s="384"/>
      <c r="X359" s="384"/>
      <c r="Y359" s="384"/>
      <c r="Z359" s="384"/>
    </row>
    <row r="360" spans="1:26" ht="15.75" customHeight="1">
      <c r="A360" s="384"/>
      <c r="B360" s="384"/>
      <c r="C360" s="402"/>
      <c r="D360" s="384"/>
      <c r="E360" s="384"/>
      <c r="F360" s="384"/>
      <c r="G360" s="384"/>
      <c r="H360" s="384"/>
      <c r="I360" s="384"/>
      <c r="J360" s="384"/>
      <c r="K360" s="384"/>
      <c r="L360" s="384"/>
      <c r="M360" s="384"/>
      <c r="N360" s="384"/>
      <c r="O360" s="384"/>
      <c r="P360" s="384"/>
      <c r="Q360" s="384"/>
      <c r="R360" s="384"/>
      <c r="S360" s="384"/>
      <c r="T360" s="384"/>
      <c r="U360" s="384"/>
      <c r="V360" s="384"/>
      <c r="W360" s="384"/>
      <c r="X360" s="384"/>
      <c r="Y360" s="384"/>
      <c r="Z360" s="384"/>
    </row>
    <row r="361" spans="1:26" ht="15.75" customHeight="1">
      <c r="A361" s="384"/>
      <c r="B361" s="384"/>
      <c r="C361" s="402"/>
      <c r="D361" s="384"/>
      <c r="E361" s="384"/>
      <c r="F361" s="384"/>
      <c r="G361" s="384"/>
      <c r="H361" s="384"/>
      <c r="I361" s="384"/>
      <c r="J361" s="384"/>
      <c r="K361" s="384"/>
      <c r="L361" s="384"/>
      <c r="M361" s="384"/>
      <c r="N361" s="384"/>
      <c r="O361" s="384"/>
      <c r="P361" s="384"/>
      <c r="Q361" s="384"/>
      <c r="R361" s="384"/>
      <c r="S361" s="384"/>
      <c r="T361" s="384"/>
      <c r="U361" s="384"/>
      <c r="V361" s="384"/>
      <c r="W361" s="384"/>
      <c r="X361" s="384"/>
      <c r="Y361" s="384"/>
      <c r="Z361" s="384"/>
    </row>
    <row r="362" spans="1:26" ht="15.75" customHeight="1">
      <c r="A362" s="384"/>
      <c r="B362" s="384"/>
      <c r="C362" s="402"/>
      <c r="D362" s="384"/>
      <c r="E362" s="384"/>
      <c r="F362" s="384"/>
      <c r="G362" s="384"/>
      <c r="H362" s="384"/>
      <c r="I362" s="384"/>
      <c r="J362" s="384"/>
      <c r="K362" s="384"/>
      <c r="L362" s="384"/>
      <c r="M362" s="384"/>
      <c r="N362" s="384"/>
      <c r="O362" s="384"/>
      <c r="P362" s="384"/>
      <c r="Q362" s="384"/>
      <c r="R362" s="384"/>
      <c r="S362" s="384"/>
      <c r="T362" s="384"/>
      <c r="U362" s="384"/>
      <c r="V362" s="384"/>
      <c r="W362" s="384"/>
      <c r="X362" s="384"/>
      <c r="Y362" s="384"/>
      <c r="Z362" s="384"/>
    </row>
    <row r="363" spans="1:26" ht="15.75" customHeight="1">
      <c r="A363" s="384"/>
      <c r="B363" s="384"/>
      <c r="C363" s="402"/>
      <c r="D363" s="384"/>
      <c r="E363" s="384"/>
      <c r="F363" s="384"/>
      <c r="G363" s="384"/>
      <c r="H363" s="384"/>
      <c r="I363" s="384"/>
      <c r="J363" s="384"/>
      <c r="K363" s="384"/>
      <c r="L363" s="384"/>
      <c r="M363" s="384"/>
      <c r="N363" s="384"/>
      <c r="O363" s="384"/>
      <c r="P363" s="384"/>
      <c r="Q363" s="384"/>
      <c r="R363" s="384"/>
      <c r="S363" s="384"/>
      <c r="T363" s="384"/>
      <c r="U363" s="384"/>
      <c r="V363" s="384"/>
      <c r="W363" s="384"/>
      <c r="X363" s="384"/>
      <c r="Y363" s="384"/>
      <c r="Z363" s="384"/>
    </row>
    <row r="364" spans="1:26" ht="15.75" customHeight="1">
      <c r="A364" s="384"/>
      <c r="B364" s="384"/>
      <c r="C364" s="402"/>
      <c r="D364" s="384"/>
      <c r="E364" s="384"/>
      <c r="F364" s="384"/>
      <c r="G364" s="384"/>
      <c r="H364" s="384"/>
      <c r="I364" s="384"/>
      <c r="J364" s="384"/>
      <c r="K364" s="384"/>
      <c r="L364" s="384"/>
      <c r="M364" s="384"/>
      <c r="N364" s="384"/>
      <c r="O364" s="384"/>
      <c r="P364" s="384"/>
      <c r="Q364" s="384"/>
      <c r="R364" s="384"/>
      <c r="S364" s="384"/>
      <c r="T364" s="384"/>
      <c r="U364" s="384"/>
      <c r="V364" s="384"/>
      <c r="W364" s="384"/>
      <c r="X364" s="384"/>
      <c r="Y364" s="384"/>
      <c r="Z364" s="384"/>
    </row>
    <row r="365" spans="1:26" ht="15.75" customHeight="1">
      <c r="A365" s="384"/>
      <c r="B365" s="384"/>
      <c r="C365" s="402"/>
      <c r="D365" s="384"/>
      <c r="E365" s="384"/>
      <c r="F365" s="384"/>
      <c r="G365" s="384"/>
      <c r="H365" s="384"/>
      <c r="I365" s="384"/>
      <c r="J365" s="384"/>
      <c r="K365" s="384"/>
      <c r="L365" s="384"/>
      <c r="M365" s="384"/>
      <c r="N365" s="384"/>
      <c r="O365" s="384"/>
      <c r="P365" s="384"/>
      <c r="Q365" s="384"/>
      <c r="R365" s="384"/>
      <c r="S365" s="384"/>
      <c r="T365" s="384"/>
      <c r="U365" s="384"/>
      <c r="V365" s="384"/>
      <c r="W365" s="384"/>
      <c r="X365" s="384"/>
      <c r="Y365" s="384"/>
      <c r="Z365" s="384"/>
    </row>
    <row r="366" spans="1:26" ht="15.75" customHeight="1">
      <c r="A366" s="384"/>
      <c r="B366" s="384"/>
      <c r="C366" s="402"/>
      <c r="D366" s="384"/>
      <c r="E366" s="384"/>
      <c r="F366" s="384"/>
      <c r="G366" s="384"/>
      <c r="H366" s="384"/>
      <c r="I366" s="384"/>
      <c r="J366" s="384"/>
      <c r="K366" s="384"/>
      <c r="L366" s="384"/>
      <c r="M366" s="384"/>
      <c r="N366" s="384"/>
      <c r="O366" s="384"/>
      <c r="P366" s="384"/>
      <c r="Q366" s="384"/>
      <c r="R366" s="384"/>
      <c r="S366" s="384"/>
      <c r="T366" s="384"/>
      <c r="U366" s="384"/>
      <c r="V366" s="384"/>
      <c r="W366" s="384"/>
      <c r="X366" s="384"/>
      <c r="Y366" s="384"/>
      <c r="Z366" s="384"/>
    </row>
    <row r="367" spans="1:26" ht="15.75" customHeight="1">
      <c r="A367" s="384"/>
      <c r="B367" s="384"/>
      <c r="C367" s="402"/>
      <c r="D367" s="384"/>
      <c r="E367" s="384"/>
      <c r="F367" s="384"/>
      <c r="G367" s="384"/>
      <c r="H367" s="384"/>
      <c r="I367" s="384"/>
      <c r="J367" s="384"/>
      <c r="K367" s="384"/>
      <c r="L367" s="384"/>
      <c r="M367" s="384"/>
      <c r="N367" s="384"/>
      <c r="O367" s="384"/>
      <c r="P367" s="384"/>
      <c r="Q367" s="384"/>
      <c r="R367" s="384"/>
      <c r="S367" s="384"/>
      <c r="T367" s="384"/>
      <c r="U367" s="384"/>
      <c r="V367" s="384"/>
      <c r="W367" s="384"/>
      <c r="X367" s="384"/>
      <c r="Y367" s="384"/>
      <c r="Z367" s="384"/>
    </row>
    <row r="368" spans="1:26" ht="15.75" customHeight="1">
      <c r="A368" s="384"/>
      <c r="B368" s="384"/>
      <c r="C368" s="402"/>
      <c r="D368" s="384"/>
      <c r="E368" s="384"/>
      <c r="F368" s="384"/>
      <c r="G368" s="384"/>
      <c r="H368" s="384"/>
      <c r="I368" s="384"/>
      <c r="J368" s="384"/>
      <c r="K368" s="384"/>
      <c r="L368" s="384"/>
      <c r="M368" s="384"/>
      <c r="N368" s="384"/>
      <c r="O368" s="384"/>
      <c r="P368" s="384"/>
      <c r="Q368" s="384"/>
      <c r="R368" s="384"/>
      <c r="S368" s="384"/>
      <c r="T368" s="384"/>
      <c r="U368" s="384"/>
      <c r="V368" s="384"/>
      <c r="W368" s="384"/>
      <c r="X368" s="384"/>
      <c r="Y368" s="384"/>
      <c r="Z368" s="384"/>
    </row>
    <row r="369" spans="1:26" ht="15.75" customHeight="1">
      <c r="A369" s="384"/>
      <c r="B369" s="384"/>
      <c r="C369" s="402"/>
      <c r="D369" s="384"/>
      <c r="E369" s="384"/>
      <c r="F369" s="384"/>
      <c r="G369" s="384"/>
      <c r="H369" s="384"/>
      <c r="I369" s="384"/>
      <c r="J369" s="384"/>
      <c r="K369" s="384"/>
      <c r="L369" s="384"/>
      <c r="M369" s="384"/>
      <c r="N369" s="384"/>
      <c r="O369" s="384"/>
      <c r="P369" s="384"/>
      <c r="Q369" s="384"/>
      <c r="R369" s="384"/>
      <c r="S369" s="384"/>
      <c r="T369" s="384"/>
      <c r="U369" s="384"/>
      <c r="V369" s="384"/>
      <c r="W369" s="384"/>
      <c r="X369" s="384"/>
      <c r="Y369" s="384"/>
      <c r="Z369" s="384"/>
    </row>
    <row r="370" spans="1:26" ht="15.75" customHeight="1">
      <c r="A370" s="384"/>
      <c r="B370" s="384"/>
      <c r="C370" s="402"/>
      <c r="D370" s="384"/>
      <c r="E370" s="384"/>
      <c r="F370" s="384"/>
      <c r="G370" s="384"/>
      <c r="H370" s="384"/>
      <c r="I370" s="384"/>
      <c r="J370" s="384"/>
      <c r="K370" s="384"/>
      <c r="L370" s="384"/>
      <c r="M370" s="384"/>
      <c r="N370" s="384"/>
      <c r="O370" s="384"/>
      <c r="P370" s="384"/>
      <c r="Q370" s="384"/>
      <c r="R370" s="384"/>
      <c r="S370" s="384"/>
      <c r="T370" s="384"/>
      <c r="U370" s="384"/>
      <c r="V370" s="384"/>
      <c r="W370" s="384"/>
      <c r="X370" s="384"/>
      <c r="Y370" s="384"/>
      <c r="Z370" s="384"/>
    </row>
    <row r="371" spans="1:26" ht="15.75" customHeight="1">
      <c r="A371" s="384"/>
      <c r="B371" s="384"/>
      <c r="C371" s="402"/>
      <c r="D371" s="384"/>
      <c r="E371" s="384"/>
      <c r="F371" s="384"/>
      <c r="G371" s="384"/>
      <c r="H371" s="384"/>
      <c r="I371" s="384"/>
      <c r="J371" s="384"/>
      <c r="K371" s="384"/>
      <c r="L371" s="384"/>
      <c r="M371" s="384"/>
      <c r="N371" s="384"/>
      <c r="O371" s="384"/>
      <c r="P371" s="384"/>
      <c r="Q371" s="384"/>
      <c r="R371" s="384"/>
      <c r="S371" s="384"/>
      <c r="T371" s="384"/>
      <c r="U371" s="384"/>
      <c r="V371" s="384"/>
      <c r="W371" s="384"/>
      <c r="X371" s="384"/>
      <c r="Y371" s="384"/>
      <c r="Z371" s="384"/>
    </row>
    <row r="372" spans="1:26" ht="15.75" customHeight="1">
      <c r="A372" s="384"/>
      <c r="B372" s="384"/>
      <c r="C372" s="402"/>
      <c r="D372" s="384"/>
      <c r="E372" s="384"/>
      <c r="F372" s="384"/>
      <c r="G372" s="384"/>
      <c r="H372" s="384"/>
      <c r="I372" s="384"/>
      <c r="J372" s="384"/>
      <c r="K372" s="384"/>
      <c r="L372" s="384"/>
      <c r="M372" s="384"/>
      <c r="N372" s="384"/>
      <c r="O372" s="384"/>
      <c r="P372" s="384"/>
      <c r="Q372" s="384"/>
      <c r="R372" s="384"/>
      <c r="S372" s="384"/>
      <c r="T372" s="384"/>
      <c r="U372" s="384"/>
      <c r="V372" s="384"/>
      <c r="W372" s="384"/>
      <c r="X372" s="384"/>
      <c r="Y372" s="384"/>
      <c r="Z372" s="384"/>
    </row>
    <row r="373" spans="1:26" ht="15.75" customHeight="1">
      <c r="A373" s="384"/>
      <c r="B373" s="384"/>
      <c r="C373" s="402"/>
      <c r="D373" s="384"/>
      <c r="E373" s="384"/>
      <c r="F373" s="384"/>
      <c r="G373" s="384"/>
      <c r="H373" s="384"/>
      <c r="I373" s="384"/>
      <c r="J373" s="384"/>
      <c r="K373" s="384"/>
      <c r="L373" s="384"/>
      <c r="M373" s="384"/>
      <c r="N373" s="384"/>
      <c r="O373" s="384"/>
      <c r="P373" s="384"/>
      <c r="Q373" s="384"/>
      <c r="R373" s="384"/>
      <c r="S373" s="384"/>
      <c r="T373" s="384"/>
      <c r="U373" s="384"/>
      <c r="V373" s="384"/>
      <c r="W373" s="384"/>
      <c r="X373" s="384"/>
      <c r="Y373" s="384"/>
      <c r="Z373" s="384"/>
    </row>
    <row r="374" spans="1:26" ht="15.75" customHeight="1">
      <c r="A374" s="384"/>
      <c r="B374" s="384"/>
      <c r="C374" s="402"/>
      <c r="D374" s="384"/>
      <c r="E374" s="384"/>
      <c r="F374" s="384"/>
      <c r="G374" s="384"/>
      <c r="H374" s="384"/>
      <c r="I374" s="384"/>
      <c r="J374" s="384"/>
      <c r="K374" s="384"/>
      <c r="L374" s="384"/>
      <c r="M374" s="384"/>
      <c r="N374" s="384"/>
      <c r="O374" s="384"/>
      <c r="P374" s="384"/>
      <c r="Q374" s="384"/>
      <c r="R374" s="384"/>
      <c r="S374" s="384"/>
      <c r="T374" s="384"/>
      <c r="U374" s="384"/>
      <c r="V374" s="384"/>
      <c r="W374" s="384"/>
      <c r="X374" s="384"/>
      <c r="Y374" s="384"/>
      <c r="Z374" s="384"/>
    </row>
    <row r="375" spans="1:26" ht="15.75" customHeight="1">
      <c r="A375" s="384"/>
      <c r="B375" s="384"/>
      <c r="C375" s="402"/>
      <c r="D375" s="384"/>
      <c r="E375" s="384"/>
      <c r="F375" s="384"/>
      <c r="G375" s="384"/>
      <c r="H375" s="384"/>
      <c r="I375" s="384"/>
      <c r="J375" s="384"/>
      <c r="K375" s="384"/>
      <c r="L375" s="384"/>
      <c r="M375" s="384"/>
      <c r="N375" s="384"/>
      <c r="O375" s="384"/>
      <c r="P375" s="384"/>
      <c r="Q375" s="384"/>
      <c r="R375" s="384"/>
      <c r="S375" s="384"/>
      <c r="T375" s="384"/>
      <c r="U375" s="384"/>
      <c r="V375" s="384"/>
      <c r="W375" s="384"/>
      <c r="X375" s="384"/>
      <c r="Y375" s="384"/>
      <c r="Z375" s="384"/>
    </row>
    <row r="376" spans="1:26" ht="15.75" customHeight="1">
      <c r="A376" s="384"/>
      <c r="B376" s="384"/>
      <c r="C376" s="402"/>
      <c r="D376" s="384"/>
      <c r="E376" s="384"/>
      <c r="F376" s="384"/>
      <c r="G376" s="384"/>
      <c r="H376" s="384"/>
      <c r="I376" s="384"/>
      <c r="J376" s="384"/>
      <c r="K376" s="384"/>
      <c r="L376" s="384"/>
      <c r="M376" s="384"/>
      <c r="N376" s="384"/>
      <c r="O376" s="384"/>
      <c r="P376" s="384"/>
      <c r="Q376" s="384"/>
      <c r="R376" s="384"/>
      <c r="S376" s="384"/>
      <c r="T376" s="384"/>
      <c r="U376" s="384"/>
      <c r="V376" s="384"/>
      <c r="W376" s="384"/>
      <c r="X376" s="384"/>
      <c r="Y376" s="384"/>
      <c r="Z376" s="384"/>
    </row>
    <row r="377" spans="1:26" ht="15.75" customHeight="1">
      <c r="A377" s="384"/>
      <c r="B377" s="384"/>
      <c r="C377" s="402"/>
      <c r="D377" s="384"/>
      <c r="E377" s="384"/>
      <c r="F377" s="384"/>
      <c r="G377" s="384"/>
      <c r="H377" s="384"/>
      <c r="I377" s="384"/>
      <c r="J377" s="384"/>
      <c r="K377" s="384"/>
      <c r="L377" s="384"/>
      <c r="M377" s="384"/>
      <c r="N377" s="384"/>
      <c r="O377" s="384"/>
      <c r="P377" s="384"/>
      <c r="Q377" s="384"/>
      <c r="R377" s="384"/>
      <c r="S377" s="384"/>
      <c r="T377" s="384"/>
      <c r="U377" s="384"/>
      <c r="V377" s="384"/>
      <c r="W377" s="384"/>
      <c r="X377" s="384"/>
      <c r="Y377" s="384"/>
      <c r="Z377" s="384"/>
    </row>
    <row r="378" spans="1:26" ht="15.75" customHeight="1">
      <c r="A378" s="384"/>
      <c r="B378" s="384"/>
      <c r="C378" s="402"/>
      <c r="D378" s="384"/>
      <c r="E378" s="384"/>
      <c r="F378" s="384"/>
      <c r="G378" s="384"/>
      <c r="H378" s="384"/>
      <c r="I378" s="384"/>
      <c r="J378" s="384"/>
      <c r="K378" s="384"/>
      <c r="L378" s="384"/>
      <c r="M378" s="384"/>
      <c r="N378" s="384"/>
      <c r="O378" s="384"/>
      <c r="P378" s="384"/>
      <c r="Q378" s="384"/>
      <c r="R378" s="384"/>
      <c r="S378" s="384"/>
      <c r="T378" s="384"/>
      <c r="U378" s="384"/>
      <c r="V378" s="384"/>
      <c r="W378" s="384"/>
      <c r="X378" s="384"/>
      <c r="Y378" s="384"/>
      <c r="Z378" s="384"/>
    </row>
    <row r="379" spans="1:26" ht="15.75" customHeight="1">
      <c r="A379" s="384"/>
      <c r="B379" s="384"/>
      <c r="C379" s="402"/>
      <c r="D379" s="384"/>
      <c r="E379" s="384"/>
      <c r="F379" s="384"/>
      <c r="G379" s="384"/>
      <c r="H379" s="384"/>
      <c r="I379" s="384"/>
      <c r="J379" s="384"/>
      <c r="K379" s="384"/>
      <c r="L379" s="384"/>
      <c r="M379" s="384"/>
      <c r="N379" s="384"/>
      <c r="O379" s="384"/>
      <c r="P379" s="384"/>
      <c r="Q379" s="384"/>
      <c r="R379" s="384"/>
      <c r="S379" s="384"/>
      <c r="T379" s="384"/>
      <c r="U379" s="384"/>
      <c r="V379" s="384"/>
      <c r="W379" s="384"/>
      <c r="X379" s="384"/>
      <c r="Y379" s="384"/>
      <c r="Z379" s="384"/>
    </row>
    <row r="380" spans="1:26" ht="15.75" customHeight="1">
      <c r="A380" s="384"/>
      <c r="B380" s="384"/>
      <c r="C380" s="402"/>
      <c r="D380" s="384"/>
      <c r="E380" s="384"/>
      <c r="F380" s="384"/>
      <c r="G380" s="384"/>
      <c r="H380" s="384"/>
      <c r="I380" s="384"/>
      <c r="J380" s="384"/>
      <c r="K380" s="384"/>
      <c r="L380" s="384"/>
      <c r="M380" s="384"/>
      <c r="N380" s="384"/>
      <c r="O380" s="384"/>
      <c r="P380" s="384"/>
      <c r="Q380" s="384"/>
      <c r="R380" s="384"/>
      <c r="S380" s="384"/>
      <c r="T380" s="384"/>
      <c r="U380" s="384"/>
      <c r="V380" s="384"/>
      <c r="W380" s="384"/>
      <c r="X380" s="384"/>
      <c r="Y380" s="384"/>
      <c r="Z380" s="384"/>
    </row>
    <row r="381" spans="1:26" ht="15.75" customHeight="1">
      <c r="A381" s="384"/>
      <c r="B381" s="384"/>
      <c r="C381" s="402"/>
      <c r="D381" s="384"/>
      <c r="E381" s="384"/>
      <c r="F381" s="384"/>
      <c r="G381" s="384"/>
      <c r="H381" s="384"/>
      <c r="I381" s="384"/>
      <c r="J381" s="384"/>
      <c r="K381" s="384"/>
      <c r="L381" s="384"/>
      <c r="M381" s="384"/>
      <c r="N381" s="384"/>
      <c r="O381" s="384"/>
      <c r="P381" s="384"/>
      <c r="Q381" s="384"/>
      <c r="R381" s="384"/>
      <c r="S381" s="384"/>
      <c r="T381" s="384"/>
      <c r="U381" s="384"/>
      <c r="V381" s="384"/>
      <c r="W381" s="384"/>
      <c r="X381" s="384"/>
      <c r="Y381" s="384"/>
      <c r="Z381" s="384"/>
    </row>
    <row r="382" spans="1:26" ht="15.75" customHeight="1">
      <c r="A382" s="384"/>
      <c r="B382" s="384"/>
      <c r="C382" s="402"/>
      <c r="D382" s="384"/>
      <c r="E382" s="384"/>
      <c r="F382" s="384"/>
      <c r="G382" s="384"/>
      <c r="H382" s="384"/>
      <c r="I382" s="384"/>
      <c r="J382" s="384"/>
      <c r="K382" s="384"/>
      <c r="L382" s="384"/>
      <c r="M382" s="384"/>
      <c r="N382" s="384"/>
      <c r="O382" s="384"/>
      <c r="P382" s="384"/>
      <c r="Q382" s="384"/>
      <c r="R382" s="384"/>
      <c r="S382" s="384"/>
      <c r="T382" s="384"/>
      <c r="U382" s="384"/>
      <c r="V382" s="384"/>
      <c r="W382" s="384"/>
      <c r="X382" s="384"/>
      <c r="Y382" s="384"/>
      <c r="Z382" s="384"/>
    </row>
    <row r="383" spans="1:26" ht="15.75" customHeight="1">
      <c r="A383" s="384"/>
      <c r="B383" s="384"/>
      <c r="C383" s="402"/>
      <c r="D383" s="384"/>
      <c r="E383" s="384"/>
      <c r="F383" s="384"/>
      <c r="G383" s="384"/>
      <c r="H383" s="384"/>
      <c r="I383" s="384"/>
      <c r="J383" s="384"/>
      <c r="K383" s="384"/>
      <c r="L383" s="384"/>
      <c r="M383" s="384"/>
      <c r="N383" s="384"/>
      <c r="O383" s="384"/>
      <c r="P383" s="384"/>
      <c r="Q383" s="384"/>
      <c r="R383" s="384"/>
      <c r="S383" s="384"/>
      <c r="T383" s="384"/>
      <c r="U383" s="384"/>
      <c r="V383" s="384"/>
      <c r="W383" s="384"/>
      <c r="X383" s="384"/>
      <c r="Y383" s="384"/>
      <c r="Z383" s="384"/>
    </row>
    <row r="384" spans="1:26" ht="15.75" customHeight="1">
      <c r="A384" s="384"/>
      <c r="B384" s="384"/>
      <c r="C384" s="402"/>
      <c r="D384" s="384"/>
      <c r="E384" s="384"/>
      <c r="F384" s="384"/>
      <c r="G384" s="384"/>
      <c r="H384" s="384"/>
      <c r="I384" s="384"/>
      <c r="J384" s="384"/>
      <c r="K384" s="384"/>
      <c r="L384" s="384"/>
      <c r="M384" s="384"/>
      <c r="N384" s="384"/>
      <c r="O384" s="384"/>
      <c r="P384" s="384"/>
      <c r="Q384" s="384"/>
      <c r="R384" s="384"/>
      <c r="S384" s="384"/>
      <c r="T384" s="384"/>
      <c r="U384" s="384"/>
      <c r="V384" s="384"/>
      <c r="W384" s="384"/>
      <c r="X384" s="384"/>
      <c r="Y384" s="384"/>
      <c r="Z384" s="384"/>
    </row>
    <row r="385" spans="1:26" ht="15.75" customHeight="1">
      <c r="A385" s="384"/>
      <c r="B385" s="384"/>
      <c r="C385" s="402"/>
      <c r="D385" s="384"/>
      <c r="E385" s="384"/>
      <c r="F385" s="384"/>
      <c r="G385" s="384"/>
      <c r="H385" s="384"/>
      <c r="I385" s="384"/>
      <c r="J385" s="384"/>
      <c r="K385" s="384"/>
      <c r="L385" s="384"/>
      <c r="M385" s="384"/>
      <c r="N385" s="384"/>
      <c r="O385" s="384"/>
      <c r="P385" s="384"/>
      <c r="Q385" s="384"/>
      <c r="R385" s="384"/>
      <c r="S385" s="384"/>
      <c r="T385" s="384"/>
      <c r="U385" s="384"/>
      <c r="V385" s="384"/>
      <c r="W385" s="384"/>
      <c r="X385" s="384"/>
      <c r="Y385" s="384"/>
      <c r="Z385" s="384"/>
    </row>
    <row r="386" spans="1:26" ht="15.75" customHeight="1">
      <c r="A386" s="384"/>
      <c r="B386" s="384"/>
      <c r="C386" s="402"/>
      <c r="D386" s="384"/>
      <c r="E386" s="384"/>
      <c r="F386" s="384"/>
      <c r="G386" s="384"/>
      <c r="H386" s="384"/>
      <c r="I386" s="384"/>
      <c r="J386" s="384"/>
      <c r="K386" s="384"/>
      <c r="L386" s="384"/>
      <c r="M386" s="384"/>
      <c r="N386" s="384"/>
      <c r="O386" s="384"/>
      <c r="P386" s="384"/>
      <c r="Q386" s="384"/>
      <c r="R386" s="384"/>
      <c r="S386" s="384"/>
      <c r="T386" s="384"/>
      <c r="U386" s="384"/>
      <c r="V386" s="384"/>
      <c r="W386" s="384"/>
      <c r="X386" s="384"/>
      <c r="Y386" s="384"/>
      <c r="Z386" s="384"/>
    </row>
    <row r="387" spans="1:26" ht="15.75" customHeight="1">
      <c r="A387" s="384"/>
      <c r="B387" s="384"/>
      <c r="C387" s="402"/>
      <c r="D387" s="384"/>
      <c r="E387" s="384"/>
      <c r="F387" s="384"/>
      <c r="G387" s="384"/>
      <c r="H387" s="384"/>
      <c r="I387" s="384"/>
      <c r="J387" s="384"/>
      <c r="K387" s="384"/>
      <c r="L387" s="384"/>
      <c r="M387" s="384"/>
      <c r="N387" s="384"/>
      <c r="O387" s="384"/>
      <c r="P387" s="384"/>
      <c r="Q387" s="384"/>
      <c r="R387" s="384"/>
      <c r="S387" s="384"/>
      <c r="T387" s="384"/>
      <c r="U387" s="384"/>
      <c r="V387" s="384"/>
      <c r="W387" s="384"/>
      <c r="X387" s="384"/>
      <c r="Y387" s="384"/>
      <c r="Z387" s="384"/>
    </row>
    <row r="388" spans="1:26" ht="15.75" customHeight="1">
      <c r="A388" s="384"/>
      <c r="B388" s="384"/>
      <c r="C388" s="402"/>
      <c r="D388" s="384"/>
      <c r="E388" s="384"/>
      <c r="F388" s="384"/>
      <c r="G388" s="384"/>
      <c r="H388" s="384"/>
      <c r="I388" s="384"/>
      <c r="J388" s="384"/>
      <c r="K388" s="384"/>
      <c r="L388" s="384"/>
      <c r="M388" s="384"/>
      <c r="N388" s="384"/>
      <c r="O388" s="384"/>
      <c r="P388" s="384"/>
      <c r="Q388" s="384"/>
      <c r="R388" s="384"/>
      <c r="S388" s="384"/>
      <c r="T388" s="384"/>
      <c r="U388" s="384"/>
      <c r="V388" s="384"/>
      <c r="W388" s="384"/>
      <c r="X388" s="384"/>
      <c r="Y388" s="384"/>
      <c r="Z388" s="384"/>
    </row>
    <row r="389" spans="1:26" ht="15.75" customHeight="1">
      <c r="A389" s="384"/>
      <c r="B389" s="384"/>
      <c r="C389" s="402"/>
      <c r="D389" s="384"/>
      <c r="E389" s="384"/>
      <c r="F389" s="384"/>
      <c r="G389" s="384"/>
      <c r="H389" s="384"/>
      <c r="I389" s="384"/>
      <c r="J389" s="384"/>
      <c r="K389" s="384"/>
      <c r="L389" s="384"/>
      <c r="M389" s="384"/>
      <c r="N389" s="384"/>
      <c r="O389" s="384"/>
      <c r="P389" s="384"/>
      <c r="Q389" s="384"/>
      <c r="R389" s="384"/>
      <c r="S389" s="384"/>
      <c r="T389" s="384"/>
      <c r="U389" s="384"/>
      <c r="V389" s="384"/>
      <c r="W389" s="384"/>
      <c r="X389" s="384"/>
      <c r="Y389" s="384"/>
      <c r="Z389" s="384"/>
    </row>
    <row r="390" spans="1:26" ht="15.75" customHeight="1">
      <c r="A390" s="384"/>
      <c r="B390" s="384"/>
      <c r="C390" s="402"/>
      <c r="D390" s="384"/>
      <c r="E390" s="384"/>
      <c r="F390" s="384"/>
      <c r="G390" s="384"/>
      <c r="H390" s="384"/>
      <c r="I390" s="384"/>
      <c r="J390" s="384"/>
      <c r="K390" s="384"/>
      <c r="L390" s="384"/>
      <c r="M390" s="384"/>
      <c r="N390" s="384"/>
      <c r="O390" s="384"/>
      <c r="P390" s="384"/>
      <c r="Q390" s="384"/>
      <c r="R390" s="384"/>
      <c r="S390" s="384"/>
      <c r="T390" s="384"/>
      <c r="U390" s="384"/>
      <c r="V390" s="384"/>
      <c r="W390" s="384"/>
      <c r="X390" s="384"/>
      <c r="Y390" s="384"/>
      <c r="Z390" s="384"/>
    </row>
    <row r="391" spans="1:26" ht="15.75" customHeight="1">
      <c r="A391" s="384"/>
      <c r="B391" s="384"/>
      <c r="C391" s="402"/>
      <c r="D391" s="384"/>
      <c r="E391" s="384"/>
      <c r="F391" s="384"/>
      <c r="G391" s="384"/>
      <c r="H391" s="384"/>
      <c r="I391" s="384"/>
      <c r="J391" s="384"/>
      <c r="K391" s="384"/>
      <c r="L391" s="384"/>
      <c r="M391" s="384"/>
      <c r="N391" s="384"/>
      <c r="O391" s="384"/>
      <c r="P391" s="384"/>
      <c r="Q391" s="384"/>
      <c r="R391" s="384"/>
      <c r="S391" s="384"/>
      <c r="T391" s="384"/>
      <c r="U391" s="384"/>
      <c r="V391" s="384"/>
      <c r="W391" s="384"/>
      <c r="X391" s="384"/>
      <c r="Y391" s="384"/>
      <c r="Z391" s="384"/>
    </row>
    <row r="392" spans="1:26" ht="15.75" customHeight="1">
      <c r="A392" s="384"/>
      <c r="B392" s="384"/>
      <c r="C392" s="402"/>
      <c r="D392" s="384"/>
      <c r="E392" s="384"/>
      <c r="F392" s="384"/>
      <c r="G392" s="384"/>
      <c r="H392" s="384"/>
      <c r="I392" s="384"/>
      <c r="J392" s="384"/>
      <c r="K392" s="384"/>
      <c r="L392" s="384"/>
      <c r="M392" s="384"/>
      <c r="N392" s="384"/>
      <c r="O392" s="384"/>
      <c r="P392" s="384"/>
      <c r="Q392" s="384"/>
      <c r="R392" s="384"/>
      <c r="S392" s="384"/>
      <c r="T392" s="384"/>
      <c r="U392" s="384"/>
      <c r="V392" s="384"/>
      <c r="W392" s="384"/>
      <c r="X392" s="384"/>
      <c r="Y392" s="384"/>
      <c r="Z392" s="384"/>
    </row>
    <row r="393" spans="1:26" ht="15.75" customHeight="1">
      <c r="A393" s="384"/>
      <c r="B393" s="384"/>
      <c r="C393" s="402"/>
      <c r="D393" s="384"/>
      <c r="E393" s="384"/>
      <c r="F393" s="384"/>
      <c r="G393" s="384"/>
      <c r="H393" s="384"/>
      <c r="I393" s="384"/>
      <c r="J393" s="384"/>
      <c r="K393" s="384"/>
      <c r="L393" s="384"/>
      <c r="M393" s="384"/>
      <c r="N393" s="384"/>
      <c r="O393" s="384"/>
      <c r="P393" s="384"/>
      <c r="Q393" s="384"/>
      <c r="R393" s="384"/>
      <c r="S393" s="384"/>
      <c r="T393" s="384"/>
      <c r="U393" s="384"/>
      <c r="V393" s="384"/>
      <c r="W393" s="384"/>
      <c r="X393" s="384"/>
      <c r="Y393" s="384"/>
      <c r="Z393" s="384"/>
    </row>
    <row r="394" spans="1:26" ht="15.75" customHeight="1">
      <c r="A394" s="384"/>
      <c r="B394" s="384"/>
      <c r="C394" s="402"/>
      <c r="D394" s="384"/>
      <c r="E394" s="384"/>
      <c r="F394" s="384"/>
      <c r="G394" s="384"/>
      <c r="H394" s="384"/>
      <c r="I394" s="384"/>
      <c r="J394" s="384"/>
      <c r="K394" s="384"/>
      <c r="L394" s="384"/>
      <c r="M394" s="384"/>
      <c r="N394" s="384"/>
      <c r="O394" s="384"/>
      <c r="P394" s="384"/>
      <c r="Q394" s="384"/>
      <c r="R394" s="384"/>
      <c r="S394" s="384"/>
      <c r="T394" s="384"/>
      <c r="U394" s="384"/>
      <c r="V394" s="384"/>
      <c r="W394" s="384"/>
      <c r="X394" s="384"/>
      <c r="Y394" s="384"/>
      <c r="Z394" s="384"/>
    </row>
    <row r="395" spans="1:26" ht="15.75" customHeight="1">
      <c r="A395" s="384"/>
      <c r="B395" s="384"/>
      <c r="C395" s="402"/>
      <c r="D395" s="384"/>
      <c r="E395" s="384"/>
      <c r="F395" s="384"/>
      <c r="G395" s="384"/>
      <c r="H395" s="384"/>
      <c r="I395" s="384"/>
      <c r="J395" s="384"/>
      <c r="K395" s="384"/>
      <c r="L395" s="384"/>
      <c r="M395" s="384"/>
      <c r="N395" s="384"/>
      <c r="O395" s="384"/>
      <c r="P395" s="384"/>
      <c r="Q395" s="384"/>
      <c r="R395" s="384"/>
      <c r="S395" s="384"/>
      <c r="T395" s="384"/>
      <c r="U395" s="384"/>
      <c r="V395" s="384"/>
      <c r="W395" s="384"/>
      <c r="X395" s="384"/>
      <c r="Y395" s="384"/>
      <c r="Z395" s="384"/>
    </row>
    <row r="396" spans="1:26" ht="15.75" customHeight="1">
      <c r="A396" s="384"/>
      <c r="B396" s="384"/>
      <c r="C396" s="402"/>
      <c r="D396" s="384"/>
      <c r="E396" s="384"/>
      <c r="F396" s="384"/>
      <c r="G396" s="384"/>
      <c r="H396" s="384"/>
      <c r="I396" s="384"/>
      <c r="J396" s="384"/>
      <c r="K396" s="384"/>
      <c r="L396" s="384"/>
      <c r="M396" s="384"/>
      <c r="N396" s="384"/>
      <c r="O396" s="384"/>
      <c r="P396" s="384"/>
      <c r="Q396" s="384"/>
      <c r="R396" s="384"/>
      <c r="S396" s="384"/>
      <c r="T396" s="384"/>
      <c r="U396" s="384"/>
      <c r="V396" s="384"/>
      <c r="W396" s="384"/>
      <c r="X396" s="384"/>
      <c r="Y396" s="384"/>
      <c r="Z396" s="384"/>
    </row>
    <row r="397" spans="1:26" ht="15.75" customHeight="1">
      <c r="A397" s="384"/>
      <c r="B397" s="384"/>
      <c r="C397" s="402"/>
      <c r="D397" s="384"/>
      <c r="E397" s="384"/>
      <c r="F397" s="384"/>
      <c r="G397" s="384"/>
      <c r="H397" s="384"/>
      <c r="I397" s="384"/>
      <c r="J397" s="384"/>
      <c r="K397" s="384"/>
      <c r="L397" s="384"/>
      <c r="M397" s="384"/>
      <c r="N397" s="384"/>
      <c r="O397" s="384"/>
      <c r="P397" s="384"/>
      <c r="Q397" s="384"/>
      <c r="R397" s="384"/>
      <c r="S397" s="384"/>
      <c r="T397" s="384"/>
      <c r="U397" s="384"/>
      <c r="V397" s="384"/>
      <c r="W397" s="384"/>
      <c r="X397" s="384"/>
      <c r="Y397" s="384"/>
      <c r="Z397" s="384"/>
    </row>
    <row r="398" spans="1:26" ht="15.75" customHeight="1">
      <c r="A398" s="384"/>
      <c r="B398" s="384"/>
      <c r="C398" s="402"/>
      <c r="D398" s="384"/>
      <c r="E398" s="384"/>
      <c r="F398" s="384"/>
      <c r="G398" s="384"/>
      <c r="H398" s="384"/>
      <c r="I398" s="384"/>
      <c r="J398" s="384"/>
      <c r="K398" s="384"/>
      <c r="L398" s="384"/>
      <c r="M398" s="384"/>
      <c r="N398" s="384"/>
      <c r="O398" s="384"/>
      <c r="P398" s="384"/>
      <c r="Q398" s="384"/>
      <c r="R398" s="384"/>
      <c r="S398" s="384"/>
      <c r="T398" s="384"/>
      <c r="U398" s="384"/>
      <c r="V398" s="384"/>
      <c r="W398" s="384"/>
      <c r="X398" s="384"/>
      <c r="Y398" s="384"/>
      <c r="Z398" s="384"/>
    </row>
    <row r="399" spans="1:26" ht="15.75" customHeight="1">
      <c r="A399" s="384"/>
      <c r="B399" s="384"/>
      <c r="C399" s="402"/>
      <c r="D399" s="384"/>
      <c r="E399" s="384"/>
      <c r="F399" s="384"/>
      <c r="G399" s="384"/>
      <c r="H399" s="384"/>
      <c r="I399" s="384"/>
      <c r="J399" s="384"/>
      <c r="K399" s="384"/>
      <c r="L399" s="384"/>
      <c r="M399" s="384"/>
      <c r="N399" s="384"/>
      <c r="O399" s="384"/>
      <c r="P399" s="384"/>
      <c r="Q399" s="384"/>
      <c r="R399" s="384"/>
      <c r="S399" s="384"/>
      <c r="T399" s="384"/>
      <c r="U399" s="384"/>
      <c r="V399" s="384"/>
      <c r="W399" s="384"/>
      <c r="X399" s="384"/>
      <c r="Y399" s="384"/>
      <c r="Z399" s="384"/>
    </row>
    <row r="400" spans="1:26" ht="15.75" customHeight="1">
      <c r="A400" s="384"/>
      <c r="B400" s="384"/>
      <c r="C400" s="402"/>
      <c r="D400" s="384"/>
      <c r="E400" s="384"/>
      <c r="F400" s="384"/>
      <c r="G400" s="384"/>
      <c r="H400" s="384"/>
      <c r="I400" s="384"/>
      <c r="J400" s="384"/>
      <c r="K400" s="384"/>
      <c r="L400" s="384"/>
      <c r="M400" s="384"/>
      <c r="N400" s="384"/>
      <c r="O400" s="384"/>
      <c r="P400" s="384"/>
      <c r="Q400" s="384"/>
      <c r="R400" s="384"/>
      <c r="S400" s="384"/>
      <c r="T400" s="384"/>
      <c r="U400" s="384"/>
      <c r="V400" s="384"/>
      <c r="W400" s="384"/>
      <c r="X400" s="384"/>
      <c r="Y400" s="384"/>
      <c r="Z400" s="384"/>
    </row>
    <row r="401" spans="1:26" ht="15.75" customHeight="1">
      <c r="A401" s="384"/>
      <c r="B401" s="384"/>
      <c r="C401" s="402"/>
      <c r="D401" s="384"/>
      <c r="E401" s="384"/>
      <c r="F401" s="384"/>
      <c r="G401" s="384"/>
      <c r="H401" s="384"/>
      <c r="I401" s="384"/>
      <c r="J401" s="384"/>
      <c r="K401" s="384"/>
      <c r="L401" s="384"/>
      <c r="M401" s="384"/>
      <c r="N401" s="384"/>
      <c r="O401" s="384"/>
      <c r="P401" s="384"/>
      <c r="Q401" s="384"/>
      <c r="R401" s="384"/>
      <c r="S401" s="384"/>
      <c r="T401" s="384"/>
      <c r="U401" s="384"/>
      <c r="V401" s="384"/>
      <c r="W401" s="384"/>
      <c r="X401" s="384"/>
      <c r="Y401" s="384"/>
      <c r="Z401" s="384"/>
    </row>
    <row r="402" spans="1:26" ht="15.75" customHeight="1">
      <c r="A402" s="384"/>
      <c r="B402" s="384"/>
      <c r="C402" s="402"/>
      <c r="D402" s="384"/>
      <c r="E402" s="384"/>
      <c r="F402" s="384"/>
      <c r="G402" s="384"/>
      <c r="H402" s="384"/>
      <c r="I402" s="384"/>
      <c r="J402" s="384"/>
      <c r="K402" s="384"/>
      <c r="L402" s="384"/>
      <c r="M402" s="384"/>
      <c r="N402" s="384"/>
      <c r="O402" s="384"/>
      <c r="P402" s="384"/>
      <c r="Q402" s="384"/>
      <c r="R402" s="384"/>
      <c r="S402" s="384"/>
      <c r="T402" s="384"/>
      <c r="U402" s="384"/>
      <c r="V402" s="384"/>
      <c r="W402" s="384"/>
      <c r="X402" s="384"/>
      <c r="Y402" s="384"/>
      <c r="Z402" s="384"/>
    </row>
    <row r="403" spans="1:26" ht="15.75" customHeight="1">
      <c r="A403" s="384"/>
      <c r="B403" s="384"/>
      <c r="C403" s="402"/>
      <c r="D403" s="384"/>
      <c r="E403" s="384"/>
      <c r="F403" s="384"/>
      <c r="G403" s="384"/>
      <c r="H403" s="384"/>
      <c r="I403" s="384"/>
      <c r="J403" s="384"/>
      <c r="K403" s="384"/>
      <c r="L403" s="384"/>
      <c r="M403" s="384"/>
      <c r="N403" s="384"/>
      <c r="O403" s="384"/>
      <c r="P403" s="384"/>
      <c r="Q403" s="384"/>
      <c r="R403" s="384"/>
      <c r="S403" s="384"/>
      <c r="T403" s="384"/>
      <c r="U403" s="384"/>
      <c r="V403" s="384"/>
      <c r="W403" s="384"/>
      <c r="X403" s="384"/>
      <c r="Y403" s="384"/>
      <c r="Z403" s="384"/>
    </row>
    <row r="404" spans="1:26" ht="15.75" customHeight="1">
      <c r="A404" s="384"/>
      <c r="B404" s="384"/>
      <c r="C404" s="402"/>
      <c r="D404" s="384"/>
      <c r="E404" s="384"/>
      <c r="F404" s="384"/>
      <c r="G404" s="384"/>
      <c r="H404" s="384"/>
      <c r="I404" s="384"/>
      <c r="J404" s="384"/>
      <c r="K404" s="384"/>
      <c r="L404" s="384"/>
      <c r="M404" s="384"/>
      <c r="N404" s="384"/>
      <c r="O404" s="384"/>
      <c r="P404" s="384"/>
      <c r="Q404" s="384"/>
      <c r="R404" s="384"/>
      <c r="S404" s="384"/>
      <c r="T404" s="384"/>
      <c r="U404" s="384"/>
      <c r="V404" s="384"/>
      <c r="W404" s="384"/>
      <c r="X404" s="384"/>
      <c r="Y404" s="384"/>
      <c r="Z404" s="384"/>
    </row>
    <row r="405" spans="1:26" ht="15.75" customHeight="1">
      <c r="A405" s="384"/>
      <c r="B405" s="384"/>
      <c r="C405" s="402"/>
      <c r="D405" s="384"/>
      <c r="E405" s="384"/>
      <c r="F405" s="384"/>
      <c r="G405" s="384"/>
      <c r="H405" s="384"/>
      <c r="I405" s="384"/>
      <c r="J405" s="384"/>
      <c r="K405" s="384"/>
      <c r="L405" s="384"/>
      <c r="M405" s="384"/>
      <c r="N405" s="384"/>
      <c r="O405" s="384"/>
      <c r="P405" s="384"/>
      <c r="Q405" s="384"/>
      <c r="R405" s="384"/>
      <c r="S405" s="384"/>
      <c r="T405" s="384"/>
      <c r="U405" s="384"/>
      <c r="V405" s="384"/>
      <c r="W405" s="384"/>
      <c r="X405" s="384"/>
      <c r="Y405" s="384"/>
      <c r="Z405" s="384"/>
    </row>
    <row r="406" spans="1:26" ht="15.75" customHeight="1">
      <c r="A406" s="384"/>
      <c r="B406" s="384"/>
      <c r="C406" s="402"/>
      <c r="D406" s="384"/>
      <c r="E406" s="384"/>
      <c r="F406" s="384"/>
      <c r="G406" s="384"/>
      <c r="H406" s="384"/>
      <c r="I406" s="384"/>
      <c r="J406" s="384"/>
      <c r="K406" s="384"/>
      <c r="L406" s="384"/>
      <c r="M406" s="384"/>
      <c r="N406" s="384"/>
      <c r="O406" s="384"/>
      <c r="P406" s="384"/>
      <c r="Q406" s="384"/>
      <c r="R406" s="384"/>
      <c r="S406" s="384"/>
      <c r="T406" s="384"/>
      <c r="U406" s="384"/>
      <c r="V406" s="384"/>
      <c r="W406" s="384"/>
      <c r="X406" s="384"/>
      <c r="Y406" s="384"/>
      <c r="Z406" s="384"/>
    </row>
    <row r="407" spans="1:26" ht="15.75" customHeight="1">
      <c r="A407" s="384"/>
      <c r="B407" s="384"/>
      <c r="C407" s="402"/>
      <c r="D407" s="384"/>
      <c r="E407" s="384"/>
      <c r="F407" s="384"/>
      <c r="G407" s="384"/>
      <c r="H407" s="384"/>
      <c r="I407" s="384"/>
      <c r="J407" s="384"/>
      <c r="K407" s="384"/>
      <c r="L407" s="384"/>
      <c r="M407" s="384"/>
      <c r="N407" s="384"/>
      <c r="O407" s="384"/>
      <c r="P407" s="384"/>
      <c r="Q407" s="384"/>
      <c r="R407" s="384"/>
      <c r="S407" s="384"/>
      <c r="T407" s="384"/>
      <c r="U407" s="384"/>
      <c r="V407" s="384"/>
      <c r="W407" s="384"/>
      <c r="X407" s="384"/>
      <c r="Y407" s="384"/>
      <c r="Z407" s="384"/>
    </row>
    <row r="408" spans="1:26" ht="15.75" customHeight="1">
      <c r="A408" s="384"/>
      <c r="B408" s="384"/>
      <c r="C408" s="402"/>
      <c r="D408" s="384"/>
      <c r="E408" s="384"/>
      <c r="F408" s="384"/>
      <c r="G408" s="384"/>
      <c r="H408" s="384"/>
      <c r="I408" s="384"/>
      <c r="J408" s="384"/>
      <c r="K408" s="384"/>
      <c r="L408" s="384"/>
      <c r="M408" s="384"/>
      <c r="N408" s="384"/>
      <c r="O408" s="384"/>
      <c r="P408" s="384"/>
      <c r="Q408" s="384"/>
      <c r="R408" s="384"/>
      <c r="S408" s="384"/>
      <c r="T408" s="384"/>
      <c r="U408" s="384"/>
      <c r="V408" s="384"/>
      <c r="W408" s="384"/>
      <c r="X408" s="384"/>
      <c r="Y408" s="384"/>
      <c r="Z408" s="384"/>
    </row>
    <row r="409" spans="1:26" ht="15.75" customHeight="1">
      <c r="A409" s="384"/>
      <c r="B409" s="384"/>
      <c r="C409" s="402"/>
      <c r="D409" s="384"/>
      <c r="E409" s="384"/>
      <c r="F409" s="384"/>
      <c r="G409" s="384"/>
      <c r="H409" s="384"/>
      <c r="I409" s="384"/>
      <c r="J409" s="384"/>
      <c r="K409" s="384"/>
      <c r="L409" s="384"/>
      <c r="M409" s="384"/>
      <c r="N409" s="384"/>
      <c r="O409" s="384"/>
      <c r="P409" s="384"/>
      <c r="Q409" s="384"/>
      <c r="R409" s="384"/>
      <c r="S409" s="384"/>
      <c r="T409" s="384"/>
      <c r="U409" s="384"/>
      <c r="V409" s="384"/>
      <c r="W409" s="384"/>
      <c r="X409" s="384"/>
      <c r="Y409" s="384"/>
      <c r="Z409" s="384"/>
    </row>
    <row r="410" spans="1:26" ht="15.75" customHeight="1">
      <c r="A410" s="384"/>
      <c r="B410" s="384"/>
      <c r="C410" s="402"/>
      <c r="D410" s="384"/>
      <c r="E410" s="384"/>
      <c r="F410" s="384"/>
      <c r="G410" s="384"/>
      <c r="H410" s="384"/>
      <c r="I410" s="384"/>
      <c r="J410" s="384"/>
      <c r="K410" s="384"/>
      <c r="L410" s="384"/>
      <c r="M410" s="384"/>
      <c r="N410" s="384"/>
      <c r="O410" s="384"/>
      <c r="P410" s="384"/>
      <c r="Q410" s="384"/>
      <c r="R410" s="384"/>
      <c r="S410" s="384"/>
      <c r="T410" s="384"/>
      <c r="U410" s="384"/>
      <c r="V410" s="384"/>
      <c r="W410" s="384"/>
      <c r="X410" s="384"/>
      <c r="Y410" s="384"/>
      <c r="Z410" s="384"/>
    </row>
    <row r="411" spans="1:26" ht="15.75" customHeight="1">
      <c r="A411" s="384"/>
      <c r="B411" s="384"/>
      <c r="C411" s="402"/>
      <c r="D411" s="384"/>
      <c r="E411" s="384"/>
      <c r="F411" s="384"/>
      <c r="G411" s="384"/>
      <c r="H411" s="384"/>
      <c r="I411" s="384"/>
      <c r="J411" s="384"/>
      <c r="K411" s="384"/>
      <c r="L411" s="384"/>
      <c r="M411" s="384"/>
      <c r="N411" s="384"/>
      <c r="O411" s="384"/>
      <c r="P411" s="384"/>
      <c r="Q411" s="384"/>
      <c r="R411" s="384"/>
      <c r="S411" s="384"/>
      <c r="T411" s="384"/>
      <c r="U411" s="384"/>
      <c r="V411" s="384"/>
      <c r="W411" s="384"/>
      <c r="X411" s="384"/>
      <c r="Y411" s="384"/>
      <c r="Z411" s="384"/>
    </row>
    <row r="412" spans="1:26" ht="15.75" customHeight="1">
      <c r="A412" s="384"/>
      <c r="B412" s="384"/>
      <c r="C412" s="402"/>
      <c r="D412" s="384"/>
      <c r="E412" s="384"/>
      <c r="F412" s="384"/>
      <c r="G412" s="384"/>
      <c r="H412" s="384"/>
      <c r="I412" s="384"/>
      <c r="J412" s="384"/>
      <c r="K412" s="384"/>
      <c r="L412" s="384"/>
      <c r="M412" s="384"/>
      <c r="N412" s="384"/>
      <c r="O412" s="384"/>
      <c r="P412" s="384"/>
      <c r="Q412" s="384"/>
      <c r="R412" s="384"/>
      <c r="S412" s="384"/>
      <c r="T412" s="384"/>
      <c r="U412" s="384"/>
      <c r="V412" s="384"/>
      <c r="W412" s="384"/>
      <c r="X412" s="384"/>
      <c r="Y412" s="384"/>
      <c r="Z412" s="384"/>
    </row>
    <row r="413" spans="1:26" ht="15.75" customHeight="1">
      <c r="A413" s="384"/>
      <c r="B413" s="384"/>
      <c r="C413" s="402"/>
      <c r="D413" s="384"/>
      <c r="E413" s="384"/>
      <c r="F413" s="384"/>
      <c r="G413" s="384"/>
      <c r="H413" s="384"/>
      <c r="I413" s="384"/>
      <c r="J413" s="384"/>
      <c r="K413" s="384"/>
      <c r="L413" s="384"/>
      <c r="M413" s="384"/>
      <c r="N413" s="384"/>
      <c r="O413" s="384"/>
      <c r="P413" s="384"/>
      <c r="Q413" s="384"/>
      <c r="R413" s="384"/>
      <c r="S413" s="384"/>
      <c r="T413" s="384"/>
      <c r="U413" s="384"/>
      <c r="V413" s="384"/>
      <c r="W413" s="384"/>
      <c r="X413" s="384"/>
      <c r="Y413" s="384"/>
      <c r="Z413" s="384"/>
    </row>
    <row r="414" spans="1:26" ht="15.75" customHeight="1">
      <c r="A414" s="384"/>
      <c r="B414" s="384"/>
      <c r="C414" s="402"/>
      <c r="D414" s="384"/>
      <c r="E414" s="384"/>
      <c r="F414" s="384"/>
      <c r="G414" s="384"/>
      <c r="H414" s="384"/>
      <c r="I414" s="384"/>
      <c r="J414" s="384"/>
      <c r="K414" s="384"/>
      <c r="L414" s="384"/>
      <c r="M414" s="384"/>
      <c r="N414" s="384"/>
      <c r="O414" s="384"/>
      <c r="P414" s="384"/>
      <c r="Q414" s="384"/>
      <c r="R414" s="384"/>
      <c r="S414" s="384"/>
      <c r="T414" s="384"/>
      <c r="U414" s="384"/>
      <c r="V414" s="384"/>
      <c r="W414" s="384"/>
      <c r="X414" s="384"/>
      <c r="Y414" s="384"/>
      <c r="Z414" s="384"/>
    </row>
    <row r="415" spans="1:26" ht="15.75" customHeight="1">
      <c r="A415" s="384"/>
      <c r="B415" s="384"/>
      <c r="C415" s="402"/>
      <c r="D415" s="384"/>
      <c r="E415" s="384"/>
      <c r="F415" s="384"/>
      <c r="G415" s="384"/>
      <c r="H415" s="384"/>
      <c r="I415" s="384"/>
      <c r="J415" s="384"/>
      <c r="K415" s="384"/>
      <c r="L415" s="384"/>
      <c r="M415" s="384"/>
      <c r="N415" s="384"/>
      <c r="O415" s="384"/>
      <c r="P415" s="384"/>
      <c r="Q415" s="384"/>
      <c r="R415" s="384"/>
      <c r="S415" s="384"/>
      <c r="T415" s="384"/>
      <c r="U415" s="384"/>
      <c r="V415" s="384"/>
      <c r="W415" s="384"/>
      <c r="X415" s="384"/>
      <c r="Y415" s="384"/>
      <c r="Z415" s="384"/>
    </row>
    <row r="416" spans="1:26" ht="15.75" customHeight="1">
      <c r="A416" s="384"/>
      <c r="B416" s="384"/>
      <c r="C416" s="402"/>
      <c r="D416" s="384"/>
      <c r="E416" s="384"/>
      <c r="F416" s="384"/>
      <c r="G416" s="384"/>
      <c r="H416" s="384"/>
      <c r="I416" s="384"/>
      <c r="J416" s="384"/>
      <c r="K416" s="384"/>
      <c r="L416" s="384"/>
      <c r="M416" s="384"/>
      <c r="N416" s="384"/>
      <c r="O416" s="384"/>
      <c r="P416" s="384"/>
      <c r="Q416" s="384"/>
      <c r="R416" s="384"/>
      <c r="S416" s="384"/>
      <c r="T416" s="384"/>
      <c r="U416" s="384"/>
      <c r="V416" s="384"/>
      <c r="W416" s="384"/>
      <c r="X416" s="384"/>
      <c r="Y416" s="384"/>
      <c r="Z416" s="384"/>
    </row>
    <row r="417" spans="1:26" ht="15.75" customHeight="1">
      <c r="A417" s="384"/>
      <c r="B417" s="384"/>
      <c r="C417" s="402"/>
      <c r="D417" s="384"/>
      <c r="E417" s="384"/>
      <c r="F417" s="384"/>
      <c r="G417" s="384"/>
      <c r="H417" s="384"/>
      <c r="I417" s="384"/>
      <c r="J417" s="384"/>
      <c r="K417" s="384"/>
      <c r="L417" s="384"/>
      <c r="M417" s="384"/>
      <c r="N417" s="384"/>
      <c r="O417" s="384"/>
      <c r="P417" s="384"/>
      <c r="Q417" s="384"/>
      <c r="R417" s="384"/>
      <c r="S417" s="384"/>
      <c r="T417" s="384"/>
      <c r="U417" s="384"/>
      <c r="V417" s="384"/>
      <c r="W417" s="384"/>
      <c r="X417" s="384"/>
      <c r="Y417" s="384"/>
      <c r="Z417" s="384"/>
    </row>
    <row r="418" spans="1:26" ht="15.75" customHeight="1">
      <c r="A418" s="384"/>
      <c r="B418" s="384"/>
      <c r="C418" s="402"/>
      <c r="D418" s="384"/>
      <c r="E418" s="384"/>
      <c r="F418" s="384"/>
      <c r="G418" s="384"/>
      <c r="H418" s="384"/>
      <c r="I418" s="384"/>
      <c r="J418" s="384"/>
      <c r="K418" s="384"/>
      <c r="L418" s="384"/>
      <c r="M418" s="384"/>
      <c r="N418" s="384"/>
      <c r="O418" s="384"/>
      <c r="P418" s="384"/>
      <c r="Q418" s="384"/>
      <c r="R418" s="384"/>
      <c r="S418" s="384"/>
      <c r="T418" s="384"/>
      <c r="U418" s="384"/>
      <c r="V418" s="384"/>
      <c r="W418" s="384"/>
      <c r="X418" s="384"/>
      <c r="Y418" s="384"/>
      <c r="Z418" s="384"/>
    </row>
    <row r="419" spans="1:26" ht="15.75" customHeight="1">
      <c r="A419" s="384"/>
      <c r="B419" s="384"/>
      <c r="C419" s="402"/>
      <c r="D419" s="384"/>
      <c r="E419" s="384"/>
      <c r="F419" s="384"/>
      <c r="G419" s="384"/>
      <c r="H419" s="384"/>
      <c r="I419" s="384"/>
      <c r="J419" s="384"/>
      <c r="K419" s="384"/>
      <c r="L419" s="384"/>
      <c r="M419" s="384"/>
      <c r="N419" s="384"/>
      <c r="O419" s="384"/>
      <c r="P419" s="384"/>
      <c r="Q419" s="384"/>
      <c r="R419" s="384"/>
      <c r="S419" s="384"/>
      <c r="T419" s="384"/>
      <c r="U419" s="384"/>
      <c r="V419" s="384"/>
      <c r="W419" s="384"/>
      <c r="X419" s="384"/>
      <c r="Y419" s="384"/>
      <c r="Z419" s="384"/>
    </row>
    <row r="420" spans="1:26" ht="15.75" customHeight="1">
      <c r="A420" s="384"/>
      <c r="B420" s="384"/>
      <c r="C420" s="402"/>
      <c r="D420" s="384"/>
      <c r="E420" s="384"/>
      <c r="F420" s="384"/>
      <c r="G420" s="384"/>
      <c r="H420" s="384"/>
      <c r="I420" s="384"/>
      <c r="J420" s="384"/>
      <c r="K420" s="384"/>
      <c r="L420" s="384"/>
      <c r="M420" s="384"/>
      <c r="N420" s="384"/>
      <c r="O420" s="384"/>
      <c r="P420" s="384"/>
      <c r="Q420" s="384"/>
      <c r="R420" s="384"/>
      <c r="S420" s="384"/>
      <c r="T420" s="384"/>
      <c r="U420" s="384"/>
      <c r="V420" s="384"/>
      <c r="W420" s="384"/>
      <c r="X420" s="384"/>
      <c r="Y420" s="384"/>
      <c r="Z420" s="384"/>
    </row>
    <row r="421" spans="1:26" ht="15.75" customHeight="1">
      <c r="A421" s="384"/>
      <c r="B421" s="384"/>
      <c r="C421" s="402"/>
      <c r="D421" s="384"/>
      <c r="E421" s="384"/>
      <c r="F421" s="384"/>
      <c r="G421" s="384"/>
      <c r="H421" s="384"/>
      <c r="I421" s="384"/>
      <c r="J421" s="384"/>
      <c r="K421" s="384"/>
      <c r="L421" s="384"/>
      <c r="M421" s="384"/>
      <c r="N421" s="384"/>
      <c r="O421" s="384"/>
      <c r="P421" s="384"/>
      <c r="Q421" s="384"/>
      <c r="R421" s="384"/>
      <c r="S421" s="384"/>
      <c r="T421" s="384"/>
      <c r="U421" s="384"/>
      <c r="V421" s="384"/>
      <c r="W421" s="384"/>
      <c r="X421" s="384"/>
      <c r="Y421" s="384"/>
      <c r="Z421" s="384"/>
    </row>
    <row r="422" spans="1:26" ht="15.75" customHeight="1">
      <c r="A422" s="384"/>
      <c r="B422" s="384"/>
      <c r="C422" s="402"/>
      <c r="D422" s="384"/>
      <c r="E422" s="384"/>
      <c r="F422" s="384"/>
      <c r="G422" s="384"/>
      <c r="H422" s="384"/>
      <c r="I422" s="384"/>
      <c r="J422" s="384"/>
      <c r="K422" s="384"/>
      <c r="L422" s="384"/>
      <c r="M422" s="384"/>
      <c r="N422" s="384"/>
      <c r="O422" s="384"/>
      <c r="P422" s="384"/>
      <c r="Q422" s="384"/>
      <c r="R422" s="384"/>
      <c r="S422" s="384"/>
      <c r="T422" s="384"/>
      <c r="U422" s="384"/>
      <c r="V422" s="384"/>
      <c r="W422" s="384"/>
      <c r="X422" s="384"/>
      <c r="Y422" s="384"/>
      <c r="Z422" s="384"/>
    </row>
    <row r="423" spans="1:26" ht="15.75" customHeight="1">
      <c r="A423" s="384"/>
      <c r="B423" s="384"/>
      <c r="C423" s="402"/>
      <c r="D423" s="384"/>
      <c r="E423" s="384"/>
      <c r="F423" s="384"/>
      <c r="G423" s="384"/>
      <c r="H423" s="384"/>
      <c r="I423" s="384"/>
      <c r="J423" s="384"/>
      <c r="K423" s="384"/>
      <c r="L423" s="384"/>
      <c r="M423" s="384"/>
      <c r="N423" s="384"/>
      <c r="O423" s="384"/>
      <c r="P423" s="384"/>
      <c r="Q423" s="384"/>
      <c r="R423" s="384"/>
      <c r="S423" s="384"/>
      <c r="T423" s="384"/>
      <c r="U423" s="384"/>
      <c r="V423" s="384"/>
      <c r="W423" s="384"/>
      <c r="X423" s="384"/>
      <c r="Y423" s="384"/>
      <c r="Z423" s="384"/>
    </row>
    <row r="424" spans="1:26" ht="15.75" customHeight="1">
      <c r="A424" s="384"/>
      <c r="B424" s="384"/>
      <c r="C424" s="402"/>
      <c r="D424" s="384"/>
      <c r="E424" s="384"/>
      <c r="F424" s="384"/>
      <c r="G424" s="384"/>
      <c r="H424" s="384"/>
      <c r="I424" s="384"/>
      <c r="J424" s="384"/>
      <c r="K424" s="384"/>
      <c r="L424" s="384"/>
      <c r="M424" s="384"/>
      <c r="N424" s="384"/>
      <c r="O424" s="384"/>
      <c r="P424" s="384"/>
      <c r="Q424" s="384"/>
      <c r="R424" s="384"/>
      <c r="S424" s="384"/>
      <c r="T424" s="384"/>
      <c r="U424" s="384"/>
      <c r="V424" s="384"/>
      <c r="W424" s="384"/>
      <c r="X424" s="384"/>
      <c r="Y424" s="384"/>
      <c r="Z424" s="384"/>
    </row>
    <row r="425" spans="1:26" ht="15.75" customHeight="1">
      <c r="A425" s="384"/>
      <c r="B425" s="384"/>
      <c r="C425" s="402"/>
      <c r="D425" s="384"/>
      <c r="E425" s="384"/>
      <c r="F425" s="384"/>
      <c r="G425" s="384"/>
      <c r="H425" s="384"/>
      <c r="I425" s="384"/>
      <c r="J425" s="384"/>
      <c r="K425" s="384"/>
      <c r="L425" s="384"/>
      <c r="M425" s="384"/>
      <c r="N425" s="384"/>
      <c r="O425" s="384"/>
      <c r="P425" s="384"/>
      <c r="Q425" s="384"/>
      <c r="R425" s="384"/>
      <c r="S425" s="384"/>
      <c r="T425" s="384"/>
      <c r="U425" s="384"/>
      <c r="V425" s="384"/>
      <c r="W425" s="384"/>
      <c r="X425" s="384"/>
      <c r="Y425" s="384"/>
      <c r="Z425" s="384"/>
    </row>
    <row r="426" spans="1:26" ht="15.75" customHeight="1">
      <c r="A426" s="384"/>
      <c r="B426" s="384"/>
      <c r="C426" s="402"/>
      <c r="D426" s="384"/>
      <c r="E426" s="384"/>
      <c r="F426" s="384"/>
      <c r="G426" s="384"/>
      <c r="H426" s="384"/>
      <c r="I426" s="384"/>
      <c r="J426" s="384"/>
      <c r="K426" s="384"/>
      <c r="L426" s="384"/>
      <c r="M426" s="384"/>
      <c r="N426" s="384"/>
      <c r="O426" s="384"/>
      <c r="P426" s="384"/>
      <c r="Q426" s="384"/>
      <c r="R426" s="384"/>
      <c r="S426" s="384"/>
      <c r="T426" s="384"/>
      <c r="U426" s="384"/>
      <c r="V426" s="384"/>
      <c r="W426" s="384"/>
      <c r="X426" s="384"/>
      <c r="Y426" s="384"/>
      <c r="Z426" s="384"/>
    </row>
    <row r="427" spans="1:26" ht="15.75" customHeight="1">
      <c r="A427" s="384"/>
      <c r="B427" s="384"/>
      <c r="C427" s="402"/>
      <c r="D427" s="384"/>
      <c r="E427" s="384"/>
      <c r="F427" s="384"/>
      <c r="G427" s="384"/>
      <c r="H427" s="384"/>
      <c r="I427" s="384"/>
      <c r="J427" s="384"/>
      <c r="K427" s="384"/>
      <c r="L427" s="384"/>
      <c r="M427" s="384"/>
      <c r="N427" s="384"/>
      <c r="O427" s="384"/>
      <c r="P427" s="384"/>
      <c r="Q427" s="384"/>
      <c r="R427" s="384"/>
      <c r="S427" s="384"/>
      <c r="T427" s="384"/>
      <c r="U427" s="384"/>
      <c r="V427" s="384"/>
      <c r="W427" s="384"/>
      <c r="X427" s="384"/>
      <c r="Y427" s="384"/>
      <c r="Z427" s="384"/>
    </row>
    <row r="428" spans="1:26" ht="15.75" customHeight="1">
      <c r="A428" s="384"/>
      <c r="B428" s="384"/>
      <c r="C428" s="402"/>
      <c r="D428" s="384"/>
      <c r="E428" s="384"/>
      <c r="F428" s="384"/>
      <c r="G428" s="384"/>
      <c r="H428" s="384"/>
      <c r="I428" s="384"/>
      <c r="J428" s="384"/>
      <c r="K428" s="384"/>
      <c r="L428" s="384"/>
      <c r="M428" s="384"/>
      <c r="N428" s="384"/>
      <c r="O428" s="384"/>
      <c r="P428" s="384"/>
      <c r="Q428" s="384"/>
      <c r="R428" s="384"/>
      <c r="S428" s="384"/>
      <c r="T428" s="384"/>
      <c r="U428" s="384"/>
      <c r="V428" s="384"/>
      <c r="W428" s="384"/>
      <c r="X428" s="384"/>
      <c r="Y428" s="384"/>
      <c r="Z428" s="384"/>
    </row>
    <row r="429" spans="1:26" ht="15.75" customHeight="1">
      <c r="A429" s="384"/>
      <c r="B429" s="384"/>
      <c r="C429" s="402"/>
      <c r="D429" s="384"/>
      <c r="E429" s="384"/>
      <c r="F429" s="384"/>
      <c r="G429" s="384"/>
      <c r="H429" s="384"/>
      <c r="I429" s="384"/>
      <c r="J429" s="384"/>
      <c r="K429" s="384"/>
      <c r="L429" s="384"/>
      <c r="M429" s="384"/>
      <c r="N429" s="384"/>
      <c r="O429" s="384"/>
      <c r="P429" s="384"/>
      <c r="Q429" s="384"/>
      <c r="R429" s="384"/>
      <c r="S429" s="384"/>
      <c r="T429" s="384"/>
      <c r="U429" s="384"/>
      <c r="V429" s="384"/>
      <c r="W429" s="384"/>
      <c r="X429" s="384"/>
      <c r="Y429" s="384"/>
      <c r="Z429" s="384"/>
    </row>
    <row r="430" spans="1:26" ht="15.75" customHeight="1">
      <c r="A430" s="384"/>
      <c r="B430" s="384"/>
      <c r="C430" s="402"/>
      <c r="D430" s="384"/>
      <c r="E430" s="384"/>
      <c r="F430" s="384"/>
      <c r="G430" s="384"/>
      <c r="H430" s="384"/>
      <c r="I430" s="384"/>
      <c r="J430" s="384"/>
      <c r="K430" s="384"/>
      <c r="L430" s="384"/>
      <c r="M430" s="384"/>
      <c r="N430" s="384"/>
      <c r="O430" s="384"/>
      <c r="P430" s="384"/>
      <c r="Q430" s="384"/>
      <c r="R430" s="384"/>
      <c r="S430" s="384"/>
      <c r="T430" s="384"/>
      <c r="U430" s="384"/>
      <c r="V430" s="384"/>
      <c r="W430" s="384"/>
      <c r="X430" s="384"/>
      <c r="Y430" s="384"/>
      <c r="Z430" s="384"/>
    </row>
    <row r="431" spans="1:26" ht="15.75" customHeight="1">
      <c r="A431" s="384"/>
      <c r="B431" s="384"/>
      <c r="C431" s="402"/>
      <c r="D431" s="384"/>
      <c r="E431" s="384"/>
      <c r="F431" s="384"/>
      <c r="G431" s="384"/>
      <c r="H431" s="384"/>
      <c r="I431" s="384"/>
      <c r="J431" s="384"/>
      <c r="K431" s="384"/>
      <c r="L431" s="384"/>
      <c r="M431" s="384"/>
      <c r="N431" s="384"/>
      <c r="O431" s="384"/>
      <c r="P431" s="384"/>
      <c r="Q431" s="384"/>
      <c r="R431" s="384"/>
      <c r="S431" s="384"/>
      <c r="T431" s="384"/>
      <c r="U431" s="384"/>
      <c r="V431" s="384"/>
      <c r="W431" s="384"/>
      <c r="X431" s="384"/>
      <c r="Y431" s="384"/>
      <c r="Z431" s="384"/>
    </row>
    <row r="432" spans="1:26" ht="15.75" customHeight="1">
      <c r="A432" s="384"/>
      <c r="B432" s="384"/>
      <c r="C432" s="402"/>
      <c r="D432" s="384"/>
      <c r="E432" s="384"/>
      <c r="F432" s="384"/>
      <c r="G432" s="384"/>
      <c r="H432" s="384"/>
      <c r="I432" s="384"/>
      <c r="J432" s="384"/>
      <c r="K432" s="384"/>
      <c r="L432" s="384"/>
      <c r="M432" s="384"/>
      <c r="N432" s="384"/>
      <c r="O432" s="384"/>
      <c r="P432" s="384"/>
      <c r="Q432" s="384"/>
      <c r="R432" s="384"/>
      <c r="S432" s="384"/>
      <c r="T432" s="384"/>
      <c r="U432" s="384"/>
      <c r="V432" s="384"/>
      <c r="W432" s="384"/>
      <c r="X432" s="384"/>
      <c r="Y432" s="384"/>
      <c r="Z432" s="384"/>
    </row>
    <row r="433" spans="1:26" ht="15.75" customHeight="1">
      <c r="A433" s="384"/>
      <c r="B433" s="384"/>
      <c r="C433" s="402"/>
      <c r="D433" s="384"/>
      <c r="E433" s="384"/>
      <c r="F433" s="384"/>
      <c r="G433" s="384"/>
      <c r="H433" s="384"/>
      <c r="I433" s="384"/>
      <c r="J433" s="384"/>
      <c r="K433" s="384"/>
      <c r="L433" s="384"/>
      <c r="M433" s="384"/>
      <c r="N433" s="384"/>
      <c r="O433" s="384"/>
      <c r="P433" s="384"/>
      <c r="Q433" s="384"/>
      <c r="R433" s="384"/>
      <c r="S433" s="384"/>
      <c r="T433" s="384"/>
      <c r="U433" s="384"/>
      <c r="V433" s="384"/>
      <c r="W433" s="384"/>
      <c r="X433" s="384"/>
      <c r="Y433" s="384"/>
      <c r="Z433" s="384"/>
    </row>
    <row r="434" spans="1:26" ht="15.75" customHeight="1">
      <c r="A434" s="384"/>
      <c r="B434" s="384"/>
      <c r="C434" s="402"/>
      <c r="D434" s="384"/>
      <c r="E434" s="384"/>
      <c r="F434" s="384"/>
      <c r="G434" s="384"/>
      <c r="H434" s="384"/>
      <c r="I434" s="384"/>
      <c r="J434" s="384"/>
      <c r="K434" s="384"/>
      <c r="L434" s="384"/>
      <c r="M434" s="384"/>
      <c r="N434" s="384"/>
      <c r="O434" s="384"/>
      <c r="P434" s="384"/>
      <c r="Q434" s="384"/>
      <c r="R434" s="384"/>
      <c r="S434" s="384"/>
      <c r="T434" s="384"/>
      <c r="U434" s="384"/>
      <c r="V434" s="384"/>
      <c r="W434" s="384"/>
      <c r="X434" s="384"/>
      <c r="Y434" s="384"/>
      <c r="Z434" s="384"/>
    </row>
    <row r="435" spans="1:26" ht="15.75" customHeight="1">
      <c r="A435" s="384"/>
      <c r="B435" s="384"/>
      <c r="C435" s="402"/>
      <c r="D435" s="384"/>
      <c r="E435" s="384"/>
      <c r="F435" s="384"/>
      <c r="G435" s="384"/>
      <c r="H435" s="384"/>
      <c r="I435" s="384"/>
      <c r="J435" s="384"/>
      <c r="K435" s="384"/>
      <c r="L435" s="384"/>
      <c r="M435" s="384"/>
      <c r="N435" s="384"/>
      <c r="O435" s="384"/>
      <c r="P435" s="384"/>
      <c r="Q435" s="384"/>
      <c r="R435" s="384"/>
      <c r="S435" s="384"/>
      <c r="T435" s="384"/>
      <c r="U435" s="384"/>
      <c r="V435" s="384"/>
      <c r="W435" s="384"/>
      <c r="X435" s="384"/>
      <c r="Y435" s="384"/>
      <c r="Z435" s="384"/>
    </row>
    <row r="436" spans="1:26" ht="15.75" customHeight="1">
      <c r="A436" s="384"/>
      <c r="B436" s="384"/>
      <c r="C436" s="402"/>
      <c r="D436" s="384"/>
      <c r="E436" s="384"/>
      <c r="F436" s="384"/>
      <c r="G436" s="384"/>
      <c r="H436" s="384"/>
      <c r="I436" s="384"/>
      <c r="J436" s="384"/>
      <c r="K436" s="384"/>
      <c r="L436" s="384"/>
      <c r="M436" s="384"/>
      <c r="N436" s="384"/>
      <c r="O436" s="384"/>
      <c r="P436" s="384"/>
      <c r="Q436" s="384"/>
      <c r="R436" s="384"/>
      <c r="S436" s="384"/>
      <c r="T436" s="384"/>
      <c r="U436" s="384"/>
      <c r="V436" s="384"/>
      <c r="W436" s="384"/>
      <c r="X436" s="384"/>
      <c r="Y436" s="384"/>
      <c r="Z436" s="384"/>
    </row>
    <row r="437" spans="1:26" ht="15.75" customHeight="1">
      <c r="A437" s="384"/>
      <c r="B437" s="384"/>
      <c r="C437" s="402"/>
      <c r="D437" s="384"/>
      <c r="E437" s="384"/>
      <c r="F437" s="384"/>
      <c r="G437" s="384"/>
      <c r="H437" s="384"/>
      <c r="I437" s="384"/>
      <c r="J437" s="384"/>
      <c r="K437" s="384"/>
      <c r="L437" s="384"/>
      <c r="M437" s="384"/>
      <c r="N437" s="384"/>
      <c r="O437" s="384"/>
      <c r="P437" s="384"/>
      <c r="Q437" s="384"/>
      <c r="R437" s="384"/>
      <c r="S437" s="384"/>
      <c r="T437" s="384"/>
      <c r="U437" s="384"/>
      <c r="V437" s="384"/>
      <c r="W437" s="384"/>
      <c r="X437" s="384"/>
      <c r="Y437" s="384"/>
      <c r="Z437" s="384"/>
    </row>
    <row r="438" spans="1:26" ht="15.75" customHeight="1">
      <c r="A438" s="384"/>
      <c r="B438" s="384"/>
      <c r="C438" s="402"/>
      <c r="D438" s="384"/>
      <c r="E438" s="384"/>
      <c r="F438" s="384"/>
      <c r="G438" s="384"/>
      <c r="H438" s="384"/>
      <c r="I438" s="384"/>
      <c r="J438" s="384"/>
      <c r="K438" s="384"/>
      <c r="L438" s="384"/>
      <c r="M438" s="384"/>
      <c r="N438" s="384"/>
      <c r="O438" s="384"/>
      <c r="P438" s="384"/>
      <c r="Q438" s="384"/>
      <c r="R438" s="384"/>
      <c r="S438" s="384"/>
      <c r="T438" s="384"/>
      <c r="U438" s="384"/>
      <c r="V438" s="384"/>
      <c r="W438" s="384"/>
      <c r="X438" s="384"/>
      <c r="Y438" s="384"/>
      <c r="Z438" s="384"/>
    </row>
    <row r="439" spans="1:26" ht="15.75" customHeight="1">
      <c r="A439" s="384"/>
      <c r="B439" s="384"/>
      <c r="C439" s="402"/>
      <c r="D439" s="384"/>
      <c r="E439" s="384"/>
      <c r="F439" s="384"/>
      <c r="G439" s="384"/>
      <c r="H439" s="384"/>
      <c r="I439" s="384"/>
      <c r="J439" s="384"/>
      <c r="K439" s="384"/>
      <c r="L439" s="384"/>
      <c r="M439" s="384"/>
      <c r="N439" s="384"/>
      <c r="O439" s="384"/>
      <c r="P439" s="384"/>
      <c r="Q439" s="384"/>
      <c r="R439" s="384"/>
      <c r="S439" s="384"/>
      <c r="T439" s="384"/>
      <c r="U439" s="384"/>
      <c r="V439" s="384"/>
      <c r="W439" s="384"/>
      <c r="X439" s="384"/>
      <c r="Y439" s="384"/>
      <c r="Z439" s="384"/>
    </row>
    <row r="440" spans="1:26" ht="15.75" customHeight="1">
      <c r="A440" s="384"/>
      <c r="B440" s="384"/>
      <c r="C440" s="402"/>
      <c r="D440" s="384"/>
      <c r="E440" s="384"/>
      <c r="F440" s="384"/>
      <c r="G440" s="384"/>
      <c r="H440" s="384"/>
      <c r="I440" s="384"/>
      <c r="J440" s="384"/>
      <c r="K440" s="384"/>
      <c r="L440" s="384"/>
      <c r="M440" s="384"/>
      <c r="N440" s="384"/>
      <c r="O440" s="384"/>
      <c r="P440" s="384"/>
      <c r="Q440" s="384"/>
      <c r="R440" s="384"/>
      <c r="S440" s="384"/>
      <c r="T440" s="384"/>
      <c r="U440" s="384"/>
      <c r="V440" s="384"/>
      <c r="W440" s="384"/>
      <c r="X440" s="384"/>
      <c r="Y440" s="384"/>
      <c r="Z440" s="384"/>
    </row>
    <row r="441" spans="1:26" ht="15.75" customHeight="1">
      <c r="A441" s="384"/>
      <c r="B441" s="384"/>
      <c r="C441" s="402"/>
      <c r="D441" s="384"/>
      <c r="E441" s="384"/>
      <c r="F441" s="384"/>
      <c r="G441" s="384"/>
      <c r="H441" s="384"/>
      <c r="I441" s="384"/>
      <c r="J441" s="384"/>
      <c r="K441" s="384"/>
      <c r="L441" s="384"/>
      <c r="M441" s="384"/>
      <c r="N441" s="384"/>
      <c r="O441" s="384"/>
      <c r="P441" s="384"/>
      <c r="Q441" s="384"/>
      <c r="R441" s="384"/>
      <c r="S441" s="384"/>
      <c r="T441" s="384"/>
      <c r="U441" s="384"/>
      <c r="V441" s="384"/>
      <c r="W441" s="384"/>
      <c r="X441" s="384"/>
      <c r="Y441" s="384"/>
      <c r="Z441" s="384"/>
    </row>
    <row r="442" spans="1:26" ht="15.75" customHeight="1">
      <c r="A442" s="384"/>
      <c r="B442" s="384"/>
      <c r="C442" s="402"/>
      <c r="D442" s="384"/>
      <c r="E442" s="384"/>
      <c r="F442" s="384"/>
      <c r="G442" s="384"/>
      <c r="H442" s="384"/>
      <c r="I442" s="384"/>
      <c r="J442" s="384"/>
      <c r="K442" s="384"/>
      <c r="L442" s="384"/>
      <c r="M442" s="384"/>
      <c r="N442" s="384"/>
      <c r="O442" s="384"/>
      <c r="P442" s="384"/>
      <c r="Q442" s="384"/>
      <c r="R442" s="384"/>
      <c r="S442" s="384"/>
      <c r="T442" s="384"/>
      <c r="U442" s="384"/>
      <c r="V442" s="384"/>
      <c r="W442" s="384"/>
      <c r="X442" s="384"/>
      <c r="Y442" s="384"/>
      <c r="Z442" s="384"/>
    </row>
    <row r="443" spans="1:26" ht="15.75" customHeight="1">
      <c r="A443" s="384"/>
      <c r="B443" s="384"/>
      <c r="C443" s="402"/>
      <c r="D443" s="384"/>
      <c r="E443" s="384"/>
      <c r="F443" s="384"/>
      <c r="G443" s="384"/>
      <c r="H443" s="384"/>
      <c r="I443" s="384"/>
      <c r="J443" s="384"/>
      <c r="K443" s="384"/>
      <c r="L443" s="384"/>
      <c r="M443" s="384"/>
      <c r="N443" s="384"/>
      <c r="O443" s="384"/>
      <c r="P443" s="384"/>
      <c r="Q443" s="384"/>
      <c r="R443" s="384"/>
      <c r="S443" s="384"/>
      <c r="T443" s="384"/>
      <c r="U443" s="384"/>
      <c r="V443" s="384"/>
      <c r="W443" s="384"/>
      <c r="X443" s="384"/>
      <c r="Y443" s="384"/>
      <c r="Z443" s="384"/>
    </row>
    <row r="444" spans="1:26" ht="15.75" customHeight="1">
      <c r="A444" s="384"/>
      <c r="B444" s="384"/>
      <c r="C444" s="402"/>
      <c r="D444" s="384"/>
      <c r="E444" s="384"/>
      <c r="F444" s="384"/>
      <c r="G444" s="384"/>
      <c r="H444" s="384"/>
      <c r="I444" s="384"/>
      <c r="J444" s="384"/>
      <c r="K444" s="384"/>
      <c r="L444" s="384"/>
      <c r="M444" s="384"/>
      <c r="N444" s="384"/>
      <c r="O444" s="384"/>
      <c r="P444" s="384"/>
      <c r="Q444" s="384"/>
      <c r="R444" s="384"/>
      <c r="S444" s="384"/>
      <c r="T444" s="384"/>
      <c r="U444" s="384"/>
      <c r="V444" s="384"/>
      <c r="W444" s="384"/>
      <c r="X444" s="384"/>
      <c r="Y444" s="384"/>
      <c r="Z444" s="384"/>
    </row>
    <row r="445" spans="1:26" ht="15.75" customHeight="1">
      <c r="A445" s="384"/>
      <c r="B445" s="384"/>
      <c r="C445" s="402"/>
      <c r="D445" s="384"/>
      <c r="E445" s="384"/>
      <c r="F445" s="384"/>
      <c r="G445" s="384"/>
      <c r="H445" s="384"/>
      <c r="I445" s="384"/>
      <c r="J445" s="384"/>
      <c r="K445" s="384"/>
      <c r="L445" s="384"/>
      <c r="M445" s="384"/>
      <c r="N445" s="384"/>
      <c r="O445" s="384"/>
      <c r="P445" s="384"/>
      <c r="Q445" s="384"/>
      <c r="R445" s="384"/>
      <c r="S445" s="384"/>
      <c r="T445" s="384"/>
      <c r="U445" s="384"/>
      <c r="V445" s="384"/>
      <c r="W445" s="384"/>
      <c r="X445" s="384"/>
      <c r="Y445" s="384"/>
      <c r="Z445" s="384"/>
    </row>
    <row r="446" spans="1:26" ht="15.75" customHeight="1">
      <c r="A446" s="384"/>
      <c r="B446" s="384"/>
      <c r="C446" s="402"/>
      <c r="D446" s="384"/>
      <c r="E446" s="384"/>
      <c r="F446" s="384"/>
      <c r="G446" s="384"/>
      <c r="H446" s="384"/>
      <c r="I446" s="384"/>
      <c r="J446" s="384"/>
      <c r="K446" s="384"/>
      <c r="L446" s="384"/>
      <c r="M446" s="384"/>
      <c r="N446" s="384"/>
      <c r="O446" s="384"/>
      <c r="P446" s="384"/>
      <c r="Q446" s="384"/>
      <c r="R446" s="384"/>
      <c r="S446" s="384"/>
      <c r="T446" s="384"/>
      <c r="U446" s="384"/>
      <c r="V446" s="384"/>
      <c r="W446" s="384"/>
      <c r="X446" s="384"/>
      <c r="Y446" s="384"/>
      <c r="Z446" s="384"/>
    </row>
    <row r="447" spans="1:26" ht="15.75" customHeight="1">
      <c r="A447" s="384"/>
      <c r="B447" s="384"/>
      <c r="C447" s="402"/>
      <c r="D447" s="384"/>
      <c r="E447" s="384"/>
      <c r="F447" s="384"/>
      <c r="G447" s="384"/>
      <c r="H447" s="384"/>
      <c r="I447" s="384"/>
      <c r="J447" s="384"/>
      <c r="K447" s="384"/>
      <c r="L447" s="384"/>
      <c r="M447" s="384"/>
      <c r="N447" s="384"/>
      <c r="O447" s="384"/>
      <c r="P447" s="384"/>
      <c r="Q447" s="384"/>
      <c r="R447" s="384"/>
      <c r="S447" s="384"/>
      <c r="T447" s="384"/>
      <c r="U447" s="384"/>
      <c r="V447" s="384"/>
      <c r="W447" s="384"/>
      <c r="X447" s="384"/>
      <c r="Y447" s="384"/>
      <c r="Z447" s="384"/>
    </row>
    <row r="448" spans="1:26" ht="15.75" customHeight="1">
      <c r="A448" s="384"/>
      <c r="B448" s="384"/>
      <c r="C448" s="402"/>
      <c r="D448" s="384"/>
      <c r="E448" s="384"/>
      <c r="F448" s="384"/>
      <c r="G448" s="384"/>
      <c r="H448" s="384"/>
      <c r="I448" s="384"/>
      <c r="J448" s="384"/>
      <c r="K448" s="384"/>
      <c r="L448" s="384"/>
      <c r="M448" s="384"/>
      <c r="N448" s="384"/>
      <c r="O448" s="384"/>
      <c r="P448" s="384"/>
      <c r="Q448" s="384"/>
      <c r="R448" s="384"/>
      <c r="S448" s="384"/>
      <c r="T448" s="384"/>
      <c r="U448" s="384"/>
      <c r="V448" s="384"/>
      <c r="W448" s="384"/>
      <c r="X448" s="384"/>
      <c r="Y448" s="384"/>
      <c r="Z448" s="384"/>
    </row>
    <row r="449" spans="1:26" ht="15.75" customHeight="1">
      <c r="A449" s="384"/>
      <c r="B449" s="384"/>
      <c r="C449" s="402"/>
      <c r="D449" s="384"/>
      <c r="E449" s="384"/>
      <c r="F449" s="384"/>
      <c r="G449" s="384"/>
      <c r="H449" s="384"/>
      <c r="I449" s="384"/>
      <c r="J449" s="384"/>
      <c r="K449" s="384"/>
      <c r="L449" s="384"/>
      <c r="M449" s="384"/>
      <c r="N449" s="384"/>
      <c r="O449" s="384"/>
      <c r="P449" s="384"/>
      <c r="Q449" s="384"/>
      <c r="R449" s="384"/>
      <c r="S449" s="384"/>
      <c r="T449" s="384"/>
      <c r="U449" s="384"/>
      <c r="V449" s="384"/>
      <c r="W449" s="384"/>
      <c r="X449" s="384"/>
      <c r="Y449" s="384"/>
      <c r="Z449" s="384"/>
    </row>
    <row r="450" spans="1:26" ht="15.75" customHeight="1">
      <c r="A450" s="384"/>
      <c r="B450" s="384"/>
      <c r="C450" s="402"/>
      <c r="D450" s="384"/>
      <c r="E450" s="384"/>
      <c r="F450" s="384"/>
      <c r="G450" s="384"/>
      <c r="H450" s="384"/>
      <c r="I450" s="384"/>
      <c r="J450" s="384"/>
      <c r="K450" s="384"/>
      <c r="L450" s="384"/>
      <c r="M450" s="384"/>
      <c r="N450" s="384"/>
      <c r="O450" s="384"/>
      <c r="P450" s="384"/>
      <c r="Q450" s="384"/>
      <c r="R450" s="384"/>
      <c r="S450" s="384"/>
      <c r="T450" s="384"/>
      <c r="U450" s="384"/>
      <c r="V450" s="384"/>
      <c r="W450" s="384"/>
      <c r="X450" s="384"/>
      <c r="Y450" s="384"/>
      <c r="Z450" s="384"/>
    </row>
    <row r="451" spans="1:26" ht="15.75" customHeight="1">
      <c r="A451" s="384"/>
      <c r="B451" s="384"/>
      <c r="C451" s="402"/>
      <c r="D451" s="384"/>
      <c r="E451" s="384"/>
      <c r="F451" s="384"/>
      <c r="G451" s="384"/>
      <c r="H451" s="384"/>
      <c r="I451" s="384"/>
      <c r="J451" s="384"/>
      <c r="K451" s="384"/>
      <c r="L451" s="384"/>
      <c r="M451" s="384"/>
      <c r="N451" s="384"/>
      <c r="O451" s="384"/>
      <c r="P451" s="384"/>
      <c r="Q451" s="384"/>
      <c r="R451" s="384"/>
      <c r="S451" s="384"/>
      <c r="T451" s="384"/>
      <c r="U451" s="384"/>
      <c r="V451" s="384"/>
      <c r="W451" s="384"/>
      <c r="X451" s="384"/>
      <c r="Y451" s="384"/>
      <c r="Z451" s="384"/>
    </row>
    <row r="452" spans="1:26" ht="15.75" customHeight="1">
      <c r="A452" s="384"/>
      <c r="B452" s="384"/>
      <c r="C452" s="402"/>
      <c r="D452" s="384"/>
      <c r="E452" s="384"/>
      <c r="F452" s="384"/>
      <c r="G452" s="384"/>
      <c r="H452" s="384"/>
      <c r="I452" s="384"/>
      <c r="J452" s="384"/>
      <c r="K452" s="384"/>
      <c r="L452" s="384"/>
      <c r="M452" s="384"/>
      <c r="N452" s="384"/>
      <c r="O452" s="384"/>
      <c r="P452" s="384"/>
      <c r="Q452" s="384"/>
      <c r="R452" s="384"/>
      <c r="S452" s="384"/>
      <c r="T452" s="384"/>
      <c r="U452" s="384"/>
      <c r="V452" s="384"/>
      <c r="W452" s="384"/>
      <c r="X452" s="384"/>
      <c r="Y452" s="384"/>
      <c r="Z452" s="384"/>
    </row>
    <row r="453" spans="1:26" ht="15.75" customHeight="1">
      <c r="A453" s="384"/>
      <c r="B453" s="384"/>
      <c r="C453" s="402"/>
      <c r="D453" s="384"/>
      <c r="E453" s="384"/>
      <c r="F453" s="384"/>
      <c r="G453" s="384"/>
      <c r="H453" s="384"/>
      <c r="I453" s="384"/>
      <c r="J453" s="384"/>
      <c r="K453" s="384"/>
      <c r="L453" s="384"/>
      <c r="M453" s="384"/>
      <c r="N453" s="384"/>
      <c r="O453" s="384"/>
      <c r="P453" s="384"/>
      <c r="Q453" s="384"/>
      <c r="R453" s="384"/>
      <c r="S453" s="384"/>
      <c r="T453" s="384"/>
      <c r="U453" s="384"/>
      <c r="V453" s="384"/>
      <c r="W453" s="384"/>
      <c r="X453" s="384"/>
      <c r="Y453" s="384"/>
      <c r="Z453" s="384"/>
    </row>
    <row r="454" spans="1:26" ht="15.75" customHeight="1">
      <c r="A454" s="384"/>
      <c r="B454" s="384"/>
      <c r="C454" s="402"/>
      <c r="D454" s="384"/>
      <c r="E454" s="384"/>
      <c r="F454" s="384"/>
      <c r="G454" s="384"/>
      <c r="H454" s="384"/>
      <c r="I454" s="384"/>
      <c r="J454" s="384"/>
      <c r="K454" s="384"/>
      <c r="L454" s="384"/>
      <c r="M454" s="384"/>
      <c r="N454" s="384"/>
      <c r="O454" s="384"/>
      <c r="P454" s="384"/>
      <c r="Q454" s="384"/>
      <c r="R454" s="384"/>
      <c r="S454" s="384"/>
      <c r="T454" s="384"/>
      <c r="U454" s="384"/>
      <c r="V454" s="384"/>
      <c r="W454" s="384"/>
      <c r="X454" s="384"/>
      <c r="Y454" s="384"/>
      <c r="Z454" s="384"/>
    </row>
    <row r="455" spans="1:26" ht="15.75" customHeight="1">
      <c r="A455" s="384"/>
      <c r="B455" s="384"/>
      <c r="C455" s="402"/>
      <c r="D455" s="384"/>
      <c r="E455" s="384"/>
      <c r="F455" s="384"/>
      <c r="G455" s="384"/>
      <c r="H455" s="384"/>
      <c r="I455" s="384"/>
      <c r="J455" s="384"/>
      <c r="K455" s="384"/>
      <c r="L455" s="384"/>
      <c r="M455" s="384"/>
      <c r="N455" s="384"/>
      <c r="O455" s="384"/>
      <c r="P455" s="384"/>
      <c r="Q455" s="384"/>
      <c r="R455" s="384"/>
      <c r="S455" s="384"/>
      <c r="T455" s="384"/>
      <c r="U455" s="384"/>
      <c r="V455" s="384"/>
      <c r="W455" s="384"/>
      <c r="X455" s="384"/>
      <c r="Y455" s="384"/>
      <c r="Z455" s="384"/>
    </row>
    <row r="456" spans="1:26" ht="15.75" customHeight="1">
      <c r="A456" s="384"/>
      <c r="B456" s="384"/>
      <c r="C456" s="402"/>
      <c r="D456" s="384"/>
      <c r="E456" s="384"/>
      <c r="F456" s="384"/>
      <c r="G456" s="384"/>
      <c r="H456" s="384"/>
      <c r="I456" s="384"/>
      <c r="J456" s="384"/>
      <c r="K456" s="384"/>
      <c r="L456" s="384"/>
      <c r="M456" s="384"/>
      <c r="N456" s="384"/>
      <c r="O456" s="384"/>
      <c r="P456" s="384"/>
      <c r="Q456" s="384"/>
      <c r="R456" s="384"/>
      <c r="S456" s="384"/>
      <c r="T456" s="384"/>
      <c r="U456" s="384"/>
      <c r="V456" s="384"/>
      <c r="W456" s="384"/>
      <c r="X456" s="384"/>
      <c r="Y456" s="384"/>
      <c r="Z456" s="384"/>
    </row>
    <row r="457" spans="1:26" ht="15.75" customHeight="1">
      <c r="A457" s="384"/>
      <c r="B457" s="384"/>
      <c r="C457" s="402"/>
      <c r="D457" s="384"/>
      <c r="E457" s="384"/>
      <c r="F457" s="384"/>
      <c r="G457" s="384"/>
      <c r="H457" s="384"/>
      <c r="I457" s="384"/>
      <c r="J457" s="384"/>
      <c r="K457" s="384"/>
      <c r="L457" s="384"/>
      <c r="M457" s="384"/>
      <c r="N457" s="384"/>
      <c r="O457" s="384"/>
      <c r="P457" s="384"/>
      <c r="Q457" s="384"/>
      <c r="R457" s="384"/>
      <c r="S457" s="384"/>
      <c r="T457" s="384"/>
      <c r="U457" s="384"/>
      <c r="V457" s="384"/>
      <c r="W457" s="384"/>
      <c r="X457" s="384"/>
      <c r="Y457" s="384"/>
      <c r="Z457" s="384"/>
    </row>
    <row r="458" spans="1:26" ht="15.75" customHeight="1">
      <c r="A458" s="384"/>
      <c r="B458" s="384"/>
      <c r="C458" s="402"/>
      <c r="D458" s="384"/>
      <c r="E458" s="384"/>
      <c r="F458" s="384"/>
      <c r="G458" s="384"/>
      <c r="H458" s="384"/>
      <c r="I458" s="384"/>
      <c r="J458" s="384"/>
      <c r="K458" s="384"/>
      <c r="L458" s="384"/>
      <c r="M458" s="384"/>
      <c r="N458" s="384"/>
      <c r="O458" s="384"/>
      <c r="P458" s="384"/>
      <c r="Q458" s="384"/>
      <c r="R458" s="384"/>
      <c r="S458" s="384"/>
      <c r="T458" s="384"/>
      <c r="U458" s="384"/>
      <c r="V458" s="384"/>
      <c r="W458" s="384"/>
      <c r="X458" s="384"/>
      <c r="Y458" s="384"/>
      <c r="Z458" s="384"/>
    </row>
    <row r="459" spans="1:26" ht="15.75" customHeight="1">
      <c r="A459" s="384"/>
      <c r="B459" s="384"/>
      <c r="C459" s="402"/>
      <c r="D459" s="384"/>
      <c r="E459" s="384"/>
      <c r="F459" s="384"/>
      <c r="G459" s="384"/>
      <c r="H459" s="384"/>
      <c r="I459" s="384"/>
      <c r="J459" s="384"/>
      <c r="K459" s="384"/>
      <c r="L459" s="384"/>
      <c r="M459" s="384"/>
      <c r="N459" s="384"/>
      <c r="O459" s="384"/>
      <c r="P459" s="384"/>
      <c r="Q459" s="384"/>
      <c r="R459" s="384"/>
      <c r="S459" s="384"/>
      <c r="T459" s="384"/>
      <c r="U459" s="384"/>
      <c r="V459" s="384"/>
      <c r="W459" s="384"/>
      <c r="X459" s="384"/>
      <c r="Y459" s="384"/>
      <c r="Z459" s="384"/>
    </row>
    <row r="460" spans="1:26" ht="15.75" customHeight="1">
      <c r="A460" s="384"/>
      <c r="B460" s="384"/>
      <c r="C460" s="402"/>
      <c r="D460" s="384"/>
      <c r="E460" s="384"/>
      <c r="F460" s="384"/>
      <c r="G460" s="384"/>
      <c r="H460" s="384"/>
      <c r="I460" s="384"/>
      <c r="J460" s="384"/>
      <c r="K460" s="384"/>
      <c r="L460" s="384"/>
      <c r="M460" s="384"/>
      <c r="N460" s="384"/>
      <c r="O460" s="384"/>
      <c r="P460" s="384"/>
      <c r="Q460" s="384"/>
      <c r="R460" s="384"/>
      <c r="S460" s="384"/>
      <c r="T460" s="384"/>
      <c r="U460" s="384"/>
      <c r="V460" s="384"/>
      <c r="W460" s="384"/>
      <c r="X460" s="384"/>
      <c r="Y460" s="384"/>
      <c r="Z460" s="384"/>
    </row>
    <row r="461" spans="1:26" ht="15.75" customHeight="1">
      <c r="A461" s="384"/>
      <c r="B461" s="384"/>
      <c r="C461" s="402"/>
      <c r="D461" s="384"/>
      <c r="E461" s="384"/>
      <c r="F461" s="384"/>
      <c r="G461" s="384"/>
      <c r="H461" s="384"/>
      <c r="I461" s="384"/>
      <c r="J461" s="384"/>
      <c r="K461" s="384"/>
      <c r="L461" s="384"/>
      <c r="M461" s="384"/>
      <c r="N461" s="384"/>
      <c r="O461" s="384"/>
      <c r="P461" s="384"/>
      <c r="Q461" s="384"/>
      <c r="R461" s="384"/>
      <c r="S461" s="384"/>
      <c r="T461" s="384"/>
      <c r="U461" s="384"/>
      <c r="V461" s="384"/>
      <c r="W461" s="384"/>
      <c r="X461" s="384"/>
      <c r="Y461" s="384"/>
      <c r="Z461" s="384"/>
    </row>
    <row r="462" spans="1:26" ht="15.75" customHeight="1">
      <c r="A462" s="384"/>
      <c r="B462" s="384"/>
      <c r="C462" s="402"/>
      <c r="D462" s="384"/>
      <c r="E462" s="384"/>
      <c r="F462" s="384"/>
      <c r="G462" s="384"/>
      <c r="H462" s="384"/>
      <c r="I462" s="384"/>
      <c r="J462" s="384"/>
      <c r="K462" s="384"/>
      <c r="L462" s="384"/>
      <c r="M462" s="384"/>
      <c r="N462" s="384"/>
      <c r="O462" s="384"/>
      <c r="P462" s="384"/>
      <c r="Q462" s="384"/>
      <c r="R462" s="384"/>
      <c r="S462" s="384"/>
      <c r="T462" s="384"/>
      <c r="U462" s="384"/>
      <c r="V462" s="384"/>
      <c r="W462" s="384"/>
      <c r="X462" s="384"/>
      <c r="Y462" s="384"/>
      <c r="Z462" s="384"/>
    </row>
    <row r="463" spans="1:26" ht="15.75" customHeight="1">
      <c r="A463" s="384"/>
      <c r="B463" s="384"/>
      <c r="C463" s="402"/>
      <c r="D463" s="384"/>
      <c r="E463" s="384"/>
      <c r="F463" s="384"/>
      <c r="G463" s="384"/>
      <c r="H463" s="384"/>
      <c r="I463" s="384"/>
      <c r="J463" s="384"/>
      <c r="K463" s="384"/>
      <c r="L463" s="384"/>
      <c r="M463" s="384"/>
      <c r="N463" s="384"/>
      <c r="O463" s="384"/>
      <c r="P463" s="384"/>
      <c r="Q463" s="384"/>
      <c r="R463" s="384"/>
      <c r="S463" s="384"/>
      <c r="T463" s="384"/>
      <c r="U463" s="384"/>
      <c r="V463" s="384"/>
      <c r="W463" s="384"/>
      <c r="X463" s="384"/>
      <c r="Y463" s="384"/>
      <c r="Z463" s="384"/>
    </row>
    <row r="464" spans="1:26" ht="15.75" customHeight="1">
      <c r="A464" s="384"/>
      <c r="B464" s="384"/>
      <c r="C464" s="402"/>
      <c r="D464" s="384"/>
      <c r="E464" s="384"/>
      <c r="F464" s="384"/>
      <c r="G464" s="384"/>
      <c r="H464" s="384"/>
      <c r="I464" s="384"/>
      <c r="J464" s="384"/>
      <c r="K464" s="384"/>
      <c r="L464" s="384"/>
      <c r="M464" s="384"/>
      <c r="N464" s="384"/>
      <c r="O464" s="384"/>
      <c r="P464" s="384"/>
      <c r="Q464" s="384"/>
      <c r="R464" s="384"/>
      <c r="S464" s="384"/>
      <c r="T464" s="384"/>
      <c r="U464" s="384"/>
      <c r="V464" s="384"/>
      <c r="W464" s="384"/>
      <c r="X464" s="384"/>
      <c r="Y464" s="384"/>
      <c r="Z464" s="384"/>
    </row>
    <row r="465" spans="1:26" ht="15.75" customHeight="1">
      <c r="A465" s="384"/>
      <c r="B465" s="384"/>
      <c r="C465" s="402"/>
      <c r="D465" s="384"/>
      <c r="E465" s="384"/>
      <c r="F465" s="384"/>
      <c r="G465" s="384"/>
      <c r="H465" s="384"/>
      <c r="I465" s="384"/>
      <c r="J465" s="384"/>
      <c r="K465" s="384"/>
      <c r="L465" s="384"/>
      <c r="M465" s="384"/>
      <c r="N465" s="384"/>
      <c r="O465" s="384"/>
      <c r="P465" s="384"/>
      <c r="Q465" s="384"/>
      <c r="R465" s="384"/>
      <c r="S465" s="384"/>
      <c r="T465" s="384"/>
      <c r="U465" s="384"/>
      <c r="V465" s="384"/>
      <c r="W465" s="384"/>
      <c r="X465" s="384"/>
      <c r="Y465" s="384"/>
      <c r="Z465" s="384"/>
    </row>
    <row r="466" spans="1:26" ht="15.75" customHeight="1">
      <c r="A466" s="384"/>
      <c r="B466" s="384"/>
      <c r="C466" s="402"/>
      <c r="D466" s="384"/>
      <c r="E466" s="384"/>
      <c r="F466" s="384"/>
      <c r="G466" s="384"/>
      <c r="H466" s="384"/>
      <c r="I466" s="384"/>
      <c r="J466" s="384"/>
      <c r="K466" s="384"/>
      <c r="L466" s="384"/>
      <c r="M466" s="384"/>
      <c r="N466" s="384"/>
      <c r="O466" s="384"/>
      <c r="P466" s="384"/>
      <c r="Q466" s="384"/>
      <c r="R466" s="384"/>
      <c r="S466" s="384"/>
      <c r="T466" s="384"/>
      <c r="U466" s="384"/>
      <c r="V466" s="384"/>
      <c r="W466" s="384"/>
      <c r="X466" s="384"/>
      <c r="Y466" s="384"/>
      <c r="Z466" s="384"/>
    </row>
    <row r="467" spans="1:26" ht="15.75" customHeight="1">
      <c r="A467" s="384"/>
      <c r="B467" s="384"/>
      <c r="C467" s="402"/>
      <c r="D467" s="384"/>
      <c r="E467" s="384"/>
      <c r="F467" s="384"/>
      <c r="G467" s="384"/>
      <c r="H467" s="384"/>
      <c r="I467" s="384"/>
      <c r="J467" s="384"/>
      <c r="K467" s="384"/>
      <c r="L467" s="384"/>
      <c r="M467" s="384"/>
      <c r="N467" s="384"/>
      <c r="O467" s="384"/>
      <c r="P467" s="384"/>
      <c r="Q467" s="384"/>
      <c r="R467" s="384"/>
      <c r="S467" s="384"/>
      <c r="T467" s="384"/>
      <c r="U467" s="384"/>
      <c r="V467" s="384"/>
      <c r="W467" s="384"/>
      <c r="X467" s="384"/>
      <c r="Y467" s="384"/>
      <c r="Z467" s="384"/>
    </row>
    <row r="468" spans="1:26" ht="15.75" customHeight="1">
      <c r="A468" s="384"/>
      <c r="B468" s="384"/>
      <c r="C468" s="402"/>
      <c r="D468" s="384"/>
      <c r="E468" s="384"/>
      <c r="F468" s="384"/>
      <c r="G468" s="384"/>
      <c r="H468" s="384"/>
      <c r="I468" s="384"/>
      <c r="J468" s="384"/>
      <c r="K468" s="384"/>
      <c r="L468" s="384"/>
      <c r="M468" s="384"/>
      <c r="N468" s="384"/>
      <c r="O468" s="384"/>
      <c r="P468" s="384"/>
      <c r="Q468" s="384"/>
      <c r="R468" s="384"/>
      <c r="S468" s="384"/>
      <c r="T468" s="384"/>
      <c r="U468" s="384"/>
      <c r="V468" s="384"/>
      <c r="W468" s="384"/>
      <c r="X468" s="384"/>
      <c r="Y468" s="384"/>
      <c r="Z468" s="384"/>
    </row>
    <row r="469" spans="1:26" ht="15.75" customHeight="1">
      <c r="A469" s="384"/>
      <c r="B469" s="384"/>
      <c r="C469" s="402"/>
      <c r="D469" s="384"/>
      <c r="E469" s="384"/>
      <c r="F469" s="384"/>
      <c r="G469" s="384"/>
      <c r="H469" s="384"/>
      <c r="I469" s="384"/>
      <c r="J469" s="384"/>
      <c r="K469" s="384"/>
      <c r="L469" s="384"/>
      <c r="M469" s="384"/>
      <c r="N469" s="384"/>
      <c r="O469" s="384"/>
      <c r="P469" s="384"/>
      <c r="Q469" s="384"/>
      <c r="R469" s="384"/>
      <c r="S469" s="384"/>
      <c r="T469" s="384"/>
      <c r="U469" s="384"/>
      <c r="V469" s="384"/>
      <c r="W469" s="384"/>
      <c r="X469" s="384"/>
      <c r="Y469" s="384"/>
      <c r="Z469" s="384"/>
    </row>
    <row r="470" spans="1:26" ht="15.75" customHeight="1">
      <c r="A470" s="384"/>
      <c r="B470" s="384"/>
      <c r="C470" s="402"/>
      <c r="D470" s="384"/>
      <c r="E470" s="384"/>
      <c r="F470" s="384"/>
      <c r="G470" s="384"/>
      <c r="H470" s="384"/>
      <c r="I470" s="384"/>
      <c r="J470" s="384"/>
      <c r="K470" s="384"/>
      <c r="L470" s="384"/>
      <c r="M470" s="384"/>
      <c r="N470" s="384"/>
      <c r="O470" s="384"/>
      <c r="P470" s="384"/>
      <c r="Q470" s="384"/>
      <c r="R470" s="384"/>
      <c r="S470" s="384"/>
      <c r="T470" s="384"/>
      <c r="U470" s="384"/>
      <c r="V470" s="384"/>
      <c r="W470" s="384"/>
      <c r="X470" s="384"/>
      <c r="Y470" s="384"/>
      <c r="Z470" s="384"/>
    </row>
    <row r="471" spans="1:26" ht="15.75" customHeight="1">
      <c r="A471" s="384"/>
      <c r="B471" s="384"/>
      <c r="C471" s="402"/>
      <c r="D471" s="384"/>
      <c r="E471" s="384"/>
      <c r="F471" s="384"/>
      <c r="G471" s="384"/>
      <c r="H471" s="384"/>
      <c r="I471" s="384"/>
      <c r="J471" s="384"/>
      <c r="K471" s="384"/>
      <c r="L471" s="384"/>
      <c r="M471" s="384"/>
      <c r="N471" s="384"/>
      <c r="O471" s="384"/>
      <c r="P471" s="384"/>
      <c r="Q471" s="384"/>
      <c r="R471" s="384"/>
      <c r="S471" s="384"/>
      <c r="T471" s="384"/>
      <c r="U471" s="384"/>
      <c r="V471" s="384"/>
      <c r="W471" s="384"/>
      <c r="X471" s="384"/>
      <c r="Y471" s="384"/>
      <c r="Z471" s="384"/>
    </row>
    <row r="472" spans="1:26" ht="15.75" customHeight="1">
      <c r="A472" s="384"/>
      <c r="B472" s="384"/>
      <c r="C472" s="402"/>
      <c r="D472" s="384"/>
      <c r="E472" s="384"/>
      <c r="F472" s="384"/>
      <c r="G472" s="384"/>
      <c r="H472" s="384"/>
      <c r="I472" s="384"/>
      <c r="J472" s="384"/>
      <c r="K472" s="384"/>
      <c r="L472" s="384"/>
      <c r="M472" s="384"/>
      <c r="N472" s="384"/>
      <c r="O472" s="384"/>
      <c r="P472" s="384"/>
      <c r="Q472" s="384"/>
      <c r="R472" s="384"/>
      <c r="S472" s="384"/>
      <c r="T472" s="384"/>
      <c r="U472" s="384"/>
      <c r="V472" s="384"/>
      <c r="W472" s="384"/>
      <c r="X472" s="384"/>
      <c r="Y472" s="384"/>
      <c r="Z472" s="384"/>
    </row>
    <row r="473" spans="1:26" ht="15.75" customHeight="1">
      <c r="A473" s="384"/>
      <c r="B473" s="384"/>
      <c r="C473" s="402"/>
      <c r="D473" s="384"/>
      <c r="E473" s="384"/>
      <c r="F473" s="384"/>
      <c r="G473" s="384"/>
      <c r="H473" s="384"/>
      <c r="I473" s="384"/>
      <c r="J473" s="384"/>
      <c r="K473" s="384"/>
      <c r="L473" s="384"/>
      <c r="M473" s="384"/>
      <c r="N473" s="384"/>
      <c r="O473" s="384"/>
      <c r="P473" s="384"/>
      <c r="Q473" s="384"/>
      <c r="R473" s="384"/>
      <c r="S473" s="384"/>
      <c r="T473" s="384"/>
      <c r="U473" s="384"/>
      <c r="V473" s="384"/>
      <c r="W473" s="384"/>
      <c r="X473" s="384"/>
      <c r="Y473" s="384"/>
      <c r="Z473" s="384"/>
    </row>
    <row r="474" spans="1:26" ht="15.75" customHeight="1">
      <c r="A474" s="384"/>
      <c r="B474" s="384"/>
      <c r="C474" s="402"/>
      <c r="D474" s="384"/>
      <c r="E474" s="384"/>
      <c r="F474" s="384"/>
      <c r="G474" s="384"/>
      <c r="H474" s="384"/>
      <c r="I474" s="384"/>
      <c r="J474" s="384"/>
      <c r="K474" s="384"/>
      <c r="L474" s="384"/>
      <c r="M474" s="384"/>
      <c r="N474" s="384"/>
      <c r="O474" s="384"/>
      <c r="P474" s="384"/>
      <c r="Q474" s="384"/>
      <c r="R474" s="384"/>
      <c r="S474" s="384"/>
      <c r="T474" s="384"/>
      <c r="U474" s="384"/>
      <c r="V474" s="384"/>
      <c r="W474" s="384"/>
      <c r="X474" s="384"/>
      <c r="Y474" s="384"/>
      <c r="Z474" s="384"/>
    </row>
    <row r="475" spans="1:26" ht="15.75" customHeight="1">
      <c r="A475" s="384"/>
      <c r="B475" s="384"/>
      <c r="C475" s="402"/>
      <c r="D475" s="384"/>
      <c r="E475" s="384"/>
      <c r="F475" s="384"/>
      <c r="G475" s="384"/>
      <c r="H475" s="384"/>
      <c r="I475" s="384"/>
      <c r="J475" s="384"/>
      <c r="K475" s="384"/>
      <c r="L475" s="384"/>
      <c r="M475" s="384"/>
      <c r="N475" s="384"/>
      <c r="O475" s="384"/>
      <c r="P475" s="384"/>
      <c r="Q475" s="384"/>
      <c r="R475" s="384"/>
      <c r="S475" s="384"/>
      <c r="T475" s="384"/>
      <c r="U475" s="384"/>
      <c r="V475" s="384"/>
      <c r="W475" s="384"/>
      <c r="X475" s="384"/>
      <c r="Y475" s="384"/>
      <c r="Z475" s="384"/>
    </row>
    <row r="476" spans="1:26" ht="15.75" customHeight="1">
      <c r="A476" s="384"/>
      <c r="B476" s="384"/>
      <c r="C476" s="402"/>
      <c r="D476" s="384"/>
      <c r="E476" s="384"/>
      <c r="F476" s="384"/>
      <c r="G476" s="384"/>
      <c r="H476" s="384"/>
      <c r="I476" s="384"/>
      <c r="J476" s="384"/>
      <c r="K476" s="384"/>
      <c r="L476" s="384"/>
      <c r="M476" s="384"/>
      <c r="N476" s="384"/>
      <c r="O476" s="384"/>
      <c r="P476" s="384"/>
      <c r="Q476" s="384"/>
      <c r="R476" s="384"/>
      <c r="S476" s="384"/>
      <c r="T476" s="384"/>
      <c r="U476" s="384"/>
      <c r="V476" s="384"/>
      <c r="W476" s="384"/>
      <c r="X476" s="384"/>
      <c r="Y476" s="384"/>
      <c r="Z476" s="384"/>
    </row>
    <row r="477" spans="1:26" ht="15.75" customHeight="1">
      <c r="A477" s="384"/>
      <c r="B477" s="384"/>
      <c r="C477" s="402"/>
      <c r="D477" s="384"/>
      <c r="E477" s="384"/>
      <c r="F477" s="384"/>
      <c r="G477" s="384"/>
      <c r="H477" s="384"/>
      <c r="I477" s="384"/>
      <c r="J477" s="384"/>
      <c r="K477" s="384"/>
      <c r="L477" s="384"/>
      <c r="M477" s="384"/>
      <c r="N477" s="384"/>
      <c r="O477" s="384"/>
      <c r="P477" s="384"/>
      <c r="Q477" s="384"/>
      <c r="R477" s="384"/>
      <c r="S477" s="384"/>
      <c r="T477" s="384"/>
      <c r="U477" s="384"/>
      <c r="V477" s="384"/>
      <c r="W477" s="384"/>
      <c r="X477" s="384"/>
      <c r="Y477" s="384"/>
      <c r="Z477" s="384"/>
    </row>
    <row r="478" spans="1:26" ht="15.75" customHeight="1">
      <c r="A478" s="384"/>
      <c r="B478" s="384"/>
      <c r="C478" s="402"/>
      <c r="D478" s="384"/>
      <c r="E478" s="384"/>
      <c r="F478" s="384"/>
      <c r="G478" s="384"/>
      <c r="H478" s="384"/>
      <c r="I478" s="384"/>
      <c r="J478" s="384"/>
      <c r="K478" s="384"/>
      <c r="L478" s="384"/>
      <c r="M478" s="384"/>
      <c r="N478" s="384"/>
      <c r="O478" s="384"/>
      <c r="P478" s="384"/>
      <c r="Q478" s="384"/>
      <c r="R478" s="384"/>
      <c r="S478" s="384"/>
      <c r="T478" s="384"/>
      <c r="U478" s="384"/>
      <c r="V478" s="384"/>
      <c r="W478" s="384"/>
      <c r="X478" s="384"/>
      <c r="Y478" s="384"/>
      <c r="Z478" s="384"/>
    </row>
    <row r="479" spans="1:26" ht="15.75" customHeight="1">
      <c r="A479" s="384"/>
      <c r="B479" s="384"/>
      <c r="C479" s="402"/>
      <c r="D479" s="384"/>
      <c r="E479" s="384"/>
      <c r="F479" s="384"/>
      <c r="G479" s="384"/>
      <c r="H479" s="384"/>
      <c r="I479" s="384"/>
      <c r="J479" s="384"/>
      <c r="K479" s="384"/>
      <c r="L479" s="384"/>
      <c r="M479" s="384"/>
      <c r="N479" s="384"/>
      <c r="O479" s="384"/>
      <c r="P479" s="384"/>
      <c r="Q479" s="384"/>
      <c r="R479" s="384"/>
      <c r="S479" s="384"/>
      <c r="T479" s="384"/>
      <c r="U479" s="384"/>
      <c r="V479" s="384"/>
      <c r="W479" s="384"/>
      <c r="X479" s="384"/>
      <c r="Y479" s="384"/>
      <c r="Z479" s="384"/>
    </row>
    <row r="480" spans="1:26" ht="15.75" customHeight="1">
      <c r="A480" s="384"/>
      <c r="B480" s="384"/>
      <c r="C480" s="402"/>
      <c r="D480" s="384"/>
      <c r="E480" s="384"/>
      <c r="F480" s="384"/>
      <c r="G480" s="384"/>
      <c r="H480" s="384"/>
      <c r="I480" s="384"/>
      <c r="J480" s="384"/>
      <c r="K480" s="384"/>
      <c r="L480" s="384"/>
      <c r="M480" s="384"/>
      <c r="N480" s="384"/>
      <c r="O480" s="384"/>
      <c r="P480" s="384"/>
      <c r="Q480" s="384"/>
      <c r="R480" s="384"/>
      <c r="S480" s="384"/>
      <c r="T480" s="384"/>
      <c r="U480" s="384"/>
      <c r="V480" s="384"/>
      <c r="W480" s="384"/>
      <c r="X480" s="384"/>
      <c r="Y480" s="384"/>
      <c r="Z480" s="384"/>
    </row>
    <row r="481" spans="1:26" ht="15.75" customHeight="1">
      <c r="A481" s="384"/>
      <c r="B481" s="384"/>
      <c r="C481" s="402"/>
      <c r="D481" s="384"/>
      <c r="E481" s="384"/>
      <c r="F481" s="384"/>
      <c r="G481" s="384"/>
      <c r="H481" s="384"/>
      <c r="I481" s="384"/>
      <c r="J481" s="384"/>
      <c r="K481" s="384"/>
      <c r="L481" s="384"/>
      <c r="M481" s="384"/>
      <c r="N481" s="384"/>
      <c r="O481" s="384"/>
      <c r="P481" s="384"/>
      <c r="Q481" s="384"/>
      <c r="R481" s="384"/>
      <c r="S481" s="384"/>
      <c r="T481" s="384"/>
      <c r="U481" s="384"/>
      <c r="V481" s="384"/>
      <c r="W481" s="384"/>
      <c r="X481" s="384"/>
      <c r="Y481" s="384"/>
      <c r="Z481" s="384"/>
    </row>
    <row r="482" spans="1:26" ht="15.75" customHeight="1">
      <c r="A482" s="384"/>
      <c r="B482" s="384"/>
      <c r="C482" s="402"/>
      <c r="D482" s="384"/>
      <c r="E482" s="384"/>
      <c r="F482" s="384"/>
      <c r="G482" s="384"/>
      <c r="H482" s="384"/>
      <c r="I482" s="384"/>
      <c r="J482" s="384"/>
      <c r="K482" s="384"/>
      <c r="L482" s="384"/>
      <c r="M482" s="384"/>
      <c r="N482" s="384"/>
      <c r="O482" s="384"/>
      <c r="P482" s="384"/>
      <c r="Q482" s="384"/>
      <c r="R482" s="384"/>
      <c r="S482" s="384"/>
      <c r="T482" s="384"/>
      <c r="U482" s="384"/>
      <c r="V482" s="384"/>
      <c r="W482" s="384"/>
      <c r="X482" s="384"/>
      <c r="Y482" s="384"/>
      <c r="Z482" s="384"/>
    </row>
    <row r="483" spans="1:26" ht="15.75" customHeight="1">
      <c r="A483" s="384"/>
      <c r="B483" s="384"/>
      <c r="C483" s="402"/>
      <c r="D483" s="384"/>
      <c r="E483" s="384"/>
      <c r="F483" s="384"/>
      <c r="G483" s="384"/>
      <c r="H483" s="384"/>
      <c r="I483" s="384"/>
      <c r="J483" s="384"/>
      <c r="K483" s="384"/>
      <c r="L483" s="384"/>
      <c r="M483" s="384"/>
      <c r="N483" s="384"/>
      <c r="O483" s="384"/>
      <c r="P483" s="384"/>
      <c r="Q483" s="384"/>
      <c r="R483" s="384"/>
      <c r="S483" s="384"/>
      <c r="T483" s="384"/>
      <c r="U483" s="384"/>
      <c r="V483" s="384"/>
      <c r="W483" s="384"/>
      <c r="X483" s="384"/>
      <c r="Y483" s="384"/>
      <c r="Z483" s="384"/>
    </row>
    <row r="484" spans="1:26" ht="15.75" customHeight="1">
      <c r="A484" s="384"/>
      <c r="B484" s="384"/>
      <c r="C484" s="402"/>
      <c r="D484" s="384"/>
      <c r="E484" s="384"/>
      <c r="F484" s="384"/>
      <c r="G484" s="384"/>
      <c r="H484" s="384"/>
      <c r="I484" s="384"/>
      <c r="J484" s="384"/>
      <c r="K484" s="384"/>
      <c r="L484" s="384"/>
      <c r="M484" s="384"/>
      <c r="N484" s="384"/>
      <c r="O484" s="384"/>
      <c r="P484" s="384"/>
      <c r="Q484" s="384"/>
      <c r="R484" s="384"/>
      <c r="S484" s="384"/>
      <c r="T484" s="384"/>
      <c r="U484" s="384"/>
      <c r="V484" s="384"/>
      <c r="W484" s="384"/>
      <c r="X484" s="384"/>
      <c r="Y484" s="384"/>
      <c r="Z484" s="384"/>
    </row>
    <row r="485" spans="1:26" ht="15.75" customHeight="1">
      <c r="A485" s="384"/>
      <c r="B485" s="384"/>
      <c r="C485" s="402"/>
      <c r="D485" s="384"/>
      <c r="E485" s="384"/>
      <c r="F485" s="384"/>
      <c r="G485" s="384"/>
      <c r="H485" s="384"/>
      <c r="I485" s="384"/>
      <c r="J485" s="384"/>
      <c r="K485" s="384"/>
      <c r="L485" s="384"/>
      <c r="M485" s="384"/>
      <c r="N485" s="384"/>
      <c r="O485" s="384"/>
      <c r="P485" s="384"/>
      <c r="Q485" s="384"/>
      <c r="R485" s="384"/>
      <c r="S485" s="384"/>
      <c r="T485" s="384"/>
      <c r="U485" s="384"/>
      <c r="V485" s="384"/>
      <c r="W485" s="384"/>
      <c r="X485" s="384"/>
      <c r="Y485" s="384"/>
      <c r="Z485" s="384"/>
    </row>
    <row r="486" spans="1:26" ht="15.75" customHeight="1">
      <c r="A486" s="384"/>
      <c r="B486" s="384"/>
      <c r="C486" s="402"/>
      <c r="D486" s="384"/>
      <c r="E486" s="384"/>
      <c r="F486" s="384"/>
      <c r="G486" s="384"/>
      <c r="H486" s="384"/>
      <c r="I486" s="384"/>
      <c r="J486" s="384"/>
      <c r="K486" s="384"/>
      <c r="L486" s="384"/>
      <c r="M486" s="384"/>
      <c r="N486" s="384"/>
      <c r="O486" s="384"/>
      <c r="P486" s="384"/>
      <c r="Q486" s="384"/>
      <c r="R486" s="384"/>
      <c r="S486" s="384"/>
      <c r="T486" s="384"/>
      <c r="U486" s="384"/>
      <c r="V486" s="384"/>
      <c r="W486" s="384"/>
      <c r="X486" s="384"/>
      <c r="Y486" s="384"/>
      <c r="Z486" s="384"/>
    </row>
    <row r="487" spans="1:26" ht="15.75" customHeight="1">
      <c r="A487" s="384"/>
      <c r="B487" s="384"/>
      <c r="C487" s="402"/>
      <c r="D487" s="384"/>
      <c r="E487" s="384"/>
      <c r="F487" s="384"/>
      <c r="G487" s="384"/>
      <c r="H487" s="384"/>
      <c r="I487" s="384"/>
      <c r="J487" s="384"/>
      <c r="K487" s="384"/>
      <c r="L487" s="384"/>
      <c r="M487" s="384"/>
      <c r="N487" s="384"/>
      <c r="O487" s="384"/>
      <c r="P487" s="384"/>
      <c r="Q487" s="384"/>
      <c r="R487" s="384"/>
      <c r="S487" s="384"/>
      <c r="T487" s="384"/>
      <c r="U487" s="384"/>
      <c r="V487" s="384"/>
      <c r="W487" s="384"/>
      <c r="X487" s="384"/>
      <c r="Y487" s="384"/>
      <c r="Z487" s="384"/>
    </row>
    <row r="488" spans="1:26" ht="15.75" customHeight="1">
      <c r="A488" s="384"/>
      <c r="B488" s="384"/>
      <c r="C488" s="402"/>
      <c r="D488" s="384"/>
      <c r="E488" s="384"/>
      <c r="F488" s="384"/>
      <c r="G488" s="384"/>
      <c r="H488" s="384"/>
      <c r="I488" s="384"/>
      <c r="J488" s="384"/>
      <c r="K488" s="384"/>
      <c r="L488" s="384"/>
      <c r="M488" s="384"/>
      <c r="N488" s="384"/>
      <c r="O488" s="384"/>
      <c r="P488" s="384"/>
      <c r="Q488" s="384"/>
      <c r="R488" s="384"/>
      <c r="S488" s="384"/>
      <c r="T488" s="384"/>
      <c r="U488" s="384"/>
      <c r="V488" s="384"/>
      <c r="W488" s="384"/>
      <c r="X488" s="384"/>
      <c r="Y488" s="384"/>
      <c r="Z488" s="384"/>
    </row>
    <row r="489" spans="1:26" ht="15.75" customHeight="1">
      <c r="A489" s="384"/>
      <c r="B489" s="384"/>
      <c r="C489" s="402"/>
      <c r="D489" s="384"/>
      <c r="E489" s="384"/>
      <c r="F489" s="384"/>
      <c r="G489" s="384"/>
      <c r="H489" s="384"/>
      <c r="I489" s="384"/>
      <c r="J489" s="384"/>
      <c r="K489" s="384"/>
      <c r="L489" s="384"/>
      <c r="M489" s="384"/>
      <c r="N489" s="384"/>
      <c r="O489" s="384"/>
      <c r="P489" s="384"/>
      <c r="Q489" s="384"/>
      <c r="R489" s="384"/>
      <c r="S489" s="384"/>
      <c r="T489" s="384"/>
      <c r="U489" s="384"/>
      <c r="V489" s="384"/>
      <c r="W489" s="384"/>
      <c r="X489" s="384"/>
      <c r="Y489" s="384"/>
      <c r="Z489" s="384"/>
    </row>
    <row r="490" spans="1:26" ht="15.75" customHeight="1">
      <c r="A490" s="384"/>
      <c r="B490" s="384"/>
      <c r="C490" s="402"/>
      <c r="D490" s="384"/>
      <c r="E490" s="384"/>
      <c r="F490" s="384"/>
      <c r="G490" s="384"/>
      <c r="H490" s="384"/>
      <c r="I490" s="384"/>
      <c r="J490" s="384"/>
      <c r="K490" s="384"/>
      <c r="L490" s="384"/>
      <c r="M490" s="384"/>
      <c r="N490" s="384"/>
      <c r="O490" s="384"/>
      <c r="P490" s="384"/>
      <c r="Q490" s="384"/>
      <c r="R490" s="384"/>
      <c r="S490" s="384"/>
      <c r="T490" s="384"/>
      <c r="U490" s="384"/>
      <c r="V490" s="384"/>
      <c r="W490" s="384"/>
      <c r="X490" s="384"/>
      <c r="Y490" s="384"/>
      <c r="Z490" s="384"/>
    </row>
    <row r="491" spans="1:26" ht="15.75" customHeight="1">
      <c r="A491" s="384"/>
      <c r="B491" s="384"/>
      <c r="C491" s="402"/>
      <c r="D491" s="384"/>
      <c r="E491" s="384"/>
      <c r="F491" s="384"/>
      <c r="G491" s="384"/>
      <c r="H491" s="384"/>
      <c r="I491" s="384"/>
      <c r="J491" s="384"/>
      <c r="K491" s="384"/>
      <c r="L491" s="384"/>
      <c r="M491" s="384"/>
      <c r="N491" s="384"/>
      <c r="O491" s="384"/>
      <c r="P491" s="384"/>
      <c r="Q491" s="384"/>
      <c r="R491" s="384"/>
      <c r="S491" s="384"/>
      <c r="T491" s="384"/>
      <c r="U491" s="384"/>
      <c r="V491" s="384"/>
      <c r="W491" s="384"/>
      <c r="X491" s="384"/>
      <c r="Y491" s="384"/>
      <c r="Z491" s="384"/>
    </row>
    <row r="492" spans="1:26" ht="15.75" customHeight="1">
      <c r="A492" s="384"/>
      <c r="B492" s="384"/>
      <c r="C492" s="402"/>
      <c r="D492" s="384"/>
      <c r="E492" s="384"/>
      <c r="F492" s="384"/>
      <c r="G492" s="384"/>
      <c r="H492" s="384"/>
      <c r="I492" s="384"/>
      <c r="J492" s="384"/>
      <c r="K492" s="384"/>
      <c r="L492" s="384"/>
      <c r="M492" s="384"/>
      <c r="N492" s="384"/>
      <c r="O492" s="384"/>
      <c r="P492" s="384"/>
      <c r="Q492" s="384"/>
      <c r="R492" s="384"/>
      <c r="S492" s="384"/>
      <c r="T492" s="384"/>
      <c r="U492" s="384"/>
      <c r="V492" s="384"/>
      <c r="W492" s="384"/>
      <c r="X492" s="384"/>
      <c r="Y492" s="384"/>
      <c r="Z492" s="384"/>
    </row>
    <row r="493" spans="1:26" ht="15.75" customHeight="1">
      <c r="A493" s="384"/>
      <c r="B493" s="384"/>
      <c r="C493" s="402"/>
      <c r="D493" s="384"/>
      <c r="E493" s="384"/>
      <c r="F493" s="384"/>
      <c r="G493" s="384"/>
      <c r="H493" s="384"/>
      <c r="I493" s="384"/>
      <c r="J493" s="384"/>
      <c r="K493" s="384"/>
      <c r="L493" s="384"/>
      <c r="M493" s="384"/>
      <c r="N493" s="384"/>
      <c r="O493" s="384"/>
      <c r="P493" s="384"/>
      <c r="Q493" s="384"/>
      <c r="R493" s="384"/>
      <c r="S493" s="384"/>
      <c r="T493" s="384"/>
      <c r="U493" s="384"/>
      <c r="V493" s="384"/>
      <c r="W493" s="384"/>
      <c r="X493" s="384"/>
      <c r="Y493" s="384"/>
      <c r="Z493" s="384"/>
    </row>
    <row r="494" spans="1:26" ht="15.75" customHeight="1">
      <c r="A494" s="384"/>
      <c r="B494" s="384"/>
      <c r="C494" s="402"/>
      <c r="D494" s="384"/>
      <c r="E494" s="384"/>
      <c r="F494" s="384"/>
      <c r="G494" s="384"/>
      <c r="H494" s="384"/>
      <c r="I494" s="384"/>
      <c r="J494" s="384"/>
      <c r="K494" s="384"/>
      <c r="L494" s="384"/>
      <c r="M494" s="384"/>
      <c r="N494" s="384"/>
      <c r="O494" s="384"/>
      <c r="P494" s="384"/>
      <c r="Q494" s="384"/>
      <c r="R494" s="384"/>
      <c r="S494" s="384"/>
      <c r="T494" s="384"/>
      <c r="U494" s="384"/>
      <c r="V494" s="384"/>
      <c r="W494" s="384"/>
      <c r="X494" s="384"/>
      <c r="Y494" s="384"/>
      <c r="Z494" s="384"/>
    </row>
    <row r="495" spans="1:26" ht="15.75" customHeight="1">
      <c r="A495" s="384"/>
      <c r="B495" s="384"/>
      <c r="C495" s="402"/>
      <c r="D495" s="384"/>
      <c r="E495" s="384"/>
      <c r="F495" s="384"/>
      <c r="G495" s="384"/>
      <c r="H495" s="384"/>
      <c r="I495" s="384"/>
      <c r="J495" s="384"/>
      <c r="K495" s="384"/>
      <c r="L495" s="384"/>
      <c r="M495" s="384"/>
      <c r="N495" s="384"/>
      <c r="O495" s="384"/>
      <c r="P495" s="384"/>
      <c r="Q495" s="384"/>
      <c r="R495" s="384"/>
      <c r="S495" s="384"/>
      <c r="T495" s="384"/>
      <c r="U495" s="384"/>
      <c r="V495" s="384"/>
      <c r="W495" s="384"/>
      <c r="X495" s="384"/>
      <c r="Y495" s="384"/>
      <c r="Z495" s="384"/>
    </row>
    <row r="496" spans="1:26" ht="15.75" customHeight="1">
      <c r="A496" s="384"/>
      <c r="B496" s="384"/>
      <c r="C496" s="402"/>
      <c r="D496" s="384"/>
      <c r="E496" s="384"/>
      <c r="F496" s="384"/>
      <c r="G496" s="384"/>
      <c r="H496" s="384"/>
      <c r="I496" s="384"/>
      <c r="J496" s="384"/>
      <c r="K496" s="384"/>
      <c r="L496" s="384"/>
      <c r="M496" s="384"/>
      <c r="N496" s="384"/>
      <c r="O496" s="384"/>
      <c r="P496" s="384"/>
      <c r="Q496" s="384"/>
      <c r="R496" s="384"/>
      <c r="S496" s="384"/>
      <c r="T496" s="384"/>
      <c r="U496" s="384"/>
      <c r="V496" s="384"/>
      <c r="W496" s="384"/>
      <c r="X496" s="384"/>
      <c r="Y496" s="384"/>
      <c r="Z496" s="384"/>
    </row>
    <row r="497" spans="1:26" ht="15.75" customHeight="1">
      <c r="A497" s="384"/>
      <c r="B497" s="384"/>
      <c r="C497" s="402"/>
      <c r="D497" s="384"/>
      <c r="E497" s="384"/>
      <c r="F497" s="384"/>
      <c r="G497" s="384"/>
      <c r="H497" s="384"/>
      <c r="I497" s="384"/>
      <c r="J497" s="384"/>
      <c r="K497" s="384"/>
      <c r="L497" s="384"/>
      <c r="M497" s="384"/>
      <c r="N497" s="384"/>
      <c r="O497" s="384"/>
      <c r="P497" s="384"/>
      <c r="Q497" s="384"/>
      <c r="R497" s="384"/>
      <c r="S497" s="384"/>
      <c r="T497" s="384"/>
      <c r="U497" s="384"/>
      <c r="V497" s="384"/>
      <c r="W497" s="384"/>
      <c r="X497" s="384"/>
      <c r="Y497" s="384"/>
      <c r="Z497" s="384"/>
    </row>
    <row r="498" spans="1:26" ht="15.75" customHeight="1">
      <c r="A498" s="384"/>
      <c r="B498" s="384"/>
      <c r="C498" s="402"/>
      <c r="D498" s="384"/>
      <c r="E498" s="384"/>
      <c r="F498" s="384"/>
      <c r="G498" s="384"/>
      <c r="H498" s="384"/>
      <c r="I498" s="384"/>
      <c r="J498" s="384"/>
      <c r="K498" s="384"/>
      <c r="L498" s="384"/>
      <c r="M498" s="384"/>
      <c r="N498" s="384"/>
      <c r="O498" s="384"/>
      <c r="P498" s="384"/>
      <c r="Q498" s="384"/>
      <c r="R498" s="384"/>
      <c r="S498" s="384"/>
      <c r="T498" s="384"/>
      <c r="U498" s="384"/>
      <c r="V498" s="384"/>
      <c r="W498" s="384"/>
      <c r="X498" s="384"/>
      <c r="Y498" s="384"/>
      <c r="Z498" s="384"/>
    </row>
    <row r="499" spans="1:26" ht="15.75" customHeight="1">
      <c r="A499" s="384"/>
      <c r="B499" s="384"/>
      <c r="C499" s="402"/>
      <c r="D499" s="384"/>
      <c r="E499" s="384"/>
      <c r="F499" s="384"/>
      <c r="G499" s="384"/>
      <c r="H499" s="384"/>
      <c r="I499" s="384"/>
      <c r="J499" s="384"/>
      <c r="K499" s="384"/>
      <c r="L499" s="384"/>
      <c r="M499" s="384"/>
      <c r="N499" s="384"/>
      <c r="O499" s="384"/>
      <c r="P499" s="384"/>
      <c r="Q499" s="384"/>
      <c r="R499" s="384"/>
      <c r="S499" s="384"/>
      <c r="T499" s="384"/>
      <c r="U499" s="384"/>
      <c r="V499" s="384"/>
      <c r="W499" s="384"/>
      <c r="X499" s="384"/>
      <c r="Y499" s="384"/>
      <c r="Z499" s="384"/>
    </row>
    <row r="500" spans="1:26" ht="15.75" customHeight="1">
      <c r="A500" s="384"/>
      <c r="B500" s="384"/>
      <c r="C500" s="402"/>
      <c r="D500" s="384"/>
      <c r="E500" s="384"/>
      <c r="F500" s="384"/>
      <c r="G500" s="384"/>
      <c r="H500" s="384"/>
      <c r="I500" s="384"/>
      <c r="J500" s="384"/>
      <c r="K500" s="384"/>
      <c r="L500" s="384"/>
      <c r="M500" s="384"/>
      <c r="N500" s="384"/>
      <c r="O500" s="384"/>
      <c r="P500" s="384"/>
      <c r="Q500" s="384"/>
      <c r="R500" s="384"/>
      <c r="S500" s="384"/>
      <c r="T500" s="384"/>
      <c r="U500" s="384"/>
      <c r="V500" s="384"/>
      <c r="W500" s="384"/>
      <c r="X500" s="384"/>
      <c r="Y500" s="384"/>
      <c r="Z500" s="384"/>
    </row>
    <row r="501" spans="1:26" ht="15.75" customHeight="1">
      <c r="A501" s="384"/>
      <c r="B501" s="384"/>
      <c r="C501" s="402"/>
      <c r="D501" s="384"/>
      <c r="E501" s="384"/>
      <c r="F501" s="384"/>
      <c r="G501" s="384"/>
      <c r="H501" s="384"/>
      <c r="I501" s="384"/>
      <c r="J501" s="384"/>
      <c r="K501" s="384"/>
      <c r="L501" s="384"/>
      <c r="M501" s="384"/>
      <c r="N501" s="384"/>
      <c r="O501" s="384"/>
      <c r="P501" s="384"/>
      <c r="Q501" s="384"/>
      <c r="R501" s="384"/>
      <c r="S501" s="384"/>
      <c r="T501" s="384"/>
      <c r="U501" s="384"/>
      <c r="V501" s="384"/>
      <c r="W501" s="384"/>
      <c r="X501" s="384"/>
      <c r="Y501" s="384"/>
      <c r="Z501" s="384"/>
    </row>
    <row r="502" spans="1:26" ht="15.75" customHeight="1">
      <c r="A502" s="384"/>
      <c r="B502" s="384"/>
      <c r="C502" s="402"/>
      <c r="D502" s="384"/>
      <c r="E502" s="384"/>
      <c r="F502" s="384"/>
      <c r="G502" s="384"/>
      <c r="H502" s="384"/>
      <c r="I502" s="384"/>
      <c r="J502" s="384"/>
      <c r="K502" s="384"/>
      <c r="L502" s="384"/>
      <c r="M502" s="384"/>
      <c r="N502" s="384"/>
      <c r="O502" s="384"/>
      <c r="P502" s="384"/>
      <c r="Q502" s="384"/>
      <c r="R502" s="384"/>
      <c r="S502" s="384"/>
      <c r="T502" s="384"/>
      <c r="U502" s="384"/>
      <c r="V502" s="384"/>
      <c r="W502" s="384"/>
      <c r="X502" s="384"/>
      <c r="Y502" s="384"/>
      <c r="Z502" s="384"/>
    </row>
    <row r="503" spans="1:26" ht="15.75" customHeight="1">
      <c r="A503" s="384"/>
      <c r="B503" s="384"/>
      <c r="C503" s="402"/>
      <c r="D503" s="384"/>
      <c r="E503" s="384"/>
      <c r="F503" s="384"/>
      <c r="G503" s="384"/>
      <c r="H503" s="384"/>
      <c r="I503" s="384"/>
      <c r="J503" s="384"/>
      <c r="K503" s="384"/>
      <c r="L503" s="384"/>
      <c r="M503" s="384"/>
      <c r="N503" s="384"/>
      <c r="O503" s="384"/>
      <c r="P503" s="384"/>
      <c r="Q503" s="384"/>
      <c r="R503" s="384"/>
      <c r="S503" s="384"/>
      <c r="T503" s="384"/>
      <c r="U503" s="384"/>
      <c r="V503" s="384"/>
      <c r="W503" s="384"/>
      <c r="X503" s="384"/>
      <c r="Y503" s="384"/>
      <c r="Z503" s="384"/>
    </row>
    <row r="504" spans="1:26" ht="15.75" customHeight="1">
      <c r="A504" s="384"/>
      <c r="B504" s="384"/>
      <c r="C504" s="402"/>
      <c r="D504" s="384"/>
      <c r="E504" s="384"/>
      <c r="F504" s="384"/>
      <c r="G504" s="384"/>
      <c r="H504" s="384"/>
      <c r="I504" s="384"/>
      <c r="J504" s="384"/>
      <c r="K504" s="384"/>
      <c r="L504" s="384"/>
      <c r="M504" s="384"/>
      <c r="N504" s="384"/>
      <c r="O504" s="384"/>
      <c r="P504" s="384"/>
      <c r="Q504" s="384"/>
      <c r="R504" s="384"/>
      <c r="S504" s="384"/>
      <c r="T504" s="384"/>
      <c r="U504" s="384"/>
      <c r="V504" s="384"/>
      <c r="W504" s="384"/>
      <c r="X504" s="384"/>
      <c r="Y504" s="384"/>
      <c r="Z504" s="384"/>
    </row>
    <row r="505" spans="1:26" ht="15.75" customHeight="1">
      <c r="A505" s="384"/>
      <c r="B505" s="384"/>
      <c r="C505" s="402"/>
      <c r="D505" s="384"/>
      <c r="E505" s="384"/>
      <c r="F505" s="384"/>
      <c r="G505" s="384"/>
      <c r="H505" s="384"/>
      <c r="I505" s="384"/>
      <c r="J505" s="384"/>
      <c r="K505" s="384"/>
      <c r="L505" s="384"/>
      <c r="M505" s="384"/>
      <c r="N505" s="384"/>
      <c r="O505" s="384"/>
      <c r="P505" s="384"/>
      <c r="Q505" s="384"/>
      <c r="R505" s="384"/>
      <c r="S505" s="384"/>
      <c r="T505" s="384"/>
      <c r="U505" s="384"/>
      <c r="V505" s="384"/>
      <c r="W505" s="384"/>
      <c r="X505" s="384"/>
      <c r="Y505" s="384"/>
      <c r="Z505" s="384"/>
    </row>
    <row r="506" spans="1:26" ht="15.75" customHeight="1">
      <c r="A506" s="384"/>
      <c r="B506" s="384"/>
      <c r="C506" s="402"/>
      <c r="D506" s="384"/>
      <c r="E506" s="384"/>
      <c r="F506" s="384"/>
      <c r="G506" s="384"/>
      <c r="H506" s="384"/>
      <c r="I506" s="384"/>
      <c r="J506" s="384"/>
      <c r="K506" s="384"/>
      <c r="L506" s="384"/>
      <c r="M506" s="384"/>
      <c r="N506" s="384"/>
      <c r="O506" s="384"/>
      <c r="P506" s="384"/>
      <c r="Q506" s="384"/>
      <c r="R506" s="384"/>
      <c r="S506" s="384"/>
      <c r="T506" s="384"/>
      <c r="U506" s="384"/>
      <c r="V506" s="384"/>
      <c r="W506" s="384"/>
      <c r="X506" s="384"/>
      <c r="Y506" s="384"/>
      <c r="Z506" s="384"/>
    </row>
    <row r="507" spans="1:26" ht="15.75" customHeight="1">
      <c r="A507" s="384"/>
      <c r="B507" s="384"/>
      <c r="C507" s="402"/>
      <c r="D507" s="384"/>
      <c r="E507" s="384"/>
      <c r="F507" s="384"/>
      <c r="G507" s="384"/>
      <c r="H507" s="384"/>
      <c r="I507" s="384"/>
      <c r="J507" s="384"/>
      <c r="K507" s="384"/>
      <c r="L507" s="384"/>
      <c r="M507" s="384"/>
      <c r="N507" s="384"/>
      <c r="O507" s="384"/>
      <c r="P507" s="384"/>
      <c r="Q507" s="384"/>
      <c r="R507" s="384"/>
      <c r="S507" s="384"/>
      <c r="T507" s="384"/>
      <c r="U507" s="384"/>
      <c r="V507" s="384"/>
      <c r="W507" s="384"/>
      <c r="X507" s="384"/>
      <c r="Y507" s="384"/>
      <c r="Z507" s="384"/>
    </row>
    <row r="508" spans="1:26" ht="15.75" customHeight="1">
      <c r="A508" s="384"/>
      <c r="B508" s="384"/>
      <c r="C508" s="402"/>
      <c r="D508" s="384"/>
      <c r="E508" s="384"/>
      <c r="F508" s="384"/>
      <c r="G508" s="384"/>
      <c r="H508" s="384"/>
      <c r="I508" s="384"/>
      <c r="J508" s="384"/>
      <c r="K508" s="384"/>
      <c r="L508" s="384"/>
      <c r="M508" s="384"/>
      <c r="N508" s="384"/>
      <c r="O508" s="384"/>
      <c r="P508" s="384"/>
      <c r="Q508" s="384"/>
      <c r="R508" s="384"/>
      <c r="S508" s="384"/>
      <c r="T508" s="384"/>
      <c r="U508" s="384"/>
      <c r="V508" s="384"/>
      <c r="W508" s="384"/>
      <c r="X508" s="384"/>
      <c r="Y508" s="384"/>
      <c r="Z508" s="384"/>
    </row>
    <row r="509" spans="1:26" ht="15.75" customHeight="1">
      <c r="A509" s="384"/>
      <c r="B509" s="384"/>
      <c r="C509" s="402"/>
      <c r="D509" s="384"/>
      <c r="E509" s="384"/>
      <c r="F509" s="384"/>
      <c r="G509" s="384"/>
      <c r="H509" s="384"/>
      <c r="I509" s="384"/>
      <c r="J509" s="384"/>
      <c r="K509" s="384"/>
      <c r="L509" s="384"/>
      <c r="M509" s="384"/>
      <c r="N509" s="384"/>
      <c r="O509" s="384"/>
      <c r="P509" s="384"/>
      <c r="Q509" s="384"/>
      <c r="R509" s="384"/>
      <c r="S509" s="384"/>
      <c r="T509" s="384"/>
      <c r="U509" s="384"/>
      <c r="V509" s="384"/>
      <c r="W509" s="384"/>
      <c r="X509" s="384"/>
      <c r="Y509" s="384"/>
      <c r="Z509" s="384"/>
    </row>
    <row r="510" spans="1:26" ht="15.75" customHeight="1">
      <c r="A510" s="384"/>
      <c r="B510" s="384"/>
      <c r="C510" s="402"/>
      <c r="D510" s="384"/>
      <c r="E510" s="384"/>
      <c r="F510" s="384"/>
      <c r="G510" s="384"/>
      <c r="H510" s="384"/>
      <c r="I510" s="384"/>
      <c r="J510" s="384"/>
      <c r="K510" s="384"/>
      <c r="L510" s="384"/>
      <c r="M510" s="384"/>
      <c r="N510" s="384"/>
      <c r="O510" s="384"/>
      <c r="P510" s="384"/>
      <c r="Q510" s="384"/>
      <c r="R510" s="384"/>
      <c r="S510" s="384"/>
      <c r="T510" s="384"/>
      <c r="U510" s="384"/>
      <c r="V510" s="384"/>
      <c r="W510" s="384"/>
      <c r="X510" s="384"/>
      <c r="Y510" s="384"/>
      <c r="Z510" s="384"/>
    </row>
    <row r="511" spans="1:26" ht="15.75" customHeight="1">
      <c r="A511" s="384"/>
      <c r="B511" s="384"/>
      <c r="C511" s="402"/>
      <c r="D511" s="384"/>
      <c r="E511" s="384"/>
      <c r="F511" s="384"/>
      <c r="G511" s="384"/>
      <c r="H511" s="384"/>
      <c r="I511" s="384"/>
      <c r="J511" s="384"/>
      <c r="K511" s="384"/>
      <c r="L511" s="384"/>
      <c r="M511" s="384"/>
      <c r="N511" s="384"/>
      <c r="O511" s="384"/>
      <c r="P511" s="384"/>
      <c r="Q511" s="384"/>
      <c r="R511" s="384"/>
      <c r="S511" s="384"/>
      <c r="T511" s="384"/>
      <c r="U511" s="384"/>
      <c r="V511" s="384"/>
      <c r="W511" s="384"/>
      <c r="X511" s="384"/>
      <c r="Y511" s="384"/>
      <c r="Z511" s="384"/>
    </row>
    <row r="512" spans="1:26" ht="15.75" customHeight="1">
      <c r="A512" s="384"/>
      <c r="B512" s="384"/>
      <c r="C512" s="402"/>
      <c r="D512" s="384"/>
      <c r="E512" s="384"/>
      <c r="F512" s="384"/>
      <c r="G512" s="384"/>
      <c r="H512" s="384"/>
      <c r="I512" s="384"/>
      <c r="J512" s="384"/>
      <c r="K512" s="384"/>
      <c r="L512" s="384"/>
      <c r="M512" s="384"/>
      <c r="N512" s="384"/>
      <c r="O512" s="384"/>
      <c r="P512" s="384"/>
      <c r="Q512" s="384"/>
      <c r="R512" s="384"/>
      <c r="S512" s="384"/>
      <c r="T512" s="384"/>
      <c r="U512" s="384"/>
      <c r="V512" s="384"/>
      <c r="W512" s="384"/>
      <c r="X512" s="384"/>
      <c r="Y512" s="384"/>
      <c r="Z512" s="384"/>
    </row>
    <row r="513" spans="1:26" ht="15.75" customHeight="1">
      <c r="A513" s="384"/>
      <c r="B513" s="384"/>
      <c r="C513" s="402"/>
      <c r="D513" s="384"/>
      <c r="E513" s="384"/>
      <c r="F513" s="384"/>
      <c r="G513" s="384"/>
      <c r="H513" s="384"/>
      <c r="I513" s="384"/>
      <c r="J513" s="384"/>
      <c r="K513" s="384"/>
      <c r="L513" s="384"/>
      <c r="M513" s="384"/>
      <c r="N513" s="384"/>
      <c r="O513" s="384"/>
      <c r="P513" s="384"/>
      <c r="Q513" s="384"/>
      <c r="R513" s="384"/>
      <c r="S513" s="384"/>
      <c r="T513" s="384"/>
      <c r="U513" s="384"/>
      <c r="V513" s="384"/>
      <c r="W513" s="384"/>
      <c r="X513" s="384"/>
      <c r="Y513" s="384"/>
      <c r="Z513" s="384"/>
    </row>
    <row r="514" spans="1:26" ht="15.75" customHeight="1">
      <c r="A514" s="384"/>
      <c r="B514" s="384"/>
      <c r="C514" s="402"/>
      <c r="D514" s="384"/>
      <c r="E514" s="384"/>
      <c r="F514" s="384"/>
      <c r="G514" s="384"/>
      <c r="H514" s="384"/>
      <c r="I514" s="384"/>
      <c r="J514" s="384"/>
      <c r="K514" s="384"/>
      <c r="L514" s="384"/>
      <c r="M514" s="384"/>
      <c r="N514" s="384"/>
      <c r="O514" s="384"/>
      <c r="P514" s="384"/>
      <c r="Q514" s="384"/>
      <c r="R514" s="384"/>
      <c r="S514" s="384"/>
      <c r="T514" s="384"/>
      <c r="U514" s="384"/>
      <c r="V514" s="384"/>
      <c r="W514" s="384"/>
      <c r="X514" s="384"/>
      <c r="Y514" s="384"/>
      <c r="Z514" s="384"/>
    </row>
    <row r="515" spans="1:26" ht="15.75" customHeight="1">
      <c r="A515" s="384"/>
      <c r="B515" s="384"/>
      <c r="C515" s="402"/>
      <c r="D515" s="384"/>
      <c r="E515" s="384"/>
      <c r="F515" s="384"/>
      <c r="G515" s="384"/>
      <c r="H515" s="384"/>
      <c r="I515" s="384"/>
      <c r="J515" s="384"/>
      <c r="K515" s="384"/>
      <c r="L515" s="384"/>
      <c r="M515" s="384"/>
      <c r="N515" s="384"/>
      <c r="O515" s="384"/>
      <c r="P515" s="384"/>
      <c r="Q515" s="384"/>
      <c r="R515" s="384"/>
      <c r="S515" s="384"/>
      <c r="T515" s="384"/>
      <c r="U515" s="384"/>
      <c r="V515" s="384"/>
      <c r="W515" s="384"/>
      <c r="X515" s="384"/>
      <c r="Y515" s="384"/>
      <c r="Z515" s="384"/>
    </row>
    <row r="516" spans="1:26" ht="15.75" customHeight="1">
      <c r="A516" s="384"/>
      <c r="B516" s="384"/>
      <c r="C516" s="402"/>
      <c r="D516" s="384"/>
      <c r="E516" s="384"/>
      <c r="F516" s="384"/>
      <c r="G516" s="384"/>
      <c r="H516" s="384"/>
      <c r="I516" s="384"/>
      <c r="J516" s="384"/>
      <c r="K516" s="384"/>
      <c r="L516" s="384"/>
      <c r="M516" s="384"/>
      <c r="N516" s="384"/>
      <c r="O516" s="384"/>
      <c r="P516" s="384"/>
      <c r="Q516" s="384"/>
      <c r="R516" s="384"/>
      <c r="S516" s="384"/>
      <c r="T516" s="384"/>
      <c r="U516" s="384"/>
      <c r="V516" s="384"/>
      <c r="W516" s="384"/>
      <c r="X516" s="384"/>
      <c r="Y516" s="384"/>
      <c r="Z516" s="384"/>
    </row>
    <row r="517" spans="1:26" ht="15.75" customHeight="1">
      <c r="A517" s="384"/>
      <c r="B517" s="384"/>
      <c r="C517" s="402"/>
      <c r="D517" s="384"/>
      <c r="E517" s="384"/>
      <c r="F517" s="384"/>
      <c r="G517" s="384"/>
      <c r="H517" s="384"/>
      <c r="I517" s="384"/>
      <c r="J517" s="384"/>
      <c r="K517" s="384"/>
      <c r="L517" s="384"/>
      <c r="M517" s="384"/>
      <c r="N517" s="384"/>
      <c r="O517" s="384"/>
      <c r="P517" s="384"/>
      <c r="Q517" s="384"/>
      <c r="R517" s="384"/>
      <c r="S517" s="384"/>
      <c r="T517" s="384"/>
      <c r="U517" s="384"/>
      <c r="V517" s="384"/>
      <c r="W517" s="384"/>
      <c r="X517" s="384"/>
      <c r="Y517" s="384"/>
      <c r="Z517" s="384"/>
    </row>
    <row r="518" spans="1:26" ht="15.75" customHeight="1">
      <c r="A518" s="384"/>
      <c r="B518" s="384"/>
      <c r="C518" s="402"/>
      <c r="D518" s="384"/>
      <c r="E518" s="384"/>
      <c r="F518" s="384"/>
      <c r="G518" s="384"/>
      <c r="H518" s="384"/>
      <c r="I518" s="384"/>
      <c r="J518" s="384"/>
      <c r="K518" s="384"/>
      <c r="L518" s="384"/>
      <c r="M518" s="384"/>
      <c r="N518" s="384"/>
      <c r="O518" s="384"/>
      <c r="P518" s="384"/>
      <c r="Q518" s="384"/>
      <c r="R518" s="384"/>
      <c r="S518" s="384"/>
      <c r="T518" s="384"/>
      <c r="U518" s="384"/>
      <c r="V518" s="384"/>
      <c r="W518" s="384"/>
      <c r="X518" s="384"/>
      <c r="Y518" s="384"/>
      <c r="Z518" s="384"/>
    </row>
    <row r="519" spans="1:26" ht="15.75" customHeight="1">
      <c r="A519" s="384"/>
      <c r="B519" s="384"/>
      <c r="C519" s="402"/>
      <c r="D519" s="384"/>
      <c r="E519" s="384"/>
      <c r="F519" s="384"/>
      <c r="G519" s="384"/>
      <c r="H519" s="384"/>
      <c r="I519" s="384"/>
      <c r="J519" s="384"/>
      <c r="K519" s="384"/>
      <c r="L519" s="384"/>
      <c r="M519" s="384"/>
      <c r="N519" s="384"/>
      <c r="O519" s="384"/>
      <c r="P519" s="384"/>
      <c r="Q519" s="384"/>
      <c r="R519" s="384"/>
      <c r="S519" s="384"/>
      <c r="T519" s="384"/>
      <c r="U519" s="384"/>
      <c r="V519" s="384"/>
      <c r="W519" s="384"/>
      <c r="X519" s="384"/>
      <c r="Y519" s="384"/>
      <c r="Z519" s="384"/>
    </row>
    <row r="520" spans="1:26" ht="15.75" customHeight="1">
      <c r="A520" s="384"/>
      <c r="B520" s="384"/>
      <c r="C520" s="402"/>
      <c r="D520" s="384"/>
      <c r="E520" s="384"/>
      <c r="F520" s="384"/>
      <c r="G520" s="384"/>
      <c r="H520" s="384"/>
      <c r="I520" s="384"/>
      <c r="J520" s="384"/>
      <c r="K520" s="384"/>
      <c r="L520" s="384"/>
      <c r="M520" s="384"/>
      <c r="N520" s="384"/>
      <c r="O520" s="384"/>
      <c r="P520" s="384"/>
      <c r="Q520" s="384"/>
      <c r="R520" s="384"/>
      <c r="S520" s="384"/>
      <c r="T520" s="384"/>
      <c r="U520" s="384"/>
      <c r="V520" s="384"/>
      <c r="W520" s="384"/>
      <c r="X520" s="384"/>
      <c r="Y520" s="384"/>
      <c r="Z520" s="384"/>
    </row>
    <row r="521" spans="1:26" ht="15.75" customHeight="1">
      <c r="A521" s="384"/>
      <c r="B521" s="384"/>
      <c r="C521" s="402"/>
      <c r="D521" s="384"/>
      <c r="E521" s="384"/>
      <c r="F521" s="384"/>
      <c r="G521" s="384"/>
      <c r="H521" s="384"/>
      <c r="I521" s="384"/>
      <c r="J521" s="384"/>
      <c r="K521" s="384"/>
      <c r="L521" s="384"/>
      <c r="M521" s="384"/>
      <c r="N521" s="384"/>
      <c r="O521" s="384"/>
      <c r="P521" s="384"/>
      <c r="Q521" s="384"/>
      <c r="R521" s="384"/>
      <c r="S521" s="384"/>
      <c r="T521" s="384"/>
      <c r="U521" s="384"/>
      <c r="V521" s="384"/>
      <c r="W521" s="384"/>
      <c r="X521" s="384"/>
      <c r="Y521" s="384"/>
      <c r="Z521" s="384"/>
    </row>
    <row r="522" spans="1:26" ht="15.75" customHeight="1">
      <c r="A522" s="384"/>
      <c r="B522" s="384"/>
      <c r="C522" s="402"/>
      <c r="D522" s="384"/>
      <c r="E522" s="384"/>
      <c r="F522" s="384"/>
      <c r="G522" s="384"/>
      <c r="H522" s="384"/>
      <c r="I522" s="384"/>
      <c r="J522" s="384"/>
      <c r="K522" s="384"/>
      <c r="L522" s="384"/>
      <c r="M522" s="384"/>
      <c r="N522" s="384"/>
      <c r="O522" s="384"/>
      <c r="P522" s="384"/>
      <c r="Q522" s="384"/>
      <c r="R522" s="384"/>
      <c r="S522" s="384"/>
      <c r="T522" s="384"/>
      <c r="U522" s="384"/>
      <c r="V522" s="384"/>
      <c r="W522" s="384"/>
      <c r="X522" s="384"/>
      <c r="Y522" s="384"/>
      <c r="Z522" s="384"/>
    </row>
    <row r="523" spans="1:26" ht="15.75" customHeight="1">
      <c r="A523" s="384"/>
      <c r="B523" s="384"/>
      <c r="C523" s="402"/>
      <c r="D523" s="384"/>
      <c r="E523" s="384"/>
      <c r="F523" s="384"/>
      <c r="G523" s="384"/>
      <c r="H523" s="384"/>
      <c r="I523" s="384"/>
      <c r="J523" s="384"/>
      <c r="K523" s="384"/>
      <c r="L523" s="384"/>
      <c r="M523" s="384"/>
      <c r="N523" s="384"/>
      <c r="O523" s="384"/>
      <c r="P523" s="384"/>
      <c r="Q523" s="384"/>
      <c r="R523" s="384"/>
      <c r="S523" s="384"/>
      <c r="T523" s="384"/>
      <c r="U523" s="384"/>
      <c r="V523" s="384"/>
      <c r="W523" s="384"/>
      <c r="X523" s="384"/>
      <c r="Y523" s="384"/>
      <c r="Z523" s="384"/>
    </row>
    <row r="524" spans="1:26" ht="15.75" customHeight="1">
      <c r="A524" s="384"/>
      <c r="B524" s="384"/>
      <c r="C524" s="402"/>
      <c r="D524" s="384"/>
      <c r="E524" s="384"/>
      <c r="F524" s="384"/>
      <c r="G524" s="384"/>
      <c r="H524" s="384"/>
      <c r="I524" s="384"/>
      <c r="J524" s="384"/>
      <c r="K524" s="384"/>
      <c r="L524" s="384"/>
      <c r="M524" s="384"/>
      <c r="N524" s="384"/>
      <c r="O524" s="384"/>
      <c r="P524" s="384"/>
      <c r="Q524" s="384"/>
      <c r="R524" s="384"/>
      <c r="S524" s="384"/>
      <c r="T524" s="384"/>
      <c r="U524" s="384"/>
      <c r="V524" s="384"/>
      <c r="W524" s="384"/>
      <c r="X524" s="384"/>
      <c r="Y524" s="384"/>
      <c r="Z524" s="384"/>
    </row>
    <row r="525" spans="1:26" ht="15.75" customHeight="1">
      <c r="A525" s="384"/>
      <c r="B525" s="384"/>
      <c r="C525" s="402"/>
      <c r="D525" s="384"/>
      <c r="E525" s="384"/>
      <c r="F525" s="384"/>
      <c r="G525" s="384"/>
      <c r="H525" s="384"/>
      <c r="I525" s="384"/>
      <c r="J525" s="384"/>
      <c r="K525" s="384"/>
      <c r="L525" s="384"/>
      <c r="M525" s="384"/>
      <c r="N525" s="384"/>
      <c r="O525" s="384"/>
      <c r="P525" s="384"/>
      <c r="Q525" s="384"/>
      <c r="R525" s="384"/>
      <c r="S525" s="384"/>
      <c r="T525" s="384"/>
      <c r="U525" s="384"/>
      <c r="V525" s="384"/>
      <c r="W525" s="384"/>
      <c r="X525" s="384"/>
      <c r="Y525" s="384"/>
      <c r="Z525" s="384"/>
    </row>
    <row r="526" spans="1:26" ht="15.75" customHeight="1">
      <c r="A526" s="384"/>
      <c r="B526" s="384"/>
      <c r="C526" s="402"/>
      <c r="D526" s="384"/>
      <c r="E526" s="384"/>
      <c r="F526" s="384"/>
      <c r="G526" s="384"/>
      <c r="H526" s="384"/>
      <c r="I526" s="384"/>
      <c r="J526" s="384"/>
      <c r="K526" s="384"/>
      <c r="L526" s="384"/>
      <c r="M526" s="384"/>
      <c r="N526" s="384"/>
      <c r="O526" s="384"/>
      <c r="P526" s="384"/>
      <c r="Q526" s="384"/>
      <c r="R526" s="384"/>
      <c r="S526" s="384"/>
      <c r="T526" s="384"/>
      <c r="U526" s="384"/>
      <c r="V526" s="384"/>
      <c r="W526" s="384"/>
      <c r="X526" s="384"/>
      <c r="Y526" s="384"/>
      <c r="Z526" s="384"/>
    </row>
    <row r="527" spans="1:26" ht="15.75" customHeight="1">
      <c r="A527" s="384"/>
      <c r="B527" s="384"/>
      <c r="C527" s="402"/>
      <c r="D527" s="384"/>
      <c r="E527" s="384"/>
      <c r="F527" s="384"/>
      <c r="G527" s="384"/>
      <c r="H527" s="384"/>
      <c r="I527" s="384"/>
      <c r="J527" s="384"/>
      <c r="K527" s="384"/>
      <c r="L527" s="384"/>
      <c r="M527" s="384"/>
      <c r="N527" s="384"/>
      <c r="O527" s="384"/>
      <c r="P527" s="384"/>
      <c r="Q527" s="384"/>
      <c r="R527" s="384"/>
      <c r="S527" s="384"/>
      <c r="T527" s="384"/>
      <c r="U527" s="384"/>
      <c r="V527" s="384"/>
      <c r="W527" s="384"/>
      <c r="X527" s="384"/>
      <c r="Y527" s="384"/>
      <c r="Z527" s="384"/>
    </row>
    <row r="528" spans="1:26" ht="15.75" customHeight="1">
      <c r="A528" s="384"/>
      <c r="B528" s="384"/>
      <c r="C528" s="402"/>
      <c r="D528" s="384"/>
      <c r="E528" s="384"/>
      <c r="F528" s="384"/>
      <c r="G528" s="384"/>
      <c r="H528" s="384"/>
      <c r="I528" s="384"/>
      <c r="J528" s="384"/>
      <c r="K528" s="384"/>
      <c r="L528" s="384"/>
      <c r="M528" s="384"/>
      <c r="N528" s="384"/>
      <c r="O528" s="384"/>
      <c r="P528" s="384"/>
      <c r="Q528" s="384"/>
      <c r="R528" s="384"/>
      <c r="S528" s="384"/>
      <c r="T528" s="384"/>
      <c r="U528" s="384"/>
      <c r="V528" s="384"/>
      <c r="W528" s="384"/>
      <c r="X528" s="384"/>
      <c r="Y528" s="384"/>
      <c r="Z528" s="384"/>
    </row>
    <row r="529" spans="1:26" ht="15.75" customHeight="1">
      <c r="A529" s="384"/>
      <c r="B529" s="384"/>
      <c r="C529" s="402"/>
      <c r="D529" s="384"/>
      <c r="E529" s="384"/>
      <c r="F529" s="384"/>
      <c r="G529" s="384"/>
      <c r="H529" s="384"/>
      <c r="I529" s="384"/>
      <c r="J529" s="384"/>
      <c r="K529" s="384"/>
      <c r="L529" s="384"/>
      <c r="M529" s="384"/>
      <c r="N529" s="384"/>
      <c r="O529" s="384"/>
      <c r="P529" s="384"/>
      <c r="Q529" s="384"/>
      <c r="R529" s="384"/>
      <c r="S529" s="384"/>
      <c r="T529" s="384"/>
      <c r="U529" s="384"/>
      <c r="V529" s="384"/>
      <c r="W529" s="384"/>
      <c r="X529" s="384"/>
      <c r="Y529" s="384"/>
      <c r="Z529" s="384"/>
    </row>
    <row r="530" spans="1:26" ht="15.75" customHeight="1">
      <c r="A530" s="384"/>
      <c r="B530" s="384"/>
      <c r="C530" s="402"/>
      <c r="D530" s="384"/>
      <c r="E530" s="384"/>
      <c r="F530" s="384"/>
      <c r="G530" s="384"/>
      <c r="H530" s="384"/>
      <c r="I530" s="384"/>
      <c r="J530" s="384"/>
      <c r="K530" s="384"/>
      <c r="L530" s="384"/>
      <c r="M530" s="384"/>
      <c r="N530" s="384"/>
      <c r="O530" s="384"/>
      <c r="P530" s="384"/>
      <c r="Q530" s="384"/>
      <c r="R530" s="384"/>
      <c r="S530" s="384"/>
      <c r="T530" s="384"/>
      <c r="U530" s="384"/>
      <c r="V530" s="384"/>
      <c r="W530" s="384"/>
      <c r="X530" s="384"/>
      <c r="Y530" s="384"/>
      <c r="Z530" s="384"/>
    </row>
    <row r="531" spans="1:26" ht="15.75" customHeight="1">
      <c r="A531" s="384"/>
      <c r="B531" s="384"/>
      <c r="C531" s="402"/>
      <c r="D531" s="384"/>
      <c r="E531" s="384"/>
      <c r="F531" s="384"/>
      <c r="G531" s="384"/>
      <c r="H531" s="384"/>
      <c r="I531" s="384"/>
      <c r="J531" s="384"/>
      <c r="K531" s="384"/>
      <c r="L531" s="384"/>
      <c r="M531" s="384"/>
      <c r="N531" s="384"/>
      <c r="O531" s="384"/>
      <c r="P531" s="384"/>
      <c r="Q531" s="384"/>
      <c r="R531" s="384"/>
      <c r="S531" s="384"/>
      <c r="T531" s="384"/>
      <c r="U531" s="384"/>
      <c r="V531" s="384"/>
      <c r="W531" s="384"/>
      <c r="X531" s="384"/>
      <c r="Y531" s="384"/>
      <c r="Z531" s="384"/>
    </row>
    <row r="532" spans="1:26" ht="15.75" customHeight="1">
      <c r="A532" s="384"/>
      <c r="B532" s="384"/>
      <c r="C532" s="402"/>
      <c r="D532" s="384"/>
      <c r="E532" s="384"/>
      <c r="F532" s="384"/>
      <c r="G532" s="384"/>
      <c r="H532" s="384"/>
      <c r="I532" s="384"/>
      <c r="J532" s="384"/>
      <c r="K532" s="384"/>
      <c r="L532" s="384"/>
      <c r="M532" s="384"/>
      <c r="N532" s="384"/>
      <c r="O532" s="384"/>
      <c r="P532" s="384"/>
      <c r="Q532" s="384"/>
      <c r="R532" s="384"/>
      <c r="S532" s="384"/>
      <c r="T532" s="384"/>
      <c r="U532" s="384"/>
      <c r="V532" s="384"/>
      <c r="W532" s="384"/>
      <c r="X532" s="384"/>
      <c r="Y532" s="384"/>
      <c r="Z532" s="384"/>
    </row>
    <row r="533" spans="1:26" ht="15.75" customHeight="1">
      <c r="A533" s="384"/>
      <c r="B533" s="384"/>
      <c r="C533" s="402"/>
      <c r="D533" s="384"/>
      <c r="E533" s="384"/>
      <c r="F533" s="384"/>
      <c r="G533" s="384"/>
      <c r="H533" s="384"/>
      <c r="I533" s="384"/>
      <c r="J533" s="384"/>
      <c r="K533" s="384"/>
      <c r="L533" s="384"/>
      <c r="M533" s="384"/>
      <c r="N533" s="384"/>
      <c r="O533" s="384"/>
      <c r="P533" s="384"/>
      <c r="Q533" s="384"/>
      <c r="R533" s="384"/>
      <c r="S533" s="384"/>
      <c r="T533" s="384"/>
      <c r="U533" s="384"/>
      <c r="V533" s="384"/>
      <c r="W533" s="384"/>
      <c r="X533" s="384"/>
      <c r="Y533" s="384"/>
      <c r="Z533" s="384"/>
    </row>
    <row r="534" spans="1:26" ht="15.75" customHeight="1">
      <c r="A534" s="384"/>
      <c r="B534" s="384"/>
      <c r="C534" s="402"/>
      <c r="D534" s="384"/>
      <c r="E534" s="384"/>
      <c r="F534" s="384"/>
      <c r="G534" s="384"/>
      <c r="H534" s="384"/>
      <c r="I534" s="384"/>
      <c r="J534" s="384"/>
      <c r="K534" s="384"/>
      <c r="L534" s="384"/>
      <c r="M534" s="384"/>
      <c r="N534" s="384"/>
      <c r="O534" s="384"/>
      <c r="P534" s="384"/>
      <c r="Q534" s="384"/>
      <c r="R534" s="384"/>
      <c r="S534" s="384"/>
      <c r="T534" s="384"/>
      <c r="U534" s="384"/>
      <c r="V534" s="384"/>
      <c r="W534" s="384"/>
      <c r="X534" s="384"/>
      <c r="Y534" s="384"/>
      <c r="Z534" s="384"/>
    </row>
    <row r="535" spans="1:26" ht="15.75" customHeight="1">
      <c r="A535" s="384"/>
      <c r="B535" s="384"/>
      <c r="C535" s="402"/>
      <c r="D535" s="384"/>
      <c r="E535" s="384"/>
      <c r="F535" s="384"/>
      <c r="G535" s="384"/>
      <c r="H535" s="384"/>
      <c r="I535" s="384"/>
      <c r="J535" s="384"/>
      <c r="K535" s="384"/>
      <c r="L535" s="384"/>
      <c r="M535" s="384"/>
      <c r="N535" s="384"/>
      <c r="O535" s="384"/>
      <c r="P535" s="384"/>
      <c r="Q535" s="384"/>
      <c r="R535" s="384"/>
      <c r="S535" s="384"/>
      <c r="T535" s="384"/>
      <c r="U535" s="384"/>
      <c r="V535" s="384"/>
      <c r="W535" s="384"/>
      <c r="X535" s="384"/>
      <c r="Y535" s="384"/>
      <c r="Z535" s="384"/>
    </row>
    <row r="536" spans="1:26" ht="15.75" customHeight="1">
      <c r="A536" s="384"/>
      <c r="B536" s="384"/>
      <c r="C536" s="402"/>
      <c r="D536" s="384"/>
      <c r="E536" s="384"/>
      <c r="F536" s="384"/>
      <c r="G536" s="384"/>
      <c r="H536" s="384"/>
      <c r="I536" s="384"/>
      <c r="J536" s="384"/>
      <c r="K536" s="384"/>
      <c r="L536" s="384"/>
      <c r="M536" s="384"/>
      <c r="N536" s="384"/>
      <c r="O536" s="384"/>
      <c r="P536" s="384"/>
      <c r="Q536" s="384"/>
      <c r="R536" s="384"/>
      <c r="S536" s="384"/>
      <c r="T536" s="384"/>
      <c r="U536" s="384"/>
      <c r="V536" s="384"/>
      <c r="W536" s="384"/>
      <c r="X536" s="384"/>
      <c r="Y536" s="384"/>
      <c r="Z536" s="384"/>
    </row>
    <row r="537" spans="1:26" ht="15.75" customHeight="1">
      <c r="A537" s="384"/>
      <c r="B537" s="384"/>
      <c r="C537" s="402"/>
      <c r="D537" s="384"/>
      <c r="E537" s="384"/>
      <c r="F537" s="384"/>
      <c r="G537" s="384"/>
      <c r="H537" s="384"/>
      <c r="I537" s="384"/>
      <c r="J537" s="384"/>
      <c r="K537" s="384"/>
      <c r="L537" s="384"/>
      <c r="M537" s="384"/>
      <c r="N537" s="384"/>
      <c r="O537" s="384"/>
      <c r="P537" s="384"/>
      <c r="Q537" s="384"/>
      <c r="R537" s="384"/>
      <c r="S537" s="384"/>
      <c r="T537" s="384"/>
      <c r="U537" s="384"/>
      <c r="V537" s="384"/>
      <c r="W537" s="384"/>
      <c r="X537" s="384"/>
      <c r="Y537" s="384"/>
      <c r="Z537" s="384"/>
    </row>
    <row r="538" spans="1:26" ht="15.75" customHeight="1">
      <c r="A538" s="384"/>
      <c r="B538" s="384"/>
      <c r="C538" s="402"/>
      <c r="D538" s="384"/>
      <c r="E538" s="384"/>
      <c r="F538" s="384"/>
      <c r="G538" s="384"/>
      <c r="H538" s="384"/>
      <c r="I538" s="384"/>
      <c r="J538" s="384"/>
      <c r="K538" s="384"/>
      <c r="L538" s="384"/>
      <c r="M538" s="384"/>
      <c r="N538" s="384"/>
      <c r="O538" s="384"/>
      <c r="P538" s="384"/>
      <c r="Q538" s="384"/>
      <c r="R538" s="384"/>
      <c r="S538" s="384"/>
      <c r="T538" s="384"/>
      <c r="U538" s="384"/>
      <c r="V538" s="384"/>
      <c r="W538" s="384"/>
      <c r="X538" s="384"/>
      <c r="Y538" s="384"/>
      <c r="Z538" s="384"/>
    </row>
    <row r="539" spans="1:26" ht="15.75" customHeight="1">
      <c r="A539" s="384"/>
      <c r="B539" s="384"/>
      <c r="C539" s="402"/>
      <c r="D539" s="384"/>
      <c r="E539" s="384"/>
      <c r="F539" s="384"/>
      <c r="G539" s="384"/>
      <c r="H539" s="384"/>
      <c r="I539" s="384"/>
      <c r="J539" s="384"/>
      <c r="K539" s="384"/>
      <c r="L539" s="384"/>
      <c r="M539" s="384"/>
      <c r="N539" s="384"/>
      <c r="O539" s="384"/>
      <c r="P539" s="384"/>
      <c r="Q539" s="384"/>
      <c r="R539" s="384"/>
      <c r="S539" s="384"/>
      <c r="T539" s="384"/>
      <c r="U539" s="384"/>
      <c r="V539" s="384"/>
      <c r="W539" s="384"/>
      <c r="X539" s="384"/>
      <c r="Y539" s="384"/>
      <c r="Z539" s="384"/>
    </row>
    <row r="540" spans="1:26" ht="15.75" customHeight="1">
      <c r="A540" s="384"/>
      <c r="B540" s="384"/>
      <c r="C540" s="402"/>
      <c r="D540" s="384"/>
      <c r="E540" s="384"/>
      <c r="F540" s="384"/>
      <c r="G540" s="384"/>
      <c r="H540" s="384"/>
      <c r="I540" s="384"/>
      <c r="J540" s="384"/>
      <c r="K540" s="384"/>
      <c r="L540" s="384"/>
      <c r="M540" s="384"/>
      <c r="N540" s="384"/>
      <c r="O540" s="384"/>
      <c r="P540" s="384"/>
      <c r="Q540" s="384"/>
      <c r="R540" s="384"/>
      <c r="S540" s="384"/>
      <c r="T540" s="384"/>
      <c r="U540" s="384"/>
      <c r="V540" s="384"/>
      <c r="W540" s="384"/>
      <c r="X540" s="384"/>
      <c r="Y540" s="384"/>
      <c r="Z540" s="384"/>
    </row>
    <row r="541" spans="1:26" ht="15.75" customHeight="1">
      <c r="A541" s="384"/>
      <c r="B541" s="384"/>
      <c r="C541" s="402"/>
      <c r="D541" s="384"/>
      <c r="E541" s="384"/>
      <c r="F541" s="384"/>
      <c r="G541" s="384"/>
      <c r="H541" s="384"/>
      <c r="I541" s="384"/>
      <c r="J541" s="384"/>
      <c r="K541" s="384"/>
      <c r="L541" s="384"/>
      <c r="M541" s="384"/>
      <c r="N541" s="384"/>
      <c r="O541" s="384"/>
      <c r="P541" s="384"/>
      <c r="Q541" s="384"/>
      <c r="R541" s="384"/>
      <c r="S541" s="384"/>
      <c r="T541" s="384"/>
      <c r="U541" s="384"/>
      <c r="V541" s="384"/>
      <c r="W541" s="384"/>
      <c r="X541" s="384"/>
      <c r="Y541" s="384"/>
      <c r="Z541" s="384"/>
    </row>
    <row r="542" spans="1:26" ht="15.75" customHeight="1">
      <c r="A542" s="384"/>
      <c r="B542" s="384"/>
      <c r="C542" s="402"/>
      <c r="D542" s="384"/>
      <c r="E542" s="384"/>
      <c r="F542" s="384"/>
      <c r="G542" s="384"/>
      <c r="H542" s="384"/>
      <c r="I542" s="384"/>
      <c r="J542" s="384"/>
      <c r="K542" s="384"/>
      <c r="L542" s="384"/>
      <c r="M542" s="384"/>
      <c r="N542" s="384"/>
      <c r="O542" s="384"/>
      <c r="P542" s="384"/>
      <c r="Q542" s="384"/>
      <c r="R542" s="384"/>
      <c r="S542" s="384"/>
      <c r="T542" s="384"/>
      <c r="U542" s="384"/>
      <c r="V542" s="384"/>
      <c r="W542" s="384"/>
      <c r="X542" s="384"/>
      <c r="Y542" s="384"/>
      <c r="Z542" s="384"/>
    </row>
    <row r="543" spans="1:26" ht="15.75" customHeight="1">
      <c r="A543" s="384"/>
      <c r="B543" s="384"/>
      <c r="C543" s="402"/>
      <c r="D543" s="384"/>
      <c r="E543" s="384"/>
      <c r="F543" s="384"/>
      <c r="G543" s="384"/>
      <c r="H543" s="384"/>
      <c r="I543" s="384"/>
      <c r="J543" s="384"/>
      <c r="K543" s="384"/>
      <c r="L543" s="384"/>
      <c r="M543" s="384"/>
      <c r="N543" s="384"/>
      <c r="O543" s="384"/>
      <c r="P543" s="384"/>
      <c r="Q543" s="384"/>
      <c r="R543" s="384"/>
      <c r="S543" s="384"/>
      <c r="T543" s="384"/>
      <c r="U543" s="384"/>
      <c r="V543" s="384"/>
      <c r="W543" s="384"/>
      <c r="X543" s="384"/>
      <c r="Y543" s="384"/>
      <c r="Z543" s="384"/>
    </row>
    <row r="544" spans="1:26" ht="15.75" customHeight="1">
      <c r="A544" s="384"/>
      <c r="B544" s="384"/>
      <c r="C544" s="402"/>
      <c r="D544" s="384"/>
      <c r="E544" s="384"/>
      <c r="F544" s="384"/>
      <c r="G544" s="384"/>
      <c r="H544" s="384"/>
      <c r="I544" s="384"/>
      <c r="J544" s="384"/>
      <c r="K544" s="384"/>
      <c r="L544" s="384"/>
      <c r="M544" s="384"/>
      <c r="N544" s="384"/>
      <c r="O544" s="384"/>
      <c r="P544" s="384"/>
      <c r="Q544" s="384"/>
      <c r="R544" s="384"/>
      <c r="S544" s="384"/>
      <c r="T544" s="384"/>
      <c r="U544" s="384"/>
      <c r="V544" s="384"/>
      <c r="W544" s="384"/>
      <c r="X544" s="384"/>
      <c r="Y544" s="384"/>
      <c r="Z544" s="384"/>
    </row>
    <row r="545" spans="1:26" ht="15.75" customHeight="1">
      <c r="A545" s="384"/>
      <c r="B545" s="384"/>
      <c r="C545" s="402"/>
      <c r="D545" s="384"/>
      <c r="E545" s="384"/>
      <c r="F545" s="384"/>
      <c r="G545" s="384"/>
      <c r="H545" s="384"/>
      <c r="I545" s="384"/>
      <c r="J545" s="384"/>
      <c r="K545" s="384"/>
      <c r="L545" s="384"/>
      <c r="M545" s="384"/>
      <c r="N545" s="384"/>
      <c r="O545" s="384"/>
      <c r="P545" s="384"/>
      <c r="Q545" s="384"/>
      <c r="R545" s="384"/>
      <c r="S545" s="384"/>
      <c r="T545" s="384"/>
      <c r="U545" s="384"/>
      <c r="V545" s="384"/>
      <c r="W545" s="384"/>
      <c r="X545" s="384"/>
      <c r="Y545" s="384"/>
      <c r="Z545" s="384"/>
    </row>
    <row r="546" spans="1:26" ht="15.75" customHeight="1">
      <c r="A546" s="384"/>
      <c r="B546" s="384"/>
      <c r="C546" s="402"/>
      <c r="D546" s="384"/>
      <c r="E546" s="384"/>
      <c r="F546" s="384"/>
      <c r="G546" s="384"/>
      <c r="H546" s="384"/>
      <c r="I546" s="384"/>
      <c r="J546" s="384"/>
      <c r="K546" s="384"/>
      <c r="L546" s="384"/>
      <c r="M546" s="384"/>
      <c r="N546" s="384"/>
      <c r="O546" s="384"/>
      <c r="P546" s="384"/>
      <c r="Q546" s="384"/>
      <c r="R546" s="384"/>
      <c r="S546" s="384"/>
      <c r="T546" s="384"/>
      <c r="U546" s="384"/>
      <c r="V546" s="384"/>
      <c r="W546" s="384"/>
      <c r="X546" s="384"/>
      <c r="Y546" s="384"/>
      <c r="Z546" s="384"/>
    </row>
    <row r="547" spans="1:26" ht="15.75" customHeight="1">
      <c r="A547" s="384"/>
      <c r="B547" s="384"/>
      <c r="C547" s="402"/>
      <c r="D547" s="384"/>
      <c r="E547" s="384"/>
      <c r="F547" s="384"/>
      <c r="G547" s="384"/>
      <c r="H547" s="384"/>
      <c r="I547" s="384"/>
      <c r="J547" s="384"/>
      <c r="K547" s="384"/>
      <c r="L547" s="384"/>
      <c r="M547" s="384"/>
      <c r="N547" s="384"/>
      <c r="O547" s="384"/>
      <c r="P547" s="384"/>
      <c r="Q547" s="384"/>
      <c r="R547" s="384"/>
      <c r="S547" s="384"/>
      <c r="T547" s="384"/>
      <c r="U547" s="384"/>
      <c r="V547" s="384"/>
      <c r="W547" s="384"/>
      <c r="X547" s="384"/>
      <c r="Y547" s="384"/>
      <c r="Z547" s="384"/>
    </row>
    <row r="548" spans="1:26" ht="15.75" customHeight="1">
      <c r="A548" s="384"/>
      <c r="B548" s="384"/>
      <c r="C548" s="402"/>
      <c r="D548" s="384"/>
      <c r="E548" s="384"/>
      <c r="F548" s="384"/>
      <c r="G548" s="384"/>
      <c r="H548" s="384"/>
      <c r="I548" s="384"/>
      <c r="J548" s="384"/>
      <c r="K548" s="384"/>
      <c r="L548" s="384"/>
      <c r="M548" s="384"/>
      <c r="N548" s="384"/>
      <c r="O548" s="384"/>
      <c r="P548" s="384"/>
      <c r="Q548" s="384"/>
      <c r="R548" s="384"/>
      <c r="S548" s="384"/>
      <c r="T548" s="384"/>
      <c r="U548" s="384"/>
      <c r="V548" s="384"/>
      <c r="W548" s="384"/>
      <c r="X548" s="384"/>
      <c r="Y548" s="384"/>
      <c r="Z548" s="384"/>
    </row>
    <row r="549" spans="1:26" ht="15.75" customHeight="1">
      <c r="A549" s="384"/>
      <c r="B549" s="384"/>
      <c r="C549" s="402"/>
      <c r="D549" s="384"/>
      <c r="E549" s="384"/>
      <c r="F549" s="384"/>
      <c r="G549" s="384"/>
      <c r="H549" s="384"/>
      <c r="I549" s="384"/>
      <c r="J549" s="384"/>
      <c r="K549" s="384"/>
      <c r="L549" s="384"/>
      <c r="M549" s="384"/>
      <c r="N549" s="384"/>
      <c r="O549" s="384"/>
      <c r="P549" s="384"/>
      <c r="Q549" s="384"/>
      <c r="R549" s="384"/>
      <c r="S549" s="384"/>
      <c r="T549" s="384"/>
      <c r="U549" s="384"/>
      <c r="V549" s="384"/>
      <c r="W549" s="384"/>
      <c r="X549" s="384"/>
      <c r="Y549" s="384"/>
      <c r="Z549" s="384"/>
    </row>
    <row r="550" spans="1:26" ht="15.75" customHeight="1">
      <c r="A550" s="384"/>
      <c r="B550" s="384"/>
      <c r="C550" s="402"/>
      <c r="D550" s="384"/>
      <c r="E550" s="384"/>
      <c r="F550" s="384"/>
      <c r="G550" s="384"/>
      <c r="H550" s="384"/>
      <c r="I550" s="384"/>
      <c r="J550" s="384"/>
      <c r="K550" s="384"/>
      <c r="L550" s="384"/>
      <c r="M550" s="384"/>
      <c r="N550" s="384"/>
      <c r="O550" s="384"/>
      <c r="P550" s="384"/>
      <c r="Q550" s="384"/>
      <c r="R550" s="384"/>
      <c r="S550" s="384"/>
      <c r="T550" s="384"/>
      <c r="U550" s="384"/>
      <c r="V550" s="384"/>
      <c r="W550" s="384"/>
      <c r="X550" s="384"/>
      <c r="Y550" s="384"/>
      <c r="Z550" s="384"/>
    </row>
    <row r="551" spans="1:26" ht="15.75" customHeight="1">
      <c r="A551" s="384"/>
      <c r="B551" s="384"/>
      <c r="C551" s="402"/>
      <c r="D551" s="384"/>
      <c r="E551" s="384"/>
      <c r="F551" s="384"/>
      <c r="G551" s="384"/>
      <c r="H551" s="384"/>
      <c r="I551" s="384"/>
      <c r="J551" s="384"/>
      <c r="K551" s="384"/>
      <c r="L551" s="384"/>
      <c r="M551" s="384"/>
      <c r="N551" s="384"/>
      <c r="O551" s="384"/>
      <c r="P551" s="384"/>
      <c r="Q551" s="384"/>
      <c r="R551" s="384"/>
      <c r="S551" s="384"/>
      <c r="T551" s="384"/>
      <c r="U551" s="384"/>
      <c r="V551" s="384"/>
      <c r="W551" s="384"/>
      <c r="X551" s="384"/>
      <c r="Y551" s="384"/>
      <c r="Z551" s="384"/>
    </row>
    <row r="552" spans="1:26" ht="15.75" customHeight="1">
      <c r="A552" s="384"/>
      <c r="B552" s="384"/>
      <c r="C552" s="402"/>
      <c r="D552" s="384"/>
      <c r="E552" s="384"/>
      <c r="F552" s="384"/>
      <c r="G552" s="384"/>
      <c r="H552" s="384"/>
      <c r="I552" s="384"/>
      <c r="J552" s="384"/>
      <c r="K552" s="384"/>
      <c r="L552" s="384"/>
      <c r="M552" s="384"/>
      <c r="N552" s="384"/>
      <c r="O552" s="384"/>
      <c r="P552" s="384"/>
      <c r="Q552" s="384"/>
      <c r="R552" s="384"/>
      <c r="S552" s="384"/>
      <c r="T552" s="384"/>
      <c r="U552" s="384"/>
      <c r="V552" s="384"/>
      <c r="W552" s="384"/>
      <c r="X552" s="384"/>
      <c r="Y552" s="384"/>
      <c r="Z552" s="384"/>
    </row>
    <row r="553" spans="1:26" ht="15.75" customHeight="1">
      <c r="A553" s="384"/>
      <c r="B553" s="384"/>
      <c r="C553" s="402"/>
      <c r="D553" s="384"/>
      <c r="E553" s="384"/>
      <c r="F553" s="384"/>
      <c r="G553" s="384"/>
      <c r="H553" s="384"/>
      <c r="I553" s="384"/>
      <c r="J553" s="384"/>
      <c r="K553" s="384"/>
      <c r="L553" s="384"/>
      <c r="M553" s="384"/>
      <c r="N553" s="384"/>
      <c r="O553" s="384"/>
      <c r="P553" s="384"/>
      <c r="Q553" s="384"/>
      <c r="R553" s="384"/>
      <c r="S553" s="384"/>
      <c r="T553" s="384"/>
      <c r="U553" s="384"/>
      <c r="V553" s="384"/>
      <c r="W553" s="384"/>
      <c r="X553" s="384"/>
      <c r="Y553" s="384"/>
      <c r="Z553" s="384"/>
    </row>
    <row r="554" spans="1:26" ht="15.75" customHeight="1">
      <c r="A554" s="384"/>
      <c r="B554" s="384"/>
      <c r="C554" s="402"/>
      <c r="D554" s="384"/>
      <c r="E554" s="384"/>
      <c r="F554" s="384"/>
      <c r="G554" s="384"/>
      <c r="H554" s="384"/>
      <c r="I554" s="384"/>
      <c r="J554" s="384"/>
      <c r="K554" s="384"/>
      <c r="L554" s="384"/>
      <c r="M554" s="384"/>
      <c r="N554" s="384"/>
      <c r="O554" s="384"/>
      <c r="P554" s="384"/>
      <c r="Q554" s="384"/>
      <c r="R554" s="384"/>
      <c r="S554" s="384"/>
      <c r="T554" s="384"/>
      <c r="U554" s="384"/>
      <c r="V554" s="384"/>
      <c r="W554" s="384"/>
      <c r="X554" s="384"/>
      <c r="Y554" s="384"/>
      <c r="Z554" s="384"/>
    </row>
    <row r="555" spans="1:26" ht="15.75" customHeight="1">
      <c r="A555" s="384"/>
      <c r="B555" s="384"/>
      <c r="C555" s="402"/>
      <c r="D555" s="384"/>
      <c r="E555" s="384"/>
      <c r="F555" s="384"/>
      <c r="G555" s="384"/>
      <c r="H555" s="384"/>
      <c r="I555" s="384"/>
      <c r="J555" s="384"/>
      <c r="K555" s="384"/>
      <c r="L555" s="384"/>
      <c r="M555" s="384"/>
      <c r="N555" s="384"/>
      <c r="O555" s="384"/>
      <c r="P555" s="384"/>
      <c r="Q555" s="384"/>
      <c r="R555" s="384"/>
      <c r="S555" s="384"/>
      <c r="T555" s="384"/>
      <c r="U555" s="384"/>
      <c r="V555" s="384"/>
      <c r="W555" s="384"/>
      <c r="X555" s="384"/>
      <c r="Y555" s="384"/>
      <c r="Z555" s="384"/>
    </row>
    <row r="556" spans="1:26" ht="15.75" customHeight="1">
      <c r="A556" s="384"/>
      <c r="B556" s="384"/>
      <c r="C556" s="402"/>
      <c r="D556" s="384"/>
      <c r="E556" s="384"/>
      <c r="F556" s="384"/>
      <c r="G556" s="384"/>
      <c r="H556" s="384"/>
      <c r="I556" s="384"/>
      <c r="J556" s="384"/>
      <c r="K556" s="384"/>
      <c r="L556" s="384"/>
      <c r="M556" s="384"/>
      <c r="N556" s="384"/>
      <c r="O556" s="384"/>
      <c r="P556" s="384"/>
      <c r="Q556" s="384"/>
      <c r="R556" s="384"/>
      <c r="S556" s="384"/>
      <c r="T556" s="384"/>
      <c r="U556" s="384"/>
      <c r="V556" s="384"/>
      <c r="W556" s="384"/>
      <c r="X556" s="384"/>
      <c r="Y556" s="384"/>
      <c r="Z556" s="384"/>
    </row>
    <row r="557" spans="1:26" ht="15.75" customHeight="1">
      <c r="A557" s="384"/>
      <c r="B557" s="384"/>
      <c r="C557" s="402"/>
      <c r="D557" s="384"/>
      <c r="E557" s="384"/>
      <c r="F557" s="384"/>
      <c r="G557" s="384"/>
      <c r="H557" s="384"/>
      <c r="I557" s="384"/>
      <c r="J557" s="384"/>
      <c r="K557" s="384"/>
      <c r="L557" s="384"/>
      <c r="M557" s="384"/>
      <c r="N557" s="384"/>
      <c r="O557" s="384"/>
      <c r="P557" s="384"/>
      <c r="Q557" s="384"/>
      <c r="R557" s="384"/>
      <c r="S557" s="384"/>
      <c r="T557" s="384"/>
      <c r="U557" s="384"/>
      <c r="V557" s="384"/>
      <c r="W557" s="384"/>
      <c r="X557" s="384"/>
      <c r="Y557" s="384"/>
      <c r="Z557" s="384"/>
    </row>
    <row r="558" spans="1:26" ht="15.75" customHeight="1">
      <c r="A558" s="384"/>
      <c r="B558" s="384"/>
      <c r="C558" s="402"/>
      <c r="D558" s="384"/>
      <c r="E558" s="384"/>
      <c r="F558" s="384"/>
      <c r="G558" s="384"/>
      <c r="H558" s="384"/>
      <c r="I558" s="384"/>
      <c r="J558" s="384"/>
      <c r="K558" s="384"/>
      <c r="L558" s="384"/>
      <c r="M558" s="384"/>
      <c r="N558" s="384"/>
      <c r="O558" s="384"/>
      <c r="P558" s="384"/>
      <c r="Q558" s="384"/>
      <c r="R558" s="384"/>
      <c r="S558" s="384"/>
      <c r="T558" s="384"/>
      <c r="U558" s="384"/>
      <c r="V558" s="384"/>
      <c r="W558" s="384"/>
      <c r="X558" s="384"/>
      <c r="Y558" s="384"/>
      <c r="Z558" s="384"/>
    </row>
    <row r="559" spans="1:26" ht="15.75" customHeight="1">
      <c r="A559" s="384"/>
      <c r="B559" s="384"/>
      <c r="C559" s="402"/>
      <c r="D559" s="384"/>
      <c r="E559" s="384"/>
      <c r="F559" s="384"/>
      <c r="G559" s="384"/>
      <c r="H559" s="384"/>
      <c r="I559" s="384"/>
      <c r="J559" s="384"/>
      <c r="K559" s="384"/>
      <c r="L559" s="384"/>
      <c r="M559" s="384"/>
      <c r="N559" s="384"/>
      <c r="O559" s="384"/>
      <c r="P559" s="384"/>
      <c r="Q559" s="384"/>
      <c r="R559" s="384"/>
      <c r="S559" s="384"/>
      <c r="T559" s="384"/>
      <c r="U559" s="384"/>
      <c r="V559" s="384"/>
      <c r="W559" s="384"/>
      <c r="X559" s="384"/>
      <c r="Y559" s="384"/>
      <c r="Z559" s="384"/>
    </row>
    <row r="560" spans="1:26" ht="15.75" customHeight="1">
      <c r="A560" s="384"/>
      <c r="B560" s="384"/>
      <c r="C560" s="402"/>
      <c r="D560" s="384"/>
      <c r="E560" s="384"/>
      <c r="F560" s="384"/>
      <c r="G560" s="384"/>
      <c r="H560" s="384"/>
      <c r="I560" s="384"/>
      <c r="J560" s="384"/>
      <c r="K560" s="384"/>
      <c r="L560" s="384"/>
      <c r="M560" s="384"/>
      <c r="N560" s="384"/>
      <c r="O560" s="384"/>
      <c r="P560" s="384"/>
      <c r="Q560" s="384"/>
      <c r="R560" s="384"/>
      <c r="S560" s="384"/>
      <c r="T560" s="384"/>
      <c r="U560" s="384"/>
      <c r="V560" s="384"/>
      <c r="W560" s="384"/>
      <c r="X560" s="384"/>
      <c r="Y560" s="384"/>
      <c r="Z560" s="384"/>
    </row>
    <row r="561" spans="1:26" ht="15.75" customHeight="1">
      <c r="A561" s="384"/>
      <c r="B561" s="384"/>
      <c r="C561" s="402"/>
      <c r="D561" s="384"/>
      <c r="E561" s="384"/>
      <c r="F561" s="384"/>
      <c r="G561" s="384"/>
      <c r="H561" s="384"/>
      <c r="I561" s="384"/>
      <c r="J561" s="384"/>
      <c r="K561" s="384"/>
      <c r="L561" s="384"/>
      <c r="M561" s="384"/>
      <c r="N561" s="384"/>
      <c r="O561" s="384"/>
      <c r="P561" s="384"/>
      <c r="Q561" s="384"/>
      <c r="R561" s="384"/>
      <c r="S561" s="384"/>
      <c r="T561" s="384"/>
      <c r="U561" s="384"/>
      <c r="V561" s="384"/>
      <c r="W561" s="384"/>
      <c r="X561" s="384"/>
      <c r="Y561" s="384"/>
      <c r="Z561" s="384"/>
    </row>
    <row r="562" spans="1:26" ht="15.75" customHeight="1">
      <c r="A562" s="384"/>
      <c r="B562" s="384"/>
      <c r="C562" s="402"/>
      <c r="D562" s="384"/>
      <c r="E562" s="384"/>
      <c r="F562" s="384"/>
      <c r="G562" s="384"/>
      <c r="H562" s="384"/>
      <c r="I562" s="384"/>
      <c r="J562" s="384"/>
      <c r="K562" s="384"/>
      <c r="L562" s="384"/>
      <c r="M562" s="384"/>
      <c r="N562" s="384"/>
      <c r="O562" s="384"/>
      <c r="P562" s="384"/>
      <c r="Q562" s="384"/>
      <c r="R562" s="384"/>
      <c r="S562" s="384"/>
      <c r="T562" s="384"/>
      <c r="U562" s="384"/>
      <c r="V562" s="384"/>
      <c r="W562" s="384"/>
      <c r="X562" s="384"/>
      <c r="Y562" s="384"/>
      <c r="Z562" s="384"/>
    </row>
    <row r="563" spans="1:26" ht="15.75" customHeight="1">
      <c r="A563" s="384"/>
      <c r="B563" s="384"/>
      <c r="C563" s="402"/>
      <c r="D563" s="384"/>
      <c r="E563" s="384"/>
      <c r="F563" s="384"/>
      <c r="G563" s="384"/>
      <c r="H563" s="384"/>
      <c r="I563" s="384"/>
      <c r="J563" s="384"/>
      <c r="K563" s="384"/>
      <c r="L563" s="384"/>
      <c r="M563" s="384"/>
      <c r="N563" s="384"/>
      <c r="O563" s="384"/>
      <c r="P563" s="384"/>
      <c r="Q563" s="384"/>
      <c r="R563" s="384"/>
      <c r="S563" s="384"/>
      <c r="T563" s="384"/>
      <c r="U563" s="384"/>
      <c r="V563" s="384"/>
      <c r="W563" s="384"/>
      <c r="X563" s="384"/>
      <c r="Y563" s="384"/>
      <c r="Z563" s="384"/>
    </row>
    <row r="564" spans="1:26" ht="15.75" customHeight="1">
      <c r="A564" s="384"/>
      <c r="B564" s="384"/>
      <c r="C564" s="402"/>
      <c r="D564" s="384"/>
      <c r="E564" s="384"/>
      <c r="F564" s="384"/>
      <c r="G564" s="384"/>
      <c r="H564" s="384"/>
      <c r="I564" s="384"/>
      <c r="J564" s="384"/>
      <c r="K564" s="384"/>
      <c r="L564" s="384"/>
      <c r="M564" s="384"/>
      <c r="N564" s="384"/>
      <c r="O564" s="384"/>
      <c r="P564" s="384"/>
      <c r="Q564" s="384"/>
      <c r="R564" s="384"/>
      <c r="S564" s="384"/>
      <c r="T564" s="384"/>
      <c r="U564" s="384"/>
      <c r="V564" s="384"/>
      <c r="W564" s="384"/>
      <c r="X564" s="384"/>
      <c r="Y564" s="384"/>
      <c r="Z564" s="384"/>
    </row>
    <row r="565" spans="1:26" ht="15.75" customHeight="1">
      <c r="A565" s="384"/>
      <c r="B565" s="384"/>
      <c r="C565" s="402"/>
      <c r="D565" s="384"/>
      <c r="E565" s="384"/>
      <c r="F565" s="384"/>
      <c r="G565" s="384"/>
      <c r="H565" s="384"/>
      <c r="I565" s="384"/>
      <c r="J565" s="384"/>
      <c r="K565" s="384"/>
      <c r="L565" s="384"/>
      <c r="M565" s="384"/>
      <c r="N565" s="384"/>
      <c r="O565" s="384"/>
      <c r="P565" s="384"/>
      <c r="Q565" s="384"/>
      <c r="R565" s="384"/>
      <c r="S565" s="384"/>
      <c r="T565" s="384"/>
      <c r="U565" s="384"/>
      <c r="V565" s="384"/>
      <c r="W565" s="384"/>
      <c r="X565" s="384"/>
      <c r="Y565" s="384"/>
      <c r="Z565" s="384"/>
    </row>
    <row r="566" spans="1:26" ht="15.75" customHeight="1">
      <c r="A566" s="384"/>
      <c r="B566" s="384"/>
      <c r="C566" s="402"/>
      <c r="D566" s="384"/>
      <c r="E566" s="384"/>
      <c r="F566" s="384"/>
      <c r="G566" s="384"/>
      <c r="H566" s="384"/>
      <c r="I566" s="384"/>
      <c r="J566" s="384"/>
      <c r="K566" s="384"/>
      <c r="L566" s="384"/>
      <c r="M566" s="384"/>
      <c r="N566" s="384"/>
      <c r="O566" s="384"/>
      <c r="P566" s="384"/>
      <c r="Q566" s="384"/>
      <c r="R566" s="384"/>
      <c r="S566" s="384"/>
      <c r="T566" s="384"/>
      <c r="U566" s="384"/>
      <c r="V566" s="384"/>
      <c r="W566" s="384"/>
      <c r="X566" s="384"/>
      <c r="Y566" s="384"/>
      <c r="Z566" s="384"/>
    </row>
    <row r="567" spans="1:26" ht="15.75" customHeight="1">
      <c r="A567" s="384"/>
      <c r="B567" s="384"/>
      <c r="C567" s="402"/>
      <c r="D567" s="384"/>
      <c r="E567" s="384"/>
      <c r="F567" s="384"/>
      <c r="G567" s="384"/>
      <c r="H567" s="384"/>
      <c r="I567" s="384"/>
      <c r="J567" s="384"/>
      <c r="K567" s="384"/>
      <c r="L567" s="384"/>
      <c r="M567" s="384"/>
      <c r="N567" s="384"/>
      <c r="O567" s="384"/>
      <c r="P567" s="384"/>
      <c r="Q567" s="384"/>
      <c r="R567" s="384"/>
      <c r="S567" s="384"/>
      <c r="T567" s="384"/>
      <c r="U567" s="384"/>
      <c r="V567" s="384"/>
      <c r="W567" s="384"/>
      <c r="X567" s="384"/>
      <c r="Y567" s="384"/>
      <c r="Z567" s="384"/>
    </row>
    <row r="568" spans="1:26" ht="15.75" customHeight="1">
      <c r="A568" s="384"/>
      <c r="B568" s="384"/>
      <c r="C568" s="402"/>
      <c r="D568" s="384"/>
      <c r="E568" s="384"/>
      <c r="F568" s="384"/>
      <c r="G568" s="384"/>
      <c r="H568" s="384"/>
      <c r="I568" s="384"/>
      <c r="J568" s="384"/>
      <c r="K568" s="384"/>
      <c r="L568" s="384"/>
      <c r="M568" s="384"/>
      <c r="N568" s="384"/>
      <c r="O568" s="384"/>
      <c r="P568" s="384"/>
      <c r="Q568" s="384"/>
      <c r="R568" s="384"/>
      <c r="S568" s="384"/>
      <c r="T568" s="384"/>
      <c r="U568" s="384"/>
      <c r="V568" s="384"/>
      <c r="W568" s="384"/>
      <c r="X568" s="384"/>
      <c r="Y568" s="384"/>
      <c r="Z568" s="384"/>
    </row>
    <row r="569" spans="1:26" ht="15.75" customHeight="1">
      <c r="A569" s="384"/>
      <c r="B569" s="384"/>
      <c r="C569" s="402"/>
      <c r="D569" s="384"/>
      <c r="E569" s="384"/>
      <c r="F569" s="384"/>
      <c r="G569" s="384"/>
      <c r="H569" s="384"/>
      <c r="I569" s="384"/>
      <c r="J569" s="384"/>
      <c r="K569" s="384"/>
      <c r="L569" s="384"/>
      <c r="M569" s="384"/>
      <c r="N569" s="384"/>
      <c r="O569" s="384"/>
      <c r="P569" s="384"/>
      <c r="Q569" s="384"/>
      <c r="R569" s="384"/>
      <c r="S569" s="384"/>
      <c r="T569" s="384"/>
      <c r="U569" s="384"/>
      <c r="V569" s="384"/>
      <c r="W569" s="384"/>
      <c r="X569" s="384"/>
      <c r="Y569" s="384"/>
      <c r="Z569" s="384"/>
    </row>
    <row r="570" spans="1:26" ht="15.75" customHeight="1">
      <c r="A570" s="384"/>
      <c r="B570" s="384"/>
      <c r="C570" s="402"/>
      <c r="D570" s="384"/>
      <c r="E570" s="384"/>
      <c r="F570" s="384"/>
      <c r="G570" s="384"/>
      <c r="H570" s="384"/>
      <c r="I570" s="384"/>
      <c r="J570" s="384"/>
      <c r="K570" s="384"/>
      <c r="L570" s="384"/>
      <c r="M570" s="384"/>
      <c r="N570" s="384"/>
      <c r="O570" s="384"/>
      <c r="P570" s="384"/>
      <c r="Q570" s="384"/>
      <c r="R570" s="384"/>
      <c r="S570" s="384"/>
      <c r="T570" s="384"/>
      <c r="U570" s="384"/>
      <c r="V570" s="384"/>
      <c r="W570" s="384"/>
      <c r="X570" s="384"/>
      <c r="Y570" s="384"/>
      <c r="Z570" s="384"/>
    </row>
    <row r="571" spans="1:26" ht="15.75" customHeight="1">
      <c r="A571" s="384"/>
      <c r="B571" s="384"/>
      <c r="C571" s="402"/>
      <c r="D571" s="384"/>
      <c r="E571" s="384"/>
      <c r="F571" s="384"/>
      <c r="G571" s="384"/>
      <c r="H571" s="384"/>
      <c r="I571" s="384"/>
      <c r="J571" s="384"/>
      <c r="K571" s="384"/>
      <c r="L571" s="384"/>
      <c r="M571" s="384"/>
      <c r="N571" s="384"/>
      <c r="O571" s="384"/>
      <c r="P571" s="384"/>
      <c r="Q571" s="384"/>
      <c r="R571" s="384"/>
      <c r="S571" s="384"/>
      <c r="T571" s="384"/>
      <c r="U571" s="384"/>
      <c r="V571" s="384"/>
      <c r="W571" s="384"/>
      <c r="X571" s="384"/>
      <c r="Y571" s="384"/>
      <c r="Z571" s="384"/>
    </row>
    <row r="572" spans="1:26" ht="15.75" customHeight="1">
      <c r="A572" s="384"/>
      <c r="B572" s="384"/>
      <c r="C572" s="402"/>
      <c r="D572" s="384"/>
      <c r="E572" s="384"/>
      <c r="F572" s="384"/>
      <c r="G572" s="384"/>
      <c r="H572" s="384"/>
      <c r="I572" s="384"/>
      <c r="J572" s="384"/>
      <c r="K572" s="384"/>
      <c r="L572" s="384"/>
      <c r="M572" s="384"/>
      <c r="N572" s="384"/>
      <c r="O572" s="384"/>
      <c r="P572" s="384"/>
      <c r="Q572" s="384"/>
      <c r="R572" s="384"/>
      <c r="S572" s="384"/>
      <c r="T572" s="384"/>
      <c r="U572" s="384"/>
      <c r="V572" s="384"/>
      <c r="W572" s="384"/>
      <c r="X572" s="384"/>
      <c r="Y572" s="384"/>
      <c r="Z572" s="384"/>
    </row>
    <row r="573" spans="1:26" ht="15.75" customHeight="1">
      <c r="A573" s="384"/>
      <c r="B573" s="384"/>
      <c r="C573" s="402"/>
      <c r="D573" s="384"/>
      <c r="E573" s="384"/>
      <c r="F573" s="384"/>
      <c r="G573" s="384"/>
      <c r="H573" s="384"/>
      <c r="I573" s="384"/>
      <c r="J573" s="384"/>
      <c r="K573" s="384"/>
      <c r="L573" s="384"/>
      <c r="M573" s="384"/>
      <c r="N573" s="384"/>
      <c r="O573" s="384"/>
      <c r="P573" s="384"/>
      <c r="Q573" s="384"/>
      <c r="R573" s="384"/>
      <c r="S573" s="384"/>
      <c r="T573" s="384"/>
      <c r="U573" s="384"/>
      <c r="V573" s="384"/>
      <c r="W573" s="384"/>
      <c r="X573" s="384"/>
      <c r="Y573" s="384"/>
      <c r="Z573" s="384"/>
    </row>
    <row r="574" spans="1:26" ht="15.75" customHeight="1">
      <c r="A574" s="384"/>
      <c r="B574" s="384"/>
      <c r="C574" s="402"/>
      <c r="D574" s="384"/>
      <c r="E574" s="384"/>
      <c r="F574" s="384"/>
      <c r="G574" s="384"/>
      <c r="H574" s="384"/>
      <c r="I574" s="384"/>
      <c r="J574" s="384"/>
      <c r="K574" s="384"/>
      <c r="L574" s="384"/>
      <c r="M574" s="384"/>
      <c r="N574" s="384"/>
      <c r="O574" s="384"/>
      <c r="P574" s="384"/>
      <c r="Q574" s="384"/>
      <c r="R574" s="384"/>
      <c r="S574" s="384"/>
      <c r="T574" s="384"/>
      <c r="U574" s="384"/>
      <c r="V574" s="384"/>
      <c r="W574" s="384"/>
      <c r="X574" s="384"/>
      <c r="Y574" s="384"/>
      <c r="Z574" s="384"/>
    </row>
    <row r="575" spans="1:26" ht="15.75" customHeight="1">
      <c r="A575" s="384"/>
      <c r="B575" s="384"/>
      <c r="C575" s="402"/>
      <c r="D575" s="384"/>
      <c r="E575" s="384"/>
      <c r="F575" s="384"/>
      <c r="G575" s="384"/>
      <c r="H575" s="384"/>
      <c r="I575" s="384"/>
      <c r="J575" s="384"/>
      <c r="K575" s="384"/>
      <c r="L575" s="384"/>
      <c r="M575" s="384"/>
      <c r="N575" s="384"/>
      <c r="O575" s="384"/>
      <c r="P575" s="384"/>
      <c r="Q575" s="384"/>
      <c r="R575" s="384"/>
      <c r="S575" s="384"/>
      <c r="T575" s="384"/>
      <c r="U575" s="384"/>
      <c r="V575" s="384"/>
      <c r="W575" s="384"/>
      <c r="X575" s="384"/>
      <c r="Y575" s="384"/>
      <c r="Z575" s="384"/>
    </row>
    <row r="576" spans="1:26" ht="15.75" customHeight="1">
      <c r="A576" s="384"/>
      <c r="B576" s="384"/>
      <c r="C576" s="402"/>
      <c r="D576" s="384"/>
      <c r="E576" s="384"/>
      <c r="F576" s="384"/>
      <c r="G576" s="384"/>
      <c r="H576" s="384"/>
      <c r="I576" s="384"/>
      <c r="J576" s="384"/>
      <c r="K576" s="384"/>
      <c r="L576" s="384"/>
      <c r="M576" s="384"/>
      <c r="N576" s="384"/>
      <c r="O576" s="384"/>
      <c r="P576" s="384"/>
      <c r="Q576" s="384"/>
      <c r="R576" s="384"/>
      <c r="S576" s="384"/>
      <c r="T576" s="384"/>
      <c r="U576" s="384"/>
      <c r="V576" s="384"/>
      <c r="W576" s="384"/>
      <c r="X576" s="384"/>
      <c r="Y576" s="384"/>
      <c r="Z576" s="384"/>
    </row>
    <row r="577" spans="1:26" ht="15.75" customHeight="1">
      <c r="A577" s="384"/>
      <c r="B577" s="384"/>
      <c r="C577" s="402"/>
      <c r="D577" s="384"/>
      <c r="E577" s="384"/>
      <c r="F577" s="384"/>
      <c r="G577" s="384"/>
      <c r="H577" s="384"/>
      <c r="I577" s="384"/>
      <c r="J577" s="384"/>
      <c r="K577" s="384"/>
      <c r="L577" s="384"/>
      <c r="M577" s="384"/>
      <c r="N577" s="384"/>
      <c r="O577" s="384"/>
      <c r="P577" s="384"/>
      <c r="Q577" s="384"/>
      <c r="R577" s="384"/>
      <c r="S577" s="384"/>
      <c r="T577" s="384"/>
      <c r="U577" s="384"/>
      <c r="V577" s="384"/>
      <c r="W577" s="384"/>
      <c r="X577" s="384"/>
      <c r="Y577" s="384"/>
      <c r="Z577" s="384"/>
    </row>
    <row r="578" spans="1:26" ht="15.75" customHeight="1">
      <c r="A578" s="384"/>
      <c r="B578" s="384"/>
      <c r="C578" s="402"/>
      <c r="D578" s="384"/>
      <c r="E578" s="384"/>
      <c r="F578" s="384"/>
      <c r="G578" s="384"/>
      <c r="H578" s="384"/>
      <c r="I578" s="384"/>
      <c r="J578" s="384"/>
      <c r="K578" s="384"/>
      <c r="L578" s="384"/>
      <c r="M578" s="384"/>
      <c r="N578" s="384"/>
      <c r="O578" s="384"/>
      <c r="P578" s="384"/>
      <c r="Q578" s="384"/>
      <c r="R578" s="384"/>
      <c r="S578" s="384"/>
      <c r="T578" s="384"/>
      <c r="U578" s="384"/>
      <c r="V578" s="384"/>
      <c r="W578" s="384"/>
      <c r="X578" s="384"/>
      <c r="Y578" s="384"/>
      <c r="Z578" s="384"/>
    </row>
    <row r="579" spans="1:26" ht="15.75" customHeight="1">
      <c r="A579" s="384"/>
      <c r="B579" s="384"/>
      <c r="C579" s="402"/>
      <c r="D579" s="384"/>
      <c r="E579" s="384"/>
      <c r="F579" s="384"/>
      <c r="G579" s="384"/>
      <c r="H579" s="384"/>
      <c r="I579" s="384"/>
      <c r="J579" s="384"/>
      <c r="K579" s="384"/>
      <c r="L579" s="384"/>
      <c r="M579" s="384"/>
      <c r="N579" s="384"/>
      <c r="O579" s="384"/>
      <c r="P579" s="384"/>
      <c r="Q579" s="384"/>
      <c r="R579" s="384"/>
      <c r="S579" s="384"/>
      <c r="T579" s="384"/>
      <c r="U579" s="384"/>
      <c r="V579" s="384"/>
      <c r="W579" s="384"/>
      <c r="X579" s="384"/>
      <c r="Y579" s="384"/>
      <c r="Z579" s="384"/>
    </row>
    <row r="580" spans="1:26" ht="15.75" customHeight="1">
      <c r="A580" s="384"/>
      <c r="B580" s="384"/>
      <c r="C580" s="402"/>
      <c r="D580" s="384"/>
      <c r="E580" s="384"/>
      <c r="F580" s="384"/>
      <c r="G580" s="384"/>
      <c r="H580" s="384"/>
      <c r="I580" s="384"/>
      <c r="J580" s="384"/>
      <c r="K580" s="384"/>
      <c r="L580" s="384"/>
      <c r="M580" s="384"/>
      <c r="N580" s="384"/>
      <c r="O580" s="384"/>
      <c r="P580" s="384"/>
      <c r="Q580" s="384"/>
      <c r="R580" s="384"/>
      <c r="S580" s="384"/>
      <c r="T580" s="384"/>
      <c r="U580" s="384"/>
      <c r="V580" s="384"/>
      <c r="W580" s="384"/>
      <c r="X580" s="384"/>
      <c r="Y580" s="384"/>
      <c r="Z580" s="384"/>
    </row>
    <row r="581" spans="1:26" ht="15.75" customHeight="1">
      <c r="A581" s="384"/>
      <c r="B581" s="384"/>
      <c r="C581" s="402"/>
      <c r="D581" s="384"/>
      <c r="E581" s="384"/>
      <c r="F581" s="384"/>
      <c r="G581" s="384"/>
      <c r="H581" s="384"/>
      <c r="I581" s="384"/>
      <c r="J581" s="384"/>
      <c r="K581" s="384"/>
      <c r="L581" s="384"/>
      <c r="M581" s="384"/>
      <c r="N581" s="384"/>
      <c r="O581" s="384"/>
      <c r="P581" s="384"/>
      <c r="Q581" s="384"/>
      <c r="R581" s="384"/>
      <c r="S581" s="384"/>
      <c r="T581" s="384"/>
      <c r="U581" s="384"/>
      <c r="V581" s="384"/>
      <c r="W581" s="384"/>
      <c r="X581" s="384"/>
      <c r="Y581" s="384"/>
      <c r="Z581" s="384"/>
    </row>
    <row r="582" spans="1:26" ht="15.75" customHeight="1">
      <c r="A582" s="384"/>
      <c r="B582" s="384"/>
      <c r="C582" s="402"/>
      <c r="D582" s="384"/>
      <c r="E582" s="384"/>
      <c r="F582" s="384"/>
      <c r="G582" s="384"/>
      <c r="H582" s="384"/>
      <c r="I582" s="384"/>
      <c r="J582" s="384"/>
      <c r="K582" s="384"/>
      <c r="L582" s="384"/>
      <c r="M582" s="384"/>
      <c r="N582" s="384"/>
      <c r="O582" s="384"/>
      <c r="P582" s="384"/>
      <c r="Q582" s="384"/>
      <c r="R582" s="384"/>
      <c r="S582" s="384"/>
      <c r="T582" s="384"/>
      <c r="U582" s="384"/>
      <c r="V582" s="384"/>
      <c r="W582" s="384"/>
      <c r="X582" s="384"/>
      <c r="Y582" s="384"/>
      <c r="Z582" s="384"/>
    </row>
    <row r="583" spans="1:26" ht="15.75" customHeight="1">
      <c r="A583" s="384"/>
      <c r="B583" s="384"/>
      <c r="C583" s="402"/>
      <c r="D583" s="384"/>
      <c r="E583" s="384"/>
      <c r="F583" s="384"/>
      <c r="G583" s="384"/>
      <c r="H583" s="384"/>
      <c r="I583" s="384"/>
      <c r="J583" s="384"/>
      <c r="K583" s="384"/>
      <c r="L583" s="384"/>
      <c r="M583" s="384"/>
      <c r="N583" s="384"/>
      <c r="O583" s="384"/>
      <c r="P583" s="384"/>
      <c r="Q583" s="384"/>
      <c r="R583" s="384"/>
      <c r="S583" s="384"/>
      <c r="T583" s="384"/>
      <c r="U583" s="384"/>
      <c r="V583" s="384"/>
      <c r="W583" s="384"/>
      <c r="X583" s="384"/>
      <c r="Y583" s="384"/>
      <c r="Z583" s="384"/>
    </row>
    <row r="584" spans="1:26" ht="15.75" customHeight="1">
      <c r="A584" s="384"/>
      <c r="B584" s="384"/>
      <c r="C584" s="402"/>
      <c r="D584" s="384"/>
      <c r="E584" s="384"/>
      <c r="F584" s="384"/>
      <c r="G584" s="384"/>
      <c r="H584" s="384"/>
      <c r="I584" s="384"/>
      <c r="J584" s="384"/>
      <c r="K584" s="384"/>
      <c r="L584" s="384"/>
      <c r="M584" s="384"/>
      <c r="N584" s="384"/>
      <c r="O584" s="384"/>
      <c r="P584" s="384"/>
      <c r="Q584" s="384"/>
      <c r="R584" s="384"/>
      <c r="S584" s="384"/>
      <c r="T584" s="384"/>
      <c r="U584" s="384"/>
      <c r="V584" s="384"/>
      <c r="W584" s="384"/>
      <c r="X584" s="384"/>
      <c r="Y584" s="384"/>
      <c r="Z584" s="384"/>
    </row>
    <row r="585" spans="1:26" ht="15.75" customHeight="1">
      <c r="A585" s="384"/>
      <c r="B585" s="384"/>
      <c r="C585" s="402"/>
      <c r="D585" s="384"/>
      <c r="E585" s="384"/>
      <c r="F585" s="384"/>
      <c r="G585" s="384"/>
      <c r="H585" s="384"/>
      <c r="I585" s="384"/>
      <c r="J585" s="384"/>
      <c r="K585" s="384"/>
      <c r="L585" s="384"/>
      <c r="M585" s="384"/>
      <c r="N585" s="384"/>
      <c r="O585" s="384"/>
      <c r="P585" s="384"/>
      <c r="Q585" s="384"/>
      <c r="R585" s="384"/>
      <c r="S585" s="384"/>
      <c r="T585" s="384"/>
      <c r="U585" s="384"/>
      <c r="V585" s="384"/>
      <c r="W585" s="384"/>
      <c r="X585" s="384"/>
      <c r="Y585" s="384"/>
      <c r="Z585" s="384"/>
    </row>
    <row r="586" spans="1:26" ht="15.75" customHeight="1">
      <c r="A586" s="384"/>
      <c r="B586" s="384"/>
      <c r="C586" s="402"/>
      <c r="D586" s="384"/>
      <c r="E586" s="384"/>
      <c r="F586" s="384"/>
      <c r="G586" s="384"/>
      <c r="H586" s="384"/>
      <c r="I586" s="384"/>
      <c r="J586" s="384"/>
      <c r="K586" s="384"/>
      <c r="L586" s="384"/>
      <c r="M586" s="384"/>
      <c r="N586" s="384"/>
      <c r="O586" s="384"/>
      <c r="P586" s="384"/>
      <c r="Q586" s="384"/>
      <c r="R586" s="384"/>
      <c r="S586" s="384"/>
      <c r="T586" s="384"/>
      <c r="U586" s="384"/>
      <c r="V586" s="384"/>
      <c r="W586" s="384"/>
      <c r="X586" s="384"/>
      <c r="Y586" s="384"/>
      <c r="Z586" s="384"/>
    </row>
    <row r="587" spans="1:26" ht="15.75" customHeight="1">
      <c r="A587" s="384"/>
      <c r="B587" s="384"/>
      <c r="C587" s="402"/>
      <c r="D587" s="384"/>
      <c r="E587" s="384"/>
      <c r="F587" s="384"/>
      <c r="G587" s="384"/>
      <c r="H587" s="384"/>
      <c r="I587" s="384"/>
      <c r="J587" s="384"/>
      <c r="K587" s="384"/>
      <c r="L587" s="384"/>
      <c r="M587" s="384"/>
      <c r="N587" s="384"/>
      <c r="O587" s="384"/>
      <c r="P587" s="384"/>
      <c r="Q587" s="384"/>
      <c r="R587" s="384"/>
      <c r="S587" s="384"/>
      <c r="T587" s="384"/>
      <c r="U587" s="384"/>
      <c r="V587" s="384"/>
      <c r="W587" s="384"/>
      <c r="X587" s="384"/>
      <c r="Y587" s="384"/>
      <c r="Z587" s="384"/>
    </row>
    <row r="588" spans="1:26" ht="15.75" customHeight="1">
      <c r="A588" s="384"/>
      <c r="B588" s="384"/>
      <c r="C588" s="402"/>
      <c r="D588" s="384"/>
      <c r="E588" s="384"/>
      <c r="F588" s="384"/>
      <c r="G588" s="384"/>
      <c r="H588" s="384"/>
      <c r="I588" s="384"/>
      <c r="J588" s="384"/>
      <c r="K588" s="384"/>
      <c r="L588" s="384"/>
      <c r="M588" s="384"/>
      <c r="N588" s="384"/>
      <c r="O588" s="384"/>
      <c r="P588" s="384"/>
      <c r="Q588" s="384"/>
      <c r="R588" s="384"/>
      <c r="S588" s="384"/>
      <c r="T588" s="384"/>
      <c r="U588" s="384"/>
      <c r="V588" s="384"/>
      <c r="W588" s="384"/>
      <c r="X588" s="384"/>
      <c r="Y588" s="384"/>
      <c r="Z588" s="384"/>
    </row>
    <row r="589" spans="1:26" ht="15.75" customHeight="1">
      <c r="A589" s="384"/>
      <c r="B589" s="384"/>
      <c r="C589" s="402"/>
      <c r="D589" s="384"/>
      <c r="E589" s="384"/>
      <c r="F589" s="384"/>
      <c r="G589" s="384"/>
      <c r="H589" s="384"/>
      <c r="I589" s="384"/>
      <c r="J589" s="384"/>
      <c r="K589" s="384"/>
      <c r="L589" s="384"/>
      <c r="M589" s="384"/>
      <c r="N589" s="384"/>
      <c r="O589" s="384"/>
      <c r="P589" s="384"/>
      <c r="Q589" s="384"/>
      <c r="R589" s="384"/>
      <c r="S589" s="384"/>
      <c r="T589" s="384"/>
      <c r="U589" s="384"/>
      <c r="V589" s="384"/>
      <c r="W589" s="384"/>
      <c r="X589" s="384"/>
      <c r="Y589" s="384"/>
      <c r="Z589" s="384"/>
    </row>
    <row r="590" spans="1:26" ht="15.75" customHeight="1">
      <c r="A590" s="384"/>
      <c r="B590" s="384"/>
      <c r="C590" s="402"/>
      <c r="D590" s="384"/>
      <c r="E590" s="384"/>
      <c r="F590" s="384"/>
      <c r="G590" s="384"/>
      <c r="H590" s="384"/>
      <c r="I590" s="384"/>
      <c r="J590" s="384"/>
      <c r="K590" s="384"/>
      <c r="L590" s="384"/>
      <c r="M590" s="384"/>
      <c r="N590" s="384"/>
      <c r="O590" s="384"/>
      <c r="P590" s="384"/>
      <c r="Q590" s="384"/>
      <c r="R590" s="384"/>
      <c r="S590" s="384"/>
      <c r="T590" s="384"/>
      <c r="U590" s="384"/>
      <c r="V590" s="384"/>
      <c r="W590" s="384"/>
      <c r="X590" s="384"/>
      <c r="Y590" s="384"/>
      <c r="Z590" s="384"/>
    </row>
    <row r="591" spans="1:26" ht="15.75" customHeight="1">
      <c r="A591" s="384"/>
      <c r="B591" s="384"/>
      <c r="C591" s="402"/>
      <c r="D591" s="384"/>
      <c r="E591" s="384"/>
      <c r="F591" s="384"/>
      <c r="G591" s="384"/>
      <c r="H591" s="384"/>
      <c r="I591" s="384"/>
      <c r="J591" s="384"/>
      <c r="K591" s="384"/>
      <c r="L591" s="384"/>
      <c r="M591" s="384"/>
      <c r="N591" s="384"/>
      <c r="O591" s="384"/>
      <c r="P591" s="384"/>
      <c r="Q591" s="384"/>
      <c r="R591" s="384"/>
      <c r="S591" s="384"/>
      <c r="T591" s="384"/>
      <c r="U591" s="384"/>
      <c r="V591" s="384"/>
      <c r="W591" s="384"/>
      <c r="X591" s="384"/>
      <c r="Y591" s="384"/>
      <c r="Z591" s="384"/>
    </row>
    <row r="592" spans="1:26" ht="15.75" customHeight="1">
      <c r="A592" s="384"/>
      <c r="B592" s="384"/>
      <c r="C592" s="402"/>
      <c r="D592" s="384"/>
      <c r="E592" s="384"/>
      <c r="F592" s="384"/>
      <c r="G592" s="384"/>
      <c r="H592" s="384"/>
      <c r="I592" s="384"/>
      <c r="J592" s="384"/>
      <c r="K592" s="384"/>
      <c r="L592" s="384"/>
      <c r="M592" s="384"/>
      <c r="N592" s="384"/>
      <c r="O592" s="384"/>
      <c r="P592" s="384"/>
      <c r="Q592" s="384"/>
      <c r="R592" s="384"/>
      <c r="S592" s="384"/>
      <c r="T592" s="384"/>
      <c r="U592" s="384"/>
      <c r="V592" s="384"/>
      <c r="W592" s="384"/>
      <c r="X592" s="384"/>
      <c r="Y592" s="384"/>
      <c r="Z592" s="384"/>
    </row>
    <row r="593" spans="1:26" ht="15.75" customHeight="1">
      <c r="A593" s="384"/>
      <c r="B593" s="384"/>
      <c r="C593" s="402"/>
      <c r="D593" s="384"/>
      <c r="E593" s="384"/>
      <c r="F593" s="384"/>
      <c r="G593" s="384"/>
      <c r="H593" s="384"/>
      <c r="I593" s="384"/>
      <c r="J593" s="384"/>
      <c r="K593" s="384"/>
      <c r="L593" s="384"/>
      <c r="M593" s="384"/>
      <c r="N593" s="384"/>
      <c r="O593" s="384"/>
      <c r="P593" s="384"/>
      <c r="Q593" s="384"/>
      <c r="R593" s="384"/>
      <c r="S593" s="384"/>
      <c r="T593" s="384"/>
      <c r="U593" s="384"/>
      <c r="V593" s="384"/>
      <c r="W593" s="384"/>
      <c r="X593" s="384"/>
      <c r="Y593" s="384"/>
      <c r="Z593" s="384"/>
    </row>
    <row r="594" spans="1:26" ht="15.75" customHeight="1">
      <c r="A594" s="384"/>
      <c r="B594" s="384"/>
      <c r="C594" s="402"/>
      <c r="D594" s="384"/>
      <c r="E594" s="384"/>
      <c r="F594" s="384"/>
      <c r="G594" s="384"/>
      <c r="H594" s="384"/>
      <c r="I594" s="384"/>
      <c r="J594" s="384"/>
      <c r="K594" s="384"/>
      <c r="L594" s="384"/>
      <c r="M594" s="384"/>
      <c r="N594" s="384"/>
      <c r="O594" s="384"/>
      <c r="P594" s="384"/>
      <c r="Q594" s="384"/>
      <c r="R594" s="384"/>
      <c r="S594" s="384"/>
      <c r="T594" s="384"/>
      <c r="U594" s="384"/>
      <c r="V594" s="384"/>
      <c r="W594" s="384"/>
      <c r="X594" s="384"/>
      <c r="Y594" s="384"/>
      <c r="Z594" s="384"/>
    </row>
    <row r="595" spans="1:26" ht="15.75" customHeight="1">
      <c r="A595" s="384"/>
      <c r="B595" s="384"/>
      <c r="C595" s="402"/>
      <c r="D595" s="384"/>
      <c r="E595" s="384"/>
      <c r="F595" s="384"/>
      <c r="G595" s="384"/>
      <c r="H595" s="384"/>
      <c r="I595" s="384"/>
      <c r="J595" s="384"/>
      <c r="K595" s="384"/>
      <c r="L595" s="384"/>
      <c r="M595" s="384"/>
      <c r="N595" s="384"/>
      <c r="O595" s="384"/>
      <c r="P595" s="384"/>
      <c r="Q595" s="384"/>
      <c r="R595" s="384"/>
      <c r="S595" s="384"/>
      <c r="T595" s="384"/>
      <c r="U595" s="384"/>
      <c r="V595" s="384"/>
      <c r="W595" s="384"/>
      <c r="X595" s="384"/>
      <c r="Y595" s="384"/>
      <c r="Z595" s="384"/>
    </row>
    <row r="596" spans="1:26" ht="15.75" customHeight="1">
      <c r="A596" s="384"/>
      <c r="B596" s="384"/>
      <c r="C596" s="402"/>
      <c r="D596" s="384"/>
      <c r="E596" s="384"/>
      <c r="F596" s="384"/>
      <c r="G596" s="384"/>
      <c r="H596" s="384"/>
      <c r="I596" s="384"/>
      <c r="J596" s="384"/>
      <c r="K596" s="384"/>
      <c r="L596" s="384"/>
      <c r="M596" s="384"/>
      <c r="N596" s="384"/>
      <c r="O596" s="384"/>
      <c r="P596" s="384"/>
      <c r="Q596" s="384"/>
      <c r="R596" s="384"/>
      <c r="S596" s="384"/>
      <c r="T596" s="384"/>
      <c r="U596" s="384"/>
      <c r="V596" s="384"/>
      <c r="W596" s="384"/>
      <c r="X596" s="384"/>
      <c r="Y596" s="384"/>
      <c r="Z596" s="384"/>
    </row>
    <row r="597" spans="1:26" ht="15.75" customHeight="1">
      <c r="A597" s="384"/>
      <c r="B597" s="384"/>
      <c r="C597" s="402"/>
      <c r="D597" s="384"/>
      <c r="E597" s="384"/>
      <c r="F597" s="384"/>
      <c r="G597" s="384"/>
      <c r="H597" s="384"/>
      <c r="I597" s="384"/>
      <c r="J597" s="384"/>
      <c r="K597" s="384"/>
      <c r="L597" s="384"/>
      <c r="M597" s="384"/>
      <c r="N597" s="384"/>
      <c r="O597" s="384"/>
      <c r="P597" s="384"/>
      <c r="Q597" s="384"/>
      <c r="R597" s="384"/>
      <c r="S597" s="384"/>
      <c r="T597" s="384"/>
      <c r="U597" s="384"/>
      <c r="V597" s="384"/>
      <c r="W597" s="384"/>
      <c r="X597" s="384"/>
      <c r="Y597" s="384"/>
      <c r="Z597" s="384"/>
    </row>
    <row r="598" spans="1:26" ht="15.75" customHeight="1">
      <c r="A598" s="384"/>
      <c r="B598" s="384"/>
      <c r="C598" s="402"/>
      <c r="D598" s="384"/>
      <c r="E598" s="384"/>
      <c r="F598" s="384"/>
      <c r="G598" s="384"/>
      <c r="H598" s="384"/>
      <c r="I598" s="384"/>
      <c r="J598" s="384"/>
      <c r="K598" s="384"/>
      <c r="L598" s="384"/>
      <c r="M598" s="384"/>
      <c r="N598" s="384"/>
      <c r="O598" s="384"/>
      <c r="P598" s="384"/>
      <c r="Q598" s="384"/>
      <c r="R598" s="384"/>
      <c r="S598" s="384"/>
      <c r="T598" s="384"/>
      <c r="U598" s="384"/>
      <c r="V598" s="384"/>
      <c r="W598" s="384"/>
      <c r="X598" s="384"/>
      <c r="Y598" s="384"/>
      <c r="Z598" s="384"/>
    </row>
    <row r="599" spans="1:26" ht="15.75" customHeight="1">
      <c r="A599" s="384"/>
      <c r="B599" s="384"/>
      <c r="C599" s="402"/>
      <c r="D599" s="384"/>
      <c r="E599" s="384"/>
      <c r="F599" s="384"/>
      <c r="G599" s="384"/>
      <c r="H599" s="384"/>
      <c r="I599" s="384"/>
      <c r="J599" s="384"/>
      <c r="K599" s="384"/>
      <c r="L599" s="384"/>
      <c r="M599" s="384"/>
      <c r="N599" s="384"/>
      <c r="O599" s="384"/>
      <c r="P599" s="384"/>
      <c r="Q599" s="384"/>
      <c r="R599" s="384"/>
      <c r="S599" s="384"/>
      <c r="T599" s="384"/>
      <c r="U599" s="384"/>
      <c r="V599" s="384"/>
      <c r="W599" s="384"/>
      <c r="X599" s="384"/>
      <c r="Y599" s="384"/>
      <c r="Z599" s="384"/>
    </row>
    <row r="600" spans="1:26" ht="15.75" customHeight="1">
      <c r="A600" s="384"/>
      <c r="B600" s="384"/>
      <c r="C600" s="402"/>
      <c r="D600" s="384"/>
      <c r="E600" s="384"/>
      <c r="F600" s="384"/>
      <c r="G600" s="384"/>
      <c r="H600" s="384"/>
      <c r="I600" s="384"/>
      <c r="J600" s="384"/>
      <c r="K600" s="384"/>
      <c r="L600" s="384"/>
      <c r="M600" s="384"/>
      <c r="N600" s="384"/>
      <c r="O600" s="384"/>
      <c r="P600" s="384"/>
      <c r="Q600" s="384"/>
      <c r="R600" s="384"/>
      <c r="S600" s="384"/>
      <c r="T600" s="384"/>
      <c r="U600" s="384"/>
      <c r="V600" s="384"/>
      <c r="W600" s="384"/>
      <c r="X600" s="384"/>
      <c r="Y600" s="384"/>
      <c r="Z600" s="384"/>
    </row>
    <row r="601" spans="1:26" ht="15.75" customHeight="1">
      <c r="A601" s="384"/>
      <c r="B601" s="384"/>
      <c r="C601" s="402"/>
      <c r="D601" s="384"/>
      <c r="E601" s="384"/>
      <c r="F601" s="384"/>
      <c r="G601" s="384"/>
      <c r="H601" s="384"/>
      <c r="I601" s="384"/>
      <c r="J601" s="384"/>
      <c r="K601" s="384"/>
      <c r="L601" s="384"/>
      <c r="M601" s="384"/>
      <c r="N601" s="384"/>
      <c r="O601" s="384"/>
      <c r="P601" s="384"/>
      <c r="Q601" s="384"/>
      <c r="R601" s="384"/>
      <c r="S601" s="384"/>
      <c r="T601" s="384"/>
      <c r="U601" s="384"/>
      <c r="V601" s="384"/>
      <c r="W601" s="384"/>
      <c r="X601" s="384"/>
      <c r="Y601" s="384"/>
      <c r="Z601" s="384"/>
    </row>
    <row r="602" spans="1:26" ht="15.75" customHeight="1">
      <c r="A602" s="384"/>
      <c r="B602" s="384"/>
      <c r="C602" s="402"/>
      <c r="D602" s="384"/>
      <c r="E602" s="384"/>
      <c r="F602" s="384"/>
      <c r="G602" s="384"/>
      <c r="H602" s="384"/>
      <c r="I602" s="384"/>
      <c r="J602" s="384"/>
      <c r="K602" s="384"/>
      <c r="L602" s="384"/>
      <c r="M602" s="384"/>
      <c r="N602" s="384"/>
      <c r="O602" s="384"/>
      <c r="P602" s="384"/>
      <c r="Q602" s="384"/>
      <c r="R602" s="384"/>
      <c r="S602" s="384"/>
      <c r="T602" s="384"/>
      <c r="U602" s="384"/>
      <c r="V602" s="384"/>
      <c r="W602" s="384"/>
      <c r="X602" s="384"/>
      <c r="Y602" s="384"/>
      <c r="Z602" s="384"/>
    </row>
    <row r="603" spans="1:26" ht="15.75" customHeight="1">
      <c r="A603" s="384"/>
      <c r="B603" s="384"/>
      <c r="C603" s="402"/>
      <c r="D603" s="384"/>
      <c r="E603" s="384"/>
      <c r="F603" s="384"/>
      <c r="G603" s="384"/>
      <c r="H603" s="384"/>
      <c r="I603" s="384"/>
      <c r="J603" s="384"/>
      <c r="K603" s="384"/>
      <c r="L603" s="384"/>
      <c r="M603" s="384"/>
      <c r="N603" s="384"/>
      <c r="O603" s="384"/>
      <c r="P603" s="384"/>
      <c r="Q603" s="384"/>
      <c r="R603" s="384"/>
      <c r="S603" s="384"/>
      <c r="T603" s="384"/>
      <c r="U603" s="384"/>
      <c r="V603" s="384"/>
      <c r="W603" s="384"/>
      <c r="X603" s="384"/>
      <c r="Y603" s="384"/>
      <c r="Z603" s="384"/>
    </row>
    <row r="604" spans="1:26" ht="15.75" customHeight="1">
      <c r="A604" s="384"/>
      <c r="B604" s="384"/>
      <c r="C604" s="402"/>
      <c r="D604" s="384"/>
      <c r="E604" s="384"/>
      <c r="F604" s="384"/>
      <c r="G604" s="384"/>
      <c r="H604" s="384"/>
      <c r="I604" s="384"/>
      <c r="J604" s="384"/>
      <c r="K604" s="384"/>
      <c r="L604" s="384"/>
      <c r="M604" s="384"/>
      <c r="N604" s="384"/>
      <c r="O604" s="384"/>
      <c r="P604" s="384"/>
      <c r="Q604" s="384"/>
      <c r="R604" s="384"/>
      <c r="S604" s="384"/>
      <c r="T604" s="384"/>
      <c r="U604" s="384"/>
      <c r="V604" s="384"/>
      <c r="W604" s="384"/>
      <c r="X604" s="384"/>
      <c r="Y604" s="384"/>
      <c r="Z604" s="384"/>
    </row>
    <row r="605" spans="1:26" ht="15.75" customHeight="1">
      <c r="A605" s="384"/>
      <c r="B605" s="384"/>
      <c r="C605" s="402"/>
      <c r="D605" s="384"/>
      <c r="E605" s="384"/>
      <c r="F605" s="384"/>
      <c r="G605" s="384"/>
      <c r="H605" s="384"/>
      <c r="I605" s="384"/>
      <c r="J605" s="384"/>
      <c r="K605" s="384"/>
      <c r="L605" s="384"/>
      <c r="M605" s="384"/>
      <c r="N605" s="384"/>
      <c r="O605" s="384"/>
      <c r="P605" s="384"/>
      <c r="Q605" s="384"/>
      <c r="R605" s="384"/>
      <c r="S605" s="384"/>
      <c r="T605" s="384"/>
      <c r="U605" s="384"/>
      <c r="V605" s="384"/>
      <c r="W605" s="384"/>
      <c r="X605" s="384"/>
      <c r="Y605" s="384"/>
      <c r="Z605" s="384"/>
    </row>
    <row r="606" spans="1:26" ht="15.75" customHeight="1">
      <c r="A606" s="384"/>
      <c r="B606" s="384"/>
      <c r="C606" s="402"/>
      <c r="D606" s="384"/>
      <c r="E606" s="384"/>
      <c r="F606" s="384"/>
      <c r="G606" s="384"/>
      <c r="H606" s="384"/>
      <c r="I606" s="384"/>
      <c r="J606" s="384"/>
      <c r="K606" s="384"/>
      <c r="L606" s="384"/>
      <c r="M606" s="384"/>
      <c r="N606" s="384"/>
      <c r="O606" s="384"/>
      <c r="P606" s="384"/>
      <c r="Q606" s="384"/>
      <c r="R606" s="384"/>
      <c r="S606" s="384"/>
      <c r="T606" s="384"/>
      <c r="U606" s="384"/>
      <c r="V606" s="384"/>
      <c r="W606" s="384"/>
      <c r="X606" s="384"/>
      <c r="Y606" s="384"/>
      <c r="Z606" s="384"/>
    </row>
    <row r="607" spans="1:26" ht="15.75" customHeight="1">
      <c r="A607" s="384"/>
      <c r="B607" s="384"/>
      <c r="C607" s="402"/>
      <c r="D607" s="384"/>
      <c r="E607" s="384"/>
      <c r="F607" s="384"/>
      <c r="G607" s="384"/>
      <c r="H607" s="384"/>
      <c r="I607" s="384"/>
      <c r="J607" s="384"/>
      <c r="K607" s="384"/>
      <c r="L607" s="384"/>
      <c r="M607" s="384"/>
      <c r="N607" s="384"/>
      <c r="O607" s="384"/>
      <c r="P607" s="384"/>
      <c r="Q607" s="384"/>
      <c r="R607" s="384"/>
      <c r="S607" s="384"/>
      <c r="T607" s="384"/>
      <c r="U607" s="384"/>
      <c r="V607" s="384"/>
      <c r="W607" s="384"/>
      <c r="X607" s="384"/>
      <c r="Y607" s="384"/>
      <c r="Z607" s="384"/>
    </row>
    <row r="608" spans="1:26" ht="15.75" customHeight="1">
      <c r="A608" s="384"/>
      <c r="B608" s="384"/>
      <c r="C608" s="402"/>
      <c r="D608" s="384"/>
      <c r="E608" s="384"/>
      <c r="F608" s="384"/>
      <c r="G608" s="384"/>
      <c r="H608" s="384"/>
      <c r="I608" s="384"/>
      <c r="J608" s="384"/>
      <c r="K608" s="384"/>
      <c r="L608" s="384"/>
      <c r="M608" s="384"/>
      <c r="N608" s="384"/>
      <c r="O608" s="384"/>
      <c r="P608" s="384"/>
      <c r="Q608" s="384"/>
      <c r="R608" s="384"/>
      <c r="S608" s="384"/>
      <c r="T608" s="384"/>
      <c r="U608" s="384"/>
      <c r="V608" s="384"/>
      <c r="W608" s="384"/>
      <c r="X608" s="384"/>
      <c r="Y608" s="384"/>
      <c r="Z608" s="384"/>
    </row>
    <row r="609" spans="1:26" ht="15.75" customHeight="1">
      <c r="A609" s="384"/>
      <c r="B609" s="384"/>
      <c r="C609" s="402"/>
      <c r="D609" s="384"/>
      <c r="E609" s="384"/>
      <c r="F609" s="384"/>
      <c r="G609" s="384"/>
      <c r="H609" s="384"/>
      <c r="I609" s="384"/>
      <c r="J609" s="384"/>
      <c r="K609" s="384"/>
      <c r="L609" s="384"/>
      <c r="M609" s="384"/>
      <c r="N609" s="384"/>
      <c r="O609" s="384"/>
      <c r="P609" s="384"/>
      <c r="Q609" s="384"/>
      <c r="R609" s="384"/>
      <c r="S609" s="384"/>
      <c r="T609" s="384"/>
      <c r="U609" s="384"/>
      <c r="V609" s="384"/>
      <c r="W609" s="384"/>
      <c r="X609" s="384"/>
      <c r="Y609" s="384"/>
      <c r="Z609" s="384"/>
    </row>
    <row r="610" spans="1:26" ht="15.75" customHeight="1">
      <c r="A610" s="384"/>
      <c r="B610" s="384"/>
      <c r="C610" s="402"/>
      <c r="D610" s="384"/>
      <c r="E610" s="384"/>
      <c r="F610" s="384"/>
      <c r="G610" s="384"/>
      <c r="H610" s="384"/>
      <c r="I610" s="384"/>
      <c r="J610" s="384"/>
      <c r="K610" s="384"/>
      <c r="L610" s="384"/>
      <c r="M610" s="384"/>
      <c r="N610" s="384"/>
      <c r="O610" s="384"/>
      <c r="P610" s="384"/>
      <c r="Q610" s="384"/>
      <c r="R610" s="384"/>
      <c r="S610" s="384"/>
      <c r="T610" s="384"/>
      <c r="U610" s="384"/>
      <c r="V610" s="384"/>
      <c r="W610" s="384"/>
      <c r="X610" s="384"/>
      <c r="Y610" s="384"/>
      <c r="Z610" s="384"/>
    </row>
    <row r="611" spans="1:26" ht="15.75" customHeight="1">
      <c r="A611" s="384"/>
      <c r="B611" s="384"/>
      <c r="C611" s="402"/>
      <c r="D611" s="384"/>
      <c r="E611" s="384"/>
      <c r="F611" s="384"/>
      <c r="G611" s="384"/>
      <c r="H611" s="384"/>
      <c r="I611" s="384"/>
      <c r="J611" s="384"/>
      <c r="K611" s="384"/>
      <c r="L611" s="384"/>
      <c r="M611" s="384"/>
      <c r="N611" s="384"/>
      <c r="O611" s="384"/>
      <c r="P611" s="384"/>
      <c r="Q611" s="384"/>
      <c r="R611" s="384"/>
      <c r="S611" s="384"/>
      <c r="T611" s="384"/>
      <c r="U611" s="384"/>
      <c r="V611" s="384"/>
      <c r="W611" s="384"/>
      <c r="X611" s="384"/>
      <c r="Y611" s="384"/>
      <c r="Z611" s="384"/>
    </row>
    <row r="612" spans="1:26" ht="15.75" customHeight="1">
      <c r="A612" s="384"/>
      <c r="B612" s="384"/>
      <c r="C612" s="402"/>
      <c r="D612" s="384"/>
      <c r="E612" s="384"/>
      <c r="F612" s="384"/>
      <c r="G612" s="384"/>
      <c r="H612" s="384"/>
      <c r="I612" s="384"/>
      <c r="J612" s="384"/>
      <c r="K612" s="384"/>
      <c r="L612" s="384"/>
      <c r="M612" s="384"/>
      <c r="N612" s="384"/>
      <c r="O612" s="384"/>
      <c r="P612" s="384"/>
      <c r="Q612" s="384"/>
      <c r="R612" s="384"/>
      <c r="S612" s="384"/>
      <c r="T612" s="384"/>
      <c r="U612" s="384"/>
      <c r="V612" s="384"/>
      <c r="W612" s="384"/>
      <c r="X612" s="384"/>
      <c r="Y612" s="384"/>
      <c r="Z612" s="384"/>
    </row>
    <row r="613" spans="1:26" ht="15.75" customHeight="1">
      <c r="A613" s="384"/>
      <c r="B613" s="384"/>
      <c r="C613" s="402"/>
      <c r="D613" s="384"/>
      <c r="E613" s="384"/>
      <c r="F613" s="384"/>
      <c r="G613" s="384"/>
      <c r="H613" s="384"/>
      <c r="I613" s="384"/>
      <c r="J613" s="384"/>
      <c r="K613" s="384"/>
      <c r="L613" s="384"/>
      <c r="M613" s="384"/>
      <c r="N613" s="384"/>
      <c r="O613" s="384"/>
      <c r="P613" s="384"/>
      <c r="Q613" s="384"/>
      <c r="R613" s="384"/>
      <c r="S613" s="384"/>
      <c r="T613" s="384"/>
      <c r="U613" s="384"/>
      <c r="V613" s="384"/>
      <c r="W613" s="384"/>
      <c r="X613" s="384"/>
      <c r="Y613" s="384"/>
      <c r="Z613" s="384"/>
    </row>
    <row r="614" spans="1:26" ht="15.75" customHeight="1">
      <c r="A614" s="384"/>
      <c r="B614" s="384"/>
      <c r="C614" s="402"/>
      <c r="D614" s="384"/>
      <c r="E614" s="384"/>
      <c r="F614" s="384"/>
      <c r="G614" s="384"/>
      <c r="H614" s="384"/>
      <c r="I614" s="384"/>
      <c r="J614" s="384"/>
      <c r="K614" s="384"/>
      <c r="L614" s="384"/>
      <c r="M614" s="384"/>
      <c r="N614" s="384"/>
      <c r="O614" s="384"/>
      <c r="P614" s="384"/>
      <c r="Q614" s="384"/>
      <c r="R614" s="384"/>
      <c r="S614" s="384"/>
      <c r="T614" s="384"/>
      <c r="U614" s="384"/>
      <c r="V614" s="384"/>
      <c r="W614" s="384"/>
      <c r="X614" s="384"/>
      <c r="Y614" s="384"/>
      <c r="Z614" s="384"/>
    </row>
    <row r="615" spans="1:26" ht="15.75" customHeight="1">
      <c r="A615" s="384"/>
      <c r="B615" s="384"/>
      <c r="C615" s="402"/>
      <c r="D615" s="384"/>
      <c r="E615" s="384"/>
      <c r="F615" s="384"/>
      <c r="G615" s="384"/>
      <c r="H615" s="384"/>
      <c r="I615" s="384"/>
      <c r="J615" s="384"/>
      <c r="K615" s="384"/>
      <c r="L615" s="384"/>
      <c r="M615" s="384"/>
      <c r="N615" s="384"/>
      <c r="O615" s="384"/>
      <c r="P615" s="384"/>
      <c r="Q615" s="384"/>
      <c r="R615" s="384"/>
      <c r="S615" s="384"/>
      <c r="T615" s="384"/>
      <c r="U615" s="384"/>
      <c r="V615" s="384"/>
      <c r="W615" s="384"/>
      <c r="X615" s="384"/>
      <c r="Y615" s="384"/>
      <c r="Z615" s="384"/>
    </row>
    <row r="616" spans="1:26" ht="15.75" customHeight="1">
      <c r="A616" s="384"/>
      <c r="B616" s="384"/>
      <c r="C616" s="402"/>
      <c r="D616" s="384"/>
      <c r="E616" s="384"/>
      <c r="F616" s="384"/>
      <c r="G616" s="384"/>
      <c r="H616" s="384"/>
      <c r="I616" s="384"/>
      <c r="J616" s="384"/>
      <c r="K616" s="384"/>
      <c r="L616" s="384"/>
      <c r="M616" s="384"/>
      <c r="N616" s="384"/>
      <c r="O616" s="384"/>
      <c r="P616" s="384"/>
      <c r="Q616" s="384"/>
      <c r="R616" s="384"/>
      <c r="S616" s="384"/>
      <c r="T616" s="384"/>
      <c r="U616" s="384"/>
      <c r="V616" s="384"/>
      <c r="W616" s="384"/>
      <c r="X616" s="384"/>
      <c r="Y616" s="384"/>
      <c r="Z616" s="384"/>
    </row>
    <row r="617" spans="1:26" ht="15.75" customHeight="1">
      <c r="A617" s="384"/>
      <c r="B617" s="384"/>
      <c r="C617" s="402"/>
      <c r="D617" s="384"/>
      <c r="E617" s="384"/>
      <c r="F617" s="384"/>
      <c r="G617" s="384"/>
      <c r="H617" s="384"/>
      <c r="I617" s="384"/>
      <c r="J617" s="384"/>
      <c r="K617" s="384"/>
      <c r="L617" s="384"/>
      <c r="M617" s="384"/>
      <c r="N617" s="384"/>
      <c r="O617" s="384"/>
      <c r="P617" s="384"/>
      <c r="Q617" s="384"/>
      <c r="R617" s="384"/>
      <c r="S617" s="384"/>
      <c r="T617" s="384"/>
      <c r="U617" s="384"/>
      <c r="V617" s="384"/>
      <c r="W617" s="384"/>
      <c r="X617" s="384"/>
      <c r="Y617" s="384"/>
      <c r="Z617" s="384"/>
    </row>
    <row r="618" spans="1:26" ht="15.75" customHeight="1">
      <c r="A618" s="384"/>
      <c r="B618" s="384"/>
      <c r="C618" s="402"/>
      <c r="D618" s="384"/>
      <c r="E618" s="384"/>
      <c r="F618" s="384"/>
      <c r="G618" s="384"/>
      <c r="H618" s="384"/>
      <c r="I618" s="384"/>
      <c r="J618" s="384"/>
      <c r="K618" s="384"/>
      <c r="L618" s="384"/>
      <c r="M618" s="384"/>
      <c r="N618" s="384"/>
      <c r="O618" s="384"/>
      <c r="P618" s="384"/>
      <c r="Q618" s="384"/>
      <c r="R618" s="384"/>
      <c r="S618" s="384"/>
      <c r="T618" s="384"/>
      <c r="U618" s="384"/>
      <c r="V618" s="384"/>
      <c r="W618" s="384"/>
      <c r="X618" s="384"/>
      <c r="Y618" s="384"/>
      <c r="Z618" s="384"/>
    </row>
    <row r="619" spans="1:26" ht="15.75" customHeight="1">
      <c r="A619" s="384"/>
      <c r="B619" s="384"/>
      <c r="C619" s="402"/>
      <c r="D619" s="384"/>
      <c r="E619" s="384"/>
      <c r="F619" s="384"/>
      <c r="G619" s="384"/>
      <c r="H619" s="384"/>
      <c r="I619" s="384"/>
      <c r="J619" s="384"/>
      <c r="K619" s="384"/>
      <c r="L619" s="384"/>
      <c r="M619" s="384"/>
      <c r="N619" s="384"/>
      <c r="O619" s="384"/>
      <c r="P619" s="384"/>
      <c r="Q619" s="384"/>
      <c r="R619" s="384"/>
      <c r="S619" s="384"/>
      <c r="T619" s="384"/>
      <c r="U619" s="384"/>
      <c r="V619" s="384"/>
      <c r="W619" s="384"/>
      <c r="X619" s="384"/>
      <c r="Y619" s="384"/>
      <c r="Z619" s="384"/>
    </row>
    <row r="620" spans="1:26" ht="15.75" customHeight="1">
      <c r="A620" s="384"/>
      <c r="B620" s="384"/>
      <c r="C620" s="402"/>
      <c r="D620" s="384"/>
      <c r="E620" s="384"/>
      <c r="F620" s="384"/>
      <c r="G620" s="384"/>
      <c r="H620" s="384"/>
      <c r="I620" s="384"/>
      <c r="J620" s="384"/>
      <c r="K620" s="384"/>
      <c r="L620" s="384"/>
      <c r="M620" s="384"/>
      <c r="N620" s="384"/>
      <c r="O620" s="384"/>
      <c r="P620" s="384"/>
      <c r="Q620" s="384"/>
      <c r="R620" s="384"/>
      <c r="S620" s="384"/>
      <c r="T620" s="384"/>
      <c r="U620" s="384"/>
      <c r="V620" s="384"/>
      <c r="W620" s="384"/>
      <c r="X620" s="384"/>
      <c r="Y620" s="384"/>
      <c r="Z620" s="384"/>
    </row>
    <row r="621" spans="1:26" ht="15.75" customHeight="1">
      <c r="A621" s="384"/>
      <c r="B621" s="384"/>
      <c r="C621" s="402"/>
      <c r="D621" s="384"/>
      <c r="E621" s="384"/>
      <c r="F621" s="384"/>
      <c r="G621" s="384"/>
      <c r="H621" s="384"/>
      <c r="I621" s="384"/>
      <c r="J621" s="384"/>
      <c r="K621" s="384"/>
      <c r="L621" s="384"/>
      <c r="M621" s="384"/>
      <c r="N621" s="384"/>
      <c r="O621" s="384"/>
      <c r="P621" s="384"/>
      <c r="Q621" s="384"/>
      <c r="R621" s="384"/>
      <c r="S621" s="384"/>
      <c r="T621" s="384"/>
      <c r="U621" s="384"/>
      <c r="V621" s="384"/>
      <c r="W621" s="384"/>
      <c r="X621" s="384"/>
      <c r="Y621" s="384"/>
      <c r="Z621" s="384"/>
    </row>
    <row r="622" spans="1:26" ht="15.75" customHeight="1">
      <c r="A622" s="384"/>
      <c r="B622" s="384"/>
      <c r="C622" s="402"/>
      <c r="D622" s="384"/>
      <c r="E622" s="384"/>
      <c r="F622" s="384"/>
      <c r="G622" s="384"/>
      <c r="H622" s="384"/>
      <c r="I622" s="384"/>
      <c r="J622" s="384"/>
      <c r="K622" s="384"/>
      <c r="L622" s="384"/>
      <c r="M622" s="384"/>
      <c r="N622" s="384"/>
      <c r="O622" s="384"/>
      <c r="P622" s="384"/>
      <c r="Q622" s="384"/>
      <c r="R622" s="384"/>
      <c r="S622" s="384"/>
      <c r="T622" s="384"/>
      <c r="U622" s="384"/>
      <c r="V622" s="384"/>
      <c r="W622" s="384"/>
      <c r="X622" s="384"/>
      <c r="Y622" s="384"/>
      <c r="Z622" s="384"/>
    </row>
    <row r="623" spans="1:26" ht="15.75" customHeight="1">
      <c r="A623" s="384"/>
      <c r="B623" s="384"/>
      <c r="C623" s="402"/>
      <c r="D623" s="384"/>
      <c r="E623" s="384"/>
      <c r="F623" s="384"/>
      <c r="G623" s="384"/>
      <c r="H623" s="384"/>
      <c r="I623" s="384"/>
      <c r="J623" s="384"/>
      <c r="K623" s="384"/>
      <c r="L623" s="384"/>
      <c r="M623" s="384"/>
      <c r="N623" s="384"/>
      <c r="O623" s="384"/>
      <c r="P623" s="384"/>
      <c r="Q623" s="384"/>
      <c r="R623" s="384"/>
      <c r="S623" s="384"/>
      <c r="T623" s="384"/>
      <c r="U623" s="384"/>
      <c r="V623" s="384"/>
      <c r="W623" s="384"/>
      <c r="X623" s="384"/>
      <c r="Y623" s="384"/>
      <c r="Z623" s="384"/>
    </row>
    <row r="624" spans="1:26" ht="15.75" customHeight="1">
      <c r="A624" s="384"/>
      <c r="B624" s="384"/>
      <c r="C624" s="402"/>
      <c r="D624" s="384"/>
      <c r="E624" s="384"/>
      <c r="F624" s="384"/>
      <c r="G624" s="384"/>
      <c r="H624" s="384"/>
      <c r="I624" s="384"/>
      <c r="J624" s="384"/>
      <c r="K624" s="384"/>
      <c r="L624" s="384"/>
      <c r="M624" s="384"/>
      <c r="N624" s="384"/>
      <c r="O624" s="384"/>
      <c r="P624" s="384"/>
      <c r="Q624" s="384"/>
      <c r="R624" s="384"/>
      <c r="S624" s="384"/>
      <c r="T624" s="384"/>
      <c r="U624" s="384"/>
      <c r="V624" s="384"/>
      <c r="W624" s="384"/>
      <c r="X624" s="384"/>
      <c r="Y624" s="384"/>
      <c r="Z624" s="384"/>
    </row>
    <row r="625" spans="1:26" ht="15.75" customHeight="1">
      <c r="A625" s="384"/>
      <c r="B625" s="384"/>
      <c r="C625" s="402"/>
      <c r="D625" s="384"/>
      <c r="E625" s="384"/>
      <c r="F625" s="384"/>
      <c r="G625" s="384"/>
      <c r="H625" s="384"/>
      <c r="I625" s="384"/>
      <c r="J625" s="384"/>
      <c r="K625" s="384"/>
      <c r="L625" s="384"/>
      <c r="M625" s="384"/>
      <c r="N625" s="384"/>
      <c r="O625" s="384"/>
      <c r="P625" s="384"/>
      <c r="Q625" s="384"/>
      <c r="R625" s="384"/>
      <c r="S625" s="384"/>
      <c r="T625" s="384"/>
      <c r="U625" s="384"/>
      <c r="V625" s="384"/>
      <c r="W625" s="384"/>
      <c r="X625" s="384"/>
      <c r="Y625" s="384"/>
      <c r="Z625" s="384"/>
    </row>
    <row r="626" spans="1:26" ht="15.75" customHeight="1">
      <c r="A626" s="384"/>
      <c r="B626" s="384"/>
      <c r="C626" s="402"/>
      <c r="D626" s="384"/>
      <c r="E626" s="384"/>
      <c r="F626" s="384"/>
      <c r="G626" s="384"/>
      <c r="H626" s="384"/>
      <c r="I626" s="384"/>
      <c r="J626" s="384"/>
      <c r="K626" s="384"/>
      <c r="L626" s="384"/>
      <c r="M626" s="384"/>
      <c r="N626" s="384"/>
      <c r="O626" s="384"/>
      <c r="P626" s="384"/>
      <c r="Q626" s="384"/>
      <c r="R626" s="384"/>
      <c r="S626" s="384"/>
      <c r="T626" s="384"/>
      <c r="U626" s="384"/>
      <c r="V626" s="384"/>
      <c r="W626" s="384"/>
      <c r="X626" s="384"/>
      <c r="Y626" s="384"/>
      <c r="Z626" s="384"/>
    </row>
    <row r="627" spans="1:26" ht="15.75" customHeight="1">
      <c r="A627" s="384"/>
      <c r="B627" s="384"/>
      <c r="C627" s="402"/>
      <c r="D627" s="384"/>
      <c r="E627" s="384"/>
      <c r="F627" s="384"/>
      <c r="G627" s="384"/>
      <c r="H627" s="384"/>
      <c r="I627" s="384"/>
      <c r="J627" s="384"/>
      <c r="K627" s="384"/>
      <c r="L627" s="384"/>
      <c r="M627" s="384"/>
      <c r="N627" s="384"/>
      <c r="O627" s="384"/>
      <c r="P627" s="384"/>
      <c r="Q627" s="384"/>
      <c r="R627" s="384"/>
      <c r="S627" s="384"/>
      <c r="T627" s="384"/>
      <c r="U627" s="384"/>
      <c r="V627" s="384"/>
      <c r="W627" s="384"/>
      <c r="X627" s="384"/>
      <c r="Y627" s="384"/>
      <c r="Z627" s="384"/>
    </row>
    <row r="628" spans="1:26" ht="15.75" customHeight="1">
      <c r="A628" s="384"/>
      <c r="B628" s="384"/>
      <c r="C628" s="402"/>
      <c r="D628" s="384"/>
      <c r="E628" s="384"/>
      <c r="F628" s="384"/>
      <c r="G628" s="384"/>
      <c r="H628" s="384"/>
      <c r="I628" s="384"/>
      <c r="J628" s="384"/>
      <c r="K628" s="384"/>
      <c r="L628" s="384"/>
      <c r="M628" s="384"/>
      <c r="N628" s="384"/>
      <c r="O628" s="384"/>
      <c r="P628" s="384"/>
      <c r="Q628" s="384"/>
      <c r="R628" s="384"/>
      <c r="S628" s="384"/>
      <c r="T628" s="384"/>
      <c r="U628" s="384"/>
      <c r="V628" s="384"/>
      <c r="W628" s="384"/>
      <c r="X628" s="384"/>
      <c r="Y628" s="384"/>
      <c r="Z628" s="384"/>
    </row>
    <row r="629" spans="1:26" ht="15.75" customHeight="1">
      <c r="A629" s="384"/>
      <c r="B629" s="384"/>
      <c r="C629" s="402"/>
      <c r="D629" s="384"/>
      <c r="E629" s="384"/>
      <c r="F629" s="384"/>
      <c r="G629" s="384"/>
      <c r="H629" s="384"/>
      <c r="I629" s="384"/>
      <c r="J629" s="384"/>
      <c r="K629" s="384"/>
      <c r="L629" s="384"/>
      <c r="M629" s="384"/>
      <c r="N629" s="384"/>
      <c r="O629" s="384"/>
      <c r="P629" s="384"/>
      <c r="Q629" s="384"/>
      <c r="R629" s="384"/>
      <c r="S629" s="384"/>
      <c r="T629" s="384"/>
      <c r="U629" s="384"/>
      <c r="V629" s="384"/>
      <c r="W629" s="384"/>
      <c r="X629" s="384"/>
      <c r="Y629" s="384"/>
      <c r="Z629" s="384"/>
    </row>
    <row r="630" spans="1:26" ht="15.75" customHeight="1">
      <c r="A630" s="384"/>
      <c r="B630" s="384"/>
      <c r="C630" s="402"/>
      <c r="D630" s="384"/>
      <c r="E630" s="384"/>
      <c r="F630" s="384"/>
      <c r="G630" s="384"/>
      <c r="H630" s="384"/>
      <c r="I630" s="384"/>
      <c r="J630" s="384"/>
      <c r="K630" s="384"/>
      <c r="L630" s="384"/>
      <c r="M630" s="384"/>
      <c r="N630" s="384"/>
      <c r="O630" s="384"/>
      <c r="P630" s="384"/>
      <c r="Q630" s="384"/>
      <c r="R630" s="384"/>
      <c r="S630" s="384"/>
      <c r="T630" s="384"/>
      <c r="U630" s="384"/>
      <c r="V630" s="384"/>
      <c r="W630" s="384"/>
      <c r="X630" s="384"/>
      <c r="Y630" s="384"/>
      <c r="Z630" s="384"/>
    </row>
    <row r="631" spans="1:26" ht="15.75" customHeight="1">
      <c r="A631" s="384"/>
      <c r="B631" s="384"/>
      <c r="C631" s="402"/>
      <c r="D631" s="384"/>
      <c r="E631" s="384"/>
      <c r="F631" s="384"/>
      <c r="G631" s="384"/>
      <c r="H631" s="384"/>
      <c r="I631" s="384"/>
      <c r="J631" s="384"/>
      <c r="K631" s="384"/>
      <c r="L631" s="384"/>
      <c r="M631" s="384"/>
      <c r="N631" s="384"/>
      <c r="O631" s="384"/>
      <c r="P631" s="384"/>
      <c r="Q631" s="384"/>
      <c r="R631" s="384"/>
      <c r="S631" s="384"/>
      <c r="T631" s="384"/>
      <c r="U631" s="384"/>
      <c r="V631" s="384"/>
      <c r="W631" s="384"/>
      <c r="X631" s="384"/>
      <c r="Y631" s="384"/>
      <c r="Z631" s="384"/>
    </row>
    <row r="632" spans="1:26" ht="15.75" customHeight="1">
      <c r="A632" s="384"/>
      <c r="B632" s="384"/>
      <c r="C632" s="402"/>
      <c r="D632" s="384"/>
      <c r="E632" s="384"/>
      <c r="F632" s="384"/>
      <c r="G632" s="384"/>
      <c r="H632" s="384"/>
      <c r="I632" s="384"/>
      <c r="J632" s="384"/>
      <c r="K632" s="384"/>
      <c r="L632" s="384"/>
      <c r="M632" s="384"/>
      <c r="N632" s="384"/>
      <c r="O632" s="384"/>
      <c r="P632" s="384"/>
      <c r="Q632" s="384"/>
      <c r="R632" s="384"/>
      <c r="S632" s="384"/>
      <c r="T632" s="384"/>
      <c r="U632" s="384"/>
      <c r="V632" s="384"/>
      <c r="W632" s="384"/>
      <c r="X632" s="384"/>
      <c r="Y632" s="384"/>
      <c r="Z632" s="384"/>
    </row>
    <row r="633" spans="1:26" ht="15.75" customHeight="1">
      <c r="A633" s="384"/>
      <c r="B633" s="384"/>
      <c r="C633" s="402"/>
      <c r="D633" s="384"/>
      <c r="E633" s="384"/>
      <c r="F633" s="384"/>
      <c r="G633" s="384"/>
      <c r="H633" s="384"/>
      <c r="I633" s="384"/>
      <c r="J633" s="384"/>
      <c r="K633" s="384"/>
      <c r="L633" s="384"/>
      <c r="M633" s="384"/>
      <c r="N633" s="384"/>
      <c r="O633" s="384"/>
      <c r="P633" s="384"/>
      <c r="Q633" s="384"/>
      <c r="R633" s="384"/>
      <c r="S633" s="384"/>
      <c r="T633" s="384"/>
      <c r="U633" s="384"/>
      <c r="V633" s="384"/>
      <c r="W633" s="384"/>
      <c r="X633" s="384"/>
      <c r="Y633" s="384"/>
      <c r="Z633" s="384"/>
    </row>
    <row r="634" spans="1:26" ht="15.75" customHeight="1">
      <c r="A634" s="384"/>
      <c r="B634" s="384"/>
      <c r="C634" s="402"/>
      <c r="D634" s="384"/>
      <c r="E634" s="384"/>
      <c r="F634" s="384"/>
      <c r="G634" s="384"/>
      <c r="H634" s="384"/>
      <c r="I634" s="384"/>
      <c r="J634" s="384"/>
      <c r="K634" s="384"/>
      <c r="L634" s="384"/>
      <c r="M634" s="384"/>
      <c r="N634" s="384"/>
      <c r="O634" s="384"/>
      <c r="P634" s="384"/>
      <c r="Q634" s="384"/>
      <c r="R634" s="384"/>
      <c r="S634" s="384"/>
      <c r="T634" s="384"/>
      <c r="U634" s="384"/>
      <c r="V634" s="384"/>
      <c r="W634" s="384"/>
      <c r="X634" s="384"/>
      <c r="Y634" s="384"/>
      <c r="Z634" s="384"/>
    </row>
    <row r="635" spans="1:26" ht="15.75" customHeight="1">
      <c r="A635" s="384"/>
      <c r="B635" s="384"/>
      <c r="C635" s="402"/>
      <c r="D635" s="384"/>
      <c r="E635" s="384"/>
      <c r="F635" s="384"/>
      <c r="G635" s="384"/>
      <c r="H635" s="384"/>
      <c r="I635" s="384"/>
      <c r="J635" s="384"/>
      <c r="K635" s="384"/>
      <c r="L635" s="384"/>
      <c r="M635" s="384"/>
      <c r="N635" s="384"/>
      <c r="O635" s="384"/>
      <c r="P635" s="384"/>
      <c r="Q635" s="384"/>
      <c r="R635" s="384"/>
      <c r="S635" s="384"/>
      <c r="T635" s="384"/>
      <c r="U635" s="384"/>
      <c r="V635" s="384"/>
      <c r="W635" s="384"/>
      <c r="X635" s="384"/>
      <c r="Y635" s="384"/>
      <c r="Z635" s="384"/>
    </row>
    <row r="636" spans="1:26" ht="15.75" customHeight="1">
      <c r="A636" s="384"/>
      <c r="B636" s="384"/>
      <c r="C636" s="402"/>
      <c r="D636" s="384"/>
      <c r="E636" s="384"/>
      <c r="F636" s="384"/>
      <c r="G636" s="384"/>
      <c r="H636" s="384"/>
      <c r="I636" s="384"/>
      <c r="J636" s="384"/>
      <c r="K636" s="384"/>
      <c r="L636" s="384"/>
      <c r="M636" s="384"/>
      <c r="N636" s="384"/>
      <c r="O636" s="384"/>
      <c r="P636" s="384"/>
      <c r="Q636" s="384"/>
      <c r="R636" s="384"/>
      <c r="S636" s="384"/>
      <c r="T636" s="384"/>
      <c r="U636" s="384"/>
      <c r="V636" s="384"/>
      <c r="W636" s="384"/>
      <c r="X636" s="384"/>
      <c r="Y636" s="384"/>
      <c r="Z636" s="384"/>
    </row>
    <row r="637" spans="1:26" ht="15.75" customHeight="1">
      <c r="A637" s="384"/>
      <c r="B637" s="384"/>
      <c r="C637" s="402"/>
      <c r="D637" s="384"/>
      <c r="E637" s="384"/>
      <c r="F637" s="384"/>
      <c r="G637" s="384"/>
      <c r="H637" s="384"/>
      <c r="I637" s="384"/>
      <c r="J637" s="384"/>
      <c r="K637" s="384"/>
      <c r="L637" s="384"/>
      <c r="M637" s="384"/>
      <c r="N637" s="384"/>
      <c r="O637" s="384"/>
      <c r="P637" s="384"/>
      <c r="Q637" s="384"/>
      <c r="R637" s="384"/>
      <c r="S637" s="384"/>
      <c r="T637" s="384"/>
      <c r="U637" s="384"/>
      <c r="V637" s="384"/>
      <c r="W637" s="384"/>
      <c r="X637" s="384"/>
      <c r="Y637" s="384"/>
      <c r="Z637" s="384"/>
    </row>
    <row r="638" spans="1:26" ht="15.75" customHeight="1">
      <c r="A638" s="384"/>
      <c r="B638" s="384"/>
      <c r="C638" s="402"/>
      <c r="D638" s="384"/>
      <c r="E638" s="384"/>
      <c r="F638" s="384"/>
      <c r="G638" s="384"/>
      <c r="H638" s="384"/>
      <c r="I638" s="384"/>
      <c r="J638" s="384"/>
      <c r="K638" s="384"/>
      <c r="L638" s="384"/>
      <c r="M638" s="384"/>
      <c r="N638" s="384"/>
      <c r="O638" s="384"/>
      <c r="P638" s="384"/>
      <c r="Q638" s="384"/>
      <c r="R638" s="384"/>
      <c r="S638" s="384"/>
      <c r="T638" s="384"/>
      <c r="U638" s="384"/>
      <c r="V638" s="384"/>
      <c r="W638" s="384"/>
      <c r="X638" s="384"/>
      <c r="Y638" s="384"/>
      <c r="Z638" s="384"/>
    </row>
    <row r="639" spans="1:26" ht="15.75" customHeight="1">
      <c r="A639" s="384"/>
      <c r="B639" s="384"/>
      <c r="C639" s="402"/>
      <c r="D639" s="384"/>
      <c r="E639" s="384"/>
      <c r="F639" s="384"/>
      <c r="G639" s="384"/>
      <c r="H639" s="384"/>
      <c r="I639" s="384"/>
      <c r="J639" s="384"/>
      <c r="K639" s="384"/>
      <c r="L639" s="384"/>
      <c r="M639" s="384"/>
      <c r="N639" s="384"/>
      <c r="O639" s="384"/>
      <c r="P639" s="384"/>
      <c r="Q639" s="384"/>
      <c r="R639" s="384"/>
      <c r="S639" s="384"/>
      <c r="T639" s="384"/>
      <c r="U639" s="384"/>
      <c r="V639" s="384"/>
      <c r="W639" s="384"/>
      <c r="X639" s="384"/>
      <c r="Y639" s="384"/>
      <c r="Z639" s="384"/>
    </row>
    <row r="640" spans="1:26" ht="15.75" customHeight="1">
      <c r="A640" s="384"/>
      <c r="B640" s="384"/>
      <c r="C640" s="402"/>
      <c r="D640" s="384"/>
      <c r="E640" s="384"/>
      <c r="F640" s="384"/>
      <c r="G640" s="384"/>
      <c r="H640" s="384"/>
      <c r="I640" s="384"/>
      <c r="J640" s="384"/>
      <c r="K640" s="384"/>
      <c r="L640" s="384"/>
      <c r="M640" s="384"/>
      <c r="N640" s="384"/>
      <c r="O640" s="384"/>
      <c r="P640" s="384"/>
      <c r="Q640" s="384"/>
      <c r="R640" s="384"/>
      <c r="S640" s="384"/>
      <c r="T640" s="384"/>
      <c r="U640" s="384"/>
      <c r="V640" s="384"/>
      <c r="W640" s="384"/>
      <c r="X640" s="384"/>
      <c r="Y640" s="384"/>
      <c r="Z640" s="384"/>
    </row>
    <row r="641" spans="1:26" ht="15.75" customHeight="1">
      <c r="A641" s="384"/>
      <c r="B641" s="384"/>
      <c r="C641" s="402"/>
      <c r="D641" s="384"/>
      <c r="E641" s="384"/>
      <c r="F641" s="384"/>
      <c r="G641" s="384"/>
      <c r="H641" s="384"/>
      <c r="I641" s="384"/>
      <c r="J641" s="384"/>
      <c r="K641" s="384"/>
      <c r="L641" s="384"/>
      <c r="M641" s="384"/>
      <c r="N641" s="384"/>
      <c r="O641" s="384"/>
      <c r="P641" s="384"/>
      <c r="Q641" s="384"/>
      <c r="R641" s="384"/>
      <c r="S641" s="384"/>
      <c r="T641" s="384"/>
      <c r="U641" s="384"/>
      <c r="V641" s="384"/>
      <c r="W641" s="384"/>
      <c r="X641" s="384"/>
      <c r="Y641" s="384"/>
      <c r="Z641" s="384"/>
    </row>
    <row r="642" spans="1:26" ht="15.75" customHeight="1">
      <c r="A642" s="384"/>
      <c r="B642" s="384"/>
      <c r="C642" s="402"/>
      <c r="D642" s="384"/>
      <c r="E642" s="384"/>
      <c r="F642" s="384"/>
      <c r="G642" s="384"/>
      <c r="H642" s="384"/>
      <c r="I642" s="384"/>
      <c r="J642" s="384"/>
      <c r="K642" s="384"/>
      <c r="L642" s="384"/>
      <c r="M642" s="384"/>
      <c r="N642" s="384"/>
      <c r="O642" s="384"/>
      <c r="P642" s="384"/>
      <c r="Q642" s="384"/>
      <c r="R642" s="384"/>
      <c r="S642" s="384"/>
      <c r="T642" s="384"/>
      <c r="U642" s="384"/>
      <c r="V642" s="384"/>
      <c r="W642" s="384"/>
      <c r="X642" s="384"/>
      <c r="Y642" s="384"/>
      <c r="Z642" s="384"/>
    </row>
    <row r="643" spans="1:26" ht="15.75" customHeight="1">
      <c r="A643" s="384"/>
      <c r="B643" s="384"/>
      <c r="C643" s="402"/>
      <c r="D643" s="384"/>
      <c r="E643" s="384"/>
      <c r="F643" s="384"/>
      <c r="G643" s="384"/>
      <c r="H643" s="384"/>
      <c r="I643" s="384"/>
      <c r="J643" s="384"/>
      <c r="K643" s="384"/>
      <c r="L643" s="384"/>
      <c r="M643" s="384"/>
      <c r="N643" s="384"/>
      <c r="O643" s="384"/>
      <c r="P643" s="384"/>
      <c r="Q643" s="384"/>
      <c r="R643" s="384"/>
      <c r="S643" s="384"/>
      <c r="T643" s="384"/>
      <c r="U643" s="384"/>
      <c r="V643" s="384"/>
      <c r="W643" s="384"/>
      <c r="X643" s="384"/>
      <c r="Y643" s="384"/>
      <c r="Z643" s="384"/>
    </row>
    <row r="644" spans="1:26" ht="15.75" customHeight="1">
      <c r="A644" s="384"/>
      <c r="B644" s="384"/>
      <c r="C644" s="402"/>
      <c r="D644" s="384"/>
      <c r="E644" s="384"/>
      <c r="F644" s="384"/>
      <c r="G644" s="384"/>
      <c r="H644" s="384"/>
      <c r="I644" s="384"/>
      <c r="J644" s="384"/>
      <c r="K644" s="384"/>
      <c r="L644" s="384"/>
      <c r="M644" s="384"/>
      <c r="N644" s="384"/>
      <c r="O644" s="384"/>
      <c r="P644" s="384"/>
      <c r="Q644" s="384"/>
      <c r="R644" s="384"/>
      <c r="S644" s="384"/>
      <c r="T644" s="384"/>
      <c r="U644" s="384"/>
      <c r="V644" s="384"/>
      <c r="W644" s="384"/>
      <c r="X644" s="384"/>
      <c r="Y644" s="384"/>
      <c r="Z644" s="384"/>
    </row>
    <row r="645" spans="1:26" ht="15.75" customHeight="1">
      <c r="A645" s="384"/>
      <c r="B645" s="384"/>
      <c r="C645" s="402"/>
      <c r="D645" s="384"/>
      <c r="E645" s="384"/>
      <c r="F645" s="384"/>
      <c r="G645" s="384"/>
      <c r="H645" s="384"/>
      <c r="I645" s="384"/>
      <c r="J645" s="384"/>
      <c r="K645" s="384"/>
      <c r="L645" s="384"/>
      <c r="M645" s="384"/>
      <c r="N645" s="384"/>
      <c r="O645" s="384"/>
      <c r="P645" s="384"/>
      <c r="Q645" s="384"/>
      <c r="R645" s="384"/>
      <c r="S645" s="384"/>
      <c r="T645" s="384"/>
      <c r="U645" s="384"/>
      <c r="V645" s="384"/>
      <c r="W645" s="384"/>
      <c r="X645" s="384"/>
      <c r="Y645" s="384"/>
      <c r="Z645" s="384"/>
    </row>
    <row r="646" spans="1:26" ht="15.75" customHeight="1">
      <c r="A646" s="384"/>
      <c r="B646" s="384"/>
      <c r="C646" s="402"/>
      <c r="D646" s="384"/>
      <c r="E646" s="384"/>
      <c r="F646" s="384"/>
      <c r="G646" s="384"/>
      <c r="H646" s="384"/>
      <c r="I646" s="384"/>
      <c r="J646" s="384"/>
      <c r="K646" s="384"/>
      <c r="L646" s="384"/>
      <c r="M646" s="384"/>
      <c r="N646" s="384"/>
      <c r="O646" s="384"/>
      <c r="P646" s="384"/>
      <c r="Q646" s="384"/>
      <c r="R646" s="384"/>
      <c r="S646" s="384"/>
      <c r="T646" s="384"/>
      <c r="U646" s="384"/>
      <c r="V646" s="384"/>
      <c r="W646" s="384"/>
      <c r="X646" s="384"/>
      <c r="Y646" s="384"/>
      <c r="Z646" s="384"/>
    </row>
    <row r="647" spans="1:26" ht="15.75" customHeight="1">
      <c r="A647" s="384"/>
      <c r="B647" s="384"/>
      <c r="C647" s="402"/>
      <c r="D647" s="384"/>
      <c r="E647" s="384"/>
      <c r="F647" s="384"/>
      <c r="G647" s="384"/>
      <c r="H647" s="384"/>
      <c r="I647" s="384"/>
      <c r="J647" s="384"/>
      <c r="K647" s="384"/>
      <c r="L647" s="384"/>
      <c r="M647" s="384"/>
      <c r="N647" s="384"/>
      <c r="O647" s="384"/>
      <c r="P647" s="384"/>
      <c r="Q647" s="384"/>
      <c r="R647" s="384"/>
      <c r="S647" s="384"/>
      <c r="T647" s="384"/>
      <c r="U647" s="384"/>
      <c r="V647" s="384"/>
      <c r="W647" s="384"/>
      <c r="X647" s="384"/>
      <c r="Y647" s="384"/>
      <c r="Z647" s="384"/>
    </row>
    <row r="648" spans="1:26" ht="15.75" customHeight="1">
      <c r="A648" s="384"/>
      <c r="B648" s="384"/>
      <c r="C648" s="402"/>
      <c r="D648" s="384"/>
      <c r="E648" s="384"/>
      <c r="F648" s="384"/>
      <c r="G648" s="384"/>
      <c r="H648" s="384"/>
      <c r="I648" s="384"/>
      <c r="J648" s="384"/>
      <c r="K648" s="384"/>
      <c r="L648" s="384"/>
      <c r="M648" s="384"/>
      <c r="N648" s="384"/>
      <c r="O648" s="384"/>
      <c r="P648" s="384"/>
      <c r="Q648" s="384"/>
      <c r="R648" s="384"/>
      <c r="S648" s="384"/>
      <c r="T648" s="384"/>
      <c r="U648" s="384"/>
      <c r="V648" s="384"/>
      <c r="W648" s="384"/>
      <c r="X648" s="384"/>
      <c r="Y648" s="384"/>
      <c r="Z648" s="384"/>
    </row>
    <row r="649" spans="1:26" ht="15.75" customHeight="1">
      <c r="A649" s="384"/>
      <c r="B649" s="384"/>
      <c r="C649" s="402"/>
      <c r="D649" s="384"/>
      <c r="E649" s="384"/>
      <c r="F649" s="384"/>
      <c r="G649" s="384"/>
      <c r="H649" s="384"/>
      <c r="I649" s="384"/>
      <c r="J649" s="384"/>
      <c r="K649" s="384"/>
      <c r="L649" s="384"/>
      <c r="M649" s="384"/>
      <c r="N649" s="384"/>
      <c r="O649" s="384"/>
      <c r="P649" s="384"/>
      <c r="Q649" s="384"/>
      <c r="R649" s="384"/>
      <c r="S649" s="384"/>
      <c r="T649" s="384"/>
      <c r="U649" s="384"/>
      <c r="V649" s="384"/>
      <c r="W649" s="384"/>
      <c r="X649" s="384"/>
      <c r="Y649" s="384"/>
      <c r="Z649" s="384"/>
    </row>
    <row r="650" spans="1:26" ht="15.75" customHeight="1">
      <c r="A650" s="384"/>
      <c r="B650" s="384"/>
      <c r="C650" s="402"/>
      <c r="D650" s="384"/>
      <c r="E650" s="384"/>
      <c r="F650" s="384"/>
      <c r="G650" s="384"/>
      <c r="H650" s="384"/>
      <c r="I650" s="384"/>
      <c r="J650" s="384"/>
      <c r="K650" s="384"/>
      <c r="L650" s="384"/>
      <c r="M650" s="384"/>
      <c r="N650" s="384"/>
      <c r="O650" s="384"/>
      <c r="P650" s="384"/>
      <c r="Q650" s="384"/>
      <c r="R650" s="384"/>
      <c r="S650" s="384"/>
      <c r="T650" s="384"/>
      <c r="U650" s="384"/>
      <c r="V650" s="384"/>
      <c r="W650" s="384"/>
      <c r="X650" s="384"/>
      <c r="Y650" s="384"/>
      <c r="Z650" s="384"/>
    </row>
    <row r="651" spans="1:26" ht="15.75" customHeight="1">
      <c r="A651" s="384"/>
      <c r="B651" s="384"/>
      <c r="C651" s="402"/>
      <c r="D651" s="384"/>
      <c r="E651" s="384"/>
      <c r="F651" s="384"/>
      <c r="G651" s="384"/>
      <c r="H651" s="384"/>
      <c r="I651" s="384"/>
      <c r="J651" s="384"/>
      <c r="K651" s="384"/>
      <c r="L651" s="384"/>
      <c r="M651" s="384"/>
      <c r="N651" s="384"/>
      <c r="O651" s="384"/>
      <c r="P651" s="384"/>
      <c r="Q651" s="384"/>
      <c r="R651" s="384"/>
      <c r="S651" s="384"/>
      <c r="T651" s="384"/>
      <c r="U651" s="384"/>
      <c r="V651" s="384"/>
      <c r="W651" s="384"/>
      <c r="X651" s="384"/>
      <c r="Y651" s="384"/>
      <c r="Z651" s="384"/>
    </row>
    <row r="652" spans="1:26" ht="15.75" customHeight="1">
      <c r="A652" s="384"/>
      <c r="B652" s="384"/>
      <c r="C652" s="402"/>
      <c r="D652" s="384"/>
      <c r="E652" s="384"/>
      <c r="F652" s="384"/>
      <c r="G652" s="384"/>
      <c r="H652" s="384"/>
      <c r="I652" s="384"/>
      <c r="J652" s="384"/>
      <c r="K652" s="384"/>
      <c r="L652" s="384"/>
      <c r="M652" s="384"/>
      <c r="N652" s="384"/>
      <c r="O652" s="384"/>
      <c r="P652" s="384"/>
      <c r="Q652" s="384"/>
      <c r="R652" s="384"/>
      <c r="S652" s="384"/>
      <c r="T652" s="384"/>
      <c r="U652" s="384"/>
      <c r="V652" s="384"/>
      <c r="W652" s="384"/>
      <c r="X652" s="384"/>
      <c r="Y652" s="384"/>
      <c r="Z652" s="384"/>
    </row>
    <row r="653" spans="1:26" ht="15.75" customHeight="1">
      <c r="A653" s="384"/>
      <c r="B653" s="384"/>
      <c r="C653" s="402"/>
      <c r="D653" s="384"/>
      <c r="E653" s="384"/>
      <c r="F653" s="384"/>
      <c r="G653" s="384"/>
      <c r="H653" s="384"/>
      <c r="I653" s="384"/>
      <c r="J653" s="384"/>
      <c r="K653" s="384"/>
      <c r="L653" s="384"/>
      <c r="M653" s="384"/>
      <c r="N653" s="384"/>
      <c r="O653" s="384"/>
      <c r="P653" s="384"/>
      <c r="Q653" s="384"/>
      <c r="R653" s="384"/>
      <c r="S653" s="384"/>
      <c r="T653" s="384"/>
      <c r="U653" s="384"/>
      <c r="V653" s="384"/>
      <c r="W653" s="384"/>
      <c r="X653" s="384"/>
      <c r="Y653" s="384"/>
      <c r="Z653" s="384"/>
    </row>
    <row r="654" spans="1:26" ht="15.75" customHeight="1">
      <c r="A654" s="384"/>
      <c r="B654" s="384"/>
      <c r="C654" s="402"/>
      <c r="D654" s="384"/>
      <c r="E654" s="384"/>
      <c r="F654" s="384"/>
      <c r="G654" s="384"/>
      <c r="H654" s="384"/>
      <c r="I654" s="384"/>
      <c r="J654" s="384"/>
      <c r="K654" s="384"/>
      <c r="L654" s="384"/>
      <c r="M654" s="384"/>
      <c r="N654" s="384"/>
      <c r="O654" s="384"/>
      <c r="P654" s="384"/>
      <c r="Q654" s="384"/>
      <c r="R654" s="384"/>
      <c r="S654" s="384"/>
      <c r="T654" s="384"/>
      <c r="U654" s="384"/>
      <c r="V654" s="384"/>
      <c r="W654" s="384"/>
      <c r="X654" s="384"/>
      <c r="Y654" s="384"/>
      <c r="Z654" s="384"/>
    </row>
    <row r="655" spans="1:26" ht="15.75" customHeight="1">
      <c r="A655" s="384"/>
      <c r="B655" s="384"/>
      <c r="C655" s="402"/>
      <c r="D655" s="384"/>
      <c r="E655" s="384"/>
      <c r="F655" s="384"/>
      <c r="G655" s="384"/>
      <c r="H655" s="384"/>
      <c r="I655" s="384"/>
      <c r="J655" s="384"/>
      <c r="K655" s="384"/>
      <c r="L655" s="384"/>
      <c r="M655" s="384"/>
      <c r="N655" s="384"/>
      <c r="O655" s="384"/>
      <c r="P655" s="384"/>
      <c r="Q655" s="384"/>
      <c r="R655" s="384"/>
      <c r="S655" s="384"/>
      <c r="T655" s="384"/>
      <c r="U655" s="384"/>
      <c r="V655" s="384"/>
      <c r="W655" s="384"/>
      <c r="X655" s="384"/>
      <c r="Y655" s="384"/>
      <c r="Z655" s="384"/>
    </row>
    <row r="656" spans="1:26" ht="15.75" customHeight="1">
      <c r="A656" s="384"/>
      <c r="B656" s="384"/>
      <c r="C656" s="402"/>
      <c r="D656" s="384"/>
      <c r="E656" s="384"/>
      <c r="F656" s="384"/>
      <c r="G656" s="384"/>
      <c r="H656" s="384"/>
      <c r="I656" s="384"/>
      <c r="J656" s="384"/>
      <c r="K656" s="384"/>
      <c r="L656" s="384"/>
      <c r="M656" s="384"/>
      <c r="N656" s="384"/>
      <c r="O656" s="384"/>
      <c r="P656" s="384"/>
      <c r="Q656" s="384"/>
      <c r="R656" s="384"/>
      <c r="S656" s="384"/>
      <c r="T656" s="384"/>
      <c r="U656" s="384"/>
      <c r="V656" s="384"/>
      <c r="W656" s="384"/>
      <c r="X656" s="384"/>
      <c r="Y656" s="384"/>
      <c r="Z656" s="384"/>
    </row>
    <row r="657" spans="1:26" ht="15.75" customHeight="1">
      <c r="A657" s="384"/>
      <c r="B657" s="384"/>
      <c r="C657" s="402"/>
      <c r="D657" s="384"/>
      <c r="E657" s="384"/>
      <c r="F657" s="384"/>
      <c r="G657" s="384"/>
      <c r="H657" s="384"/>
      <c r="I657" s="384"/>
      <c r="J657" s="384"/>
      <c r="K657" s="384"/>
      <c r="L657" s="384"/>
      <c r="M657" s="384"/>
      <c r="N657" s="384"/>
      <c r="O657" s="384"/>
      <c r="P657" s="384"/>
      <c r="Q657" s="384"/>
      <c r="R657" s="384"/>
      <c r="S657" s="384"/>
      <c r="T657" s="384"/>
      <c r="U657" s="384"/>
      <c r="V657" s="384"/>
      <c r="W657" s="384"/>
      <c r="X657" s="384"/>
      <c r="Y657" s="384"/>
      <c r="Z657" s="384"/>
    </row>
    <row r="658" spans="1:26" ht="15.75" customHeight="1">
      <c r="A658" s="384"/>
      <c r="B658" s="384"/>
      <c r="C658" s="402"/>
      <c r="D658" s="384"/>
      <c r="E658" s="384"/>
      <c r="F658" s="384"/>
      <c r="G658" s="384"/>
      <c r="H658" s="384"/>
      <c r="I658" s="384"/>
      <c r="J658" s="384"/>
      <c r="K658" s="384"/>
      <c r="L658" s="384"/>
      <c r="M658" s="384"/>
      <c r="N658" s="384"/>
      <c r="O658" s="384"/>
      <c r="P658" s="384"/>
      <c r="Q658" s="384"/>
      <c r="R658" s="384"/>
      <c r="S658" s="384"/>
      <c r="T658" s="384"/>
      <c r="U658" s="384"/>
      <c r="V658" s="384"/>
      <c r="W658" s="384"/>
      <c r="X658" s="384"/>
      <c r="Y658" s="384"/>
      <c r="Z658" s="384"/>
    </row>
    <row r="659" spans="1:26" ht="15.75" customHeight="1">
      <c r="A659" s="384"/>
      <c r="B659" s="384"/>
      <c r="C659" s="402"/>
      <c r="D659" s="384"/>
      <c r="E659" s="384"/>
      <c r="F659" s="384"/>
      <c r="G659" s="384"/>
      <c r="H659" s="384"/>
      <c r="I659" s="384"/>
      <c r="J659" s="384"/>
      <c r="K659" s="384"/>
      <c r="L659" s="384"/>
      <c r="M659" s="384"/>
      <c r="N659" s="384"/>
      <c r="O659" s="384"/>
      <c r="P659" s="384"/>
      <c r="Q659" s="384"/>
      <c r="R659" s="384"/>
      <c r="S659" s="384"/>
      <c r="T659" s="384"/>
      <c r="U659" s="384"/>
      <c r="V659" s="384"/>
      <c r="W659" s="384"/>
      <c r="X659" s="384"/>
      <c r="Y659" s="384"/>
      <c r="Z659" s="384"/>
    </row>
    <row r="660" spans="1:26" ht="15.75" customHeight="1">
      <c r="A660" s="384"/>
      <c r="B660" s="384"/>
      <c r="C660" s="402"/>
      <c r="D660" s="384"/>
      <c r="E660" s="384"/>
      <c r="F660" s="384"/>
      <c r="G660" s="384"/>
      <c r="H660" s="384"/>
      <c r="I660" s="384"/>
      <c r="J660" s="384"/>
      <c r="K660" s="384"/>
      <c r="L660" s="384"/>
      <c r="M660" s="384"/>
      <c r="N660" s="384"/>
      <c r="O660" s="384"/>
      <c r="P660" s="384"/>
      <c r="Q660" s="384"/>
      <c r="R660" s="384"/>
      <c r="S660" s="384"/>
      <c r="T660" s="384"/>
      <c r="U660" s="384"/>
      <c r="V660" s="384"/>
      <c r="W660" s="384"/>
      <c r="X660" s="384"/>
      <c r="Y660" s="384"/>
      <c r="Z660" s="384"/>
    </row>
    <row r="661" spans="1:26" ht="15.75" customHeight="1">
      <c r="A661" s="384"/>
      <c r="B661" s="384"/>
      <c r="C661" s="402"/>
      <c r="D661" s="384"/>
      <c r="E661" s="384"/>
      <c r="F661" s="384"/>
      <c r="G661" s="384"/>
      <c r="H661" s="384"/>
      <c r="I661" s="384"/>
      <c r="J661" s="384"/>
      <c r="K661" s="384"/>
      <c r="L661" s="384"/>
      <c r="M661" s="384"/>
      <c r="N661" s="384"/>
      <c r="O661" s="384"/>
      <c r="P661" s="384"/>
      <c r="Q661" s="384"/>
      <c r="R661" s="384"/>
      <c r="S661" s="384"/>
      <c r="T661" s="384"/>
      <c r="U661" s="384"/>
      <c r="V661" s="384"/>
      <c r="W661" s="384"/>
      <c r="X661" s="384"/>
      <c r="Y661" s="384"/>
      <c r="Z661" s="384"/>
    </row>
    <row r="662" spans="1:26" ht="15.75" customHeight="1">
      <c r="A662" s="384"/>
      <c r="B662" s="384"/>
      <c r="C662" s="402"/>
      <c r="D662" s="384"/>
      <c r="E662" s="384"/>
      <c r="F662" s="384"/>
      <c r="G662" s="384"/>
      <c r="H662" s="384"/>
      <c r="I662" s="384"/>
      <c r="J662" s="384"/>
      <c r="K662" s="384"/>
      <c r="L662" s="384"/>
      <c r="M662" s="384"/>
      <c r="N662" s="384"/>
      <c r="O662" s="384"/>
      <c r="P662" s="384"/>
      <c r="Q662" s="384"/>
      <c r="R662" s="384"/>
      <c r="S662" s="384"/>
      <c r="T662" s="384"/>
      <c r="U662" s="384"/>
      <c r="V662" s="384"/>
      <c r="W662" s="384"/>
      <c r="X662" s="384"/>
      <c r="Y662" s="384"/>
      <c r="Z662" s="384"/>
    </row>
    <row r="663" spans="1:26" ht="15.75" customHeight="1">
      <c r="A663" s="384"/>
      <c r="B663" s="384"/>
      <c r="C663" s="402"/>
      <c r="D663" s="384"/>
      <c r="E663" s="384"/>
      <c r="F663" s="384"/>
      <c r="G663" s="384"/>
      <c r="H663" s="384"/>
      <c r="I663" s="384"/>
      <c r="J663" s="384"/>
      <c r="K663" s="384"/>
      <c r="L663" s="384"/>
      <c r="M663" s="384"/>
      <c r="N663" s="384"/>
      <c r="O663" s="384"/>
      <c r="P663" s="384"/>
      <c r="Q663" s="384"/>
      <c r="R663" s="384"/>
      <c r="S663" s="384"/>
      <c r="T663" s="384"/>
      <c r="U663" s="384"/>
      <c r="V663" s="384"/>
      <c r="W663" s="384"/>
      <c r="X663" s="384"/>
      <c r="Y663" s="384"/>
      <c r="Z663" s="384"/>
    </row>
    <row r="664" spans="1:26" ht="15.75" customHeight="1">
      <c r="A664" s="384"/>
      <c r="B664" s="384"/>
      <c r="C664" s="402"/>
      <c r="D664" s="384"/>
      <c r="E664" s="384"/>
      <c r="F664" s="384"/>
      <c r="G664" s="384"/>
      <c r="H664" s="384"/>
      <c r="I664" s="384"/>
      <c r="J664" s="384"/>
      <c r="K664" s="384"/>
      <c r="L664" s="384"/>
      <c r="M664" s="384"/>
      <c r="N664" s="384"/>
      <c r="O664" s="384"/>
      <c r="P664" s="384"/>
      <c r="Q664" s="384"/>
      <c r="R664" s="384"/>
      <c r="S664" s="384"/>
      <c r="T664" s="384"/>
      <c r="U664" s="384"/>
      <c r="V664" s="384"/>
      <c r="W664" s="384"/>
      <c r="X664" s="384"/>
      <c r="Y664" s="384"/>
      <c r="Z664" s="384"/>
    </row>
    <row r="665" spans="1:26" ht="15.75" customHeight="1">
      <c r="A665" s="384"/>
      <c r="B665" s="384"/>
      <c r="C665" s="402"/>
      <c r="D665" s="384"/>
      <c r="E665" s="384"/>
      <c r="F665" s="384"/>
      <c r="G665" s="384"/>
      <c r="H665" s="384"/>
      <c r="I665" s="384"/>
      <c r="J665" s="384"/>
      <c r="K665" s="384"/>
      <c r="L665" s="384"/>
      <c r="M665" s="384"/>
      <c r="N665" s="384"/>
      <c r="O665" s="384"/>
      <c r="P665" s="384"/>
      <c r="Q665" s="384"/>
      <c r="R665" s="384"/>
      <c r="S665" s="384"/>
      <c r="T665" s="384"/>
      <c r="U665" s="384"/>
      <c r="V665" s="384"/>
      <c r="W665" s="384"/>
      <c r="X665" s="384"/>
      <c r="Y665" s="384"/>
      <c r="Z665" s="384"/>
    </row>
    <row r="666" spans="1:26" ht="15.75" customHeight="1">
      <c r="A666" s="384"/>
      <c r="B666" s="384"/>
      <c r="C666" s="402"/>
      <c r="D666" s="384"/>
      <c r="E666" s="384"/>
      <c r="F666" s="384"/>
      <c r="G666" s="384"/>
      <c r="H666" s="384"/>
      <c r="I666" s="384"/>
      <c r="J666" s="384"/>
      <c r="K666" s="384"/>
      <c r="L666" s="384"/>
      <c r="M666" s="384"/>
      <c r="N666" s="384"/>
      <c r="O666" s="384"/>
      <c r="P666" s="384"/>
      <c r="Q666" s="384"/>
      <c r="R666" s="384"/>
      <c r="S666" s="384"/>
      <c r="T666" s="384"/>
      <c r="U666" s="384"/>
      <c r="V666" s="384"/>
      <c r="W666" s="384"/>
      <c r="X666" s="384"/>
      <c r="Y666" s="384"/>
      <c r="Z666" s="384"/>
    </row>
    <row r="667" spans="1:26" ht="15.75" customHeight="1">
      <c r="A667" s="384"/>
      <c r="B667" s="384"/>
      <c r="C667" s="402"/>
      <c r="D667" s="384"/>
      <c r="E667" s="384"/>
      <c r="F667" s="384"/>
      <c r="G667" s="384"/>
      <c r="H667" s="384"/>
      <c r="I667" s="384"/>
      <c r="J667" s="384"/>
      <c r="K667" s="384"/>
      <c r="L667" s="384"/>
      <c r="M667" s="384"/>
      <c r="N667" s="384"/>
      <c r="O667" s="384"/>
      <c r="P667" s="384"/>
      <c r="Q667" s="384"/>
      <c r="R667" s="384"/>
      <c r="S667" s="384"/>
      <c r="T667" s="384"/>
      <c r="U667" s="384"/>
      <c r="V667" s="384"/>
      <c r="W667" s="384"/>
      <c r="X667" s="384"/>
      <c r="Y667" s="384"/>
      <c r="Z667" s="384"/>
    </row>
    <row r="668" spans="1:26" ht="15.75" customHeight="1">
      <c r="A668" s="384"/>
      <c r="B668" s="384"/>
      <c r="C668" s="402"/>
      <c r="D668" s="384"/>
      <c r="E668" s="384"/>
      <c r="F668" s="384"/>
      <c r="G668" s="384"/>
      <c r="H668" s="384"/>
      <c r="I668" s="384"/>
      <c r="J668" s="384"/>
      <c r="K668" s="384"/>
      <c r="L668" s="384"/>
      <c r="M668" s="384"/>
      <c r="N668" s="384"/>
      <c r="O668" s="384"/>
      <c r="P668" s="384"/>
      <c r="Q668" s="384"/>
      <c r="R668" s="384"/>
      <c r="S668" s="384"/>
      <c r="T668" s="384"/>
      <c r="U668" s="384"/>
      <c r="V668" s="384"/>
      <c r="W668" s="384"/>
      <c r="X668" s="384"/>
      <c r="Y668" s="384"/>
      <c r="Z668" s="384"/>
    </row>
    <row r="669" spans="1:26" ht="15.75" customHeight="1">
      <c r="A669" s="384"/>
      <c r="B669" s="384"/>
      <c r="C669" s="402"/>
      <c r="D669" s="384"/>
      <c r="E669" s="384"/>
      <c r="F669" s="384"/>
      <c r="G669" s="384"/>
      <c r="H669" s="384"/>
      <c r="I669" s="384"/>
      <c r="J669" s="384"/>
      <c r="K669" s="384"/>
      <c r="L669" s="384"/>
      <c r="M669" s="384"/>
      <c r="N669" s="384"/>
      <c r="O669" s="384"/>
      <c r="P669" s="384"/>
      <c r="Q669" s="384"/>
      <c r="R669" s="384"/>
      <c r="S669" s="384"/>
      <c r="T669" s="384"/>
      <c r="U669" s="384"/>
      <c r="V669" s="384"/>
      <c r="W669" s="384"/>
      <c r="X669" s="384"/>
      <c r="Y669" s="384"/>
      <c r="Z669" s="384"/>
    </row>
    <row r="670" spans="1:26" ht="15.75" customHeight="1">
      <c r="A670" s="384"/>
      <c r="B670" s="384"/>
      <c r="C670" s="402"/>
      <c r="D670" s="384"/>
      <c r="E670" s="384"/>
      <c r="F670" s="384"/>
      <c r="G670" s="384"/>
      <c r="H670" s="384"/>
      <c r="I670" s="384"/>
      <c r="J670" s="384"/>
      <c r="K670" s="384"/>
      <c r="L670" s="384"/>
      <c r="M670" s="384"/>
      <c r="N670" s="384"/>
      <c r="O670" s="384"/>
      <c r="P670" s="384"/>
      <c r="Q670" s="384"/>
      <c r="R670" s="384"/>
      <c r="S670" s="384"/>
      <c r="T670" s="384"/>
      <c r="U670" s="384"/>
      <c r="V670" s="384"/>
      <c r="W670" s="384"/>
      <c r="X670" s="384"/>
      <c r="Y670" s="384"/>
      <c r="Z670" s="384"/>
    </row>
    <row r="671" spans="1:26" ht="15.75" customHeight="1">
      <c r="A671" s="384"/>
      <c r="B671" s="384"/>
      <c r="C671" s="402"/>
      <c r="D671" s="384"/>
      <c r="E671" s="384"/>
      <c r="F671" s="384"/>
      <c r="G671" s="384"/>
      <c r="H671" s="384"/>
      <c r="I671" s="384"/>
      <c r="J671" s="384"/>
      <c r="K671" s="384"/>
      <c r="L671" s="384"/>
      <c r="M671" s="384"/>
      <c r="N671" s="384"/>
      <c r="O671" s="384"/>
      <c r="P671" s="384"/>
      <c r="Q671" s="384"/>
      <c r="R671" s="384"/>
      <c r="S671" s="384"/>
      <c r="T671" s="384"/>
      <c r="U671" s="384"/>
      <c r="V671" s="384"/>
      <c r="W671" s="384"/>
      <c r="X671" s="384"/>
      <c r="Y671" s="384"/>
      <c r="Z671" s="384"/>
    </row>
    <row r="672" spans="1:26" ht="15.75" customHeight="1">
      <c r="A672" s="384"/>
      <c r="B672" s="384"/>
      <c r="C672" s="402"/>
      <c r="D672" s="384"/>
      <c r="E672" s="384"/>
      <c r="F672" s="384"/>
      <c r="G672" s="384"/>
      <c r="H672" s="384"/>
      <c r="I672" s="384"/>
      <c r="J672" s="384"/>
      <c r="K672" s="384"/>
      <c r="L672" s="384"/>
      <c r="M672" s="384"/>
      <c r="N672" s="384"/>
      <c r="O672" s="384"/>
      <c r="P672" s="384"/>
      <c r="Q672" s="384"/>
      <c r="R672" s="384"/>
      <c r="S672" s="384"/>
      <c r="T672" s="384"/>
      <c r="U672" s="384"/>
      <c r="V672" s="384"/>
      <c r="W672" s="384"/>
      <c r="X672" s="384"/>
      <c r="Y672" s="384"/>
      <c r="Z672" s="384"/>
    </row>
    <row r="673" spans="1:26" ht="15.75" customHeight="1">
      <c r="A673" s="384"/>
      <c r="B673" s="384"/>
      <c r="C673" s="402"/>
      <c r="D673" s="384"/>
      <c r="E673" s="384"/>
      <c r="F673" s="384"/>
      <c r="G673" s="384"/>
      <c r="H673" s="384"/>
      <c r="I673" s="384"/>
      <c r="J673" s="384"/>
      <c r="K673" s="384"/>
      <c r="L673" s="384"/>
      <c r="M673" s="384"/>
      <c r="N673" s="384"/>
      <c r="O673" s="384"/>
      <c r="P673" s="384"/>
      <c r="Q673" s="384"/>
      <c r="R673" s="384"/>
      <c r="S673" s="384"/>
      <c r="T673" s="384"/>
      <c r="U673" s="384"/>
      <c r="V673" s="384"/>
      <c r="W673" s="384"/>
      <c r="X673" s="384"/>
      <c r="Y673" s="384"/>
      <c r="Z673" s="384"/>
    </row>
    <row r="674" spans="1:26" ht="15.75" customHeight="1">
      <c r="A674" s="384"/>
      <c r="B674" s="384"/>
      <c r="C674" s="402"/>
      <c r="D674" s="384"/>
      <c r="E674" s="384"/>
      <c r="F674" s="384"/>
      <c r="G674" s="384"/>
      <c r="H674" s="384"/>
      <c r="I674" s="384"/>
      <c r="J674" s="384"/>
      <c r="K674" s="384"/>
      <c r="L674" s="384"/>
      <c r="M674" s="384"/>
      <c r="N674" s="384"/>
      <c r="O674" s="384"/>
      <c r="P674" s="384"/>
      <c r="Q674" s="384"/>
      <c r="R674" s="384"/>
      <c r="S674" s="384"/>
      <c r="T674" s="384"/>
      <c r="U674" s="384"/>
      <c r="V674" s="384"/>
      <c r="W674" s="384"/>
      <c r="X674" s="384"/>
      <c r="Y674" s="384"/>
      <c r="Z674" s="384"/>
    </row>
    <row r="675" spans="1:26" ht="15.75" customHeight="1">
      <c r="A675" s="384"/>
      <c r="B675" s="384"/>
      <c r="C675" s="402"/>
      <c r="D675" s="384"/>
      <c r="E675" s="384"/>
      <c r="F675" s="384"/>
      <c r="G675" s="384"/>
      <c r="H675" s="384"/>
      <c r="I675" s="384"/>
      <c r="J675" s="384"/>
      <c r="K675" s="384"/>
      <c r="L675" s="384"/>
      <c r="M675" s="384"/>
      <c r="N675" s="384"/>
      <c r="O675" s="384"/>
      <c r="P675" s="384"/>
      <c r="Q675" s="384"/>
      <c r="R675" s="384"/>
      <c r="S675" s="384"/>
      <c r="T675" s="384"/>
      <c r="U675" s="384"/>
      <c r="V675" s="384"/>
      <c r="W675" s="384"/>
      <c r="X675" s="384"/>
      <c r="Y675" s="384"/>
      <c r="Z675" s="384"/>
    </row>
    <row r="676" spans="1:26" ht="15.75" customHeight="1">
      <c r="A676" s="384"/>
      <c r="B676" s="384"/>
      <c r="C676" s="402"/>
      <c r="D676" s="384"/>
      <c r="E676" s="384"/>
      <c r="F676" s="384"/>
      <c r="G676" s="384"/>
      <c r="H676" s="384"/>
      <c r="I676" s="384"/>
      <c r="J676" s="384"/>
      <c r="K676" s="384"/>
      <c r="L676" s="384"/>
      <c r="M676" s="384"/>
      <c r="N676" s="384"/>
      <c r="O676" s="384"/>
      <c r="P676" s="384"/>
      <c r="Q676" s="384"/>
      <c r="R676" s="384"/>
      <c r="S676" s="384"/>
      <c r="T676" s="384"/>
      <c r="U676" s="384"/>
      <c r="V676" s="384"/>
      <c r="W676" s="384"/>
      <c r="X676" s="384"/>
      <c r="Y676" s="384"/>
      <c r="Z676" s="384"/>
    </row>
    <row r="677" spans="1:26" ht="15.75" customHeight="1">
      <c r="A677" s="384"/>
      <c r="B677" s="384"/>
      <c r="C677" s="402"/>
      <c r="D677" s="384"/>
      <c r="E677" s="384"/>
      <c r="F677" s="384"/>
      <c r="G677" s="384"/>
      <c r="H677" s="384"/>
      <c r="I677" s="384"/>
      <c r="J677" s="384"/>
      <c r="K677" s="384"/>
      <c r="L677" s="384"/>
      <c r="M677" s="384"/>
      <c r="N677" s="384"/>
      <c r="O677" s="384"/>
      <c r="P677" s="384"/>
      <c r="Q677" s="384"/>
      <c r="R677" s="384"/>
      <c r="S677" s="384"/>
      <c r="T677" s="384"/>
      <c r="U677" s="384"/>
      <c r="V677" s="384"/>
      <c r="W677" s="384"/>
      <c r="X677" s="384"/>
      <c r="Y677" s="384"/>
      <c r="Z677" s="384"/>
    </row>
    <row r="678" spans="1:26" ht="15.75" customHeight="1">
      <c r="A678" s="384"/>
      <c r="B678" s="384"/>
      <c r="C678" s="402"/>
      <c r="D678" s="384"/>
      <c r="E678" s="384"/>
      <c r="F678" s="384"/>
      <c r="G678" s="384"/>
      <c r="H678" s="384"/>
      <c r="I678" s="384"/>
      <c r="J678" s="384"/>
      <c r="K678" s="384"/>
      <c r="L678" s="384"/>
      <c r="M678" s="384"/>
      <c r="N678" s="384"/>
      <c r="O678" s="384"/>
      <c r="P678" s="384"/>
      <c r="Q678" s="384"/>
      <c r="R678" s="384"/>
      <c r="S678" s="384"/>
      <c r="T678" s="384"/>
      <c r="U678" s="384"/>
      <c r="V678" s="384"/>
      <c r="W678" s="384"/>
      <c r="X678" s="384"/>
      <c r="Y678" s="384"/>
      <c r="Z678" s="384"/>
    </row>
    <row r="679" spans="1:26" ht="15.75" customHeight="1">
      <c r="A679" s="384"/>
      <c r="B679" s="384"/>
      <c r="C679" s="402"/>
      <c r="D679" s="384"/>
      <c r="E679" s="384"/>
      <c r="F679" s="384"/>
      <c r="G679" s="384"/>
      <c r="H679" s="384"/>
      <c r="I679" s="384"/>
      <c r="J679" s="384"/>
      <c r="K679" s="384"/>
      <c r="L679" s="384"/>
      <c r="M679" s="384"/>
      <c r="N679" s="384"/>
      <c r="O679" s="384"/>
      <c r="P679" s="384"/>
      <c r="Q679" s="384"/>
      <c r="R679" s="384"/>
      <c r="S679" s="384"/>
      <c r="T679" s="384"/>
      <c r="U679" s="384"/>
      <c r="V679" s="384"/>
      <c r="W679" s="384"/>
      <c r="X679" s="384"/>
      <c r="Y679" s="384"/>
      <c r="Z679" s="384"/>
    </row>
    <row r="680" spans="1:26" ht="15.75" customHeight="1">
      <c r="A680" s="384"/>
      <c r="B680" s="384"/>
      <c r="C680" s="402"/>
      <c r="D680" s="384"/>
      <c r="E680" s="384"/>
      <c r="F680" s="384"/>
      <c r="G680" s="384"/>
      <c r="H680" s="384"/>
      <c r="I680" s="384"/>
      <c r="J680" s="384"/>
      <c r="K680" s="384"/>
      <c r="L680" s="384"/>
      <c r="M680" s="384"/>
      <c r="N680" s="384"/>
      <c r="O680" s="384"/>
      <c r="P680" s="384"/>
      <c r="Q680" s="384"/>
      <c r="R680" s="384"/>
      <c r="S680" s="384"/>
      <c r="T680" s="384"/>
      <c r="U680" s="384"/>
      <c r="V680" s="384"/>
      <c r="W680" s="384"/>
      <c r="X680" s="384"/>
      <c r="Y680" s="384"/>
      <c r="Z680" s="384"/>
    </row>
    <row r="681" spans="1:26" ht="15.75" customHeight="1">
      <c r="A681" s="384"/>
      <c r="B681" s="384"/>
      <c r="C681" s="402"/>
      <c r="D681" s="384"/>
      <c r="E681" s="384"/>
      <c r="F681" s="384"/>
      <c r="G681" s="384"/>
      <c r="H681" s="384"/>
      <c r="I681" s="384"/>
      <c r="J681" s="384"/>
      <c r="K681" s="384"/>
      <c r="L681" s="384"/>
      <c r="M681" s="384"/>
      <c r="N681" s="384"/>
      <c r="O681" s="384"/>
      <c r="P681" s="384"/>
      <c r="Q681" s="384"/>
      <c r="R681" s="384"/>
      <c r="S681" s="384"/>
      <c r="T681" s="384"/>
      <c r="U681" s="384"/>
      <c r="V681" s="384"/>
      <c r="W681" s="384"/>
      <c r="X681" s="384"/>
      <c r="Y681" s="384"/>
      <c r="Z681" s="384"/>
    </row>
    <row r="682" spans="1:26" ht="15.75" customHeight="1">
      <c r="A682" s="384"/>
      <c r="B682" s="384"/>
      <c r="C682" s="402"/>
      <c r="D682" s="384"/>
      <c r="E682" s="384"/>
      <c r="F682" s="384"/>
      <c r="G682" s="384"/>
      <c r="H682" s="384"/>
      <c r="I682" s="384"/>
      <c r="J682" s="384"/>
      <c r="K682" s="384"/>
      <c r="L682" s="384"/>
      <c r="M682" s="384"/>
      <c r="N682" s="384"/>
      <c r="O682" s="384"/>
      <c r="P682" s="384"/>
      <c r="Q682" s="384"/>
      <c r="R682" s="384"/>
      <c r="S682" s="384"/>
      <c r="T682" s="384"/>
      <c r="U682" s="384"/>
      <c r="V682" s="384"/>
      <c r="W682" s="384"/>
      <c r="X682" s="384"/>
      <c r="Y682" s="384"/>
      <c r="Z682" s="384"/>
    </row>
    <row r="683" spans="1:26" ht="15.75" customHeight="1">
      <c r="A683" s="384"/>
      <c r="B683" s="384"/>
      <c r="C683" s="402"/>
      <c r="D683" s="384"/>
      <c r="E683" s="384"/>
      <c r="F683" s="384"/>
      <c r="G683" s="384"/>
      <c r="H683" s="384"/>
      <c r="I683" s="384"/>
      <c r="J683" s="384"/>
      <c r="K683" s="384"/>
      <c r="L683" s="384"/>
      <c r="M683" s="384"/>
      <c r="N683" s="384"/>
      <c r="O683" s="384"/>
      <c r="P683" s="384"/>
      <c r="Q683" s="384"/>
      <c r="R683" s="384"/>
      <c r="S683" s="384"/>
      <c r="T683" s="384"/>
      <c r="U683" s="384"/>
      <c r="V683" s="384"/>
      <c r="W683" s="384"/>
      <c r="X683" s="384"/>
      <c r="Y683" s="384"/>
      <c r="Z683" s="384"/>
    </row>
    <row r="684" spans="1:26" ht="15.75" customHeight="1">
      <c r="A684" s="384"/>
      <c r="B684" s="384"/>
      <c r="C684" s="402"/>
      <c r="D684" s="384"/>
      <c r="E684" s="384"/>
      <c r="F684" s="384"/>
      <c r="G684" s="384"/>
      <c r="H684" s="384"/>
      <c r="I684" s="384"/>
      <c r="J684" s="384"/>
      <c r="K684" s="384"/>
      <c r="L684" s="384"/>
      <c r="M684" s="384"/>
      <c r="N684" s="384"/>
      <c r="O684" s="384"/>
      <c r="P684" s="384"/>
      <c r="Q684" s="384"/>
      <c r="R684" s="384"/>
      <c r="S684" s="384"/>
      <c r="T684" s="384"/>
      <c r="U684" s="384"/>
      <c r="V684" s="384"/>
      <c r="W684" s="384"/>
      <c r="X684" s="384"/>
      <c r="Y684" s="384"/>
      <c r="Z684" s="384"/>
    </row>
    <row r="685" spans="1:26" ht="15.75" customHeight="1">
      <c r="A685" s="384"/>
      <c r="B685" s="384"/>
      <c r="C685" s="402"/>
      <c r="D685" s="384"/>
      <c r="E685" s="384"/>
      <c r="F685" s="384"/>
      <c r="G685" s="384"/>
      <c r="H685" s="384"/>
      <c r="I685" s="384"/>
      <c r="J685" s="384"/>
      <c r="K685" s="384"/>
      <c r="L685" s="384"/>
      <c r="M685" s="384"/>
      <c r="N685" s="384"/>
      <c r="O685" s="384"/>
      <c r="P685" s="384"/>
      <c r="Q685" s="384"/>
      <c r="R685" s="384"/>
      <c r="S685" s="384"/>
      <c r="T685" s="384"/>
      <c r="U685" s="384"/>
      <c r="V685" s="384"/>
      <c r="W685" s="384"/>
      <c r="X685" s="384"/>
      <c r="Y685" s="384"/>
      <c r="Z685" s="384"/>
    </row>
    <row r="686" spans="1:26" ht="15.75" customHeight="1">
      <c r="A686" s="384"/>
      <c r="B686" s="384"/>
      <c r="C686" s="402"/>
      <c r="D686" s="384"/>
      <c r="E686" s="384"/>
      <c r="F686" s="384"/>
      <c r="G686" s="384"/>
      <c r="H686" s="384"/>
      <c r="I686" s="384"/>
      <c r="J686" s="384"/>
      <c r="K686" s="384"/>
      <c r="L686" s="384"/>
      <c r="M686" s="384"/>
      <c r="N686" s="384"/>
      <c r="O686" s="384"/>
      <c r="P686" s="384"/>
      <c r="Q686" s="384"/>
      <c r="R686" s="384"/>
      <c r="S686" s="384"/>
      <c r="T686" s="384"/>
      <c r="U686" s="384"/>
      <c r="V686" s="384"/>
      <c r="W686" s="384"/>
      <c r="X686" s="384"/>
      <c r="Y686" s="384"/>
      <c r="Z686" s="384"/>
    </row>
    <row r="687" spans="1:26" ht="15.75" customHeight="1">
      <c r="A687" s="384"/>
      <c r="B687" s="384"/>
      <c r="C687" s="402"/>
      <c r="D687" s="384"/>
      <c r="E687" s="384"/>
      <c r="F687" s="384"/>
      <c r="G687" s="384"/>
      <c r="H687" s="384"/>
      <c r="I687" s="384"/>
      <c r="J687" s="384"/>
      <c r="K687" s="384"/>
      <c r="L687" s="384"/>
      <c r="M687" s="384"/>
      <c r="N687" s="384"/>
      <c r="O687" s="384"/>
      <c r="P687" s="384"/>
      <c r="Q687" s="384"/>
      <c r="R687" s="384"/>
      <c r="S687" s="384"/>
      <c r="T687" s="384"/>
      <c r="U687" s="384"/>
      <c r="V687" s="384"/>
      <c r="W687" s="384"/>
      <c r="X687" s="384"/>
      <c r="Y687" s="384"/>
      <c r="Z687" s="384"/>
    </row>
    <row r="688" spans="1:26" ht="15.75" customHeight="1">
      <c r="A688" s="384"/>
      <c r="B688" s="384"/>
      <c r="C688" s="402"/>
      <c r="D688" s="384"/>
      <c r="E688" s="384"/>
      <c r="F688" s="384"/>
      <c r="G688" s="384"/>
      <c r="H688" s="384"/>
      <c r="I688" s="384"/>
      <c r="J688" s="384"/>
      <c r="K688" s="384"/>
      <c r="L688" s="384"/>
      <c r="M688" s="384"/>
      <c r="N688" s="384"/>
      <c r="O688" s="384"/>
      <c r="P688" s="384"/>
      <c r="Q688" s="384"/>
      <c r="R688" s="384"/>
      <c r="S688" s="384"/>
      <c r="T688" s="384"/>
      <c r="U688" s="384"/>
      <c r="V688" s="384"/>
      <c r="W688" s="384"/>
      <c r="X688" s="384"/>
      <c r="Y688" s="384"/>
      <c r="Z688" s="384"/>
    </row>
    <row r="689" spans="1:26" ht="15.75" customHeight="1">
      <c r="A689" s="384"/>
      <c r="B689" s="384"/>
      <c r="C689" s="402"/>
      <c r="D689" s="384"/>
      <c r="E689" s="384"/>
      <c r="F689" s="384"/>
      <c r="G689" s="384"/>
      <c r="H689" s="384"/>
      <c r="I689" s="384"/>
      <c r="J689" s="384"/>
      <c r="K689" s="384"/>
      <c r="L689" s="384"/>
      <c r="M689" s="384"/>
      <c r="N689" s="384"/>
      <c r="O689" s="384"/>
      <c r="P689" s="384"/>
      <c r="Q689" s="384"/>
      <c r="R689" s="384"/>
      <c r="S689" s="384"/>
      <c r="T689" s="384"/>
      <c r="U689" s="384"/>
      <c r="V689" s="384"/>
      <c r="W689" s="384"/>
      <c r="X689" s="384"/>
      <c r="Y689" s="384"/>
      <c r="Z689" s="384"/>
    </row>
    <row r="690" spans="1:26" ht="15.75" customHeight="1">
      <c r="A690" s="384"/>
      <c r="B690" s="384"/>
      <c r="C690" s="402"/>
      <c r="D690" s="384"/>
      <c r="E690" s="384"/>
      <c r="F690" s="384"/>
      <c r="G690" s="384"/>
      <c r="H690" s="384"/>
      <c r="I690" s="384"/>
      <c r="J690" s="384"/>
      <c r="K690" s="384"/>
      <c r="L690" s="384"/>
      <c r="M690" s="384"/>
      <c r="N690" s="384"/>
      <c r="O690" s="384"/>
      <c r="P690" s="384"/>
      <c r="Q690" s="384"/>
      <c r="R690" s="384"/>
      <c r="S690" s="384"/>
      <c r="T690" s="384"/>
      <c r="U690" s="384"/>
      <c r="V690" s="384"/>
      <c r="W690" s="384"/>
      <c r="X690" s="384"/>
      <c r="Y690" s="384"/>
      <c r="Z690" s="384"/>
    </row>
    <row r="691" spans="1:26" ht="15.75" customHeight="1">
      <c r="A691" s="384"/>
      <c r="B691" s="384"/>
      <c r="C691" s="402"/>
      <c r="D691" s="384"/>
      <c r="E691" s="384"/>
      <c r="F691" s="384"/>
      <c r="G691" s="384"/>
      <c r="H691" s="384"/>
      <c r="I691" s="384"/>
      <c r="J691" s="384"/>
      <c r="K691" s="384"/>
      <c r="L691" s="384"/>
      <c r="M691" s="384"/>
      <c r="N691" s="384"/>
      <c r="O691" s="384"/>
      <c r="P691" s="384"/>
      <c r="Q691" s="384"/>
      <c r="R691" s="384"/>
      <c r="S691" s="384"/>
      <c r="T691" s="384"/>
      <c r="U691" s="384"/>
      <c r="V691" s="384"/>
      <c r="W691" s="384"/>
      <c r="X691" s="384"/>
      <c r="Y691" s="384"/>
      <c r="Z691" s="384"/>
    </row>
    <row r="692" spans="1:26" ht="15.75" customHeight="1">
      <c r="A692" s="384"/>
      <c r="B692" s="384"/>
      <c r="C692" s="402"/>
      <c r="D692" s="384"/>
      <c r="E692" s="384"/>
      <c r="F692" s="384"/>
      <c r="G692" s="384"/>
      <c r="H692" s="384"/>
      <c r="I692" s="384"/>
      <c r="J692" s="384"/>
      <c r="K692" s="384"/>
      <c r="L692" s="384"/>
      <c r="M692" s="384"/>
      <c r="N692" s="384"/>
      <c r="O692" s="384"/>
      <c r="P692" s="384"/>
      <c r="Q692" s="384"/>
      <c r="R692" s="384"/>
      <c r="S692" s="384"/>
      <c r="T692" s="384"/>
      <c r="U692" s="384"/>
      <c r="V692" s="384"/>
      <c r="W692" s="384"/>
      <c r="X692" s="384"/>
      <c r="Y692" s="384"/>
      <c r="Z692" s="384"/>
    </row>
    <row r="693" spans="1:26" ht="15.75" customHeight="1">
      <c r="A693" s="384"/>
      <c r="B693" s="384"/>
      <c r="C693" s="402"/>
      <c r="D693" s="384"/>
      <c r="E693" s="384"/>
      <c r="F693" s="384"/>
      <c r="G693" s="384"/>
      <c r="H693" s="384"/>
      <c r="I693" s="384"/>
      <c r="J693" s="384"/>
      <c r="K693" s="384"/>
      <c r="L693" s="384"/>
      <c r="M693" s="384"/>
      <c r="N693" s="384"/>
      <c r="O693" s="384"/>
      <c r="P693" s="384"/>
      <c r="Q693" s="384"/>
      <c r="R693" s="384"/>
      <c r="S693" s="384"/>
      <c r="T693" s="384"/>
      <c r="U693" s="384"/>
      <c r="V693" s="384"/>
      <c r="W693" s="384"/>
      <c r="X693" s="384"/>
      <c r="Y693" s="384"/>
      <c r="Z693" s="384"/>
    </row>
    <row r="694" spans="1:26" ht="15.75" customHeight="1">
      <c r="A694" s="384"/>
      <c r="B694" s="384"/>
      <c r="C694" s="402"/>
      <c r="D694" s="384"/>
      <c r="E694" s="384"/>
      <c r="F694" s="384"/>
      <c r="G694" s="384"/>
      <c r="H694" s="384"/>
      <c r="I694" s="384"/>
      <c r="J694" s="384"/>
      <c r="K694" s="384"/>
      <c r="L694" s="384"/>
      <c r="M694" s="384"/>
      <c r="N694" s="384"/>
      <c r="O694" s="384"/>
      <c r="P694" s="384"/>
      <c r="Q694" s="384"/>
      <c r="R694" s="384"/>
      <c r="S694" s="384"/>
      <c r="T694" s="384"/>
      <c r="U694" s="384"/>
      <c r="V694" s="384"/>
      <c r="W694" s="384"/>
      <c r="X694" s="384"/>
      <c r="Y694" s="384"/>
      <c r="Z694" s="384"/>
    </row>
    <row r="695" spans="1:26" ht="15.75" customHeight="1">
      <c r="A695" s="384"/>
      <c r="B695" s="384"/>
      <c r="C695" s="402"/>
      <c r="D695" s="384"/>
      <c r="E695" s="384"/>
      <c r="F695" s="384"/>
      <c r="G695" s="384"/>
      <c r="H695" s="384"/>
      <c r="I695" s="384"/>
      <c r="J695" s="384"/>
      <c r="K695" s="384"/>
      <c r="L695" s="384"/>
      <c r="M695" s="384"/>
      <c r="N695" s="384"/>
      <c r="O695" s="384"/>
      <c r="P695" s="384"/>
      <c r="Q695" s="384"/>
      <c r="R695" s="384"/>
      <c r="S695" s="384"/>
      <c r="T695" s="384"/>
      <c r="U695" s="384"/>
      <c r="V695" s="384"/>
      <c r="W695" s="384"/>
      <c r="X695" s="384"/>
      <c r="Y695" s="384"/>
      <c r="Z695" s="384"/>
    </row>
    <row r="696" spans="1:26" ht="15.75" customHeight="1">
      <c r="A696" s="384"/>
      <c r="B696" s="384"/>
      <c r="C696" s="402"/>
      <c r="D696" s="384"/>
      <c r="E696" s="384"/>
      <c r="F696" s="384"/>
      <c r="G696" s="384"/>
      <c r="H696" s="384"/>
      <c r="I696" s="384"/>
      <c r="J696" s="384"/>
      <c r="K696" s="384"/>
      <c r="L696" s="384"/>
      <c r="M696" s="384"/>
      <c r="N696" s="384"/>
      <c r="O696" s="384"/>
      <c r="P696" s="384"/>
      <c r="Q696" s="384"/>
      <c r="R696" s="384"/>
      <c r="S696" s="384"/>
      <c r="T696" s="384"/>
      <c r="U696" s="384"/>
      <c r="V696" s="384"/>
      <c r="W696" s="384"/>
      <c r="X696" s="384"/>
      <c r="Y696" s="384"/>
      <c r="Z696" s="384"/>
    </row>
    <row r="697" spans="1:26" ht="15.75" customHeight="1">
      <c r="A697" s="384"/>
      <c r="B697" s="384"/>
      <c r="C697" s="402"/>
      <c r="D697" s="384"/>
      <c r="E697" s="384"/>
      <c r="F697" s="384"/>
      <c r="G697" s="384"/>
      <c r="H697" s="384"/>
      <c r="I697" s="384"/>
      <c r="J697" s="384"/>
      <c r="K697" s="384"/>
      <c r="L697" s="384"/>
      <c r="M697" s="384"/>
      <c r="N697" s="384"/>
      <c r="O697" s="384"/>
      <c r="P697" s="384"/>
      <c r="Q697" s="384"/>
      <c r="R697" s="384"/>
      <c r="S697" s="384"/>
      <c r="T697" s="384"/>
      <c r="U697" s="384"/>
      <c r="V697" s="384"/>
      <c r="W697" s="384"/>
      <c r="X697" s="384"/>
      <c r="Y697" s="384"/>
      <c r="Z697" s="384"/>
    </row>
    <row r="698" spans="1:26" ht="15.75" customHeight="1">
      <c r="A698" s="384"/>
      <c r="B698" s="384"/>
      <c r="C698" s="402"/>
      <c r="D698" s="384"/>
      <c r="E698" s="384"/>
      <c r="F698" s="384"/>
      <c r="G698" s="384"/>
      <c r="H698" s="384"/>
      <c r="I698" s="384"/>
      <c r="J698" s="384"/>
      <c r="K698" s="384"/>
      <c r="L698" s="384"/>
      <c r="M698" s="384"/>
      <c r="N698" s="384"/>
      <c r="O698" s="384"/>
      <c r="P698" s="384"/>
      <c r="Q698" s="384"/>
      <c r="R698" s="384"/>
      <c r="S698" s="384"/>
      <c r="T698" s="384"/>
      <c r="U698" s="384"/>
      <c r="V698" s="384"/>
      <c r="W698" s="384"/>
      <c r="X698" s="384"/>
      <c r="Y698" s="384"/>
      <c r="Z698" s="384"/>
    </row>
    <row r="699" spans="1:26" ht="15.75" customHeight="1">
      <c r="A699" s="384"/>
      <c r="B699" s="384"/>
      <c r="C699" s="402"/>
      <c r="D699" s="384"/>
      <c r="E699" s="384"/>
      <c r="F699" s="384"/>
      <c r="G699" s="384"/>
      <c r="H699" s="384"/>
      <c r="I699" s="384"/>
      <c r="J699" s="384"/>
      <c r="K699" s="384"/>
      <c r="L699" s="384"/>
      <c r="M699" s="384"/>
      <c r="N699" s="384"/>
      <c r="O699" s="384"/>
      <c r="P699" s="384"/>
      <c r="Q699" s="384"/>
      <c r="R699" s="384"/>
      <c r="S699" s="384"/>
      <c r="T699" s="384"/>
      <c r="U699" s="384"/>
      <c r="V699" s="384"/>
      <c r="W699" s="384"/>
      <c r="X699" s="384"/>
      <c r="Y699" s="384"/>
      <c r="Z699" s="384"/>
    </row>
    <row r="700" spans="1:26" ht="15.75" customHeight="1">
      <c r="A700" s="384"/>
      <c r="B700" s="384"/>
      <c r="C700" s="402"/>
      <c r="D700" s="384"/>
      <c r="E700" s="384"/>
      <c r="F700" s="384"/>
      <c r="G700" s="384"/>
      <c r="H700" s="384"/>
      <c r="I700" s="384"/>
      <c r="J700" s="384"/>
      <c r="K700" s="384"/>
      <c r="L700" s="384"/>
      <c r="M700" s="384"/>
      <c r="N700" s="384"/>
      <c r="O700" s="384"/>
      <c r="P700" s="384"/>
      <c r="Q700" s="384"/>
      <c r="R700" s="384"/>
      <c r="S700" s="384"/>
      <c r="T700" s="384"/>
      <c r="U700" s="384"/>
      <c r="V700" s="384"/>
      <c r="W700" s="384"/>
      <c r="X700" s="384"/>
      <c r="Y700" s="384"/>
      <c r="Z700" s="384"/>
    </row>
    <row r="701" spans="1:26" ht="15.75" customHeight="1">
      <c r="A701" s="384"/>
      <c r="B701" s="384"/>
      <c r="C701" s="402"/>
      <c r="D701" s="384"/>
      <c r="E701" s="384"/>
      <c r="F701" s="384"/>
      <c r="G701" s="384"/>
      <c r="H701" s="384"/>
      <c r="I701" s="384"/>
      <c r="J701" s="384"/>
      <c r="K701" s="384"/>
      <c r="L701" s="384"/>
      <c r="M701" s="384"/>
      <c r="N701" s="384"/>
      <c r="O701" s="384"/>
      <c r="P701" s="384"/>
      <c r="Q701" s="384"/>
      <c r="R701" s="384"/>
      <c r="S701" s="384"/>
      <c r="T701" s="384"/>
      <c r="U701" s="384"/>
      <c r="V701" s="384"/>
      <c r="W701" s="384"/>
      <c r="X701" s="384"/>
      <c r="Y701" s="384"/>
      <c r="Z701" s="384"/>
    </row>
    <row r="702" spans="1:26" ht="15.75" customHeight="1">
      <c r="A702" s="384"/>
      <c r="B702" s="384"/>
      <c r="C702" s="402"/>
      <c r="D702" s="384"/>
      <c r="E702" s="384"/>
      <c r="F702" s="384"/>
      <c r="G702" s="384"/>
      <c r="H702" s="384"/>
      <c r="I702" s="384"/>
      <c r="J702" s="384"/>
      <c r="K702" s="384"/>
      <c r="L702" s="384"/>
      <c r="M702" s="384"/>
      <c r="N702" s="384"/>
      <c r="O702" s="384"/>
      <c r="P702" s="384"/>
      <c r="Q702" s="384"/>
      <c r="R702" s="384"/>
      <c r="S702" s="384"/>
      <c r="T702" s="384"/>
      <c r="U702" s="384"/>
      <c r="V702" s="384"/>
      <c r="W702" s="384"/>
      <c r="X702" s="384"/>
      <c r="Y702" s="384"/>
      <c r="Z702" s="384"/>
    </row>
    <row r="703" spans="1:26" ht="15.75" customHeight="1">
      <c r="A703" s="384"/>
      <c r="B703" s="384"/>
      <c r="C703" s="402"/>
      <c r="D703" s="384"/>
      <c r="E703" s="384"/>
      <c r="F703" s="384"/>
      <c r="G703" s="384"/>
      <c r="H703" s="384"/>
      <c r="I703" s="384"/>
      <c r="J703" s="384"/>
      <c r="K703" s="384"/>
      <c r="L703" s="384"/>
      <c r="M703" s="384"/>
      <c r="N703" s="384"/>
      <c r="O703" s="384"/>
      <c r="P703" s="384"/>
      <c r="Q703" s="384"/>
      <c r="R703" s="384"/>
      <c r="S703" s="384"/>
      <c r="T703" s="384"/>
      <c r="U703" s="384"/>
      <c r="V703" s="384"/>
      <c r="W703" s="384"/>
      <c r="X703" s="384"/>
      <c r="Y703" s="384"/>
      <c r="Z703" s="384"/>
    </row>
    <row r="704" spans="1:26" ht="15.75" customHeight="1">
      <c r="A704" s="384"/>
      <c r="B704" s="384"/>
      <c r="C704" s="402"/>
      <c r="D704" s="384"/>
      <c r="E704" s="384"/>
      <c r="F704" s="384"/>
      <c r="G704" s="384"/>
      <c r="H704" s="384"/>
      <c r="I704" s="384"/>
      <c r="J704" s="384"/>
      <c r="K704" s="384"/>
      <c r="L704" s="384"/>
      <c r="M704" s="384"/>
      <c r="N704" s="384"/>
      <c r="O704" s="384"/>
      <c r="P704" s="384"/>
      <c r="Q704" s="384"/>
      <c r="R704" s="384"/>
      <c r="S704" s="384"/>
      <c r="T704" s="384"/>
      <c r="U704" s="384"/>
      <c r="V704" s="384"/>
      <c r="W704" s="384"/>
      <c r="X704" s="384"/>
      <c r="Y704" s="384"/>
      <c r="Z704" s="384"/>
    </row>
    <row r="705" spans="1:26" ht="15.75" customHeight="1">
      <c r="A705" s="384"/>
      <c r="B705" s="384"/>
      <c r="C705" s="402"/>
      <c r="D705" s="384"/>
      <c r="E705" s="384"/>
      <c r="F705" s="384"/>
      <c r="G705" s="384"/>
      <c r="H705" s="384"/>
      <c r="I705" s="384"/>
      <c r="J705" s="384"/>
      <c r="K705" s="384"/>
      <c r="L705" s="384"/>
      <c r="M705" s="384"/>
      <c r="N705" s="384"/>
      <c r="O705" s="384"/>
      <c r="P705" s="384"/>
      <c r="Q705" s="384"/>
      <c r="R705" s="384"/>
      <c r="S705" s="384"/>
      <c r="T705" s="384"/>
      <c r="U705" s="384"/>
      <c r="V705" s="384"/>
      <c r="W705" s="384"/>
      <c r="X705" s="384"/>
      <c r="Y705" s="384"/>
      <c r="Z705" s="384"/>
    </row>
    <row r="706" spans="1:26" ht="15.75" customHeight="1">
      <c r="A706" s="384"/>
      <c r="B706" s="384"/>
      <c r="C706" s="402"/>
      <c r="D706" s="384"/>
      <c r="E706" s="384"/>
      <c r="F706" s="384"/>
      <c r="G706" s="384"/>
      <c r="H706" s="384"/>
      <c r="I706" s="384"/>
      <c r="J706" s="384"/>
      <c r="K706" s="384"/>
      <c r="L706" s="384"/>
      <c r="M706" s="384"/>
      <c r="N706" s="384"/>
      <c r="O706" s="384"/>
      <c r="P706" s="384"/>
      <c r="Q706" s="384"/>
      <c r="R706" s="384"/>
      <c r="S706" s="384"/>
      <c r="T706" s="384"/>
      <c r="U706" s="384"/>
      <c r="V706" s="384"/>
      <c r="W706" s="384"/>
      <c r="X706" s="384"/>
      <c r="Y706" s="384"/>
      <c r="Z706" s="384"/>
    </row>
    <row r="707" spans="1:26" ht="15.75" customHeight="1">
      <c r="A707" s="384"/>
      <c r="B707" s="384"/>
      <c r="C707" s="402"/>
      <c r="D707" s="384"/>
      <c r="E707" s="384"/>
      <c r="F707" s="384"/>
      <c r="G707" s="384"/>
      <c r="H707" s="384"/>
      <c r="I707" s="384"/>
      <c r="J707" s="384"/>
      <c r="K707" s="384"/>
      <c r="L707" s="384"/>
      <c r="M707" s="384"/>
      <c r="N707" s="384"/>
      <c r="O707" s="384"/>
      <c r="P707" s="384"/>
      <c r="Q707" s="384"/>
      <c r="R707" s="384"/>
      <c r="S707" s="384"/>
      <c r="T707" s="384"/>
      <c r="U707" s="384"/>
      <c r="V707" s="384"/>
      <c r="W707" s="384"/>
      <c r="X707" s="384"/>
      <c r="Y707" s="384"/>
      <c r="Z707" s="384"/>
    </row>
    <row r="708" spans="1:26" ht="15.75" customHeight="1">
      <c r="A708" s="384"/>
      <c r="B708" s="384"/>
      <c r="C708" s="402"/>
      <c r="D708" s="384"/>
      <c r="E708" s="384"/>
      <c r="F708" s="384"/>
      <c r="G708" s="384"/>
      <c r="H708" s="384"/>
      <c r="I708" s="384"/>
      <c r="J708" s="384"/>
      <c r="K708" s="384"/>
      <c r="L708" s="384"/>
      <c r="M708" s="384"/>
      <c r="N708" s="384"/>
      <c r="O708" s="384"/>
      <c r="P708" s="384"/>
      <c r="Q708" s="384"/>
      <c r="R708" s="384"/>
      <c r="S708" s="384"/>
      <c r="T708" s="384"/>
      <c r="U708" s="384"/>
      <c r="V708" s="384"/>
      <c r="W708" s="384"/>
      <c r="X708" s="384"/>
      <c r="Y708" s="384"/>
      <c r="Z708" s="384"/>
    </row>
    <row r="709" spans="1:26" ht="15.75" customHeight="1">
      <c r="A709" s="384"/>
      <c r="B709" s="384"/>
      <c r="C709" s="402"/>
      <c r="D709" s="384"/>
      <c r="E709" s="384"/>
      <c r="F709" s="384"/>
      <c r="G709" s="384"/>
      <c r="H709" s="384"/>
      <c r="I709" s="384"/>
      <c r="J709" s="384"/>
      <c r="K709" s="384"/>
      <c r="L709" s="384"/>
      <c r="M709" s="384"/>
      <c r="N709" s="384"/>
      <c r="O709" s="384"/>
      <c r="P709" s="384"/>
      <c r="Q709" s="384"/>
      <c r="R709" s="384"/>
      <c r="S709" s="384"/>
      <c r="T709" s="384"/>
      <c r="U709" s="384"/>
      <c r="V709" s="384"/>
      <c r="W709" s="384"/>
      <c r="X709" s="384"/>
      <c r="Y709" s="384"/>
      <c r="Z709" s="384"/>
    </row>
    <row r="710" spans="1:26" ht="15.75" customHeight="1">
      <c r="A710" s="384"/>
      <c r="B710" s="384"/>
      <c r="C710" s="402"/>
      <c r="D710" s="384"/>
      <c r="E710" s="384"/>
      <c r="F710" s="384"/>
      <c r="G710" s="384"/>
      <c r="H710" s="384"/>
      <c r="I710" s="384"/>
      <c r="J710" s="384"/>
      <c r="K710" s="384"/>
      <c r="L710" s="384"/>
      <c r="M710" s="384"/>
      <c r="N710" s="384"/>
      <c r="O710" s="384"/>
      <c r="P710" s="384"/>
      <c r="Q710" s="384"/>
      <c r="R710" s="384"/>
      <c r="S710" s="384"/>
      <c r="T710" s="384"/>
      <c r="U710" s="384"/>
      <c r="V710" s="384"/>
      <c r="W710" s="384"/>
      <c r="X710" s="384"/>
      <c r="Y710" s="384"/>
      <c r="Z710" s="384"/>
    </row>
    <row r="711" spans="1:26" ht="15.75" customHeight="1">
      <c r="A711" s="384"/>
      <c r="B711" s="384"/>
      <c r="C711" s="402"/>
      <c r="D711" s="384"/>
      <c r="E711" s="384"/>
      <c r="F711" s="384"/>
      <c r="G711" s="384"/>
      <c r="H711" s="384"/>
      <c r="I711" s="384"/>
      <c r="J711" s="384"/>
      <c r="K711" s="384"/>
      <c r="L711" s="384"/>
      <c r="M711" s="384"/>
      <c r="N711" s="384"/>
      <c r="O711" s="384"/>
      <c r="P711" s="384"/>
      <c r="Q711" s="384"/>
      <c r="R711" s="384"/>
      <c r="S711" s="384"/>
      <c r="T711" s="384"/>
      <c r="U711" s="384"/>
      <c r="V711" s="384"/>
      <c r="W711" s="384"/>
      <c r="X711" s="384"/>
      <c r="Y711" s="384"/>
      <c r="Z711" s="384"/>
    </row>
    <row r="712" spans="1:26" ht="15.75" customHeight="1">
      <c r="A712" s="384"/>
      <c r="B712" s="384"/>
      <c r="C712" s="402"/>
      <c r="D712" s="384"/>
      <c r="E712" s="384"/>
      <c r="F712" s="384"/>
      <c r="G712" s="384"/>
      <c r="H712" s="384"/>
      <c r="I712" s="384"/>
      <c r="J712" s="384"/>
      <c r="K712" s="384"/>
      <c r="L712" s="384"/>
      <c r="M712" s="384"/>
      <c r="N712" s="384"/>
      <c r="O712" s="384"/>
      <c r="P712" s="384"/>
      <c r="Q712" s="384"/>
      <c r="R712" s="384"/>
      <c r="S712" s="384"/>
      <c r="T712" s="384"/>
      <c r="U712" s="384"/>
      <c r="V712" s="384"/>
      <c r="W712" s="384"/>
      <c r="X712" s="384"/>
      <c r="Y712" s="384"/>
      <c r="Z712" s="384"/>
    </row>
    <row r="713" spans="1:26" ht="15.75" customHeight="1">
      <c r="A713" s="384"/>
      <c r="B713" s="384"/>
      <c r="C713" s="402"/>
      <c r="D713" s="384"/>
      <c r="E713" s="384"/>
      <c r="F713" s="384"/>
      <c r="G713" s="384"/>
      <c r="H713" s="384"/>
      <c r="I713" s="384"/>
      <c r="J713" s="384"/>
      <c r="K713" s="384"/>
      <c r="L713" s="384"/>
      <c r="M713" s="384"/>
      <c r="N713" s="384"/>
      <c r="O713" s="384"/>
      <c r="P713" s="384"/>
      <c r="Q713" s="384"/>
      <c r="R713" s="384"/>
      <c r="S713" s="384"/>
      <c r="T713" s="384"/>
      <c r="U713" s="384"/>
      <c r="V713" s="384"/>
      <c r="W713" s="384"/>
      <c r="X713" s="384"/>
      <c r="Y713" s="384"/>
      <c r="Z713" s="384"/>
    </row>
    <row r="714" spans="1:26" ht="15.75" customHeight="1">
      <c r="A714" s="384"/>
      <c r="B714" s="384"/>
      <c r="C714" s="402"/>
      <c r="D714" s="384"/>
      <c r="E714" s="384"/>
      <c r="F714" s="384"/>
      <c r="G714" s="384"/>
      <c r="H714" s="384"/>
      <c r="I714" s="384"/>
      <c r="J714" s="384"/>
      <c r="K714" s="384"/>
      <c r="L714" s="384"/>
      <c r="M714" s="384"/>
      <c r="N714" s="384"/>
      <c r="O714" s="384"/>
      <c r="P714" s="384"/>
      <c r="Q714" s="384"/>
      <c r="R714" s="384"/>
      <c r="S714" s="384"/>
      <c r="T714" s="384"/>
      <c r="U714" s="384"/>
      <c r="V714" s="384"/>
      <c r="W714" s="384"/>
      <c r="X714" s="384"/>
      <c r="Y714" s="384"/>
      <c r="Z714" s="384"/>
    </row>
    <row r="715" spans="1:26" ht="15.75" customHeight="1">
      <c r="A715" s="384"/>
      <c r="B715" s="384"/>
      <c r="C715" s="402"/>
      <c r="D715" s="384"/>
      <c r="E715" s="384"/>
      <c r="F715" s="384"/>
      <c r="G715" s="384"/>
      <c r="H715" s="384"/>
      <c r="I715" s="384"/>
      <c r="J715" s="384"/>
      <c r="K715" s="384"/>
      <c r="L715" s="384"/>
      <c r="M715" s="384"/>
      <c r="N715" s="384"/>
      <c r="O715" s="384"/>
      <c r="P715" s="384"/>
      <c r="Q715" s="384"/>
      <c r="R715" s="384"/>
      <c r="S715" s="384"/>
      <c r="T715" s="384"/>
      <c r="U715" s="384"/>
      <c r="V715" s="384"/>
      <c r="W715" s="384"/>
      <c r="X715" s="384"/>
      <c r="Y715" s="384"/>
      <c r="Z715" s="384"/>
    </row>
    <row r="716" spans="1:26" ht="15.75" customHeight="1">
      <c r="A716" s="384"/>
      <c r="B716" s="384"/>
      <c r="C716" s="402"/>
      <c r="D716" s="384"/>
      <c r="E716" s="384"/>
      <c r="F716" s="384"/>
      <c r="G716" s="384"/>
      <c r="H716" s="384"/>
      <c r="I716" s="384"/>
      <c r="J716" s="384"/>
      <c r="K716" s="384"/>
      <c r="L716" s="384"/>
      <c r="M716" s="384"/>
      <c r="N716" s="384"/>
      <c r="O716" s="384"/>
      <c r="P716" s="384"/>
      <c r="Q716" s="384"/>
      <c r="R716" s="384"/>
      <c r="S716" s="384"/>
      <c r="T716" s="384"/>
      <c r="U716" s="384"/>
      <c r="V716" s="384"/>
      <c r="W716" s="384"/>
      <c r="X716" s="384"/>
      <c r="Y716" s="384"/>
      <c r="Z716" s="384"/>
    </row>
    <row r="717" spans="1:26" ht="15.75" customHeight="1">
      <c r="A717" s="384"/>
      <c r="B717" s="384"/>
      <c r="C717" s="402"/>
      <c r="D717" s="384"/>
      <c r="E717" s="384"/>
      <c r="F717" s="384"/>
      <c r="G717" s="384"/>
      <c r="H717" s="384"/>
      <c r="I717" s="384"/>
      <c r="J717" s="384"/>
      <c r="K717" s="384"/>
      <c r="L717" s="384"/>
      <c r="M717" s="384"/>
      <c r="N717" s="384"/>
      <c r="O717" s="384"/>
      <c r="P717" s="384"/>
      <c r="Q717" s="384"/>
      <c r="R717" s="384"/>
      <c r="S717" s="384"/>
      <c r="T717" s="384"/>
      <c r="U717" s="384"/>
      <c r="V717" s="384"/>
      <c r="W717" s="384"/>
      <c r="X717" s="384"/>
      <c r="Y717" s="384"/>
      <c r="Z717" s="384"/>
    </row>
    <row r="718" spans="1:26" ht="15.75" customHeight="1">
      <c r="A718" s="384"/>
      <c r="B718" s="384"/>
      <c r="C718" s="402"/>
      <c r="D718" s="384"/>
      <c r="E718" s="384"/>
      <c r="F718" s="384"/>
      <c r="G718" s="384"/>
      <c r="H718" s="384"/>
      <c r="I718" s="384"/>
      <c r="J718" s="384"/>
      <c r="K718" s="384"/>
      <c r="L718" s="384"/>
      <c r="M718" s="384"/>
      <c r="N718" s="384"/>
      <c r="O718" s="384"/>
      <c r="P718" s="384"/>
      <c r="Q718" s="384"/>
      <c r="R718" s="384"/>
      <c r="S718" s="384"/>
      <c r="T718" s="384"/>
      <c r="U718" s="384"/>
      <c r="V718" s="384"/>
      <c r="W718" s="384"/>
      <c r="X718" s="384"/>
      <c r="Y718" s="384"/>
      <c r="Z718" s="384"/>
    </row>
    <row r="719" spans="1:26" ht="15.75" customHeight="1">
      <c r="A719" s="384"/>
      <c r="B719" s="384"/>
      <c r="C719" s="402"/>
      <c r="D719" s="384"/>
      <c r="E719" s="384"/>
      <c r="F719" s="384"/>
      <c r="G719" s="384"/>
      <c r="H719" s="384"/>
      <c r="I719" s="384"/>
      <c r="J719" s="384"/>
      <c r="K719" s="384"/>
      <c r="L719" s="384"/>
      <c r="M719" s="384"/>
      <c r="N719" s="384"/>
      <c r="O719" s="384"/>
      <c r="P719" s="384"/>
      <c r="Q719" s="384"/>
      <c r="R719" s="384"/>
      <c r="S719" s="384"/>
      <c r="T719" s="384"/>
      <c r="U719" s="384"/>
      <c r="V719" s="384"/>
      <c r="W719" s="384"/>
      <c r="X719" s="384"/>
      <c r="Y719" s="384"/>
      <c r="Z719" s="384"/>
    </row>
    <row r="720" spans="1:26" ht="15.75" customHeight="1">
      <c r="A720" s="384"/>
      <c r="B720" s="384"/>
      <c r="C720" s="402"/>
      <c r="D720" s="384"/>
      <c r="E720" s="384"/>
      <c r="F720" s="384"/>
      <c r="G720" s="384"/>
      <c r="H720" s="384"/>
      <c r="I720" s="384"/>
      <c r="J720" s="384"/>
      <c r="K720" s="384"/>
      <c r="L720" s="384"/>
      <c r="M720" s="384"/>
      <c r="N720" s="384"/>
      <c r="O720" s="384"/>
      <c r="P720" s="384"/>
      <c r="Q720" s="384"/>
      <c r="R720" s="384"/>
      <c r="S720" s="384"/>
      <c r="T720" s="384"/>
      <c r="U720" s="384"/>
      <c r="V720" s="384"/>
      <c r="W720" s="384"/>
      <c r="X720" s="384"/>
      <c r="Y720" s="384"/>
      <c r="Z720" s="384"/>
    </row>
    <row r="721" spans="1:26" ht="15.75" customHeight="1">
      <c r="A721" s="384"/>
      <c r="B721" s="384"/>
      <c r="C721" s="402"/>
      <c r="D721" s="384"/>
      <c r="E721" s="384"/>
      <c r="F721" s="384"/>
      <c r="G721" s="384"/>
      <c r="H721" s="384"/>
      <c r="I721" s="384"/>
      <c r="J721" s="384"/>
      <c r="K721" s="384"/>
      <c r="L721" s="384"/>
      <c r="M721" s="384"/>
      <c r="N721" s="384"/>
      <c r="O721" s="384"/>
      <c r="P721" s="384"/>
      <c r="Q721" s="384"/>
      <c r="R721" s="384"/>
      <c r="S721" s="384"/>
      <c r="T721" s="384"/>
      <c r="U721" s="384"/>
      <c r="V721" s="384"/>
      <c r="W721" s="384"/>
      <c r="X721" s="384"/>
      <c r="Y721" s="384"/>
      <c r="Z721" s="384"/>
    </row>
    <row r="722" spans="1:26" ht="15.75" customHeight="1">
      <c r="A722" s="384"/>
      <c r="B722" s="384"/>
      <c r="C722" s="402"/>
      <c r="D722" s="384"/>
      <c r="E722" s="384"/>
      <c r="F722" s="384"/>
      <c r="G722" s="384"/>
      <c r="H722" s="384"/>
      <c r="I722" s="384"/>
      <c r="J722" s="384"/>
      <c r="K722" s="384"/>
      <c r="L722" s="384"/>
      <c r="M722" s="384"/>
      <c r="N722" s="384"/>
      <c r="O722" s="384"/>
      <c r="P722" s="384"/>
      <c r="Q722" s="384"/>
      <c r="R722" s="384"/>
      <c r="S722" s="384"/>
      <c r="T722" s="384"/>
      <c r="U722" s="384"/>
      <c r="V722" s="384"/>
      <c r="W722" s="384"/>
      <c r="X722" s="384"/>
      <c r="Y722" s="384"/>
      <c r="Z722" s="384"/>
    </row>
    <row r="723" spans="1:26" ht="15.75" customHeight="1">
      <c r="A723" s="384"/>
      <c r="B723" s="384"/>
      <c r="C723" s="402"/>
      <c r="D723" s="384"/>
      <c r="E723" s="384"/>
      <c r="F723" s="384"/>
      <c r="G723" s="384"/>
      <c r="H723" s="384"/>
      <c r="I723" s="384"/>
      <c r="J723" s="384"/>
      <c r="K723" s="384"/>
      <c r="L723" s="384"/>
      <c r="M723" s="384"/>
      <c r="N723" s="384"/>
      <c r="O723" s="384"/>
      <c r="P723" s="384"/>
      <c r="Q723" s="384"/>
      <c r="R723" s="384"/>
      <c r="S723" s="384"/>
      <c r="T723" s="384"/>
      <c r="U723" s="384"/>
      <c r="V723" s="384"/>
      <c r="W723" s="384"/>
      <c r="X723" s="384"/>
      <c r="Y723" s="384"/>
      <c r="Z723" s="384"/>
    </row>
    <row r="724" spans="1:26" ht="15.75" customHeight="1">
      <c r="A724" s="384"/>
      <c r="B724" s="384"/>
      <c r="C724" s="402"/>
      <c r="D724" s="384"/>
      <c r="E724" s="384"/>
      <c r="F724" s="384"/>
      <c r="G724" s="384"/>
      <c r="H724" s="384"/>
      <c r="I724" s="384"/>
      <c r="J724" s="384"/>
      <c r="K724" s="384"/>
      <c r="L724" s="384"/>
      <c r="M724" s="384"/>
      <c r="N724" s="384"/>
      <c r="O724" s="384"/>
      <c r="P724" s="384"/>
      <c r="Q724" s="384"/>
      <c r="R724" s="384"/>
      <c r="S724" s="384"/>
      <c r="T724" s="384"/>
      <c r="U724" s="384"/>
      <c r="V724" s="384"/>
      <c r="W724" s="384"/>
      <c r="X724" s="384"/>
      <c r="Y724" s="384"/>
      <c r="Z724" s="384"/>
    </row>
    <row r="725" spans="1:26" ht="15.75" customHeight="1">
      <c r="A725" s="384"/>
      <c r="B725" s="384"/>
      <c r="C725" s="402"/>
      <c r="D725" s="384"/>
      <c r="E725" s="384"/>
      <c r="F725" s="384"/>
      <c r="G725" s="384"/>
      <c r="H725" s="384"/>
      <c r="I725" s="384"/>
      <c r="J725" s="384"/>
      <c r="K725" s="384"/>
      <c r="L725" s="384"/>
      <c r="M725" s="384"/>
      <c r="N725" s="384"/>
      <c r="O725" s="384"/>
      <c r="P725" s="384"/>
      <c r="Q725" s="384"/>
      <c r="R725" s="384"/>
      <c r="S725" s="384"/>
      <c r="T725" s="384"/>
      <c r="U725" s="384"/>
      <c r="V725" s="384"/>
      <c r="W725" s="384"/>
      <c r="X725" s="384"/>
      <c r="Y725" s="384"/>
      <c r="Z725" s="384"/>
    </row>
    <row r="726" spans="1:26" ht="15.75" customHeight="1">
      <c r="A726" s="384"/>
      <c r="B726" s="384"/>
      <c r="C726" s="402"/>
      <c r="D726" s="384"/>
      <c r="E726" s="384"/>
      <c r="F726" s="384"/>
      <c r="G726" s="384"/>
      <c r="H726" s="384"/>
      <c r="I726" s="384"/>
      <c r="J726" s="384"/>
      <c r="K726" s="384"/>
      <c r="L726" s="384"/>
      <c r="M726" s="384"/>
      <c r="N726" s="384"/>
      <c r="O726" s="384"/>
      <c r="P726" s="384"/>
      <c r="Q726" s="384"/>
      <c r="R726" s="384"/>
      <c r="S726" s="384"/>
      <c r="T726" s="384"/>
      <c r="U726" s="384"/>
      <c r="V726" s="384"/>
      <c r="W726" s="384"/>
      <c r="X726" s="384"/>
      <c r="Y726" s="384"/>
      <c r="Z726" s="384"/>
    </row>
    <row r="727" spans="1:26" ht="15.75" customHeight="1">
      <c r="A727" s="384"/>
      <c r="B727" s="384"/>
      <c r="C727" s="402"/>
      <c r="D727" s="384"/>
      <c r="E727" s="384"/>
      <c r="F727" s="384"/>
      <c r="G727" s="384"/>
      <c r="H727" s="384"/>
      <c r="I727" s="384"/>
      <c r="J727" s="384"/>
      <c r="K727" s="384"/>
      <c r="L727" s="384"/>
      <c r="M727" s="384"/>
      <c r="N727" s="384"/>
      <c r="O727" s="384"/>
      <c r="P727" s="384"/>
      <c r="Q727" s="384"/>
      <c r="R727" s="384"/>
      <c r="S727" s="384"/>
      <c r="T727" s="384"/>
      <c r="U727" s="384"/>
      <c r="V727" s="384"/>
      <c r="W727" s="384"/>
      <c r="X727" s="384"/>
      <c r="Y727" s="384"/>
      <c r="Z727" s="384"/>
    </row>
    <row r="728" spans="1:26" ht="15.75" customHeight="1">
      <c r="A728" s="384"/>
      <c r="B728" s="384"/>
      <c r="C728" s="402"/>
      <c r="D728" s="384"/>
      <c r="E728" s="384"/>
      <c r="F728" s="384"/>
      <c r="G728" s="384"/>
      <c r="H728" s="384"/>
      <c r="I728" s="384"/>
      <c r="J728" s="384"/>
      <c r="K728" s="384"/>
      <c r="L728" s="384"/>
      <c r="M728" s="384"/>
      <c r="N728" s="384"/>
      <c r="O728" s="384"/>
      <c r="P728" s="384"/>
      <c r="Q728" s="384"/>
      <c r="R728" s="384"/>
      <c r="S728" s="384"/>
      <c r="T728" s="384"/>
      <c r="U728" s="384"/>
      <c r="V728" s="384"/>
      <c r="W728" s="384"/>
      <c r="X728" s="384"/>
      <c r="Y728" s="384"/>
      <c r="Z728" s="384"/>
    </row>
    <row r="729" spans="1:26" ht="15.75" customHeight="1">
      <c r="A729" s="384"/>
      <c r="B729" s="384"/>
      <c r="C729" s="402"/>
      <c r="D729" s="384"/>
      <c r="E729" s="384"/>
      <c r="F729" s="384"/>
      <c r="G729" s="384"/>
      <c r="H729" s="384"/>
      <c r="I729" s="384"/>
      <c r="J729" s="384"/>
      <c r="K729" s="384"/>
      <c r="L729" s="384"/>
      <c r="M729" s="384"/>
      <c r="N729" s="384"/>
      <c r="O729" s="384"/>
      <c r="P729" s="384"/>
      <c r="Q729" s="384"/>
      <c r="R729" s="384"/>
      <c r="S729" s="384"/>
      <c r="T729" s="384"/>
      <c r="U729" s="384"/>
      <c r="V729" s="384"/>
      <c r="W729" s="384"/>
      <c r="X729" s="384"/>
      <c r="Y729" s="384"/>
      <c r="Z729" s="384"/>
    </row>
    <row r="730" spans="1:26" ht="15.75" customHeight="1">
      <c r="A730" s="384"/>
      <c r="B730" s="384"/>
      <c r="C730" s="402"/>
      <c r="D730" s="384"/>
      <c r="E730" s="384"/>
      <c r="F730" s="384"/>
      <c r="G730" s="384"/>
      <c r="H730" s="384"/>
      <c r="I730" s="384"/>
      <c r="J730" s="384"/>
      <c r="K730" s="384"/>
      <c r="L730" s="384"/>
      <c r="M730" s="384"/>
      <c r="N730" s="384"/>
      <c r="O730" s="384"/>
      <c r="P730" s="384"/>
      <c r="Q730" s="384"/>
      <c r="R730" s="384"/>
      <c r="S730" s="384"/>
      <c r="T730" s="384"/>
      <c r="U730" s="384"/>
      <c r="V730" s="384"/>
      <c r="W730" s="384"/>
      <c r="X730" s="384"/>
      <c r="Y730" s="384"/>
      <c r="Z730" s="384"/>
    </row>
    <row r="731" spans="1:26" ht="15.75" customHeight="1">
      <c r="A731" s="384"/>
      <c r="B731" s="384"/>
      <c r="C731" s="402"/>
      <c r="D731" s="384"/>
      <c r="E731" s="384"/>
      <c r="F731" s="384"/>
      <c r="G731" s="384"/>
      <c r="H731" s="384"/>
      <c r="I731" s="384"/>
      <c r="J731" s="384"/>
      <c r="K731" s="384"/>
      <c r="L731" s="384"/>
      <c r="M731" s="384"/>
      <c r="N731" s="384"/>
      <c r="O731" s="384"/>
      <c r="P731" s="384"/>
      <c r="Q731" s="384"/>
      <c r="R731" s="384"/>
      <c r="S731" s="384"/>
      <c r="T731" s="384"/>
      <c r="U731" s="384"/>
      <c r="V731" s="384"/>
      <c r="W731" s="384"/>
      <c r="X731" s="384"/>
      <c r="Y731" s="384"/>
      <c r="Z731" s="384"/>
    </row>
    <row r="732" spans="1:26" ht="15.75" customHeight="1">
      <c r="A732" s="384"/>
      <c r="B732" s="384"/>
      <c r="C732" s="402"/>
      <c r="D732" s="384"/>
      <c r="E732" s="384"/>
      <c r="F732" s="384"/>
      <c r="G732" s="384"/>
      <c r="H732" s="384"/>
      <c r="I732" s="384"/>
      <c r="J732" s="384"/>
      <c r="K732" s="384"/>
      <c r="L732" s="384"/>
      <c r="M732" s="384"/>
      <c r="N732" s="384"/>
      <c r="O732" s="384"/>
      <c r="P732" s="384"/>
      <c r="Q732" s="384"/>
      <c r="R732" s="384"/>
      <c r="S732" s="384"/>
      <c r="T732" s="384"/>
      <c r="U732" s="384"/>
      <c r="V732" s="384"/>
      <c r="W732" s="384"/>
      <c r="X732" s="384"/>
      <c r="Y732" s="384"/>
      <c r="Z732" s="384"/>
    </row>
    <row r="733" spans="1:26" ht="15.75" customHeight="1">
      <c r="A733" s="384"/>
      <c r="B733" s="384"/>
      <c r="C733" s="402"/>
      <c r="D733" s="384"/>
      <c r="E733" s="384"/>
      <c r="F733" s="384"/>
      <c r="G733" s="384"/>
      <c r="H733" s="384"/>
      <c r="I733" s="384"/>
      <c r="J733" s="384"/>
      <c r="K733" s="384"/>
      <c r="L733" s="384"/>
      <c r="M733" s="384"/>
      <c r="N733" s="384"/>
      <c r="O733" s="384"/>
      <c r="P733" s="384"/>
      <c r="Q733" s="384"/>
      <c r="R733" s="384"/>
      <c r="S733" s="384"/>
      <c r="T733" s="384"/>
      <c r="U733" s="384"/>
      <c r="V733" s="384"/>
      <c r="W733" s="384"/>
      <c r="X733" s="384"/>
      <c r="Y733" s="384"/>
      <c r="Z733" s="384"/>
    </row>
    <row r="734" spans="1:26" ht="15.75" customHeight="1">
      <c r="A734" s="384"/>
      <c r="B734" s="384"/>
      <c r="C734" s="402"/>
      <c r="D734" s="384"/>
      <c r="E734" s="384"/>
      <c r="F734" s="384"/>
      <c r="G734" s="384"/>
      <c r="H734" s="384"/>
      <c r="I734" s="384"/>
      <c r="J734" s="384"/>
      <c r="K734" s="384"/>
      <c r="L734" s="384"/>
      <c r="M734" s="384"/>
      <c r="N734" s="384"/>
      <c r="O734" s="384"/>
      <c r="P734" s="384"/>
      <c r="Q734" s="384"/>
      <c r="R734" s="384"/>
      <c r="S734" s="384"/>
      <c r="T734" s="384"/>
      <c r="U734" s="384"/>
      <c r="V734" s="384"/>
      <c r="W734" s="384"/>
      <c r="X734" s="384"/>
      <c r="Y734" s="384"/>
      <c r="Z734" s="384"/>
    </row>
    <row r="735" spans="1:26" ht="15.75" customHeight="1">
      <c r="A735" s="384"/>
      <c r="B735" s="384"/>
      <c r="C735" s="402"/>
      <c r="D735" s="384"/>
      <c r="E735" s="384"/>
      <c r="F735" s="384"/>
      <c r="G735" s="384"/>
      <c r="H735" s="384"/>
      <c r="I735" s="384"/>
      <c r="J735" s="384"/>
      <c r="K735" s="384"/>
      <c r="L735" s="384"/>
      <c r="M735" s="384"/>
      <c r="N735" s="384"/>
      <c r="O735" s="384"/>
      <c r="P735" s="384"/>
      <c r="Q735" s="384"/>
      <c r="R735" s="384"/>
      <c r="S735" s="384"/>
      <c r="T735" s="384"/>
      <c r="U735" s="384"/>
      <c r="V735" s="384"/>
      <c r="W735" s="384"/>
      <c r="X735" s="384"/>
      <c r="Y735" s="384"/>
      <c r="Z735" s="384"/>
    </row>
    <row r="736" spans="1:26" ht="15.75" customHeight="1">
      <c r="A736" s="384"/>
      <c r="B736" s="384"/>
      <c r="C736" s="402"/>
      <c r="D736" s="384"/>
      <c r="E736" s="384"/>
      <c r="F736" s="384"/>
      <c r="G736" s="384"/>
      <c r="H736" s="384"/>
      <c r="I736" s="384"/>
      <c r="J736" s="384"/>
      <c r="K736" s="384"/>
      <c r="L736" s="384"/>
      <c r="M736" s="384"/>
      <c r="N736" s="384"/>
      <c r="O736" s="384"/>
      <c r="P736" s="384"/>
      <c r="Q736" s="384"/>
      <c r="R736" s="384"/>
      <c r="S736" s="384"/>
      <c r="T736" s="384"/>
      <c r="U736" s="384"/>
      <c r="V736" s="384"/>
      <c r="W736" s="384"/>
      <c r="X736" s="384"/>
      <c r="Y736" s="384"/>
      <c r="Z736" s="384"/>
    </row>
    <row r="737" spans="1:26" ht="15.75" customHeight="1">
      <c r="A737" s="384"/>
      <c r="B737" s="384"/>
      <c r="C737" s="402"/>
      <c r="D737" s="384"/>
      <c r="E737" s="384"/>
      <c r="F737" s="384"/>
      <c r="G737" s="384"/>
      <c r="H737" s="384"/>
      <c r="I737" s="384"/>
      <c r="J737" s="384"/>
      <c r="K737" s="384"/>
      <c r="L737" s="384"/>
      <c r="M737" s="384"/>
      <c r="N737" s="384"/>
      <c r="O737" s="384"/>
      <c r="P737" s="384"/>
      <c r="Q737" s="384"/>
      <c r="R737" s="384"/>
      <c r="S737" s="384"/>
      <c r="T737" s="384"/>
      <c r="U737" s="384"/>
      <c r="V737" s="384"/>
      <c r="W737" s="384"/>
      <c r="X737" s="384"/>
      <c r="Y737" s="384"/>
      <c r="Z737" s="384"/>
    </row>
    <row r="738" spans="1:26" ht="15.75" customHeight="1">
      <c r="A738" s="384"/>
      <c r="B738" s="384"/>
      <c r="C738" s="402"/>
      <c r="D738" s="384"/>
      <c r="E738" s="384"/>
      <c r="F738" s="384"/>
      <c r="G738" s="384"/>
      <c r="H738" s="384"/>
      <c r="I738" s="384"/>
      <c r="J738" s="384"/>
      <c r="K738" s="384"/>
      <c r="L738" s="384"/>
      <c r="M738" s="384"/>
      <c r="N738" s="384"/>
      <c r="O738" s="384"/>
      <c r="P738" s="384"/>
      <c r="Q738" s="384"/>
      <c r="R738" s="384"/>
      <c r="S738" s="384"/>
      <c r="T738" s="384"/>
      <c r="U738" s="384"/>
      <c r="V738" s="384"/>
      <c r="W738" s="384"/>
      <c r="X738" s="384"/>
      <c r="Y738" s="384"/>
      <c r="Z738" s="384"/>
    </row>
    <row r="739" spans="1:26" ht="15.75" customHeight="1">
      <c r="A739" s="384"/>
      <c r="B739" s="384"/>
      <c r="C739" s="402"/>
      <c r="D739" s="384"/>
      <c r="E739" s="384"/>
      <c r="F739" s="384"/>
      <c r="G739" s="384"/>
      <c r="H739" s="384"/>
      <c r="I739" s="384"/>
      <c r="J739" s="384"/>
      <c r="K739" s="384"/>
      <c r="L739" s="384"/>
      <c r="M739" s="384"/>
      <c r="N739" s="384"/>
      <c r="O739" s="384"/>
      <c r="P739" s="384"/>
      <c r="Q739" s="384"/>
      <c r="R739" s="384"/>
      <c r="S739" s="384"/>
      <c r="T739" s="384"/>
      <c r="U739" s="384"/>
      <c r="V739" s="384"/>
      <c r="W739" s="384"/>
      <c r="X739" s="384"/>
      <c r="Y739" s="384"/>
      <c r="Z739" s="384"/>
    </row>
    <row r="740" spans="1:26" ht="15.75" customHeight="1">
      <c r="A740" s="384"/>
      <c r="B740" s="384"/>
      <c r="C740" s="402"/>
      <c r="D740" s="384"/>
      <c r="E740" s="384"/>
      <c r="F740" s="384"/>
      <c r="G740" s="384"/>
      <c r="H740" s="384"/>
      <c r="I740" s="384"/>
      <c r="J740" s="384"/>
      <c r="K740" s="384"/>
      <c r="L740" s="384"/>
      <c r="M740" s="384"/>
      <c r="N740" s="384"/>
      <c r="O740" s="384"/>
      <c r="P740" s="384"/>
      <c r="Q740" s="384"/>
      <c r="R740" s="384"/>
      <c r="S740" s="384"/>
      <c r="T740" s="384"/>
      <c r="U740" s="384"/>
      <c r="V740" s="384"/>
      <c r="W740" s="384"/>
      <c r="X740" s="384"/>
      <c r="Y740" s="384"/>
      <c r="Z740" s="384"/>
    </row>
    <row r="741" spans="1:26" ht="15.75" customHeight="1">
      <c r="A741" s="384"/>
      <c r="B741" s="384"/>
      <c r="C741" s="402"/>
      <c r="D741" s="384"/>
      <c r="E741" s="384"/>
      <c r="F741" s="384"/>
      <c r="G741" s="384"/>
      <c r="H741" s="384"/>
      <c r="I741" s="384"/>
      <c r="J741" s="384"/>
      <c r="K741" s="384"/>
      <c r="L741" s="384"/>
      <c r="M741" s="384"/>
      <c r="N741" s="384"/>
      <c r="O741" s="384"/>
      <c r="P741" s="384"/>
      <c r="Q741" s="384"/>
      <c r="R741" s="384"/>
      <c r="S741" s="384"/>
      <c r="T741" s="384"/>
      <c r="U741" s="384"/>
      <c r="V741" s="384"/>
      <c r="W741" s="384"/>
      <c r="X741" s="384"/>
      <c r="Y741" s="384"/>
      <c r="Z741" s="384"/>
    </row>
    <row r="742" spans="1:26" ht="15.75" customHeight="1">
      <c r="A742" s="384"/>
      <c r="B742" s="384"/>
      <c r="C742" s="402"/>
      <c r="D742" s="384"/>
      <c r="E742" s="384"/>
      <c r="F742" s="384"/>
      <c r="G742" s="384"/>
      <c r="H742" s="384"/>
      <c r="I742" s="384"/>
      <c r="J742" s="384"/>
      <c r="K742" s="384"/>
      <c r="L742" s="384"/>
      <c r="M742" s="384"/>
      <c r="N742" s="384"/>
      <c r="O742" s="384"/>
      <c r="P742" s="384"/>
      <c r="Q742" s="384"/>
      <c r="R742" s="384"/>
      <c r="S742" s="384"/>
      <c r="T742" s="384"/>
      <c r="U742" s="384"/>
      <c r="V742" s="384"/>
      <c r="W742" s="384"/>
      <c r="X742" s="384"/>
      <c r="Y742" s="384"/>
      <c r="Z742" s="384"/>
    </row>
    <row r="743" spans="1:26" ht="15.75" customHeight="1">
      <c r="A743" s="384"/>
      <c r="B743" s="384"/>
      <c r="C743" s="402"/>
      <c r="D743" s="384"/>
      <c r="E743" s="384"/>
      <c r="F743" s="384"/>
      <c r="G743" s="384"/>
      <c r="H743" s="384"/>
      <c r="I743" s="384"/>
      <c r="J743" s="384"/>
      <c r="K743" s="384"/>
      <c r="L743" s="384"/>
      <c r="M743" s="384"/>
      <c r="N743" s="384"/>
      <c r="O743" s="384"/>
      <c r="P743" s="384"/>
      <c r="Q743" s="384"/>
      <c r="R743" s="384"/>
      <c r="S743" s="384"/>
      <c r="T743" s="384"/>
      <c r="U743" s="384"/>
      <c r="V743" s="384"/>
      <c r="W743" s="384"/>
      <c r="X743" s="384"/>
      <c r="Y743" s="384"/>
      <c r="Z743" s="384"/>
    </row>
    <row r="744" spans="1:26" ht="15.75" customHeight="1">
      <c r="A744" s="384"/>
      <c r="B744" s="384"/>
      <c r="C744" s="402"/>
      <c r="D744" s="384"/>
      <c r="E744" s="384"/>
      <c r="F744" s="384"/>
      <c r="G744" s="384"/>
      <c r="H744" s="384"/>
      <c r="I744" s="384"/>
      <c r="J744" s="384"/>
      <c r="K744" s="384"/>
      <c r="L744" s="384"/>
      <c r="M744" s="384"/>
      <c r="N744" s="384"/>
      <c r="O744" s="384"/>
      <c r="P744" s="384"/>
      <c r="Q744" s="384"/>
      <c r="R744" s="384"/>
      <c r="S744" s="384"/>
      <c r="T744" s="384"/>
      <c r="U744" s="384"/>
      <c r="V744" s="384"/>
      <c r="W744" s="384"/>
      <c r="X744" s="384"/>
      <c r="Y744" s="384"/>
      <c r="Z744" s="384"/>
    </row>
    <row r="745" spans="1:26" ht="15.75" customHeight="1">
      <c r="A745" s="384"/>
      <c r="B745" s="384"/>
      <c r="C745" s="402"/>
      <c r="D745" s="384"/>
      <c r="E745" s="384"/>
      <c r="F745" s="384"/>
      <c r="G745" s="384"/>
      <c r="H745" s="384"/>
      <c r="I745" s="384"/>
      <c r="J745" s="384"/>
      <c r="K745" s="384"/>
      <c r="L745" s="384"/>
      <c r="M745" s="384"/>
      <c r="N745" s="384"/>
      <c r="O745" s="384"/>
      <c r="P745" s="384"/>
      <c r="Q745" s="384"/>
      <c r="R745" s="384"/>
      <c r="S745" s="384"/>
      <c r="T745" s="384"/>
      <c r="U745" s="384"/>
      <c r="V745" s="384"/>
      <c r="W745" s="384"/>
      <c r="X745" s="384"/>
      <c r="Y745" s="384"/>
      <c r="Z745" s="384"/>
    </row>
    <row r="746" spans="1:26" ht="15.75" customHeight="1">
      <c r="A746" s="384"/>
      <c r="B746" s="384"/>
      <c r="C746" s="402"/>
      <c r="D746" s="384"/>
      <c r="E746" s="384"/>
      <c r="F746" s="384"/>
      <c r="G746" s="384"/>
      <c r="H746" s="384"/>
      <c r="I746" s="384"/>
      <c r="J746" s="384"/>
      <c r="K746" s="384"/>
      <c r="L746" s="384"/>
      <c r="M746" s="384"/>
      <c r="N746" s="384"/>
      <c r="O746" s="384"/>
      <c r="P746" s="384"/>
      <c r="Q746" s="384"/>
      <c r="R746" s="384"/>
      <c r="S746" s="384"/>
      <c r="T746" s="384"/>
      <c r="U746" s="384"/>
      <c r="V746" s="384"/>
      <c r="W746" s="384"/>
      <c r="X746" s="384"/>
      <c r="Y746" s="384"/>
      <c r="Z746" s="384"/>
    </row>
    <row r="747" spans="1:26" ht="15.75" customHeight="1">
      <c r="A747" s="384"/>
      <c r="B747" s="384"/>
      <c r="C747" s="402"/>
      <c r="D747" s="384"/>
      <c r="E747" s="384"/>
      <c r="F747" s="384"/>
      <c r="G747" s="384"/>
      <c r="H747" s="384"/>
      <c r="I747" s="384"/>
      <c r="J747" s="384"/>
      <c r="K747" s="384"/>
      <c r="L747" s="384"/>
      <c r="M747" s="384"/>
      <c r="N747" s="384"/>
      <c r="O747" s="384"/>
      <c r="P747" s="384"/>
      <c r="Q747" s="384"/>
      <c r="R747" s="384"/>
      <c r="S747" s="384"/>
      <c r="T747" s="384"/>
      <c r="U747" s="384"/>
      <c r="V747" s="384"/>
      <c r="W747" s="384"/>
      <c r="X747" s="384"/>
      <c r="Y747" s="384"/>
      <c r="Z747" s="384"/>
    </row>
    <row r="748" spans="1:26" ht="15.75" customHeight="1">
      <c r="A748" s="384"/>
      <c r="B748" s="384"/>
      <c r="C748" s="402"/>
      <c r="D748" s="384"/>
      <c r="E748" s="384"/>
      <c r="F748" s="384"/>
      <c r="G748" s="384"/>
      <c r="H748" s="384"/>
      <c r="I748" s="384"/>
      <c r="J748" s="384"/>
      <c r="K748" s="384"/>
      <c r="L748" s="384"/>
      <c r="M748" s="384"/>
      <c r="N748" s="384"/>
      <c r="O748" s="384"/>
      <c r="P748" s="384"/>
      <c r="Q748" s="384"/>
      <c r="R748" s="384"/>
      <c r="S748" s="384"/>
      <c r="T748" s="384"/>
      <c r="U748" s="384"/>
      <c r="V748" s="384"/>
      <c r="W748" s="384"/>
      <c r="X748" s="384"/>
      <c r="Y748" s="384"/>
      <c r="Z748" s="384"/>
    </row>
    <row r="749" spans="1:26" ht="15.75" customHeight="1">
      <c r="A749" s="384"/>
      <c r="B749" s="384"/>
      <c r="C749" s="402"/>
      <c r="D749" s="384"/>
      <c r="E749" s="384"/>
      <c r="F749" s="384"/>
      <c r="G749" s="384"/>
      <c r="H749" s="384"/>
      <c r="I749" s="384"/>
      <c r="J749" s="384"/>
      <c r="K749" s="384"/>
      <c r="L749" s="384"/>
      <c r="M749" s="384"/>
      <c r="N749" s="384"/>
      <c r="O749" s="384"/>
      <c r="P749" s="384"/>
      <c r="Q749" s="384"/>
      <c r="R749" s="384"/>
      <c r="S749" s="384"/>
      <c r="T749" s="384"/>
      <c r="U749" s="384"/>
      <c r="V749" s="384"/>
      <c r="W749" s="384"/>
      <c r="X749" s="384"/>
      <c r="Y749" s="384"/>
      <c r="Z749" s="384"/>
    </row>
    <row r="750" spans="1:26" ht="15.75" customHeight="1">
      <c r="A750" s="384"/>
      <c r="B750" s="384"/>
      <c r="C750" s="402"/>
      <c r="D750" s="384"/>
      <c r="E750" s="384"/>
      <c r="F750" s="384"/>
      <c r="G750" s="384"/>
      <c r="H750" s="384"/>
      <c r="I750" s="384"/>
      <c r="J750" s="384"/>
      <c r="K750" s="384"/>
      <c r="L750" s="384"/>
      <c r="M750" s="384"/>
      <c r="N750" s="384"/>
      <c r="O750" s="384"/>
      <c r="P750" s="384"/>
      <c r="Q750" s="384"/>
      <c r="R750" s="384"/>
      <c r="S750" s="384"/>
      <c r="T750" s="384"/>
      <c r="U750" s="384"/>
      <c r="V750" s="384"/>
      <c r="W750" s="384"/>
      <c r="X750" s="384"/>
      <c r="Y750" s="384"/>
      <c r="Z750" s="384"/>
    </row>
    <row r="751" spans="1:26" ht="15.75" customHeight="1">
      <c r="A751" s="384"/>
      <c r="B751" s="384"/>
      <c r="C751" s="402"/>
      <c r="D751" s="384"/>
      <c r="E751" s="384"/>
      <c r="F751" s="384"/>
      <c r="G751" s="384"/>
      <c r="H751" s="384"/>
      <c r="I751" s="384"/>
      <c r="J751" s="384"/>
      <c r="K751" s="384"/>
      <c r="L751" s="384"/>
      <c r="M751" s="384"/>
      <c r="N751" s="384"/>
      <c r="O751" s="384"/>
      <c r="P751" s="384"/>
      <c r="Q751" s="384"/>
      <c r="R751" s="384"/>
      <c r="S751" s="384"/>
      <c r="T751" s="384"/>
      <c r="U751" s="384"/>
      <c r="V751" s="384"/>
      <c r="W751" s="384"/>
      <c r="X751" s="384"/>
      <c r="Y751" s="384"/>
      <c r="Z751" s="384"/>
    </row>
    <row r="752" spans="1:26" ht="15.75" customHeight="1">
      <c r="A752" s="384"/>
      <c r="B752" s="384"/>
      <c r="C752" s="402"/>
      <c r="D752" s="384"/>
      <c r="E752" s="384"/>
      <c r="F752" s="384"/>
      <c r="G752" s="384"/>
      <c r="H752" s="384"/>
      <c r="I752" s="384"/>
      <c r="J752" s="384"/>
      <c r="K752" s="384"/>
      <c r="L752" s="384"/>
      <c r="M752" s="384"/>
      <c r="N752" s="384"/>
      <c r="O752" s="384"/>
      <c r="P752" s="384"/>
      <c r="Q752" s="384"/>
      <c r="R752" s="384"/>
      <c r="S752" s="384"/>
      <c r="T752" s="384"/>
      <c r="U752" s="384"/>
      <c r="V752" s="384"/>
      <c r="W752" s="384"/>
      <c r="X752" s="384"/>
      <c r="Y752" s="384"/>
      <c r="Z752" s="384"/>
    </row>
    <row r="753" spans="1:26" ht="15.75" customHeight="1">
      <c r="A753" s="384"/>
      <c r="B753" s="384"/>
      <c r="C753" s="402"/>
      <c r="D753" s="384"/>
      <c r="E753" s="384"/>
      <c r="F753" s="384"/>
      <c r="G753" s="384"/>
      <c r="H753" s="384"/>
      <c r="I753" s="384"/>
      <c r="J753" s="384"/>
      <c r="K753" s="384"/>
      <c r="L753" s="384"/>
      <c r="M753" s="384"/>
      <c r="N753" s="384"/>
      <c r="O753" s="384"/>
      <c r="P753" s="384"/>
      <c r="Q753" s="384"/>
      <c r="R753" s="384"/>
      <c r="S753" s="384"/>
      <c r="T753" s="384"/>
      <c r="U753" s="384"/>
      <c r="V753" s="384"/>
      <c r="W753" s="384"/>
      <c r="X753" s="384"/>
      <c r="Y753" s="384"/>
      <c r="Z753" s="384"/>
    </row>
    <row r="754" spans="1:26" ht="15.75" customHeight="1">
      <c r="A754" s="384"/>
      <c r="B754" s="384"/>
      <c r="C754" s="402"/>
      <c r="D754" s="384"/>
      <c r="E754" s="384"/>
      <c r="F754" s="384"/>
      <c r="G754" s="384"/>
      <c r="H754" s="384"/>
      <c r="I754" s="384"/>
      <c r="J754" s="384"/>
      <c r="K754" s="384"/>
      <c r="L754" s="384"/>
      <c r="M754" s="384"/>
      <c r="N754" s="384"/>
      <c r="O754" s="384"/>
      <c r="P754" s="384"/>
      <c r="Q754" s="384"/>
      <c r="R754" s="384"/>
      <c r="S754" s="384"/>
      <c r="T754" s="384"/>
      <c r="U754" s="384"/>
      <c r="V754" s="384"/>
      <c r="W754" s="384"/>
      <c r="X754" s="384"/>
      <c r="Y754" s="384"/>
      <c r="Z754" s="384"/>
    </row>
    <row r="755" spans="1:26" ht="15.75" customHeight="1">
      <c r="A755" s="384"/>
      <c r="B755" s="384"/>
      <c r="C755" s="402"/>
      <c r="D755" s="384"/>
      <c r="E755" s="384"/>
      <c r="F755" s="384"/>
      <c r="G755" s="384"/>
      <c r="H755" s="384"/>
      <c r="I755" s="384"/>
      <c r="J755" s="384"/>
      <c r="K755" s="384"/>
      <c r="L755" s="384"/>
      <c r="M755" s="384"/>
      <c r="N755" s="384"/>
      <c r="O755" s="384"/>
      <c r="P755" s="384"/>
      <c r="Q755" s="384"/>
      <c r="R755" s="384"/>
      <c r="S755" s="384"/>
      <c r="T755" s="384"/>
      <c r="U755" s="384"/>
      <c r="V755" s="384"/>
      <c r="W755" s="384"/>
      <c r="X755" s="384"/>
      <c r="Y755" s="384"/>
      <c r="Z755" s="384"/>
    </row>
    <row r="756" spans="1:26" ht="15.75" customHeight="1">
      <c r="A756" s="384"/>
      <c r="B756" s="384"/>
      <c r="C756" s="402"/>
      <c r="D756" s="384"/>
      <c r="E756" s="384"/>
      <c r="F756" s="384"/>
      <c r="G756" s="384"/>
      <c r="H756" s="384"/>
      <c r="I756" s="384"/>
      <c r="J756" s="384"/>
      <c r="K756" s="384"/>
      <c r="L756" s="384"/>
      <c r="M756" s="384"/>
      <c r="N756" s="384"/>
      <c r="O756" s="384"/>
      <c r="P756" s="384"/>
      <c r="Q756" s="384"/>
      <c r="R756" s="384"/>
      <c r="S756" s="384"/>
      <c r="T756" s="384"/>
      <c r="U756" s="384"/>
      <c r="V756" s="384"/>
      <c r="W756" s="384"/>
      <c r="X756" s="384"/>
      <c r="Y756" s="384"/>
      <c r="Z756" s="384"/>
    </row>
    <row r="757" spans="1:26" ht="15.75" customHeight="1">
      <c r="A757" s="384"/>
      <c r="B757" s="384"/>
      <c r="C757" s="402"/>
      <c r="D757" s="384"/>
      <c r="E757" s="384"/>
      <c r="F757" s="384"/>
      <c r="G757" s="384"/>
      <c r="H757" s="384"/>
      <c r="I757" s="384"/>
      <c r="J757" s="384"/>
      <c r="K757" s="384"/>
      <c r="L757" s="384"/>
      <c r="M757" s="384"/>
      <c r="N757" s="384"/>
      <c r="O757" s="384"/>
      <c r="P757" s="384"/>
      <c r="Q757" s="384"/>
      <c r="R757" s="384"/>
      <c r="S757" s="384"/>
      <c r="T757" s="384"/>
      <c r="U757" s="384"/>
      <c r="V757" s="384"/>
      <c r="W757" s="384"/>
      <c r="X757" s="384"/>
      <c r="Y757" s="384"/>
      <c r="Z757" s="384"/>
    </row>
    <row r="758" spans="1:26" ht="15.75" customHeight="1">
      <c r="A758" s="384"/>
      <c r="B758" s="384"/>
      <c r="C758" s="402"/>
      <c r="D758" s="384"/>
      <c r="E758" s="384"/>
      <c r="F758" s="384"/>
      <c r="G758" s="384"/>
      <c r="H758" s="384"/>
      <c r="I758" s="384"/>
      <c r="J758" s="384"/>
      <c r="K758" s="384"/>
      <c r="L758" s="384"/>
      <c r="M758" s="384"/>
      <c r="N758" s="384"/>
      <c r="O758" s="384"/>
      <c r="P758" s="384"/>
      <c r="Q758" s="384"/>
      <c r="R758" s="384"/>
      <c r="S758" s="384"/>
      <c r="T758" s="384"/>
      <c r="U758" s="384"/>
      <c r="V758" s="384"/>
      <c r="W758" s="384"/>
      <c r="X758" s="384"/>
      <c r="Y758" s="384"/>
      <c r="Z758" s="384"/>
    </row>
    <row r="759" spans="1:26" ht="15.75" customHeight="1">
      <c r="A759" s="384"/>
      <c r="B759" s="384"/>
      <c r="C759" s="402"/>
      <c r="D759" s="384"/>
      <c r="E759" s="384"/>
      <c r="F759" s="384"/>
      <c r="G759" s="384"/>
      <c r="H759" s="384"/>
      <c r="I759" s="384"/>
      <c r="J759" s="384"/>
      <c r="K759" s="384"/>
      <c r="L759" s="384"/>
      <c r="M759" s="384"/>
      <c r="N759" s="384"/>
      <c r="O759" s="384"/>
      <c r="P759" s="384"/>
      <c r="Q759" s="384"/>
      <c r="R759" s="384"/>
      <c r="S759" s="384"/>
      <c r="T759" s="384"/>
      <c r="U759" s="384"/>
      <c r="V759" s="384"/>
      <c r="W759" s="384"/>
      <c r="X759" s="384"/>
      <c r="Y759" s="384"/>
      <c r="Z759" s="384"/>
    </row>
    <row r="760" spans="1:26" ht="15.75" customHeight="1">
      <c r="A760" s="384"/>
      <c r="B760" s="384"/>
      <c r="C760" s="402"/>
      <c r="D760" s="384"/>
      <c r="E760" s="384"/>
      <c r="F760" s="384"/>
      <c r="G760" s="384"/>
      <c r="H760" s="384"/>
      <c r="I760" s="384"/>
      <c r="J760" s="384"/>
      <c r="K760" s="384"/>
      <c r="L760" s="384"/>
      <c r="M760" s="384"/>
      <c r="N760" s="384"/>
      <c r="O760" s="384"/>
      <c r="P760" s="384"/>
      <c r="Q760" s="384"/>
      <c r="R760" s="384"/>
      <c r="S760" s="384"/>
      <c r="T760" s="384"/>
      <c r="U760" s="384"/>
      <c r="V760" s="384"/>
      <c r="W760" s="384"/>
      <c r="X760" s="384"/>
      <c r="Y760" s="384"/>
      <c r="Z760" s="384"/>
    </row>
    <row r="761" spans="1:26" ht="15.75" customHeight="1">
      <c r="A761" s="384"/>
      <c r="B761" s="384"/>
      <c r="C761" s="402"/>
      <c r="D761" s="384"/>
      <c r="E761" s="384"/>
      <c r="F761" s="384"/>
      <c r="G761" s="384"/>
      <c r="H761" s="384"/>
      <c r="I761" s="384"/>
      <c r="J761" s="384"/>
      <c r="K761" s="384"/>
      <c r="L761" s="384"/>
      <c r="M761" s="384"/>
      <c r="N761" s="384"/>
      <c r="O761" s="384"/>
      <c r="P761" s="384"/>
      <c r="Q761" s="384"/>
      <c r="R761" s="384"/>
      <c r="S761" s="384"/>
      <c r="T761" s="384"/>
      <c r="U761" s="384"/>
      <c r="V761" s="384"/>
      <c r="W761" s="384"/>
      <c r="X761" s="384"/>
      <c r="Y761" s="384"/>
      <c r="Z761" s="384"/>
    </row>
    <row r="762" spans="1:26" ht="15.75" customHeight="1">
      <c r="A762" s="384"/>
      <c r="B762" s="384"/>
      <c r="C762" s="402"/>
      <c r="D762" s="384"/>
      <c r="E762" s="384"/>
      <c r="F762" s="384"/>
      <c r="G762" s="384"/>
      <c r="H762" s="384"/>
      <c r="I762" s="384"/>
      <c r="J762" s="384"/>
      <c r="K762" s="384"/>
      <c r="L762" s="384"/>
      <c r="M762" s="384"/>
      <c r="N762" s="384"/>
      <c r="O762" s="384"/>
      <c r="P762" s="384"/>
      <c r="Q762" s="384"/>
      <c r="R762" s="384"/>
      <c r="S762" s="384"/>
      <c r="T762" s="384"/>
      <c r="U762" s="384"/>
      <c r="V762" s="384"/>
      <c r="W762" s="384"/>
      <c r="X762" s="384"/>
      <c r="Y762" s="384"/>
      <c r="Z762" s="384"/>
    </row>
    <row r="763" spans="1:26" ht="15.75" customHeight="1">
      <c r="A763" s="384"/>
      <c r="B763" s="384"/>
      <c r="C763" s="402"/>
      <c r="D763" s="384"/>
      <c r="E763" s="384"/>
      <c r="F763" s="384"/>
      <c r="G763" s="384"/>
      <c r="H763" s="384"/>
      <c r="I763" s="384"/>
      <c r="J763" s="384"/>
      <c r="K763" s="384"/>
      <c r="L763" s="384"/>
      <c r="M763" s="384"/>
      <c r="N763" s="384"/>
      <c r="O763" s="384"/>
      <c r="P763" s="384"/>
      <c r="Q763" s="384"/>
      <c r="R763" s="384"/>
      <c r="S763" s="384"/>
      <c r="T763" s="384"/>
      <c r="U763" s="384"/>
      <c r="V763" s="384"/>
      <c r="W763" s="384"/>
      <c r="X763" s="384"/>
      <c r="Y763" s="384"/>
      <c r="Z763" s="384"/>
    </row>
    <row r="764" spans="1:26" ht="15.75" customHeight="1">
      <c r="A764" s="384"/>
      <c r="B764" s="384"/>
      <c r="C764" s="402"/>
      <c r="D764" s="384"/>
      <c r="E764" s="384"/>
      <c r="F764" s="384"/>
      <c r="G764" s="384"/>
      <c r="H764" s="384"/>
      <c r="I764" s="384"/>
      <c r="J764" s="384"/>
      <c r="K764" s="384"/>
      <c r="L764" s="384"/>
      <c r="M764" s="384"/>
      <c r="N764" s="384"/>
      <c r="O764" s="384"/>
      <c r="P764" s="384"/>
      <c r="Q764" s="384"/>
      <c r="R764" s="384"/>
      <c r="S764" s="384"/>
      <c r="T764" s="384"/>
      <c r="U764" s="384"/>
      <c r="V764" s="384"/>
      <c r="W764" s="384"/>
      <c r="X764" s="384"/>
      <c r="Y764" s="384"/>
      <c r="Z764" s="384"/>
    </row>
    <row r="765" spans="1:26" ht="15.75" customHeight="1">
      <c r="A765" s="384"/>
      <c r="B765" s="384"/>
      <c r="C765" s="402"/>
      <c r="D765" s="384"/>
      <c r="E765" s="384"/>
      <c r="F765" s="384"/>
      <c r="G765" s="384"/>
      <c r="H765" s="384"/>
      <c r="I765" s="384"/>
      <c r="J765" s="384"/>
      <c r="K765" s="384"/>
      <c r="L765" s="384"/>
      <c r="M765" s="384"/>
      <c r="N765" s="384"/>
      <c r="O765" s="384"/>
      <c r="P765" s="384"/>
      <c r="Q765" s="384"/>
      <c r="R765" s="384"/>
      <c r="S765" s="384"/>
      <c r="T765" s="384"/>
      <c r="U765" s="384"/>
      <c r="V765" s="384"/>
      <c r="W765" s="384"/>
      <c r="X765" s="384"/>
      <c r="Y765" s="384"/>
      <c r="Z765" s="384"/>
    </row>
    <row r="766" spans="1:26" ht="15.75" customHeight="1">
      <c r="A766" s="384"/>
      <c r="B766" s="384"/>
      <c r="C766" s="402"/>
      <c r="D766" s="384"/>
      <c r="E766" s="384"/>
      <c r="F766" s="384"/>
      <c r="G766" s="384"/>
      <c r="H766" s="384"/>
      <c r="I766" s="384"/>
      <c r="J766" s="384"/>
      <c r="K766" s="384"/>
      <c r="L766" s="384"/>
      <c r="M766" s="384"/>
      <c r="N766" s="384"/>
      <c r="O766" s="384"/>
      <c r="P766" s="384"/>
      <c r="Q766" s="384"/>
      <c r="R766" s="384"/>
      <c r="S766" s="384"/>
      <c r="T766" s="384"/>
      <c r="U766" s="384"/>
      <c r="V766" s="384"/>
      <c r="W766" s="384"/>
      <c r="X766" s="384"/>
      <c r="Y766" s="384"/>
      <c r="Z766" s="384"/>
    </row>
    <row r="767" spans="1:26" ht="15.75" customHeight="1">
      <c r="A767" s="384"/>
      <c r="B767" s="384"/>
      <c r="C767" s="402"/>
      <c r="D767" s="384"/>
      <c r="E767" s="384"/>
      <c r="F767" s="384"/>
      <c r="G767" s="384"/>
      <c r="H767" s="384"/>
      <c r="I767" s="384"/>
      <c r="J767" s="384"/>
      <c r="K767" s="384"/>
      <c r="L767" s="384"/>
      <c r="M767" s="384"/>
      <c r="N767" s="384"/>
      <c r="O767" s="384"/>
      <c r="P767" s="384"/>
      <c r="Q767" s="384"/>
      <c r="R767" s="384"/>
      <c r="S767" s="384"/>
      <c r="T767" s="384"/>
      <c r="U767" s="384"/>
      <c r="V767" s="384"/>
      <c r="W767" s="384"/>
      <c r="X767" s="384"/>
      <c r="Y767" s="384"/>
      <c r="Z767" s="384"/>
    </row>
    <row r="768" spans="1:26" ht="15.75" customHeight="1">
      <c r="A768" s="384"/>
      <c r="B768" s="384"/>
      <c r="C768" s="402"/>
      <c r="D768" s="384"/>
      <c r="E768" s="384"/>
      <c r="F768" s="384"/>
      <c r="G768" s="384"/>
      <c r="H768" s="384"/>
      <c r="I768" s="384"/>
      <c r="J768" s="384"/>
      <c r="K768" s="384"/>
      <c r="L768" s="384"/>
      <c r="M768" s="384"/>
      <c r="N768" s="384"/>
      <c r="O768" s="384"/>
      <c r="P768" s="384"/>
      <c r="Q768" s="384"/>
      <c r="R768" s="384"/>
      <c r="S768" s="384"/>
      <c r="T768" s="384"/>
      <c r="U768" s="384"/>
      <c r="V768" s="384"/>
      <c r="W768" s="384"/>
      <c r="X768" s="384"/>
      <c r="Y768" s="384"/>
      <c r="Z768" s="384"/>
    </row>
    <row r="769" spans="1:26" ht="15.75" customHeight="1">
      <c r="A769" s="384"/>
      <c r="B769" s="384"/>
      <c r="C769" s="402"/>
      <c r="D769" s="384"/>
      <c r="E769" s="384"/>
      <c r="F769" s="384"/>
      <c r="G769" s="384"/>
      <c r="H769" s="384"/>
      <c r="I769" s="384"/>
      <c r="J769" s="384"/>
      <c r="K769" s="384"/>
      <c r="L769" s="384"/>
      <c r="M769" s="384"/>
      <c r="N769" s="384"/>
      <c r="O769" s="384"/>
      <c r="P769" s="384"/>
      <c r="Q769" s="384"/>
      <c r="R769" s="384"/>
      <c r="S769" s="384"/>
      <c r="T769" s="384"/>
      <c r="U769" s="384"/>
      <c r="V769" s="384"/>
      <c r="W769" s="384"/>
      <c r="X769" s="384"/>
      <c r="Y769" s="384"/>
      <c r="Z769" s="384"/>
    </row>
    <row r="770" spans="1:26" ht="15.75" customHeight="1">
      <c r="A770" s="384"/>
      <c r="B770" s="384"/>
      <c r="C770" s="402"/>
      <c r="D770" s="384"/>
      <c r="E770" s="384"/>
      <c r="F770" s="384"/>
      <c r="G770" s="384"/>
      <c r="H770" s="384"/>
      <c r="I770" s="384"/>
      <c r="J770" s="384"/>
      <c r="K770" s="384"/>
      <c r="L770" s="384"/>
      <c r="M770" s="384"/>
      <c r="N770" s="384"/>
      <c r="O770" s="384"/>
      <c r="P770" s="384"/>
      <c r="Q770" s="384"/>
      <c r="R770" s="384"/>
      <c r="S770" s="384"/>
      <c r="T770" s="384"/>
      <c r="U770" s="384"/>
      <c r="V770" s="384"/>
      <c r="W770" s="384"/>
      <c r="X770" s="384"/>
      <c r="Y770" s="384"/>
      <c r="Z770" s="384"/>
    </row>
    <row r="771" spans="1:26" ht="15.75" customHeight="1">
      <c r="A771" s="384"/>
      <c r="B771" s="384"/>
      <c r="C771" s="402"/>
      <c r="D771" s="384"/>
      <c r="E771" s="384"/>
      <c r="F771" s="384"/>
      <c r="G771" s="384"/>
      <c r="H771" s="384"/>
      <c r="I771" s="384"/>
      <c r="J771" s="384"/>
      <c r="K771" s="384"/>
      <c r="L771" s="384"/>
      <c r="M771" s="384"/>
      <c r="N771" s="384"/>
      <c r="O771" s="384"/>
      <c r="P771" s="384"/>
      <c r="Q771" s="384"/>
      <c r="R771" s="384"/>
      <c r="S771" s="384"/>
      <c r="T771" s="384"/>
      <c r="U771" s="384"/>
      <c r="V771" s="384"/>
      <c r="W771" s="384"/>
      <c r="X771" s="384"/>
      <c r="Y771" s="384"/>
      <c r="Z771" s="384"/>
    </row>
    <row r="772" spans="1:26" ht="15.75" customHeight="1">
      <c r="A772" s="384"/>
      <c r="B772" s="384"/>
      <c r="C772" s="402"/>
      <c r="D772" s="384"/>
      <c r="E772" s="384"/>
      <c r="F772" s="384"/>
      <c r="G772" s="384"/>
      <c r="H772" s="384"/>
      <c r="I772" s="384"/>
      <c r="J772" s="384"/>
      <c r="K772" s="384"/>
      <c r="L772" s="384"/>
      <c r="M772" s="384"/>
      <c r="N772" s="384"/>
      <c r="O772" s="384"/>
      <c r="P772" s="384"/>
      <c r="Q772" s="384"/>
      <c r="R772" s="384"/>
      <c r="S772" s="384"/>
      <c r="T772" s="384"/>
      <c r="U772" s="384"/>
      <c r="V772" s="384"/>
      <c r="W772" s="384"/>
      <c r="X772" s="384"/>
      <c r="Y772" s="384"/>
      <c r="Z772" s="384"/>
    </row>
    <row r="773" spans="1:26" ht="15.75" customHeight="1">
      <c r="A773" s="384"/>
      <c r="B773" s="384"/>
      <c r="C773" s="402"/>
      <c r="D773" s="384"/>
      <c r="E773" s="384"/>
      <c r="F773" s="384"/>
      <c r="G773" s="384"/>
      <c r="H773" s="384"/>
      <c r="I773" s="384"/>
      <c r="J773" s="384"/>
      <c r="K773" s="384"/>
      <c r="L773" s="384"/>
      <c r="M773" s="384"/>
      <c r="N773" s="384"/>
      <c r="O773" s="384"/>
      <c r="P773" s="384"/>
      <c r="Q773" s="384"/>
      <c r="R773" s="384"/>
      <c r="S773" s="384"/>
      <c r="T773" s="384"/>
      <c r="U773" s="384"/>
      <c r="V773" s="384"/>
      <c r="W773" s="384"/>
      <c r="X773" s="384"/>
      <c r="Y773" s="384"/>
      <c r="Z773" s="384"/>
    </row>
    <row r="774" spans="1:26" ht="15.75" customHeight="1">
      <c r="A774" s="384"/>
      <c r="B774" s="384"/>
      <c r="C774" s="402"/>
      <c r="D774" s="384"/>
      <c r="E774" s="384"/>
      <c r="F774" s="384"/>
      <c r="G774" s="384"/>
      <c r="H774" s="384"/>
      <c r="I774" s="384"/>
      <c r="J774" s="384"/>
      <c r="K774" s="384"/>
      <c r="L774" s="384"/>
      <c r="M774" s="384"/>
      <c r="N774" s="384"/>
      <c r="O774" s="384"/>
      <c r="P774" s="384"/>
      <c r="Q774" s="384"/>
      <c r="R774" s="384"/>
      <c r="S774" s="384"/>
      <c r="T774" s="384"/>
      <c r="U774" s="384"/>
      <c r="V774" s="384"/>
      <c r="W774" s="384"/>
      <c r="X774" s="384"/>
      <c r="Y774" s="384"/>
      <c r="Z774" s="384"/>
    </row>
    <row r="775" spans="1:26" ht="15.75" customHeight="1">
      <c r="A775" s="384"/>
      <c r="B775" s="384"/>
      <c r="C775" s="402"/>
      <c r="D775" s="384"/>
      <c r="E775" s="384"/>
      <c r="F775" s="384"/>
      <c r="G775" s="384"/>
      <c r="H775" s="384"/>
      <c r="I775" s="384"/>
      <c r="J775" s="384"/>
      <c r="K775" s="384"/>
      <c r="L775" s="384"/>
      <c r="M775" s="384"/>
      <c r="N775" s="384"/>
      <c r="O775" s="384"/>
      <c r="P775" s="384"/>
      <c r="Q775" s="384"/>
      <c r="R775" s="384"/>
      <c r="S775" s="384"/>
      <c r="T775" s="384"/>
      <c r="U775" s="384"/>
      <c r="V775" s="384"/>
      <c r="W775" s="384"/>
      <c r="X775" s="384"/>
      <c r="Y775" s="384"/>
      <c r="Z775" s="384"/>
    </row>
    <row r="776" spans="1:26" ht="15.75" customHeight="1">
      <c r="A776" s="384"/>
      <c r="B776" s="384"/>
      <c r="C776" s="402"/>
      <c r="D776" s="384"/>
      <c r="E776" s="384"/>
      <c r="F776" s="384"/>
      <c r="G776" s="384"/>
      <c r="H776" s="384"/>
      <c r="I776" s="384"/>
      <c r="J776" s="384"/>
      <c r="K776" s="384"/>
      <c r="L776" s="384"/>
      <c r="M776" s="384"/>
      <c r="N776" s="384"/>
      <c r="O776" s="384"/>
      <c r="P776" s="384"/>
      <c r="Q776" s="384"/>
      <c r="R776" s="384"/>
      <c r="S776" s="384"/>
      <c r="T776" s="384"/>
      <c r="U776" s="384"/>
      <c r="V776" s="384"/>
      <c r="W776" s="384"/>
      <c r="X776" s="384"/>
      <c r="Y776" s="384"/>
      <c r="Z776" s="384"/>
    </row>
    <row r="777" spans="1:26" ht="15.75" customHeight="1">
      <c r="A777" s="384"/>
      <c r="B777" s="384"/>
      <c r="C777" s="402"/>
      <c r="D777" s="384"/>
      <c r="E777" s="384"/>
      <c r="F777" s="384"/>
      <c r="G777" s="384"/>
      <c r="H777" s="384"/>
      <c r="I777" s="384"/>
      <c r="J777" s="384"/>
      <c r="K777" s="384"/>
      <c r="L777" s="384"/>
      <c r="M777" s="384"/>
      <c r="N777" s="384"/>
      <c r="O777" s="384"/>
      <c r="P777" s="384"/>
      <c r="Q777" s="384"/>
      <c r="R777" s="384"/>
      <c r="S777" s="384"/>
      <c r="T777" s="384"/>
      <c r="U777" s="384"/>
      <c r="V777" s="384"/>
      <c r="W777" s="384"/>
      <c r="X777" s="384"/>
      <c r="Y777" s="384"/>
      <c r="Z777" s="384"/>
    </row>
    <row r="778" spans="1:26" ht="15.75" customHeight="1">
      <c r="A778" s="384"/>
      <c r="B778" s="384"/>
      <c r="C778" s="402"/>
      <c r="D778" s="384"/>
      <c r="E778" s="384"/>
      <c r="F778" s="384"/>
      <c r="G778" s="384"/>
      <c r="H778" s="384"/>
      <c r="I778" s="384"/>
      <c r="J778" s="384"/>
      <c r="K778" s="384"/>
      <c r="L778" s="384"/>
      <c r="M778" s="384"/>
      <c r="N778" s="384"/>
      <c r="O778" s="384"/>
      <c r="P778" s="384"/>
      <c r="Q778" s="384"/>
      <c r="R778" s="384"/>
      <c r="S778" s="384"/>
      <c r="T778" s="384"/>
      <c r="U778" s="384"/>
      <c r="V778" s="384"/>
      <c r="W778" s="384"/>
      <c r="X778" s="384"/>
      <c r="Y778" s="384"/>
      <c r="Z778" s="384"/>
    </row>
    <row r="779" spans="1:26" ht="15.75" customHeight="1">
      <c r="A779" s="384"/>
      <c r="B779" s="384"/>
      <c r="C779" s="402"/>
      <c r="D779" s="384"/>
      <c r="E779" s="384"/>
      <c r="F779" s="384"/>
      <c r="G779" s="384"/>
      <c r="H779" s="384"/>
      <c r="I779" s="384"/>
      <c r="J779" s="384"/>
      <c r="K779" s="384"/>
      <c r="L779" s="384"/>
      <c r="M779" s="384"/>
      <c r="N779" s="384"/>
      <c r="O779" s="384"/>
      <c r="P779" s="384"/>
      <c r="Q779" s="384"/>
      <c r="R779" s="384"/>
      <c r="S779" s="384"/>
      <c r="T779" s="384"/>
      <c r="U779" s="384"/>
      <c r="V779" s="384"/>
      <c r="W779" s="384"/>
      <c r="X779" s="384"/>
      <c r="Y779" s="384"/>
      <c r="Z779" s="384"/>
    </row>
    <row r="780" spans="1:26" ht="15.75" customHeight="1">
      <c r="A780" s="384"/>
      <c r="B780" s="384"/>
      <c r="C780" s="402"/>
      <c r="D780" s="384"/>
      <c r="E780" s="384"/>
      <c r="F780" s="384"/>
      <c r="G780" s="384"/>
      <c r="H780" s="384"/>
      <c r="I780" s="384"/>
      <c r="J780" s="384"/>
      <c r="K780" s="384"/>
      <c r="L780" s="384"/>
      <c r="M780" s="384"/>
      <c r="N780" s="384"/>
      <c r="O780" s="384"/>
      <c r="P780" s="384"/>
      <c r="Q780" s="384"/>
      <c r="R780" s="384"/>
      <c r="S780" s="384"/>
      <c r="T780" s="384"/>
      <c r="U780" s="384"/>
      <c r="V780" s="384"/>
      <c r="W780" s="384"/>
      <c r="X780" s="384"/>
      <c r="Y780" s="384"/>
      <c r="Z780" s="384"/>
    </row>
    <row r="781" spans="1:26" ht="15.75" customHeight="1">
      <c r="A781" s="384"/>
      <c r="B781" s="384"/>
      <c r="C781" s="402"/>
      <c r="D781" s="384"/>
      <c r="E781" s="384"/>
      <c r="F781" s="384"/>
      <c r="G781" s="384"/>
      <c r="H781" s="384"/>
      <c r="I781" s="384"/>
      <c r="J781" s="384"/>
      <c r="K781" s="384"/>
      <c r="L781" s="384"/>
      <c r="M781" s="384"/>
      <c r="N781" s="384"/>
      <c r="O781" s="384"/>
      <c r="P781" s="384"/>
      <c r="Q781" s="384"/>
      <c r="R781" s="384"/>
      <c r="S781" s="384"/>
      <c r="T781" s="384"/>
      <c r="U781" s="384"/>
      <c r="V781" s="384"/>
      <c r="W781" s="384"/>
      <c r="X781" s="384"/>
      <c r="Y781" s="384"/>
      <c r="Z781" s="384"/>
    </row>
    <row r="782" spans="1:26" ht="15.75" customHeight="1">
      <c r="A782" s="384"/>
      <c r="B782" s="384"/>
      <c r="C782" s="402"/>
      <c r="D782" s="384"/>
      <c r="E782" s="384"/>
      <c r="F782" s="384"/>
      <c r="G782" s="384"/>
      <c r="H782" s="384"/>
      <c r="I782" s="384"/>
      <c r="J782" s="384"/>
      <c r="K782" s="384"/>
      <c r="L782" s="384"/>
      <c r="M782" s="384"/>
      <c r="N782" s="384"/>
      <c r="O782" s="384"/>
      <c r="P782" s="384"/>
      <c r="Q782" s="384"/>
      <c r="R782" s="384"/>
      <c r="S782" s="384"/>
      <c r="T782" s="384"/>
      <c r="U782" s="384"/>
      <c r="V782" s="384"/>
      <c r="W782" s="384"/>
      <c r="X782" s="384"/>
      <c r="Y782" s="384"/>
      <c r="Z782" s="384"/>
    </row>
    <row r="783" spans="1:26" ht="15.75" customHeight="1">
      <c r="A783" s="384"/>
      <c r="B783" s="384"/>
      <c r="C783" s="402"/>
      <c r="D783" s="384"/>
      <c r="E783" s="384"/>
      <c r="F783" s="384"/>
      <c r="G783" s="384"/>
      <c r="H783" s="384"/>
      <c r="I783" s="384"/>
      <c r="J783" s="384"/>
      <c r="K783" s="384"/>
      <c r="L783" s="384"/>
      <c r="M783" s="384"/>
      <c r="N783" s="384"/>
      <c r="O783" s="384"/>
      <c r="P783" s="384"/>
      <c r="Q783" s="384"/>
      <c r="R783" s="384"/>
      <c r="S783" s="384"/>
      <c r="T783" s="384"/>
      <c r="U783" s="384"/>
      <c r="V783" s="384"/>
      <c r="W783" s="384"/>
      <c r="X783" s="384"/>
      <c r="Y783" s="384"/>
      <c r="Z783" s="384"/>
    </row>
    <row r="784" spans="1:26" ht="15.75" customHeight="1">
      <c r="A784" s="384"/>
      <c r="B784" s="384"/>
      <c r="C784" s="402"/>
      <c r="D784" s="384"/>
      <c r="E784" s="384"/>
      <c r="F784" s="384"/>
      <c r="G784" s="384"/>
      <c r="H784" s="384"/>
      <c r="I784" s="384"/>
      <c r="J784" s="384"/>
      <c r="K784" s="384"/>
      <c r="L784" s="384"/>
      <c r="M784" s="384"/>
      <c r="N784" s="384"/>
      <c r="O784" s="384"/>
      <c r="P784" s="384"/>
      <c r="Q784" s="384"/>
      <c r="R784" s="384"/>
      <c r="S784" s="384"/>
      <c r="T784" s="384"/>
      <c r="U784" s="384"/>
      <c r="V784" s="384"/>
      <c r="W784" s="384"/>
      <c r="X784" s="384"/>
      <c r="Y784" s="384"/>
      <c r="Z784" s="384"/>
    </row>
    <row r="785" spans="1:26" ht="15.75" customHeight="1">
      <c r="A785" s="384"/>
      <c r="B785" s="384"/>
      <c r="C785" s="402"/>
      <c r="D785" s="384"/>
      <c r="E785" s="384"/>
      <c r="F785" s="384"/>
      <c r="G785" s="384"/>
      <c r="H785" s="384"/>
      <c r="I785" s="384"/>
      <c r="J785" s="384"/>
      <c r="K785" s="384"/>
      <c r="L785" s="384"/>
      <c r="M785" s="384"/>
      <c r="N785" s="384"/>
      <c r="O785" s="384"/>
      <c r="P785" s="384"/>
      <c r="Q785" s="384"/>
      <c r="R785" s="384"/>
      <c r="S785" s="384"/>
      <c r="T785" s="384"/>
      <c r="U785" s="384"/>
      <c r="V785" s="384"/>
      <c r="W785" s="384"/>
      <c r="X785" s="384"/>
      <c r="Y785" s="384"/>
      <c r="Z785" s="384"/>
    </row>
    <row r="786" spans="1:26" ht="15.75" customHeight="1">
      <c r="A786" s="384"/>
      <c r="B786" s="384"/>
      <c r="C786" s="402"/>
      <c r="D786" s="384"/>
      <c r="E786" s="384"/>
      <c r="F786" s="384"/>
      <c r="G786" s="384"/>
      <c r="H786" s="384"/>
      <c r="I786" s="384"/>
      <c r="J786" s="384"/>
      <c r="K786" s="384"/>
      <c r="L786" s="384"/>
      <c r="M786" s="384"/>
      <c r="N786" s="384"/>
      <c r="O786" s="384"/>
      <c r="P786" s="384"/>
      <c r="Q786" s="384"/>
      <c r="R786" s="384"/>
      <c r="S786" s="384"/>
      <c r="T786" s="384"/>
      <c r="U786" s="384"/>
      <c r="V786" s="384"/>
      <c r="W786" s="384"/>
      <c r="X786" s="384"/>
      <c r="Y786" s="384"/>
      <c r="Z786" s="384"/>
    </row>
    <row r="787" spans="1:26" ht="15.75" customHeight="1">
      <c r="A787" s="384"/>
      <c r="B787" s="384"/>
      <c r="C787" s="402"/>
      <c r="D787" s="384"/>
      <c r="E787" s="384"/>
      <c r="F787" s="384"/>
      <c r="G787" s="384"/>
      <c r="H787" s="384"/>
      <c r="I787" s="384"/>
      <c r="J787" s="384"/>
      <c r="K787" s="384"/>
      <c r="L787" s="384"/>
      <c r="M787" s="384"/>
      <c r="N787" s="384"/>
      <c r="O787" s="384"/>
      <c r="P787" s="384"/>
      <c r="Q787" s="384"/>
      <c r="R787" s="384"/>
      <c r="S787" s="384"/>
      <c r="T787" s="384"/>
      <c r="U787" s="384"/>
      <c r="V787" s="384"/>
      <c r="W787" s="384"/>
      <c r="X787" s="384"/>
      <c r="Y787" s="384"/>
      <c r="Z787" s="384"/>
    </row>
    <row r="788" spans="1:26" ht="15.75" customHeight="1">
      <c r="A788" s="384"/>
      <c r="B788" s="384"/>
      <c r="C788" s="402"/>
      <c r="D788" s="384"/>
      <c r="E788" s="384"/>
      <c r="F788" s="384"/>
      <c r="G788" s="384"/>
      <c r="H788" s="384"/>
      <c r="I788" s="384"/>
      <c r="J788" s="384"/>
      <c r="K788" s="384"/>
      <c r="L788" s="384"/>
      <c r="M788" s="384"/>
      <c r="N788" s="384"/>
      <c r="O788" s="384"/>
      <c r="P788" s="384"/>
      <c r="Q788" s="384"/>
      <c r="R788" s="384"/>
      <c r="S788" s="384"/>
      <c r="T788" s="384"/>
      <c r="U788" s="384"/>
      <c r="V788" s="384"/>
      <c r="W788" s="384"/>
      <c r="X788" s="384"/>
      <c r="Y788" s="384"/>
      <c r="Z788" s="384"/>
    </row>
    <row r="789" spans="1:26" ht="15.75" customHeight="1">
      <c r="A789" s="384"/>
      <c r="B789" s="384"/>
      <c r="C789" s="402"/>
      <c r="D789" s="384"/>
      <c r="E789" s="384"/>
      <c r="F789" s="384"/>
      <c r="G789" s="384"/>
      <c r="H789" s="384"/>
      <c r="I789" s="384"/>
      <c r="J789" s="384"/>
      <c r="K789" s="384"/>
      <c r="L789" s="384"/>
      <c r="M789" s="384"/>
      <c r="N789" s="384"/>
      <c r="O789" s="384"/>
      <c r="P789" s="384"/>
      <c r="Q789" s="384"/>
      <c r="R789" s="384"/>
      <c r="S789" s="384"/>
      <c r="T789" s="384"/>
      <c r="U789" s="384"/>
      <c r="V789" s="384"/>
      <c r="W789" s="384"/>
      <c r="X789" s="384"/>
      <c r="Y789" s="384"/>
      <c r="Z789" s="384"/>
    </row>
    <row r="790" spans="1:26" ht="15.75" customHeight="1">
      <c r="A790" s="384"/>
      <c r="B790" s="384"/>
      <c r="C790" s="402"/>
      <c r="D790" s="384"/>
      <c r="E790" s="384"/>
      <c r="F790" s="384"/>
      <c r="G790" s="384"/>
      <c r="H790" s="384"/>
      <c r="I790" s="384"/>
      <c r="J790" s="384"/>
      <c r="K790" s="384"/>
      <c r="L790" s="384"/>
      <c r="M790" s="384"/>
      <c r="N790" s="384"/>
      <c r="O790" s="384"/>
      <c r="P790" s="384"/>
      <c r="Q790" s="384"/>
      <c r="R790" s="384"/>
      <c r="S790" s="384"/>
      <c r="T790" s="384"/>
      <c r="U790" s="384"/>
      <c r="V790" s="384"/>
      <c r="W790" s="384"/>
      <c r="X790" s="384"/>
      <c r="Y790" s="384"/>
      <c r="Z790" s="384"/>
    </row>
    <row r="791" spans="1:26" ht="15.75" customHeight="1">
      <c r="A791" s="384"/>
      <c r="B791" s="384"/>
      <c r="C791" s="402"/>
      <c r="D791" s="384"/>
      <c r="E791" s="384"/>
      <c r="F791" s="384"/>
      <c r="G791" s="384"/>
      <c r="H791" s="384"/>
      <c r="I791" s="384"/>
      <c r="J791" s="384"/>
      <c r="K791" s="384"/>
      <c r="L791" s="384"/>
      <c r="M791" s="384"/>
      <c r="N791" s="384"/>
      <c r="O791" s="384"/>
      <c r="P791" s="384"/>
      <c r="Q791" s="384"/>
      <c r="R791" s="384"/>
      <c r="S791" s="384"/>
      <c r="T791" s="384"/>
      <c r="U791" s="384"/>
      <c r="V791" s="384"/>
      <c r="W791" s="384"/>
      <c r="X791" s="384"/>
      <c r="Y791" s="384"/>
      <c r="Z791" s="384"/>
    </row>
    <row r="792" spans="1:26" ht="15.75" customHeight="1">
      <c r="A792" s="384"/>
      <c r="B792" s="384"/>
      <c r="C792" s="402"/>
      <c r="D792" s="384"/>
      <c r="E792" s="384"/>
      <c r="F792" s="384"/>
      <c r="G792" s="384"/>
      <c r="H792" s="384"/>
      <c r="I792" s="384"/>
      <c r="J792" s="384"/>
      <c r="K792" s="384"/>
      <c r="L792" s="384"/>
      <c r="M792" s="384"/>
      <c r="N792" s="384"/>
      <c r="O792" s="384"/>
      <c r="P792" s="384"/>
      <c r="Q792" s="384"/>
      <c r="R792" s="384"/>
      <c r="S792" s="384"/>
      <c r="T792" s="384"/>
      <c r="U792" s="384"/>
      <c r="V792" s="384"/>
      <c r="W792" s="384"/>
      <c r="X792" s="384"/>
      <c r="Y792" s="384"/>
      <c r="Z792" s="384"/>
    </row>
    <row r="793" spans="1:26" ht="15.75" customHeight="1">
      <c r="A793" s="384"/>
      <c r="B793" s="384"/>
      <c r="C793" s="402"/>
      <c r="D793" s="384"/>
      <c r="E793" s="384"/>
      <c r="F793" s="384"/>
      <c r="G793" s="384"/>
      <c r="H793" s="384"/>
      <c r="I793" s="384"/>
      <c r="J793" s="384"/>
      <c r="K793" s="384"/>
      <c r="L793" s="384"/>
      <c r="M793" s="384"/>
      <c r="N793" s="384"/>
      <c r="O793" s="384"/>
      <c r="P793" s="384"/>
      <c r="Q793" s="384"/>
      <c r="R793" s="384"/>
      <c r="S793" s="384"/>
      <c r="T793" s="384"/>
      <c r="U793" s="384"/>
      <c r="V793" s="384"/>
      <c r="W793" s="384"/>
      <c r="X793" s="384"/>
      <c r="Y793" s="384"/>
      <c r="Z793" s="384"/>
    </row>
    <row r="794" spans="1:26" ht="15.75" customHeight="1">
      <c r="A794" s="384"/>
      <c r="B794" s="384"/>
      <c r="C794" s="402"/>
      <c r="D794" s="384"/>
      <c r="E794" s="384"/>
      <c r="F794" s="384"/>
      <c r="G794" s="384"/>
      <c r="H794" s="384"/>
      <c r="I794" s="384"/>
      <c r="J794" s="384"/>
      <c r="K794" s="384"/>
      <c r="L794" s="384"/>
      <c r="M794" s="384"/>
      <c r="N794" s="384"/>
      <c r="O794" s="384"/>
      <c r="P794" s="384"/>
      <c r="Q794" s="384"/>
      <c r="R794" s="384"/>
      <c r="S794" s="384"/>
      <c r="T794" s="384"/>
      <c r="U794" s="384"/>
      <c r="V794" s="384"/>
      <c r="W794" s="384"/>
      <c r="X794" s="384"/>
      <c r="Y794" s="384"/>
      <c r="Z794" s="384"/>
    </row>
    <row r="795" spans="1:26" ht="15.75" customHeight="1">
      <c r="A795" s="384"/>
      <c r="B795" s="384"/>
      <c r="C795" s="402"/>
      <c r="D795" s="384"/>
      <c r="E795" s="384"/>
      <c r="F795" s="384"/>
      <c r="G795" s="384"/>
      <c r="H795" s="384"/>
      <c r="I795" s="384"/>
      <c r="J795" s="384"/>
      <c r="K795" s="384"/>
      <c r="L795" s="384"/>
      <c r="M795" s="384"/>
      <c r="N795" s="384"/>
      <c r="O795" s="384"/>
      <c r="P795" s="384"/>
      <c r="Q795" s="384"/>
      <c r="R795" s="384"/>
      <c r="S795" s="384"/>
      <c r="T795" s="384"/>
      <c r="U795" s="384"/>
      <c r="V795" s="384"/>
      <c r="W795" s="384"/>
      <c r="X795" s="384"/>
      <c r="Y795" s="384"/>
      <c r="Z795" s="384"/>
    </row>
    <row r="796" spans="1:26" ht="15.75" customHeight="1">
      <c r="A796" s="384"/>
      <c r="B796" s="384"/>
      <c r="C796" s="402"/>
      <c r="D796" s="384"/>
      <c r="E796" s="384"/>
      <c r="F796" s="384"/>
      <c r="G796" s="384"/>
      <c r="H796" s="384"/>
      <c r="I796" s="384"/>
      <c r="J796" s="384"/>
      <c r="K796" s="384"/>
      <c r="L796" s="384"/>
      <c r="M796" s="384"/>
      <c r="N796" s="384"/>
      <c r="O796" s="384"/>
      <c r="P796" s="384"/>
      <c r="Q796" s="384"/>
      <c r="R796" s="384"/>
      <c r="S796" s="384"/>
      <c r="T796" s="384"/>
      <c r="U796" s="384"/>
      <c r="V796" s="384"/>
      <c r="W796" s="384"/>
      <c r="X796" s="384"/>
      <c r="Y796" s="384"/>
      <c r="Z796" s="384"/>
    </row>
    <row r="797" spans="1:26" ht="15.75" customHeight="1">
      <c r="A797" s="384"/>
      <c r="B797" s="384"/>
      <c r="C797" s="402"/>
      <c r="D797" s="384"/>
      <c r="E797" s="384"/>
      <c r="F797" s="384"/>
      <c r="G797" s="384"/>
      <c r="H797" s="384"/>
      <c r="I797" s="384"/>
      <c r="J797" s="384"/>
      <c r="K797" s="384"/>
      <c r="L797" s="384"/>
      <c r="M797" s="384"/>
      <c r="N797" s="384"/>
      <c r="O797" s="384"/>
      <c r="P797" s="384"/>
      <c r="Q797" s="384"/>
      <c r="R797" s="384"/>
      <c r="S797" s="384"/>
      <c r="T797" s="384"/>
      <c r="U797" s="384"/>
      <c r="V797" s="384"/>
      <c r="W797" s="384"/>
      <c r="X797" s="384"/>
      <c r="Y797" s="384"/>
      <c r="Z797" s="384"/>
    </row>
    <row r="798" spans="1:26" ht="15.75" customHeight="1">
      <c r="A798" s="384"/>
      <c r="B798" s="384"/>
      <c r="C798" s="402"/>
      <c r="D798" s="384"/>
      <c r="E798" s="384"/>
      <c r="F798" s="384"/>
      <c r="G798" s="384"/>
      <c r="H798" s="384"/>
      <c r="I798" s="384"/>
      <c r="J798" s="384"/>
      <c r="K798" s="384"/>
      <c r="L798" s="384"/>
      <c r="M798" s="384"/>
      <c r="N798" s="384"/>
      <c r="O798" s="384"/>
      <c r="P798" s="384"/>
      <c r="Q798" s="384"/>
      <c r="R798" s="384"/>
      <c r="S798" s="384"/>
      <c r="T798" s="384"/>
      <c r="U798" s="384"/>
      <c r="V798" s="384"/>
      <c r="W798" s="384"/>
      <c r="X798" s="384"/>
      <c r="Y798" s="384"/>
      <c r="Z798" s="384"/>
    </row>
    <row r="799" spans="1:26" ht="15.75" customHeight="1">
      <c r="A799" s="384"/>
      <c r="B799" s="384"/>
      <c r="C799" s="402"/>
      <c r="D799" s="384"/>
      <c r="E799" s="384"/>
      <c r="F799" s="384"/>
      <c r="G799" s="384"/>
      <c r="H799" s="384"/>
      <c r="I799" s="384"/>
      <c r="J799" s="384"/>
      <c r="K799" s="384"/>
      <c r="L799" s="384"/>
      <c r="M799" s="384"/>
      <c r="N799" s="384"/>
      <c r="O799" s="384"/>
      <c r="P799" s="384"/>
      <c r="Q799" s="384"/>
      <c r="R799" s="384"/>
      <c r="S799" s="384"/>
      <c r="T799" s="384"/>
      <c r="U799" s="384"/>
      <c r="V799" s="384"/>
      <c r="W799" s="384"/>
      <c r="X799" s="384"/>
      <c r="Y799" s="384"/>
      <c r="Z799" s="384"/>
    </row>
    <row r="800" spans="1:26" ht="15.75" customHeight="1">
      <c r="A800" s="384"/>
      <c r="B800" s="384"/>
      <c r="C800" s="402"/>
      <c r="D800" s="384"/>
      <c r="E800" s="384"/>
      <c r="F800" s="384"/>
      <c r="G800" s="384"/>
      <c r="H800" s="384"/>
      <c r="I800" s="384"/>
      <c r="J800" s="384"/>
      <c r="K800" s="384"/>
      <c r="L800" s="384"/>
      <c r="M800" s="384"/>
      <c r="N800" s="384"/>
      <c r="O800" s="384"/>
      <c r="P800" s="384"/>
      <c r="Q800" s="384"/>
      <c r="R800" s="384"/>
      <c r="S800" s="384"/>
      <c r="T800" s="384"/>
      <c r="U800" s="384"/>
      <c r="V800" s="384"/>
      <c r="W800" s="384"/>
      <c r="X800" s="384"/>
      <c r="Y800" s="384"/>
      <c r="Z800" s="384"/>
    </row>
    <row r="801" spans="1:26" ht="15.75" customHeight="1">
      <c r="A801" s="384"/>
      <c r="B801" s="384"/>
      <c r="C801" s="402"/>
      <c r="D801" s="384"/>
      <c r="E801" s="384"/>
      <c r="F801" s="384"/>
      <c r="G801" s="384"/>
      <c r="H801" s="384"/>
      <c r="I801" s="384"/>
      <c r="J801" s="384"/>
      <c r="K801" s="384"/>
      <c r="L801" s="384"/>
      <c r="M801" s="384"/>
      <c r="N801" s="384"/>
      <c r="O801" s="384"/>
      <c r="P801" s="384"/>
      <c r="Q801" s="384"/>
      <c r="R801" s="384"/>
      <c r="S801" s="384"/>
      <c r="T801" s="384"/>
      <c r="U801" s="384"/>
      <c r="V801" s="384"/>
      <c r="W801" s="384"/>
      <c r="X801" s="384"/>
      <c r="Y801" s="384"/>
      <c r="Z801" s="384"/>
    </row>
    <row r="802" spans="1:26" ht="15.75" customHeight="1">
      <c r="A802" s="384"/>
      <c r="B802" s="384"/>
      <c r="C802" s="402"/>
      <c r="D802" s="384"/>
      <c r="E802" s="384"/>
      <c r="F802" s="384"/>
      <c r="G802" s="384"/>
      <c r="H802" s="384"/>
      <c r="I802" s="384"/>
      <c r="J802" s="384"/>
      <c r="K802" s="384"/>
      <c r="L802" s="384"/>
      <c r="M802" s="384"/>
      <c r="N802" s="384"/>
      <c r="O802" s="384"/>
      <c r="P802" s="384"/>
      <c r="Q802" s="384"/>
      <c r="R802" s="384"/>
      <c r="S802" s="384"/>
      <c r="T802" s="384"/>
      <c r="U802" s="384"/>
      <c r="V802" s="384"/>
      <c r="W802" s="384"/>
      <c r="X802" s="384"/>
      <c r="Y802" s="384"/>
      <c r="Z802" s="384"/>
    </row>
    <row r="803" spans="1:26" ht="15.75" customHeight="1">
      <c r="A803" s="384"/>
      <c r="B803" s="384"/>
      <c r="C803" s="402"/>
      <c r="D803" s="384"/>
      <c r="E803" s="384"/>
      <c r="F803" s="384"/>
      <c r="G803" s="384"/>
      <c r="H803" s="384"/>
      <c r="I803" s="384"/>
      <c r="J803" s="384"/>
      <c r="K803" s="384"/>
      <c r="L803" s="384"/>
      <c r="M803" s="384"/>
      <c r="N803" s="384"/>
      <c r="O803" s="384"/>
      <c r="P803" s="384"/>
      <c r="Q803" s="384"/>
      <c r="R803" s="384"/>
      <c r="S803" s="384"/>
      <c r="T803" s="384"/>
      <c r="U803" s="384"/>
      <c r="V803" s="384"/>
      <c r="W803" s="384"/>
      <c r="X803" s="384"/>
      <c r="Y803" s="384"/>
      <c r="Z803" s="384"/>
    </row>
    <row r="804" spans="1:26" ht="15.75" customHeight="1">
      <c r="A804" s="384"/>
      <c r="B804" s="384"/>
      <c r="C804" s="402"/>
      <c r="D804" s="384"/>
      <c r="E804" s="384"/>
      <c r="F804" s="384"/>
      <c r="G804" s="384"/>
      <c r="H804" s="384"/>
      <c r="I804" s="384"/>
      <c r="J804" s="384"/>
      <c r="K804" s="384"/>
      <c r="L804" s="384"/>
      <c r="M804" s="384"/>
      <c r="N804" s="384"/>
      <c r="O804" s="384"/>
      <c r="P804" s="384"/>
      <c r="Q804" s="384"/>
      <c r="R804" s="384"/>
      <c r="S804" s="384"/>
      <c r="T804" s="384"/>
      <c r="U804" s="384"/>
      <c r="V804" s="384"/>
      <c r="W804" s="384"/>
      <c r="X804" s="384"/>
      <c r="Y804" s="384"/>
      <c r="Z804" s="384"/>
    </row>
    <row r="805" spans="1:26" ht="15.75" customHeight="1">
      <c r="A805" s="384"/>
      <c r="B805" s="384"/>
      <c r="C805" s="402"/>
      <c r="D805" s="384"/>
      <c r="E805" s="384"/>
      <c r="F805" s="384"/>
      <c r="G805" s="384"/>
      <c r="H805" s="384"/>
      <c r="I805" s="384"/>
      <c r="J805" s="384"/>
      <c r="K805" s="384"/>
      <c r="L805" s="384"/>
      <c r="M805" s="384"/>
      <c r="N805" s="384"/>
      <c r="O805" s="384"/>
      <c r="P805" s="384"/>
      <c r="Q805" s="384"/>
      <c r="R805" s="384"/>
      <c r="S805" s="384"/>
      <c r="T805" s="384"/>
      <c r="U805" s="384"/>
      <c r="V805" s="384"/>
      <c r="W805" s="384"/>
      <c r="X805" s="384"/>
      <c r="Y805" s="384"/>
      <c r="Z805" s="384"/>
    </row>
    <row r="806" spans="1:26" ht="15.75" customHeight="1">
      <c r="A806" s="384"/>
      <c r="B806" s="384"/>
      <c r="C806" s="402"/>
      <c r="D806" s="384"/>
      <c r="E806" s="384"/>
      <c r="F806" s="384"/>
      <c r="G806" s="384"/>
      <c r="H806" s="384"/>
      <c r="I806" s="384"/>
      <c r="J806" s="384"/>
      <c r="K806" s="384"/>
      <c r="L806" s="384"/>
      <c r="M806" s="384"/>
      <c r="N806" s="384"/>
      <c r="O806" s="384"/>
      <c r="P806" s="384"/>
      <c r="Q806" s="384"/>
      <c r="R806" s="384"/>
      <c r="S806" s="384"/>
      <c r="T806" s="384"/>
      <c r="U806" s="384"/>
      <c r="V806" s="384"/>
      <c r="W806" s="384"/>
      <c r="X806" s="384"/>
      <c r="Y806" s="384"/>
      <c r="Z806" s="384"/>
    </row>
    <row r="807" spans="1:26" ht="15.75" customHeight="1">
      <c r="A807" s="384"/>
      <c r="B807" s="384"/>
      <c r="C807" s="402"/>
      <c r="D807" s="384"/>
      <c r="E807" s="384"/>
      <c r="F807" s="384"/>
      <c r="G807" s="384"/>
      <c r="H807" s="384"/>
      <c r="I807" s="384"/>
      <c r="J807" s="384"/>
      <c r="K807" s="384"/>
      <c r="L807" s="384"/>
      <c r="M807" s="384"/>
      <c r="N807" s="384"/>
      <c r="O807" s="384"/>
      <c r="P807" s="384"/>
      <c r="Q807" s="384"/>
      <c r="R807" s="384"/>
      <c r="S807" s="384"/>
      <c r="T807" s="384"/>
      <c r="U807" s="384"/>
      <c r="V807" s="384"/>
      <c r="W807" s="384"/>
      <c r="X807" s="384"/>
      <c r="Y807" s="384"/>
      <c r="Z807" s="384"/>
    </row>
    <row r="808" spans="1:26" ht="15.75" customHeight="1">
      <c r="A808" s="384"/>
      <c r="B808" s="384"/>
      <c r="C808" s="402"/>
      <c r="D808" s="384"/>
      <c r="E808" s="384"/>
      <c r="F808" s="384"/>
      <c r="G808" s="384"/>
      <c r="H808" s="384"/>
      <c r="I808" s="384"/>
      <c r="J808" s="384"/>
      <c r="K808" s="384"/>
      <c r="L808" s="384"/>
      <c r="M808" s="384"/>
      <c r="N808" s="384"/>
      <c r="O808" s="384"/>
      <c r="P808" s="384"/>
      <c r="Q808" s="384"/>
      <c r="R808" s="384"/>
      <c r="S808" s="384"/>
      <c r="T808" s="384"/>
      <c r="U808" s="384"/>
      <c r="V808" s="384"/>
      <c r="W808" s="384"/>
      <c r="X808" s="384"/>
      <c r="Y808" s="384"/>
      <c r="Z808" s="384"/>
    </row>
    <row r="809" spans="1:26" ht="15.75" customHeight="1">
      <c r="A809" s="384"/>
      <c r="B809" s="384"/>
      <c r="C809" s="402"/>
      <c r="D809" s="384"/>
      <c r="E809" s="384"/>
      <c r="F809" s="384"/>
      <c r="G809" s="384"/>
      <c r="H809" s="384"/>
      <c r="I809" s="384"/>
      <c r="J809" s="384"/>
      <c r="K809" s="384"/>
      <c r="L809" s="384"/>
      <c r="M809" s="384"/>
      <c r="N809" s="384"/>
      <c r="O809" s="384"/>
      <c r="P809" s="384"/>
      <c r="Q809" s="384"/>
      <c r="R809" s="384"/>
      <c r="S809" s="384"/>
      <c r="T809" s="384"/>
      <c r="U809" s="384"/>
      <c r="V809" s="384"/>
      <c r="W809" s="384"/>
      <c r="X809" s="384"/>
      <c r="Y809" s="384"/>
      <c r="Z809" s="384"/>
    </row>
    <row r="810" spans="1:26" ht="15.75" customHeight="1">
      <c r="A810" s="384"/>
      <c r="B810" s="384"/>
      <c r="C810" s="402"/>
      <c r="D810" s="384"/>
      <c r="E810" s="384"/>
      <c r="F810" s="384"/>
      <c r="G810" s="384"/>
      <c r="H810" s="384"/>
      <c r="I810" s="384"/>
      <c r="J810" s="384"/>
      <c r="K810" s="384"/>
      <c r="L810" s="384"/>
      <c r="M810" s="384"/>
      <c r="N810" s="384"/>
      <c r="O810" s="384"/>
      <c r="P810" s="384"/>
      <c r="Q810" s="384"/>
      <c r="R810" s="384"/>
      <c r="S810" s="384"/>
      <c r="T810" s="384"/>
      <c r="U810" s="384"/>
      <c r="V810" s="384"/>
      <c r="W810" s="384"/>
      <c r="X810" s="384"/>
      <c r="Y810" s="384"/>
      <c r="Z810" s="384"/>
    </row>
    <row r="811" spans="1:26" ht="15.75" customHeight="1">
      <c r="A811" s="384"/>
      <c r="B811" s="384"/>
      <c r="C811" s="402"/>
      <c r="D811" s="384"/>
      <c r="E811" s="384"/>
      <c r="F811" s="384"/>
      <c r="G811" s="384"/>
      <c r="H811" s="384"/>
      <c r="I811" s="384"/>
      <c r="J811" s="384"/>
      <c r="K811" s="384"/>
      <c r="L811" s="384"/>
      <c r="M811" s="384"/>
      <c r="N811" s="384"/>
      <c r="O811" s="384"/>
      <c r="P811" s="384"/>
      <c r="Q811" s="384"/>
      <c r="R811" s="384"/>
      <c r="S811" s="384"/>
      <c r="T811" s="384"/>
      <c r="U811" s="384"/>
      <c r="V811" s="384"/>
      <c r="W811" s="384"/>
      <c r="X811" s="384"/>
      <c r="Y811" s="384"/>
      <c r="Z811" s="384"/>
    </row>
    <row r="812" spans="1:26" ht="15.75" customHeight="1">
      <c r="A812" s="384"/>
      <c r="B812" s="384"/>
      <c r="C812" s="402"/>
      <c r="D812" s="384"/>
      <c r="E812" s="384"/>
      <c r="F812" s="384"/>
      <c r="G812" s="384"/>
      <c r="H812" s="384"/>
      <c r="I812" s="384"/>
      <c r="J812" s="384"/>
      <c r="K812" s="384"/>
      <c r="L812" s="384"/>
      <c r="M812" s="384"/>
      <c r="N812" s="384"/>
      <c r="O812" s="384"/>
      <c r="P812" s="384"/>
      <c r="Q812" s="384"/>
      <c r="R812" s="384"/>
      <c r="S812" s="384"/>
      <c r="T812" s="384"/>
      <c r="U812" s="384"/>
      <c r="V812" s="384"/>
      <c r="W812" s="384"/>
      <c r="X812" s="384"/>
      <c r="Y812" s="384"/>
      <c r="Z812" s="384"/>
    </row>
    <row r="813" spans="1:26" ht="15.75" customHeight="1">
      <c r="A813" s="384"/>
      <c r="B813" s="384"/>
      <c r="C813" s="402"/>
      <c r="D813" s="384"/>
      <c r="E813" s="384"/>
      <c r="F813" s="384"/>
      <c r="G813" s="384"/>
      <c r="H813" s="384"/>
      <c r="I813" s="384"/>
      <c r="J813" s="384"/>
      <c r="K813" s="384"/>
      <c r="L813" s="384"/>
      <c r="M813" s="384"/>
      <c r="N813" s="384"/>
      <c r="O813" s="384"/>
      <c r="P813" s="384"/>
      <c r="Q813" s="384"/>
      <c r="R813" s="384"/>
      <c r="S813" s="384"/>
      <c r="T813" s="384"/>
      <c r="U813" s="384"/>
      <c r="V813" s="384"/>
      <c r="W813" s="384"/>
      <c r="X813" s="384"/>
      <c r="Y813" s="384"/>
      <c r="Z813" s="384"/>
    </row>
    <row r="814" spans="1:26" ht="15.75" customHeight="1">
      <c r="A814" s="384"/>
      <c r="B814" s="384"/>
      <c r="C814" s="402"/>
      <c r="D814" s="384"/>
      <c r="E814" s="384"/>
      <c r="F814" s="384"/>
      <c r="G814" s="384"/>
      <c r="H814" s="384"/>
      <c r="I814" s="384"/>
      <c r="J814" s="384"/>
      <c r="K814" s="384"/>
      <c r="L814" s="384"/>
      <c r="M814" s="384"/>
      <c r="N814" s="384"/>
      <c r="O814" s="384"/>
      <c r="P814" s="384"/>
      <c r="Q814" s="384"/>
      <c r="R814" s="384"/>
      <c r="S814" s="384"/>
      <c r="T814" s="384"/>
      <c r="U814" s="384"/>
      <c r="V814" s="384"/>
      <c r="W814" s="384"/>
      <c r="X814" s="384"/>
      <c r="Y814" s="384"/>
      <c r="Z814" s="384"/>
    </row>
    <row r="815" spans="1:26" ht="15.75" customHeight="1">
      <c r="A815" s="384"/>
      <c r="B815" s="384"/>
      <c r="C815" s="402"/>
      <c r="D815" s="384"/>
      <c r="E815" s="384"/>
      <c r="F815" s="384"/>
      <c r="G815" s="384"/>
      <c r="H815" s="384"/>
      <c r="I815" s="384"/>
      <c r="J815" s="384"/>
      <c r="K815" s="384"/>
      <c r="L815" s="384"/>
      <c r="M815" s="384"/>
      <c r="N815" s="384"/>
      <c r="O815" s="384"/>
      <c r="P815" s="384"/>
      <c r="Q815" s="384"/>
      <c r="R815" s="384"/>
      <c r="S815" s="384"/>
      <c r="T815" s="384"/>
      <c r="U815" s="384"/>
      <c r="V815" s="384"/>
      <c r="W815" s="384"/>
      <c r="X815" s="384"/>
      <c r="Y815" s="384"/>
      <c r="Z815" s="384"/>
    </row>
    <row r="816" spans="1:26" ht="15.75" customHeight="1">
      <c r="A816" s="384"/>
      <c r="B816" s="384"/>
      <c r="C816" s="402"/>
      <c r="D816" s="384"/>
      <c r="E816" s="384"/>
      <c r="F816" s="384"/>
      <c r="G816" s="384"/>
      <c r="H816" s="384"/>
      <c r="I816" s="384"/>
      <c r="J816" s="384"/>
      <c r="K816" s="384"/>
      <c r="L816" s="384"/>
      <c r="M816" s="384"/>
      <c r="N816" s="384"/>
      <c r="O816" s="384"/>
      <c r="P816" s="384"/>
      <c r="Q816" s="384"/>
      <c r="R816" s="384"/>
      <c r="S816" s="384"/>
      <c r="T816" s="384"/>
      <c r="U816" s="384"/>
      <c r="V816" s="384"/>
      <c r="W816" s="384"/>
      <c r="X816" s="384"/>
      <c r="Y816" s="384"/>
      <c r="Z816" s="384"/>
    </row>
    <row r="817" spans="1:26" ht="15.75" customHeight="1">
      <c r="A817" s="384"/>
      <c r="B817" s="384"/>
      <c r="C817" s="402"/>
      <c r="D817" s="384"/>
      <c r="E817" s="384"/>
      <c r="F817" s="384"/>
      <c r="G817" s="384"/>
      <c r="H817" s="384"/>
      <c r="I817" s="384"/>
      <c r="J817" s="384"/>
      <c r="K817" s="384"/>
      <c r="L817" s="384"/>
      <c r="M817" s="384"/>
      <c r="N817" s="384"/>
      <c r="O817" s="384"/>
      <c r="P817" s="384"/>
      <c r="Q817" s="384"/>
      <c r="R817" s="384"/>
      <c r="S817" s="384"/>
      <c r="T817" s="384"/>
      <c r="U817" s="384"/>
      <c r="V817" s="384"/>
      <c r="W817" s="384"/>
      <c r="X817" s="384"/>
      <c r="Y817" s="384"/>
      <c r="Z817" s="384"/>
    </row>
    <row r="818" spans="1:26" ht="15.75" customHeight="1">
      <c r="A818" s="384"/>
      <c r="B818" s="384"/>
      <c r="C818" s="402"/>
      <c r="D818" s="384"/>
      <c r="E818" s="384"/>
      <c r="F818" s="384"/>
      <c r="G818" s="384"/>
      <c r="H818" s="384"/>
      <c r="I818" s="384"/>
      <c r="J818" s="384"/>
      <c r="K818" s="384"/>
      <c r="L818" s="384"/>
      <c r="M818" s="384"/>
      <c r="N818" s="384"/>
      <c r="O818" s="384"/>
      <c r="P818" s="384"/>
      <c r="Q818" s="384"/>
      <c r="R818" s="384"/>
      <c r="S818" s="384"/>
      <c r="T818" s="384"/>
      <c r="U818" s="384"/>
      <c r="V818" s="384"/>
      <c r="W818" s="384"/>
      <c r="X818" s="384"/>
      <c r="Y818" s="384"/>
      <c r="Z818" s="384"/>
    </row>
    <row r="819" spans="1:26" ht="15.75" customHeight="1">
      <c r="A819" s="384"/>
      <c r="B819" s="384"/>
      <c r="C819" s="402"/>
      <c r="D819" s="384"/>
      <c r="E819" s="384"/>
      <c r="F819" s="384"/>
      <c r="G819" s="384"/>
      <c r="H819" s="384"/>
      <c r="I819" s="384"/>
      <c r="J819" s="384"/>
      <c r="K819" s="384"/>
      <c r="L819" s="384"/>
      <c r="M819" s="384"/>
      <c r="N819" s="384"/>
      <c r="O819" s="384"/>
      <c r="P819" s="384"/>
      <c r="Q819" s="384"/>
      <c r="R819" s="384"/>
      <c r="S819" s="384"/>
      <c r="T819" s="384"/>
      <c r="U819" s="384"/>
      <c r="V819" s="384"/>
      <c r="W819" s="384"/>
      <c r="X819" s="384"/>
      <c r="Y819" s="384"/>
      <c r="Z819" s="384"/>
    </row>
    <row r="820" spans="1:26" ht="15.75" customHeight="1">
      <c r="A820" s="384"/>
      <c r="B820" s="384"/>
      <c r="C820" s="402"/>
      <c r="D820" s="384"/>
      <c r="E820" s="384"/>
      <c r="F820" s="384"/>
      <c r="G820" s="384"/>
      <c r="H820" s="384"/>
      <c r="I820" s="384"/>
      <c r="J820" s="384"/>
      <c r="K820" s="384"/>
      <c r="L820" s="384"/>
      <c r="M820" s="384"/>
      <c r="N820" s="384"/>
      <c r="O820" s="384"/>
      <c r="P820" s="384"/>
      <c r="Q820" s="384"/>
      <c r="R820" s="384"/>
      <c r="S820" s="384"/>
      <c r="T820" s="384"/>
      <c r="U820" s="384"/>
      <c r="V820" s="384"/>
      <c r="W820" s="384"/>
      <c r="X820" s="384"/>
      <c r="Y820" s="384"/>
      <c r="Z820" s="384"/>
    </row>
    <row r="821" spans="1:26" ht="15.75" customHeight="1">
      <c r="A821" s="384"/>
      <c r="B821" s="384"/>
      <c r="C821" s="402"/>
      <c r="D821" s="384"/>
      <c r="E821" s="384"/>
      <c r="F821" s="384"/>
      <c r="G821" s="384"/>
      <c r="H821" s="384"/>
      <c r="I821" s="384"/>
      <c r="J821" s="384"/>
      <c r="K821" s="384"/>
      <c r="L821" s="384"/>
      <c r="M821" s="384"/>
      <c r="N821" s="384"/>
      <c r="O821" s="384"/>
      <c r="P821" s="384"/>
      <c r="Q821" s="384"/>
      <c r="R821" s="384"/>
      <c r="S821" s="384"/>
      <c r="T821" s="384"/>
      <c r="U821" s="384"/>
      <c r="V821" s="384"/>
      <c r="W821" s="384"/>
      <c r="X821" s="384"/>
      <c r="Y821" s="384"/>
      <c r="Z821" s="384"/>
    </row>
    <row r="822" spans="1:26" ht="15.75" customHeight="1">
      <c r="A822" s="384"/>
      <c r="B822" s="384"/>
      <c r="C822" s="402"/>
      <c r="D822" s="384"/>
      <c r="E822" s="384"/>
      <c r="F822" s="384"/>
      <c r="G822" s="384"/>
      <c r="H822" s="384"/>
      <c r="I822" s="384"/>
      <c r="J822" s="384"/>
      <c r="K822" s="384"/>
      <c r="L822" s="384"/>
      <c r="M822" s="384"/>
      <c r="N822" s="384"/>
      <c r="O822" s="384"/>
      <c r="P822" s="384"/>
      <c r="Q822" s="384"/>
      <c r="R822" s="384"/>
      <c r="S822" s="384"/>
      <c r="T822" s="384"/>
      <c r="U822" s="384"/>
      <c r="V822" s="384"/>
      <c r="W822" s="384"/>
      <c r="X822" s="384"/>
      <c r="Y822" s="384"/>
      <c r="Z822" s="384"/>
    </row>
    <row r="823" spans="1:26" ht="15.75" customHeight="1">
      <c r="A823" s="384"/>
      <c r="B823" s="384"/>
      <c r="C823" s="402"/>
      <c r="D823" s="384"/>
      <c r="E823" s="384"/>
      <c r="F823" s="384"/>
      <c r="G823" s="384"/>
      <c r="H823" s="384"/>
      <c r="I823" s="384"/>
      <c r="J823" s="384"/>
      <c r="K823" s="384"/>
      <c r="L823" s="384"/>
      <c r="M823" s="384"/>
      <c r="N823" s="384"/>
      <c r="O823" s="384"/>
      <c r="P823" s="384"/>
      <c r="Q823" s="384"/>
      <c r="R823" s="384"/>
      <c r="S823" s="384"/>
      <c r="T823" s="384"/>
      <c r="U823" s="384"/>
      <c r="V823" s="384"/>
      <c r="W823" s="384"/>
      <c r="X823" s="384"/>
      <c r="Y823" s="384"/>
      <c r="Z823" s="384"/>
    </row>
    <row r="824" spans="1:26" ht="15.75" customHeight="1">
      <c r="A824" s="384"/>
      <c r="B824" s="384"/>
      <c r="C824" s="402"/>
      <c r="D824" s="384"/>
      <c r="E824" s="384"/>
      <c r="F824" s="384"/>
      <c r="G824" s="384"/>
      <c r="H824" s="384"/>
      <c r="I824" s="384"/>
      <c r="J824" s="384"/>
      <c r="K824" s="384"/>
      <c r="L824" s="384"/>
      <c r="M824" s="384"/>
      <c r="N824" s="384"/>
      <c r="O824" s="384"/>
      <c r="P824" s="384"/>
      <c r="Q824" s="384"/>
      <c r="R824" s="384"/>
      <c r="S824" s="384"/>
      <c r="T824" s="384"/>
      <c r="U824" s="384"/>
      <c r="V824" s="384"/>
      <c r="W824" s="384"/>
      <c r="X824" s="384"/>
      <c r="Y824" s="384"/>
      <c r="Z824" s="384"/>
    </row>
    <row r="825" spans="1:26" ht="15.75" customHeight="1">
      <c r="A825" s="384"/>
      <c r="B825" s="384"/>
      <c r="C825" s="402"/>
      <c r="D825" s="384"/>
      <c r="E825" s="384"/>
      <c r="F825" s="384"/>
      <c r="G825" s="384"/>
      <c r="H825" s="384"/>
      <c r="I825" s="384"/>
      <c r="J825" s="384"/>
      <c r="K825" s="384"/>
      <c r="L825" s="384"/>
      <c r="M825" s="384"/>
      <c r="N825" s="384"/>
      <c r="O825" s="384"/>
      <c r="P825" s="384"/>
      <c r="Q825" s="384"/>
      <c r="R825" s="384"/>
      <c r="S825" s="384"/>
      <c r="T825" s="384"/>
      <c r="U825" s="384"/>
      <c r="V825" s="384"/>
      <c r="W825" s="384"/>
      <c r="X825" s="384"/>
      <c r="Y825" s="384"/>
      <c r="Z825" s="384"/>
    </row>
    <row r="826" spans="1:26" ht="15.75" customHeight="1">
      <c r="A826" s="384"/>
      <c r="B826" s="384"/>
      <c r="C826" s="402"/>
      <c r="D826" s="384"/>
      <c r="E826" s="384"/>
      <c r="F826" s="384"/>
      <c r="G826" s="384"/>
      <c r="H826" s="384"/>
      <c r="I826" s="384"/>
      <c r="J826" s="384"/>
      <c r="K826" s="384"/>
      <c r="L826" s="384"/>
      <c r="M826" s="384"/>
      <c r="N826" s="384"/>
      <c r="O826" s="384"/>
      <c r="P826" s="384"/>
      <c r="Q826" s="384"/>
      <c r="R826" s="384"/>
      <c r="S826" s="384"/>
      <c r="T826" s="384"/>
      <c r="U826" s="384"/>
      <c r="V826" s="384"/>
      <c r="W826" s="384"/>
      <c r="X826" s="384"/>
      <c r="Y826" s="384"/>
      <c r="Z826" s="384"/>
    </row>
    <row r="827" spans="1:26" ht="15.75" customHeight="1">
      <c r="A827" s="384"/>
      <c r="B827" s="384"/>
      <c r="C827" s="402"/>
      <c r="D827" s="384"/>
      <c r="E827" s="384"/>
      <c r="F827" s="384"/>
      <c r="G827" s="384"/>
      <c r="H827" s="384"/>
      <c r="I827" s="384"/>
      <c r="J827" s="384"/>
      <c r="K827" s="384"/>
      <c r="L827" s="384"/>
      <c r="M827" s="384"/>
      <c r="N827" s="384"/>
      <c r="O827" s="384"/>
      <c r="P827" s="384"/>
      <c r="Q827" s="384"/>
      <c r="R827" s="384"/>
      <c r="S827" s="384"/>
      <c r="T827" s="384"/>
      <c r="U827" s="384"/>
      <c r="V827" s="384"/>
      <c r="W827" s="384"/>
      <c r="X827" s="384"/>
      <c r="Y827" s="384"/>
      <c r="Z827" s="384"/>
    </row>
    <row r="828" spans="1:26" ht="15.75" customHeight="1">
      <c r="A828" s="384"/>
      <c r="B828" s="384"/>
      <c r="C828" s="402"/>
      <c r="D828" s="384"/>
      <c r="E828" s="384"/>
      <c r="F828" s="384"/>
      <c r="G828" s="384"/>
      <c r="H828" s="384"/>
      <c r="I828" s="384"/>
      <c r="J828" s="384"/>
      <c r="K828" s="384"/>
      <c r="L828" s="384"/>
      <c r="M828" s="384"/>
      <c r="N828" s="384"/>
      <c r="O828" s="384"/>
      <c r="P828" s="384"/>
      <c r="Q828" s="384"/>
      <c r="R828" s="384"/>
      <c r="S828" s="384"/>
      <c r="T828" s="384"/>
      <c r="U828" s="384"/>
      <c r="V828" s="384"/>
      <c r="W828" s="384"/>
      <c r="X828" s="384"/>
      <c r="Y828" s="384"/>
      <c r="Z828" s="384"/>
    </row>
    <row r="829" spans="1:26" ht="15.75" customHeight="1">
      <c r="A829" s="384"/>
      <c r="B829" s="384"/>
      <c r="C829" s="402"/>
      <c r="D829" s="384"/>
      <c r="E829" s="384"/>
      <c r="F829" s="384"/>
      <c r="G829" s="384"/>
      <c r="H829" s="384"/>
      <c r="I829" s="384"/>
      <c r="J829" s="384"/>
      <c r="K829" s="384"/>
      <c r="L829" s="384"/>
      <c r="M829" s="384"/>
      <c r="N829" s="384"/>
      <c r="O829" s="384"/>
      <c r="P829" s="384"/>
      <c r="Q829" s="384"/>
      <c r="R829" s="384"/>
      <c r="S829" s="384"/>
      <c r="T829" s="384"/>
      <c r="U829" s="384"/>
      <c r="V829" s="384"/>
      <c r="W829" s="384"/>
      <c r="X829" s="384"/>
      <c r="Y829" s="384"/>
      <c r="Z829" s="384"/>
    </row>
    <row r="830" spans="1:26" ht="15.75" customHeight="1">
      <c r="A830" s="384"/>
      <c r="B830" s="384"/>
      <c r="C830" s="402"/>
      <c r="D830" s="384"/>
      <c r="E830" s="384"/>
      <c r="F830" s="384"/>
      <c r="G830" s="384"/>
      <c r="H830" s="384"/>
      <c r="I830" s="384"/>
      <c r="J830" s="384"/>
      <c r="K830" s="384"/>
      <c r="L830" s="384"/>
      <c r="M830" s="384"/>
      <c r="N830" s="384"/>
      <c r="O830" s="384"/>
      <c r="P830" s="384"/>
      <c r="Q830" s="384"/>
      <c r="R830" s="384"/>
      <c r="S830" s="384"/>
      <c r="T830" s="384"/>
      <c r="U830" s="384"/>
      <c r="V830" s="384"/>
      <c r="W830" s="384"/>
      <c r="X830" s="384"/>
      <c r="Y830" s="384"/>
      <c r="Z830" s="384"/>
    </row>
    <row r="831" spans="1:26" ht="15.75" customHeight="1">
      <c r="A831" s="384"/>
      <c r="B831" s="384"/>
      <c r="C831" s="402"/>
      <c r="D831" s="384"/>
      <c r="E831" s="384"/>
      <c r="F831" s="384"/>
      <c r="G831" s="384"/>
      <c r="H831" s="384"/>
      <c r="I831" s="384"/>
      <c r="J831" s="384"/>
      <c r="K831" s="384"/>
      <c r="L831" s="384"/>
      <c r="M831" s="384"/>
      <c r="N831" s="384"/>
      <c r="O831" s="384"/>
      <c r="P831" s="384"/>
      <c r="Q831" s="384"/>
      <c r="R831" s="384"/>
      <c r="S831" s="384"/>
      <c r="T831" s="384"/>
      <c r="U831" s="384"/>
      <c r="V831" s="384"/>
      <c r="W831" s="384"/>
      <c r="X831" s="384"/>
      <c r="Y831" s="384"/>
      <c r="Z831" s="384"/>
    </row>
    <row r="832" spans="1:26" ht="15.75" customHeight="1">
      <c r="A832" s="384"/>
      <c r="B832" s="384"/>
      <c r="C832" s="402"/>
      <c r="D832" s="384"/>
      <c r="E832" s="384"/>
      <c r="F832" s="384"/>
      <c r="G832" s="384"/>
      <c r="H832" s="384"/>
      <c r="I832" s="384"/>
      <c r="J832" s="384"/>
      <c r="K832" s="384"/>
      <c r="L832" s="384"/>
      <c r="M832" s="384"/>
      <c r="N832" s="384"/>
      <c r="O832" s="384"/>
      <c r="P832" s="384"/>
      <c r="Q832" s="384"/>
      <c r="R832" s="384"/>
      <c r="S832" s="384"/>
      <c r="T832" s="384"/>
      <c r="U832" s="384"/>
      <c r="V832" s="384"/>
      <c r="W832" s="384"/>
      <c r="X832" s="384"/>
      <c r="Y832" s="384"/>
      <c r="Z832" s="384"/>
    </row>
    <row r="833" spans="1:26" ht="15.75" customHeight="1">
      <c r="A833" s="384"/>
      <c r="B833" s="384"/>
      <c r="C833" s="402"/>
      <c r="D833" s="384"/>
      <c r="E833" s="384"/>
      <c r="F833" s="384"/>
      <c r="G833" s="384"/>
      <c r="H833" s="384"/>
      <c r="I833" s="384"/>
      <c r="J833" s="384"/>
      <c r="K833" s="384"/>
      <c r="L833" s="384"/>
      <c r="M833" s="384"/>
      <c r="N833" s="384"/>
      <c r="O833" s="384"/>
      <c r="P833" s="384"/>
      <c r="Q833" s="384"/>
      <c r="R833" s="384"/>
      <c r="S833" s="384"/>
      <c r="T833" s="384"/>
      <c r="U833" s="384"/>
      <c r="V833" s="384"/>
      <c r="W833" s="384"/>
      <c r="X833" s="384"/>
      <c r="Y833" s="384"/>
      <c r="Z833" s="384"/>
    </row>
    <row r="834" spans="1:26" ht="15.75" customHeight="1">
      <c r="A834" s="384"/>
      <c r="B834" s="384"/>
      <c r="C834" s="402"/>
      <c r="D834" s="384"/>
      <c r="E834" s="384"/>
      <c r="F834" s="384"/>
      <c r="G834" s="384"/>
      <c r="H834" s="384"/>
      <c r="I834" s="384"/>
      <c r="J834" s="384"/>
      <c r="K834" s="384"/>
      <c r="L834" s="384"/>
      <c r="M834" s="384"/>
      <c r="N834" s="384"/>
      <c r="O834" s="384"/>
      <c r="P834" s="384"/>
      <c r="Q834" s="384"/>
      <c r="R834" s="384"/>
      <c r="S834" s="384"/>
      <c r="T834" s="384"/>
      <c r="U834" s="384"/>
      <c r="V834" s="384"/>
      <c r="W834" s="384"/>
      <c r="X834" s="384"/>
      <c r="Y834" s="384"/>
      <c r="Z834" s="384"/>
    </row>
    <row r="835" spans="1:26" ht="15.75" customHeight="1">
      <c r="A835" s="384"/>
      <c r="B835" s="384"/>
      <c r="C835" s="402"/>
      <c r="D835" s="384"/>
      <c r="E835" s="384"/>
      <c r="F835" s="384"/>
      <c r="G835" s="384"/>
      <c r="H835" s="384"/>
      <c r="I835" s="384"/>
      <c r="J835" s="384"/>
      <c r="K835" s="384"/>
      <c r="L835" s="384"/>
      <c r="M835" s="384"/>
      <c r="N835" s="384"/>
      <c r="O835" s="384"/>
      <c r="P835" s="384"/>
      <c r="Q835" s="384"/>
      <c r="R835" s="384"/>
      <c r="S835" s="384"/>
      <c r="T835" s="384"/>
      <c r="U835" s="384"/>
      <c r="V835" s="384"/>
      <c r="W835" s="384"/>
      <c r="X835" s="384"/>
      <c r="Y835" s="384"/>
      <c r="Z835" s="384"/>
    </row>
    <row r="836" spans="1:26" ht="15.75" customHeight="1">
      <c r="A836" s="384"/>
      <c r="B836" s="384"/>
      <c r="C836" s="402"/>
      <c r="D836" s="384"/>
      <c r="E836" s="384"/>
      <c r="F836" s="384"/>
      <c r="G836" s="384"/>
      <c r="H836" s="384"/>
      <c r="I836" s="384"/>
      <c r="J836" s="384"/>
      <c r="K836" s="384"/>
      <c r="L836" s="384"/>
      <c r="M836" s="384"/>
      <c r="N836" s="384"/>
      <c r="O836" s="384"/>
      <c r="P836" s="384"/>
      <c r="Q836" s="384"/>
      <c r="R836" s="384"/>
      <c r="S836" s="384"/>
      <c r="T836" s="384"/>
      <c r="U836" s="384"/>
      <c r="V836" s="384"/>
      <c r="W836" s="384"/>
      <c r="X836" s="384"/>
      <c r="Y836" s="384"/>
      <c r="Z836" s="384"/>
    </row>
    <row r="837" spans="1:26" ht="15.75" customHeight="1">
      <c r="A837" s="384"/>
      <c r="B837" s="384"/>
      <c r="C837" s="402"/>
      <c r="D837" s="384"/>
      <c r="E837" s="384"/>
      <c r="F837" s="384"/>
      <c r="G837" s="384"/>
      <c r="H837" s="384"/>
      <c r="I837" s="384"/>
      <c r="J837" s="384"/>
      <c r="K837" s="384"/>
      <c r="L837" s="384"/>
      <c r="M837" s="384"/>
      <c r="N837" s="384"/>
      <c r="O837" s="384"/>
      <c r="P837" s="384"/>
      <c r="Q837" s="384"/>
      <c r="R837" s="384"/>
      <c r="S837" s="384"/>
      <c r="T837" s="384"/>
      <c r="U837" s="384"/>
      <c r="V837" s="384"/>
      <c r="W837" s="384"/>
      <c r="X837" s="384"/>
      <c r="Y837" s="384"/>
      <c r="Z837" s="384"/>
    </row>
    <row r="838" spans="1:26" ht="15.75" customHeight="1">
      <c r="A838" s="384"/>
      <c r="B838" s="384"/>
      <c r="C838" s="402"/>
      <c r="D838" s="384"/>
      <c r="E838" s="384"/>
      <c r="F838" s="384"/>
      <c r="G838" s="384"/>
      <c r="H838" s="384"/>
      <c r="I838" s="384"/>
      <c r="J838" s="384"/>
      <c r="K838" s="384"/>
      <c r="L838" s="384"/>
      <c r="M838" s="384"/>
      <c r="N838" s="384"/>
      <c r="O838" s="384"/>
      <c r="P838" s="384"/>
      <c r="Q838" s="384"/>
      <c r="R838" s="384"/>
      <c r="S838" s="384"/>
      <c r="T838" s="384"/>
      <c r="U838" s="384"/>
      <c r="V838" s="384"/>
      <c r="W838" s="384"/>
      <c r="X838" s="384"/>
      <c r="Y838" s="384"/>
      <c r="Z838" s="384"/>
    </row>
    <row r="839" spans="1:26" ht="15.75" customHeight="1">
      <c r="A839" s="384"/>
      <c r="B839" s="384"/>
      <c r="C839" s="402"/>
      <c r="D839" s="384"/>
      <c r="E839" s="384"/>
      <c r="F839" s="384"/>
      <c r="G839" s="384"/>
      <c r="H839" s="384"/>
      <c r="I839" s="384"/>
      <c r="J839" s="384"/>
      <c r="K839" s="384"/>
      <c r="L839" s="384"/>
      <c r="M839" s="384"/>
      <c r="N839" s="384"/>
      <c r="O839" s="384"/>
      <c r="P839" s="384"/>
      <c r="Q839" s="384"/>
      <c r="R839" s="384"/>
      <c r="S839" s="384"/>
      <c r="T839" s="384"/>
      <c r="U839" s="384"/>
      <c r="V839" s="384"/>
      <c r="W839" s="384"/>
      <c r="X839" s="384"/>
      <c r="Y839" s="384"/>
      <c r="Z839" s="384"/>
    </row>
    <row r="840" spans="1:26" ht="15.75" customHeight="1">
      <c r="A840" s="384"/>
      <c r="B840" s="384"/>
      <c r="C840" s="402"/>
      <c r="D840" s="384"/>
      <c r="E840" s="384"/>
      <c r="F840" s="384"/>
      <c r="G840" s="384"/>
      <c r="H840" s="384"/>
      <c r="I840" s="384"/>
      <c r="J840" s="384"/>
      <c r="K840" s="384"/>
      <c r="L840" s="384"/>
      <c r="M840" s="384"/>
      <c r="N840" s="384"/>
      <c r="O840" s="384"/>
      <c r="P840" s="384"/>
      <c r="Q840" s="384"/>
      <c r="R840" s="384"/>
      <c r="S840" s="384"/>
      <c r="T840" s="384"/>
      <c r="U840" s="384"/>
      <c r="V840" s="384"/>
      <c r="W840" s="384"/>
      <c r="X840" s="384"/>
      <c r="Y840" s="384"/>
      <c r="Z840" s="384"/>
    </row>
    <row r="841" spans="1:26" ht="15.75" customHeight="1">
      <c r="A841" s="384"/>
      <c r="B841" s="384"/>
      <c r="C841" s="402"/>
      <c r="D841" s="384"/>
      <c r="E841" s="384"/>
      <c r="F841" s="384"/>
      <c r="G841" s="384"/>
      <c r="H841" s="384"/>
      <c r="I841" s="384"/>
      <c r="J841" s="384"/>
      <c r="K841" s="384"/>
      <c r="L841" s="384"/>
      <c r="M841" s="384"/>
      <c r="N841" s="384"/>
      <c r="O841" s="384"/>
      <c r="P841" s="384"/>
      <c r="Q841" s="384"/>
      <c r="R841" s="384"/>
      <c r="S841" s="384"/>
      <c r="T841" s="384"/>
      <c r="U841" s="384"/>
      <c r="V841" s="384"/>
      <c r="W841" s="384"/>
      <c r="X841" s="384"/>
      <c r="Y841" s="384"/>
      <c r="Z841" s="384"/>
    </row>
    <row r="842" spans="1:26" ht="15.75" customHeight="1">
      <c r="A842" s="384"/>
      <c r="B842" s="384"/>
      <c r="C842" s="402"/>
      <c r="D842" s="384"/>
      <c r="E842" s="384"/>
      <c r="F842" s="384"/>
      <c r="G842" s="384"/>
      <c r="H842" s="384"/>
      <c r="I842" s="384"/>
      <c r="J842" s="384"/>
      <c r="K842" s="384"/>
      <c r="L842" s="384"/>
      <c r="M842" s="384"/>
      <c r="N842" s="384"/>
      <c r="O842" s="384"/>
      <c r="P842" s="384"/>
      <c r="Q842" s="384"/>
      <c r="R842" s="384"/>
      <c r="S842" s="384"/>
      <c r="T842" s="384"/>
      <c r="U842" s="384"/>
      <c r="V842" s="384"/>
      <c r="W842" s="384"/>
      <c r="X842" s="384"/>
      <c r="Y842" s="384"/>
      <c r="Z842" s="384"/>
    </row>
    <row r="843" spans="1:26" ht="15.75" customHeight="1">
      <c r="A843" s="384"/>
      <c r="B843" s="384"/>
      <c r="C843" s="402"/>
      <c r="D843" s="384"/>
      <c r="E843" s="384"/>
      <c r="F843" s="384"/>
      <c r="G843" s="384"/>
      <c r="H843" s="384"/>
      <c r="I843" s="384"/>
      <c r="J843" s="384"/>
      <c r="K843" s="384"/>
      <c r="L843" s="384"/>
      <c r="M843" s="384"/>
      <c r="N843" s="384"/>
      <c r="O843" s="384"/>
      <c r="P843" s="384"/>
      <c r="Q843" s="384"/>
      <c r="R843" s="384"/>
      <c r="S843" s="384"/>
      <c r="T843" s="384"/>
      <c r="U843" s="384"/>
      <c r="V843" s="384"/>
      <c r="W843" s="384"/>
      <c r="X843" s="384"/>
      <c r="Y843" s="384"/>
      <c r="Z843" s="384"/>
    </row>
    <row r="844" spans="1:26" ht="15.75" customHeight="1">
      <c r="A844" s="384"/>
      <c r="B844" s="384"/>
      <c r="C844" s="402"/>
      <c r="D844" s="384"/>
      <c r="E844" s="384"/>
      <c r="F844" s="384"/>
      <c r="G844" s="384"/>
      <c r="H844" s="384"/>
      <c r="I844" s="384"/>
      <c r="J844" s="384"/>
      <c r="K844" s="384"/>
      <c r="L844" s="384"/>
      <c r="M844" s="384"/>
      <c r="N844" s="384"/>
      <c r="O844" s="384"/>
      <c r="P844" s="384"/>
      <c r="Q844" s="384"/>
      <c r="R844" s="384"/>
      <c r="S844" s="384"/>
      <c r="T844" s="384"/>
      <c r="U844" s="384"/>
      <c r="V844" s="384"/>
      <c r="W844" s="384"/>
      <c r="X844" s="384"/>
      <c r="Y844" s="384"/>
      <c r="Z844" s="384"/>
    </row>
    <row r="845" spans="1:26" ht="15.75" customHeight="1">
      <c r="A845" s="384"/>
      <c r="B845" s="384"/>
      <c r="C845" s="402"/>
      <c r="D845" s="384"/>
      <c r="E845" s="384"/>
      <c r="F845" s="384"/>
      <c r="G845" s="384"/>
      <c r="H845" s="384"/>
      <c r="I845" s="384"/>
      <c r="J845" s="384"/>
      <c r="K845" s="384"/>
      <c r="L845" s="384"/>
      <c r="M845" s="384"/>
      <c r="N845" s="384"/>
      <c r="O845" s="384"/>
      <c r="P845" s="384"/>
      <c r="Q845" s="384"/>
      <c r="R845" s="384"/>
      <c r="S845" s="384"/>
      <c r="T845" s="384"/>
      <c r="U845" s="384"/>
      <c r="V845" s="384"/>
      <c r="W845" s="384"/>
      <c r="X845" s="384"/>
      <c r="Y845" s="384"/>
      <c r="Z845" s="384"/>
    </row>
    <row r="846" spans="1:26" ht="15.75" customHeight="1">
      <c r="A846" s="384"/>
      <c r="B846" s="384"/>
      <c r="C846" s="402"/>
      <c r="D846" s="384"/>
      <c r="E846" s="384"/>
      <c r="F846" s="384"/>
      <c r="G846" s="384"/>
      <c r="H846" s="384"/>
      <c r="I846" s="384"/>
      <c r="J846" s="384"/>
      <c r="K846" s="384"/>
      <c r="L846" s="384"/>
      <c r="M846" s="384"/>
      <c r="N846" s="384"/>
      <c r="O846" s="384"/>
      <c r="P846" s="384"/>
      <c r="Q846" s="384"/>
      <c r="R846" s="384"/>
      <c r="S846" s="384"/>
      <c r="T846" s="384"/>
      <c r="U846" s="384"/>
      <c r="V846" s="384"/>
      <c r="W846" s="384"/>
      <c r="X846" s="384"/>
      <c r="Y846" s="384"/>
      <c r="Z846" s="384"/>
    </row>
    <row r="847" spans="1:26" ht="15.75" customHeight="1">
      <c r="A847" s="384"/>
      <c r="B847" s="384"/>
      <c r="C847" s="402"/>
      <c r="D847" s="384"/>
      <c r="E847" s="384"/>
      <c r="F847" s="384"/>
      <c r="G847" s="384"/>
      <c r="H847" s="384"/>
      <c r="I847" s="384"/>
      <c r="J847" s="384"/>
      <c r="K847" s="384"/>
      <c r="L847" s="384"/>
      <c r="M847" s="384"/>
      <c r="N847" s="384"/>
      <c r="O847" s="384"/>
      <c r="P847" s="384"/>
      <c r="Q847" s="384"/>
      <c r="R847" s="384"/>
      <c r="S847" s="384"/>
      <c r="T847" s="384"/>
      <c r="U847" s="384"/>
      <c r="V847" s="384"/>
      <c r="W847" s="384"/>
      <c r="X847" s="384"/>
      <c r="Y847" s="384"/>
      <c r="Z847" s="384"/>
    </row>
    <row r="848" spans="1:26" ht="15.75" customHeight="1">
      <c r="A848" s="384"/>
      <c r="B848" s="384"/>
      <c r="C848" s="402"/>
      <c r="D848" s="384"/>
      <c r="E848" s="384"/>
      <c r="F848" s="384"/>
      <c r="G848" s="384"/>
      <c r="H848" s="384"/>
      <c r="I848" s="384"/>
      <c r="J848" s="384"/>
      <c r="K848" s="384"/>
      <c r="L848" s="384"/>
      <c r="M848" s="384"/>
      <c r="N848" s="384"/>
      <c r="O848" s="384"/>
      <c r="P848" s="384"/>
      <c r="Q848" s="384"/>
      <c r="R848" s="384"/>
      <c r="S848" s="384"/>
      <c r="T848" s="384"/>
      <c r="U848" s="384"/>
      <c r="V848" s="384"/>
      <c r="W848" s="384"/>
      <c r="X848" s="384"/>
      <c r="Y848" s="384"/>
      <c r="Z848" s="384"/>
    </row>
    <row r="849" spans="1:26" ht="15.75" customHeight="1">
      <c r="A849" s="384"/>
      <c r="B849" s="384"/>
      <c r="C849" s="402"/>
      <c r="D849" s="384"/>
      <c r="E849" s="384"/>
      <c r="F849" s="384"/>
      <c r="G849" s="384"/>
      <c r="H849" s="384"/>
      <c r="I849" s="384"/>
      <c r="J849" s="384"/>
      <c r="K849" s="384"/>
      <c r="L849" s="384"/>
      <c r="M849" s="384"/>
      <c r="N849" s="384"/>
      <c r="O849" s="384"/>
      <c r="P849" s="384"/>
      <c r="Q849" s="384"/>
      <c r="R849" s="384"/>
      <c r="S849" s="384"/>
      <c r="T849" s="384"/>
      <c r="U849" s="384"/>
      <c r="V849" s="384"/>
      <c r="W849" s="384"/>
      <c r="X849" s="384"/>
      <c r="Y849" s="384"/>
      <c r="Z849" s="384"/>
    </row>
    <row r="850" spans="1:26" ht="15.75" customHeight="1">
      <c r="A850" s="384"/>
      <c r="B850" s="384"/>
      <c r="C850" s="402"/>
      <c r="D850" s="384"/>
      <c r="E850" s="384"/>
      <c r="F850" s="384"/>
      <c r="G850" s="384"/>
      <c r="H850" s="384"/>
      <c r="I850" s="384"/>
      <c r="J850" s="384"/>
      <c r="K850" s="384"/>
      <c r="L850" s="384"/>
      <c r="M850" s="384"/>
      <c r="N850" s="384"/>
      <c r="O850" s="384"/>
      <c r="P850" s="384"/>
      <c r="Q850" s="384"/>
      <c r="R850" s="384"/>
      <c r="S850" s="384"/>
      <c r="T850" s="384"/>
      <c r="U850" s="384"/>
      <c r="V850" s="384"/>
      <c r="W850" s="384"/>
      <c r="X850" s="384"/>
      <c r="Y850" s="384"/>
      <c r="Z850" s="384"/>
    </row>
    <row r="851" spans="1:26" ht="15.75" customHeight="1">
      <c r="A851" s="384"/>
      <c r="B851" s="384"/>
      <c r="C851" s="402"/>
      <c r="D851" s="384"/>
      <c r="E851" s="384"/>
      <c r="F851" s="384"/>
      <c r="G851" s="384"/>
      <c r="H851" s="384"/>
      <c r="I851" s="384"/>
      <c r="J851" s="384"/>
      <c r="K851" s="384"/>
      <c r="L851" s="384"/>
      <c r="M851" s="384"/>
      <c r="N851" s="384"/>
      <c r="O851" s="384"/>
      <c r="P851" s="384"/>
      <c r="Q851" s="384"/>
      <c r="R851" s="384"/>
      <c r="S851" s="384"/>
      <c r="T851" s="384"/>
      <c r="U851" s="384"/>
      <c r="V851" s="384"/>
      <c r="W851" s="384"/>
      <c r="X851" s="384"/>
      <c r="Y851" s="384"/>
      <c r="Z851" s="384"/>
    </row>
    <row r="852" spans="1:26" ht="15.75" customHeight="1">
      <c r="A852" s="384"/>
      <c r="B852" s="384"/>
      <c r="C852" s="402"/>
      <c r="D852" s="384"/>
      <c r="E852" s="384"/>
      <c r="F852" s="384"/>
      <c r="G852" s="384"/>
      <c r="H852" s="384"/>
      <c r="I852" s="384"/>
      <c r="J852" s="384"/>
      <c r="K852" s="384"/>
      <c r="L852" s="384"/>
      <c r="M852" s="384"/>
      <c r="N852" s="384"/>
      <c r="O852" s="384"/>
      <c r="P852" s="384"/>
      <c r="Q852" s="384"/>
      <c r="R852" s="384"/>
      <c r="S852" s="384"/>
      <c r="T852" s="384"/>
      <c r="U852" s="384"/>
      <c r="V852" s="384"/>
      <c r="W852" s="384"/>
      <c r="X852" s="384"/>
      <c r="Y852" s="384"/>
      <c r="Z852" s="384"/>
    </row>
    <row r="853" spans="1:26" ht="15.75" customHeight="1">
      <c r="A853" s="384"/>
      <c r="B853" s="384"/>
      <c r="C853" s="402"/>
      <c r="D853" s="384"/>
      <c r="E853" s="384"/>
      <c r="F853" s="384"/>
      <c r="G853" s="384"/>
      <c r="H853" s="384"/>
      <c r="I853" s="384"/>
      <c r="J853" s="384"/>
      <c r="K853" s="384"/>
      <c r="L853" s="384"/>
      <c r="M853" s="384"/>
      <c r="N853" s="384"/>
      <c r="O853" s="384"/>
      <c r="P853" s="384"/>
      <c r="Q853" s="384"/>
      <c r="R853" s="384"/>
      <c r="S853" s="384"/>
      <c r="T853" s="384"/>
      <c r="U853" s="384"/>
      <c r="V853" s="384"/>
      <c r="W853" s="384"/>
      <c r="X853" s="384"/>
      <c r="Y853" s="384"/>
      <c r="Z853" s="384"/>
    </row>
    <row r="854" spans="1:26" ht="15.75" customHeight="1">
      <c r="A854" s="384"/>
      <c r="B854" s="384"/>
      <c r="C854" s="402"/>
      <c r="D854" s="384"/>
      <c r="E854" s="384"/>
      <c r="F854" s="384"/>
      <c r="G854" s="384"/>
      <c r="H854" s="384"/>
      <c r="I854" s="384"/>
      <c r="J854" s="384"/>
      <c r="K854" s="384"/>
      <c r="L854" s="384"/>
      <c r="M854" s="384"/>
      <c r="N854" s="384"/>
      <c r="O854" s="384"/>
      <c r="P854" s="384"/>
      <c r="Q854" s="384"/>
      <c r="R854" s="384"/>
      <c r="S854" s="384"/>
      <c r="T854" s="384"/>
      <c r="U854" s="384"/>
      <c r="V854" s="384"/>
      <c r="W854" s="384"/>
      <c r="X854" s="384"/>
      <c r="Y854" s="384"/>
      <c r="Z854" s="384"/>
    </row>
    <row r="855" spans="1:26" ht="15.75" customHeight="1">
      <c r="A855" s="384"/>
      <c r="B855" s="384"/>
      <c r="C855" s="402"/>
      <c r="D855" s="384"/>
      <c r="E855" s="384"/>
      <c r="F855" s="384"/>
      <c r="G855" s="384"/>
      <c r="H855" s="384"/>
      <c r="I855" s="384"/>
      <c r="J855" s="384"/>
      <c r="K855" s="384"/>
      <c r="L855" s="384"/>
      <c r="M855" s="384"/>
      <c r="N855" s="384"/>
      <c r="O855" s="384"/>
      <c r="P855" s="384"/>
      <c r="Q855" s="384"/>
      <c r="R855" s="384"/>
      <c r="S855" s="384"/>
      <c r="T855" s="384"/>
      <c r="U855" s="384"/>
      <c r="V855" s="384"/>
      <c r="W855" s="384"/>
      <c r="X855" s="384"/>
      <c r="Y855" s="384"/>
      <c r="Z855" s="384"/>
    </row>
    <row r="856" spans="1:26" ht="15.75" customHeight="1">
      <c r="A856" s="384"/>
      <c r="B856" s="384"/>
      <c r="C856" s="402"/>
      <c r="D856" s="384"/>
      <c r="E856" s="384"/>
      <c r="F856" s="384"/>
      <c r="G856" s="384"/>
      <c r="H856" s="384"/>
      <c r="I856" s="384"/>
      <c r="J856" s="384"/>
      <c r="K856" s="384"/>
      <c r="L856" s="384"/>
      <c r="M856" s="384"/>
      <c r="N856" s="384"/>
      <c r="O856" s="384"/>
      <c r="P856" s="384"/>
      <c r="Q856" s="384"/>
      <c r="R856" s="384"/>
      <c r="S856" s="384"/>
      <c r="T856" s="384"/>
      <c r="U856" s="384"/>
      <c r="V856" s="384"/>
      <c r="W856" s="384"/>
      <c r="X856" s="384"/>
      <c r="Y856" s="384"/>
      <c r="Z856" s="384"/>
    </row>
    <row r="857" spans="1:26" ht="15.75" customHeight="1">
      <c r="A857" s="384"/>
      <c r="B857" s="384"/>
      <c r="C857" s="402"/>
      <c r="D857" s="384"/>
      <c r="E857" s="384"/>
      <c r="F857" s="384"/>
      <c r="G857" s="384"/>
      <c r="H857" s="384"/>
      <c r="I857" s="384"/>
      <c r="J857" s="384"/>
      <c r="K857" s="384"/>
      <c r="L857" s="384"/>
      <c r="M857" s="384"/>
      <c r="N857" s="384"/>
      <c r="O857" s="384"/>
      <c r="P857" s="384"/>
      <c r="Q857" s="384"/>
      <c r="R857" s="384"/>
      <c r="S857" s="384"/>
      <c r="T857" s="384"/>
      <c r="U857" s="384"/>
      <c r="V857" s="384"/>
      <c r="W857" s="384"/>
      <c r="X857" s="384"/>
      <c r="Y857" s="384"/>
      <c r="Z857" s="384"/>
    </row>
    <row r="858" spans="1:26" ht="15.75" customHeight="1">
      <c r="A858" s="384"/>
      <c r="B858" s="384"/>
      <c r="C858" s="402"/>
      <c r="D858" s="384"/>
      <c r="E858" s="384"/>
      <c r="F858" s="384"/>
      <c r="G858" s="384"/>
      <c r="H858" s="384"/>
      <c r="I858" s="384"/>
      <c r="J858" s="384"/>
      <c r="K858" s="384"/>
      <c r="L858" s="384"/>
      <c r="M858" s="384"/>
      <c r="N858" s="384"/>
      <c r="O858" s="384"/>
      <c r="P858" s="384"/>
      <c r="Q858" s="384"/>
      <c r="R858" s="384"/>
      <c r="S858" s="384"/>
      <c r="T858" s="384"/>
      <c r="U858" s="384"/>
      <c r="V858" s="384"/>
      <c r="W858" s="384"/>
      <c r="X858" s="384"/>
      <c r="Y858" s="384"/>
      <c r="Z858" s="384"/>
    </row>
    <row r="859" spans="1:26" ht="15.75" customHeight="1">
      <c r="A859" s="384"/>
      <c r="B859" s="384"/>
      <c r="C859" s="402"/>
      <c r="D859" s="384"/>
      <c r="E859" s="384"/>
      <c r="F859" s="384"/>
      <c r="G859" s="384"/>
      <c r="H859" s="384"/>
      <c r="I859" s="384"/>
      <c r="J859" s="384"/>
      <c r="K859" s="384"/>
      <c r="L859" s="384"/>
      <c r="M859" s="384"/>
      <c r="N859" s="384"/>
      <c r="O859" s="384"/>
      <c r="P859" s="384"/>
      <c r="Q859" s="384"/>
      <c r="R859" s="384"/>
      <c r="S859" s="384"/>
      <c r="T859" s="384"/>
      <c r="U859" s="384"/>
      <c r="V859" s="384"/>
      <c r="W859" s="384"/>
      <c r="X859" s="384"/>
      <c r="Y859" s="384"/>
      <c r="Z859" s="384"/>
    </row>
    <row r="860" spans="1:26" ht="15.75" customHeight="1">
      <c r="A860" s="384"/>
      <c r="B860" s="384"/>
      <c r="C860" s="402"/>
      <c r="D860" s="384"/>
      <c r="E860" s="384"/>
      <c r="F860" s="384"/>
      <c r="G860" s="384"/>
      <c r="H860" s="384"/>
      <c r="I860" s="384"/>
      <c r="J860" s="384"/>
      <c r="K860" s="384"/>
      <c r="L860" s="384"/>
      <c r="M860" s="384"/>
      <c r="N860" s="384"/>
      <c r="O860" s="384"/>
      <c r="P860" s="384"/>
      <c r="Q860" s="384"/>
      <c r="R860" s="384"/>
      <c r="S860" s="384"/>
      <c r="T860" s="384"/>
      <c r="U860" s="384"/>
      <c r="V860" s="384"/>
      <c r="W860" s="384"/>
      <c r="X860" s="384"/>
      <c r="Y860" s="384"/>
      <c r="Z860" s="384"/>
    </row>
    <row r="861" spans="1:26" ht="15.75" customHeight="1">
      <c r="A861" s="384"/>
      <c r="B861" s="384"/>
      <c r="C861" s="402"/>
      <c r="D861" s="384"/>
      <c r="E861" s="384"/>
      <c r="F861" s="384"/>
      <c r="G861" s="384"/>
      <c r="H861" s="384"/>
      <c r="I861" s="384"/>
      <c r="J861" s="384"/>
      <c r="K861" s="384"/>
      <c r="L861" s="384"/>
      <c r="M861" s="384"/>
      <c r="N861" s="384"/>
      <c r="O861" s="384"/>
      <c r="P861" s="384"/>
      <c r="Q861" s="384"/>
      <c r="R861" s="384"/>
      <c r="S861" s="384"/>
      <c r="T861" s="384"/>
      <c r="U861" s="384"/>
      <c r="V861" s="384"/>
      <c r="W861" s="384"/>
      <c r="X861" s="384"/>
      <c r="Y861" s="384"/>
      <c r="Z861" s="384"/>
    </row>
    <row r="862" spans="1:26" ht="15.75" customHeight="1">
      <c r="A862" s="384"/>
      <c r="B862" s="384"/>
      <c r="C862" s="402"/>
      <c r="D862" s="384"/>
      <c r="E862" s="384"/>
      <c r="F862" s="384"/>
      <c r="G862" s="384"/>
      <c r="H862" s="384"/>
      <c r="I862" s="384"/>
      <c r="J862" s="384"/>
      <c r="K862" s="384"/>
      <c r="L862" s="384"/>
      <c r="M862" s="384"/>
      <c r="N862" s="384"/>
      <c r="O862" s="384"/>
      <c r="P862" s="384"/>
      <c r="Q862" s="384"/>
      <c r="R862" s="384"/>
      <c r="S862" s="384"/>
      <c r="T862" s="384"/>
      <c r="U862" s="384"/>
      <c r="V862" s="384"/>
      <c r="W862" s="384"/>
      <c r="X862" s="384"/>
      <c r="Y862" s="384"/>
      <c r="Z862" s="384"/>
    </row>
    <row r="863" spans="1:26" ht="15.75" customHeight="1">
      <c r="A863" s="384"/>
      <c r="B863" s="384"/>
      <c r="C863" s="402"/>
      <c r="D863" s="384"/>
      <c r="E863" s="384"/>
      <c r="F863" s="384"/>
      <c r="G863" s="384"/>
      <c r="H863" s="384"/>
      <c r="I863" s="384"/>
      <c r="J863" s="384"/>
      <c r="K863" s="384"/>
      <c r="L863" s="384"/>
      <c r="M863" s="384"/>
      <c r="N863" s="384"/>
      <c r="O863" s="384"/>
      <c r="P863" s="384"/>
      <c r="Q863" s="384"/>
      <c r="R863" s="384"/>
      <c r="S863" s="384"/>
      <c r="T863" s="384"/>
      <c r="U863" s="384"/>
      <c r="V863" s="384"/>
      <c r="W863" s="384"/>
      <c r="X863" s="384"/>
      <c r="Y863" s="384"/>
      <c r="Z863" s="384"/>
    </row>
    <row r="864" spans="1:26" ht="15.75" customHeight="1">
      <c r="A864" s="384"/>
      <c r="B864" s="384"/>
      <c r="C864" s="402"/>
      <c r="D864" s="384"/>
      <c r="E864" s="384"/>
      <c r="F864" s="384"/>
      <c r="G864" s="384"/>
      <c r="H864" s="384"/>
      <c r="I864" s="384"/>
      <c r="J864" s="384"/>
      <c r="K864" s="384"/>
      <c r="L864" s="384"/>
      <c r="M864" s="384"/>
      <c r="N864" s="384"/>
      <c r="O864" s="384"/>
      <c r="P864" s="384"/>
      <c r="Q864" s="384"/>
      <c r="R864" s="384"/>
      <c r="S864" s="384"/>
      <c r="T864" s="384"/>
      <c r="U864" s="384"/>
      <c r="V864" s="384"/>
      <c r="W864" s="384"/>
      <c r="X864" s="384"/>
      <c r="Y864" s="384"/>
      <c r="Z864" s="384"/>
    </row>
    <row r="865" spans="1:26" ht="15.75" customHeight="1">
      <c r="A865" s="384"/>
      <c r="B865" s="384"/>
      <c r="C865" s="402"/>
      <c r="D865" s="384"/>
      <c r="E865" s="384"/>
      <c r="F865" s="384"/>
      <c r="G865" s="384"/>
      <c r="H865" s="384"/>
      <c r="I865" s="384"/>
      <c r="J865" s="384"/>
      <c r="K865" s="384"/>
      <c r="L865" s="384"/>
      <c r="M865" s="384"/>
      <c r="N865" s="384"/>
      <c r="O865" s="384"/>
      <c r="P865" s="384"/>
      <c r="Q865" s="384"/>
      <c r="R865" s="384"/>
      <c r="S865" s="384"/>
      <c r="T865" s="384"/>
      <c r="U865" s="384"/>
      <c r="V865" s="384"/>
      <c r="W865" s="384"/>
      <c r="X865" s="384"/>
      <c r="Y865" s="384"/>
      <c r="Z865" s="384"/>
    </row>
    <row r="866" spans="1:26" ht="15.75" customHeight="1">
      <c r="A866" s="384"/>
      <c r="B866" s="384"/>
      <c r="C866" s="402"/>
      <c r="D866" s="384"/>
      <c r="E866" s="384"/>
      <c r="F866" s="384"/>
      <c r="G866" s="384"/>
      <c r="H866" s="384"/>
      <c r="I866" s="384"/>
      <c r="J866" s="384"/>
      <c r="K866" s="384"/>
      <c r="L866" s="384"/>
      <c r="M866" s="384"/>
      <c r="N866" s="384"/>
      <c r="O866" s="384"/>
      <c r="P866" s="384"/>
      <c r="Q866" s="384"/>
      <c r="R866" s="384"/>
      <c r="S866" s="384"/>
      <c r="T866" s="384"/>
      <c r="U866" s="384"/>
      <c r="V866" s="384"/>
      <c r="W866" s="384"/>
      <c r="X866" s="384"/>
      <c r="Y866" s="384"/>
      <c r="Z866" s="384"/>
    </row>
    <row r="867" spans="1:26" ht="15.75" customHeight="1">
      <c r="A867" s="384"/>
      <c r="B867" s="384"/>
      <c r="C867" s="402"/>
      <c r="D867" s="384"/>
      <c r="E867" s="384"/>
      <c r="F867" s="384"/>
      <c r="G867" s="384"/>
      <c r="H867" s="384"/>
      <c r="I867" s="384"/>
      <c r="J867" s="384"/>
      <c r="K867" s="384"/>
      <c r="L867" s="384"/>
      <c r="M867" s="384"/>
      <c r="N867" s="384"/>
      <c r="O867" s="384"/>
      <c r="P867" s="384"/>
      <c r="Q867" s="384"/>
      <c r="R867" s="384"/>
      <c r="S867" s="384"/>
      <c r="T867" s="384"/>
      <c r="U867" s="384"/>
      <c r="V867" s="384"/>
      <c r="W867" s="384"/>
      <c r="X867" s="384"/>
      <c r="Y867" s="384"/>
      <c r="Z867" s="384"/>
    </row>
    <row r="868" spans="1:26" ht="15.75" customHeight="1">
      <c r="A868" s="384"/>
      <c r="B868" s="384"/>
      <c r="C868" s="402"/>
      <c r="D868" s="384"/>
      <c r="E868" s="384"/>
      <c r="F868" s="384"/>
      <c r="G868" s="384"/>
      <c r="H868" s="384"/>
      <c r="I868" s="384"/>
      <c r="J868" s="384"/>
      <c r="K868" s="384"/>
      <c r="L868" s="384"/>
      <c r="M868" s="384"/>
      <c r="N868" s="384"/>
      <c r="O868" s="384"/>
      <c r="P868" s="384"/>
      <c r="Q868" s="384"/>
      <c r="R868" s="384"/>
      <c r="S868" s="384"/>
      <c r="T868" s="384"/>
      <c r="U868" s="384"/>
      <c r="V868" s="384"/>
      <c r="W868" s="384"/>
      <c r="X868" s="384"/>
      <c r="Y868" s="384"/>
      <c r="Z868" s="384"/>
    </row>
    <row r="869" spans="1:26" ht="15.75" customHeight="1">
      <c r="A869" s="384"/>
      <c r="B869" s="384"/>
      <c r="C869" s="402"/>
      <c r="D869" s="384"/>
      <c r="E869" s="384"/>
      <c r="F869" s="384"/>
      <c r="G869" s="384"/>
      <c r="H869" s="384"/>
      <c r="I869" s="384"/>
      <c r="J869" s="384"/>
      <c r="K869" s="384"/>
      <c r="L869" s="384"/>
      <c r="M869" s="384"/>
      <c r="N869" s="384"/>
      <c r="O869" s="384"/>
      <c r="P869" s="384"/>
      <c r="Q869" s="384"/>
      <c r="R869" s="384"/>
      <c r="S869" s="384"/>
      <c r="T869" s="384"/>
      <c r="U869" s="384"/>
      <c r="V869" s="384"/>
      <c r="W869" s="384"/>
      <c r="X869" s="384"/>
      <c r="Y869" s="384"/>
      <c r="Z869" s="384"/>
    </row>
    <row r="870" spans="1:26" ht="15.75" customHeight="1">
      <c r="A870" s="384"/>
      <c r="B870" s="384"/>
      <c r="C870" s="402"/>
      <c r="D870" s="384"/>
      <c r="E870" s="384"/>
      <c r="F870" s="384"/>
      <c r="G870" s="384"/>
      <c r="H870" s="384"/>
      <c r="I870" s="384"/>
      <c r="J870" s="384"/>
      <c r="K870" s="384"/>
      <c r="L870" s="384"/>
      <c r="M870" s="384"/>
      <c r="N870" s="384"/>
      <c r="O870" s="384"/>
      <c r="P870" s="384"/>
      <c r="Q870" s="384"/>
      <c r="R870" s="384"/>
      <c r="S870" s="384"/>
      <c r="T870" s="384"/>
      <c r="U870" s="384"/>
      <c r="V870" s="384"/>
      <c r="W870" s="384"/>
      <c r="X870" s="384"/>
      <c r="Y870" s="384"/>
      <c r="Z870" s="384"/>
    </row>
    <row r="871" spans="1:26" ht="15.75" customHeight="1">
      <c r="A871" s="384"/>
      <c r="B871" s="384"/>
      <c r="C871" s="402"/>
      <c r="D871" s="384"/>
      <c r="E871" s="384"/>
      <c r="F871" s="384"/>
      <c r="G871" s="384"/>
      <c r="H871" s="384"/>
      <c r="I871" s="384"/>
      <c r="J871" s="384"/>
      <c r="K871" s="384"/>
      <c r="L871" s="384"/>
      <c r="M871" s="384"/>
      <c r="N871" s="384"/>
      <c r="O871" s="384"/>
      <c r="P871" s="384"/>
      <c r="Q871" s="384"/>
      <c r="R871" s="384"/>
      <c r="S871" s="384"/>
      <c r="T871" s="384"/>
      <c r="U871" s="384"/>
      <c r="V871" s="384"/>
      <c r="W871" s="384"/>
      <c r="X871" s="384"/>
      <c r="Y871" s="384"/>
      <c r="Z871" s="384"/>
    </row>
    <row r="872" spans="1:26" ht="15.75" customHeight="1">
      <c r="A872" s="384"/>
      <c r="B872" s="384"/>
      <c r="C872" s="402"/>
      <c r="D872" s="384"/>
      <c r="E872" s="384"/>
      <c r="F872" s="384"/>
      <c r="G872" s="384"/>
      <c r="H872" s="384"/>
      <c r="I872" s="384"/>
      <c r="J872" s="384"/>
      <c r="K872" s="384"/>
      <c r="L872" s="384"/>
      <c r="M872" s="384"/>
      <c r="N872" s="384"/>
      <c r="O872" s="384"/>
      <c r="P872" s="384"/>
      <c r="Q872" s="384"/>
      <c r="R872" s="384"/>
      <c r="S872" s="384"/>
      <c r="T872" s="384"/>
      <c r="U872" s="384"/>
      <c r="V872" s="384"/>
      <c r="W872" s="384"/>
      <c r="X872" s="384"/>
      <c r="Y872" s="384"/>
      <c r="Z872" s="384"/>
    </row>
    <row r="873" spans="1:26" ht="15.75" customHeight="1">
      <c r="A873" s="384"/>
      <c r="B873" s="384"/>
      <c r="C873" s="402"/>
      <c r="D873" s="384"/>
      <c r="E873" s="384"/>
      <c r="F873" s="384"/>
      <c r="G873" s="384"/>
      <c r="H873" s="384"/>
      <c r="I873" s="384"/>
      <c r="J873" s="384"/>
      <c r="K873" s="384"/>
      <c r="L873" s="384"/>
      <c r="M873" s="384"/>
      <c r="N873" s="384"/>
      <c r="O873" s="384"/>
      <c r="P873" s="384"/>
      <c r="Q873" s="384"/>
      <c r="R873" s="384"/>
      <c r="S873" s="384"/>
      <c r="T873" s="384"/>
      <c r="U873" s="384"/>
      <c r="V873" s="384"/>
      <c r="W873" s="384"/>
      <c r="X873" s="384"/>
      <c r="Y873" s="384"/>
      <c r="Z873" s="384"/>
    </row>
    <row r="874" spans="1:26" ht="15.75" customHeight="1">
      <c r="A874" s="384"/>
      <c r="B874" s="384"/>
      <c r="C874" s="402"/>
      <c r="D874" s="384"/>
      <c r="E874" s="384"/>
      <c r="F874" s="384"/>
      <c r="G874" s="384"/>
      <c r="H874" s="384"/>
      <c r="I874" s="384"/>
      <c r="J874" s="384"/>
      <c r="K874" s="384"/>
      <c r="L874" s="384"/>
      <c r="M874" s="384"/>
      <c r="N874" s="384"/>
      <c r="O874" s="384"/>
      <c r="P874" s="384"/>
      <c r="Q874" s="384"/>
      <c r="R874" s="384"/>
      <c r="S874" s="384"/>
      <c r="T874" s="384"/>
      <c r="U874" s="384"/>
      <c r="V874" s="384"/>
      <c r="W874" s="384"/>
      <c r="X874" s="384"/>
      <c r="Y874" s="384"/>
      <c r="Z874" s="384"/>
    </row>
    <row r="875" spans="1:26" ht="15.75" customHeight="1">
      <c r="A875" s="384"/>
      <c r="B875" s="384"/>
      <c r="C875" s="402"/>
      <c r="D875" s="384"/>
      <c r="E875" s="384"/>
      <c r="F875" s="384"/>
      <c r="G875" s="384"/>
      <c r="H875" s="384"/>
      <c r="I875" s="384"/>
      <c r="J875" s="384"/>
      <c r="K875" s="384"/>
      <c r="L875" s="384"/>
      <c r="M875" s="384"/>
      <c r="N875" s="384"/>
      <c r="O875" s="384"/>
      <c r="P875" s="384"/>
      <c r="Q875" s="384"/>
      <c r="R875" s="384"/>
      <c r="S875" s="384"/>
      <c r="T875" s="384"/>
      <c r="U875" s="384"/>
      <c r="V875" s="384"/>
      <c r="W875" s="384"/>
      <c r="X875" s="384"/>
      <c r="Y875" s="384"/>
      <c r="Z875" s="384"/>
    </row>
    <row r="876" spans="1:26" ht="15.75" customHeight="1">
      <c r="A876" s="384"/>
      <c r="B876" s="384"/>
      <c r="C876" s="402"/>
      <c r="D876" s="384"/>
      <c r="E876" s="384"/>
      <c r="F876" s="384"/>
      <c r="G876" s="384"/>
      <c r="H876" s="384"/>
      <c r="I876" s="384"/>
      <c r="J876" s="384"/>
      <c r="K876" s="384"/>
      <c r="L876" s="384"/>
      <c r="M876" s="384"/>
      <c r="N876" s="384"/>
      <c r="O876" s="384"/>
      <c r="P876" s="384"/>
      <c r="Q876" s="384"/>
      <c r="R876" s="384"/>
      <c r="S876" s="384"/>
      <c r="T876" s="384"/>
      <c r="U876" s="384"/>
      <c r="V876" s="384"/>
      <c r="W876" s="384"/>
      <c r="X876" s="384"/>
      <c r="Y876" s="384"/>
      <c r="Z876" s="384"/>
    </row>
    <row r="877" spans="1:26" ht="15.75" customHeight="1">
      <c r="A877" s="384"/>
      <c r="B877" s="384"/>
      <c r="C877" s="402"/>
      <c r="D877" s="384"/>
      <c r="E877" s="384"/>
      <c r="F877" s="384"/>
      <c r="G877" s="384"/>
      <c r="H877" s="384"/>
      <c r="I877" s="384"/>
      <c r="J877" s="384"/>
      <c r="K877" s="384"/>
      <c r="L877" s="384"/>
      <c r="M877" s="384"/>
      <c r="N877" s="384"/>
      <c r="O877" s="384"/>
      <c r="P877" s="384"/>
      <c r="Q877" s="384"/>
      <c r="R877" s="384"/>
      <c r="S877" s="384"/>
      <c r="T877" s="384"/>
      <c r="U877" s="384"/>
      <c r="V877" s="384"/>
      <c r="W877" s="384"/>
      <c r="X877" s="384"/>
      <c r="Y877" s="384"/>
      <c r="Z877" s="384"/>
    </row>
    <row r="878" spans="1:26" ht="15.75" customHeight="1">
      <c r="A878" s="384"/>
      <c r="B878" s="384"/>
      <c r="C878" s="402"/>
      <c r="D878" s="384"/>
      <c r="E878" s="384"/>
      <c r="F878" s="384"/>
      <c r="G878" s="384"/>
      <c r="H878" s="384"/>
      <c r="I878" s="384"/>
      <c r="J878" s="384"/>
      <c r="K878" s="384"/>
      <c r="L878" s="384"/>
      <c r="M878" s="384"/>
      <c r="N878" s="384"/>
      <c r="O878" s="384"/>
      <c r="P878" s="384"/>
      <c r="Q878" s="384"/>
      <c r="R878" s="384"/>
      <c r="S878" s="384"/>
      <c r="T878" s="384"/>
      <c r="U878" s="384"/>
      <c r="V878" s="384"/>
      <c r="W878" s="384"/>
      <c r="X878" s="384"/>
      <c r="Y878" s="384"/>
      <c r="Z878" s="384"/>
    </row>
    <row r="879" spans="1:26" ht="15.75" customHeight="1">
      <c r="A879" s="384"/>
      <c r="B879" s="384"/>
      <c r="C879" s="402"/>
      <c r="D879" s="384"/>
      <c r="E879" s="384"/>
      <c r="F879" s="384"/>
      <c r="G879" s="384"/>
      <c r="H879" s="384"/>
      <c r="I879" s="384"/>
      <c r="J879" s="384"/>
      <c r="K879" s="384"/>
      <c r="L879" s="384"/>
      <c r="M879" s="384"/>
      <c r="N879" s="384"/>
      <c r="O879" s="384"/>
      <c r="P879" s="384"/>
      <c r="Q879" s="384"/>
      <c r="R879" s="384"/>
      <c r="S879" s="384"/>
      <c r="T879" s="384"/>
      <c r="U879" s="384"/>
      <c r="V879" s="384"/>
      <c r="W879" s="384"/>
      <c r="X879" s="384"/>
      <c r="Y879" s="384"/>
      <c r="Z879" s="384"/>
    </row>
    <row r="880" spans="1:26" ht="15.75" customHeight="1">
      <c r="A880" s="384"/>
      <c r="B880" s="384"/>
      <c r="C880" s="402"/>
      <c r="D880" s="384"/>
      <c r="E880" s="384"/>
      <c r="F880" s="384"/>
      <c r="G880" s="384"/>
      <c r="H880" s="384"/>
      <c r="I880" s="384"/>
      <c r="J880" s="384"/>
      <c r="K880" s="384"/>
      <c r="L880" s="384"/>
      <c r="M880" s="384"/>
      <c r="N880" s="384"/>
      <c r="O880" s="384"/>
      <c r="P880" s="384"/>
      <c r="Q880" s="384"/>
      <c r="R880" s="384"/>
      <c r="S880" s="384"/>
      <c r="T880" s="384"/>
      <c r="U880" s="384"/>
      <c r="V880" s="384"/>
      <c r="W880" s="384"/>
      <c r="X880" s="384"/>
      <c r="Y880" s="384"/>
      <c r="Z880" s="384"/>
    </row>
    <row r="881" spans="1:26" ht="15.75" customHeight="1">
      <c r="A881" s="384"/>
      <c r="B881" s="384"/>
      <c r="C881" s="402"/>
      <c r="D881" s="384"/>
      <c r="E881" s="384"/>
      <c r="F881" s="384"/>
      <c r="G881" s="384"/>
      <c r="H881" s="384"/>
      <c r="I881" s="384"/>
      <c r="J881" s="384"/>
      <c r="K881" s="384"/>
      <c r="L881" s="384"/>
      <c r="M881" s="384"/>
      <c r="N881" s="384"/>
      <c r="O881" s="384"/>
      <c r="P881" s="384"/>
      <c r="Q881" s="384"/>
      <c r="R881" s="384"/>
      <c r="S881" s="384"/>
      <c r="T881" s="384"/>
      <c r="U881" s="384"/>
      <c r="V881" s="384"/>
      <c r="W881" s="384"/>
      <c r="X881" s="384"/>
      <c r="Y881" s="384"/>
      <c r="Z881" s="384"/>
    </row>
    <row r="882" spans="1:26" ht="15.75" customHeight="1">
      <c r="A882" s="384"/>
      <c r="B882" s="384"/>
      <c r="C882" s="402"/>
      <c r="D882" s="384"/>
      <c r="E882" s="384"/>
      <c r="F882" s="384"/>
      <c r="G882" s="384"/>
      <c r="H882" s="384"/>
      <c r="I882" s="384"/>
      <c r="J882" s="384"/>
      <c r="K882" s="384"/>
      <c r="L882" s="384"/>
      <c r="M882" s="384"/>
      <c r="N882" s="384"/>
      <c r="O882" s="384"/>
      <c r="P882" s="384"/>
      <c r="Q882" s="384"/>
      <c r="R882" s="384"/>
      <c r="S882" s="384"/>
      <c r="T882" s="384"/>
      <c r="U882" s="384"/>
      <c r="V882" s="384"/>
      <c r="W882" s="384"/>
      <c r="X882" s="384"/>
      <c r="Y882" s="384"/>
      <c r="Z882" s="384"/>
    </row>
    <row r="883" spans="1:26" ht="15.75" customHeight="1">
      <c r="A883" s="384"/>
      <c r="B883" s="384"/>
      <c r="C883" s="402"/>
      <c r="D883" s="384"/>
      <c r="E883" s="384"/>
      <c r="F883" s="384"/>
      <c r="G883" s="384"/>
      <c r="H883" s="384"/>
      <c r="I883" s="384"/>
      <c r="J883" s="384"/>
      <c r="K883" s="384"/>
      <c r="L883" s="384"/>
      <c r="M883" s="384"/>
      <c r="N883" s="384"/>
      <c r="O883" s="384"/>
      <c r="P883" s="384"/>
      <c r="Q883" s="384"/>
      <c r="R883" s="384"/>
      <c r="S883" s="384"/>
      <c r="T883" s="384"/>
      <c r="U883" s="384"/>
      <c r="V883" s="384"/>
      <c r="W883" s="384"/>
      <c r="X883" s="384"/>
      <c r="Y883" s="384"/>
      <c r="Z883" s="384"/>
    </row>
    <row r="884" spans="1:26" ht="15.75" customHeight="1">
      <c r="A884" s="384"/>
      <c r="B884" s="384"/>
      <c r="C884" s="402"/>
      <c r="D884" s="384"/>
      <c r="E884" s="384"/>
      <c r="F884" s="384"/>
      <c r="G884" s="384"/>
      <c r="H884" s="384"/>
      <c r="I884" s="384"/>
      <c r="J884" s="384"/>
      <c r="K884" s="384"/>
      <c r="L884" s="384"/>
      <c r="M884" s="384"/>
      <c r="N884" s="384"/>
      <c r="O884" s="384"/>
      <c r="P884" s="384"/>
      <c r="Q884" s="384"/>
      <c r="R884" s="384"/>
      <c r="S884" s="384"/>
      <c r="T884" s="384"/>
      <c r="U884" s="384"/>
      <c r="V884" s="384"/>
      <c r="W884" s="384"/>
      <c r="X884" s="384"/>
      <c r="Y884" s="384"/>
      <c r="Z884" s="384"/>
    </row>
    <row r="885" spans="1:26" ht="15.75" customHeight="1">
      <c r="A885" s="384"/>
      <c r="B885" s="384"/>
      <c r="C885" s="402"/>
      <c r="D885" s="384"/>
      <c r="E885" s="384"/>
      <c r="F885" s="384"/>
      <c r="G885" s="384"/>
      <c r="H885" s="384"/>
      <c r="I885" s="384"/>
      <c r="J885" s="384"/>
      <c r="K885" s="384"/>
      <c r="L885" s="384"/>
      <c r="M885" s="384"/>
      <c r="N885" s="384"/>
      <c r="O885" s="384"/>
      <c r="P885" s="384"/>
      <c r="Q885" s="384"/>
      <c r="R885" s="384"/>
      <c r="S885" s="384"/>
      <c r="T885" s="384"/>
      <c r="U885" s="384"/>
      <c r="V885" s="384"/>
      <c r="W885" s="384"/>
      <c r="X885" s="384"/>
      <c r="Y885" s="384"/>
      <c r="Z885" s="384"/>
    </row>
    <row r="886" spans="1:26" ht="15.75" customHeight="1">
      <c r="A886" s="384"/>
      <c r="B886" s="384"/>
      <c r="C886" s="402"/>
      <c r="D886" s="384"/>
      <c r="E886" s="384"/>
      <c r="F886" s="384"/>
      <c r="G886" s="384"/>
      <c r="H886" s="384"/>
      <c r="I886" s="384"/>
      <c r="J886" s="384"/>
      <c r="K886" s="384"/>
      <c r="L886" s="384"/>
      <c r="M886" s="384"/>
      <c r="N886" s="384"/>
      <c r="O886" s="384"/>
      <c r="P886" s="384"/>
      <c r="Q886" s="384"/>
      <c r="R886" s="384"/>
      <c r="S886" s="384"/>
      <c r="T886" s="384"/>
      <c r="U886" s="384"/>
      <c r="V886" s="384"/>
      <c r="W886" s="384"/>
      <c r="X886" s="384"/>
      <c r="Y886" s="384"/>
      <c r="Z886" s="384"/>
    </row>
    <row r="887" spans="1:26" ht="15.75" customHeight="1">
      <c r="A887" s="384"/>
      <c r="B887" s="384"/>
      <c r="C887" s="402"/>
      <c r="D887" s="384"/>
      <c r="E887" s="384"/>
      <c r="F887" s="384"/>
      <c r="G887" s="384"/>
      <c r="H887" s="384"/>
      <c r="I887" s="384"/>
      <c r="J887" s="384"/>
      <c r="K887" s="384"/>
      <c r="L887" s="384"/>
      <c r="M887" s="384"/>
      <c r="N887" s="384"/>
      <c r="O887" s="384"/>
      <c r="P887" s="384"/>
      <c r="Q887" s="384"/>
      <c r="R887" s="384"/>
      <c r="S887" s="384"/>
      <c r="T887" s="384"/>
      <c r="U887" s="384"/>
      <c r="V887" s="384"/>
      <c r="W887" s="384"/>
      <c r="X887" s="384"/>
      <c r="Y887" s="384"/>
      <c r="Z887" s="384"/>
    </row>
    <row r="888" spans="1:26" ht="15.75" customHeight="1">
      <c r="A888" s="384"/>
      <c r="B888" s="384"/>
      <c r="C888" s="402"/>
      <c r="D888" s="384"/>
      <c r="E888" s="384"/>
      <c r="F888" s="384"/>
      <c r="G888" s="384"/>
      <c r="H888" s="384"/>
      <c r="I888" s="384"/>
      <c r="J888" s="384"/>
      <c r="K888" s="384"/>
      <c r="L888" s="384"/>
      <c r="M888" s="384"/>
      <c r="N888" s="384"/>
      <c r="O888" s="384"/>
      <c r="P888" s="384"/>
      <c r="Q888" s="384"/>
      <c r="R888" s="384"/>
      <c r="S888" s="384"/>
      <c r="T888" s="384"/>
      <c r="U888" s="384"/>
      <c r="V888" s="384"/>
      <c r="W888" s="384"/>
      <c r="X888" s="384"/>
      <c r="Y888" s="384"/>
      <c r="Z888" s="384"/>
    </row>
    <row r="889" spans="1:26" ht="15.75" customHeight="1">
      <c r="A889" s="384"/>
      <c r="B889" s="384"/>
      <c r="C889" s="402"/>
      <c r="D889" s="384"/>
      <c r="E889" s="384"/>
      <c r="F889" s="384"/>
      <c r="G889" s="384"/>
      <c r="H889" s="384"/>
      <c r="I889" s="384"/>
      <c r="J889" s="384"/>
      <c r="K889" s="384"/>
      <c r="L889" s="384"/>
      <c r="M889" s="384"/>
      <c r="N889" s="384"/>
      <c r="O889" s="384"/>
      <c r="P889" s="384"/>
      <c r="Q889" s="384"/>
      <c r="R889" s="384"/>
      <c r="S889" s="384"/>
      <c r="T889" s="384"/>
      <c r="U889" s="384"/>
      <c r="V889" s="384"/>
      <c r="W889" s="384"/>
      <c r="X889" s="384"/>
      <c r="Y889" s="384"/>
      <c r="Z889" s="384"/>
    </row>
    <row r="890" spans="1:26" ht="15.75" customHeight="1">
      <c r="A890" s="384"/>
      <c r="B890" s="384"/>
      <c r="C890" s="402"/>
      <c r="D890" s="384"/>
      <c r="E890" s="384"/>
      <c r="F890" s="384"/>
      <c r="G890" s="384"/>
      <c r="H890" s="384"/>
      <c r="I890" s="384"/>
      <c r="J890" s="384"/>
      <c r="K890" s="384"/>
      <c r="L890" s="384"/>
      <c r="M890" s="384"/>
      <c r="N890" s="384"/>
      <c r="O890" s="384"/>
      <c r="P890" s="384"/>
      <c r="Q890" s="384"/>
      <c r="R890" s="384"/>
      <c r="S890" s="384"/>
      <c r="T890" s="384"/>
      <c r="U890" s="384"/>
      <c r="V890" s="384"/>
      <c r="W890" s="384"/>
      <c r="X890" s="384"/>
      <c r="Y890" s="384"/>
      <c r="Z890" s="384"/>
    </row>
    <row r="891" spans="1:26" ht="15.75" customHeight="1">
      <c r="A891" s="384"/>
      <c r="B891" s="384"/>
      <c r="C891" s="402"/>
      <c r="D891" s="384"/>
      <c r="E891" s="384"/>
      <c r="F891" s="384"/>
      <c r="G891" s="384"/>
      <c r="H891" s="384"/>
      <c r="I891" s="384"/>
      <c r="J891" s="384"/>
      <c r="K891" s="384"/>
      <c r="L891" s="384"/>
      <c r="M891" s="384"/>
      <c r="N891" s="384"/>
      <c r="O891" s="384"/>
      <c r="P891" s="384"/>
      <c r="Q891" s="384"/>
      <c r="R891" s="384"/>
      <c r="S891" s="384"/>
      <c r="T891" s="384"/>
      <c r="U891" s="384"/>
      <c r="V891" s="384"/>
      <c r="W891" s="384"/>
      <c r="X891" s="384"/>
      <c r="Y891" s="384"/>
      <c r="Z891" s="384"/>
    </row>
    <row r="892" spans="1:26" ht="15.75" customHeight="1">
      <c r="A892" s="384"/>
      <c r="B892" s="384"/>
      <c r="C892" s="402"/>
      <c r="D892" s="384"/>
      <c r="E892" s="384"/>
      <c r="F892" s="384"/>
      <c r="G892" s="384"/>
      <c r="H892" s="384"/>
      <c r="I892" s="384"/>
      <c r="J892" s="384"/>
      <c r="K892" s="384"/>
      <c r="L892" s="384"/>
      <c r="M892" s="384"/>
      <c r="N892" s="384"/>
      <c r="O892" s="384"/>
      <c r="P892" s="384"/>
      <c r="Q892" s="384"/>
      <c r="R892" s="384"/>
      <c r="S892" s="384"/>
      <c r="T892" s="384"/>
      <c r="U892" s="384"/>
      <c r="V892" s="384"/>
      <c r="W892" s="384"/>
      <c r="X892" s="384"/>
      <c r="Y892" s="384"/>
      <c r="Z892" s="384"/>
    </row>
    <row r="893" spans="1:26" ht="15.75" customHeight="1">
      <c r="A893" s="384"/>
      <c r="B893" s="384"/>
      <c r="C893" s="402"/>
      <c r="D893" s="384"/>
      <c r="E893" s="384"/>
      <c r="F893" s="384"/>
      <c r="G893" s="384"/>
      <c r="H893" s="384"/>
      <c r="I893" s="384"/>
      <c r="J893" s="384"/>
      <c r="K893" s="384"/>
      <c r="L893" s="384"/>
      <c r="M893" s="384"/>
      <c r="N893" s="384"/>
      <c r="O893" s="384"/>
      <c r="P893" s="384"/>
      <c r="Q893" s="384"/>
      <c r="R893" s="384"/>
      <c r="S893" s="384"/>
      <c r="T893" s="384"/>
      <c r="U893" s="384"/>
      <c r="V893" s="384"/>
      <c r="W893" s="384"/>
      <c r="X893" s="384"/>
      <c r="Y893" s="384"/>
      <c r="Z893" s="384"/>
    </row>
    <row r="894" spans="1:26" ht="15.75" customHeight="1">
      <c r="A894" s="384"/>
      <c r="B894" s="384"/>
      <c r="C894" s="402"/>
      <c r="D894" s="384"/>
      <c r="E894" s="384"/>
      <c r="F894" s="384"/>
      <c r="G894" s="384"/>
      <c r="H894" s="384"/>
      <c r="I894" s="384"/>
      <c r="J894" s="384"/>
      <c r="K894" s="384"/>
      <c r="L894" s="384"/>
      <c r="M894" s="384"/>
      <c r="N894" s="384"/>
      <c r="O894" s="384"/>
      <c r="P894" s="384"/>
      <c r="Q894" s="384"/>
      <c r="R894" s="384"/>
      <c r="S894" s="384"/>
      <c r="T894" s="384"/>
      <c r="U894" s="384"/>
      <c r="V894" s="384"/>
      <c r="W894" s="384"/>
      <c r="X894" s="384"/>
      <c r="Y894" s="384"/>
      <c r="Z894" s="384"/>
    </row>
    <row r="895" spans="1:26" ht="15.75" customHeight="1">
      <c r="A895" s="384"/>
      <c r="B895" s="384"/>
      <c r="C895" s="402"/>
      <c r="D895" s="384"/>
      <c r="E895" s="384"/>
      <c r="F895" s="384"/>
      <c r="G895" s="384"/>
      <c r="H895" s="384"/>
      <c r="I895" s="384"/>
      <c r="J895" s="384"/>
      <c r="K895" s="384"/>
      <c r="L895" s="384"/>
      <c r="M895" s="384"/>
      <c r="N895" s="384"/>
      <c r="O895" s="384"/>
      <c r="P895" s="384"/>
      <c r="Q895" s="384"/>
      <c r="R895" s="384"/>
      <c r="S895" s="384"/>
      <c r="T895" s="384"/>
      <c r="U895" s="384"/>
      <c r="V895" s="384"/>
      <c r="W895" s="384"/>
      <c r="X895" s="384"/>
      <c r="Y895" s="384"/>
      <c r="Z895" s="384"/>
    </row>
    <row r="896" spans="1:26" ht="15.75" customHeight="1">
      <c r="A896" s="384"/>
      <c r="B896" s="384"/>
      <c r="C896" s="402"/>
      <c r="D896" s="384"/>
      <c r="E896" s="384"/>
      <c r="F896" s="384"/>
      <c r="G896" s="384"/>
      <c r="H896" s="384"/>
      <c r="I896" s="384"/>
      <c r="J896" s="384"/>
      <c r="K896" s="384"/>
      <c r="L896" s="384"/>
      <c r="M896" s="384"/>
      <c r="N896" s="384"/>
      <c r="O896" s="384"/>
      <c r="P896" s="384"/>
      <c r="Q896" s="384"/>
      <c r="R896" s="384"/>
      <c r="S896" s="384"/>
      <c r="T896" s="384"/>
      <c r="U896" s="384"/>
      <c r="V896" s="384"/>
      <c r="W896" s="384"/>
      <c r="X896" s="384"/>
      <c r="Y896" s="384"/>
      <c r="Z896" s="384"/>
    </row>
    <row r="897" spans="1:26" ht="15.75" customHeight="1">
      <c r="A897" s="384"/>
      <c r="B897" s="384"/>
      <c r="C897" s="402"/>
      <c r="D897" s="384"/>
      <c r="E897" s="384"/>
      <c r="F897" s="384"/>
      <c r="G897" s="384"/>
      <c r="H897" s="384"/>
      <c r="I897" s="384"/>
      <c r="J897" s="384"/>
      <c r="K897" s="384"/>
      <c r="L897" s="384"/>
      <c r="M897" s="384"/>
      <c r="N897" s="384"/>
      <c r="O897" s="384"/>
      <c r="P897" s="384"/>
      <c r="Q897" s="384"/>
      <c r="R897" s="384"/>
      <c r="S897" s="384"/>
      <c r="T897" s="384"/>
      <c r="U897" s="384"/>
      <c r="V897" s="384"/>
      <c r="W897" s="384"/>
      <c r="X897" s="384"/>
      <c r="Y897" s="384"/>
      <c r="Z897" s="384"/>
    </row>
    <row r="898" spans="1:26" ht="15.75" customHeight="1">
      <c r="A898" s="384"/>
      <c r="B898" s="384"/>
      <c r="C898" s="402"/>
      <c r="D898" s="384"/>
      <c r="E898" s="384"/>
      <c r="F898" s="384"/>
      <c r="G898" s="384"/>
      <c r="H898" s="384"/>
      <c r="I898" s="384"/>
      <c r="J898" s="384"/>
      <c r="K898" s="384"/>
      <c r="L898" s="384"/>
      <c r="M898" s="384"/>
      <c r="N898" s="384"/>
      <c r="O898" s="384"/>
      <c r="P898" s="384"/>
      <c r="Q898" s="384"/>
      <c r="R898" s="384"/>
      <c r="S898" s="384"/>
      <c r="T898" s="384"/>
      <c r="U898" s="384"/>
      <c r="V898" s="384"/>
      <c r="W898" s="384"/>
      <c r="X898" s="384"/>
      <c r="Y898" s="384"/>
      <c r="Z898" s="384"/>
    </row>
    <row r="899" spans="1:26" ht="15.75" customHeight="1">
      <c r="A899" s="384"/>
      <c r="B899" s="384"/>
      <c r="C899" s="402"/>
      <c r="D899" s="384"/>
      <c r="E899" s="384"/>
      <c r="F899" s="384"/>
      <c r="G899" s="384"/>
      <c r="H899" s="384"/>
      <c r="I899" s="384"/>
      <c r="J899" s="384"/>
      <c r="K899" s="384"/>
      <c r="L899" s="384"/>
      <c r="M899" s="384"/>
      <c r="N899" s="384"/>
      <c r="O899" s="384"/>
      <c r="P899" s="384"/>
      <c r="Q899" s="384"/>
      <c r="R899" s="384"/>
      <c r="S899" s="384"/>
      <c r="T899" s="384"/>
      <c r="U899" s="384"/>
      <c r="V899" s="384"/>
      <c r="W899" s="384"/>
      <c r="X899" s="384"/>
      <c r="Y899" s="384"/>
      <c r="Z899" s="384"/>
    </row>
    <row r="900" spans="1:26" ht="15.75" customHeight="1">
      <c r="A900" s="384"/>
      <c r="B900" s="384"/>
      <c r="C900" s="402"/>
      <c r="D900" s="384"/>
      <c r="E900" s="384"/>
      <c r="F900" s="384"/>
      <c r="G900" s="384"/>
      <c r="H900" s="384"/>
      <c r="I900" s="384"/>
      <c r="J900" s="384"/>
      <c r="K900" s="384"/>
      <c r="L900" s="384"/>
      <c r="M900" s="384"/>
      <c r="N900" s="384"/>
      <c r="O900" s="384"/>
      <c r="P900" s="384"/>
      <c r="Q900" s="384"/>
      <c r="R900" s="384"/>
      <c r="S900" s="384"/>
      <c r="T900" s="384"/>
      <c r="U900" s="384"/>
      <c r="V900" s="384"/>
      <c r="W900" s="384"/>
      <c r="X900" s="384"/>
      <c r="Y900" s="384"/>
      <c r="Z900" s="384"/>
    </row>
    <row r="901" spans="1:26" ht="15.75" customHeight="1">
      <c r="A901" s="384"/>
      <c r="B901" s="384"/>
      <c r="C901" s="402"/>
      <c r="D901" s="384"/>
      <c r="E901" s="384"/>
      <c r="F901" s="384"/>
      <c r="G901" s="384"/>
      <c r="H901" s="384"/>
      <c r="I901" s="384"/>
      <c r="J901" s="384"/>
      <c r="K901" s="384"/>
      <c r="L901" s="384"/>
      <c r="M901" s="384"/>
      <c r="N901" s="384"/>
      <c r="O901" s="384"/>
      <c r="P901" s="384"/>
      <c r="Q901" s="384"/>
      <c r="R901" s="384"/>
      <c r="S901" s="384"/>
      <c r="T901" s="384"/>
      <c r="U901" s="384"/>
      <c r="V901" s="384"/>
      <c r="W901" s="384"/>
      <c r="X901" s="384"/>
      <c r="Y901" s="384"/>
      <c r="Z901" s="384"/>
    </row>
    <row r="902" spans="1:26" ht="15.75" customHeight="1">
      <c r="A902" s="384"/>
      <c r="B902" s="384"/>
      <c r="C902" s="402"/>
      <c r="D902" s="384"/>
      <c r="E902" s="384"/>
      <c r="F902" s="384"/>
      <c r="G902" s="384"/>
      <c r="H902" s="384"/>
      <c r="I902" s="384"/>
      <c r="J902" s="384"/>
      <c r="K902" s="384"/>
      <c r="L902" s="384"/>
      <c r="M902" s="384"/>
      <c r="N902" s="384"/>
      <c r="O902" s="384"/>
      <c r="P902" s="384"/>
      <c r="Q902" s="384"/>
      <c r="R902" s="384"/>
      <c r="S902" s="384"/>
      <c r="T902" s="384"/>
      <c r="U902" s="384"/>
      <c r="V902" s="384"/>
      <c r="W902" s="384"/>
      <c r="X902" s="384"/>
      <c r="Y902" s="384"/>
      <c r="Z902" s="384"/>
    </row>
    <row r="903" spans="1:26" ht="15.75" customHeight="1">
      <c r="A903" s="384"/>
      <c r="B903" s="384"/>
      <c r="C903" s="402"/>
      <c r="D903" s="384"/>
      <c r="E903" s="384"/>
      <c r="F903" s="384"/>
      <c r="G903" s="384"/>
      <c r="H903" s="384"/>
      <c r="I903" s="384"/>
      <c r="J903" s="384"/>
      <c r="K903" s="384"/>
      <c r="L903" s="384"/>
      <c r="M903" s="384"/>
      <c r="N903" s="384"/>
      <c r="O903" s="384"/>
      <c r="P903" s="384"/>
      <c r="Q903" s="384"/>
      <c r="R903" s="384"/>
      <c r="S903" s="384"/>
      <c r="T903" s="384"/>
      <c r="U903" s="384"/>
      <c r="V903" s="384"/>
      <c r="W903" s="384"/>
      <c r="X903" s="384"/>
      <c r="Y903" s="384"/>
      <c r="Z903" s="384"/>
    </row>
    <row r="904" spans="1:26" ht="15.75" customHeight="1">
      <c r="A904" s="384"/>
      <c r="B904" s="384"/>
      <c r="C904" s="402"/>
      <c r="D904" s="384"/>
      <c r="E904" s="384"/>
      <c r="F904" s="384"/>
      <c r="G904" s="384"/>
      <c r="H904" s="384"/>
      <c r="I904" s="384"/>
      <c r="J904" s="384"/>
      <c r="K904" s="384"/>
      <c r="L904" s="384"/>
      <c r="M904" s="384"/>
      <c r="N904" s="384"/>
      <c r="O904" s="384"/>
      <c r="P904" s="384"/>
      <c r="Q904" s="384"/>
      <c r="R904" s="384"/>
      <c r="S904" s="384"/>
      <c r="T904" s="384"/>
      <c r="U904" s="384"/>
      <c r="V904" s="384"/>
      <c r="W904" s="384"/>
      <c r="X904" s="384"/>
      <c r="Y904" s="384"/>
      <c r="Z904" s="384"/>
    </row>
    <row r="905" spans="1:26" ht="15.75" customHeight="1">
      <c r="A905" s="384"/>
      <c r="B905" s="384"/>
      <c r="C905" s="402"/>
      <c r="D905" s="384"/>
      <c r="E905" s="384"/>
      <c r="F905" s="384"/>
      <c r="G905" s="384"/>
      <c r="H905" s="384"/>
      <c r="I905" s="384"/>
      <c r="J905" s="384"/>
      <c r="K905" s="384"/>
      <c r="L905" s="384"/>
      <c r="M905" s="384"/>
      <c r="N905" s="384"/>
      <c r="O905" s="384"/>
      <c r="P905" s="384"/>
      <c r="Q905" s="384"/>
      <c r="R905" s="384"/>
      <c r="S905" s="384"/>
      <c r="T905" s="384"/>
      <c r="U905" s="384"/>
      <c r="V905" s="384"/>
      <c r="W905" s="384"/>
      <c r="X905" s="384"/>
      <c r="Y905" s="384"/>
      <c r="Z905" s="384"/>
    </row>
    <row r="906" spans="1:26" ht="15.75" customHeight="1">
      <c r="A906" s="384"/>
      <c r="B906" s="384"/>
      <c r="C906" s="402"/>
      <c r="D906" s="384"/>
      <c r="E906" s="384"/>
      <c r="F906" s="384"/>
      <c r="G906" s="384"/>
      <c r="H906" s="384"/>
      <c r="I906" s="384"/>
      <c r="J906" s="384"/>
      <c r="K906" s="384"/>
      <c r="L906" s="384"/>
      <c r="M906" s="384"/>
      <c r="N906" s="384"/>
      <c r="O906" s="384"/>
      <c r="P906" s="384"/>
      <c r="Q906" s="384"/>
      <c r="R906" s="384"/>
      <c r="S906" s="384"/>
      <c r="T906" s="384"/>
      <c r="U906" s="384"/>
      <c r="V906" s="384"/>
      <c r="W906" s="384"/>
      <c r="X906" s="384"/>
      <c r="Y906" s="384"/>
      <c r="Z906" s="384"/>
    </row>
    <row r="907" spans="1:26" ht="15.75" customHeight="1">
      <c r="A907" s="384"/>
      <c r="B907" s="384"/>
      <c r="C907" s="402"/>
      <c r="D907" s="384"/>
      <c r="E907" s="384"/>
      <c r="F907" s="384"/>
      <c r="G907" s="384"/>
      <c r="H907" s="384"/>
      <c r="I907" s="384"/>
      <c r="J907" s="384"/>
      <c r="K907" s="384"/>
      <c r="L907" s="384"/>
      <c r="M907" s="384"/>
      <c r="N907" s="384"/>
      <c r="O907" s="384"/>
      <c r="P907" s="384"/>
      <c r="Q907" s="384"/>
      <c r="R907" s="384"/>
      <c r="S907" s="384"/>
      <c r="T907" s="384"/>
      <c r="U907" s="384"/>
      <c r="V907" s="384"/>
      <c r="W907" s="384"/>
      <c r="X907" s="384"/>
      <c r="Y907" s="384"/>
      <c r="Z907" s="384"/>
    </row>
    <row r="908" spans="1:26" ht="15.75" customHeight="1">
      <c r="A908" s="384"/>
      <c r="B908" s="384"/>
      <c r="C908" s="402"/>
      <c r="D908" s="384"/>
      <c r="E908" s="384"/>
      <c r="F908" s="384"/>
      <c r="G908" s="384"/>
      <c r="H908" s="384"/>
      <c r="I908" s="384"/>
      <c r="J908" s="384"/>
      <c r="K908" s="384"/>
      <c r="L908" s="384"/>
      <c r="M908" s="384"/>
      <c r="N908" s="384"/>
      <c r="O908" s="384"/>
      <c r="P908" s="384"/>
      <c r="Q908" s="384"/>
      <c r="R908" s="384"/>
      <c r="S908" s="384"/>
      <c r="T908" s="384"/>
      <c r="U908" s="384"/>
      <c r="V908" s="384"/>
      <c r="W908" s="384"/>
      <c r="X908" s="384"/>
      <c r="Y908" s="384"/>
      <c r="Z908" s="384"/>
    </row>
    <row r="909" spans="1:26" ht="15.75" customHeight="1">
      <c r="A909" s="384"/>
      <c r="B909" s="384"/>
      <c r="C909" s="402"/>
      <c r="D909" s="384"/>
      <c r="E909" s="384"/>
      <c r="F909" s="384"/>
      <c r="G909" s="384"/>
      <c r="H909" s="384"/>
      <c r="I909" s="384"/>
      <c r="J909" s="384"/>
      <c r="K909" s="384"/>
      <c r="L909" s="384"/>
      <c r="M909" s="384"/>
      <c r="N909" s="384"/>
      <c r="O909" s="384"/>
      <c r="P909" s="384"/>
      <c r="Q909" s="384"/>
      <c r="R909" s="384"/>
      <c r="S909" s="384"/>
      <c r="T909" s="384"/>
      <c r="U909" s="384"/>
      <c r="V909" s="384"/>
      <c r="W909" s="384"/>
      <c r="X909" s="384"/>
      <c r="Y909" s="384"/>
      <c r="Z909" s="384"/>
    </row>
    <row r="910" spans="1:26" ht="15.75" customHeight="1">
      <c r="A910" s="384"/>
      <c r="B910" s="384"/>
      <c r="C910" s="402"/>
      <c r="D910" s="384"/>
      <c r="E910" s="384"/>
      <c r="F910" s="384"/>
      <c r="G910" s="384"/>
      <c r="H910" s="384"/>
      <c r="I910" s="384"/>
      <c r="J910" s="384"/>
      <c r="K910" s="384"/>
      <c r="L910" s="384"/>
      <c r="M910" s="384"/>
      <c r="N910" s="384"/>
      <c r="O910" s="384"/>
      <c r="P910" s="384"/>
      <c r="Q910" s="384"/>
      <c r="R910" s="384"/>
      <c r="S910" s="384"/>
      <c r="T910" s="384"/>
      <c r="U910" s="384"/>
      <c r="V910" s="384"/>
      <c r="W910" s="384"/>
      <c r="X910" s="384"/>
      <c r="Y910" s="384"/>
      <c r="Z910" s="384"/>
    </row>
    <row r="911" spans="1:26" ht="15.75" customHeight="1">
      <c r="A911" s="384"/>
      <c r="B911" s="384"/>
      <c r="C911" s="402"/>
      <c r="D911" s="384"/>
      <c r="E911" s="384"/>
      <c r="F911" s="384"/>
      <c r="G911" s="384"/>
      <c r="H911" s="384"/>
      <c r="I911" s="384"/>
      <c r="J911" s="384"/>
      <c r="K911" s="384"/>
      <c r="L911" s="384"/>
      <c r="M911" s="384"/>
      <c r="N911" s="384"/>
      <c r="O911" s="384"/>
      <c r="P911" s="384"/>
      <c r="Q911" s="384"/>
      <c r="R911" s="384"/>
      <c r="S911" s="384"/>
      <c r="T911" s="384"/>
      <c r="U911" s="384"/>
      <c r="V911" s="384"/>
      <c r="W911" s="384"/>
      <c r="X911" s="384"/>
      <c r="Y911" s="384"/>
      <c r="Z911" s="384"/>
    </row>
    <row r="912" spans="1:26" ht="15.75" customHeight="1">
      <c r="A912" s="384"/>
      <c r="B912" s="384"/>
      <c r="C912" s="402"/>
      <c r="D912" s="384"/>
      <c r="E912" s="384"/>
      <c r="F912" s="384"/>
      <c r="G912" s="384"/>
      <c r="H912" s="384"/>
      <c r="I912" s="384"/>
      <c r="J912" s="384"/>
      <c r="K912" s="384"/>
      <c r="L912" s="384"/>
      <c r="M912" s="384"/>
      <c r="N912" s="384"/>
      <c r="O912" s="384"/>
      <c r="P912" s="384"/>
      <c r="Q912" s="384"/>
      <c r="R912" s="384"/>
      <c r="S912" s="384"/>
      <c r="T912" s="384"/>
      <c r="U912" s="384"/>
      <c r="V912" s="384"/>
      <c r="W912" s="384"/>
      <c r="X912" s="384"/>
      <c r="Y912" s="384"/>
      <c r="Z912" s="384"/>
    </row>
    <row r="913" spans="1:26" ht="15.75" customHeight="1">
      <c r="A913" s="384"/>
      <c r="B913" s="384"/>
      <c r="C913" s="402"/>
      <c r="D913" s="384"/>
      <c r="E913" s="384"/>
      <c r="F913" s="384"/>
      <c r="G913" s="384"/>
      <c r="H913" s="384"/>
      <c r="I913" s="384"/>
      <c r="J913" s="384"/>
      <c r="K913" s="384"/>
      <c r="L913" s="384"/>
      <c r="M913" s="384"/>
      <c r="N913" s="384"/>
      <c r="O913" s="384"/>
      <c r="P913" s="384"/>
      <c r="Q913" s="384"/>
      <c r="R913" s="384"/>
      <c r="S913" s="384"/>
      <c r="T913" s="384"/>
      <c r="U913" s="384"/>
      <c r="V913" s="384"/>
      <c r="W913" s="384"/>
      <c r="X913" s="384"/>
      <c r="Y913" s="384"/>
      <c r="Z913" s="384"/>
    </row>
    <row r="914" spans="1:26" ht="15.75" customHeight="1">
      <c r="A914" s="384"/>
      <c r="B914" s="384"/>
      <c r="C914" s="402"/>
      <c r="D914" s="384"/>
      <c r="E914" s="384"/>
      <c r="F914" s="384"/>
      <c r="G914" s="384"/>
      <c r="H914" s="384"/>
      <c r="I914" s="384"/>
      <c r="J914" s="384"/>
      <c r="K914" s="384"/>
      <c r="L914" s="384"/>
      <c r="M914" s="384"/>
      <c r="N914" s="384"/>
      <c r="O914" s="384"/>
      <c r="P914" s="384"/>
      <c r="Q914" s="384"/>
      <c r="R914" s="384"/>
      <c r="S914" s="384"/>
      <c r="T914" s="384"/>
      <c r="U914" s="384"/>
      <c r="V914" s="384"/>
      <c r="W914" s="384"/>
      <c r="X914" s="384"/>
      <c r="Y914" s="384"/>
      <c r="Z914" s="384"/>
    </row>
    <row r="915" spans="1:26" ht="15.75" customHeight="1">
      <c r="A915" s="384"/>
      <c r="B915" s="384"/>
      <c r="C915" s="402"/>
      <c r="D915" s="384"/>
      <c r="E915" s="384"/>
      <c r="F915" s="384"/>
      <c r="G915" s="384"/>
      <c r="H915" s="384"/>
      <c r="I915" s="384"/>
      <c r="J915" s="384"/>
      <c r="K915" s="384"/>
      <c r="L915" s="384"/>
      <c r="M915" s="384"/>
      <c r="N915" s="384"/>
      <c r="O915" s="384"/>
      <c r="P915" s="384"/>
      <c r="Q915" s="384"/>
      <c r="R915" s="384"/>
      <c r="S915" s="384"/>
      <c r="T915" s="384"/>
      <c r="U915" s="384"/>
      <c r="V915" s="384"/>
      <c r="W915" s="384"/>
      <c r="X915" s="384"/>
      <c r="Y915" s="384"/>
      <c r="Z915" s="384"/>
    </row>
    <row r="916" spans="1:26" ht="15.75" customHeight="1">
      <c r="A916" s="384"/>
      <c r="B916" s="384"/>
      <c r="C916" s="402"/>
      <c r="D916" s="384"/>
      <c r="E916" s="384"/>
      <c r="F916" s="384"/>
      <c r="G916" s="384"/>
      <c r="H916" s="384"/>
      <c r="I916" s="384"/>
      <c r="J916" s="384"/>
      <c r="K916" s="384"/>
      <c r="L916" s="384"/>
      <c r="M916" s="384"/>
      <c r="N916" s="384"/>
      <c r="O916" s="384"/>
      <c r="P916" s="384"/>
      <c r="Q916" s="384"/>
      <c r="R916" s="384"/>
      <c r="S916" s="384"/>
      <c r="T916" s="384"/>
      <c r="U916" s="384"/>
      <c r="V916" s="384"/>
      <c r="W916" s="384"/>
      <c r="X916" s="384"/>
      <c r="Y916" s="384"/>
      <c r="Z916" s="384"/>
    </row>
    <row r="917" spans="1:26" ht="15.75" customHeight="1">
      <c r="A917" s="384"/>
      <c r="B917" s="384"/>
      <c r="C917" s="402"/>
      <c r="D917" s="384"/>
      <c r="E917" s="384"/>
      <c r="F917" s="384"/>
      <c r="G917" s="384"/>
      <c r="H917" s="384"/>
      <c r="I917" s="384"/>
      <c r="J917" s="384"/>
      <c r="K917" s="384"/>
      <c r="L917" s="384"/>
      <c r="M917" s="384"/>
      <c r="N917" s="384"/>
      <c r="O917" s="384"/>
      <c r="P917" s="384"/>
      <c r="Q917" s="384"/>
      <c r="R917" s="384"/>
      <c r="S917" s="384"/>
      <c r="T917" s="384"/>
      <c r="U917" s="384"/>
      <c r="V917" s="384"/>
      <c r="W917" s="384"/>
      <c r="X917" s="384"/>
      <c r="Y917" s="384"/>
      <c r="Z917" s="384"/>
    </row>
    <row r="918" spans="1:26" ht="15.75" customHeight="1">
      <c r="A918" s="384"/>
      <c r="B918" s="384"/>
      <c r="C918" s="402"/>
      <c r="D918" s="384"/>
      <c r="E918" s="384"/>
      <c r="F918" s="384"/>
      <c r="G918" s="384"/>
      <c r="H918" s="384"/>
      <c r="I918" s="384"/>
      <c r="J918" s="384"/>
      <c r="K918" s="384"/>
      <c r="L918" s="384"/>
      <c r="M918" s="384"/>
      <c r="N918" s="384"/>
      <c r="O918" s="384"/>
      <c r="P918" s="384"/>
      <c r="Q918" s="384"/>
      <c r="R918" s="384"/>
      <c r="S918" s="384"/>
      <c r="T918" s="384"/>
      <c r="U918" s="384"/>
      <c r="V918" s="384"/>
      <c r="W918" s="384"/>
      <c r="X918" s="384"/>
      <c r="Y918" s="384"/>
      <c r="Z918" s="384"/>
    </row>
    <row r="919" spans="1:26" ht="15.75" customHeight="1">
      <c r="A919" s="384"/>
      <c r="B919" s="384"/>
      <c r="C919" s="402"/>
      <c r="D919" s="384"/>
      <c r="E919" s="384"/>
      <c r="F919" s="384"/>
      <c r="G919" s="384"/>
      <c r="H919" s="384"/>
      <c r="I919" s="384"/>
      <c r="J919" s="384"/>
      <c r="K919" s="384"/>
      <c r="L919" s="384"/>
      <c r="M919" s="384"/>
      <c r="N919" s="384"/>
      <c r="O919" s="384"/>
      <c r="P919" s="384"/>
      <c r="Q919" s="384"/>
      <c r="R919" s="384"/>
      <c r="S919" s="384"/>
      <c r="T919" s="384"/>
      <c r="U919" s="384"/>
      <c r="V919" s="384"/>
      <c r="W919" s="384"/>
      <c r="X919" s="384"/>
      <c r="Y919" s="384"/>
      <c r="Z919" s="384"/>
    </row>
    <row r="920" spans="1:26" ht="15.75" customHeight="1">
      <c r="A920" s="384"/>
      <c r="B920" s="384"/>
      <c r="C920" s="402"/>
      <c r="D920" s="384"/>
      <c r="E920" s="384"/>
      <c r="F920" s="384"/>
      <c r="G920" s="384"/>
      <c r="H920" s="384"/>
      <c r="I920" s="384"/>
      <c r="J920" s="384"/>
      <c r="K920" s="384"/>
      <c r="L920" s="384"/>
      <c r="M920" s="384"/>
      <c r="N920" s="384"/>
      <c r="O920" s="384"/>
      <c r="P920" s="384"/>
      <c r="Q920" s="384"/>
      <c r="R920" s="384"/>
      <c r="S920" s="384"/>
      <c r="T920" s="384"/>
      <c r="U920" s="384"/>
      <c r="V920" s="384"/>
      <c r="W920" s="384"/>
      <c r="X920" s="384"/>
      <c r="Y920" s="384"/>
      <c r="Z920" s="384"/>
    </row>
    <row r="921" spans="1:26" ht="15.75" customHeight="1">
      <c r="A921" s="384"/>
      <c r="B921" s="384"/>
      <c r="C921" s="402"/>
      <c r="D921" s="384"/>
      <c r="E921" s="384"/>
      <c r="F921" s="384"/>
      <c r="G921" s="384"/>
      <c r="H921" s="384"/>
      <c r="I921" s="384"/>
      <c r="J921" s="384"/>
      <c r="K921" s="384"/>
      <c r="L921" s="384"/>
      <c r="M921" s="384"/>
      <c r="N921" s="384"/>
      <c r="O921" s="384"/>
      <c r="P921" s="384"/>
      <c r="Q921" s="384"/>
      <c r="R921" s="384"/>
      <c r="S921" s="384"/>
      <c r="T921" s="384"/>
      <c r="U921" s="384"/>
      <c r="V921" s="384"/>
      <c r="W921" s="384"/>
      <c r="X921" s="384"/>
      <c r="Y921" s="384"/>
      <c r="Z921" s="384"/>
    </row>
    <row r="922" spans="1:26" ht="15.75" customHeight="1">
      <c r="A922" s="384"/>
      <c r="B922" s="384"/>
      <c r="C922" s="402"/>
      <c r="D922" s="384"/>
      <c r="E922" s="384"/>
      <c r="F922" s="384"/>
      <c r="G922" s="384"/>
      <c r="H922" s="384"/>
      <c r="I922" s="384"/>
      <c r="J922" s="384"/>
      <c r="K922" s="384"/>
      <c r="L922" s="384"/>
      <c r="M922" s="384"/>
      <c r="N922" s="384"/>
      <c r="O922" s="384"/>
      <c r="P922" s="384"/>
      <c r="Q922" s="384"/>
      <c r="R922" s="384"/>
      <c r="S922" s="384"/>
      <c r="T922" s="384"/>
      <c r="U922" s="384"/>
      <c r="V922" s="384"/>
      <c r="W922" s="384"/>
      <c r="X922" s="384"/>
      <c r="Y922" s="384"/>
      <c r="Z922" s="384"/>
    </row>
    <row r="923" spans="1:26" ht="15.75" customHeight="1">
      <c r="A923" s="384"/>
      <c r="B923" s="384"/>
      <c r="C923" s="402"/>
      <c r="D923" s="384"/>
      <c r="E923" s="384"/>
      <c r="F923" s="384"/>
      <c r="G923" s="384"/>
      <c r="H923" s="384"/>
      <c r="I923" s="384"/>
      <c r="J923" s="384"/>
      <c r="K923" s="384"/>
      <c r="L923" s="384"/>
      <c r="M923" s="384"/>
      <c r="N923" s="384"/>
      <c r="O923" s="384"/>
      <c r="P923" s="384"/>
      <c r="Q923" s="384"/>
      <c r="R923" s="384"/>
      <c r="S923" s="384"/>
      <c r="T923" s="384"/>
      <c r="U923" s="384"/>
      <c r="V923" s="384"/>
      <c r="W923" s="384"/>
      <c r="X923" s="384"/>
      <c r="Y923" s="384"/>
      <c r="Z923" s="384"/>
    </row>
    <row r="924" spans="1:26" ht="15.75" customHeight="1">
      <c r="A924" s="384"/>
      <c r="B924" s="384"/>
      <c r="C924" s="402"/>
      <c r="D924" s="384"/>
      <c r="E924" s="384"/>
      <c r="F924" s="384"/>
      <c r="G924" s="384"/>
      <c r="H924" s="384"/>
      <c r="I924" s="384"/>
      <c r="J924" s="384"/>
      <c r="K924" s="384"/>
      <c r="L924" s="384"/>
      <c r="M924" s="384"/>
      <c r="N924" s="384"/>
      <c r="O924" s="384"/>
      <c r="P924" s="384"/>
      <c r="Q924" s="384"/>
      <c r="R924" s="384"/>
      <c r="S924" s="384"/>
      <c r="T924" s="384"/>
      <c r="U924" s="384"/>
      <c r="V924" s="384"/>
      <c r="W924" s="384"/>
      <c r="X924" s="384"/>
      <c r="Y924" s="384"/>
      <c r="Z924" s="384"/>
    </row>
    <row r="925" spans="1:26" ht="15.75" customHeight="1">
      <c r="A925" s="384"/>
      <c r="B925" s="384"/>
      <c r="C925" s="402"/>
      <c r="D925" s="384"/>
      <c r="E925" s="384"/>
      <c r="F925" s="384"/>
      <c r="G925" s="384"/>
      <c r="H925" s="384"/>
      <c r="I925" s="384"/>
      <c r="J925" s="384"/>
      <c r="K925" s="384"/>
      <c r="L925" s="384"/>
      <c r="M925" s="384"/>
      <c r="N925" s="384"/>
      <c r="O925" s="384"/>
      <c r="P925" s="384"/>
      <c r="Q925" s="384"/>
      <c r="R925" s="384"/>
      <c r="S925" s="384"/>
      <c r="T925" s="384"/>
      <c r="U925" s="384"/>
      <c r="V925" s="384"/>
      <c r="W925" s="384"/>
      <c r="X925" s="384"/>
      <c r="Y925" s="384"/>
      <c r="Z925" s="384"/>
    </row>
    <row r="926" spans="1:26" ht="15.75" customHeight="1">
      <c r="A926" s="384"/>
      <c r="B926" s="384"/>
      <c r="C926" s="402"/>
      <c r="D926" s="384"/>
      <c r="E926" s="384"/>
      <c r="F926" s="384"/>
      <c r="G926" s="384"/>
      <c r="H926" s="384"/>
      <c r="I926" s="384"/>
      <c r="J926" s="384"/>
      <c r="K926" s="384"/>
      <c r="L926" s="384"/>
      <c r="M926" s="384"/>
      <c r="N926" s="384"/>
      <c r="O926" s="384"/>
      <c r="P926" s="384"/>
      <c r="Q926" s="384"/>
      <c r="R926" s="384"/>
      <c r="S926" s="384"/>
      <c r="T926" s="384"/>
      <c r="U926" s="384"/>
      <c r="V926" s="384"/>
      <c r="W926" s="384"/>
      <c r="X926" s="384"/>
      <c r="Y926" s="384"/>
      <c r="Z926" s="384"/>
    </row>
    <row r="927" spans="1:26" ht="15.75" customHeight="1">
      <c r="A927" s="384"/>
      <c r="B927" s="384"/>
      <c r="C927" s="402"/>
      <c r="D927" s="384"/>
      <c r="E927" s="384"/>
      <c r="F927" s="384"/>
      <c r="G927" s="384"/>
      <c r="H927" s="384"/>
      <c r="I927" s="384"/>
      <c r="J927" s="384"/>
      <c r="K927" s="384"/>
      <c r="L927" s="384"/>
      <c r="M927" s="384"/>
      <c r="N927" s="384"/>
      <c r="O927" s="384"/>
      <c r="P927" s="384"/>
      <c r="Q927" s="384"/>
      <c r="R927" s="384"/>
      <c r="S927" s="384"/>
      <c r="T927" s="384"/>
      <c r="U927" s="384"/>
      <c r="V927" s="384"/>
      <c r="W927" s="384"/>
      <c r="X927" s="384"/>
      <c r="Y927" s="384"/>
      <c r="Z927" s="384"/>
    </row>
    <row r="928" spans="1:26" ht="15.75" customHeight="1">
      <c r="A928" s="384"/>
      <c r="B928" s="384"/>
      <c r="C928" s="402"/>
      <c r="D928" s="384"/>
      <c r="E928" s="384"/>
      <c r="F928" s="384"/>
      <c r="G928" s="384"/>
      <c r="H928" s="384"/>
      <c r="I928" s="384"/>
      <c r="J928" s="384"/>
      <c r="K928" s="384"/>
      <c r="L928" s="384"/>
      <c r="M928" s="384"/>
      <c r="N928" s="384"/>
      <c r="O928" s="384"/>
      <c r="P928" s="384"/>
      <c r="Q928" s="384"/>
      <c r="R928" s="384"/>
      <c r="S928" s="384"/>
      <c r="T928" s="384"/>
      <c r="U928" s="384"/>
      <c r="V928" s="384"/>
      <c r="W928" s="384"/>
      <c r="X928" s="384"/>
      <c r="Y928" s="384"/>
      <c r="Z928" s="384"/>
    </row>
    <row r="929" spans="1:26" ht="15.75" customHeight="1">
      <c r="A929" s="384"/>
      <c r="B929" s="384"/>
      <c r="C929" s="402"/>
      <c r="D929" s="384"/>
      <c r="E929" s="384"/>
      <c r="F929" s="384"/>
      <c r="G929" s="384"/>
      <c r="H929" s="384"/>
      <c r="I929" s="384"/>
      <c r="J929" s="384"/>
      <c r="K929" s="384"/>
      <c r="L929" s="384"/>
      <c r="M929" s="384"/>
      <c r="N929" s="384"/>
      <c r="O929" s="384"/>
      <c r="P929" s="384"/>
      <c r="Q929" s="384"/>
      <c r="R929" s="384"/>
      <c r="S929" s="384"/>
      <c r="T929" s="384"/>
      <c r="U929" s="384"/>
      <c r="V929" s="384"/>
      <c r="W929" s="384"/>
      <c r="X929" s="384"/>
      <c r="Y929" s="384"/>
      <c r="Z929" s="384"/>
    </row>
    <row r="930" spans="1:26" ht="15.75" customHeight="1">
      <c r="A930" s="384"/>
      <c r="B930" s="384"/>
      <c r="C930" s="402"/>
      <c r="D930" s="384"/>
      <c r="E930" s="384"/>
      <c r="F930" s="384"/>
      <c r="G930" s="384"/>
      <c r="H930" s="384"/>
      <c r="I930" s="384"/>
      <c r="J930" s="384"/>
      <c r="K930" s="384"/>
      <c r="L930" s="384"/>
      <c r="M930" s="384"/>
      <c r="N930" s="384"/>
      <c r="O930" s="384"/>
      <c r="P930" s="384"/>
      <c r="Q930" s="384"/>
      <c r="R930" s="384"/>
      <c r="S930" s="384"/>
      <c r="T930" s="384"/>
      <c r="U930" s="384"/>
      <c r="V930" s="384"/>
      <c r="W930" s="384"/>
      <c r="X930" s="384"/>
      <c r="Y930" s="384"/>
      <c r="Z930" s="384"/>
    </row>
    <row r="931" spans="1:26" ht="15.75" customHeight="1">
      <c r="A931" s="384"/>
      <c r="B931" s="384"/>
      <c r="C931" s="402"/>
      <c r="D931" s="384"/>
      <c r="E931" s="384"/>
      <c r="F931" s="384"/>
      <c r="G931" s="384"/>
      <c r="H931" s="384"/>
      <c r="I931" s="384"/>
      <c r="J931" s="384"/>
      <c r="K931" s="384"/>
      <c r="L931" s="384"/>
      <c r="M931" s="384"/>
      <c r="N931" s="384"/>
      <c r="O931" s="384"/>
      <c r="P931" s="384"/>
      <c r="Q931" s="384"/>
      <c r="R931" s="384"/>
      <c r="S931" s="384"/>
      <c r="T931" s="384"/>
      <c r="U931" s="384"/>
      <c r="V931" s="384"/>
      <c r="W931" s="384"/>
      <c r="X931" s="384"/>
      <c r="Y931" s="384"/>
      <c r="Z931" s="384"/>
    </row>
    <row r="932" spans="1:26" ht="15.75" customHeight="1">
      <c r="A932" s="384"/>
      <c r="B932" s="384"/>
      <c r="C932" s="402"/>
      <c r="D932" s="384"/>
      <c r="E932" s="384"/>
      <c r="F932" s="384"/>
      <c r="G932" s="384"/>
      <c r="H932" s="384"/>
      <c r="I932" s="384"/>
      <c r="J932" s="384"/>
      <c r="K932" s="384"/>
      <c r="L932" s="384"/>
      <c r="M932" s="384"/>
      <c r="N932" s="384"/>
      <c r="O932" s="384"/>
      <c r="P932" s="384"/>
      <c r="Q932" s="384"/>
      <c r="R932" s="384"/>
      <c r="S932" s="384"/>
      <c r="T932" s="384"/>
      <c r="U932" s="384"/>
      <c r="V932" s="384"/>
      <c r="W932" s="384"/>
      <c r="X932" s="384"/>
      <c r="Y932" s="384"/>
      <c r="Z932" s="384"/>
    </row>
    <row r="933" spans="1:26" ht="15.75" customHeight="1">
      <c r="A933" s="384"/>
      <c r="B933" s="384"/>
      <c r="C933" s="402"/>
      <c r="D933" s="384"/>
      <c r="E933" s="384"/>
      <c r="F933" s="384"/>
      <c r="G933" s="384"/>
      <c r="H933" s="384"/>
      <c r="I933" s="384"/>
      <c r="J933" s="384"/>
      <c r="K933" s="384"/>
      <c r="L933" s="384"/>
      <c r="M933" s="384"/>
      <c r="N933" s="384"/>
      <c r="O933" s="384"/>
      <c r="P933" s="384"/>
      <c r="Q933" s="384"/>
      <c r="R933" s="384"/>
      <c r="S933" s="384"/>
      <c r="T933" s="384"/>
      <c r="U933" s="384"/>
      <c r="V933" s="384"/>
      <c r="W933" s="384"/>
      <c r="X933" s="384"/>
      <c r="Y933" s="384"/>
      <c r="Z933" s="384"/>
    </row>
    <row r="934" spans="1:26" ht="15.75" customHeight="1">
      <c r="A934" s="384"/>
      <c r="B934" s="384"/>
      <c r="C934" s="402"/>
      <c r="D934" s="384"/>
      <c r="E934" s="384"/>
      <c r="F934" s="384"/>
      <c r="G934" s="384"/>
      <c r="H934" s="384"/>
      <c r="I934" s="384"/>
      <c r="J934" s="384"/>
      <c r="K934" s="384"/>
      <c r="L934" s="384"/>
      <c r="M934" s="384"/>
      <c r="N934" s="384"/>
      <c r="O934" s="384"/>
      <c r="P934" s="384"/>
      <c r="Q934" s="384"/>
      <c r="R934" s="384"/>
      <c r="S934" s="384"/>
      <c r="T934" s="384"/>
      <c r="U934" s="384"/>
      <c r="V934" s="384"/>
      <c r="W934" s="384"/>
      <c r="X934" s="384"/>
      <c r="Y934" s="384"/>
      <c r="Z934" s="384"/>
    </row>
    <row r="935" spans="1:26" ht="15.75" customHeight="1">
      <c r="A935" s="384"/>
      <c r="B935" s="384"/>
      <c r="C935" s="402"/>
      <c r="D935" s="384"/>
      <c r="E935" s="384"/>
      <c r="F935" s="384"/>
      <c r="G935" s="384"/>
      <c r="H935" s="384"/>
      <c r="I935" s="384"/>
      <c r="J935" s="384"/>
      <c r="K935" s="384"/>
      <c r="L935" s="384"/>
      <c r="M935" s="384"/>
      <c r="N935" s="384"/>
      <c r="O935" s="384"/>
      <c r="P935" s="384"/>
      <c r="Q935" s="384"/>
      <c r="R935" s="384"/>
      <c r="S935" s="384"/>
      <c r="T935" s="384"/>
      <c r="U935" s="384"/>
      <c r="V935" s="384"/>
      <c r="W935" s="384"/>
      <c r="X935" s="384"/>
      <c r="Y935" s="384"/>
      <c r="Z935" s="384"/>
    </row>
    <row r="936" spans="1:26" ht="15.75" customHeight="1">
      <c r="A936" s="384"/>
      <c r="B936" s="384"/>
      <c r="C936" s="402"/>
      <c r="D936" s="384"/>
      <c r="E936" s="384"/>
      <c r="F936" s="384"/>
      <c r="G936" s="384"/>
      <c r="H936" s="384"/>
      <c r="I936" s="384"/>
      <c r="J936" s="384"/>
      <c r="K936" s="384"/>
      <c r="L936" s="384"/>
      <c r="M936" s="384"/>
      <c r="N936" s="384"/>
      <c r="O936" s="384"/>
      <c r="P936" s="384"/>
      <c r="Q936" s="384"/>
      <c r="R936" s="384"/>
      <c r="S936" s="384"/>
      <c r="T936" s="384"/>
      <c r="U936" s="384"/>
      <c r="V936" s="384"/>
      <c r="W936" s="384"/>
      <c r="X936" s="384"/>
      <c r="Y936" s="384"/>
      <c r="Z936" s="384"/>
    </row>
    <row r="937" spans="1:26" ht="15.75" customHeight="1">
      <c r="A937" s="384"/>
      <c r="B937" s="384"/>
      <c r="C937" s="402"/>
      <c r="D937" s="384"/>
      <c r="E937" s="384"/>
      <c r="F937" s="384"/>
      <c r="G937" s="384"/>
      <c r="H937" s="384"/>
      <c r="I937" s="384"/>
      <c r="J937" s="384"/>
      <c r="K937" s="384"/>
      <c r="L937" s="384"/>
      <c r="M937" s="384"/>
      <c r="N937" s="384"/>
      <c r="O937" s="384"/>
      <c r="P937" s="384"/>
      <c r="Q937" s="384"/>
      <c r="R937" s="384"/>
      <c r="S937" s="384"/>
      <c r="T937" s="384"/>
      <c r="U937" s="384"/>
      <c r="V937" s="384"/>
      <c r="W937" s="384"/>
      <c r="X937" s="384"/>
      <c r="Y937" s="384"/>
      <c r="Z937" s="384"/>
    </row>
    <row r="938" spans="1:26" ht="15.75" customHeight="1">
      <c r="A938" s="384"/>
      <c r="B938" s="384"/>
      <c r="C938" s="402"/>
      <c r="D938" s="384"/>
      <c r="E938" s="384"/>
      <c r="F938" s="384"/>
      <c r="G938" s="384"/>
      <c r="H938" s="384"/>
      <c r="I938" s="384"/>
      <c r="J938" s="384"/>
      <c r="K938" s="384"/>
      <c r="L938" s="384"/>
      <c r="M938" s="384"/>
      <c r="N938" s="384"/>
      <c r="O938" s="384"/>
      <c r="P938" s="384"/>
      <c r="Q938" s="384"/>
      <c r="R938" s="384"/>
      <c r="S938" s="384"/>
      <c r="T938" s="384"/>
      <c r="U938" s="384"/>
      <c r="V938" s="384"/>
      <c r="W938" s="384"/>
      <c r="X938" s="384"/>
      <c r="Y938" s="384"/>
      <c r="Z938" s="384"/>
    </row>
    <row r="939" spans="1:26" ht="15.75" customHeight="1">
      <c r="A939" s="384"/>
      <c r="B939" s="384"/>
      <c r="C939" s="402"/>
      <c r="D939" s="384"/>
      <c r="E939" s="384"/>
      <c r="F939" s="384"/>
      <c r="G939" s="384"/>
      <c r="H939" s="384"/>
      <c r="I939" s="384"/>
      <c r="J939" s="384"/>
      <c r="K939" s="384"/>
      <c r="L939" s="384"/>
      <c r="M939" s="384"/>
      <c r="N939" s="384"/>
      <c r="O939" s="384"/>
      <c r="P939" s="384"/>
      <c r="Q939" s="384"/>
      <c r="R939" s="384"/>
      <c r="S939" s="384"/>
      <c r="T939" s="384"/>
      <c r="U939" s="384"/>
      <c r="V939" s="384"/>
      <c r="W939" s="384"/>
      <c r="X939" s="384"/>
      <c r="Y939" s="384"/>
      <c r="Z939" s="384"/>
    </row>
    <row r="940" spans="1:26" ht="15.75" customHeight="1">
      <c r="A940" s="384"/>
      <c r="B940" s="384"/>
      <c r="C940" s="402"/>
      <c r="D940" s="384"/>
      <c r="E940" s="384"/>
      <c r="F940" s="384"/>
      <c r="G940" s="384"/>
      <c r="H940" s="384"/>
      <c r="I940" s="384"/>
      <c r="J940" s="384"/>
      <c r="K940" s="384"/>
      <c r="L940" s="384"/>
      <c r="M940" s="384"/>
      <c r="N940" s="384"/>
      <c r="O940" s="384"/>
      <c r="P940" s="384"/>
      <c r="Q940" s="384"/>
      <c r="R940" s="384"/>
      <c r="S940" s="384"/>
      <c r="T940" s="384"/>
      <c r="U940" s="384"/>
      <c r="V940" s="384"/>
      <c r="W940" s="384"/>
      <c r="X940" s="384"/>
      <c r="Y940" s="384"/>
      <c r="Z940" s="384"/>
    </row>
    <row r="941" spans="1:26" ht="15.75" customHeight="1">
      <c r="A941" s="384"/>
      <c r="B941" s="384"/>
      <c r="C941" s="402"/>
      <c r="D941" s="384"/>
      <c r="E941" s="384"/>
      <c r="F941" s="384"/>
      <c r="G941" s="384"/>
      <c r="H941" s="384"/>
      <c r="I941" s="384"/>
      <c r="J941" s="384"/>
      <c r="K941" s="384"/>
      <c r="L941" s="384"/>
      <c r="M941" s="384"/>
      <c r="N941" s="384"/>
      <c r="O941" s="384"/>
      <c r="P941" s="384"/>
      <c r="Q941" s="384"/>
      <c r="R941" s="384"/>
      <c r="S941" s="384"/>
      <c r="T941" s="384"/>
      <c r="U941" s="384"/>
      <c r="V941" s="384"/>
      <c r="W941" s="384"/>
      <c r="X941" s="384"/>
      <c r="Y941" s="384"/>
      <c r="Z941" s="384"/>
    </row>
    <row r="942" spans="1:26" ht="15.75" customHeight="1">
      <c r="A942" s="384"/>
      <c r="B942" s="384"/>
      <c r="C942" s="402"/>
      <c r="D942" s="384"/>
      <c r="E942" s="384"/>
      <c r="F942" s="384"/>
      <c r="G942" s="384"/>
      <c r="H942" s="384"/>
      <c r="I942" s="384"/>
      <c r="J942" s="384"/>
      <c r="K942" s="384"/>
      <c r="L942" s="384"/>
      <c r="M942" s="384"/>
      <c r="N942" s="384"/>
      <c r="O942" s="384"/>
      <c r="P942" s="384"/>
      <c r="Q942" s="384"/>
      <c r="R942" s="384"/>
      <c r="S942" s="384"/>
      <c r="T942" s="384"/>
      <c r="U942" s="384"/>
      <c r="V942" s="384"/>
      <c r="W942" s="384"/>
      <c r="X942" s="384"/>
      <c r="Y942" s="384"/>
      <c r="Z942" s="384"/>
    </row>
    <row r="943" spans="1:26" ht="15.75" customHeight="1">
      <c r="A943" s="384"/>
      <c r="B943" s="384"/>
      <c r="C943" s="402"/>
      <c r="D943" s="384"/>
      <c r="E943" s="384"/>
      <c r="F943" s="384"/>
      <c r="G943" s="384"/>
      <c r="H943" s="384"/>
      <c r="I943" s="384"/>
      <c r="J943" s="384"/>
      <c r="K943" s="384"/>
      <c r="L943" s="384"/>
      <c r="M943" s="384"/>
      <c r="N943" s="384"/>
      <c r="O943" s="384"/>
      <c r="P943" s="384"/>
      <c r="Q943" s="384"/>
      <c r="R943" s="384"/>
      <c r="S943" s="384"/>
      <c r="T943" s="384"/>
      <c r="U943" s="384"/>
      <c r="V943" s="384"/>
      <c r="W943" s="384"/>
      <c r="X943" s="384"/>
      <c r="Y943" s="384"/>
      <c r="Z943" s="384"/>
    </row>
    <row r="944" spans="1:26" ht="15.75" customHeight="1">
      <c r="A944" s="384"/>
      <c r="B944" s="384"/>
      <c r="C944" s="402"/>
      <c r="D944" s="384"/>
      <c r="E944" s="384"/>
      <c r="F944" s="384"/>
      <c r="G944" s="384"/>
      <c r="H944" s="384"/>
      <c r="I944" s="384"/>
      <c r="J944" s="384"/>
      <c r="K944" s="384"/>
      <c r="L944" s="384"/>
      <c r="M944" s="384"/>
      <c r="N944" s="384"/>
      <c r="O944" s="384"/>
      <c r="P944" s="384"/>
      <c r="Q944" s="384"/>
      <c r="R944" s="384"/>
      <c r="S944" s="384"/>
      <c r="T944" s="384"/>
      <c r="U944" s="384"/>
      <c r="V944" s="384"/>
      <c r="W944" s="384"/>
      <c r="X944" s="384"/>
      <c r="Y944" s="384"/>
      <c r="Z944" s="384"/>
    </row>
    <row r="945" spans="1:26" ht="15.75" customHeight="1">
      <c r="A945" s="384"/>
      <c r="B945" s="384"/>
      <c r="C945" s="402"/>
      <c r="D945" s="384"/>
      <c r="E945" s="384"/>
      <c r="F945" s="384"/>
      <c r="G945" s="384"/>
      <c r="H945" s="384"/>
      <c r="I945" s="384"/>
      <c r="J945" s="384"/>
      <c r="K945" s="384"/>
      <c r="L945" s="384"/>
      <c r="M945" s="384"/>
      <c r="N945" s="384"/>
      <c r="O945" s="384"/>
      <c r="P945" s="384"/>
      <c r="Q945" s="384"/>
      <c r="R945" s="384"/>
      <c r="S945" s="384"/>
      <c r="T945" s="384"/>
      <c r="U945" s="384"/>
      <c r="V945" s="384"/>
      <c r="W945" s="384"/>
      <c r="X945" s="384"/>
      <c r="Y945" s="384"/>
      <c r="Z945" s="384"/>
    </row>
    <row r="946" spans="1:26" ht="15.75" customHeight="1">
      <c r="A946" s="384"/>
      <c r="B946" s="384"/>
      <c r="C946" s="402"/>
      <c r="D946" s="384"/>
      <c r="E946" s="384"/>
      <c r="F946" s="384"/>
      <c r="G946" s="384"/>
      <c r="H946" s="384"/>
      <c r="I946" s="384"/>
      <c r="J946" s="384"/>
      <c r="K946" s="384"/>
      <c r="L946" s="384"/>
      <c r="M946" s="384"/>
      <c r="N946" s="384"/>
      <c r="O946" s="384"/>
      <c r="P946" s="384"/>
      <c r="Q946" s="384"/>
      <c r="R946" s="384"/>
      <c r="S946" s="384"/>
      <c r="T946" s="384"/>
      <c r="U946" s="384"/>
      <c r="V946" s="384"/>
      <c r="W946" s="384"/>
      <c r="X946" s="384"/>
      <c r="Y946" s="384"/>
      <c r="Z946" s="384"/>
    </row>
    <row r="947" spans="1:26" ht="15.75" customHeight="1">
      <c r="A947" s="384"/>
      <c r="B947" s="384"/>
      <c r="C947" s="402"/>
      <c r="D947" s="384"/>
      <c r="E947" s="384"/>
      <c r="F947" s="384"/>
      <c r="G947" s="384"/>
      <c r="H947" s="384"/>
      <c r="I947" s="384"/>
      <c r="J947" s="384"/>
      <c r="K947" s="384"/>
      <c r="L947" s="384"/>
      <c r="M947" s="384"/>
      <c r="N947" s="384"/>
      <c r="O947" s="384"/>
      <c r="P947" s="384"/>
      <c r="Q947" s="384"/>
      <c r="R947" s="384"/>
      <c r="S947" s="384"/>
      <c r="T947" s="384"/>
      <c r="U947" s="384"/>
      <c r="V947" s="384"/>
      <c r="W947" s="384"/>
      <c r="X947" s="384"/>
      <c r="Y947" s="384"/>
      <c r="Z947" s="384"/>
    </row>
    <row r="948" spans="1:26" ht="15.75" customHeight="1">
      <c r="A948" s="384"/>
      <c r="B948" s="384"/>
      <c r="C948" s="402"/>
      <c r="D948" s="384"/>
      <c r="E948" s="384"/>
      <c r="F948" s="384"/>
      <c r="G948" s="384"/>
      <c r="H948" s="384"/>
      <c r="I948" s="384"/>
      <c r="J948" s="384"/>
      <c r="K948" s="384"/>
      <c r="L948" s="384"/>
      <c r="M948" s="384"/>
      <c r="N948" s="384"/>
      <c r="O948" s="384"/>
      <c r="P948" s="384"/>
      <c r="Q948" s="384"/>
      <c r="R948" s="384"/>
      <c r="S948" s="384"/>
      <c r="T948" s="384"/>
      <c r="U948" s="384"/>
      <c r="V948" s="384"/>
      <c r="W948" s="384"/>
      <c r="X948" s="384"/>
      <c r="Y948" s="384"/>
      <c r="Z948" s="384"/>
    </row>
    <row r="949" spans="1:26" ht="15.75" customHeight="1">
      <c r="A949" s="384"/>
      <c r="B949" s="384"/>
      <c r="C949" s="402"/>
      <c r="D949" s="384"/>
      <c r="E949" s="384"/>
      <c r="F949" s="384"/>
      <c r="G949" s="384"/>
      <c r="H949" s="384"/>
      <c r="I949" s="384"/>
      <c r="J949" s="384"/>
      <c r="K949" s="384"/>
      <c r="L949" s="384"/>
      <c r="M949" s="384"/>
      <c r="N949" s="384"/>
      <c r="O949" s="384"/>
      <c r="P949" s="384"/>
      <c r="Q949" s="384"/>
      <c r="R949" s="384"/>
      <c r="S949" s="384"/>
      <c r="T949" s="384"/>
      <c r="U949" s="384"/>
      <c r="V949" s="384"/>
      <c r="W949" s="384"/>
      <c r="X949" s="384"/>
      <c r="Y949" s="384"/>
      <c r="Z949" s="384"/>
    </row>
    <row r="950" spans="1:26" ht="15.75" customHeight="1">
      <c r="A950" s="384"/>
      <c r="B950" s="384"/>
      <c r="C950" s="402"/>
      <c r="D950" s="384"/>
      <c r="E950" s="384"/>
      <c r="F950" s="384"/>
      <c r="G950" s="384"/>
      <c r="H950" s="384"/>
      <c r="I950" s="384"/>
      <c r="J950" s="384"/>
      <c r="K950" s="384"/>
      <c r="L950" s="384"/>
      <c r="M950" s="384"/>
      <c r="N950" s="384"/>
      <c r="O950" s="384"/>
      <c r="P950" s="384"/>
      <c r="Q950" s="384"/>
      <c r="R950" s="384"/>
      <c r="S950" s="384"/>
      <c r="T950" s="384"/>
      <c r="U950" s="384"/>
      <c r="V950" s="384"/>
      <c r="W950" s="384"/>
      <c r="X950" s="384"/>
      <c r="Y950" s="384"/>
      <c r="Z950" s="384"/>
    </row>
    <row r="951" spans="1:26" ht="15.75" customHeight="1">
      <c r="A951" s="384"/>
      <c r="B951" s="384"/>
      <c r="C951" s="402"/>
      <c r="D951" s="384"/>
      <c r="E951" s="384"/>
      <c r="F951" s="384"/>
      <c r="G951" s="384"/>
      <c r="H951" s="384"/>
      <c r="I951" s="384"/>
      <c r="J951" s="384"/>
      <c r="K951" s="384"/>
      <c r="L951" s="384"/>
      <c r="M951" s="384"/>
      <c r="N951" s="384"/>
      <c r="O951" s="384"/>
      <c r="P951" s="384"/>
      <c r="Q951" s="384"/>
      <c r="R951" s="384"/>
      <c r="S951" s="384"/>
      <c r="T951" s="384"/>
      <c r="U951" s="384"/>
      <c r="V951" s="384"/>
      <c r="W951" s="384"/>
      <c r="X951" s="384"/>
      <c r="Y951" s="384"/>
      <c r="Z951" s="384"/>
    </row>
    <row r="952" spans="1:26" ht="15.75" customHeight="1">
      <c r="A952" s="384"/>
      <c r="B952" s="384"/>
      <c r="C952" s="402"/>
      <c r="D952" s="384"/>
      <c r="E952" s="384"/>
      <c r="F952" s="384"/>
      <c r="G952" s="384"/>
      <c r="H952" s="384"/>
      <c r="I952" s="384"/>
      <c r="J952" s="384"/>
      <c r="K952" s="384"/>
      <c r="L952" s="384"/>
      <c r="M952" s="384"/>
      <c r="N952" s="384"/>
      <c r="O952" s="384"/>
      <c r="P952" s="384"/>
      <c r="Q952" s="384"/>
      <c r="R952" s="384"/>
      <c r="S952" s="384"/>
      <c r="T952" s="384"/>
      <c r="U952" s="384"/>
      <c r="V952" s="384"/>
      <c r="W952" s="384"/>
      <c r="X952" s="384"/>
      <c r="Y952" s="384"/>
      <c r="Z952" s="384"/>
    </row>
    <row r="953" spans="1:26" ht="15.75" customHeight="1">
      <c r="A953" s="384"/>
      <c r="B953" s="384"/>
      <c r="C953" s="402"/>
      <c r="D953" s="384"/>
      <c r="E953" s="384"/>
      <c r="F953" s="384"/>
      <c r="G953" s="384"/>
      <c r="H953" s="384"/>
      <c r="I953" s="384"/>
      <c r="J953" s="384"/>
      <c r="K953" s="384"/>
      <c r="L953" s="384"/>
      <c r="M953" s="384"/>
      <c r="N953" s="384"/>
      <c r="O953" s="384"/>
      <c r="P953" s="384"/>
      <c r="Q953" s="384"/>
      <c r="R953" s="384"/>
      <c r="S953" s="384"/>
      <c r="T953" s="384"/>
      <c r="U953" s="384"/>
      <c r="V953" s="384"/>
      <c r="W953" s="384"/>
      <c r="X953" s="384"/>
      <c r="Y953" s="384"/>
      <c r="Z953" s="384"/>
    </row>
    <row r="954" spans="1:26" ht="15.75" customHeight="1">
      <c r="A954" s="384"/>
      <c r="B954" s="384"/>
      <c r="C954" s="402"/>
      <c r="D954" s="384"/>
      <c r="E954" s="384"/>
      <c r="F954" s="384"/>
      <c r="G954" s="384"/>
      <c r="H954" s="384"/>
      <c r="I954" s="384"/>
      <c r="J954" s="384"/>
      <c r="K954" s="384"/>
      <c r="L954" s="384"/>
      <c r="M954" s="384"/>
      <c r="N954" s="384"/>
      <c r="O954" s="384"/>
      <c r="P954" s="384"/>
      <c r="Q954" s="384"/>
      <c r="R954" s="384"/>
      <c r="S954" s="384"/>
      <c r="T954" s="384"/>
      <c r="U954" s="384"/>
      <c r="V954" s="384"/>
      <c r="W954" s="384"/>
      <c r="X954" s="384"/>
      <c r="Y954" s="384"/>
      <c r="Z954" s="384"/>
    </row>
    <row r="955" spans="1:26" ht="15.75" customHeight="1">
      <c r="A955" s="384"/>
      <c r="B955" s="384"/>
      <c r="C955" s="402"/>
      <c r="D955" s="384"/>
      <c r="E955" s="384"/>
      <c r="F955" s="384"/>
      <c r="G955" s="384"/>
      <c r="H955" s="384"/>
      <c r="I955" s="384"/>
      <c r="J955" s="384"/>
      <c r="K955" s="384"/>
      <c r="L955" s="384"/>
      <c r="M955" s="384"/>
      <c r="N955" s="384"/>
      <c r="O955" s="384"/>
      <c r="P955" s="384"/>
      <c r="Q955" s="384"/>
      <c r="R955" s="384"/>
      <c r="S955" s="384"/>
      <c r="T955" s="384"/>
      <c r="U955" s="384"/>
      <c r="V955" s="384"/>
      <c r="W955" s="384"/>
      <c r="X955" s="384"/>
      <c r="Y955" s="384"/>
      <c r="Z955" s="384"/>
    </row>
    <row r="956" spans="1:26" ht="15.75" customHeight="1">
      <c r="A956" s="384"/>
      <c r="B956" s="384"/>
      <c r="C956" s="402"/>
      <c r="D956" s="384"/>
      <c r="E956" s="384"/>
      <c r="F956" s="384"/>
      <c r="G956" s="384"/>
      <c r="H956" s="384"/>
      <c r="I956" s="384"/>
      <c r="J956" s="384"/>
      <c r="K956" s="384"/>
      <c r="L956" s="384"/>
      <c r="M956" s="384"/>
      <c r="N956" s="384"/>
      <c r="O956" s="384"/>
      <c r="P956" s="384"/>
      <c r="Q956" s="384"/>
      <c r="R956" s="384"/>
      <c r="S956" s="384"/>
      <c r="T956" s="384"/>
      <c r="U956" s="384"/>
      <c r="V956" s="384"/>
      <c r="W956" s="384"/>
      <c r="X956" s="384"/>
      <c r="Y956" s="384"/>
      <c r="Z956" s="384"/>
    </row>
    <row r="957" spans="1:26" ht="15.75" customHeight="1">
      <c r="A957" s="384"/>
      <c r="B957" s="384"/>
      <c r="C957" s="402"/>
      <c r="D957" s="384"/>
      <c r="E957" s="384"/>
      <c r="F957" s="384"/>
      <c r="G957" s="384"/>
      <c r="H957" s="384"/>
      <c r="I957" s="384"/>
      <c r="J957" s="384"/>
      <c r="K957" s="384"/>
      <c r="L957" s="384"/>
      <c r="M957" s="384"/>
      <c r="N957" s="384"/>
      <c r="O957" s="384"/>
      <c r="P957" s="384"/>
      <c r="Q957" s="384"/>
      <c r="R957" s="384"/>
      <c r="S957" s="384"/>
      <c r="T957" s="384"/>
      <c r="U957" s="384"/>
      <c r="V957" s="384"/>
      <c r="W957" s="384"/>
      <c r="X957" s="384"/>
      <c r="Y957" s="384"/>
      <c r="Z957" s="384"/>
    </row>
    <row r="958" spans="1:26" ht="15.75" customHeight="1">
      <c r="A958" s="384"/>
      <c r="B958" s="384"/>
      <c r="C958" s="402"/>
      <c r="D958" s="384"/>
      <c r="E958" s="384"/>
      <c r="F958" s="384"/>
      <c r="G958" s="384"/>
      <c r="H958" s="384"/>
      <c r="I958" s="384"/>
      <c r="J958" s="384"/>
      <c r="K958" s="384"/>
      <c r="L958" s="384"/>
      <c r="M958" s="384"/>
      <c r="N958" s="384"/>
      <c r="O958" s="384"/>
      <c r="P958" s="384"/>
      <c r="Q958" s="384"/>
      <c r="R958" s="384"/>
      <c r="S958" s="384"/>
      <c r="T958" s="384"/>
      <c r="U958" s="384"/>
      <c r="V958" s="384"/>
      <c r="W958" s="384"/>
      <c r="X958" s="384"/>
      <c r="Y958" s="384"/>
      <c r="Z958" s="384"/>
    </row>
    <row r="959" spans="1:26" ht="15.75" customHeight="1">
      <c r="A959" s="384"/>
      <c r="B959" s="384"/>
      <c r="C959" s="402"/>
      <c r="D959" s="384"/>
      <c r="E959" s="384"/>
      <c r="F959" s="384"/>
      <c r="G959" s="384"/>
      <c r="H959" s="384"/>
      <c r="I959" s="384"/>
      <c r="J959" s="384"/>
      <c r="K959" s="384"/>
      <c r="L959" s="384"/>
      <c r="M959" s="384"/>
      <c r="N959" s="384"/>
      <c r="O959" s="384"/>
      <c r="P959" s="384"/>
      <c r="Q959" s="384"/>
      <c r="R959" s="384"/>
      <c r="S959" s="384"/>
      <c r="T959" s="384"/>
      <c r="U959" s="384"/>
      <c r="V959" s="384"/>
      <c r="W959" s="384"/>
      <c r="X959" s="384"/>
      <c r="Y959" s="384"/>
      <c r="Z959" s="384"/>
    </row>
    <row r="960" spans="1:26" ht="15.75" customHeight="1">
      <c r="A960" s="384"/>
      <c r="B960" s="384"/>
      <c r="C960" s="402"/>
      <c r="D960" s="384"/>
      <c r="E960" s="384"/>
      <c r="F960" s="384"/>
      <c r="G960" s="384"/>
      <c r="H960" s="384"/>
      <c r="I960" s="384"/>
      <c r="J960" s="384"/>
      <c r="K960" s="384"/>
      <c r="L960" s="384"/>
      <c r="M960" s="384"/>
      <c r="N960" s="384"/>
      <c r="O960" s="384"/>
      <c r="P960" s="384"/>
      <c r="Q960" s="384"/>
      <c r="R960" s="384"/>
      <c r="S960" s="384"/>
      <c r="T960" s="384"/>
      <c r="U960" s="384"/>
      <c r="V960" s="384"/>
      <c r="W960" s="384"/>
      <c r="X960" s="384"/>
      <c r="Y960" s="384"/>
      <c r="Z960" s="384"/>
    </row>
    <row r="961" spans="1:26" ht="15.75" customHeight="1">
      <c r="A961" s="384"/>
      <c r="B961" s="384"/>
      <c r="C961" s="402"/>
      <c r="D961" s="384"/>
      <c r="E961" s="384"/>
      <c r="F961" s="384"/>
      <c r="G961" s="384"/>
      <c r="H961" s="384"/>
      <c r="I961" s="384"/>
      <c r="J961" s="384"/>
      <c r="K961" s="384"/>
      <c r="L961" s="384"/>
      <c r="M961" s="384"/>
      <c r="N961" s="384"/>
      <c r="O961" s="384"/>
      <c r="P961" s="384"/>
      <c r="Q961" s="384"/>
      <c r="R961" s="384"/>
      <c r="S961" s="384"/>
      <c r="T961" s="384"/>
      <c r="U961" s="384"/>
      <c r="V961" s="384"/>
      <c r="W961" s="384"/>
      <c r="X961" s="384"/>
      <c r="Y961" s="384"/>
      <c r="Z961" s="384"/>
    </row>
    <row r="962" spans="1:26" ht="15.75" customHeight="1">
      <c r="A962" s="384"/>
      <c r="B962" s="384"/>
      <c r="C962" s="402"/>
      <c r="D962" s="384"/>
      <c r="E962" s="384"/>
      <c r="F962" s="384"/>
      <c r="G962" s="384"/>
      <c r="H962" s="384"/>
      <c r="I962" s="384"/>
      <c r="J962" s="384"/>
      <c r="K962" s="384"/>
      <c r="L962" s="384"/>
      <c r="M962" s="384"/>
      <c r="N962" s="384"/>
      <c r="O962" s="384"/>
      <c r="P962" s="384"/>
      <c r="Q962" s="384"/>
      <c r="R962" s="384"/>
      <c r="S962" s="384"/>
      <c r="T962" s="384"/>
      <c r="U962" s="384"/>
      <c r="V962" s="384"/>
      <c r="W962" s="384"/>
      <c r="X962" s="384"/>
      <c r="Y962" s="384"/>
      <c r="Z962" s="384"/>
    </row>
    <row r="963" spans="1:26" ht="15.75" customHeight="1">
      <c r="A963" s="384"/>
      <c r="B963" s="384"/>
      <c r="C963" s="402"/>
      <c r="D963" s="384"/>
      <c r="E963" s="384"/>
      <c r="F963" s="384"/>
      <c r="G963" s="384"/>
      <c r="H963" s="384"/>
      <c r="I963" s="384"/>
      <c r="J963" s="384"/>
      <c r="K963" s="384"/>
      <c r="L963" s="384"/>
      <c r="M963" s="384"/>
      <c r="N963" s="384"/>
      <c r="O963" s="384"/>
      <c r="P963" s="384"/>
      <c r="Q963" s="384"/>
      <c r="R963" s="384"/>
      <c r="S963" s="384"/>
      <c r="T963" s="384"/>
      <c r="U963" s="384"/>
      <c r="V963" s="384"/>
      <c r="W963" s="384"/>
      <c r="X963" s="384"/>
      <c r="Y963" s="384"/>
      <c r="Z963" s="384"/>
    </row>
    <row r="964" spans="1:26" ht="15.75" customHeight="1">
      <c r="A964" s="384"/>
      <c r="B964" s="384"/>
      <c r="C964" s="402"/>
      <c r="D964" s="384"/>
      <c r="E964" s="384"/>
      <c r="F964" s="384"/>
      <c r="G964" s="384"/>
      <c r="H964" s="384"/>
      <c r="I964" s="384"/>
      <c r="J964" s="384"/>
      <c r="K964" s="384"/>
      <c r="L964" s="384"/>
      <c r="M964" s="384"/>
      <c r="N964" s="384"/>
      <c r="O964" s="384"/>
      <c r="P964" s="384"/>
      <c r="Q964" s="384"/>
      <c r="R964" s="384"/>
      <c r="S964" s="384"/>
      <c r="T964" s="384"/>
      <c r="U964" s="384"/>
      <c r="V964" s="384"/>
      <c r="W964" s="384"/>
      <c r="X964" s="384"/>
      <c r="Y964" s="384"/>
      <c r="Z964" s="384"/>
    </row>
    <row r="965" spans="1:26" ht="15.75" customHeight="1">
      <c r="A965" s="384"/>
      <c r="B965" s="384"/>
      <c r="C965" s="402"/>
      <c r="D965" s="384"/>
      <c r="E965" s="384"/>
      <c r="F965" s="384"/>
      <c r="G965" s="384"/>
      <c r="H965" s="384"/>
      <c r="I965" s="384"/>
      <c r="J965" s="384"/>
      <c r="K965" s="384"/>
      <c r="L965" s="384"/>
      <c r="M965" s="384"/>
      <c r="N965" s="384"/>
      <c r="O965" s="384"/>
      <c r="P965" s="384"/>
      <c r="Q965" s="384"/>
      <c r="R965" s="384"/>
      <c r="S965" s="384"/>
      <c r="T965" s="384"/>
      <c r="U965" s="384"/>
      <c r="V965" s="384"/>
      <c r="W965" s="384"/>
      <c r="X965" s="384"/>
      <c r="Y965" s="384"/>
      <c r="Z965" s="384"/>
    </row>
    <row r="966" spans="1:26" ht="15.75" customHeight="1">
      <c r="A966" s="384"/>
      <c r="B966" s="384"/>
      <c r="C966" s="402"/>
      <c r="D966" s="384"/>
      <c r="E966" s="384"/>
      <c r="F966" s="384"/>
      <c r="G966" s="384"/>
      <c r="H966" s="384"/>
      <c r="I966" s="384"/>
      <c r="J966" s="384"/>
      <c r="K966" s="384"/>
      <c r="L966" s="384"/>
      <c r="M966" s="384"/>
      <c r="N966" s="384"/>
      <c r="O966" s="384"/>
      <c r="P966" s="384"/>
      <c r="Q966" s="384"/>
      <c r="R966" s="384"/>
      <c r="S966" s="384"/>
      <c r="T966" s="384"/>
      <c r="U966" s="384"/>
      <c r="V966" s="384"/>
      <c r="W966" s="384"/>
      <c r="X966" s="384"/>
      <c r="Y966" s="384"/>
      <c r="Z966" s="384"/>
    </row>
    <row r="967" spans="1:26" ht="15.75" customHeight="1">
      <c r="A967" s="384"/>
      <c r="B967" s="384"/>
      <c r="C967" s="402"/>
      <c r="D967" s="384"/>
      <c r="E967" s="384"/>
      <c r="F967" s="384"/>
      <c r="G967" s="384"/>
      <c r="H967" s="384"/>
      <c r="I967" s="384"/>
      <c r="J967" s="384"/>
      <c r="K967" s="384"/>
      <c r="L967" s="384"/>
      <c r="M967" s="384"/>
      <c r="N967" s="384"/>
      <c r="O967" s="384"/>
      <c r="P967" s="384"/>
      <c r="Q967" s="384"/>
      <c r="R967" s="384"/>
      <c r="S967" s="384"/>
      <c r="T967" s="384"/>
      <c r="U967" s="384"/>
      <c r="V967" s="384"/>
      <c r="W967" s="384"/>
      <c r="X967" s="384"/>
      <c r="Y967" s="384"/>
      <c r="Z967" s="384"/>
    </row>
    <row r="968" spans="1:26" ht="15.75" customHeight="1">
      <c r="A968" s="384"/>
      <c r="B968" s="384"/>
      <c r="C968" s="402"/>
      <c r="D968" s="384"/>
      <c r="E968" s="384"/>
      <c r="F968" s="384"/>
      <c r="G968" s="384"/>
      <c r="H968" s="384"/>
      <c r="I968" s="384"/>
      <c r="J968" s="384"/>
      <c r="K968" s="384"/>
      <c r="L968" s="384"/>
      <c r="M968" s="384"/>
      <c r="N968" s="384"/>
      <c r="O968" s="384"/>
      <c r="P968" s="384"/>
      <c r="Q968" s="384"/>
      <c r="R968" s="384"/>
      <c r="S968" s="384"/>
      <c r="T968" s="384"/>
      <c r="U968" s="384"/>
      <c r="V968" s="384"/>
      <c r="W968" s="384"/>
      <c r="X968" s="384"/>
      <c r="Y968" s="384"/>
      <c r="Z968" s="384"/>
    </row>
    <row r="969" spans="1:26" ht="15.75" customHeight="1">
      <c r="A969" s="384"/>
      <c r="B969" s="384"/>
      <c r="C969" s="402"/>
      <c r="D969" s="384"/>
      <c r="E969" s="384"/>
      <c r="F969" s="384"/>
      <c r="G969" s="384"/>
      <c r="H969" s="384"/>
      <c r="I969" s="384"/>
      <c r="J969" s="384"/>
      <c r="K969" s="384"/>
      <c r="L969" s="384"/>
      <c r="M969" s="384"/>
      <c r="N969" s="384"/>
      <c r="O969" s="384"/>
      <c r="P969" s="384"/>
      <c r="Q969" s="384"/>
      <c r="R969" s="384"/>
      <c r="S969" s="384"/>
      <c r="T969" s="384"/>
      <c r="U969" s="384"/>
      <c r="V969" s="384"/>
      <c r="W969" s="384"/>
      <c r="X969" s="384"/>
      <c r="Y969" s="384"/>
      <c r="Z969" s="384"/>
    </row>
    <row r="970" spans="1:26" ht="15.75" customHeight="1">
      <c r="A970" s="384"/>
      <c r="B970" s="384"/>
      <c r="C970" s="402"/>
      <c r="D970" s="384"/>
      <c r="E970" s="384"/>
      <c r="F970" s="384"/>
      <c r="G970" s="384"/>
      <c r="H970" s="384"/>
      <c r="I970" s="384"/>
      <c r="J970" s="384"/>
      <c r="K970" s="384"/>
      <c r="L970" s="384"/>
      <c r="M970" s="384"/>
      <c r="N970" s="384"/>
      <c r="O970" s="384"/>
      <c r="P970" s="384"/>
      <c r="Q970" s="384"/>
      <c r="R970" s="384"/>
      <c r="S970" s="384"/>
      <c r="T970" s="384"/>
      <c r="U970" s="384"/>
      <c r="V970" s="384"/>
      <c r="W970" s="384"/>
      <c r="X970" s="384"/>
      <c r="Y970" s="384"/>
      <c r="Z970" s="384"/>
    </row>
    <row r="971" spans="1:26" ht="15.75" customHeight="1">
      <c r="A971" s="384"/>
      <c r="B971" s="384"/>
      <c r="C971" s="402"/>
      <c r="D971" s="384"/>
      <c r="E971" s="384"/>
      <c r="F971" s="384"/>
      <c r="G971" s="384"/>
      <c r="H971" s="384"/>
      <c r="I971" s="384"/>
      <c r="J971" s="384"/>
      <c r="K971" s="384"/>
      <c r="L971" s="384"/>
      <c r="M971" s="384"/>
      <c r="N971" s="384"/>
      <c r="O971" s="384"/>
      <c r="P971" s="384"/>
      <c r="Q971" s="384"/>
      <c r="R971" s="384"/>
      <c r="S971" s="384"/>
      <c r="T971" s="384"/>
      <c r="U971" s="384"/>
      <c r="V971" s="384"/>
      <c r="W971" s="384"/>
      <c r="X971" s="384"/>
      <c r="Y971" s="384"/>
      <c r="Z971" s="384"/>
    </row>
    <row r="972" spans="1:26" ht="15.75" customHeight="1">
      <c r="A972" s="384"/>
      <c r="B972" s="384"/>
      <c r="C972" s="402"/>
      <c r="D972" s="384"/>
      <c r="E972" s="384"/>
      <c r="F972" s="384"/>
      <c r="G972" s="384"/>
      <c r="H972" s="384"/>
      <c r="I972" s="384"/>
      <c r="J972" s="384"/>
      <c r="K972" s="384"/>
      <c r="L972" s="384"/>
      <c r="M972" s="384"/>
      <c r="N972" s="384"/>
      <c r="O972" s="384"/>
      <c r="P972" s="384"/>
      <c r="Q972" s="384"/>
      <c r="R972" s="384"/>
      <c r="S972" s="384"/>
      <c r="T972" s="384"/>
      <c r="U972" s="384"/>
      <c r="V972" s="384"/>
      <c r="W972" s="384"/>
      <c r="X972" s="384"/>
      <c r="Y972" s="384"/>
      <c r="Z972" s="384"/>
    </row>
    <row r="973" spans="1:26" ht="15.75" customHeight="1">
      <c r="A973" s="384"/>
      <c r="B973" s="384"/>
      <c r="C973" s="402"/>
      <c r="D973" s="384"/>
      <c r="E973" s="384"/>
      <c r="F973" s="384"/>
      <c r="G973" s="384"/>
      <c r="H973" s="384"/>
      <c r="I973" s="384"/>
      <c r="J973" s="384"/>
      <c r="K973" s="384"/>
      <c r="L973" s="384"/>
      <c r="M973" s="384"/>
      <c r="N973" s="384"/>
      <c r="O973" s="384"/>
      <c r="P973" s="384"/>
      <c r="Q973" s="384"/>
      <c r="R973" s="384"/>
      <c r="S973" s="384"/>
      <c r="T973" s="384"/>
      <c r="U973" s="384"/>
      <c r="V973" s="384"/>
      <c r="W973" s="384"/>
      <c r="X973" s="384"/>
      <c r="Y973" s="384"/>
      <c r="Z973" s="384"/>
    </row>
    <row r="974" spans="1:26" ht="15.75" customHeight="1">
      <c r="A974" s="384"/>
      <c r="B974" s="384"/>
      <c r="C974" s="402"/>
      <c r="D974" s="384"/>
      <c r="E974" s="384"/>
      <c r="F974" s="384"/>
      <c r="G974" s="384"/>
      <c r="H974" s="384"/>
      <c r="I974" s="384"/>
      <c r="J974" s="384"/>
      <c r="K974" s="384"/>
      <c r="L974" s="384"/>
      <c r="M974" s="384"/>
      <c r="N974" s="384"/>
      <c r="O974" s="384"/>
      <c r="P974" s="384"/>
      <c r="Q974" s="384"/>
      <c r="R974" s="384"/>
      <c r="S974" s="384"/>
      <c r="T974" s="384"/>
      <c r="U974" s="384"/>
      <c r="V974" s="384"/>
      <c r="W974" s="384"/>
      <c r="X974" s="384"/>
      <c r="Y974" s="384"/>
      <c r="Z974" s="384"/>
    </row>
    <row r="975" spans="1:26" ht="15.75" customHeight="1">
      <c r="A975" s="384"/>
      <c r="B975" s="384"/>
      <c r="C975" s="402"/>
      <c r="D975" s="384"/>
      <c r="E975" s="384"/>
      <c r="F975" s="384"/>
      <c r="G975" s="384"/>
      <c r="H975" s="384"/>
      <c r="I975" s="384"/>
      <c r="J975" s="384"/>
      <c r="K975" s="384"/>
      <c r="L975" s="384"/>
      <c r="M975" s="384"/>
      <c r="N975" s="384"/>
      <c r="O975" s="384"/>
      <c r="P975" s="384"/>
      <c r="Q975" s="384"/>
      <c r="R975" s="384"/>
      <c r="S975" s="384"/>
      <c r="T975" s="384"/>
      <c r="U975" s="384"/>
      <c r="V975" s="384"/>
      <c r="W975" s="384"/>
      <c r="X975" s="384"/>
      <c r="Y975" s="384"/>
      <c r="Z975" s="384"/>
    </row>
    <row r="976" spans="1:26" ht="15.75" customHeight="1">
      <c r="A976" s="384"/>
      <c r="B976" s="384"/>
      <c r="C976" s="402"/>
      <c r="D976" s="384"/>
      <c r="E976" s="384"/>
      <c r="F976" s="384"/>
      <c r="G976" s="384"/>
      <c r="H976" s="384"/>
      <c r="I976" s="384"/>
      <c r="J976" s="384"/>
      <c r="K976" s="384"/>
      <c r="L976" s="384"/>
      <c r="M976" s="384"/>
      <c r="N976" s="384"/>
      <c r="O976" s="384"/>
      <c r="P976" s="384"/>
      <c r="Q976" s="384"/>
      <c r="R976" s="384"/>
      <c r="S976" s="384"/>
      <c r="T976" s="384"/>
      <c r="U976" s="384"/>
      <c r="V976" s="384"/>
      <c r="W976" s="384"/>
      <c r="X976" s="384"/>
      <c r="Y976" s="384"/>
      <c r="Z976" s="384"/>
    </row>
    <row r="977" spans="1:26" ht="15.75" customHeight="1">
      <c r="A977" s="384"/>
      <c r="B977" s="384"/>
      <c r="C977" s="402"/>
      <c r="D977" s="384"/>
      <c r="E977" s="384"/>
      <c r="F977" s="384"/>
      <c r="G977" s="384"/>
      <c r="H977" s="384"/>
      <c r="I977" s="384"/>
      <c r="J977" s="384"/>
      <c r="K977" s="384"/>
      <c r="L977" s="384"/>
      <c r="M977" s="384"/>
      <c r="N977" s="384"/>
      <c r="O977" s="384"/>
      <c r="P977" s="384"/>
      <c r="Q977" s="384"/>
      <c r="R977" s="384"/>
      <c r="S977" s="384"/>
      <c r="T977" s="384"/>
      <c r="U977" s="384"/>
      <c r="V977" s="384"/>
      <c r="W977" s="384"/>
      <c r="X977" s="384"/>
      <c r="Y977" s="384"/>
      <c r="Z977" s="384"/>
    </row>
    <row r="978" spans="1:26" ht="15.75" customHeight="1">
      <c r="A978" s="384"/>
      <c r="B978" s="384"/>
      <c r="C978" s="402"/>
      <c r="D978" s="384"/>
      <c r="E978" s="384"/>
      <c r="F978" s="384"/>
      <c r="G978" s="384"/>
      <c r="H978" s="384"/>
      <c r="I978" s="384"/>
      <c r="J978" s="384"/>
      <c r="K978" s="384"/>
      <c r="L978" s="384"/>
      <c r="M978" s="384"/>
      <c r="N978" s="384"/>
      <c r="O978" s="384"/>
      <c r="P978" s="384"/>
      <c r="Q978" s="384"/>
      <c r="R978" s="384"/>
      <c r="S978" s="384"/>
      <c r="T978" s="384"/>
      <c r="U978" s="384"/>
      <c r="V978" s="384"/>
      <c r="W978" s="384"/>
      <c r="X978" s="384"/>
      <c r="Y978" s="384"/>
      <c r="Z978" s="384"/>
    </row>
    <row r="979" spans="1:26" ht="15.75" customHeight="1">
      <c r="A979" s="384"/>
      <c r="B979" s="384"/>
      <c r="C979" s="402"/>
      <c r="D979" s="384"/>
      <c r="E979" s="384"/>
      <c r="F979" s="384"/>
      <c r="G979" s="384"/>
      <c r="H979" s="384"/>
      <c r="I979" s="384"/>
      <c r="J979" s="384"/>
      <c r="K979" s="384"/>
      <c r="L979" s="384"/>
      <c r="M979" s="384"/>
      <c r="N979" s="384"/>
      <c r="O979" s="384"/>
      <c r="P979" s="384"/>
      <c r="Q979" s="384"/>
      <c r="R979" s="384"/>
      <c r="S979" s="384"/>
      <c r="T979" s="384"/>
      <c r="U979" s="384"/>
      <c r="V979" s="384"/>
      <c r="W979" s="384"/>
      <c r="X979" s="384"/>
      <c r="Y979" s="384"/>
      <c r="Z979" s="384"/>
    </row>
    <row r="980" spans="1:26" ht="15.75" customHeight="1">
      <c r="A980" s="384"/>
      <c r="B980" s="384"/>
      <c r="C980" s="402"/>
      <c r="D980" s="384"/>
      <c r="E980" s="384"/>
      <c r="F980" s="384"/>
      <c r="G980" s="384"/>
      <c r="H980" s="384"/>
      <c r="I980" s="384"/>
      <c r="J980" s="384"/>
      <c r="K980" s="384"/>
      <c r="L980" s="384"/>
      <c r="M980" s="384"/>
      <c r="N980" s="384"/>
      <c r="O980" s="384"/>
      <c r="P980" s="384"/>
      <c r="Q980" s="384"/>
      <c r="R980" s="384"/>
      <c r="S980" s="384"/>
      <c r="T980" s="384"/>
      <c r="U980" s="384"/>
      <c r="V980" s="384"/>
      <c r="W980" s="384"/>
      <c r="X980" s="384"/>
      <c r="Y980" s="384"/>
      <c r="Z980" s="384"/>
    </row>
    <row r="981" spans="1:26" ht="15.75" customHeight="1">
      <c r="A981" s="384"/>
      <c r="B981" s="384"/>
      <c r="C981" s="402"/>
      <c r="D981" s="384"/>
      <c r="E981" s="384"/>
      <c r="F981" s="384"/>
      <c r="G981" s="384"/>
      <c r="H981" s="384"/>
      <c r="I981" s="384"/>
      <c r="J981" s="384"/>
      <c r="K981" s="384"/>
      <c r="L981" s="384"/>
      <c r="M981" s="384"/>
      <c r="N981" s="384"/>
      <c r="O981" s="384"/>
      <c r="P981" s="384"/>
      <c r="Q981" s="384"/>
      <c r="R981" s="384"/>
      <c r="S981" s="384"/>
      <c r="T981" s="384"/>
      <c r="U981" s="384"/>
      <c r="V981" s="384"/>
      <c r="W981" s="384"/>
      <c r="X981" s="384"/>
      <c r="Y981" s="384"/>
      <c r="Z981" s="384"/>
    </row>
    <row r="982" spans="1:26" ht="15.75" customHeight="1">
      <c r="A982" s="384"/>
      <c r="B982" s="384"/>
      <c r="C982" s="402"/>
      <c r="D982" s="384"/>
      <c r="E982" s="384"/>
      <c r="F982" s="384"/>
      <c r="G982" s="384"/>
      <c r="H982" s="384"/>
      <c r="I982" s="384"/>
      <c r="J982" s="384"/>
      <c r="K982" s="384"/>
      <c r="L982" s="384"/>
      <c r="M982" s="384"/>
      <c r="N982" s="384"/>
      <c r="O982" s="384"/>
      <c r="P982" s="384"/>
      <c r="Q982" s="384"/>
      <c r="R982" s="384"/>
      <c r="S982" s="384"/>
      <c r="T982" s="384"/>
      <c r="U982" s="384"/>
      <c r="V982" s="384"/>
      <c r="W982" s="384"/>
      <c r="X982" s="384"/>
      <c r="Y982" s="384"/>
      <c r="Z982" s="384"/>
    </row>
    <row r="983" spans="1:26" ht="15.75" customHeight="1">
      <c r="A983" s="384"/>
      <c r="B983" s="384"/>
      <c r="C983" s="402"/>
      <c r="D983" s="384"/>
      <c r="E983" s="384"/>
      <c r="F983" s="384"/>
      <c r="G983" s="384"/>
      <c r="H983" s="384"/>
      <c r="I983" s="384"/>
      <c r="J983" s="384"/>
      <c r="K983" s="384"/>
      <c r="L983" s="384"/>
      <c r="M983" s="384"/>
      <c r="N983" s="384"/>
      <c r="O983" s="384"/>
      <c r="P983" s="384"/>
      <c r="Q983" s="384"/>
      <c r="R983" s="384"/>
      <c r="S983" s="384"/>
      <c r="T983" s="384"/>
      <c r="U983" s="384"/>
      <c r="V983" s="384"/>
      <c r="W983" s="384"/>
      <c r="X983" s="384"/>
      <c r="Y983" s="384"/>
      <c r="Z983" s="384"/>
    </row>
    <row r="984" spans="1:26" ht="15.75" customHeight="1">
      <c r="A984" s="384"/>
      <c r="B984" s="384"/>
      <c r="C984" s="402"/>
      <c r="D984" s="384"/>
      <c r="E984" s="384"/>
      <c r="F984" s="384"/>
      <c r="G984" s="384"/>
      <c r="H984" s="384"/>
      <c r="I984" s="384"/>
      <c r="J984" s="384"/>
      <c r="K984" s="384"/>
      <c r="L984" s="384"/>
      <c r="M984" s="384"/>
      <c r="N984" s="384"/>
      <c r="O984" s="384"/>
      <c r="P984" s="384"/>
      <c r="Q984" s="384"/>
      <c r="R984" s="384"/>
      <c r="S984" s="384"/>
      <c r="T984" s="384"/>
      <c r="U984" s="384"/>
      <c r="V984" s="384"/>
      <c r="W984" s="384"/>
      <c r="X984" s="384"/>
      <c r="Y984" s="384"/>
      <c r="Z984" s="384"/>
    </row>
    <row r="985" spans="1:26" ht="15.75" customHeight="1">
      <c r="A985" s="384"/>
      <c r="B985" s="384"/>
      <c r="C985" s="402"/>
      <c r="D985" s="384"/>
      <c r="E985" s="384"/>
      <c r="F985" s="384"/>
      <c r="G985" s="384"/>
      <c r="H985" s="384"/>
      <c r="I985" s="384"/>
      <c r="J985" s="384"/>
      <c r="K985" s="384"/>
      <c r="L985" s="384"/>
      <c r="M985" s="384"/>
      <c r="N985" s="384"/>
      <c r="O985" s="384"/>
      <c r="P985" s="384"/>
      <c r="Q985" s="384"/>
      <c r="R985" s="384"/>
      <c r="S985" s="384"/>
      <c r="T985" s="384"/>
      <c r="U985" s="384"/>
      <c r="V985" s="384"/>
      <c r="W985" s="384"/>
      <c r="X985" s="384"/>
      <c r="Y985" s="384"/>
      <c r="Z985" s="384"/>
    </row>
    <row r="986" spans="1:26" ht="15.75" customHeight="1">
      <c r="A986" s="384"/>
      <c r="B986" s="384"/>
      <c r="C986" s="402"/>
      <c r="D986" s="384"/>
      <c r="E986" s="384"/>
      <c r="F986" s="384"/>
      <c r="G986" s="384"/>
      <c r="H986" s="384"/>
      <c r="I986" s="384"/>
      <c r="J986" s="384"/>
      <c r="K986" s="384"/>
      <c r="L986" s="384"/>
      <c r="M986" s="384"/>
      <c r="N986" s="384"/>
      <c r="O986" s="384"/>
      <c r="P986" s="384"/>
      <c r="Q986" s="384"/>
      <c r="R986" s="384"/>
      <c r="S986" s="384"/>
      <c r="T986" s="384"/>
      <c r="U986" s="384"/>
      <c r="V986" s="384"/>
      <c r="W986" s="384"/>
      <c r="X986" s="384"/>
      <c r="Y986" s="384"/>
      <c r="Z986" s="384"/>
    </row>
    <row r="987" spans="1:26" ht="15.75" customHeight="1">
      <c r="A987" s="384"/>
      <c r="B987" s="384"/>
      <c r="C987" s="402"/>
      <c r="D987" s="384"/>
      <c r="E987" s="384"/>
      <c r="F987" s="384"/>
      <c r="G987" s="384"/>
      <c r="H987" s="384"/>
      <c r="I987" s="384"/>
      <c r="J987" s="384"/>
      <c r="K987" s="384"/>
      <c r="L987" s="384"/>
      <c r="M987" s="384"/>
      <c r="N987" s="384"/>
      <c r="O987" s="384"/>
      <c r="P987" s="384"/>
      <c r="Q987" s="384"/>
      <c r="R987" s="384"/>
      <c r="S987" s="384"/>
      <c r="T987" s="384"/>
      <c r="U987" s="384"/>
      <c r="V987" s="384"/>
      <c r="W987" s="384"/>
      <c r="X987" s="384"/>
      <c r="Y987" s="384"/>
      <c r="Z987" s="384"/>
    </row>
    <row r="988" spans="1:26" ht="15.75" customHeight="1">
      <c r="A988" s="384"/>
      <c r="B988" s="384"/>
      <c r="C988" s="402"/>
      <c r="D988" s="384"/>
      <c r="E988" s="384"/>
      <c r="F988" s="384"/>
      <c r="G988" s="384"/>
      <c r="H988" s="384"/>
      <c r="I988" s="384"/>
      <c r="J988" s="384"/>
      <c r="K988" s="384"/>
      <c r="L988" s="384"/>
      <c r="M988" s="384"/>
      <c r="N988" s="384"/>
      <c r="O988" s="384"/>
      <c r="P988" s="384"/>
      <c r="Q988" s="384"/>
      <c r="R988" s="384"/>
      <c r="S988" s="384"/>
      <c r="T988" s="384"/>
      <c r="U988" s="384"/>
      <c r="V988" s="384"/>
      <c r="W988" s="384"/>
      <c r="X988" s="384"/>
      <c r="Y988" s="384"/>
      <c r="Z988" s="384"/>
    </row>
    <row r="989" spans="1:26" ht="15.75" customHeight="1">
      <c r="A989" s="384"/>
      <c r="B989" s="384"/>
      <c r="C989" s="402"/>
      <c r="D989" s="384"/>
      <c r="E989" s="384"/>
      <c r="F989" s="384"/>
      <c r="G989" s="384"/>
      <c r="H989" s="384"/>
      <c r="I989" s="384"/>
      <c r="J989" s="384"/>
      <c r="K989" s="384"/>
      <c r="L989" s="384"/>
      <c r="M989" s="384"/>
      <c r="N989" s="384"/>
      <c r="O989" s="384"/>
      <c r="P989" s="384"/>
      <c r="Q989" s="384"/>
      <c r="R989" s="384"/>
      <c r="S989" s="384"/>
      <c r="T989" s="384"/>
      <c r="U989" s="384"/>
      <c r="V989" s="384"/>
      <c r="W989" s="384"/>
      <c r="X989" s="384"/>
      <c r="Y989" s="384"/>
      <c r="Z989" s="384"/>
    </row>
    <row r="990" spans="1:26" ht="15.75" customHeight="1">
      <c r="A990" s="384"/>
      <c r="B990" s="384"/>
      <c r="C990" s="402"/>
      <c r="D990" s="384"/>
      <c r="E990" s="384"/>
      <c r="F990" s="384"/>
      <c r="G990" s="384"/>
      <c r="H990" s="384"/>
      <c r="I990" s="384"/>
      <c r="J990" s="384"/>
      <c r="K990" s="384"/>
      <c r="L990" s="384"/>
      <c r="M990" s="384"/>
      <c r="N990" s="384"/>
      <c r="O990" s="384"/>
      <c r="P990" s="384"/>
      <c r="Q990" s="384"/>
      <c r="R990" s="384"/>
      <c r="S990" s="384"/>
      <c r="T990" s="384"/>
      <c r="U990" s="384"/>
      <c r="V990" s="384"/>
      <c r="W990" s="384"/>
      <c r="X990" s="384"/>
      <c r="Y990" s="384"/>
      <c r="Z990" s="384"/>
    </row>
    <row r="991" spans="1:26" ht="15.75" customHeight="1">
      <c r="A991" s="384"/>
      <c r="B991" s="384"/>
      <c r="C991" s="402"/>
      <c r="D991" s="384"/>
      <c r="E991" s="384"/>
      <c r="F991" s="384"/>
      <c r="G991" s="384"/>
      <c r="H991" s="384"/>
      <c r="I991" s="384"/>
      <c r="J991" s="384"/>
      <c r="K991" s="384"/>
      <c r="L991" s="384"/>
      <c r="M991" s="384"/>
      <c r="N991" s="384"/>
      <c r="O991" s="384"/>
      <c r="P991" s="384"/>
      <c r="Q991" s="384"/>
      <c r="R991" s="384"/>
      <c r="S991" s="384"/>
      <c r="T991" s="384"/>
      <c r="U991" s="384"/>
      <c r="V991" s="384"/>
      <c r="W991" s="384"/>
      <c r="X991" s="384"/>
      <c r="Y991" s="384"/>
      <c r="Z991" s="384"/>
    </row>
    <row r="992" spans="1:26" ht="15.75" customHeight="1">
      <c r="A992" s="384"/>
      <c r="B992" s="384"/>
      <c r="C992" s="402"/>
      <c r="D992" s="384"/>
      <c r="E992" s="384"/>
      <c r="F992" s="384"/>
      <c r="G992" s="384"/>
      <c r="H992" s="384"/>
      <c r="I992" s="384"/>
      <c r="J992" s="384"/>
      <c r="K992" s="384"/>
      <c r="L992" s="384"/>
      <c r="M992" s="384"/>
      <c r="N992" s="384"/>
      <c r="O992" s="384"/>
      <c r="P992" s="384"/>
      <c r="Q992" s="384"/>
      <c r="R992" s="384"/>
      <c r="S992" s="384"/>
      <c r="T992" s="384"/>
      <c r="U992" s="384"/>
      <c r="V992" s="384"/>
      <c r="W992" s="384"/>
      <c r="X992" s="384"/>
      <c r="Y992" s="384"/>
      <c r="Z992" s="384"/>
    </row>
    <row r="993" spans="1:26" ht="15.75" customHeight="1">
      <c r="A993" s="384"/>
      <c r="B993" s="384"/>
      <c r="C993" s="402"/>
      <c r="D993" s="384"/>
      <c r="E993" s="384"/>
      <c r="F993" s="384"/>
      <c r="G993" s="384"/>
      <c r="H993" s="384"/>
      <c r="I993" s="384"/>
      <c r="J993" s="384"/>
      <c r="K993" s="384"/>
      <c r="L993" s="384"/>
      <c r="M993" s="384"/>
      <c r="N993" s="384"/>
      <c r="O993" s="384"/>
      <c r="P993" s="384"/>
      <c r="Q993" s="384"/>
      <c r="R993" s="384"/>
      <c r="S993" s="384"/>
      <c r="T993" s="384"/>
      <c r="U993" s="384"/>
      <c r="V993" s="384"/>
      <c r="W993" s="384"/>
      <c r="X993" s="384"/>
      <c r="Y993" s="384"/>
      <c r="Z993" s="384"/>
    </row>
    <row r="994" spans="1:26" ht="15.75" customHeight="1">
      <c r="A994" s="384"/>
      <c r="B994" s="384"/>
      <c r="C994" s="402"/>
      <c r="D994" s="384"/>
      <c r="E994" s="384"/>
      <c r="F994" s="384"/>
      <c r="G994" s="384"/>
      <c r="H994" s="384"/>
      <c r="I994" s="384"/>
      <c r="J994" s="384"/>
      <c r="K994" s="384"/>
      <c r="L994" s="384"/>
      <c r="M994" s="384"/>
      <c r="N994" s="384"/>
      <c r="O994" s="384"/>
      <c r="P994" s="384"/>
      <c r="Q994" s="384"/>
      <c r="R994" s="384"/>
      <c r="S994" s="384"/>
      <c r="T994" s="384"/>
      <c r="U994" s="384"/>
      <c r="V994" s="384"/>
      <c r="W994" s="384"/>
      <c r="X994" s="384"/>
      <c r="Y994" s="384"/>
      <c r="Z994" s="384"/>
    </row>
    <row r="995" spans="1:26" ht="15.75" customHeight="1">
      <c r="A995" s="384"/>
      <c r="B995" s="384"/>
      <c r="C995" s="402"/>
      <c r="D995" s="384"/>
      <c r="E995" s="384"/>
      <c r="F995" s="384"/>
      <c r="G995" s="384"/>
      <c r="H995" s="384"/>
      <c r="I995" s="384"/>
      <c r="J995" s="384"/>
      <c r="K995" s="384"/>
      <c r="L995" s="384"/>
      <c r="M995" s="384"/>
      <c r="N995" s="384"/>
      <c r="O995" s="384"/>
      <c r="P995" s="384"/>
      <c r="Q995" s="384"/>
      <c r="R995" s="384"/>
      <c r="S995" s="384"/>
      <c r="T995" s="384"/>
      <c r="U995" s="384"/>
      <c r="V995" s="384"/>
      <c r="W995" s="384"/>
      <c r="X995" s="384"/>
      <c r="Y995" s="384"/>
      <c r="Z995" s="384"/>
    </row>
    <row r="996" spans="1:26" ht="15.75" customHeight="1">
      <c r="A996" s="384"/>
      <c r="B996" s="384"/>
      <c r="C996" s="402"/>
      <c r="D996" s="384"/>
      <c r="E996" s="384"/>
      <c r="F996" s="384"/>
      <c r="G996" s="384"/>
      <c r="H996" s="384"/>
      <c r="I996" s="384"/>
      <c r="J996" s="384"/>
      <c r="K996" s="384"/>
      <c r="L996" s="384"/>
      <c r="M996" s="384"/>
      <c r="N996" s="384"/>
      <c r="O996" s="384"/>
      <c r="P996" s="384"/>
      <c r="Q996" s="384"/>
      <c r="R996" s="384"/>
      <c r="S996" s="384"/>
      <c r="T996" s="384"/>
      <c r="U996" s="384"/>
      <c r="V996" s="384"/>
      <c r="W996" s="384"/>
      <c r="X996" s="384"/>
      <c r="Y996" s="384"/>
      <c r="Z996" s="384"/>
    </row>
    <row r="997" spans="1:26" ht="15.75" customHeight="1">
      <c r="A997" s="384"/>
      <c r="B997" s="384"/>
      <c r="C997" s="402"/>
      <c r="D997" s="384"/>
      <c r="E997" s="384"/>
      <c r="F997" s="384"/>
      <c r="G997" s="384"/>
      <c r="H997" s="384"/>
      <c r="I997" s="384"/>
      <c r="J997" s="384"/>
      <c r="K997" s="384"/>
      <c r="L997" s="384"/>
      <c r="M997" s="384"/>
      <c r="N997" s="384"/>
      <c r="O997" s="384"/>
      <c r="P997" s="384"/>
      <c r="Q997" s="384"/>
      <c r="R997" s="384"/>
      <c r="S997" s="384"/>
      <c r="T997" s="384"/>
      <c r="U997" s="384"/>
      <c r="V997" s="384"/>
      <c r="W997" s="384"/>
      <c r="X997" s="384"/>
      <c r="Y997" s="384"/>
      <c r="Z997" s="384"/>
    </row>
    <row r="998" spans="1:26" ht="15.75" customHeight="1">
      <c r="A998" s="384"/>
      <c r="B998" s="384"/>
      <c r="C998" s="402"/>
      <c r="D998" s="384"/>
      <c r="E998" s="384"/>
      <c r="F998" s="384"/>
      <c r="G998" s="384"/>
      <c r="H998" s="384"/>
      <c r="I998" s="384"/>
      <c r="J998" s="384"/>
      <c r="K998" s="384"/>
      <c r="L998" s="384"/>
      <c r="M998" s="384"/>
      <c r="N998" s="384"/>
      <c r="O998" s="384"/>
      <c r="P998" s="384"/>
      <c r="Q998" s="384"/>
      <c r="R998" s="384"/>
      <c r="S998" s="384"/>
      <c r="T998" s="384"/>
      <c r="U998" s="384"/>
      <c r="V998" s="384"/>
      <c r="W998" s="384"/>
      <c r="X998" s="384"/>
      <c r="Y998" s="384"/>
      <c r="Z998" s="384"/>
    </row>
    <row r="999" spans="1:26" ht="15.75" customHeight="1">
      <c r="A999" s="384"/>
      <c r="B999" s="384"/>
      <c r="C999" s="402"/>
      <c r="D999" s="384"/>
      <c r="E999" s="384"/>
      <c r="F999" s="384"/>
      <c r="G999" s="384"/>
      <c r="H999" s="384"/>
      <c r="I999" s="384"/>
      <c r="J999" s="384"/>
      <c r="K999" s="384"/>
      <c r="L999" s="384"/>
      <c r="M999" s="384"/>
      <c r="N999" s="384"/>
      <c r="O999" s="384"/>
      <c r="P999" s="384"/>
      <c r="Q999" s="384"/>
      <c r="R999" s="384"/>
      <c r="S999" s="384"/>
      <c r="T999" s="384"/>
      <c r="U999" s="384"/>
      <c r="V999" s="384"/>
      <c r="W999" s="384"/>
      <c r="X999" s="384"/>
      <c r="Y999" s="384"/>
      <c r="Z999" s="384"/>
    </row>
    <row r="1000" spans="1:26" ht="15.75" customHeight="1">
      <c r="A1000" s="384"/>
      <c r="B1000" s="384"/>
      <c r="C1000" s="402"/>
      <c r="D1000" s="384"/>
      <c r="E1000" s="384"/>
      <c r="F1000" s="384"/>
      <c r="G1000" s="384"/>
      <c r="H1000" s="384"/>
      <c r="I1000" s="384"/>
      <c r="J1000" s="384"/>
      <c r="K1000" s="384"/>
      <c r="L1000" s="384"/>
      <c r="M1000" s="384"/>
      <c r="N1000" s="384"/>
      <c r="O1000" s="384"/>
      <c r="P1000" s="384"/>
      <c r="Q1000" s="384"/>
      <c r="R1000" s="384"/>
      <c r="S1000" s="384"/>
      <c r="T1000" s="384"/>
      <c r="U1000" s="384"/>
      <c r="V1000" s="384"/>
      <c r="W1000" s="384"/>
      <c r="X1000" s="384"/>
      <c r="Y1000" s="384"/>
      <c r="Z1000" s="384"/>
    </row>
  </sheetData>
  <conditionalFormatting sqref="B12">
    <cfRule type="cellIs" dxfId="0" priority="1" stopIfTrue="1" operator="lessThan">
      <formula>0</formula>
    </cfRule>
  </conditionalFormatting>
  <pageMargins left="0.7" right="0.7" top="0.75" bottom="0.75" header="0" footer="0"/>
  <pageSetup orientation="portrai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defaultColWidth="12.59765625" defaultRowHeight="15" customHeight="1"/>
  <cols>
    <col min="1" max="1" width="8" customWidth="1"/>
    <col min="2" max="2" width="49.09765625" customWidth="1"/>
    <col min="3" max="3" width="13" customWidth="1"/>
    <col min="4" max="6" width="8" customWidth="1"/>
    <col min="7" max="26" width="7.59765625" customWidth="1"/>
  </cols>
  <sheetData>
    <row r="1" spans="1:26" ht="15.75" customHeight="1">
      <c r="A1" s="6" t="s">
        <v>1145</v>
      </c>
      <c r="B1" s="4"/>
      <c r="C1" s="4"/>
      <c r="D1" s="4"/>
      <c r="E1" s="4"/>
      <c r="F1" s="4"/>
      <c r="G1" s="4"/>
      <c r="H1" s="4"/>
      <c r="I1" s="4"/>
      <c r="J1" s="4"/>
      <c r="K1" s="4"/>
      <c r="L1" s="4"/>
      <c r="M1" s="4"/>
      <c r="N1" s="4"/>
      <c r="O1" s="4"/>
      <c r="P1" s="4"/>
      <c r="Q1" s="4"/>
      <c r="R1" s="4"/>
      <c r="S1" s="4"/>
      <c r="T1" s="4"/>
      <c r="U1" s="4"/>
      <c r="V1" s="4"/>
      <c r="W1" s="4"/>
      <c r="X1" s="4"/>
      <c r="Y1" s="4"/>
      <c r="Z1" s="4"/>
    </row>
    <row r="2" spans="1:26" ht="15.75" customHeight="1">
      <c r="A2" s="4"/>
      <c r="B2" s="57" t="s">
        <v>21</v>
      </c>
      <c r="C2" s="57" t="s">
        <v>1146</v>
      </c>
      <c r="D2" s="4"/>
      <c r="E2" s="4"/>
      <c r="F2" s="4"/>
      <c r="G2" s="4"/>
      <c r="H2" s="4"/>
      <c r="I2" s="4"/>
      <c r="J2" s="4"/>
      <c r="K2" s="4"/>
      <c r="L2" s="4"/>
      <c r="M2" s="4"/>
      <c r="N2" s="4"/>
      <c r="O2" s="4"/>
      <c r="P2" s="4"/>
      <c r="Q2" s="4"/>
      <c r="R2" s="4"/>
      <c r="S2" s="4"/>
      <c r="T2" s="4"/>
      <c r="U2" s="4"/>
      <c r="V2" s="4"/>
      <c r="W2" s="4"/>
      <c r="X2" s="4"/>
      <c r="Y2" s="4"/>
      <c r="Z2" s="4"/>
    </row>
    <row r="3" spans="1:26" ht="15.75" customHeight="1">
      <c r="A3" s="4"/>
      <c r="B3" s="98" t="s">
        <v>751</v>
      </c>
      <c r="C3" s="99">
        <v>4247827</v>
      </c>
      <c r="D3" s="4"/>
      <c r="E3" s="4"/>
      <c r="F3" s="4"/>
      <c r="G3" s="4"/>
      <c r="H3" s="4"/>
      <c r="I3" s="4"/>
      <c r="J3" s="4"/>
      <c r="K3" s="4"/>
      <c r="L3" s="4"/>
      <c r="M3" s="4"/>
      <c r="N3" s="4"/>
      <c r="O3" s="4"/>
      <c r="P3" s="4"/>
      <c r="Q3" s="4"/>
      <c r="R3" s="4"/>
      <c r="S3" s="4"/>
      <c r="T3" s="4"/>
      <c r="U3" s="4"/>
      <c r="V3" s="4"/>
      <c r="W3" s="4"/>
      <c r="X3" s="4"/>
      <c r="Y3" s="4"/>
      <c r="Z3" s="4"/>
    </row>
    <row r="4" spans="1:26" ht="15.75" customHeight="1">
      <c r="A4" s="4"/>
      <c r="B4" s="98" t="s">
        <v>819</v>
      </c>
      <c r="C4" s="99">
        <v>2407582</v>
      </c>
      <c r="D4" s="4"/>
      <c r="E4" s="4"/>
      <c r="F4" s="4"/>
      <c r="G4" s="4"/>
      <c r="H4" s="4"/>
      <c r="I4" s="4"/>
      <c r="J4" s="4"/>
      <c r="K4" s="4"/>
      <c r="L4" s="4"/>
      <c r="M4" s="4"/>
      <c r="N4" s="4"/>
      <c r="O4" s="4"/>
      <c r="P4" s="4"/>
      <c r="Q4" s="4"/>
      <c r="R4" s="4"/>
      <c r="S4" s="4"/>
      <c r="T4" s="4"/>
      <c r="U4" s="4"/>
      <c r="V4" s="4"/>
      <c r="W4" s="4"/>
      <c r="X4" s="4"/>
      <c r="Y4" s="4"/>
      <c r="Z4" s="4"/>
    </row>
    <row r="5" spans="1:26" ht="15.75" customHeight="1">
      <c r="A5" s="4"/>
      <c r="B5" s="98" t="s">
        <v>821</v>
      </c>
      <c r="C5" s="99">
        <v>548541</v>
      </c>
      <c r="D5" s="4"/>
      <c r="E5" s="4"/>
      <c r="F5" s="4"/>
      <c r="G5" s="4"/>
      <c r="H5" s="4"/>
      <c r="I5" s="4"/>
      <c r="J5" s="4"/>
      <c r="K5" s="4"/>
      <c r="L5" s="4"/>
      <c r="M5" s="4"/>
      <c r="N5" s="4"/>
      <c r="O5" s="4"/>
      <c r="P5" s="4"/>
      <c r="Q5" s="4"/>
      <c r="R5" s="4"/>
      <c r="S5" s="4"/>
      <c r="T5" s="4"/>
      <c r="U5" s="4"/>
      <c r="V5" s="4"/>
      <c r="W5" s="4"/>
      <c r="X5" s="4"/>
      <c r="Y5" s="4"/>
      <c r="Z5" s="4"/>
    </row>
    <row r="6" spans="1:26" ht="15.75" customHeight="1">
      <c r="A6" s="4"/>
      <c r="B6" s="98" t="s">
        <v>761</v>
      </c>
      <c r="C6" s="99">
        <v>84283</v>
      </c>
      <c r="D6" s="4"/>
      <c r="E6" s="4"/>
      <c r="F6" s="4"/>
      <c r="G6" s="4"/>
      <c r="H6" s="4"/>
      <c r="I6" s="4"/>
      <c r="J6" s="4"/>
      <c r="K6" s="4"/>
      <c r="L6" s="4"/>
      <c r="M6" s="4"/>
      <c r="N6" s="4"/>
      <c r="O6" s="4"/>
      <c r="P6" s="4"/>
      <c r="Q6" s="4"/>
      <c r="R6" s="4"/>
      <c r="S6" s="4"/>
      <c r="T6" s="4"/>
      <c r="U6" s="4"/>
      <c r="V6" s="4"/>
      <c r="W6" s="4"/>
      <c r="X6" s="4"/>
      <c r="Y6" s="4"/>
      <c r="Z6" s="4"/>
    </row>
    <row r="7" spans="1:26" ht="15.75" customHeight="1">
      <c r="A7" s="4"/>
      <c r="B7" s="98" t="s">
        <v>753</v>
      </c>
      <c r="C7" s="99">
        <v>901782</v>
      </c>
      <c r="D7" s="4"/>
      <c r="E7" s="4"/>
      <c r="F7" s="4"/>
      <c r="G7" s="4"/>
      <c r="H7" s="4"/>
      <c r="I7" s="4"/>
      <c r="J7" s="4"/>
      <c r="K7" s="4"/>
      <c r="L7" s="4"/>
      <c r="M7" s="4"/>
      <c r="N7" s="4"/>
      <c r="O7" s="4"/>
      <c r="P7" s="4"/>
      <c r="Q7" s="4"/>
      <c r="R7" s="4"/>
      <c r="S7" s="4"/>
      <c r="T7" s="4"/>
      <c r="U7" s="4"/>
      <c r="V7" s="4"/>
      <c r="W7" s="4"/>
      <c r="X7" s="4"/>
      <c r="Y7" s="4"/>
      <c r="Z7" s="4"/>
    </row>
    <row r="8" spans="1:26" ht="15.75" customHeight="1">
      <c r="A8" s="4"/>
      <c r="B8" s="98" t="s">
        <v>823</v>
      </c>
      <c r="C8" s="99">
        <v>218698</v>
      </c>
      <c r="D8" s="4"/>
      <c r="E8" s="4"/>
      <c r="F8" s="4"/>
      <c r="G8" s="4"/>
      <c r="H8" s="4"/>
      <c r="I8" s="4"/>
      <c r="J8" s="4"/>
      <c r="K8" s="4"/>
      <c r="L8" s="4"/>
      <c r="M8" s="4"/>
      <c r="N8" s="4"/>
      <c r="O8" s="4"/>
      <c r="P8" s="4"/>
      <c r="Q8" s="4"/>
      <c r="R8" s="4"/>
      <c r="S8" s="4"/>
      <c r="T8" s="4"/>
      <c r="U8" s="4"/>
      <c r="V8" s="4"/>
      <c r="W8" s="4"/>
      <c r="X8" s="4"/>
      <c r="Y8" s="4"/>
      <c r="Z8" s="4"/>
    </row>
    <row r="9" spans="1:26" ht="15.75" customHeight="1">
      <c r="A9" s="4"/>
      <c r="B9" s="98" t="s">
        <v>825</v>
      </c>
      <c r="C9" s="99">
        <v>857145</v>
      </c>
      <c r="D9" s="4"/>
      <c r="E9" s="4"/>
      <c r="F9" s="4"/>
      <c r="G9" s="4"/>
      <c r="H9" s="4"/>
      <c r="I9" s="4"/>
      <c r="J9" s="4"/>
      <c r="K9" s="4"/>
      <c r="L9" s="4"/>
      <c r="M9" s="4"/>
      <c r="N9" s="4"/>
      <c r="O9" s="4"/>
      <c r="P9" s="4"/>
      <c r="Q9" s="4"/>
      <c r="R9" s="4"/>
      <c r="S9" s="4"/>
      <c r="T9" s="4"/>
      <c r="U9" s="4"/>
      <c r="V9" s="4"/>
      <c r="W9" s="4"/>
      <c r="X9" s="4"/>
      <c r="Y9" s="4"/>
      <c r="Z9" s="4"/>
    </row>
    <row r="10" spans="1:26" ht="15.75" customHeight="1">
      <c r="A10" s="4"/>
      <c r="B10" s="98" t="s">
        <v>827</v>
      </c>
      <c r="C10" s="99">
        <v>1258781</v>
      </c>
      <c r="D10" s="4"/>
      <c r="E10" s="4"/>
      <c r="F10" s="4"/>
      <c r="G10" s="4"/>
      <c r="H10" s="4"/>
      <c r="I10" s="4"/>
      <c r="J10" s="4"/>
      <c r="K10" s="4"/>
      <c r="L10" s="4"/>
      <c r="M10" s="4"/>
      <c r="N10" s="4"/>
      <c r="O10" s="4"/>
      <c r="P10" s="4"/>
      <c r="Q10" s="4"/>
      <c r="R10" s="4"/>
      <c r="S10" s="4"/>
      <c r="T10" s="4"/>
      <c r="U10" s="4"/>
      <c r="V10" s="4"/>
      <c r="W10" s="4"/>
      <c r="X10" s="4"/>
      <c r="Y10" s="4"/>
      <c r="Z10" s="4"/>
    </row>
    <row r="11" spans="1:26" ht="15.75" customHeight="1">
      <c r="A11" s="4"/>
      <c r="B11" s="98" t="s">
        <v>854</v>
      </c>
      <c r="C11" s="99">
        <v>309003</v>
      </c>
      <c r="D11" s="4"/>
      <c r="E11" s="4"/>
      <c r="F11" s="4"/>
      <c r="G11" s="4"/>
      <c r="H11" s="4"/>
      <c r="I11" s="4"/>
      <c r="J11" s="4"/>
      <c r="K11" s="4"/>
      <c r="L11" s="4"/>
      <c r="M11" s="4"/>
      <c r="N11" s="4"/>
      <c r="O11" s="4"/>
      <c r="P11" s="4"/>
      <c r="Q11" s="4"/>
      <c r="R11" s="4"/>
      <c r="S11" s="4"/>
      <c r="T11" s="4"/>
      <c r="U11" s="4"/>
      <c r="V11" s="4"/>
      <c r="W11" s="4"/>
      <c r="X11" s="4"/>
      <c r="Y11" s="4"/>
      <c r="Z11" s="4"/>
    </row>
    <row r="12" spans="1:26" ht="15.75" customHeight="1">
      <c r="A12" s="4"/>
      <c r="B12" s="98" t="s">
        <v>1147</v>
      </c>
      <c r="C12" s="99">
        <v>6299203</v>
      </c>
      <c r="D12" s="4"/>
      <c r="E12" s="4"/>
      <c r="F12" s="4"/>
      <c r="G12" s="4"/>
      <c r="H12" s="4"/>
      <c r="I12" s="4"/>
      <c r="J12" s="4"/>
      <c r="K12" s="4"/>
      <c r="L12" s="4"/>
      <c r="M12" s="4"/>
      <c r="N12" s="4"/>
      <c r="O12" s="4"/>
      <c r="P12" s="4"/>
      <c r="Q12" s="4"/>
      <c r="R12" s="4"/>
      <c r="S12" s="4"/>
      <c r="T12" s="4"/>
      <c r="U12" s="4"/>
      <c r="V12" s="4"/>
      <c r="W12" s="4"/>
      <c r="X12" s="4"/>
      <c r="Y12" s="4"/>
      <c r="Z12" s="4"/>
    </row>
    <row r="13" spans="1:26" ht="15.75" customHeight="1">
      <c r="A13" s="4"/>
      <c r="B13" s="98" t="s">
        <v>1148</v>
      </c>
      <c r="C13" s="99">
        <v>5789111</v>
      </c>
      <c r="D13" s="4"/>
      <c r="E13" s="4"/>
      <c r="F13" s="4"/>
      <c r="G13" s="4"/>
      <c r="H13" s="4"/>
      <c r="I13" s="4"/>
      <c r="J13" s="4"/>
      <c r="K13" s="4"/>
      <c r="L13" s="4"/>
      <c r="M13" s="4"/>
      <c r="N13" s="4"/>
      <c r="O13" s="4"/>
      <c r="P13" s="4"/>
      <c r="Q13" s="4"/>
      <c r="R13" s="4"/>
      <c r="S13" s="4"/>
      <c r="T13" s="4"/>
      <c r="U13" s="4"/>
      <c r="V13" s="4"/>
      <c r="W13" s="4"/>
      <c r="X13" s="4"/>
      <c r="Y13" s="4"/>
      <c r="Z13" s="4"/>
    </row>
    <row r="14" spans="1:26" ht="15.75" customHeight="1">
      <c r="A14" s="4"/>
      <c r="B14" s="98" t="s">
        <v>741</v>
      </c>
      <c r="C14" s="99">
        <v>8981381</v>
      </c>
      <c r="D14" s="4"/>
      <c r="E14" s="4"/>
      <c r="F14" s="4"/>
      <c r="G14" s="4"/>
      <c r="H14" s="4"/>
      <c r="I14" s="4"/>
      <c r="J14" s="4"/>
      <c r="K14" s="4"/>
      <c r="L14" s="4"/>
      <c r="M14" s="4"/>
      <c r="N14" s="4"/>
      <c r="O14" s="4"/>
      <c r="P14" s="4"/>
      <c r="Q14" s="4"/>
      <c r="R14" s="4"/>
      <c r="S14" s="4"/>
      <c r="T14" s="4"/>
      <c r="U14" s="4"/>
      <c r="V14" s="4"/>
      <c r="W14" s="4"/>
      <c r="X14" s="4"/>
      <c r="Y14" s="4"/>
      <c r="Z14" s="4"/>
    </row>
    <row r="15" spans="1:26" ht="15.75" customHeight="1">
      <c r="A15" s="4"/>
      <c r="B15" s="98" t="s">
        <v>765</v>
      </c>
      <c r="C15" s="99">
        <v>202133</v>
      </c>
      <c r="D15" s="4"/>
      <c r="E15" s="4"/>
      <c r="F15" s="4"/>
      <c r="G15" s="4"/>
      <c r="H15" s="4"/>
      <c r="I15" s="4"/>
      <c r="J15" s="4"/>
      <c r="K15" s="4"/>
      <c r="L15" s="4"/>
      <c r="M15" s="4"/>
      <c r="N15" s="4"/>
      <c r="O15" s="4"/>
      <c r="P15" s="4"/>
      <c r="Q15" s="4"/>
      <c r="R15" s="4"/>
      <c r="S15" s="4"/>
      <c r="T15" s="4"/>
      <c r="U15" s="4"/>
      <c r="V15" s="4"/>
      <c r="W15" s="4"/>
      <c r="X15" s="4"/>
      <c r="Y15" s="4"/>
      <c r="Z15" s="4"/>
    </row>
    <row r="16" spans="1:26" ht="15.75" customHeight="1">
      <c r="A16" s="4"/>
      <c r="B16" s="98" t="s">
        <v>997</v>
      </c>
      <c r="C16" s="99">
        <v>1481880</v>
      </c>
      <c r="D16" s="4"/>
      <c r="E16" s="4"/>
      <c r="F16" s="4"/>
      <c r="G16" s="4"/>
      <c r="H16" s="4"/>
      <c r="I16" s="4"/>
      <c r="J16" s="4"/>
      <c r="K16" s="4"/>
      <c r="L16" s="4"/>
      <c r="M16" s="4"/>
      <c r="N16" s="4"/>
      <c r="O16" s="4"/>
      <c r="P16" s="4"/>
      <c r="Q16" s="4"/>
      <c r="R16" s="4"/>
      <c r="S16" s="4"/>
      <c r="T16" s="4"/>
      <c r="U16" s="4"/>
      <c r="V16" s="4"/>
      <c r="W16" s="4"/>
      <c r="X16" s="4"/>
      <c r="Y16" s="4"/>
      <c r="Z16" s="4"/>
    </row>
    <row r="17" spans="1:26" ht="15.75" customHeight="1">
      <c r="A17" s="4"/>
      <c r="B17" s="98" t="s">
        <v>767</v>
      </c>
      <c r="C17" s="99">
        <v>84106</v>
      </c>
      <c r="D17" s="4"/>
      <c r="E17" s="4"/>
      <c r="F17" s="4"/>
      <c r="G17" s="4"/>
      <c r="H17" s="4"/>
      <c r="I17" s="4"/>
      <c r="J17" s="4"/>
      <c r="K17" s="4"/>
      <c r="L17" s="4"/>
      <c r="M17" s="4"/>
      <c r="N17" s="4"/>
      <c r="O17" s="4"/>
      <c r="P17" s="4"/>
      <c r="Q17" s="4"/>
      <c r="R17" s="4"/>
      <c r="S17" s="4"/>
      <c r="T17" s="4"/>
      <c r="U17" s="4"/>
      <c r="V17" s="4"/>
      <c r="W17" s="4"/>
      <c r="X17" s="4"/>
      <c r="Y17" s="4"/>
      <c r="Z17" s="4"/>
    </row>
    <row r="18" spans="1:26" ht="15.75" customHeight="1">
      <c r="A18" s="4"/>
      <c r="B18" s="98" t="s">
        <v>1149</v>
      </c>
      <c r="C18" s="99">
        <v>3116839</v>
      </c>
      <c r="D18" s="4"/>
      <c r="E18" s="4"/>
      <c r="F18" s="4"/>
      <c r="G18" s="4"/>
      <c r="H18" s="4"/>
      <c r="I18" s="4"/>
      <c r="J18" s="4"/>
      <c r="K18" s="4"/>
      <c r="L18" s="4"/>
      <c r="M18" s="4"/>
      <c r="N18" s="4"/>
      <c r="O18" s="4"/>
      <c r="P18" s="4"/>
      <c r="Q18" s="4"/>
      <c r="R18" s="4"/>
      <c r="S18" s="4"/>
      <c r="T18" s="4"/>
      <c r="U18" s="4"/>
      <c r="V18" s="4"/>
      <c r="W18" s="4"/>
      <c r="X18" s="4"/>
      <c r="Y18" s="4"/>
      <c r="Z18" s="4"/>
    </row>
    <row r="19" spans="1:26" ht="15.75" customHeight="1">
      <c r="A19" s="4"/>
      <c r="B19" s="98" t="s">
        <v>831</v>
      </c>
      <c r="C19" s="99">
        <v>17900</v>
      </c>
      <c r="D19" s="4"/>
      <c r="E19" s="4"/>
      <c r="F19" s="4"/>
      <c r="G19" s="4"/>
      <c r="H19" s="4"/>
      <c r="I19" s="4"/>
      <c r="J19" s="4"/>
      <c r="K19" s="4"/>
      <c r="L19" s="4"/>
      <c r="M19" s="4"/>
      <c r="N19" s="4"/>
      <c r="O19" s="4"/>
      <c r="P19" s="4"/>
      <c r="Q19" s="4"/>
      <c r="R19" s="4"/>
      <c r="S19" s="4"/>
      <c r="T19" s="4"/>
      <c r="U19" s="4"/>
      <c r="V19" s="4"/>
      <c r="W19" s="4"/>
      <c r="X19" s="4"/>
      <c r="Y19" s="4"/>
      <c r="Z19" s="4"/>
    </row>
    <row r="20" spans="1:26" ht="15.75" customHeight="1">
      <c r="A20" s="4"/>
      <c r="B20" s="98" t="s">
        <v>833</v>
      </c>
      <c r="C20" s="99">
        <v>990571</v>
      </c>
      <c r="D20" s="4"/>
      <c r="E20" s="4"/>
      <c r="F20" s="4"/>
      <c r="G20" s="4"/>
      <c r="H20" s="4"/>
      <c r="I20" s="4"/>
      <c r="J20" s="4"/>
      <c r="K20" s="4"/>
      <c r="L20" s="4"/>
      <c r="M20" s="4"/>
      <c r="N20" s="4"/>
      <c r="O20" s="4"/>
      <c r="P20" s="4"/>
      <c r="Q20" s="4"/>
      <c r="R20" s="4"/>
      <c r="S20" s="4"/>
      <c r="T20" s="4"/>
      <c r="U20" s="4"/>
      <c r="V20" s="4"/>
      <c r="W20" s="4"/>
      <c r="X20" s="4"/>
      <c r="Y20" s="4"/>
      <c r="Z20" s="4"/>
    </row>
    <row r="21" spans="1:26" ht="15.75" customHeight="1">
      <c r="A21" s="4"/>
      <c r="B21" s="98" t="s">
        <v>1150</v>
      </c>
      <c r="C21" s="99">
        <v>132095</v>
      </c>
      <c r="D21" s="4"/>
      <c r="E21" s="4"/>
      <c r="F21" s="4"/>
      <c r="G21" s="4"/>
      <c r="H21" s="4"/>
      <c r="I21" s="4"/>
      <c r="J21" s="4"/>
      <c r="K21" s="4"/>
      <c r="L21" s="4"/>
      <c r="M21" s="4"/>
      <c r="N21" s="4"/>
      <c r="O21" s="4"/>
      <c r="P21" s="4"/>
      <c r="Q21" s="4"/>
      <c r="R21" s="4"/>
      <c r="S21" s="4"/>
      <c r="T21" s="4"/>
      <c r="U21" s="4"/>
      <c r="V21" s="4"/>
      <c r="W21" s="4"/>
      <c r="X21" s="4"/>
      <c r="Y21" s="4"/>
      <c r="Z21" s="4"/>
    </row>
    <row r="22" spans="1:26" ht="15.75" customHeight="1">
      <c r="A22" s="4"/>
      <c r="B22" s="98" t="s">
        <v>1151</v>
      </c>
      <c r="C22" s="99">
        <v>14829810</v>
      </c>
      <c r="D22" s="4"/>
      <c r="E22" s="4"/>
      <c r="F22" s="4"/>
      <c r="G22" s="4"/>
      <c r="H22" s="4"/>
      <c r="I22" s="4"/>
      <c r="J22" s="4"/>
      <c r="K22" s="4"/>
      <c r="L22" s="4"/>
      <c r="M22" s="4"/>
      <c r="N22" s="4"/>
      <c r="O22" s="4"/>
      <c r="P22" s="4"/>
      <c r="Q22" s="4"/>
      <c r="R22" s="4"/>
      <c r="S22" s="4"/>
      <c r="T22" s="4"/>
      <c r="U22" s="4"/>
      <c r="V22" s="4"/>
      <c r="W22" s="4"/>
      <c r="X22" s="4"/>
      <c r="Y22" s="4"/>
      <c r="Z22" s="4"/>
    </row>
    <row r="23" spans="1:26" ht="15.75" customHeight="1">
      <c r="A23" s="4"/>
      <c r="B23" s="98" t="s">
        <v>755</v>
      </c>
      <c r="C23" s="99">
        <v>4594843</v>
      </c>
      <c r="D23" s="4"/>
      <c r="E23" s="4"/>
      <c r="F23" s="4"/>
      <c r="G23" s="4"/>
      <c r="H23" s="4"/>
      <c r="I23" s="4"/>
      <c r="J23" s="4"/>
      <c r="K23" s="4"/>
      <c r="L23" s="4"/>
      <c r="M23" s="4"/>
      <c r="N23" s="4"/>
      <c r="O23" s="4"/>
      <c r="P23" s="4"/>
      <c r="Q23" s="4"/>
      <c r="R23" s="4"/>
      <c r="S23" s="4"/>
      <c r="T23" s="4"/>
      <c r="U23" s="4"/>
      <c r="V23" s="4"/>
      <c r="W23" s="4"/>
      <c r="X23" s="4"/>
      <c r="Y23" s="4"/>
      <c r="Z23" s="4"/>
    </row>
    <row r="24" spans="1:26" ht="15.75" customHeight="1">
      <c r="A24" s="4"/>
      <c r="B24" s="98" t="s">
        <v>1152</v>
      </c>
      <c r="C24" s="99">
        <v>1229497</v>
      </c>
      <c r="D24" s="4"/>
      <c r="E24" s="4"/>
      <c r="F24" s="4"/>
      <c r="G24" s="4"/>
      <c r="H24" s="4"/>
      <c r="I24" s="4"/>
      <c r="J24" s="4"/>
      <c r="K24" s="4"/>
      <c r="L24" s="4"/>
      <c r="M24" s="4"/>
      <c r="N24" s="4"/>
      <c r="O24" s="4"/>
      <c r="P24" s="4"/>
      <c r="Q24" s="4"/>
      <c r="R24" s="4"/>
      <c r="S24" s="4"/>
      <c r="T24" s="4"/>
      <c r="U24" s="4"/>
      <c r="V24" s="4"/>
      <c r="W24" s="4"/>
      <c r="X24" s="4"/>
      <c r="Y24" s="4"/>
      <c r="Z24" s="4"/>
    </row>
    <row r="25" spans="1:26" ht="15.75" customHeight="1">
      <c r="A25" s="4"/>
      <c r="B25" s="98" t="s">
        <v>1153</v>
      </c>
      <c r="C25" s="99">
        <v>876378</v>
      </c>
      <c r="D25" s="4"/>
      <c r="E25" s="4"/>
      <c r="F25" s="4"/>
      <c r="G25" s="4"/>
      <c r="H25" s="4"/>
      <c r="I25" s="4"/>
      <c r="J25" s="4"/>
      <c r="K25" s="4"/>
      <c r="L25" s="4"/>
      <c r="M25" s="4"/>
      <c r="N25" s="4"/>
      <c r="O25" s="4"/>
      <c r="P25" s="4"/>
      <c r="Q25" s="4"/>
      <c r="R25" s="4"/>
      <c r="S25" s="4"/>
      <c r="T25" s="4"/>
      <c r="U25" s="4"/>
      <c r="V25" s="4"/>
      <c r="W25" s="4"/>
      <c r="X25" s="4"/>
      <c r="Y25" s="4"/>
      <c r="Z25" s="4"/>
    </row>
    <row r="26" spans="1:26" ht="15.75" customHeight="1">
      <c r="A26" s="4"/>
      <c r="B26" s="98" t="s">
        <v>1154</v>
      </c>
      <c r="C26" s="99">
        <v>518069</v>
      </c>
      <c r="D26" s="4"/>
      <c r="E26" s="4"/>
      <c r="F26" s="4"/>
      <c r="G26" s="4"/>
      <c r="H26" s="4"/>
      <c r="I26" s="4"/>
      <c r="J26" s="4"/>
      <c r="K26" s="4"/>
      <c r="L26" s="4"/>
      <c r="M26" s="4"/>
      <c r="N26" s="4"/>
      <c r="O26" s="4"/>
      <c r="P26" s="4"/>
      <c r="Q26" s="4"/>
      <c r="R26" s="4"/>
      <c r="S26" s="4"/>
      <c r="T26" s="4"/>
      <c r="U26" s="4"/>
      <c r="V26" s="4"/>
      <c r="W26" s="4"/>
      <c r="X26" s="4"/>
      <c r="Y26" s="4"/>
      <c r="Z26" s="4"/>
    </row>
    <row r="27" spans="1:26" ht="15.75" customHeight="1">
      <c r="A27" s="4"/>
      <c r="B27" s="98" t="s">
        <v>773</v>
      </c>
      <c r="C27" s="99">
        <v>28294188</v>
      </c>
      <c r="D27" s="4"/>
      <c r="E27" s="4"/>
      <c r="F27" s="4"/>
      <c r="G27" s="4"/>
      <c r="H27" s="4"/>
      <c r="I27" s="4"/>
      <c r="J27" s="4"/>
      <c r="K27" s="4"/>
      <c r="L27" s="4"/>
      <c r="M27" s="4"/>
      <c r="N27" s="4"/>
      <c r="O27" s="4"/>
      <c r="P27" s="4"/>
      <c r="Q27" s="4"/>
      <c r="R27" s="4"/>
      <c r="S27" s="4"/>
      <c r="T27" s="4"/>
      <c r="U27" s="4"/>
      <c r="V27" s="4"/>
      <c r="W27" s="4"/>
      <c r="X27" s="4"/>
      <c r="Y27" s="4"/>
      <c r="Z27" s="4"/>
    </row>
    <row r="28" spans="1:26" ht="15.75" customHeight="1">
      <c r="A28" s="4"/>
      <c r="B28" s="98" t="s">
        <v>1155</v>
      </c>
      <c r="C28" s="99">
        <v>511606</v>
      </c>
      <c r="D28" s="4"/>
      <c r="E28" s="4"/>
      <c r="F28" s="4"/>
      <c r="G28" s="4"/>
      <c r="H28" s="4"/>
      <c r="I28" s="4"/>
      <c r="J28" s="4"/>
      <c r="K28" s="4"/>
      <c r="L28" s="4"/>
      <c r="M28" s="4"/>
      <c r="N28" s="4"/>
      <c r="O28" s="4"/>
      <c r="P28" s="4"/>
      <c r="Q28" s="4"/>
      <c r="R28" s="4"/>
      <c r="S28" s="4"/>
      <c r="T28" s="4"/>
      <c r="U28" s="4"/>
      <c r="V28" s="4"/>
      <c r="W28" s="4"/>
      <c r="X28" s="4"/>
      <c r="Y28" s="4"/>
      <c r="Z28" s="4"/>
    </row>
    <row r="29" spans="1:26" ht="15.75" customHeight="1">
      <c r="A29" s="4"/>
      <c r="B29" s="98" t="s">
        <v>1156</v>
      </c>
      <c r="C29" s="99">
        <v>826778</v>
      </c>
      <c r="D29" s="4"/>
      <c r="E29" s="4"/>
      <c r="F29" s="4"/>
      <c r="G29" s="4"/>
      <c r="H29" s="4"/>
      <c r="I29" s="4"/>
      <c r="J29" s="4"/>
      <c r="K29" s="4"/>
      <c r="L29" s="4"/>
      <c r="M29" s="4"/>
      <c r="N29" s="4"/>
      <c r="O29" s="4"/>
      <c r="P29" s="4"/>
      <c r="Q29" s="4"/>
      <c r="R29" s="4"/>
      <c r="S29" s="4"/>
      <c r="T29" s="4"/>
      <c r="U29" s="4"/>
      <c r="V29" s="4"/>
      <c r="W29" s="4"/>
      <c r="X29" s="4"/>
      <c r="Y29" s="4"/>
      <c r="Z29" s="4"/>
    </row>
    <row r="30" spans="1:26" ht="15.75" customHeight="1">
      <c r="A30" s="4"/>
      <c r="B30" s="98" t="s">
        <v>775</v>
      </c>
      <c r="C30" s="99">
        <v>12370104</v>
      </c>
      <c r="D30" s="4"/>
      <c r="E30" s="4"/>
      <c r="F30" s="4"/>
      <c r="G30" s="4"/>
      <c r="H30" s="4"/>
      <c r="I30" s="4"/>
      <c r="J30" s="4"/>
      <c r="K30" s="4"/>
      <c r="L30" s="4"/>
      <c r="M30" s="4"/>
      <c r="N30" s="4"/>
      <c r="O30" s="4"/>
      <c r="P30" s="4"/>
      <c r="Q30" s="4"/>
      <c r="R30" s="4"/>
      <c r="S30" s="4"/>
      <c r="T30" s="4"/>
      <c r="U30" s="4"/>
      <c r="V30" s="4"/>
      <c r="W30" s="4"/>
      <c r="X30" s="4"/>
      <c r="Y30" s="4"/>
      <c r="Z30" s="4"/>
    </row>
    <row r="31" spans="1:26" ht="15.75" customHeight="1">
      <c r="A31" s="4"/>
      <c r="B31" s="98" t="s">
        <v>777</v>
      </c>
      <c r="C31" s="99">
        <v>1195497</v>
      </c>
      <c r="D31" s="4"/>
      <c r="E31" s="4"/>
      <c r="F31" s="4"/>
      <c r="G31" s="4"/>
      <c r="H31" s="4"/>
      <c r="I31" s="4"/>
      <c r="J31" s="4"/>
      <c r="K31" s="4"/>
      <c r="L31" s="4"/>
      <c r="M31" s="4"/>
      <c r="N31" s="4"/>
      <c r="O31" s="4"/>
      <c r="P31" s="4"/>
      <c r="Q31" s="4"/>
      <c r="R31" s="4"/>
      <c r="S31" s="4"/>
      <c r="T31" s="4"/>
      <c r="U31" s="4"/>
      <c r="V31" s="4"/>
      <c r="W31" s="4"/>
      <c r="X31" s="4"/>
      <c r="Y31" s="4"/>
      <c r="Z31" s="4"/>
    </row>
    <row r="32" spans="1:26" ht="15.75" customHeight="1">
      <c r="A32" s="4"/>
      <c r="B32" s="98" t="s">
        <v>757</v>
      </c>
      <c r="C32" s="99">
        <v>1899223</v>
      </c>
      <c r="D32" s="4"/>
      <c r="E32" s="4"/>
      <c r="F32" s="4"/>
      <c r="G32" s="4"/>
      <c r="H32" s="4"/>
      <c r="I32" s="4"/>
      <c r="J32" s="4"/>
      <c r="K32" s="4"/>
      <c r="L32" s="4"/>
      <c r="M32" s="4"/>
      <c r="N32" s="4"/>
      <c r="O32" s="4"/>
      <c r="P32" s="4"/>
      <c r="Q32" s="4"/>
      <c r="R32" s="4"/>
      <c r="S32" s="4"/>
      <c r="T32" s="4"/>
      <c r="U32" s="4"/>
      <c r="V32" s="4"/>
      <c r="W32" s="4"/>
      <c r="X32" s="4"/>
      <c r="Y32" s="4"/>
      <c r="Z32" s="4"/>
    </row>
    <row r="33" spans="1:26" ht="15.75" customHeight="1">
      <c r="A33" s="4"/>
      <c r="B33" s="98" t="s">
        <v>1157</v>
      </c>
      <c r="C33" s="99">
        <v>1953737</v>
      </c>
      <c r="D33" s="4"/>
      <c r="E33" s="4"/>
      <c r="F33" s="4"/>
      <c r="G33" s="4"/>
      <c r="H33" s="4"/>
      <c r="I33" s="4"/>
      <c r="J33" s="4"/>
      <c r="K33" s="4"/>
      <c r="L33" s="4"/>
      <c r="M33" s="4"/>
      <c r="N33" s="4"/>
      <c r="O33" s="4"/>
      <c r="P33" s="4"/>
      <c r="Q33" s="4"/>
      <c r="R33" s="4"/>
      <c r="S33" s="4"/>
      <c r="T33" s="4"/>
      <c r="U33" s="4"/>
      <c r="V33" s="4"/>
      <c r="W33" s="4"/>
      <c r="X33" s="4"/>
      <c r="Y33" s="4"/>
      <c r="Z33" s="4"/>
    </row>
    <row r="34" spans="1:26" ht="15.75" customHeight="1">
      <c r="A34" s="4"/>
      <c r="B34" s="98" t="s">
        <v>1158</v>
      </c>
      <c r="C34" s="99">
        <v>382588</v>
      </c>
      <c r="D34" s="4"/>
      <c r="E34" s="4"/>
      <c r="F34" s="4"/>
      <c r="G34" s="4"/>
      <c r="H34" s="4"/>
      <c r="I34" s="4"/>
      <c r="J34" s="4"/>
      <c r="K34" s="4"/>
      <c r="L34" s="4"/>
      <c r="M34" s="4"/>
      <c r="N34" s="4"/>
      <c r="O34" s="4"/>
      <c r="P34" s="4"/>
      <c r="Q34" s="4"/>
      <c r="R34" s="4"/>
      <c r="S34" s="4"/>
      <c r="T34" s="4"/>
      <c r="U34" s="4"/>
      <c r="V34" s="4"/>
      <c r="W34" s="4"/>
      <c r="X34" s="4"/>
      <c r="Y34" s="4"/>
      <c r="Z34" s="4"/>
    </row>
    <row r="35" spans="1:26" ht="15.75" customHeight="1">
      <c r="A35" s="4"/>
      <c r="B35" s="98" t="s">
        <v>1159</v>
      </c>
      <c r="C35" s="99">
        <v>331553</v>
      </c>
      <c r="D35" s="4"/>
      <c r="E35" s="4"/>
      <c r="F35" s="4"/>
      <c r="G35" s="4"/>
      <c r="H35" s="4"/>
      <c r="I35" s="4"/>
      <c r="J35" s="4"/>
      <c r="K35" s="4"/>
      <c r="L35" s="4"/>
      <c r="M35" s="4"/>
      <c r="N35" s="4"/>
      <c r="O35" s="4"/>
      <c r="P35" s="4"/>
      <c r="Q35" s="4"/>
      <c r="R35" s="4"/>
      <c r="S35" s="4"/>
      <c r="T35" s="4"/>
      <c r="U35" s="4"/>
      <c r="V35" s="4"/>
      <c r="W35" s="4"/>
      <c r="X35" s="4"/>
      <c r="Y35" s="4"/>
      <c r="Z35" s="4"/>
    </row>
    <row r="36" spans="1:26" ht="15.75" customHeight="1">
      <c r="A36" s="4"/>
      <c r="B36" s="98" t="s">
        <v>1160</v>
      </c>
      <c r="C36" s="99">
        <v>538123</v>
      </c>
      <c r="D36" s="4"/>
      <c r="E36" s="4"/>
      <c r="F36" s="4"/>
      <c r="G36" s="4"/>
      <c r="H36" s="4"/>
      <c r="I36" s="4"/>
      <c r="J36" s="4"/>
      <c r="K36" s="4"/>
      <c r="L36" s="4"/>
      <c r="M36" s="4"/>
      <c r="N36" s="4"/>
      <c r="O36" s="4"/>
      <c r="P36" s="4"/>
      <c r="Q36" s="4"/>
      <c r="R36" s="4"/>
      <c r="S36" s="4"/>
      <c r="T36" s="4"/>
      <c r="U36" s="4"/>
      <c r="V36" s="4"/>
      <c r="W36" s="4"/>
      <c r="X36" s="4"/>
      <c r="Y36" s="4"/>
      <c r="Z36" s="4"/>
    </row>
    <row r="37" spans="1:26" ht="15.75" customHeight="1">
      <c r="A37" s="4"/>
      <c r="B37" s="98" t="s">
        <v>1161</v>
      </c>
      <c r="C37" s="99">
        <v>4989719</v>
      </c>
      <c r="D37" s="4"/>
      <c r="E37" s="4"/>
      <c r="F37" s="4"/>
      <c r="G37" s="4"/>
      <c r="H37" s="4"/>
      <c r="I37" s="4"/>
      <c r="J37" s="4"/>
      <c r="K37" s="4"/>
      <c r="L37" s="4"/>
      <c r="M37" s="4"/>
      <c r="N37" s="4"/>
      <c r="O37" s="4"/>
      <c r="P37" s="4"/>
      <c r="Q37" s="4"/>
      <c r="R37" s="4"/>
      <c r="S37" s="4"/>
      <c r="T37" s="4"/>
      <c r="U37" s="4"/>
      <c r="V37" s="4"/>
      <c r="W37" s="4"/>
      <c r="X37" s="4"/>
      <c r="Y37" s="4"/>
      <c r="Z37" s="4"/>
    </row>
    <row r="38" spans="1:26" ht="15.75" customHeight="1">
      <c r="A38" s="4"/>
      <c r="B38" s="98" t="s">
        <v>885</v>
      </c>
      <c r="C38" s="99">
        <v>183318</v>
      </c>
      <c r="D38" s="4"/>
      <c r="E38" s="4"/>
      <c r="F38" s="4"/>
      <c r="G38" s="4"/>
      <c r="H38" s="4"/>
      <c r="I38" s="4"/>
      <c r="J38" s="4"/>
      <c r="K38" s="4"/>
      <c r="L38" s="4"/>
      <c r="M38" s="4"/>
      <c r="N38" s="4"/>
      <c r="O38" s="4"/>
      <c r="P38" s="4"/>
      <c r="Q38" s="4"/>
      <c r="R38" s="4"/>
      <c r="S38" s="4"/>
      <c r="T38" s="4"/>
      <c r="U38" s="4"/>
      <c r="V38" s="4"/>
      <c r="W38" s="4"/>
      <c r="X38" s="4"/>
      <c r="Y38" s="4"/>
      <c r="Z38" s="4"/>
    </row>
    <row r="39" spans="1:26" ht="15.75" customHeight="1">
      <c r="A39" s="4"/>
      <c r="B39" s="98" t="s">
        <v>1162</v>
      </c>
      <c r="C39" s="99">
        <v>51396</v>
      </c>
      <c r="D39" s="4"/>
      <c r="E39" s="4"/>
      <c r="F39" s="4"/>
      <c r="G39" s="4"/>
      <c r="H39" s="4"/>
      <c r="I39" s="4"/>
      <c r="J39" s="4"/>
      <c r="K39" s="4"/>
      <c r="L39" s="4"/>
      <c r="M39" s="4"/>
      <c r="N39" s="4"/>
      <c r="O39" s="4"/>
      <c r="P39" s="4"/>
      <c r="Q39" s="4"/>
      <c r="R39" s="4"/>
      <c r="S39" s="4"/>
      <c r="T39" s="4"/>
      <c r="U39" s="4"/>
      <c r="V39" s="4"/>
      <c r="W39" s="4"/>
      <c r="X39" s="4"/>
      <c r="Y39" s="4"/>
      <c r="Z39" s="4"/>
    </row>
    <row r="40" spans="1:26" ht="15.75" customHeight="1">
      <c r="A40" s="4"/>
      <c r="B40" s="98" t="s">
        <v>783</v>
      </c>
      <c r="C40" s="99">
        <v>161910</v>
      </c>
      <c r="D40" s="4"/>
      <c r="E40" s="4"/>
      <c r="F40" s="4"/>
      <c r="G40" s="4"/>
      <c r="H40" s="4"/>
      <c r="I40" s="4"/>
      <c r="J40" s="4"/>
      <c r="K40" s="4"/>
      <c r="L40" s="4"/>
      <c r="M40" s="4"/>
      <c r="N40" s="4"/>
      <c r="O40" s="4"/>
      <c r="P40" s="4"/>
      <c r="Q40" s="4"/>
      <c r="R40" s="4"/>
      <c r="S40" s="4"/>
      <c r="T40" s="4"/>
      <c r="U40" s="4"/>
      <c r="V40" s="4"/>
      <c r="W40" s="4"/>
      <c r="X40" s="4"/>
      <c r="Y40" s="4"/>
      <c r="Z40" s="4"/>
    </row>
    <row r="41" spans="1:26" ht="15.75" customHeight="1">
      <c r="A41" s="4"/>
      <c r="B41" s="4"/>
      <c r="C41" s="5"/>
      <c r="D41" s="4"/>
      <c r="E41" s="4"/>
      <c r="F41" s="4"/>
      <c r="G41" s="4"/>
      <c r="H41" s="4"/>
      <c r="I41" s="4"/>
      <c r="J41" s="4"/>
      <c r="K41" s="4"/>
      <c r="L41" s="4"/>
      <c r="M41" s="4"/>
      <c r="N41" s="4"/>
      <c r="O41" s="4"/>
      <c r="P41" s="4"/>
      <c r="Q41" s="4"/>
      <c r="R41" s="4"/>
      <c r="S41" s="4"/>
      <c r="T41" s="4"/>
      <c r="U41" s="4"/>
      <c r="V41" s="4"/>
      <c r="W41" s="4"/>
      <c r="X41" s="4"/>
      <c r="Y41" s="4"/>
      <c r="Z41" s="4"/>
    </row>
    <row r="42" spans="1:26" ht="15.75" customHeight="1">
      <c r="A42" s="4"/>
      <c r="B42" s="6" t="s">
        <v>119</v>
      </c>
      <c r="C42" s="7">
        <f>SUM(C3:C40)</f>
        <v>113667198</v>
      </c>
      <c r="D42" s="4"/>
      <c r="E42" s="4"/>
      <c r="F42" s="4"/>
      <c r="G42" s="4"/>
      <c r="H42" s="4"/>
      <c r="I42" s="4"/>
      <c r="J42" s="4"/>
      <c r="K42" s="4"/>
      <c r="L42" s="4"/>
      <c r="M42" s="4"/>
      <c r="N42" s="4"/>
      <c r="O42" s="4"/>
      <c r="P42" s="4"/>
      <c r="Q42" s="4"/>
      <c r="R42" s="4"/>
      <c r="S42" s="4"/>
      <c r="T42" s="4"/>
      <c r="U42" s="4"/>
      <c r="V42" s="4"/>
      <c r="W42" s="4"/>
      <c r="X42" s="4"/>
      <c r="Y42" s="4"/>
      <c r="Z42" s="4"/>
    </row>
    <row r="43" spans="1:26" ht="15.75" customHeight="1">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c r="A45" s="4"/>
      <c r="B45" s="4"/>
      <c r="C45" s="4">
        <v>113667198</v>
      </c>
      <c r="D45" s="4"/>
      <c r="E45" s="4"/>
      <c r="F45" s="4"/>
      <c r="G45" s="4"/>
      <c r="H45" s="4"/>
      <c r="I45" s="4"/>
      <c r="J45" s="4"/>
      <c r="K45" s="4"/>
      <c r="L45" s="4"/>
      <c r="M45" s="4"/>
      <c r="N45" s="4"/>
      <c r="O45" s="4"/>
      <c r="P45" s="4"/>
      <c r="Q45" s="4"/>
      <c r="R45" s="4"/>
      <c r="S45" s="4"/>
      <c r="T45" s="4"/>
      <c r="U45" s="4"/>
      <c r="V45" s="4"/>
      <c r="W45" s="4"/>
      <c r="X45" s="4"/>
      <c r="Y45" s="4"/>
      <c r="Z45" s="4"/>
    </row>
    <row r="46" spans="1:26" ht="15.75" customHeight="1">
      <c r="A46" s="4"/>
      <c r="B46" s="4"/>
      <c r="C46" s="5">
        <f>+C42-C45</f>
        <v>0</v>
      </c>
      <c r="D46" s="4"/>
      <c r="E46" s="4"/>
      <c r="F46" s="4"/>
      <c r="G46" s="4"/>
      <c r="H46" s="4"/>
      <c r="I46" s="4"/>
      <c r="J46" s="4"/>
      <c r="K46" s="4"/>
      <c r="L46" s="4"/>
      <c r="M46" s="4"/>
      <c r="N46" s="4"/>
      <c r="O46" s="4"/>
      <c r="P46" s="4"/>
      <c r="Q46" s="4"/>
      <c r="R46" s="4"/>
      <c r="S46" s="4"/>
      <c r="T46" s="4"/>
      <c r="U46" s="4"/>
      <c r="V46" s="4"/>
      <c r="W46" s="4"/>
      <c r="X46" s="4"/>
      <c r="Y46" s="4"/>
      <c r="Z46" s="4"/>
    </row>
    <row r="47" spans="1:26" ht="15.75" customHeight="1">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ageMargins left="0.7" right="0.7" top="0.75" bottom="0.75" header="0" footer="0"/>
  <pageSetup orientation="landscape"/>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00"/>
  <sheetViews>
    <sheetView workbookViewId="0"/>
  </sheetViews>
  <sheetFormatPr defaultColWidth="12.59765625" defaultRowHeight="15" customHeight="1"/>
  <cols>
    <col min="1" max="1" width="7.59765625" customWidth="1"/>
    <col min="2" max="2" width="29.19921875" customWidth="1"/>
    <col min="3" max="3" width="11" customWidth="1"/>
    <col min="4" max="26" width="7.59765625" customWidth="1"/>
  </cols>
  <sheetData>
    <row r="1" spans="1:3" ht="13.8">
      <c r="A1" s="100" t="s">
        <v>1163</v>
      </c>
      <c r="B1" s="101"/>
      <c r="C1" s="101"/>
    </row>
    <row r="2" spans="1:3" ht="13.8">
      <c r="A2" s="101"/>
      <c r="B2" s="102" t="s">
        <v>21</v>
      </c>
      <c r="C2" s="102" t="s">
        <v>1146</v>
      </c>
    </row>
    <row r="3" spans="1:3" ht="13.8">
      <c r="A3" s="101"/>
      <c r="B3" s="103" t="s">
        <v>1164</v>
      </c>
      <c r="C3" s="104">
        <v>282806</v>
      </c>
    </row>
    <row r="4" spans="1:3" ht="13.8">
      <c r="A4" s="101"/>
      <c r="B4" s="103" t="s">
        <v>835</v>
      </c>
      <c r="C4" s="104">
        <v>4727</v>
      </c>
    </row>
    <row r="5" spans="1:3" ht="13.8">
      <c r="A5" s="101"/>
      <c r="B5" s="103" t="s">
        <v>729</v>
      </c>
      <c r="C5" s="104">
        <v>694137</v>
      </c>
    </row>
    <row r="6" spans="1:3" ht="13.8">
      <c r="A6" s="101"/>
      <c r="B6" s="103" t="s">
        <v>1165</v>
      </c>
      <c r="C6" s="104">
        <v>20411</v>
      </c>
    </row>
    <row r="7" spans="1:3" ht="13.8">
      <c r="A7" s="101"/>
      <c r="B7" s="103" t="s">
        <v>833</v>
      </c>
      <c r="C7" s="104">
        <v>657461</v>
      </c>
    </row>
    <row r="8" spans="1:3" ht="13.8">
      <c r="A8" s="101"/>
      <c r="B8" s="103" t="s">
        <v>747</v>
      </c>
      <c r="C8" s="104">
        <v>4769</v>
      </c>
    </row>
    <row r="9" spans="1:3" ht="13.8">
      <c r="A9" s="101"/>
      <c r="B9" s="103" t="s">
        <v>1166</v>
      </c>
      <c r="C9" s="104">
        <v>262761</v>
      </c>
    </row>
    <row r="10" spans="1:3" ht="13.8">
      <c r="A10" s="101"/>
      <c r="B10" s="103" t="s">
        <v>829</v>
      </c>
      <c r="C10" s="104">
        <v>24686</v>
      </c>
    </row>
    <row r="11" spans="1:3" ht="13.8">
      <c r="A11" s="101"/>
      <c r="B11" s="102" t="s">
        <v>119</v>
      </c>
      <c r="C11" s="105">
        <f>SUM(C3:C10)</f>
        <v>1951758</v>
      </c>
    </row>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landscape"/>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4"/>
  <sheetViews>
    <sheetView showGridLines="0" topLeftCell="A33" workbookViewId="0">
      <selection activeCell="D39" sqref="D39:D41"/>
    </sheetView>
  </sheetViews>
  <sheetFormatPr defaultColWidth="12.59765625" defaultRowHeight="15" customHeight="1"/>
  <cols>
    <col min="1" max="1" width="8" style="372" customWidth="1"/>
    <col min="2" max="2" width="37.8984375" style="372" customWidth="1"/>
    <col min="3" max="3" width="16.5" style="373" customWidth="1"/>
    <col min="4" max="4" width="17" style="373" customWidth="1"/>
    <col min="5" max="5" width="38.5" style="121" hidden="1" customWidth="1"/>
    <col min="6" max="6" width="14.5" style="276" customWidth="1"/>
    <col min="7" max="7" width="13.09765625" style="121" bestFit="1" customWidth="1"/>
    <col min="8" max="8" width="10.69921875" style="121" bestFit="1" customWidth="1"/>
    <col min="9" max="9" width="10.19921875" style="121" customWidth="1"/>
    <col min="10" max="10" width="11.69921875" style="121" customWidth="1"/>
    <col min="11" max="26" width="7.59765625" style="121" customWidth="1"/>
    <col min="27" max="16384" width="12.59765625" style="121"/>
  </cols>
  <sheetData>
    <row r="1" spans="1:26" ht="15.75" customHeight="1">
      <c r="A1" s="1000" t="s">
        <v>285</v>
      </c>
      <c r="B1" s="1001"/>
      <c r="C1" s="1001"/>
      <c r="D1" s="1002"/>
      <c r="E1" s="120"/>
      <c r="F1" s="278"/>
      <c r="G1" s="120"/>
      <c r="H1" s="120"/>
      <c r="I1" s="120"/>
      <c r="J1" s="120"/>
      <c r="K1" s="120"/>
      <c r="L1" s="120"/>
      <c r="M1" s="120"/>
      <c r="N1" s="120"/>
      <c r="O1" s="120"/>
      <c r="P1" s="120"/>
      <c r="Q1" s="120"/>
      <c r="R1" s="120"/>
      <c r="S1" s="120"/>
      <c r="T1" s="120"/>
      <c r="U1" s="120"/>
      <c r="V1" s="120"/>
      <c r="W1" s="120"/>
      <c r="X1" s="120"/>
      <c r="Y1" s="120"/>
      <c r="Z1" s="120"/>
    </row>
    <row r="2" spans="1:26" ht="15.75" customHeight="1">
      <c r="A2" s="1003" t="s">
        <v>1659</v>
      </c>
      <c r="B2" s="1001"/>
      <c r="C2" s="1001"/>
      <c r="D2" s="1002"/>
      <c r="E2" s="120"/>
      <c r="F2" s="278"/>
      <c r="G2" s="120"/>
      <c r="H2" s="120"/>
      <c r="I2" s="120"/>
      <c r="J2" s="120"/>
      <c r="K2" s="120"/>
      <c r="L2" s="120"/>
      <c r="M2" s="120"/>
      <c r="N2" s="120"/>
      <c r="O2" s="120"/>
      <c r="P2" s="120"/>
      <c r="Q2" s="120"/>
      <c r="R2" s="120"/>
      <c r="S2" s="120"/>
      <c r="T2" s="120"/>
      <c r="U2" s="120"/>
      <c r="V2" s="120"/>
      <c r="W2" s="120"/>
      <c r="X2" s="120"/>
      <c r="Y2" s="120"/>
      <c r="Z2" s="120"/>
    </row>
    <row r="3" spans="1:26" ht="15.75" customHeight="1">
      <c r="A3" s="349"/>
      <c r="B3" s="350" t="s">
        <v>21</v>
      </c>
      <c r="C3" s="1004" t="s">
        <v>1652</v>
      </c>
      <c r="D3" s="1005"/>
      <c r="E3" s="120"/>
      <c r="F3" s="278"/>
      <c r="G3" s="120"/>
      <c r="H3" s="120"/>
      <c r="I3" s="120"/>
      <c r="J3" s="120"/>
      <c r="K3" s="120"/>
      <c r="L3" s="120"/>
      <c r="M3" s="120"/>
      <c r="N3" s="120"/>
      <c r="O3" s="120"/>
      <c r="P3" s="120"/>
      <c r="Q3" s="120"/>
      <c r="R3" s="120"/>
      <c r="S3" s="120"/>
      <c r="T3" s="120"/>
      <c r="U3" s="120"/>
      <c r="V3" s="120"/>
      <c r="W3" s="120"/>
      <c r="X3" s="120"/>
      <c r="Y3" s="120"/>
      <c r="Z3" s="120"/>
    </row>
    <row r="4" spans="1:26" ht="15.75" customHeight="1">
      <c r="A4" s="351" t="s">
        <v>287</v>
      </c>
      <c r="B4" s="352"/>
      <c r="C4" s="353" t="s">
        <v>433</v>
      </c>
      <c r="D4" s="353" t="s">
        <v>434</v>
      </c>
      <c r="E4" s="151" t="s">
        <v>1167</v>
      </c>
      <c r="F4" s="278"/>
      <c r="G4" s="120"/>
      <c r="H4" s="120"/>
      <c r="I4" s="120"/>
      <c r="J4" s="120"/>
      <c r="K4" s="120"/>
      <c r="L4" s="120"/>
      <c r="M4" s="120"/>
      <c r="N4" s="120"/>
      <c r="O4" s="120"/>
      <c r="P4" s="120"/>
      <c r="Q4" s="120"/>
      <c r="R4" s="120"/>
      <c r="S4" s="120"/>
      <c r="T4" s="120"/>
      <c r="U4" s="120"/>
      <c r="V4" s="120"/>
      <c r="W4" s="120"/>
      <c r="X4" s="120"/>
      <c r="Y4" s="120"/>
      <c r="Z4" s="120"/>
    </row>
    <row r="5" spans="1:26" ht="15.75" customHeight="1">
      <c r="A5" s="354"/>
      <c r="B5" s="355" t="s">
        <v>466</v>
      </c>
      <c r="C5" s="356"/>
      <c r="D5" s="357" t="s">
        <v>1425</v>
      </c>
      <c r="E5" s="152"/>
      <c r="F5" s="278"/>
      <c r="G5" s="120"/>
      <c r="H5" s="120"/>
      <c r="I5" s="120"/>
      <c r="J5" s="120"/>
      <c r="K5" s="120"/>
      <c r="L5" s="120"/>
      <c r="M5" s="120"/>
      <c r="N5" s="120"/>
      <c r="O5" s="120"/>
      <c r="P5" s="120"/>
      <c r="Q5" s="120"/>
      <c r="R5" s="120"/>
      <c r="S5" s="120"/>
      <c r="T5" s="120"/>
      <c r="U5" s="120"/>
      <c r="V5" s="120"/>
      <c r="W5" s="120"/>
      <c r="X5" s="120"/>
      <c r="Y5" s="120"/>
      <c r="Z5" s="120"/>
    </row>
    <row r="6" spans="1:26" ht="15.75" customHeight="1">
      <c r="A6" s="358">
        <v>100</v>
      </c>
      <c r="B6" s="359" t="s">
        <v>468</v>
      </c>
      <c r="C6" s="347">
        <f>ROUND('ERP TB'!C5,0)</f>
        <v>0</v>
      </c>
      <c r="D6" s="348">
        <f>'ERP- TB'!E4</f>
        <v>165.00059999999999</v>
      </c>
      <c r="E6" s="152"/>
      <c r="F6" s="278"/>
      <c r="G6" s="134"/>
      <c r="H6" s="120"/>
      <c r="I6" s="278"/>
      <c r="J6" s="278"/>
      <c r="K6" s="120"/>
      <c r="L6" s="120"/>
      <c r="M6" s="120"/>
      <c r="N6" s="120"/>
      <c r="O6" s="120"/>
      <c r="P6" s="120"/>
      <c r="Q6" s="120"/>
      <c r="R6" s="120"/>
      <c r="S6" s="120"/>
      <c r="T6" s="120"/>
      <c r="U6" s="120"/>
      <c r="V6" s="120"/>
      <c r="W6" s="120"/>
      <c r="X6" s="120"/>
      <c r="Y6" s="120"/>
      <c r="Z6" s="120"/>
    </row>
    <row r="7" spans="1:26" ht="15.75" customHeight="1">
      <c r="A7" s="358"/>
      <c r="B7" s="360" t="s">
        <v>150</v>
      </c>
      <c r="C7" s="347"/>
      <c r="D7" s="348"/>
      <c r="E7" s="152"/>
      <c r="F7" s="278"/>
      <c r="G7" s="134"/>
      <c r="H7" s="120"/>
      <c r="I7" s="278"/>
      <c r="J7" s="278"/>
      <c r="K7" s="120"/>
      <c r="L7" s="120"/>
      <c r="M7" s="120"/>
      <c r="N7" s="120"/>
      <c r="O7" s="120"/>
      <c r="P7" s="120"/>
      <c r="Q7" s="120"/>
      <c r="R7" s="120"/>
      <c r="S7" s="120"/>
      <c r="T7" s="120"/>
      <c r="U7" s="120"/>
      <c r="V7" s="120"/>
      <c r="W7" s="120"/>
      <c r="X7" s="120"/>
      <c r="Y7" s="120"/>
      <c r="Z7" s="120"/>
    </row>
    <row r="8" spans="1:26" ht="15.75" customHeight="1">
      <c r="A8" s="358">
        <v>110</v>
      </c>
      <c r="B8" s="359" t="s">
        <v>469</v>
      </c>
      <c r="C8" s="347">
        <f>ROUND('ERP TB'!C6,0)</f>
        <v>0</v>
      </c>
      <c r="D8" s="348">
        <f>'ERP- TB'!E5</f>
        <v>75</v>
      </c>
      <c r="E8" s="152"/>
      <c r="F8" s="278"/>
      <c r="G8" s="134"/>
      <c r="H8" s="120"/>
      <c r="I8" s="278"/>
      <c r="J8" s="278"/>
      <c r="K8" s="120"/>
      <c r="L8" s="120"/>
      <c r="M8" s="120"/>
      <c r="N8" s="120"/>
      <c r="O8" s="120"/>
      <c r="P8" s="120"/>
      <c r="Q8" s="120"/>
      <c r="R8" s="120"/>
      <c r="S8" s="120"/>
      <c r="T8" s="120"/>
      <c r="U8" s="120"/>
      <c r="V8" s="120"/>
      <c r="W8" s="120"/>
      <c r="X8" s="120"/>
      <c r="Y8" s="120"/>
      <c r="Z8" s="120"/>
    </row>
    <row r="9" spans="1:26" ht="15.75" customHeight="1">
      <c r="A9" s="358">
        <v>111</v>
      </c>
      <c r="B9" s="359" t="s">
        <v>470</v>
      </c>
      <c r="C9" s="347">
        <f>'ERP- TB'!D6</f>
        <v>5699.0936444000008</v>
      </c>
      <c r="D9" s="348"/>
      <c r="E9" s="152"/>
      <c r="F9" s="278"/>
      <c r="G9" s="134"/>
      <c r="H9" s="120"/>
      <c r="I9" s="278"/>
      <c r="J9" s="278"/>
      <c r="K9" s="120"/>
      <c r="L9" s="120"/>
      <c r="M9" s="120"/>
      <c r="N9" s="120"/>
      <c r="O9" s="120"/>
      <c r="P9" s="120"/>
      <c r="Q9" s="120"/>
      <c r="R9" s="120"/>
      <c r="S9" s="120"/>
      <c r="T9" s="120"/>
      <c r="U9" s="120"/>
      <c r="V9" s="120"/>
      <c r="W9" s="120"/>
      <c r="X9" s="120"/>
      <c r="Y9" s="120"/>
      <c r="Z9" s="120"/>
    </row>
    <row r="10" spans="1:26" ht="15.75" customHeight="1">
      <c r="A10" s="358">
        <v>115</v>
      </c>
      <c r="B10" s="359" t="s">
        <v>471</v>
      </c>
      <c r="C10" s="347">
        <f>ROUND('ERP TB'!C8,0)</f>
        <v>0</v>
      </c>
      <c r="D10" s="348">
        <f>'ERP- TB'!E7</f>
        <v>40.589390000000002</v>
      </c>
      <c r="E10" s="152"/>
      <c r="F10" s="278"/>
      <c r="G10" s="134"/>
      <c r="H10" s="120"/>
      <c r="I10" s="120"/>
      <c r="J10" s="134"/>
      <c r="K10" s="120"/>
      <c r="L10" s="120"/>
      <c r="M10" s="120"/>
      <c r="N10" s="120"/>
      <c r="O10" s="120"/>
      <c r="P10" s="120"/>
      <c r="Q10" s="120"/>
      <c r="R10" s="120"/>
      <c r="S10" s="120"/>
      <c r="T10" s="120"/>
      <c r="U10" s="120"/>
      <c r="V10" s="120"/>
      <c r="W10" s="120"/>
      <c r="X10" s="120"/>
      <c r="Y10" s="120"/>
      <c r="Z10" s="120"/>
    </row>
    <row r="11" spans="1:26" ht="15.75" customHeight="1">
      <c r="A11" s="358"/>
      <c r="B11" s="360" t="s">
        <v>175</v>
      </c>
      <c r="C11" s="347"/>
      <c r="D11" s="348"/>
      <c r="E11" s="152"/>
      <c r="F11" s="278"/>
      <c r="G11" s="134"/>
      <c r="H11" s="120"/>
      <c r="I11" s="120"/>
      <c r="J11" s="134"/>
      <c r="K11" s="120"/>
      <c r="L11" s="120"/>
      <c r="M11" s="120"/>
      <c r="N11" s="120"/>
      <c r="O11" s="120"/>
      <c r="P11" s="120"/>
      <c r="Q11" s="120"/>
      <c r="R11" s="120"/>
      <c r="S11" s="120"/>
      <c r="T11" s="120"/>
      <c r="U11" s="120"/>
      <c r="V11" s="120"/>
      <c r="W11" s="120"/>
      <c r="X11" s="120"/>
      <c r="Y11" s="120"/>
      <c r="Z11" s="120"/>
    </row>
    <row r="12" spans="1:26" ht="15.75" customHeight="1">
      <c r="A12" s="358">
        <v>240</v>
      </c>
      <c r="B12" s="359" t="s">
        <v>472</v>
      </c>
      <c r="C12" s="347">
        <f>ROUND('ERP TB'!C9,0)</f>
        <v>0</v>
      </c>
      <c r="D12" s="348">
        <f>'ERP- TB'!E8</f>
        <v>30</v>
      </c>
      <c r="E12" s="152" t="s">
        <v>1168</v>
      </c>
      <c r="F12" s="278"/>
      <c r="G12" s="134"/>
      <c r="H12" s="120"/>
      <c r="I12" s="120"/>
      <c r="J12" s="134"/>
      <c r="K12" s="120"/>
      <c r="L12" s="120"/>
      <c r="M12" s="120"/>
      <c r="N12" s="120"/>
      <c r="O12" s="120"/>
      <c r="P12" s="120"/>
      <c r="Q12" s="120"/>
      <c r="R12" s="120"/>
      <c r="S12" s="120"/>
      <c r="T12" s="120"/>
      <c r="U12" s="120"/>
      <c r="V12" s="120"/>
      <c r="W12" s="120"/>
      <c r="X12" s="120"/>
      <c r="Y12" s="120"/>
      <c r="Z12" s="120"/>
    </row>
    <row r="13" spans="1:26" ht="15.75" customHeight="1">
      <c r="A13" s="358">
        <v>244</v>
      </c>
      <c r="B13" s="359" t="s">
        <v>297</v>
      </c>
      <c r="C13" s="347">
        <f>ROUND('ERP TB'!C10,0)</f>
        <v>0</v>
      </c>
      <c r="D13" s="348">
        <f>ROUND('ERP- TB'!E9,0)</f>
        <v>0</v>
      </c>
      <c r="E13" s="154" t="s">
        <v>1169</v>
      </c>
      <c r="F13" s="278"/>
      <c r="G13" s="134"/>
      <c r="H13" s="120"/>
      <c r="I13" s="120"/>
      <c r="J13" s="134"/>
      <c r="K13" s="120"/>
      <c r="L13" s="120"/>
      <c r="M13" s="120"/>
      <c r="N13" s="120"/>
      <c r="O13" s="120"/>
      <c r="P13" s="120"/>
      <c r="Q13" s="120"/>
      <c r="R13" s="120"/>
      <c r="S13" s="120"/>
      <c r="T13" s="120"/>
      <c r="U13" s="120"/>
      <c r="V13" s="120"/>
      <c r="W13" s="120"/>
      <c r="X13" s="120"/>
      <c r="Y13" s="120"/>
      <c r="Z13" s="120"/>
    </row>
    <row r="14" spans="1:26" ht="15.75" customHeight="1">
      <c r="A14" s="358">
        <v>245</v>
      </c>
      <c r="B14" s="359" t="s">
        <v>298</v>
      </c>
      <c r="C14" s="347">
        <f>ROUND('ERP TB'!C11,0)</f>
        <v>0</v>
      </c>
      <c r="D14" s="348">
        <f>'ERP- TB'!E10</f>
        <v>0</v>
      </c>
      <c r="E14" s="154" t="s">
        <v>1169</v>
      </c>
      <c r="F14" s="278"/>
      <c r="G14" s="134"/>
      <c r="H14" s="278"/>
      <c r="I14" s="120"/>
      <c r="J14" s="134"/>
      <c r="K14" s="120"/>
      <c r="L14" s="120"/>
      <c r="M14" s="120"/>
      <c r="N14" s="120"/>
      <c r="O14" s="120"/>
      <c r="P14" s="120"/>
      <c r="Q14" s="120"/>
      <c r="R14" s="120"/>
      <c r="S14" s="120"/>
      <c r="T14" s="120"/>
      <c r="U14" s="120"/>
      <c r="V14" s="120"/>
      <c r="W14" s="120"/>
      <c r="X14" s="120"/>
      <c r="Y14" s="120"/>
      <c r="Z14" s="120"/>
    </row>
    <row r="15" spans="1:26" ht="15.75" customHeight="1">
      <c r="A15" s="358">
        <v>246</v>
      </c>
      <c r="B15" s="359" t="s">
        <v>299</v>
      </c>
      <c r="C15" s="347">
        <f>ROUND('ERP TB'!C12,0)</f>
        <v>0</v>
      </c>
      <c r="D15" s="348">
        <f>'ERP- TB'!E11</f>
        <v>0</v>
      </c>
      <c r="E15" s="154" t="s">
        <v>1169</v>
      </c>
      <c r="F15" s="278"/>
      <c r="G15" s="134"/>
      <c r="H15" s="278"/>
      <c r="I15" s="120"/>
      <c r="J15" s="134"/>
      <c r="K15" s="120"/>
      <c r="L15" s="120"/>
      <c r="M15" s="120"/>
      <c r="N15" s="120"/>
      <c r="O15" s="120"/>
      <c r="P15" s="120"/>
      <c r="Q15" s="120"/>
      <c r="R15" s="120"/>
      <c r="S15" s="120"/>
      <c r="T15" s="120"/>
      <c r="U15" s="120"/>
      <c r="V15" s="120"/>
      <c r="W15" s="120"/>
      <c r="X15" s="120"/>
      <c r="Y15" s="120"/>
      <c r="Z15" s="120"/>
    </row>
    <row r="16" spans="1:26" ht="15.75" customHeight="1">
      <c r="A16" s="358">
        <v>247</v>
      </c>
      <c r="B16" s="359" t="s">
        <v>5</v>
      </c>
      <c r="C16" s="347">
        <f>ROUND('ERP TB'!C13,0)</f>
        <v>0</v>
      </c>
      <c r="D16" s="348">
        <f>'ERP- TB'!E12</f>
        <v>259.48</v>
      </c>
      <c r="E16" s="154" t="s">
        <v>1170</v>
      </c>
      <c r="F16" s="278"/>
      <c r="G16" s="134"/>
      <c r="H16" s="278"/>
      <c r="I16" s="120"/>
      <c r="J16" s="134"/>
      <c r="K16" s="120"/>
      <c r="L16" s="120"/>
      <c r="M16" s="120"/>
      <c r="N16" s="120"/>
      <c r="O16" s="120"/>
      <c r="P16" s="120"/>
      <c r="Q16" s="120"/>
      <c r="R16" s="120"/>
      <c r="S16" s="120"/>
      <c r="T16" s="120"/>
      <c r="U16" s="120"/>
      <c r="V16" s="120"/>
      <c r="W16" s="120"/>
      <c r="X16" s="120"/>
      <c r="Y16" s="120"/>
      <c r="Z16" s="120"/>
    </row>
    <row r="17" spans="1:26" ht="15.75" customHeight="1">
      <c r="A17" s="358">
        <v>248</v>
      </c>
      <c r="B17" s="359" t="s">
        <v>6</v>
      </c>
      <c r="C17" s="347">
        <f>ROUND('ERP TB'!C14,0)</f>
        <v>0</v>
      </c>
      <c r="D17" s="348">
        <f>'ERP- TB'!E13</f>
        <v>1274.54</v>
      </c>
      <c r="E17" s="154" t="s">
        <v>1170</v>
      </c>
      <c r="F17" s="278"/>
      <c r="G17" s="134"/>
      <c r="H17" s="278"/>
      <c r="I17" s="120"/>
      <c r="J17" s="134"/>
      <c r="K17" s="120"/>
      <c r="L17" s="120"/>
      <c r="M17" s="120"/>
      <c r="N17" s="120"/>
      <c r="O17" s="120"/>
      <c r="P17" s="120"/>
      <c r="Q17" s="120"/>
      <c r="R17" s="120"/>
      <c r="S17" s="120"/>
      <c r="T17" s="120"/>
      <c r="U17" s="120"/>
      <c r="V17" s="120"/>
      <c r="W17" s="120"/>
      <c r="X17" s="120"/>
      <c r="Y17" s="120"/>
      <c r="Z17" s="120"/>
    </row>
    <row r="18" spans="1:26" ht="15.75" customHeight="1">
      <c r="A18" s="358">
        <v>249</v>
      </c>
      <c r="B18" s="359" t="s">
        <v>7</v>
      </c>
      <c r="C18" s="347">
        <f>ROUND('ERP TB'!C15,0)</f>
        <v>0</v>
      </c>
      <c r="D18" s="348">
        <f>'ERP- TB'!E14</f>
        <v>340.37554999999998</v>
      </c>
      <c r="E18" s="154" t="s">
        <v>1170</v>
      </c>
      <c r="F18" s="278"/>
      <c r="G18" s="134"/>
      <c r="H18" s="120"/>
      <c r="I18" s="120"/>
      <c r="J18" s="134"/>
      <c r="K18" s="120"/>
      <c r="L18" s="120"/>
      <c r="M18" s="120"/>
      <c r="N18" s="120"/>
      <c r="O18" s="120"/>
      <c r="P18" s="120"/>
      <c r="Q18" s="120"/>
      <c r="R18" s="120"/>
      <c r="S18" s="120"/>
      <c r="T18" s="120"/>
      <c r="U18" s="120"/>
      <c r="V18" s="120"/>
      <c r="W18" s="120"/>
      <c r="X18" s="120"/>
      <c r="Y18" s="120"/>
      <c r="Z18" s="120"/>
    </row>
    <row r="19" spans="1:26" ht="15.75" customHeight="1">
      <c r="A19" s="358">
        <v>250</v>
      </c>
      <c r="B19" s="359"/>
      <c r="C19" s="347">
        <f>'ERP- TB'!D15</f>
        <v>0</v>
      </c>
      <c r="D19" s="348"/>
      <c r="E19" s="152"/>
      <c r="F19" s="278"/>
      <c r="G19" s="134"/>
      <c r="H19" s="120"/>
      <c r="I19" s="120"/>
      <c r="J19" s="134"/>
      <c r="K19" s="120"/>
      <c r="L19" s="120"/>
      <c r="M19" s="120"/>
      <c r="N19" s="120"/>
      <c r="O19" s="120"/>
      <c r="P19" s="120"/>
      <c r="Q19" s="120"/>
      <c r="R19" s="120"/>
      <c r="S19" s="120"/>
      <c r="T19" s="120"/>
      <c r="U19" s="120"/>
      <c r="V19" s="120"/>
      <c r="W19" s="120"/>
      <c r="X19" s="120"/>
      <c r="Y19" s="120"/>
      <c r="Z19" s="120"/>
    </row>
    <row r="20" spans="1:26" ht="15.75" customHeight="1">
      <c r="A20" s="358">
        <v>640</v>
      </c>
      <c r="B20" s="359" t="s">
        <v>473</v>
      </c>
      <c r="C20" s="347">
        <v>0</v>
      </c>
      <c r="D20" s="348">
        <f>'SUP-CY'!H14</f>
        <v>3465.6147019999999</v>
      </c>
      <c r="E20" s="152" t="s">
        <v>1168</v>
      </c>
      <c r="F20" s="278"/>
      <c r="G20" s="134"/>
      <c r="H20" s="120"/>
      <c r="I20" s="120"/>
      <c r="J20" s="134"/>
      <c r="K20" s="120"/>
      <c r="L20" s="120"/>
      <c r="M20" s="120"/>
      <c r="N20" s="120"/>
      <c r="O20" s="120"/>
      <c r="P20" s="120"/>
      <c r="Q20" s="120"/>
      <c r="R20" s="120"/>
      <c r="S20" s="120"/>
      <c r="T20" s="120"/>
      <c r="U20" s="120"/>
      <c r="V20" s="120"/>
      <c r="W20" s="120"/>
      <c r="X20" s="120"/>
      <c r="Y20" s="120"/>
      <c r="Z20" s="120"/>
    </row>
    <row r="21" spans="1:26" ht="15.75" customHeight="1">
      <c r="A21" s="358"/>
      <c r="B21" s="360" t="s">
        <v>474</v>
      </c>
      <c r="C21" s="347"/>
      <c r="D21" s="348"/>
      <c r="E21" s="152"/>
      <c r="F21" s="278"/>
      <c r="G21" s="134"/>
      <c r="H21" s="120"/>
      <c r="I21" s="120"/>
      <c r="J21" s="134"/>
      <c r="K21" s="120"/>
      <c r="L21" s="120"/>
      <c r="M21" s="120"/>
      <c r="N21" s="120"/>
      <c r="O21" s="120"/>
      <c r="P21" s="120"/>
      <c r="Q21" s="120"/>
      <c r="R21" s="120"/>
      <c r="S21" s="120"/>
      <c r="T21" s="120"/>
      <c r="U21" s="120"/>
      <c r="V21" s="120"/>
      <c r="W21" s="120"/>
      <c r="X21" s="120"/>
      <c r="Y21" s="120"/>
      <c r="Z21" s="120"/>
    </row>
    <row r="22" spans="1:26" ht="15.75" customHeight="1">
      <c r="A22" s="358">
        <v>511</v>
      </c>
      <c r="B22" s="359" t="s">
        <v>475</v>
      </c>
      <c r="C22" s="347">
        <f>ROUND('ERP TB'!C17,0)</f>
        <v>0</v>
      </c>
      <c r="D22" s="348">
        <f>'ERP- TB'!E16</f>
        <v>0.52547999999999995</v>
      </c>
      <c r="E22" s="152" t="s">
        <v>1171</v>
      </c>
      <c r="F22" s="278"/>
      <c r="G22" s="134"/>
      <c r="H22" s="120"/>
      <c r="I22" s="120"/>
      <c r="J22" s="134"/>
      <c r="K22" s="120"/>
      <c r="L22" s="120"/>
      <c r="M22" s="120"/>
      <c r="N22" s="120"/>
      <c r="O22" s="120"/>
      <c r="P22" s="120"/>
      <c r="Q22" s="120"/>
      <c r="R22" s="120"/>
      <c r="S22" s="120"/>
      <c r="T22" s="120"/>
      <c r="U22" s="120"/>
      <c r="V22" s="120"/>
      <c r="W22" s="120"/>
      <c r="X22" s="120"/>
      <c r="Y22" s="120"/>
      <c r="Z22" s="120"/>
    </row>
    <row r="23" spans="1:26" ht="15.75" customHeight="1">
      <c r="A23" s="358">
        <v>513</v>
      </c>
      <c r="B23" s="359" t="s">
        <v>476</v>
      </c>
      <c r="C23" s="347">
        <f>ROUND('ERP TB'!C18,0)</f>
        <v>0</v>
      </c>
      <c r="D23" s="348">
        <f>'ERP- TB'!E17</f>
        <v>10.41783</v>
      </c>
      <c r="E23" s="152" t="s">
        <v>1171</v>
      </c>
      <c r="F23" s="278"/>
      <c r="G23" s="134"/>
      <c r="H23" s="120"/>
      <c r="I23" s="120"/>
      <c r="J23" s="134"/>
      <c r="K23" s="120"/>
      <c r="L23" s="120"/>
      <c r="M23" s="120"/>
      <c r="N23" s="120"/>
      <c r="O23" s="120"/>
      <c r="P23" s="120"/>
      <c r="Q23" s="120"/>
      <c r="R23" s="120"/>
      <c r="S23" s="120"/>
      <c r="T23" s="120"/>
      <c r="U23" s="120"/>
      <c r="V23" s="120"/>
      <c r="W23" s="120"/>
      <c r="X23" s="120"/>
      <c r="Y23" s="120"/>
      <c r="Z23" s="120"/>
    </row>
    <row r="24" spans="1:26" ht="15.75" customHeight="1">
      <c r="A24" s="358">
        <v>589</v>
      </c>
      <c r="B24" s="359" t="s">
        <v>477</v>
      </c>
      <c r="C24" s="347">
        <f>ROUND('ERP TB'!C19,0)</f>
        <v>0</v>
      </c>
      <c r="D24" s="348">
        <f>'ERP- TB'!E18</f>
        <v>51.482500000000002</v>
      </c>
      <c r="E24" s="152" t="s">
        <v>1172</v>
      </c>
      <c r="F24" s="278"/>
      <c r="G24" s="134"/>
      <c r="H24" s="120"/>
      <c r="I24" s="120"/>
      <c r="J24" s="134"/>
      <c r="K24" s="120"/>
      <c r="L24" s="120"/>
      <c r="M24" s="120"/>
      <c r="N24" s="120"/>
      <c r="O24" s="120"/>
      <c r="P24" s="120"/>
      <c r="Q24" s="120"/>
      <c r="R24" s="120"/>
      <c r="S24" s="120"/>
      <c r="T24" s="120"/>
      <c r="U24" s="120"/>
      <c r="V24" s="120"/>
      <c r="W24" s="120"/>
      <c r="X24" s="120"/>
      <c r="Y24" s="120"/>
      <c r="Z24" s="120"/>
    </row>
    <row r="25" spans="1:26" ht="15.75" customHeight="1">
      <c r="A25" s="358"/>
      <c r="B25" s="360" t="s">
        <v>194</v>
      </c>
      <c r="C25" s="347"/>
      <c r="D25" s="348"/>
      <c r="E25" s="152"/>
      <c r="F25" s="278"/>
      <c r="G25" s="134"/>
      <c r="H25" s="120"/>
      <c r="I25" s="120"/>
      <c r="J25" s="134"/>
      <c r="K25" s="120"/>
      <c r="L25" s="120"/>
      <c r="M25" s="120"/>
      <c r="N25" s="120"/>
      <c r="O25" s="120"/>
      <c r="P25" s="120"/>
      <c r="Q25" s="120"/>
      <c r="R25" s="120"/>
      <c r="S25" s="120"/>
      <c r="T25" s="120"/>
      <c r="U25" s="120"/>
      <c r="V25" s="120"/>
      <c r="W25" s="120"/>
      <c r="X25" s="120"/>
      <c r="Y25" s="120"/>
      <c r="Z25" s="120"/>
    </row>
    <row r="26" spans="1:26" ht="15.75" customHeight="1">
      <c r="A26" s="358">
        <v>594</v>
      </c>
      <c r="B26" s="359" t="s">
        <v>478</v>
      </c>
      <c r="C26" s="347">
        <f>ROUND('ERP TB'!C20,0)</f>
        <v>0</v>
      </c>
      <c r="D26" s="348">
        <f>'ERP- TB'!E19</f>
        <v>0.80349999999999999</v>
      </c>
      <c r="E26" s="152" t="s">
        <v>1173</v>
      </c>
      <c r="F26" s="278"/>
      <c r="G26" s="134"/>
      <c r="H26" s="120"/>
      <c r="I26" s="120"/>
      <c r="J26" s="134"/>
      <c r="K26" s="120"/>
      <c r="L26" s="120"/>
      <c r="M26" s="120"/>
      <c r="N26" s="120"/>
      <c r="O26" s="120"/>
      <c r="P26" s="120"/>
      <c r="Q26" s="120"/>
      <c r="R26" s="120"/>
      <c r="S26" s="120"/>
      <c r="T26" s="120"/>
      <c r="U26" s="120"/>
      <c r="V26" s="120"/>
      <c r="W26" s="120"/>
      <c r="X26" s="120"/>
      <c r="Y26" s="120"/>
      <c r="Z26" s="120"/>
    </row>
    <row r="27" spans="1:26" ht="15.75" customHeight="1">
      <c r="A27" s="358">
        <v>595</v>
      </c>
      <c r="B27" s="359" t="s">
        <v>479</v>
      </c>
      <c r="C27" s="347">
        <f>ROUND('ERP TB'!C21,0)</f>
        <v>0</v>
      </c>
      <c r="D27" s="348">
        <f>'ERP- TB'!E20</f>
        <v>0</v>
      </c>
      <c r="E27" s="152" t="s">
        <v>1173</v>
      </c>
      <c r="F27" s="278"/>
      <c r="G27" s="134"/>
      <c r="H27" s="120"/>
      <c r="I27" s="120"/>
      <c r="J27" s="134"/>
      <c r="K27" s="120"/>
      <c r="L27" s="120"/>
      <c r="M27" s="120"/>
      <c r="N27" s="120"/>
      <c r="O27" s="120"/>
      <c r="P27" s="120"/>
      <c r="Q27" s="120"/>
      <c r="R27" s="120"/>
      <c r="S27" s="120"/>
      <c r="T27" s="120"/>
      <c r="U27" s="120"/>
      <c r="V27" s="120"/>
      <c r="W27" s="120"/>
      <c r="X27" s="120"/>
      <c r="Y27" s="120"/>
      <c r="Z27" s="120"/>
    </row>
    <row r="28" spans="1:26" ht="15.75" customHeight="1">
      <c r="A28" s="358">
        <v>597</v>
      </c>
      <c r="B28" s="359" t="s">
        <v>480</v>
      </c>
      <c r="C28" s="347">
        <f>ROUND('ERP TB'!C22,0)</f>
        <v>0</v>
      </c>
      <c r="D28" s="348">
        <f>'ERP- TB'!E21</f>
        <v>2.265E-2</v>
      </c>
      <c r="E28" s="152" t="s">
        <v>1173</v>
      </c>
      <c r="F28" s="278"/>
      <c r="G28" s="134"/>
      <c r="H28" s="120"/>
      <c r="I28" s="120"/>
      <c r="J28" s="134"/>
      <c r="K28" s="120"/>
      <c r="L28" s="120"/>
      <c r="M28" s="120"/>
      <c r="N28" s="120"/>
      <c r="O28" s="120"/>
      <c r="P28" s="120"/>
      <c r="Q28" s="120"/>
      <c r="R28" s="120"/>
      <c r="S28" s="120"/>
      <c r="T28" s="120"/>
      <c r="U28" s="120"/>
      <c r="V28" s="120"/>
      <c r="W28" s="120"/>
      <c r="X28" s="120"/>
      <c r="Y28" s="120"/>
      <c r="Z28" s="120"/>
    </row>
    <row r="29" spans="1:26" ht="15.75" customHeight="1">
      <c r="A29" s="358">
        <v>610</v>
      </c>
      <c r="B29" s="359" t="s">
        <v>481</v>
      </c>
      <c r="C29" s="347">
        <f>ROUND('ERP TB'!C23,0)</f>
        <v>0</v>
      </c>
      <c r="D29" s="348">
        <f>'ERP- TB'!E22</f>
        <v>8.2799999999999999E-2</v>
      </c>
      <c r="E29" s="152" t="s">
        <v>1173</v>
      </c>
      <c r="F29" s="278"/>
      <c r="G29" s="134"/>
      <c r="H29" s="120"/>
      <c r="I29" s="120"/>
      <c r="J29" s="134"/>
      <c r="K29" s="120"/>
      <c r="L29" s="120"/>
      <c r="M29" s="120"/>
      <c r="N29" s="120"/>
      <c r="O29" s="120"/>
      <c r="P29" s="120"/>
      <c r="Q29" s="120"/>
      <c r="R29" s="120"/>
      <c r="S29" s="120"/>
      <c r="T29" s="120"/>
      <c r="U29" s="120"/>
      <c r="V29" s="120"/>
      <c r="W29" s="120"/>
      <c r="X29" s="120"/>
      <c r="Y29" s="120"/>
      <c r="Z29" s="120"/>
    </row>
    <row r="30" spans="1:26" ht="15.75" customHeight="1">
      <c r="A30" s="358">
        <v>624</v>
      </c>
      <c r="B30" s="359" t="s">
        <v>482</v>
      </c>
      <c r="C30" s="347">
        <f>ROUND('ERP TB'!C24,0)</f>
        <v>0</v>
      </c>
      <c r="D30" s="348">
        <f>'ERP- TB'!E23</f>
        <v>0.19855</v>
      </c>
      <c r="E30" s="152" t="s">
        <v>1173</v>
      </c>
      <c r="F30" s="278"/>
      <c r="G30" s="134"/>
      <c r="H30" s="120"/>
      <c r="I30" s="120"/>
      <c r="J30" s="134"/>
      <c r="K30" s="120"/>
      <c r="L30" s="120"/>
      <c r="M30" s="120"/>
      <c r="N30" s="120"/>
      <c r="O30" s="120"/>
      <c r="P30" s="120"/>
      <c r="Q30" s="120"/>
      <c r="R30" s="120"/>
      <c r="S30" s="120"/>
      <c r="T30" s="120"/>
      <c r="U30" s="120"/>
      <c r="V30" s="120"/>
      <c r="W30" s="120"/>
      <c r="X30" s="120"/>
      <c r="Y30" s="120"/>
      <c r="Z30" s="120"/>
    </row>
    <row r="31" spans="1:26" ht="15.75" customHeight="1">
      <c r="A31" s="358">
        <v>632</v>
      </c>
      <c r="B31" s="359" t="s">
        <v>483</v>
      </c>
      <c r="C31" s="347">
        <f>ROUND('ERP TB'!C25,0)</f>
        <v>0</v>
      </c>
      <c r="D31" s="348">
        <f>'ERP- TB'!E24</f>
        <v>16.161899999999999</v>
      </c>
      <c r="E31" s="1006" t="s">
        <v>1174</v>
      </c>
      <c r="F31" s="278"/>
      <c r="G31" s="134"/>
      <c r="H31" s="120"/>
      <c r="I31" s="120"/>
      <c r="J31" s="134"/>
      <c r="K31" s="120"/>
      <c r="L31" s="120"/>
      <c r="M31" s="120"/>
      <c r="N31" s="120"/>
      <c r="O31" s="120"/>
      <c r="P31" s="120"/>
      <c r="Q31" s="120"/>
      <c r="R31" s="120"/>
      <c r="S31" s="120"/>
      <c r="T31" s="120"/>
      <c r="U31" s="120"/>
      <c r="V31" s="120"/>
      <c r="W31" s="120"/>
      <c r="X31" s="120"/>
      <c r="Y31" s="120"/>
      <c r="Z31" s="120"/>
    </row>
    <row r="32" spans="1:26" ht="15.75" customHeight="1">
      <c r="A32" s="358">
        <v>634</v>
      </c>
      <c r="B32" s="359" t="s">
        <v>484</v>
      </c>
      <c r="C32" s="347">
        <f>'ERP- TB'!D25</f>
        <v>16.88822</v>
      </c>
      <c r="D32" s="348">
        <f>ROUND('ERP TB'!D26,0)</f>
        <v>0</v>
      </c>
      <c r="E32" s="999"/>
      <c r="F32" s="278"/>
      <c r="G32" s="134"/>
      <c r="H32" s="120"/>
      <c r="I32" s="120"/>
      <c r="J32" s="134"/>
      <c r="K32" s="120"/>
      <c r="L32" s="120"/>
      <c r="M32" s="120"/>
      <c r="N32" s="120"/>
      <c r="O32" s="120"/>
      <c r="P32" s="120"/>
      <c r="Q32" s="120"/>
      <c r="R32" s="120"/>
      <c r="S32" s="120"/>
      <c r="T32" s="120"/>
      <c r="U32" s="120"/>
      <c r="V32" s="120"/>
      <c r="W32" s="120"/>
      <c r="X32" s="120"/>
      <c r="Y32" s="120"/>
      <c r="Z32" s="120"/>
    </row>
    <row r="33" spans="1:26" ht="15.75" customHeight="1">
      <c r="A33" s="358">
        <v>636</v>
      </c>
      <c r="B33" s="359" t="s">
        <v>485</v>
      </c>
      <c r="C33" s="347">
        <f>ROUND('ERP TB'!C27,0)</f>
        <v>0</v>
      </c>
      <c r="D33" s="348">
        <f>'ERP- TB'!E26</f>
        <v>8.0277799999999999</v>
      </c>
      <c r="E33" s="999"/>
      <c r="F33" s="278"/>
      <c r="G33" s="134"/>
      <c r="H33" s="120"/>
      <c r="I33" s="120"/>
      <c r="J33" s="134"/>
      <c r="K33" s="120"/>
      <c r="L33" s="120"/>
      <c r="M33" s="120"/>
      <c r="N33" s="120"/>
      <c r="O33" s="120"/>
      <c r="P33" s="120"/>
      <c r="Q33" s="120"/>
      <c r="R33" s="120"/>
      <c r="S33" s="120"/>
      <c r="T33" s="120"/>
      <c r="U33" s="120"/>
      <c r="V33" s="120"/>
      <c r="W33" s="120"/>
      <c r="X33" s="120"/>
      <c r="Y33" s="120"/>
      <c r="Z33" s="120"/>
    </row>
    <row r="34" spans="1:26" ht="15.75" customHeight="1">
      <c r="A34" s="358">
        <v>639</v>
      </c>
      <c r="B34" s="359" t="s">
        <v>486</v>
      </c>
      <c r="C34" s="347">
        <f>ROUND('ERP TB'!C28,0)</f>
        <v>0</v>
      </c>
      <c r="D34" s="348">
        <f>'ERP- TB'!E27</f>
        <v>26.616150000000001</v>
      </c>
      <c r="E34" s="999"/>
      <c r="F34" s="278"/>
      <c r="G34" s="134"/>
      <c r="H34" s="120"/>
      <c r="I34" s="120"/>
      <c r="J34" s="134"/>
      <c r="K34" s="120"/>
      <c r="L34" s="120"/>
      <c r="M34" s="120"/>
      <c r="N34" s="120"/>
      <c r="O34" s="120"/>
      <c r="P34" s="120"/>
      <c r="Q34" s="120"/>
      <c r="R34" s="120"/>
      <c r="S34" s="120"/>
      <c r="T34" s="120"/>
      <c r="U34" s="120"/>
      <c r="V34" s="120"/>
      <c r="W34" s="120"/>
      <c r="X34" s="120"/>
      <c r="Y34" s="120"/>
      <c r="Z34" s="120"/>
    </row>
    <row r="35" spans="1:26" ht="15.75" customHeight="1">
      <c r="A35" s="358">
        <v>641</v>
      </c>
      <c r="B35" s="359" t="s">
        <v>487</v>
      </c>
      <c r="C35" s="347">
        <f>ROUND('ERP TB'!C31,0)</f>
        <v>0</v>
      </c>
      <c r="D35" s="348">
        <f>'ERP- TB'!E29</f>
        <v>26.207439999999998</v>
      </c>
      <c r="E35" s="999"/>
      <c r="F35" s="278"/>
      <c r="G35" s="134"/>
      <c r="H35" s="120"/>
      <c r="I35" s="120"/>
      <c r="J35" s="134"/>
      <c r="K35" s="120"/>
      <c r="L35" s="120"/>
      <c r="M35" s="120"/>
      <c r="N35" s="120"/>
      <c r="O35" s="120"/>
      <c r="P35" s="120"/>
      <c r="Q35" s="120"/>
      <c r="R35" s="120"/>
      <c r="S35" s="120"/>
      <c r="T35" s="120"/>
      <c r="U35" s="120"/>
      <c r="V35" s="120"/>
      <c r="W35" s="120"/>
      <c r="X35" s="120"/>
      <c r="Y35" s="120"/>
      <c r="Z35" s="120"/>
    </row>
    <row r="36" spans="1:26" ht="15.75" customHeight="1">
      <c r="A36" s="358">
        <v>643</v>
      </c>
      <c r="B36" s="359" t="s">
        <v>488</v>
      </c>
      <c r="C36" s="347">
        <f>ROUND('ERP TB'!C32,0)</f>
        <v>0</v>
      </c>
      <c r="D36" s="348">
        <f>ROUND('ERP TB'!D32,0)</f>
        <v>0</v>
      </c>
      <c r="E36" s="152"/>
      <c r="F36" s="278"/>
      <c r="G36" s="134"/>
      <c r="H36" s="120"/>
      <c r="I36" s="120"/>
      <c r="J36" s="134"/>
      <c r="K36" s="120"/>
      <c r="L36" s="120"/>
      <c r="M36" s="120"/>
      <c r="N36" s="120"/>
      <c r="O36" s="120"/>
      <c r="P36" s="120"/>
      <c r="Q36" s="120"/>
      <c r="R36" s="120"/>
      <c r="S36" s="120"/>
      <c r="T36" s="120"/>
      <c r="U36" s="120"/>
      <c r="V36" s="120"/>
      <c r="W36" s="120"/>
      <c r="X36" s="120"/>
      <c r="Y36" s="120"/>
      <c r="Z36" s="120"/>
    </row>
    <row r="37" spans="1:26" ht="15.75" customHeight="1">
      <c r="A37" s="358">
        <v>644</v>
      </c>
      <c r="B37" s="359" t="s">
        <v>489</v>
      </c>
      <c r="C37" s="347">
        <f>ROUND('ERP TB'!C33,0)</f>
        <v>0</v>
      </c>
      <c r="D37" s="348">
        <f>ROUND('ERP TB'!D33,0)</f>
        <v>0</v>
      </c>
      <c r="E37" s="152"/>
      <c r="F37" s="278"/>
      <c r="G37" s="134"/>
      <c r="H37" s="120"/>
      <c r="I37" s="120"/>
      <c r="J37" s="134"/>
      <c r="K37" s="120"/>
      <c r="L37" s="120"/>
      <c r="M37" s="120"/>
      <c r="N37" s="120"/>
      <c r="O37" s="120"/>
      <c r="P37" s="120"/>
      <c r="Q37" s="120"/>
      <c r="R37" s="120"/>
      <c r="S37" s="120"/>
      <c r="T37" s="120"/>
      <c r="U37" s="120"/>
      <c r="V37" s="120"/>
      <c r="W37" s="120"/>
      <c r="X37" s="120"/>
      <c r="Y37" s="120"/>
      <c r="Z37" s="120"/>
    </row>
    <row r="38" spans="1:26" ht="15.75" customHeight="1">
      <c r="A38" s="358"/>
      <c r="B38" s="360" t="s">
        <v>490</v>
      </c>
      <c r="C38" s="347"/>
      <c r="D38" s="348"/>
      <c r="E38" s="152"/>
      <c r="F38" s="278"/>
      <c r="G38" s="134"/>
      <c r="H38" s="120"/>
      <c r="I38" s="120"/>
      <c r="J38" s="134"/>
      <c r="K38" s="120"/>
      <c r="L38" s="120"/>
      <c r="M38" s="120"/>
      <c r="N38" s="120"/>
      <c r="O38" s="120"/>
      <c r="P38" s="120"/>
      <c r="Q38" s="120"/>
      <c r="R38" s="120"/>
      <c r="S38" s="120"/>
      <c r="T38" s="120"/>
      <c r="U38" s="120"/>
      <c r="V38" s="120"/>
      <c r="W38" s="120"/>
      <c r="X38" s="120"/>
      <c r="Y38" s="120"/>
      <c r="Z38" s="120"/>
    </row>
    <row r="39" spans="1:26" ht="15.75" customHeight="1">
      <c r="A39" s="358">
        <v>640</v>
      </c>
      <c r="B39" s="359" t="s">
        <v>491</v>
      </c>
      <c r="C39" s="347">
        <v>0</v>
      </c>
      <c r="D39" s="348">
        <f>+'SUP-CY'!H76-'SUP-CY'!H14</f>
        <v>85.162799999999152</v>
      </c>
      <c r="E39" s="155" t="s">
        <v>1175</v>
      </c>
      <c r="F39" s="278"/>
      <c r="G39" s="134"/>
      <c r="H39" s="120"/>
      <c r="I39" s="120"/>
      <c r="J39" s="134"/>
      <c r="K39" s="120"/>
      <c r="L39" s="120"/>
      <c r="M39" s="120"/>
      <c r="N39" s="120"/>
      <c r="O39" s="120"/>
      <c r="P39" s="120"/>
      <c r="Q39" s="120"/>
      <c r="R39" s="120"/>
      <c r="S39" s="120"/>
      <c r="T39" s="120"/>
      <c r="U39" s="120"/>
      <c r="V39" s="120"/>
      <c r="W39" s="120"/>
      <c r="X39" s="120"/>
      <c r="Y39" s="120"/>
      <c r="Z39" s="120"/>
    </row>
    <row r="40" spans="1:26" ht="15.75" customHeight="1">
      <c r="A40" s="358">
        <v>650</v>
      </c>
      <c r="B40" s="361" t="s">
        <v>493</v>
      </c>
      <c r="C40" s="347"/>
      <c r="D40" s="348">
        <f>'Sub - CY'!H16</f>
        <v>7.5275499999999997</v>
      </c>
      <c r="E40" s="155" t="s">
        <v>1175</v>
      </c>
      <c r="F40" s="278"/>
      <c r="G40" s="134"/>
      <c r="H40" s="120"/>
      <c r="I40" s="120"/>
      <c r="J40" s="134"/>
      <c r="K40" s="120"/>
      <c r="L40" s="120"/>
      <c r="M40" s="120"/>
      <c r="N40" s="120"/>
      <c r="O40" s="120"/>
      <c r="P40" s="120"/>
      <c r="Q40" s="120"/>
      <c r="R40" s="120"/>
      <c r="S40" s="120"/>
      <c r="T40" s="120"/>
      <c r="U40" s="120"/>
      <c r="V40" s="120"/>
      <c r="W40" s="120"/>
      <c r="X40" s="120"/>
      <c r="Y40" s="120"/>
      <c r="Z40" s="120"/>
    </row>
    <row r="41" spans="1:26" ht="15.75" customHeight="1">
      <c r="A41" s="358">
        <v>0</v>
      </c>
      <c r="B41" s="359" t="s">
        <v>467</v>
      </c>
      <c r="C41" s="347">
        <f>ROUND('ERP TB'!C4,0)</f>
        <v>0</v>
      </c>
      <c r="D41" s="348">
        <f>'ERP- TB'!E3</f>
        <v>14.691409999999999</v>
      </c>
      <c r="E41" s="156"/>
      <c r="F41" s="278"/>
      <c r="G41" s="134"/>
      <c r="H41" s="120"/>
      <c r="I41" s="120"/>
      <c r="J41" s="134"/>
      <c r="K41" s="120"/>
      <c r="L41" s="120"/>
      <c r="M41" s="120"/>
      <c r="N41" s="120"/>
      <c r="O41" s="120"/>
      <c r="P41" s="120"/>
      <c r="Q41" s="120"/>
      <c r="R41" s="120"/>
      <c r="S41" s="120"/>
      <c r="T41" s="120"/>
      <c r="U41" s="120"/>
      <c r="V41" s="120"/>
      <c r="W41" s="120"/>
      <c r="X41" s="120"/>
      <c r="Y41" s="120"/>
      <c r="Z41" s="120"/>
    </row>
    <row r="42" spans="1:26" ht="15.75" customHeight="1">
      <c r="A42" s="358">
        <v>660</v>
      </c>
      <c r="B42" s="359" t="s">
        <v>498</v>
      </c>
      <c r="C42" s="347">
        <f>ROUND('ERP TB'!C35,0)</f>
        <v>0</v>
      </c>
      <c r="D42" s="348">
        <f>'ERP- TB'!E33</f>
        <v>0</v>
      </c>
      <c r="E42" s="155" t="s">
        <v>1175</v>
      </c>
      <c r="F42" s="278"/>
      <c r="G42" s="134"/>
      <c r="H42" s="120"/>
      <c r="I42" s="120"/>
      <c r="J42" s="134"/>
      <c r="K42" s="120"/>
      <c r="L42" s="120"/>
      <c r="M42" s="120"/>
      <c r="N42" s="120"/>
      <c r="O42" s="120"/>
      <c r="P42" s="120"/>
      <c r="Q42" s="120"/>
      <c r="R42" s="120"/>
      <c r="S42" s="120"/>
      <c r="T42" s="120"/>
      <c r="U42" s="120"/>
      <c r="V42" s="120"/>
      <c r="W42" s="120"/>
      <c r="X42" s="120"/>
      <c r="Y42" s="120"/>
      <c r="Z42" s="120"/>
    </row>
    <row r="43" spans="1:26" ht="15.75" customHeight="1">
      <c r="A43" s="361"/>
      <c r="B43" s="362" t="s">
        <v>1176</v>
      </c>
      <c r="C43" s="347"/>
      <c r="D43" s="348"/>
      <c r="E43" s="156"/>
      <c r="F43" s="278"/>
      <c r="G43" s="134"/>
      <c r="H43" s="120"/>
      <c r="I43" s="120"/>
      <c r="J43" s="134"/>
      <c r="K43" s="120"/>
      <c r="L43" s="120"/>
      <c r="M43" s="120"/>
      <c r="N43" s="120"/>
      <c r="O43" s="120"/>
      <c r="P43" s="120"/>
      <c r="Q43" s="120"/>
      <c r="R43" s="120"/>
      <c r="S43" s="120"/>
      <c r="T43" s="120"/>
      <c r="U43" s="120"/>
      <c r="V43" s="120"/>
      <c r="W43" s="120"/>
      <c r="X43" s="120"/>
      <c r="Y43" s="120"/>
      <c r="Z43" s="120"/>
    </row>
    <row r="44" spans="1:26" ht="15.75" customHeight="1">
      <c r="A44" s="358">
        <v>663</v>
      </c>
      <c r="B44" s="359" t="s">
        <v>499</v>
      </c>
      <c r="C44" s="347">
        <v>0</v>
      </c>
      <c r="D44" s="348">
        <f>'ERP- TB'!E34</f>
        <v>0</v>
      </c>
      <c r="E44" s="152" t="s">
        <v>1174</v>
      </c>
      <c r="F44" s="278"/>
      <c r="G44" s="134"/>
      <c r="H44" s="120"/>
      <c r="I44" s="120"/>
      <c r="J44" s="134"/>
      <c r="K44" s="120"/>
      <c r="L44" s="120"/>
      <c r="M44" s="120"/>
      <c r="N44" s="120"/>
      <c r="O44" s="120"/>
      <c r="P44" s="120"/>
      <c r="Q44" s="120"/>
      <c r="R44" s="120"/>
      <c r="S44" s="120"/>
      <c r="T44" s="120"/>
      <c r="U44" s="120"/>
      <c r="V44" s="120"/>
      <c r="W44" s="120"/>
      <c r="X44" s="120"/>
      <c r="Y44" s="120"/>
      <c r="Z44" s="120"/>
    </row>
    <row r="45" spans="1:26" ht="15.75" customHeight="1">
      <c r="A45" s="358">
        <v>666</v>
      </c>
      <c r="B45" s="359" t="s">
        <v>500</v>
      </c>
      <c r="C45" s="347"/>
      <c r="D45" s="348">
        <f>'ERP- TB'!E35</f>
        <v>0</v>
      </c>
      <c r="E45" s="152"/>
      <c r="F45" s="278"/>
      <c r="G45" s="134"/>
      <c r="H45" s="120"/>
      <c r="I45" s="120"/>
      <c r="J45" s="134"/>
      <c r="K45" s="120"/>
      <c r="L45" s="120"/>
      <c r="M45" s="120"/>
      <c r="N45" s="120"/>
      <c r="O45" s="120"/>
      <c r="P45" s="120"/>
      <c r="Q45" s="120"/>
      <c r="R45" s="120"/>
      <c r="S45" s="120"/>
      <c r="T45" s="120"/>
      <c r="U45" s="120"/>
      <c r="V45" s="120"/>
      <c r="W45" s="120"/>
      <c r="X45" s="120"/>
      <c r="Y45" s="120"/>
      <c r="Z45" s="120"/>
    </row>
    <row r="46" spans="1:26" ht="15.75" customHeight="1">
      <c r="A46" s="358">
        <v>668</v>
      </c>
      <c r="B46" s="359" t="s">
        <v>501</v>
      </c>
      <c r="C46" s="347">
        <v>0</v>
      </c>
      <c r="D46" s="348">
        <f>'ERP- TB'!E36</f>
        <v>0</v>
      </c>
      <c r="E46" s="152"/>
      <c r="F46" s="278"/>
      <c r="G46" s="134"/>
      <c r="H46" s="120"/>
      <c r="I46" s="120"/>
      <c r="J46" s="134"/>
      <c r="K46" s="120"/>
      <c r="L46" s="120"/>
      <c r="M46" s="120"/>
      <c r="N46" s="120"/>
      <c r="O46" s="120"/>
      <c r="P46" s="120"/>
      <c r="Q46" s="120"/>
      <c r="R46" s="120"/>
      <c r="S46" s="120"/>
      <c r="T46" s="120"/>
      <c r="U46" s="120"/>
      <c r="V46" s="120"/>
      <c r="W46" s="120"/>
      <c r="X46" s="120"/>
      <c r="Y46" s="120"/>
      <c r="Z46" s="120"/>
    </row>
    <row r="47" spans="1:26" ht="15.75" customHeight="1">
      <c r="A47" s="358">
        <v>669</v>
      </c>
      <c r="B47" s="359" t="s">
        <v>502</v>
      </c>
      <c r="C47" s="347">
        <v>0</v>
      </c>
      <c r="D47" s="348">
        <f>'ERP- TB'!E37</f>
        <v>0</v>
      </c>
      <c r="E47" s="152"/>
      <c r="F47" s="278"/>
      <c r="G47" s="134"/>
      <c r="H47" s="120"/>
      <c r="I47" s="120"/>
      <c r="J47" s="134"/>
      <c r="K47" s="120"/>
      <c r="L47" s="120"/>
      <c r="M47" s="120"/>
      <c r="N47" s="120"/>
      <c r="O47" s="120"/>
      <c r="P47" s="120"/>
      <c r="Q47" s="120"/>
      <c r="R47" s="120"/>
      <c r="S47" s="120"/>
      <c r="T47" s="120"/>
      <c r="U47" s="120"/>
      <c r="V47" s="120"/>
      <c r="W47" s="120"/>
      <c r="X47" s="120"/>
      <c r="Y47" s="120"/>
      <c r="Z47" s="120"/>
    </row>
    <row r="48" spans="1:26" ht="15.75" customHeight="1">
      <c r="A48" s="358">
        <v>674</v>
      </c>
      <c r="B48" s="359" t="s">
        <v>503</v>
      </c>
      <c r="C48" s="347">
        <v>0</v>
      </c>
      <c r="D48" s="348">
        <f>'ERP- TB'!E38</f>
        <v>0</v>
      </c>
      <c r="E48" s="152"/>
      <c r="F48" s="278"/>
      <c r="G48" s="134"/>
      <c r="H48" s="120"/>
      <c r="I48" s="120"/>
      <c r="J48" s="134"/>
      <c r="K48" s="120"/>
      <c r="L48" s="120"/>
      <c r="M48" s="120"/>
      <c r="N48" s="120"/>
      <c r="O48" s="120"/>
      <c r="P48" s="120"/>
      <c r="Q48" s="120"/>
      <c r="R48" s="120"/>
      <c r="S48" s="120"/>
      <c r="T48" s="120"/>
      <c r="U48" s="120"/>
      <c r="V48" s="120"/>
      <c r="W48" s="120"/>
      <c r="X48" s="120"/>
      <c r="Y48" s="120"/>
      <c r="Z48" s="120"/>
    </row>
    <row r="49" spans="1:26" ht="15.75" customHeight="1">
      <c r="A49" s="358">
        <v>675</v>
      </c>
      <c r="B49" s="359" t="s">
        <v>504</v>
      </c>
      <c r="C49" s="347">
        <f>'ERP- TB'!D39</f>
        <v>0</v>
      </c>
      <c r="D49" s="348">
        <v>0</v>
      </c>
      <c r="E49" s="153"/>
      <c r="F49" s="278"/>
      <c r="G49" s="134"/>
      <c r="H49" s="120"/>
      <c r="I49" s="120"/>
      <c r="J49" s="134"/>
      <c r="K49" s="120"/>
      <c r="L49" s="120"/>
      <c r="M49" s="120"/>
      <c r="N49" s="120"/>
      <c r="O49" s="120"/>
      <c r="P49" s="120"/>
      <c r="Q49" s="120"/>
      <c r="R49" s="120"/>
      <c r="S49" s="120"/>
      <c r="T49" s="120"/>
      <c r="U49" s="120"/>
      <c r="V49" s="120"/>
      <c r="W49" s="120"/>
      <c r="X49" s="120"/>
      <c r="Y49" s="120"/>
      <c r="Z49" s="120"/>
    </row>
    <row r="50" spans="1:26" ht="15.75" customHeight="1">
      <c r="A50" s="358">
        <v>935</v>
      </c>
      <c r="B50" s="359" t="s">
        <v>506</v>
      </c>
      <c r="C50" s="347">
        <f>ROUND('ERP TB'!C45,0)</f>
        <v>0</v>
      </c>
      <c r="D50" s="348">
        <f>'ERP- TB'!E44</f>
        <v>0</v>
      </c>
      <c r="E50" s="152"/>
      <c r="F50" s="278"/>
      <c r="G50" s="134"/>
      <c r="H50" s="120"/>
      <c r="I50" s="120"/>
      <c r="J50" s="134"/>
      <c r="K50" s="120"/>
      <c r="L50" s="120"/>
      <c r="M50" s="120"/>
      <c r="N50" s="120"/>
      <c r="O50" s="120"/>
      <c r="P50" s="120"/>
      <c r="Q50" s="120"/>
      <c r="R50" s="120"/>
      <c r="S50" s="120"/>
      <c r="T50" s="120"/>
      <c r="U50" s="120"/>
      <c r="V50" s="120"/>
      <c r="W50" s="120"/>
      <c r="X50" s="120"/>
      <c r="Y50" s="120"/>
      <c r="Z50" s="120"/>
    </row>
    <row r="51" spans="1:26" ht="15.75" customHeight="1">
      <c r="A51" s="358"/>
      <c r="B51" s="360" t="s">
        <v>507</v>
      </c>
      <c r="C51" s="347"/>
      <c r="D51" s="348"/>
      <c r="E51" s="152" t="s">
        <v>1177</v>
      </c>
      <c r="F51" s="278"/>
      <c r="G51" s="134"/>
      <c r="H51" s="120"/>
      <c r="I51" s="120"/>
      <c r="J51" s="134"/>
      <c r="K51" s="120"/>
      <c r="L51" s="120"/>
      <c r="M51" s="120"/>
      <c r="N51" s="120"/>
      <c r="O51" s="120"/>
      <c r="P51" s="120"/>
      <c r="Q51" s="120"/>
      <c r="R51" s="120"/>
      <c r="S51" s="120"/>
      <c r="T51" s="120"/>
      <c r="U51" s="120"/>
      <c r="V51" s="120"/>
      <c r="W51" s="120"/>
      <c r="X51" s="120"/>
      <c r="Y51" s="120"/>
      <c r="Z51" s="120"/>
    </row>
    <row r="52" spans="1:26" ht="15.75" customHeight="1">
      <c r="A52" s="358">
        <v>2050</v>
      </c>
      <c r="B52" s="359" t="s">
        <v>508</v>
      </c>
      <c r="C52" s="347">
        <f>'ERP- TB'!D45</f>
        <v>184.59371999999999</v>
      </c>
      <c r="D52" s="348">
        <f>ROUND('ERP TB'!D46,0)</f>
        <v>0</v>
      </c>
      <c r="E52" s="152"/>
      <c r="F52" s="278"/>
      <c r="G52" s="134"/>
      <c r="H52" s="120"/>
      <c r="I52" s="120"/>
      <c r="J52" s="134"/>
      <c r="K52" s="120"/>
      <c r="L52" s="120"/>
      <c r="M52" s="120"/>
      <c r="N52" s="120"/>
      <c r="O52" s="120"/>
      <c r="P52" s="120"/>
      <c r="Q52" s="120"/>
      <c r="R52" s="120"/>
      <c r="S52" s="120"/>
      <c r="T52" s="120"/>
      <c r="U52" s="120"/>
      <c r="V52" s="120"/>
      <c r="W52" s="120"/>
      <c r="X52" s="120"/>
      <c r="Y52" s="120"/>
      <c r="Z52" s="120"/>
    </row>
    <row r="53" spans="1:26" ht="15.75" customHeight="1">
      <c r="A53" s="358">
        <v>2060</v>
      </c>
      <c r="B53" s="359" t="s">
        <v>509</v>
      </c>
      <c r="C53" s="347">
        <f>'ERP- TB'!D46</f>
        <v>30.616160000000001</v>
      </c>
      <c r="D53" s="348">
        <f>ROUND('ERP TB'!D47,0)</f>
        <v>0</v>
      </c>
      <c r="E53" s="152"/>
      <c r="F53" s="278"/>
      <c r="G53" s="134"/>
      <c r="H53" s="120"/>
      <c r="I53" s="120"/>
      <c r="J53" s="134"/>
      <c r="K53" s="120"/>
      <c r="L53" s="120"/>
      <c r="M53" s="120"/>
      <c r="N53" s="120"/>
      <c r="O53" s="120"/>
      <c r="P53" s="120"/>
      <c r="Q53" s="120"/>
      <c r="R53" s="120"/>
      <c r="S53" s="120"/>
      <c r="T53" s="120"/>
      <c r="U53" s="120"/>
      <c r="V53" s="120"/>
      <c r="W53" s="120"/>
      <c r="X53" s="120"/>
      <c r="Y53" s="120"/>
      <c r="Z53" s="120"/>
    </row>
    <row r="54" spans="1:26" ht="15.75" customHeight="1">
      <c r="A54" s="358">
        <v>2062</v>
      </c>
      <c r="B54" s="359" t="s">
        <v>510</v>
      </c>
      <c r="C54" s="347">
        <f>'ERP- TB'!D47</f>
        <v>42.234639999999999</v>
      </c>
      <c r="D54" s="348">
        <f>ROUND('ERP TB'!D48,0)</f>
        <v>0</v>
      </c>
      <c r="E54" s="152"/>
      <c r="F54" s="278"/>
      <c r="G54" s="134"/>
      <c r="H54" s="120"/>
      <c r="I54" s="120"/>
      <c r="J54" s="134"/>
      <c r="K54" s="120"/>
      <c r="L54" s="120"/>
      <c r="M54" s="120"/>
      <c r="N54" s="120"/>
      <c r="O54" s="120"/>
      <c r="P54" s="120"/>
      <c r="Q54" s="120"/>
      <c r="R54" s="120"/>
      <c r="S54" s="120"/>
      <c r="T54" s="120"/>
      <c r="U54" s="120"/>
      <c r="V54" s="120"/>
      <c r="W54" s="120"/>
      <c r="X54" s="120"/>
      <c r="Y54" s="120"/>
      <c r="Z54" s="120"/>
    </row>
    <row r="55" spans="1:26" ht="15.75" customHeight="1">
      <c r="A55" s="358">
        <v>2150</v>
      </c>
      <c r="B55" s="359" t="s">
        <v>511</v>
      </c>
      <c r="C55" s="347">
        <f>ROUND('ERP TB'!C49,0)</f>
        <v>0</v>
      </c>
      <c r="D55" s="348">
        <f>'ERP- TB'!E48</f>
        <v>184.34272999999999</v>
      </c>
      <c r="E55" s="152"/>
      <c r="F55" s="278"/>
      <c r="G55" s="134"/>
      <c r="H55" s="120"/>
      <c r="I55" s="120"/>
      <c r="J55" s="134"/>
      <c r="K55" s="120"/>
      <c r="L55" s="120"/>
      <c r="M55" s="120"/>
      <c r="N55" s="120"/>
      <c r="O55" s="120"/>
      <c r="P55" s="120"/>
      <c r="Q55" s="120"/>
      <c r="R55" s="120"/>
      <c r="S55" s="120"/>
      <c r="T55" s="120"/>
      <c r="U55" s="120"/>
      <c r="V55" s="120"/>
      <c r="W55" s="120"/>
      <c r="X55" s="120"/>
      <c r="Y55" s="120"/>
      <c r="Z55" s="120"/>
    </row>
    <row r="56" spans="1:26" ht="15.75" customHeight="1">
      <c r="A56" s="358">
        <v>2160</v>
      </c>
      <c r="B56" s="359" t="s">
        <v>512</v>
      </c>
      <c r="C56" s="347">
        <f>ROUND('ERP TB'!C50,0)</f>
        <v>0</v>
      </c>
      <c r="D56" s="348">
        <f>'ERP- TB'!E49</f>
        <v>30.616160000000001</v>
      </c>
      <c r="E56" s="152"/>
      <c r="F56" s="278"/>
      <c r="G56" s="134"/>
      <c r="H56" s="120"/>
      <c r="I56" s="120"/>
      <c r="J56" s="134"/>
      <c r="K56" s="120"/>
      <c r="L56" s="120"/>
      <c r="M56" s="120"/>
      <c r="N56" s="120"/>
      <c r="O56" s="120"/>
      <c r="P56" s="120"/>
      <c r="Q56" s="120"/>
      <c r="R56" s="120"/>
      <c r="S56" s="120"/>
      <c r="T56" s="120"/>
      <c r="U56" s="120"/>
      <c r="V56" s="120"/>
      <c r="W56" s="120"/>
      <c r="X56" s="120"/>
      <c r="Y56" s="120"/>
      <c r="Z56" s="120"/>
    </row>
    <row r="57" spans="1:26" ht="15.75" customHeight="1">
      <c r="A57" s="358">
        <v>2162</v>
      </c>
      <c r="B57" s="359" t="s">
        <v>513</v>
      </c>
      <c r="C57" s="347">
        <f>ROUND('ERP TB'!C51,0)</f>
        <v>0</v>
      </c>
      <c r="D57" s="348">
        <f>'ERP- TB'!E50</f>
        <v>42.234639999999999</v>
      </c>
      <c r="E57" s="152"/>
      <c r="F57" s="278"/>
      <c r="G57" s="134"/>
      <c r="H57" s="120"/>
      <c r="I57" s="120"/>
      <c r="J57" s="134"/>
      <c r="K57" s="120"/>
      <c r="L57" s="120"/>
      <c r="M57" s="120"/>
      <c r="N57" s="120"/>
      <c r="O57" s="120"/>
      <c r="P57" s="120"/>
      <c r="Q57" s="120"/>
      <c r="R57" s="120"/>
      <c r="S57" s="120"/>
      <c r="T57" s="120"/>
      <c r="U57" s="120"/>
      <c r="V57" s="120"/>
      <c r="W57" s="120"/>
      <c r="X57" s="120"/>
      <c r="Y57" s="120"/>
      <c r="Z57" s="120"/>
    </row>
    <row r="58" spans="1:26" ht="15.75" customHeight="1">
      <c r="A58" s="358"/>
      <c r="B58" s="360" t="s">
        <v>514</v>
      </c>
      <c r="C58" s="347"/>
      <c r="D58" s="348"/>
      <c r="E58" s="152"/>
      <c r="F58" s="278"/>
      <c r="G58" s="134"/>
      <c r="H58" s="120"/>
      <c r="I58" s="120"/>
      <c r="J58" s="134"/>
      <c r="K58" s="120"/>
      <c r="L58" s="120"/>
      <c r="M58" s="120"/>
      <c r="N58" s="120"/>
      <c r="O58" s="120"/>
      <c r="P58" s="120"/>
      <c r="Q58" s="120"/>
      <c r="R58" s="120"/>
      <c r="S58" s="120"/>
      <c r="T58" s="120"/>
      <c r="U58" s="120"/>
      <c r="V58" s="120"/>
      <c r="W58" s="120"/>
      <c r="X58" s="120"/>
      <c r="Y58" s="120"/>
      <c r="Z58" s="120"/>
    </row>
    <row r="59" spans="1:26" ht="15.75" customHeight="1">
      <c r="A59" s="358">
        <v>2412</v>
      </c>
      <c r="B59" s="359" t="s">
        <v>515</v>
      </c>
      <c r="C59" s="347">
        <f>'ERP- TB'!D51</f>
        <v>23.98312</v>
      </c>
      <c r="D59" s="348">
        <f>ROUND('ERP TB'!D52,0)</f>
        <v>0</v>
      </c>
      <c r="E59" s="152"/>
      <c r="F59" s="278"/>
      <c r="G59" s="134"/>
      <c r="H59" s="120"/>
      <c r="I59" s="120"/>
      <c r="J59" s="134"/>
      <c r="K59" s="120"/>
      <c r="L59" s="120"/>
      <c r="M59" s="120"/>
      <c r="N59" s="120"/>
      <c r="O59" s="120"/>
      <c r="P59" s="120"/>
      <c r="Q59" s="120"/>
      <c r="R59" s="120"/>
      <c r="S59" s="120"/>
      <c r="T59" s="120"/>
      <c r="U59" s="120"/>
      <c r="V59" s="120"/>
      <c r="W59" s="120"/>
      <c r="X59" s="120"/>
      <c r="Y59" s="120"/>
      <c r="Z59" s="120"/>
    </row>
    <row r="60" spans="1:26" ht="15.75" customHeight="1">
      <c r="A60" s="358"/>
      <c r="B60" s="359" t="s">
        <v>1178</v>
      </c>
      <c r="C60" s="347">
        <f>'ERP- TB'!D52</f>
        <v>0</v>
      </c>
      <c r="D60" s="348"/>
      <c r="E60" s="152"/>
      <c r="F60" s="278"/>
      <c r="G60" s="134"/>
      <c r="H60" s="120"/>
      <c r="I60" s="120"/>
      <c r="J60" s="134"/>
      <c r="K60" s="120"/>
      <c r="L60" s="120"/>
      <c r="M60" s="120"/>
      <c r="N60" s="120"/>
      <c r="O60" s="120"/>
      <c r="P60" s="120"/>
      <c r="Q60" s="120"/>
      <c r="R60" s="120"/>
      <c r="S60" s="120"/>
      <c r="T60" s="120"/>
      <c r="U60" s="120"/>
      <c r="V60" s="120"/>
      <c r="W60" s="120"/>
      <c r="X60" s="120"/>
      <c r="Y60" s="120"/>
      <c r="Z60" s="120"/>
    </row>
    <row r="61" spans="1:26" ht="15.75" customHeight="1">
      <c r="A61" s="358"/>
      <c r="B61" s="360" t="s">
        <v>1179</v>
      </c>
      <c r="C61" s="347"/>
      <c r="D61" s="348"/>
      <c r="E61" s="152"/>
      <c r="F61" s="278"/>
      <c r="G61" s="134"/>
      <c r="H61" s="120"/>
      <c r="I61" s="120"/>
      <c r="J61" s="134"/>
      <c r="K61" s="120"/>
      <c r="L61" s="120"/>
      <c r="M61" s="120"/>
      <c r="N61" s="120"/>
      <c r="O61" s="120"/>
      <c r="P61" s="120"/>
      <c r="Q61" s="120"/>
      <c r="R61" s="120"/>
      <c r="S61" s="120"/>
      <c r="T61" s="120"/>
      <c r="U61" s="120"/>
      <c r="V61" s="120"/>
      <c r="W61" s="120"/>
      <c r="X61" s="120"/>
      <c r="Y61" s="120"/>
      <c r="Z61" s="120"/>
    </row>
    <row r="62" spans="1:26" ht="15.75" customHeight="1">
      <c r="A62" s="358">
        <v>2826</v>
      </c>
      <c r="B62" s="359" t="s">
        <v>495</v>
      </c>
      <c r="C62" s="347">
        <f>'ERP- TB'!D68</f>
        <v>22.727000000000004</v>
      </c>
      <c r="D62" s="348">
        <f>ROUND('ERP TB'!D71,0)</f>
        <v>0</v>
      </c>
      <c r="E62" s="155" t="s">
        <v>1175</v>
      </c>
      <c r="F62" s="278"/>
      <c r="G62" s="134"/>
      <c r="H62" s="120"/>
      <c r="I62" s="120"/>
      <c r="J62" s="134"/>
      <c r="K62" s="120"/>
      <c r="L62" s="120"/>
      <c r="M62" s="120"/>
      <c r="N62" s="120"/>
      <c r="O62" s="120"/>
      <c r="P62" s="120"/>
      <c r="Q62" s="120"/>
      <c r="R62" s="120"/>
      <c r="S62" s="120"/>
      <c r="T62" s="120"/>
      <c r="U62" s="120"/>
      <c r="V62" s="120"/>
      <c r="W62" s="120"/>
      <c r="X62" s="120"/>
      <c r="Y62" s="120"/>
      <c r="Z62" s="120"/>
    </row>
    <row r="63" spans="1:26" ht="15.75" customHeight="1">
      <c r="A63" s="358">
        <v>2845</v>
      </c>
      <c r="B63" s="359" t="s">
        <v>496</v>
      </c>
      <c r="C63" s="347">
        <f>+'Sub - CY'!G16</f>
        <v>0</v>
      </c>
      <c r="D63" s="348">
        <f>ROUND('ERP TB'!D72,0)</f>
        <v>0</v>
      </c>
      <c r="E63" s="155" t="s">
        <v>1175</v>
      </c>
      <c r="F63" s="278"/>
      <c r="G63" s="134"/>
      <c r="H63" s="120"/>
      <c r="I63" s="120"/>
      <c r="J63" s="134"/>
      <c r="K63" s="120"/>
      <c r="L63" s="120"/>
      <c r="M63" s="120"/>
      <c r="N63" s="120"/>
      <c r="O63" s="120"/>
      <c r="P63" s="120"/>
      <c r="Q63" s="120"/>
      <c r="R63" s="120"/>
      <c r="S63" s="120"/>
      <c r="T63" s="120"/>
      <c r="U63" s="120"/>
      <c r="V63" s="120"/>
      <c r="W63" s="120"/>
      <c r="X63" s="120"/>
      <c r="Y63" s="120"/>
      <c r="Z63" s="120"/>
    </row>
    <row r="64" spans="1:26" ht="15.75" customHeight="1">
      <c r="A64" s="358">
        <v>2846</v>
      </c>
      <c r="B64" s="359" t="s">
        <v>497</v>
      </c>
      <c r="C64" s="347">
        <f>'ERP- TB'!D70</f>
        <v>0</v>
      </c>
      <c r="D64" s="348">
        <f>ROUND('ERP TB'!D73,0)</f>
        <v>0</v>
      </c>
      <c r="E64" s="155" t="s">
        <v>1175</v>
      </c>
      <c r="F64" s="278"/>
      <c r="G64" s="134"/>
      <c r="H64" s="120"/>
      <c r="I64" s="120"/>
      <c r="J64" s="134"/>
      <c r="K64" s="120"/>
      <c r="L64" s="120"/>
      <c r="M64" s="120"/>
      <c r="N64" s="120"/>
      <c r="O64" s="120"/>
      <c r="P64" s="120"/>
      <c r="Q64" s="120"/>
      <c r="R64" s="120"/>
      <c r="S64" s="120"/>
      <c r="T64" s="120"/>
      <c r="U64" s="120"/>
      <c r="V64" s="120"/>
      <c r="W64" s="120"/>
      <c r="X64" s="120"/>
      <c r="Y64" s="120"/>
      <c r="Z64" s="120"/>
    </row>
    <row r="65" spans="1:26" ht="15.75" customHeight="1">
      <c r="A65" s="358"/>
      <c r="B65" s="360" t="s">
        <v>517</v>
      </c>
      <c r="C65" s="347"/>
      <c r="D65" s="348"/>
      <c r="E65" s="152"/>
      <c r="F65" s="278"/>
      <c r="G65" s="134"/>
      <c r="H65" s="120"/>
      <c r="I65" s="120"/>
      <c r="J65" s="134"/>
      <c r="K65" s="120"/>
      <c r="L65" s="120"/>
      <c r="M65" s="120"/>
      <c r="N65" s="120"/>
      <c r="O65" s="120"/>
      <c r="P65" s="120"/>
      <c r="Q65" s="120"/>
      <c r="R65" s="120"/>
      <c r="S65" s="120"/>
      <c r="T65" s="120"/>
      <c r="U65" s="120"/>
      <c r="V65" s="120"/>
      <c r="W65" s="120"/>
      <c r="X65" s="120"/>
      <c r="Y65" s="120"/>
      <c r="Z65" s="120"/>
    </row>
    <row r="66" spans="1:26" ht="15.75" customHeight="1">
      <c r="A66" s="358">
        <v>2520</v>
      </c>
      <c r="B66" s="359" t="s">
        <v>517</v>
      </c>
      <c r="C66" s="347">
        <f>'ERP- TB'!D53</f>
        <v>1334.20892</v>
      </c>
      <c r="D66" s="348">
        <f>ROUND('ERP TB'!D54,0)</f>
        <v>0</v>
      </c>
      <c r="E66" s="155" t="s">
        <v>1175</v>
      </c>
      <c r="F66" s="278"/>
      <c r="G66" s="134"/>
      <c r="H66" s="120"/>
      <c r="I66" s="120"/>
      <c r="J66" s="134"/>
      <c r="K66" s="120"/>
      <c r="L66" s="120"/>
      <c r="M66" s="120"/>
      <c r="N66" s="120"/>
      <c r="O66" s="120"/>
      <c r="P66" s="120"/>
      <c r="Q66" s="120"/>
      <c r="R66" s="120"/>
      <c r="S66" s="120"/>
      <c r="T66" s="120"/>
      <c r="U66" s="120"/>
      <c r="V66" s="120"/>
      <c r="W66" s="120"/>
      <c r="X66" s="120"/>
      <c r="Y66" s="120"/>
      <c r="Z66" s="120"/>
    </row>
    <row r="67" spans="1:26" ht="15.75" customHeight="1">
      <c r="A67" s="358"/>
      <c r="B67" s="359" t="s">
        <v>518</v>
      </c>
      <c r="C67" s="347"/>
      <c r="D67" s="348"/>
      <c r="E67" s="152"/>
      <c r="F67" s="278"/>
      <c r="G67" s="134"/>
      <c r="H67" s="120"/>
      <c r="I67" s="120"/>
      <c r="J67" s="134"/>
      <c r="K67" s="120"/>
      <c r="L67" s="120"/>
      <c r="M67" s="120"/>
      <c r="N67" s="120"/>
      <c r="O67" s="120"/>
      <c r="P67" s="120"/>
      <c r="Q67" s="120"/>
      <c r="R67" s="120"/>
      <c r="S67" s="120"/>
      <c r="T67" s="120"/>
      <c r="U67" s="120"/>
      <c r="V67" s="120"/>
      <c r="W67" s="120"/>
      <c r="X67" s="120"/>
      <c r="Y67" s="120"/>
      <c r="Z67" s="120"/>
    </row>
    <row r="68" spans="1:26" ht="15.75" customHeight="1">
      <c r="A68" s="358">
        <v>810</v>
      </c>
      <c r="B68" s="359" t="s">
        <v>519</v>
      </c>
      <c r="C68" s="347">
        <f>ROUND('ERP TB'!C43,0)</f>
        <v>0</v>
      </c>
      <c r="D68" s="348">
        <f>'ERP- TB'!E40</f>
        <v>1135.6719800000001</v>
      </c>
      <c r="E68" s="155" t="s">
        <v>1175</v>
      </c>
      <c r="F68" s="278"/>
      <c r="G68" s="134"/>
      <c r="H68" s="120"/>
      <c r="I68" s="120"/>
      <c r="J68" s="134"/>
      <c r="K68" s="120"/>
      <c r="L68" s="120"/>
      <c r="M68" s="120"/>
      <c r="N68" s="120"/>
      <c r="O68" s="120"/>
      <c r="P68" s="120"/>
      <c r="Q68" s="120"/>
      <c r="R68" s="120"/>
      <c r="S68" s="120"/>
      <c r="T68" s="120"/>
      <c r="U68" s="120"/>
      <c r="V68" s="120"/>
      <c r="W68" s="120"/>
      <c r="X68" s="120"/>
      <c r="Y68" s="120"/>
      <c r="Z68" s="120"/>
    </row>
    <row r="69" spans="1:26" ht="15.75" customHeight="1">
      <c r="A69" s="358">
        <v>811</v>
      </c>
      <c r="B69" s="359" t="s">
        <v>520</v>
      </c>
      <c r="C69" s="347">
        <f>ROUND('ERP TB'!C44,0)</f>
        <v>0</v>
      </c>
      <c r="D69" s="348">
        <f>'ERP- TB'!E41</f>
        <v>198.53697</v>
      </c>
      <c r="E69" s="155" t="s">
        <v>1175</v>
      </c>
      <c r="F69" s="278"/>
      <c r="G69" s="134"/>
      <c r="H69" s="120"/>
      <c r="I69" s="120"/>
      <c r="J69" s="134"/>
      <c r="K69" s="120"/>
      <c r="L69" s="120"/>
      <c r="M69" s="120"/>
      <c r="N69" s="120"/>
      <c r="O69" s="120"/>
      <c r="P69" s="120"/>
      <c r="Q69" s="120"/>
      <c r="R69" s="120"/>
      <c r="S69" s="120"/>
      <c r="T69" s="120"/>
      <c r="U69" s="120"/>
      <c r="V69" s="120"/>
      <c r="W69" s="120"/>
      <c r="X69" s="120"/>
      <c r="Y69" s="120"/>
      <c r="Z69" s="120"/>
    </row>
    <row r="70" spans="1:26" s="341" customFormat="1" ht="15.75" customHeight="1">
      <c r="A70" s="363">
        <v>812</v>
      </c>
      <c r="B70" s="359" t="s">
        <v>1520</v>
      </c>
      <c r="C70" s="347"/>
      <c r="D70" s="348">
        <f>'ERP- TB'!E42</f>
        <v>23.98312</v>
      </c>
      <c r="E70" s="155"/>
      <c r="F70" s="278"/>
      <c r="G70" s="134"/>
      <c r="H70" s="120"/>
      <c r="I70" s="120"/>
      <c r="J70" s="134"/>
      <c r="K70" s="120"/>
      <c r="L70" s="120"/>
      <c r="M70" s="120"/>
      <c r="N70" s="120"/>
      <c r="O70" s="120"/>
      <c r="P70" s="120"/>
      <c r="Q70" s="120"/>
      <c r="R70" s="120"/>
      <c r="S70" s="120"/>
      <c r="T70" s="120"/>
      <c r="U70" s="120"/>
      <c r="V70" s="120"/>
      <c r="W70" s="120"/>
      <c r="X70" s="120"/>
      <c r="Y70" s="120"/>
      <c r="Z70" s="120"/>
    </row>
    <row r="71" spans="1:26" s="341" customFormat="1" ht="15.75" customHeight="1">
      <c r="A71" s="363">
        <v>813</v>
      </c>
      <c r="B71" s="359" t="s">
        <v>1521</v>
      </c>
      <c r="C71" s="347"/>
      <c r="D71" s="348">
        <f>'ERP- TB'!E43</f>
        <v>43.67548</v>
      </c>
      <c r="E71" s="155"/>
      <c r="F71" s="278"/>
      <c r="G71" s="134"/>
      <c r="H71" s="120"/>
      <c r="I71" s="120"/>
      <c r="J71" s="134"/>
      <c r="K71" s="120"/>
      <c r="L71" s="120"/>
      <c r="M71" s="120"/>
      <c r="N71" s="120"/>
      <c r="O71" s="120"/>
      <c r="P71" s="120"/>
      <c r="Q71" s="120"/>
      <c r="R71" s="120"/>
      <c r="S71" s="120"/>
      <c r="T71" s="120"/>
      <c r="U71" s="120"/>
      <c r="V71" s="120"/>
      <c r="W71" s="120"/>
      <c r="X71" s="120"/>
      <c r="Y71" s="120"/>
      <c r="Z71" s="120"/>
    </row>
    <row r="72" spans="1:26" ht="15.75" customHeight="1">
      <c r="A72" s="358"/>
      <c r="B72" s="360" t="s">
        <v>521</v>
      </c>
      <c r="C72" s="347"/>
      <c r="D72" s="348"/>
      <c r="E72" s="152"/>
      <c r="F72" s="278"/>
      <c r="G72" s="134"/>
      <c r="H72" s="120"/>
      <c r="I72" s="120"/>
      <c r="J72" s="134"/>
      <c r="K72" s="120"/>
      <c r="L72" s="120"/>
      <c r="M72" s="120"/>
      <c r="N72" s="120"/>
      <c r="O72" s="120"/>
      <c r="P72" s="120"/>
      <c r="Q72" s="120"/>
      <c r="R72" s="120"/>
      <c r="S72" s="120"/>
      <c r="T72" s="120"/>
      <c r="U72" s="120"/>
      <c r="V72" s="120"/>
      <c r="W72" s="120"/>
      <c r="X72" s="120"/>
      <c r="Y72" s="120"/>
      <c r="Z72" s="120"/>
    </row>
    <row r="73" spans="1:26" ht="15.75" customHeight="1">
      <c r="A73" s="358">
        <v>2601</v>
      </c>
      <c r="B73" s="359" t="s">
        <v>522</v>
      </c>
      <c r="C73" s="347">
        <f>'ERP- TB'!D54</f>
        <v>0</v>
      </c>
      <c r="D73" s="348">
        <f>ROUND('ERP TB'!D56,0)</f>
        <v>0</v>
      </c>
      <c r="E73" s="152"/>
      <c r="F73" s="278"/>
      <c r="G73" s="134"/>
      <c r="H73" s="120"/>
      <c r="I73" s="120"/>
      <c r="J73" s="134"/>
      <c r="K73" s="120"/>
      <c r="L73" s="120"/>
      <c r="M73" s="120"/>
      <c r="N73" s="120"/>
      <c r="O73" s="120"/>
      <c r="P73" s="120"/>
      <c r="Q73" s="120"/>
      <c r="R73" s="120"/>
      <c r="S73" s="120"/>
      <c r="T73" s="120"/>
      <c r="U73" s="120"/>
      <c r="V73" s="120"/>
      <c r="W73" s="120"/>
      <c r="X73" s="120"/>
      <c r="Y73" s="120"/>
      <c r="Z73" s="120"/>
    </row>
    <row r="74" spans="1:26" ht="15.75" customHeight="1">
      <c r="A74" s="358">
        <v>2609</v>
      </c>
      <c r="B74" s="360" t="s">
        <v>523</v>
      </c>
      <c r="C74" s="347">
        <f>ROUND('ERP TB'!C57,0)</f>
        <v>0</v>
      </c>
      <c r="D74" s="348">
        <f>ROUND('ERP TB'!D57,0)</f>
        <v>0</v>
      </c>
      <c r="E74" s="154" t="s">
        <v>1180</v>
      </c>
      <c r="F74" s="278"/>
      <c r="G74" s="134"/>
      <c r="H74" s="120"/>
      <c r="I74" s="120"/>
      <c r="J74" s="134"/>
      <c r="K74" s="120"/>
      <c r="L74" s="120"/>
      <c r="M74" s="120"/>
      <c r="N74" s="120"/>
      <c r="O74" s="120"/>
      <c r="P74" s="120"/>
      <c r="Q74" s="120"/>
      <c r="R74" s="120"/>
      <c r="S74" s="120"/>
      <c r="T74" s="120"/>
      <c r="U74" s="120"/>
      <c r="V74" s="120"/>
      <c r="W74" s="120"/>
      <c r="X74" s="120"/>
      <c r="Y74" s="120"/>
      <c r="Z74" s="120"/>
    </row>
    <row r="75" spans="1:26" ht="15.75" customHeight="1">
      <c r="A75" s="358">
        <v>2610</v>
      </c>
      <c r="B75" s="359" t="s">
        <v>524</v>
      </c>
      <c r="C75" s="347">
        <f>'ERP- TB'!D56</f>
        <v>1.05</v>
      </c>
      <c r="D75" s="348">
        <f>ROUND('ERP TB'!D58,0)</f>
        <v>0</v>
      </c>
      <c r="E75" s="152"/>
      <c r="F75" s="278"/>
      <c r="G75" s="134"/>
      <c r="H75" s="120"/>
      <c r="I75" s="120"/>
      <c r="J75" s="134"/>
      <c r="K75" s="120"/>
      <c r="L75" s="120"/>
      <c r="M75" s="120"/>
      <c r="N75" s="120"/>
      <c r="O75" s="120"/>
      <c r="P75" s="120"/>
      <c r="Q75" s="120"/>
      <c r="R75" s="120"/>
      <c r="S75" s="120"/>
      <c r="T75" s="120"/>
      <c r="U75" s="120"/>
      <c r="V75" s="120"/>
      <c r="W75" s="120"/>
      <c r="X75" s="120"/>
      <c r="Y75" s="120"/>
      <c r="Z75" s="120"/>
    </row>
    <row r="76" spans="1:26" ht="15.75" customHeight="1">
      <c r="A76" s="358">
        <v>2611</v>
      </c>
      <c r="B76" s="359" t="s">
        <v>525</v>
      </c>
      <c r="C76" s="347">
        <f>ROUND('ERP TB'!C59,0)</f>
        <v>0</v>
      </c>
      <c r="D76" s="348">
        <f>ROUND('ERP TB'!D59,0)</f>
        <v>0</v>
      </c>
      <c r="E76" s="152"/>
      <c r="F76" s="278"/>
      <c r="G76" s="134"/>
      <c r="H76" s="120"/>
      <c r="I76" s="120"/>
      <c r="J76" s="134"/>
      <c r="K76" s="120"/>
      <c r="L76" s="120"/>
      <c r="M76" s="120"/>
      <c r="N76" s="120"/>
      <c r="O76" s="120"/>
      <c r="P76" s="120"/>
      <c r="Q76" s="120"/>
      <c r="R76" s="120"/>
      <c r="S76" s="120"/>
      <c r="T76" s="120"/>
      <c r="U76" s="120"/>
      <c r="V76" s="120"/>
      <c r="W76" s="120"/>
      <c r="X76" s="120"/>
      <c r="Y76" s="120"/>
      <c r="Z76" s="120"/>
    </row>
    <row r="77" spans="1:26" ht="15.75" customHeight="1">
      <c r="A77" s="358">
        <v>2671</v>
      </c>
      <c r="B77" s="359" t="s">
        <v>526</v>
      </c>
      <c r="C77" s="347">
        <f>ROUND('ERP- TB'!D57,0)-'Entries to be Passed'!F41</f>
        <v>0</v>
      </c>
      <c r="D77" s="348">
        <f>ROUND('ERP TB'!D60,0)</f>
        <v>0</v>
      </c>
      <c r="E77" s="154" t="s">
        <v>1181</v>
      </c>
      <c r="F77" s="278"/>
      <c r="G77" s="134"/>
      <c r="H77" s="120"/>
      <c r="I77" s="120"/>
      <c r="J77" s="134"/>
      <c r="K77" s="120"/>
      <c r="L77" s="120"/>
      <c r="M77" s="120"/>
      <c r="N77" s="120"/>
      <c r="O77" s="120"/>
      <c r="P77" s="120"/>
      <c r="Q77" s="120"/>
      <c r="R77" s="120"/>
      <c r="S77" s="120"/>
      <c r="T77" s="120"/>
      <c r="U77" s="120"/>
      <c r="V77" s="120"/>
      <c r="W77" s="120"/>
      <c r="X77" s="120"/>
      <c r="Y77" s="120"/>
      <c r="Z77" s="120"/>
    </row>
    <row r="78" spans="1:26" ht="15.75" customHeight="1">
      <c r="A78" s="358">
        <v>2690</v>
      </c>
      <c r="B78" s="359" t="s">
        <v>527</v>
      </c>
      <c r="C78" s="347">
        <f>'ERP- TB'!D58</f>
        <v>0</v>
      </c>
      <c r="D78" s="348">
        <f>ROUND('ERP TB'!D61,0)</f>
        <v>0</v>
      </c>
      <c r="E78" s="152" t="s">
        <v>1182</v>
      </c>
      <c r="F78" s="278"/>
      <c r="G78" s="134"/>
      <c r="H78" s="120"/>
      <c r="I78" s="120"/>
      <c r="J78" s="134"/>
      <c r="K78" s="120"/>
      <c r="L78" s="120"/>
      <c r="M78" s="120"/>
      <c r="N78" s="120"/>
      <c r="O78" s="120"/>
      <c r="P78" s="120"/>
      <c r="Q78" s="120"/>
      <c r="R78" s="120"/>
      <c r="S78" s="120"/>
      <c r="T78" s="120"/>
      <c r="U78" s="120"/>
      <c r="V78" s="120"/>
      <c r="W78" s="120"/>
      <c r="X78" s="120"/>
      <c r="Y78" s="120"/>
      <c r="Z78" s="120"/>
    </row>
    <row r="79" spans="1:26" ht="15.75" customHeight="1">
      <c r="A79" s="358"/>
      <c r="B79" s="360" t="s">
        <v>528</v>
      </c>
      <c r="C79" s="347"/>
      <c r="D79" s="348"/>
      <c r="E79" s="152"/>
      <c r="F79" s="278"/>
      <c r="G79" s="134"/>
      <c r="H79" s="120"/>
      <c r="I79" s="120"/>
      <c r="J79" s="134"/>
      <c r="K79" s="120"/>
      <c r="L79" s="120"/>
      <c r="M79" s="120"/>
      <c r="N79" s="120"/>
      <c r="O79" s="120"/>
      <c r="P79" s="120"/>
      <c r="Q79" s="120"/>
      <c r="R79" s="120"/>
      <c r="S79" s="120"/>
      <c r="T79" s="120"/>
      <c r="U79" s="120"/>
      <c r="V79" s="120"/>
      <c r="W79" s="120"/>
      <c r="X79" s="120"/>
      <c r="Y79" s="120"/>
      <c r="Z79" s="120"/>
    </row>
    <row r="80" spans="1:26" ht="15.75" customHeight="1">
      <c r="A80" s="358">
        <v>2731</v>
      </c>
      <c r="B80" s="359" t="s">
        <v>529</v>
      </c>
      <c r="C80" s="347">
        <f>ROUND('ERP TB'!C62,0)</f>
        <v>0</v>
      </c>
      <c r="D80" s="348">
        <f>ROUND('ERP TB'!D62,0)</f>
        <v>0</v>
      </c>
      <c r="E80" s="152"/>
      <c r="F80" s="278"/>
      <c r="G80" s="134"/>
      <c r="H80" s="120"/>
      <c r="I80" s="120"/>
      <c r="J80" s="134"/>
      <c r="K80" s="120"/>
      <c r="L80" s="120"/>
      <c r="M80" s="120"/>
      <c r="N80" s="120"/>
      <c r="O80" s="120"/>
      <c r="P80" s="120"/>
      <c r="Q80" s="120"/>
      <c r="R80" s="120"/>
      <c r="S80" s="120"/>
      <c r="T80" s="120"/>
      <c r="U80" s="120"/>
      <c r="V80" s="120"/>
      <c r="W80" s="120"/>
      <c r="X80" s="120"/>
      <c r="Y80" s="120"/>
      <c r="Z80" s="120"/>
    </row>
    <row r="81" spans="1:26" ht="15.75" customHeight="1">
      <c r="A81" s="358">
        <v>2732</v>
      </c>
      <c r="B81" s="359" t="s">
        <v>530</v>
      </c>
      <c r="C81" s="347">
        <f>ROUND('ERP TB'!C63,0)</f>
        <v>0</v>
      </c>
      <c r="D81" s="348">
        <f>ROUND('ERP TB'!D63,0)</f>
        <v>0</v>
      </c>
      <c r="E81" s="152"/>
      <c r="F81" s="278"/>
      <c r="G81" s="134"/>
      <c r="H81" s="120"/>
      <c r="I81" s="120"/>
      <c r="J81" s="134"/>
      <c r="K81" s="120"/>
      <c r="L81" s="120"/>
      <c r="M81" s="120"/>
      <c r="N81" s="120"/>
      <c r="O81" s="120"/>
      <c r="P81" s="120"/>
      <c r="Q81" s="120"/>
      <c r="R81" s="120"/>
      <c r="S81" s="120"/>
      <c r="T81" s="120"/>
      <c r="U81" s="120"/>
      <c r="V81" s="120"/>
      <c r="W81" s="120"/>
      <c r="X81" s="120"/>
      <c r="Y81" s="120"/>
      <c r="Z81" s="120"/>
    </row>
    <row r="82" spans="1:26" ht="15.75" customHeight="1">
      <c r="A82" s="358">
        <v>2733</v>
      </c>
      <c r="B82" s="359" t="s">
        <v>531</v>
      </c>
      <c r="C82" s="347">
        <f>+'ERP- TB'!D61</f>
        <v>0</v>
      </c>
      <c r="D82" s="348">
        <f>ROUND('ERP TB'!D64,0)</f>
        <v>0</v>
      </c>
      <c r="E82" s="152"/>
      <c r="F82" s="278"/>
      <c r="G82" s="134"/>
      <c r="H82" s="120"/>
      <c r="I82" s="120"/>
      <c r="J82" s="134"/>
      <c r="K82" s="120"/>
      <c r="L82" s="120"/>
      <c r="M82" s="120"/>
      <c r="N82" s="120"/>
      <c r="O82" s="120"/>
      <c r="P82" s="120"/>
      <c r="Q82" s="120"/>
      <c r="R82" s="120"/>
      <c r="S82" s="120"/>
      <c r="T82" s="120"/>
      <c r="U82" s="120"/>
      <c r="V82" s="120"/>
      <c r="W82" s="120"/>
      <c r="X82" s="120"/>
      <c r="Y82" s="120"/>
      <c r="Z82" s="120"/>
    </row>
    <row r="83" spans="1:26" ht="15.75" customHeight="1">
      <c r="A83" s="358">
        <v>2734</v>
      </c>
      <c r="B83" s="359" t="s">
        <v>532</v>
      </c>
      <c r="C83" s="347">
        <f>ROUND('ERP TB'!C65,0)</f>
        <v>0</v>
      </c>
      <c r="D83" s="348">
        <f>ROUND('ERP TB'!D65,0)</f>
        <v>0</v>
      </c>
      <c r="E83" s="152"/>
      <c r="F83" s="278"/>
      <c r="G83" s="134"/>
      <c r="H83" s="120"/>
      <c r="I83" s="120"/>
      <c r="J83" s="134"/>
      <c r="K83" s="120"/>
      <c r="L83" s="120"/>
      <c r="M83" s="120"/>
      <c r="N83" s="120"/>
      <c r="O83" s="120"/>
      <c r="P83" s="120"/>
      <c r="Q83" s="120"/>
      <c r="R83" s="120"/>
      <c r="S83" s="120"/>
      <c r="T83" s="120"/>
      <c r="U83" s="120"/>
      <c r="V83" s="120"/>
      <c r="W83" s="120"/>
      <c r="X83" s="120"/>
      <c r="Y83" s="120"/>
      <c r="Z83" s="120"/>
    </row>
    <row r="84" spans="1:26" ht="15.75" customHeight="1">
      <c r="A84" s="358">
        <v>2735</v>
      </c>
      <c r="B84" s="359" t="s">
        <v>533</v>
      </c>
      <c r="C84" s="347">
        <f>ROUND('ERP TB'!C66,0)</f>
        <v>0</v>
      </c>
      <c r="D84" s="348">
        <f>ROUND('ERP TB'!D66,0)</f>
        <v>0</v>
      </c>
      <c r="E84" s="152"/>
      <c r="F84" s="278"/>
      <c r="G84" s="134"/>
      <c r="H84" s="120"/>
      <c r="I84" s="120"/>
      <c r="J84" s="134"/>
      <c r="K84" s="120"/>
      <c r="L84" s="120"/>
      <c r="M84" s="120"/>
      <c r="N84" s="120"/>
      <c r="O84" s="120"/>
      <c r="P84" s="120"/>
      <c r="Q84" s="120"/>
      <c r="R84" s="120"/>
      <c r="S84" s="120"/>
      <c r="T84" s="120"/>
      <c r="U84" s="120"/>
      <c r="V84" s="120"/>
      <c r="W84" s="120"/>
      <c r="X84" s="120"/>
      <c r="Y84" s="120"/>
      <c r="Z84" s="120"/>
    </row>
    <row r="85" spans="1:26" ht="15.75" customHeight="1">
      <c r="A85" s="358">
        <v>2736</v>
      </c>
      <c r="B85" s="359" t="s">
        <v>534</v>
      </c>
      <c r="C85" s="347">
        <f>ROUND('ERP TB'!C67,0)</f>
        <v>0</v>
      </c>
      <c r="D85" s="348">
        <f>ROUND('ERP TB'!D67,0)</f>
        <v>0</v>
      </c>
      <c r="E85" s="152"/>
      <c r="F85" s="278"/>
      <c r="G85" s="134"/>
      <c r="H85" s="120"/>
      <c r="I85" s="120"/>
      <c r="J85" s="134"/>
      <c r="K85" s="120"/>
      <c r="L85" s="120"/>
      <c r="M85" s="120"/>
      <c r="N85" s="120"/>
      <c r="O85" s="120"/>
      <c r="P85" s="120"/>
      <c r="Q85" s="120"/>
      <c r="R85" s="120"/>
      <c r="S85" s="120"/>
      <c r="T85" s="120"/>
      <c r="U85" s="120"/>
      <c r="V85" s="120"/>
      <c r="W85" s="120"/>
      <c r="X85" s="120"/>
      <c r="Y85" s="120"/>
      <c r="Z85" s="120"/>
    </row>
    <row r="86" spans="1:26" ht="15.75" customHeight="1">
      <c r="A86" s="358">
        <v>2737</v>
      </c>
      <c r="B86" s="359" t="s">
        <v>535</v>
      </c>
      <c r="C86" s="347">
        <f>+'ERP- TB'!D65</f>
        <v>0</v>
      </c>
      <c r="D86" s="348">
        <f>ROUND('ERP TB'!D68,0)</f>
        <v>0</v>
      </c>
      <c r="E86" s="152"/>
      <c r="F86" s="278"/>
      <c r="G86" s="134"/>
      <c r="H86" s="120"/>
      <c r="I86" s="120"/>
      <c r="J86" s="134"/>
      <c r="K86" s="120"/>
      <c r="L86" s="120"/>
      <c r="M86" s="120"/>
      <c r="N86" s="120"/>
      <c r="O86" s="120"/>
      <c r="P86" s="120"/>
      <c r="Q86" s="120"/>
      <c r="R86" s="120"/>
      <c r="S86" s="120"/>
      <c r="T86" s="120"/>
      <c r="U86" s="120"/>
      <c r="V86" s="120"/>
      <c r="W86" s="120"/>
      <c r="X86" s="120"/>
      <c r="Y86" s="120"/>
      <c r="Z86" s="120"/>
    </row>
    <row r="87" spans="1:26" ht="15.75" customHeight="1">
      <c r="A87" s="358">
        <v>2738</v>
      </c>
      <c r="B87" s="359" t="s">
        <v>536</v>
      </c>
      <c r="C87" s="347">
        <f>ROUND('ERP TB'!C69,0)</f>
        <v>0</v>
      </c>
      <c r="D87" s="348">
        <f>ROUND('ERP TB'!D69,0)</f>
        <v>0</v>
      </c>
      <c r="E87" s="152"/>
      <c r="F87" s="278"/>
      <c r="G87" s="134"/>
      <c r="H87" s="120"/>
      <c r="I87" s="120"/>
      <c r="J87" s="134"/>
      <c r="K87" s="120"/>
      <c r="L87" s="120"/>
      <c r="M87" s="120"/>
      <c r="N87" s="120"/>
      <c r="O87" s="120"/>
      <c r="P87" s="120"/>
      <c r="Q87" s="120"/>
      <c r="R87" s="120"/>
      <c r="S87" s="120"/>
      <c r="T87" s="120"/>
      <c r="U87" s="120"/>
      <c r="V87" s="120"/>
      <c r="W87" s="120"/>
      <c r="X87" s="120"/>
      <c r="Y87" s="120"/>
      <c r="Z87" s="120"/>
    </row>
    <row r="88" spans="1:26" ht="15.75" customHeight="1">
      <c r="A88" s="358">
        <v>2741</v>
      </c>
      <c r="B88" s="359" t="s">
        <v>537</v>
      </c>
      <c r="C88" s="347">
        <f>ROUND('ERP TB'!C70,0)</f>
        <v>0</v>
      </c>
      <c r="D88" s="348">
        <f>ROUND('ERP TB'!D70,0)</f>
        <v>0</v>
      </c>
      <c r="E88" s="152"/>
      <c r="F88" s="278"/>
      <c r="G88" s="134"/>
      <c r="H88" s="120"/>
      <c r="I88" s="120"/>
      <c r="J88" s="134"/>
      <c r="K88" s="120"/>
      <c r="L88" s="120"/>
      <c r="M88" s="120"/>
      <c r="N88" s="120"/>
      <c r="O88" s="120"/>
      <c r="P88" s="120"/>
      <c r="Q88" s="120"/>
      <c r="R88" s="120"/>
      <c r="S88" s="120"/>
      <c r="T88" s="120"/>
      <c r="U88" s="120"/>
      <c r="V88" s="120"/>
      <c r="W88" s="120"/>
      <c r="X88" s="120"/>
      <c r="Y88" s="120"/>
      <c r="Z88" s="120"/>
    </row>
    <row r="89" spans="1:26" ht="15.75" customHeight="1">
      <c r="A89" s="358">
        <v>2891</v>
      </c>
      <c r="B89" s="359" t="s">
        <v>539</v>
      </c>
      <c r="C89" s="347">
        <f>'ERP- TB'!D75</f>
        <v>38.199109999999997</v>
      </c>
      <c r="D89" s="348">
        <f>ROUND('ERP TB'!D78,0)</f>
        <v>0</v>
      </c>
      <c r="E89" s="152" t="s">
        <v>1183</v>
      </c>
      <c r="F89" s="278"/>
      <c r="G89" s="134"/>
      <c r="H89" s="120"/>
      <c r="I89" s="120"/>
      <c r="J89" s="134"/>
      <c r="K89" s="120"/>
      <c r="L89" s="120"/>
      <c r="M89" s="120"/>
      <c r="N89" s="120"/>
      <c r="O89" s="120"/>
      <c r="P89" s="120"/>
      <c r="Q89" s="120"/>
      <c r="R89" s="120"/>
      <c r="S89" s="120"/>
      <c r="T89" s="120"/>
      <c r="U89" s="120"/>
      <c r="V89" s="120"/>
      <c r="W89" s="120"/>
      <c r="X89" s="120"/>
      <c r="Y89" s="120"/>
      <c r="Z89" s="120"/>
    </row>
    <row r="90" spans="1:26" ht="15.75" customHeight="1">
      <c r="A90" s="358">
        <v>2900</v>
      </c>
      <c r="B90" s="359" t="s">
        <v>540</v>
      </c>
      <c r="C90" s="347">
        <f>'ERP- TB'!D76</f>
        <v>105.30927</v>
      </c>
      <c r="D90" s="348">
        <f>ROUND('ERP TB'!D79,0)</f>
        <v>0</v>
      </c>
      <c r="E90" s="152" t="s">
        <v>1184</v>
      </c>
      <c r="F90" s="278"/>
      <c r="G90" s="134"/>
      <c r="H90" s="120"/>
      <c r="I90" s="120"/>
      <c r="J90" s="134"/>
      <c r="K90" s="120"/>
      <c r="L90" s="120"/>
      <c r="M90" s="120"/>
      <c r="N90" s="120"/>
      <c r="O90" s="120"/>
      <c r="P90" s="120"/>
      <c r="Q90" s="120"/>
      <c r="R90" s="120"/>
      <c r="S90" s="120"/>
      <c r="T90" s="120"/>
      <c r="U90" s="120"/>
      <c r="V90" s="120"/>
      <c r="W90" s="120"/>
      <c r="X90" s="120"/>
      <c r="Y90" s="120"/>
      <c r="Z90" s="120"/>
    </row>
    <row r="91" spans="1:26" ht="15.75" customHeight="1">
      <c r="A91" s="358">
        <v>2997</v>
      </c>
      <c r="B91" s="359" t="s">
        <v>541</v>
      </c>
      <c r="C91" s="364"/>
      <c r="D91" s="347">
        <f>'ERP- TB'!E77</f>
        <v>0.20580200000000001</v>
      </c>
      <c r="E91" s="998" t="s">
        <v>1185</v>
      </c>
      <c r="F91" s="278"/>
      <c r="G91" s="134"/>
      <c r="H91" s="120"/>
      <c r="I91" s="120"/>
      <c r="J91" s="134"/>
      <c r="K91" s="120"/>
      <c r="L91" s="120"/>
      <c r="M91" s="120"/>
      <c r="N91" s="120"/>
      <c r="O91" s="120"/>
      <c r="P91" s="120"/>
      <c r="Q91" s="120"/>
      <c r="R91" s="120"/>
      <c r="S91" s="120"/>
      <c r="T91" s="120"/>
      <c r="U91" s="120"/>
      <c r="V91" s="120"/>
      <c r="W91" s="120"/>
      <c r="X91" s="120"/>
      <c r="Y91" s="120"/>
      <c r="Z91" s="120"/>
    </row>
    <row r="92" spans="1:26" ht="15.75" customHeight="1">
      <c r="A92" s="358">
        <v>2998</v>
      </c>
      <c r="B92" s="359" t="s">
        <v>542</v>
      </c>
      <c r="C92" s="347">
        <f>'ERP- TB'!D78</f>
        <v>1.1340619999999999</v>
      </c>
      <c r="D92" s="348">
        <f>ROUND('ERP TB'!D81,0)</f>
        <v>0</v>
      </c>
      <c r="E92" s="999"/>
      <c r="F92" s="278"/>
      <c r="G92" s="134"/>
      <c r="H92" s="120"/>
      <c r="I92" s="120"/>
      <c r="J92" s="134"/>
      <c r="K92" s="120"/>
      <c r="L92" s="120"/>
      <c r="M92" s="120"/>
      <c r="N92" s="120"/>
      <c r="O92" s="120"/>
      <c r="P92" s="120"/>
      <c r="Q92" s="120"/>
      <c r="R92" s="120"/>
      <c r="S92" s="120"/>
      <c r="T92" s="120"/>
      <c r="U92" s="120"/>
      <c r="V92" s="120"/>
      <c r="W92" s="120"/>
      <c r="X92" s="120"/>
      <c r="Y92" s="120"/>
      <c r="Z92" s="120"/>
    </row>
    <row r="93" spans="1:26" ht="15.75" customHeight="1">
      <c r="A93" s="358">
        <v>2880</v>
      </c>
      <c r="B93" s="359" t="s">
        <v>538</v>
      </c>
      <c r="C93" s="347">
        <f>'ERP- TB'!D74</f>
        <v>43.67548</v>
      </c>
      <c r="D93" s="348">
        <f>ROUND('ERP TB'!D77,0)</f>
        <v>0</v>
      </c>
      <c r="E93" s="152"/>
      <c r="F93" s="278"/>
      <c r="G93" s="134"/>
      <c r="H93" s="120"/>
      <c r="I93" s="120"/>
      <c r="J93" s="134"/>
      <c r="K93" s="120"/>
      <c r="L93" s="120"/>
      <c r="M93" s="120"/>
      <c r="N93" s="120"/>
      <c r="O93" s="120"/>
      <c r="P93" s="120"/>
      <c r="Q93" s="120"/>
      <c r="R93" s="120"/>
      <c r="S93" s="120"/>
      <c r="T93" s="120"/>
      <c r="U93" s="120"/>
      <c r="V93" s="120"/>
      <c r="W93" s="120"/>
      <c r="X93" s="120"/>
      <c r="Y93" s="120"/>
      <c r="Z93" s="120"/>
    </row>
    <row r="94" spans="1:26" ht="15.75" customHeight="1">
      <c r="A94" s="358"/>
      <c r="B94" s="360" t="s">
        <v>543</v>
      </c>
      <c r="C94" s="347"/>
      <c r="D94" s="348"/>
      <c r="E94" s="152"/>
      <c r="F94" s="278"/>
      <c r="G94" s="134"/>
      <c r="H94" s="120">
        <v>10530927</v>
      </c>
      <c r="I94" s="122">
        <f>+H94-G94</f>
        <v>10530927</v>
      </c>
      <c r="J94" s="134"/>
      <c r="K94" s="120"/>
      <c r="L94" s="120"/>
      <c r="M94" s="120"/>
      <c r="N94" s="120"/>
      <c r="O94" s="120"/>
      <c r="P94" s="120"/>
      <c r="Q94" s="120"/>
      <c r="R94" s="120"/>
      <c r="S94" s="120"/>
      <c r="T94" s="120"/>
      <c r="U94" s="120"/>
      <c r="V94" s="120"/>
      <c r="W94" s="120"/>
      <c r="X94" s="120"/>
      <c r="Y94" s="120"/>
      <c r="Z94" s="120"/>
    </row>
    <row r="95" spans="1:26" ht="15.75" customHeight="1">
      <c r="A95" s="358">
        <v>2862</v>
      </c>
      <c r="B95" s="359" t="s">
        <v>544</v>
      </c>
      <c r="C95" s="347">
        <f>'ERP- TB'!D71</f>
        <v>0</v>
      </c>
      <c r="D95" s="348">
        <f>ROUND('ERP TB'!D74,0)</f>
        <v>0</v>
      </c>
      <c r="E95" s="154" t="s">
        <v>1186</v>
      </c>
      <c r="F95" s="278"/>
      <c r="G95" s="134"/>
      <c r="H95" s="120"/>
      <c r="I95" s="120"/>
      <c r="J95" s="134"/>
      <c r="K95" s="120"/>
      <c r="L95" s="120"/>
      <c r="M95" s="120"/>
      <c r="N95" s="120"/>
      <c r="O95" s="120"/>
      <c r="P95" s="120"/>
      <c r="Q95" s="120"/>
      <c r="R95" s="120"/>
      <c r="S95" s="120"/>
      <c r="T95" s="120"/>
      <c r="U95" s="120"/>
      <c r="V95" s="120"/>
      <c r="W95" s="120"/>
      <c r="X95" s="120"/>
      <c r="Y95" s="120"/>
      <c r="Z95" s="120"/>
    </row>
    <row r="96" spans="1:26" ht="15.75" customHeight="1">
      <c r="A96" s="358">
        <v>2863</v>
      </c>
      <c r="B96" s="359" t="s">
        <v>545</v>
      </c>
      <c r="C96" s="347">
        <f>'ERP- TB'!D72</f>
        <v>0</v>
      </c>
      <c r="D96" s="348">
        <f>ROUND('ERP TB'!D75,0)</f>
        <v>0</v>
      </c>
      <c r="E96" s="154" t="s">
        <v>1186</v>
      </c>
      <c r="F96" s="278"/>
      <c r="G96" s="134"/>
      <c r="H96" s="120"/>
      <c r="I96" s="120"/>
      <c r="J96" s="134"/>
      <c r="K96" s="120"/>
      <c r="L96" s="120"/>
      <c r="M96" s="120"/>
      <c r="N96" s="120"/>
      <c r="O96" s="120"/>
      <c r="P96" s="120"/>
      <c r="Q96" s="120"/>
      <c r="R96" s="120"/>
      <c r="S96" s="120"/>
      <c r="T96" s="120"/>
      <c r="U96" s="120"/>
      <c r="V96" s="120"/>
      <c r="W96" s="120"/>
      <c r="X96" s="120"/>
      <c r="Y96" s="120"/>
      <c r="Z96" s="120"/>
    </row>
    <row r="97" spans="1:26" ht="15.75" customHeight="1">
      <c r="A97" s="358">
        <v>2870</v>
      </c>
      <c r="B97" s="359" t="s">
        <v>546</v>
      </c>
      <c r="C97" s="347">
        <f>'ERP- TB'!D73</f>
        <v>0</v>
      </c>
      <c r="D97" s="348">
        <f>ROUND('ERP TB'!D76,0)</f>
        <v>0</v>
      </c>
      <c r="E97" s="154" t="s">
        <v>1186</v>
      </c>
      <c r="F97" s="278"/>
      <c r="G97" s="134"/>
      <c r="H97" s="120"/>
      <c r="I97" s="120"/>
      <c r="J97" s="134"/>
      <c r="K97" s="120"/>
      <c r="L97" s="120"/>
      <c r="M97" s="120"/>
      <c r="N97" s="120"/>
      <c r="O97" s="120"/>
      <c r="P97" s="120"/>
      <c r="Q97" s="120"/>
      <c r="R97" s="120"/>
      <c r="S97" s="120"/>
      <c r="T97" s="120"/>
      <c r="U97" s="120"/>
      <c r="V97" s="120"/>
      <c r="W97" s="120"/>
      <c r="X97" s="120"/>
      <c r="Y97" s="120"/>
      <c r="Z97" s="120"/>
    </row>
    <row r="98" spans="1:26" ht="15.75" customHeight="1">
      <c r="A98" s="358"/>
      <c r="B98" s="360" t="s">
        <v>1187</v>
      </c>
      <c r="C98" s="347"/>
      <c r="D98" s="348"/>
      <c r="E98" s="152"/>
      <c r="F98" s="278"/>
      <c r="G98" s="134"/>
      <c r="H98" s="120"/>
      <c r="I98" s="120"/>
      <c r="J98" s="134"/>
      <c r="K98" s="120"/>
      <c r="L98" s="120"/>
      <c r="M98" s="120"/>
      <c r="N98" s="120"/>
      <c r="O98" s="120"/>
      <c r="P98" s="120"/>
      <c r="Q98" s="120"/>
      <c r="R98" s="120"/>
      <c r="S98" s="120"/>
      <c r="T98" s="120"/>
      <c r="U98" s="120"/>
      <c r="V98" s="120"/>
      <c r="W98" s="120"/>
      <c r="X98" s="120"/>
      <c r="Y98" s="120"/>
      <c r="Z98" s="120"/>
    </row>
    <row r="99" spans="1:26" ht="15.75" customHeight="1">
      <c r="A99" s="358">
        <v>2413</v>
      </c>
      <c r="B99" s="359" t="s">
        <v>1188</v>
      </c>
      <c r="C99" s="347">
        <f>'ERP- TB'!D84</f>
        <v>0</v>
      </c>
      <c r="D99" s="348">
        <f>ROUND('ERP TB'!D53,0)</f>
        <v>0</v>
      </c>
      <c r="E99" s="152"/>
      <c r="F99" s="278"/>
      <c r="G99" s="134"/>
      <c r="H99" s="120"/>
      <c r="I99" s="120"/>
      <c r="J99" s="134"/>
      <c r="K99" s="120"/>
      <c r="L99" s="120"/>
      <c r="M99" s="120"/>
      <c r="N99" s="120"/>
      <c r="O99" s="120"/>
      <c r="P99" s="120"/>
      <c r="Q99" s="120"/>
      <c r="R99" s="120"/>
      <c r="S99" s="120"/>
      <c r="T99" s="120"/>
      <c r="U99" s="120"/>
      <c r="V99" s="120"/>
      <c r="W99" s="120"/>
      <c r="X99" s="120"/>
      <c r="Y99" s="120"/>
      <c r="Z99" s="120"/>
    </row>
    <row r="100" spans="1:26" ht="15.75" customHeight="1">
      <c r="A100" s="358"/>
      <c r="B100" s="359" t="s">
        <v>1189</v>
      </c>
      <c r="C100" s="347"/>
      <c r="D100" s="348"/>
      <c r="E100" s="152"/>
      <c r="F100" s="278"/>
      <c r="G100" s="134"/>
      <c r="H100" s="120"/>
      <c r="I100" s="120"/>
      <c r="J100" s="134"/>
      <c r="K100" s="120"/>
      <c r="L100" s="120"/>
      <c r="M100" s="120"/>
      <c r="N100" s="120"/>
      <c r="O100" s="120"/>
      <c r="P100" s="120"/>
      <c r="Q100" s="120"/>
      <c r="R100" s="120"/>
      <c r="S100" s="120"/>
      <c r="T100" s="120"/>
      <c r="U100" s="120"/>
      <c r="V100" s="120"/>
      <c r="W100" s="120"/>
      <c r="X100" s="120"/>
      <c r="Y100" s="120"/>
      <c r="Z100" s="120"/>
    </row>
    <row r="101" spans="1:26" ht="15.75" customHeight="1">
      <c r="A101" s="358">
        <v>4110</v>
      </c>
      <c r="B101" s="359" t="s">
        <v>1190</v>
      </c>
      <c r="C101" s="347"/>
      <c r="D101" s="348">
        <f>+'ERP- TB'!E80</f>
        <v>0</v>
      </c>
      <c r="E101" s="152"/>
      <c r="F101" s="278"/>
      <c r="G101" s="134"/>
      <c r="H101" s="120"/>
      <c r="I101" s="120"/>
      <c r="J101" s="134"/>
      <c r="K101" s="120"/>
      <c r="L101" s="120"/>
      <c r="M101" s="120"/>
      <c r="N101" s="120"/>
      <c r="O101" s="120"/>
      <c r="P101" s="120"/>
      <c r="Q101" s="120"/>
      <c r="R101" s="120"/>
      <c r="S101" s="120"/>
      <c r="T101" s="120"/>
      <c r="U101" s="120"/>
      <c r="V101" s="120"/>
      <c r="W101" s="120"/>
      <c r="X101" s="120"/>
      <c r="Y101" s="120"/>
      <c r="Z101" s="120"/>
    </row>
    <row r="102" spans="1:26" ht="15.75" customHeight="1">
      <c r="A102" s="358"/>
      <c r="B102" s="359" t="s">
        <v>1191</v>
      </c>
      <c r="C102" s="347"/>
      <c r="D102" s="348">
        <f>'ERP- TB'!E79</f>
        <v>0</v>
      </c>
      <c r="E102" s="152"/>
      <c r="F102" s="278"/>
      <c r="G102" s="134"/>
      <c r="H102" s="120"/>
      <c r="I102" s="120"/>
      <c r="J102" s="134"/>
      <c r="K102" s="120"/>
      <c r="L102" s="120"/>
      <c r="M102" s="120"/>
      <c r="N102" s="120"/>
      <c r="O102" s="120"/>
      <c r="P102" s="120"/>
      <c r="Q102" s="120"/>
      <c r="R102" s="120"/>
      <c r="S102" s="120"/>
      <c r="T102" s="120"/>
      <c r="U102" s="120"/>
      <c r="V102" s="120"/>
      <c r="W102" s="120"/>
      <c r="X102" s="120"/>
      <c r="Y102" s="120"/>
      <c r="Z102" s="120"/>
    </row>
    <row r="103" spans="1:26" ht="15.75" customHeight="1">
      <c r="A103" s="358"/>
      <c r="B103" s="360" t="s">
        <v>67</v>
      </c>
      <c r="C103" s="347"/>
      <c r="D103" s="348"/>
      <c r="E103" s="152"/>
      <c r="F103" s="278"/>
      <c r="G103" s="134"/>
      <c r="H103" s="120"/>
      <c r="I103" s="120"/>
      <c r="J103" s="134"/>
      <c r="K103" s="120"/>
      <c r="L103" s="120"/>
      <c r="M103" s="120"/>
      <c r="N103" s="120"/>
      <c r="O103" s="120"/>
      <c r="P103" s="120"/>
      <c r="Q103" s="120"/>
      <c r="R103" s="120"/>
      <c r="S103" s="120"/>
      <c r="T103" s="120"/>
      <c r="U103" s="120"/>
      <c r="V103" s="120"/>
      <c r="W103" s="120"/>
      <c r="X103" s="120"/>
      <c r="Y103" s="120"/>
      <c r="Z103" s="120"/>
    </row>
    <row r="104" spans="1:26" ht="15.75" customHeight="1">
      <c r="A104" s="358">
        <v>4609</v>
      </c>
      <c r="B104" s="359" t="s">
        <v>1192</v>
      </c>
      <c r="C104" s="347"/>
      <c r="D104" s="348">
        <f>ROUND('ERP- TB'!E82,0)</f>
        <v>1</v>
      </c>
      <c r="E104" s="152"/>
      <c r="F104" s="278"/>
      <c r="G104" s="134"/>
      <c r="H104" s="120"/>
      <c r="I104" s="120"/>
      <c r="J104" s="134"/>
      <c r="K104" s="120"/>
      <c r="L104" s="120"/>
      <c r="M104" s="120"/>
      <c r="N104" s="120"/>
      <c r="O104" s="120"/>
      <c r="P104" s="120"/>
      <c r="Q104" s="120"/>
      <c r="R104" s="120"/>
      <c r="S104" s="120"/>
      <c r="T104" s="120"/>
      <c r="U104" s="120"/>
      <c r="V104" s="120"/>
      <c r="W104" s="120"/>
      <c r="X104" s="120"/>
      <c r="Y104" s="120"/>
      <c r="Z104" s="120"/>
    </row>
    <row r="105" spans="1:26" ht="15.75" customHeight="1">
      <c r="A105" s="358"/>
      <c r="B105" s="359" t="s">
        <v>1193</v>
      </c>
      <c r="C105" s="347"/>
      <c r="D105" s="348">
        <v>0</v>
      </c>
      <c r="E105" s="152"/>
      <c r="F105" s="278"/>
      <c r="G105" s="134"/>
      <c r="H105" s="120"/>
      <c r="I105" s="120"/>
      <c r="J105" s="134"/>
      <c r="K105" s="120"/>
      <c r="L105" s="120"/>
      <c r="M105" s="120"/>
      <c r="N105" s="120"/>
      <c r="O105" s="120"/>
      <c r="P105" s="120"/>
      <c r="Q105" s="120"/>
      <c r="R105" s="120"/>
      <c r="S105" s="120"/>
      <c r="T105" s="120"/>
      <c r="U105" s="120"/>
      <c r="V105" s="120"/>
      <c r="W105" s="120"/>
      <c r="X105" s="120"/>
      <c r="Y105" s="120"/>
      <c r="Z105" s="120"/>
    </row>
    <row r="106" spans="1:26" ht="15.75" customHeight="1">
      <c r="A106" s="358">
        <v>4700</v>
      </c>
      <c r="B106" s="359" t="s">
        <v>547</v>
      </c>
      <c r="C106" s="347">
        <f>ROUND('ERP TB'!C82,0)</f>
        <v>0</v>
      </c>
      <c r="D106" s="348">
        <f>ROUND('ERP- TB'!E83,0)</f>
        <v>0</v>
      </c>
      <c r="E106" s="152"/>
      <c r="F106" s="278"/>
      <c r="G106" s="134"/>
      <c r="H106" s="120"/>
      <c r="I106" s="120"/>
      <c r="J106" s="134"/>
      <c r="K106" s="120"/>
      <c r="L106" s="120"/>
      <c r="M106" s="120"/>
      <c r="N106" s="120"/>
      <c r="O106" s="120"/>
      <c r="P106" s="120"/>
      <c r="Q106" s="120"/>
      <c r="R106" s="120"/>
      <c r="S106" s="120"/>
      <c r="T106" s="120"/>
      <c r="U106" s="120"/>
      <c r="V106" s="120"/>
      <c r="W106" s="120"/>
      <c r="X106" s="120"/>
      <c r="Y106" s="120"/>
      <c r="Z106" s="120"/>
    </row>
    <row r="107" spans="1:26" ht="15.75" customHeight="1">
      <c r="A107" s="358"/>
      <c r="B107" s="360" t="s">
        <v>548</v>
      </c>
      <c r="C107" s="347"/>
      <c r="D107" s="348"/>
      <c r="E107" s="152"/>
      <c r="F107" s="278"/>
      <c r="G107" s="134"/>
      <c r="H107" s="120"/>
      <c r="I107" s="120"/>
      <c r="J107" s="134"/>
      <c r="K107" s="120"/>
      <c r="L107" s="120"/>
      <c r="M107" s="120"/>
      <c r="N107" s="120"/>
      <c r="O107" s="120"/>
      <c r="P107" s="120"/>
      <c r="Q107" s="120"/>
      <c r="R107" s="120"/>
      <c r="S107" s="120"/>
      <c r="T107" s="120"/>
      <c r="U107" s="120"/>
      <c r="V107" s="120"/>
      <c r="W107" s="120"/>
      <c r="X107" s="120"/>
      <c r="Y107" s="120"/>
      <c r="Z107" s="120"/>
    </row>
    <row r="108" spans="1:26" ht="15.75" customHeight="1">
      <c r="A108" s="358" t="s">
        <v>365</v>
      </c>
      <c r="B108" s="359" t="s">
        <v>549</v>
      </c>
      <c r="C108" s="347">
        <f>'ERP- TB'!D86</f>
        <v>0</v>
      </c>
      <c r="D108" s="348">
        <f>ROUND('ERP TB'!D84,0)</f>
        <v>0</v>
      </c>
      <c r="E108" s="152"/>
      <c r="F108" s="278"/>
      <c r="G108" s="134"/>
      <c r="H108" s="120"/>
      <c r="I108" s="120"/>
      <c r="J108" s="134"/>
      <c r="K108" s="120"/>
      <c r="L108" s="120"/>
      <c r="M108" s="120"/>
      <c r="N108" s="120"/>
      <c r="O108" s="120"/>
      <c r="P108" s="120"/>
      <c r="Q108" s="120"/>
      <c r="R108" s="120"/>
      <c r="S108" s="120"/>
      <c r="T108" s="120"/>
      <c r="U108" s="120"/>
      <c r="V108" s="120"/>
      <c r="W108" s="120"/>
      <c r="X108" s="120"/>
      <c r="Y108" s="120"/>
      <c r="Z108" s="120"/>
    </row>
    <row r="109" spans="1:26" ht="15.75" customHeight="1">
      <c r="A109" s="358">
        <v>6040</v>
      </c>
      <c r="B109" s="359" t="s">
        <v>550</v>
      </c>
      <c r="C109" s="347">
        <f>'ERP- TB'!D87</f>
        <v>0</v>
      </c>
      <c r="D109" s="348">
        <f>ROUND('ERP TB'!D85,0)</f>
        <v>0</v>
      </c>
      <c r="E109" s="152" t="s">
        <v>1183</v>
      </c>
      <c r="F109" s="278"/>
      <c r="G109" s="134"/>
      <c r="H109" s="120"/>
      <c r="I109" s="120"/>
      <c r="J109" s="134"/>
      <c r="K109" s="120"/>
      <c r="L109" s="120"/>
      <c r="M109" s="120"/>
      <c r="N109" s="120"/>
      <c r="O109" s="120"/>
      <c r="P109" s="120"/>
      <c r="Q109" s="120"/>
      <c r="R109" s="120"/>
      <c r="S109" s="120"/>
      <c r="T109" s="120"/>
      <c r="U109" s="120"/>
      <c r="V109" s="120"/>
      <c r="W109" s="120"/>
      <c r="X109" s="120"/>
      <c r="Y109" s="120"/>
      <c r="Z109" s="120"/>
    </row>
    <row r="110" spans="1:26" ht="15.75" customHeight="1">
      <c r="A110" s="358" t="s">
        <v>368</v>
      </c>
      <c r="B110" s="359" t="s">
        <v>551</v>
      </c>
      <c r="C110" s="347">
        <f>'ERP- TB'!D88</f>
        <v>0</v>
      </c>
      <c r="D110" s="348">
        <f>ROUND('ERP TB'!D86,0)</f>
        <v>0</v>
      </c>
      <c r="E110" s="152" t="s">
        <v>1183</v>
      </c>
      <c r="F110" s="278"/>
      <c r="G110" s="134"/>
      <c r="H110" s="120"/>
      <c r="I110" s="120"/>
      <c r="J110" s="134"/>
      <c r="K110" s="120"/>
      <c r="L110" s="120"/>
      <c r="M110" s="120"/>
      <c r="N110" s="120"/>
      <c r="O110" s="120"/>
      <c r="P110" s="120"/>
      <c r="Q110" s="120"/>
      <c r="R110" s="120"/>
      <c r="S110" s="120"/>
      <c r="T110" s="120"/>
      <c r="U110" s="120"/>
      <c r="V110" s="120"/>
      <c r="W110" s="120"/>
      <c r="X110" s="120"/>
      <c r="Y110" s="120"/>
      <c r="Z110" s="120"/>
    </row>
    <row r="111" spans="1:26" ht="15.75" customHeight="1">
      <c r="A111" s="358">
        <v>6046</v>
      </c>
      <c r="B111" s="359" t="s">
        <v>552</v>
      </c>
      <c r="C111" s="347">
        <f>'ERP- TB'!D89</f>
        <v>0</v>
      </c>
      <c r="D111" s="348">
        <f>ROUND('ERP TB'!D87,0)</f>
        <v>0</v>
      </c>
      <c r="E111" s="152" t="s">
        <v>1183</v>
      </c>
      <c r="F111" s="278"/>
      <c r="G111" s="134"/>
      <c r="H111" s="120"/>
      <c r="I111" s="120"/>
      <c r="J111" s="134"/>
      <c r="K111" s="120"/>
      <c r="L111" s="120"/>
      <c r="M111" s="120"/>
      <c r="N111" s="120"/>
      <c r="O111" s="120"/>
      <c r="P111" s="120"/>
      <c r="Q111" s="120"/>
      <c r="R111" s="120"/>
      <c r="S111" s="120"/>
      <c r="T111" s="120"/>
      <c r="U111" s="120"/>
      <c r="V111" s="120"/>
      <c r="W111" s="120"/>
      <c r="X111" s="120"/>
      <c r="Y111" s="120"/>
      <c r="Z111" s="120"/>
    </row>
    <row r="112" spans="1:26" ht="15.75" customHeight="1">
      <c r="A112" s="358">
        <v>6047</v>
      </c>
      <c r="B112" s="359" t="s">
        <v>553</v>
      </c>
      <c r="C112" s="347">
        <f>'ERP- TB'!D90</f>
        <v>0</v>
      </c>
      <c r="D112" s="348">
        <f>ROUND('ERP TB'!D88,0)</f>
        <v>0</v>
      </c>
      <c r="E112" s="152" t="s">
        <v>1183</v>
      </c>
      <c r="F112" s="278"/>
      <c r="G112" s="134"/>
      <c r="H112" s="120"/>
      <c r="I112" s="120"/>
      <c r="J112" s="134"/>
      <c r="K112" s="120"/>
      <c r="L112" s="120"/>
      <c r="M112" s="120"/>
      <c r="N112" s="120"/>
      <c r="O112" s="120"/>
      <c r="P112" s="120"/>
      <c r="Q112" s="120"/>
      <c r="R112" s="120"/>
      <c r="S112" s="120"/>
      <c r="T112" s="120"/>
      <c r="U112" s="120"/>
      <c r="V112" s="120"/>
      <c r="W112" s="120"/>
      <c r="X112" s="120"/>
      <c r="Y112" s="120"/>
      <c r="Z112" s="120"/>
    </row>
    <row r="113" spans="1:26" ht="15.75" customHeight="1">
      <c r="A113" s="358">
        <v>6051</v>
      </c>
      <c r="B113" s="359" t="s">
        <v>555</v>
      </c>
      <c r="C113" s="347">
        <f>'ERP- TB'!D91</f>
        <v>0</v>
      </c>
      <c r="D113" s="348">
        <f>ROUND('ERP TB'!D89,0)</f>
        <v>0</v>
      </c>
      <c r="E113" s="152"/>
      <c r="F113" s="278"/>
      <c r="G113" s="134"/>
      <c r="H113" s="120"/>
      <c r="I113" s="120"/>
      <c r="J113" s="134"/>
      <c r="K113" s="120"/>
      <c r="L113" s="120"/>
      <c r="M113" s="120"/>
      <c r="N113" s="120"/>
      <c r="O113" s="120"/>
      <c r="P113" s="120"/>
      <c r="Q113" s="120"/>
      <c r="R113" s="120"/>
      <c r="S113" s="120"/>
      <c r="T113" s="120"/>
      <c r="U113" s="120"/>
      <c r="V113" s="120"/>
      <c r="W113" s="120"/>
      <c r="X113" s="120"/>
      <c r="Y113" s="120"/>
      <c r="Z113" s="120"/>
    </row>
    <row r="114" spans="1:26" ht="15.75" customHeight="1">
      <c r="A114" s="358"/>
      <c r="B114" s="360" t="s">
        <v>558</v>
      </c>
      <c r="C114" s="347"/>
      <c r="D114" s="348"/>
      <c r="E114" s="152"/>
      <c r="F114" s="278"/>
      <c r="G114" s="134"/>
      <c r="H114" s="120"/>
      <c r="I114" s="120"/>
      <c r="J114" s="134"/>
      <c r="K114" s="120"/>
      <c r="L114" s="120"/>
      <c r="M114" s="120"/>
      <c r="N114" s="120"/>
      <c r="O114" s="120"/>
      <c r="P114" s="120"/>
      <c r="Q114" s="120"/>
      <c r="R114" s="120"/>
      <c r="S114" s="120"/>
      <c r="T114" s="120"/>
      <c r="U114" s="120"/>
      <c r="V114" s="120"/>
      <c r="W114" s="120"/>
      <c r="X114" s="120"/>
      <c r="Y114" s="120"/>
      <c r="Z114" s="120"/>
    </row>
    <row r="115" spans="1:26" ht="15.75" customHeight="1">
      <c r="A115" s="358">
        <v>6025</v>
      </c>
      <c r="B115" s="359" t="s">
        <v>559</v>
      </c>
      <c r="C115" s="347">
        <f>'ERP- TB'!D85</f>
        <v>0</v>
      </c>
      <c r="D115" s="348"/>
      <c r="E115" s="152" t="s">
        <v>1183</v>
      </c>
      <c r="F115" s="278"/>
      <c r="G115" s="134"/>
      <c r="H115" s="120"/>
      <c r="I115" s="120"/>
      <c r="J115" s="134"/>
      <c r="K115" s="120"/>
      <c r="L115" s="120"/>
      <c r="M115" s="120"/>
      <c r="N115" s="120"/>
      <c r="O115" s="120"/>
      <c r="P115" s="120"/>
      <c r="Q115" s="120"/>
      <c r="R115" s="120"/>
      <c r="S115" s="120"/>
      <c r="T115" s="120"/>
      <c r="U115" s="120"/>
      <c r="V115" s="120"/>
      <c r="W115" s="120"/>
      <c r="X115" s="120"/>
      <c r="Y115" s="120"/>
      <c r="Z115" s="120"/>
    </row>
    <row r="116" spans="1:26" ht="15.75" customHeight="1">
      <c r="A116" s="358">
        <v>6080</v>
      </c>
      <c r="B116" s="359" t="s">
        <v>560</v>
      </c>
      <c r="C116" s="347">
        <f>'ERP- TB'!D92</f>
        <v>0</v>
      </c>
      <c r="D116" s="348">
        <f>ROUND('ERP TB'!D93,0)</f>
        <v>0</v>
      </c>
      <c r="E116" s="152"/>
      <c r="F116" s="278"/>
      <c r="G116" s="134"/>
      <c r="H116" s="120"/>
      <c r="I116" s="120"/>
      <c r="J116" s="134"/>
      <c r="K116" s="120"/>
      <c r="L116" s="120"/>
      <c r="M116" s="120"/>
      <c r="N116" s="120"/>
      <c r="O116" s="120"/>
      <c r="P116" s="120"/>
      <c r="Q116" s="120"/>
      <c r="R116" s="120"/>
      <c r="S116" s="120"/>
      <c r="T116" s="120"/>
      <c r="U116" s="120"/>
      <c r="V116" s="120"/>
      <c r="W116" s="120"/>
      <c r="X116" s="120"/>
      <c r="Y116" s="120"/>
      <c r="Z116" s="120"/>
    </row>
    <row r="117" spans="1:26" ht="15.75" customHeight="1">
      <c r="A117" s="358">
        <v>6200</v>
      </c>
      <c r="B117" s="359" t="s">
        <v>561</v>
      </c>
      <c r="C117" s="347">
        <f>'ERP- TB'!D93</f>
        <v>0</v>
      </c>
      <c r="D117" s="348">
        <f>ROUND('ERP TB'!D94,0)</f>
        <v>0</v>
      </c>
      <c r="E117" s="152" t="s">
        <v>1194</v>
      </c>
      <c r="F117" s="278"/>
      <c r="G117" s="134"/>
      <c r="H117" s="120"/>
      <c r="I117" s="120"/>
      <c r="J117" s="134"/>
      <c r="K117" s="120"/>
      <c r="L117" s="120"/>
      <c r="M117" s="120"/>
      <c r="N117" s="120"/>
      <c r="O117" s="120"/>
      <c r="P117" s="120"/>
      <c r="Q117" s="120"/>
      <c r="R117" s="120"/>
      <c r="S117" s="120"/>
      <c r="T117" s="120"/>
      <c r="U117" s="120"/>
      <c r="V117" s="120"/>
      <c r="W117" s="120"/>
      <c r="X117" s="120"/>
      <c r="Y117" s="120"/>
      <c r="Z117" s="120"/>
    </row>
    <row r="118" spans="1:26" ht="15.75" customHeight="1">
      <c r="A118" s="358">
        <v>6240</v>
      </c>
      <c r="B118" s="359" t="s">
        <v>562</v>
      </c>
      <c r="C118" s="347">
        <f>'ERP- TB'!D94</f>
        <v>0</v>
      </c>
      <c r="D118" s="348">
        <f>ROUND('ERP TB'!D95,0)</f>
        <v>0</v>
      </c>
      <c r="E118" s="152"/>
      <c r="F118" s="278"/>
      <c r="G118" s="134"/>
      <c r="H118" s="120"/>
      <c r="I118" s="120"/>
      <c r="J118" s="134"/>
      <c r="K118" s="120"/>
      <c r="L118" s="120"/>
      <c r="M118" s="120"/>
      <c r="N118" s="120"/>
      <c r="O118" s="120"/>
      <c r="P118" s="120"/>
      <c r="Q118" s="120"/>
      <c r="R118" s="120"/>
      <c r="S118" s="120"/>
      <c r="T118" s="120"/>
      <c r="U118" s="120"/>
      <c r="V118" s="120"/>
      <c r="W118" s="120"/>
      <c r="X118" s="120"/>
      <c r="Y118" s="120"/>
      <c r="Z118" s="120"/>
    </row>
    <row r="119" spans="1:26" ht="15.75" customHeight="1">
      <c r="A119" s="358">
        <v>6286</v>
      </c>
      <c r="B119" s="359" t="s">
        <v>563</v>
      </c>
      <c r="C119" s="347">
        <f>'ERP- TB'!D95</f>
        <v>0</v>
      </c>
      <c r="D119" s="348">
        <f>ROUND('ERP TB'!D96,0)</f>
        <v>0</v>
      </c>
      <c r="E119" s="152"/>
      <c r="F119" s="278"/>
      <c r="G119" s="134"/>
      <c r="H119" s="120"/>
      <c r="I119" s="120"/>
      <c r="J119" s="134"/>
      <c r="K119" s="120"/>
      <c r="L119" s="120"/>
      <c r="M119" s="120"/>
      <c r="N119" s="120"/>
      <c r="O119" s="120"/>
      <c r="P119" s="120"/>
      <c r="Q119" s="120"/>
      <c r="R119" s="120"/>
      <c r="S119" s="120"/>
      <c r="T119" s="120"/>
      <c r="U119" s="120"/>
      <c r="V119" s="120"/>
      <c r="W119" s="120"/>
      <c r="X119" s="120"/>
      <c r="Y119" s="120"/>
      <c r="Z119" s="120"/>
    </row>
    <row r="120" spans="1:26" ht="15.75" customHeight="1">
      <c r="A120" s="358">
        <v>6305</v>
      </c>
      <c r="B120" s="359" t="s">
        <v>564</v>
      </c>
      <c r="C120" s="347">
        <f>'ERP- TB'!D96</f>
        <v>0</v>
      </c>
      <c r="D120" s="348">
        <f>ROUND('ERP TB'!D97,0)</f>
        <v>0</v>
      </c>
      <c r="E120" s="152"/>
      <c r="F120" s="278"/>
      <c r="G120" s="134"/>
      <c r="H120" s="120"/>
      <c r="I120" s="120"/>
      <c r="J120" s="134"/>
      <c r="K120" s="120"/>
      <c r="L120" s="120"/>
      <c r="M120" s="120"/>
      <c r="N120" s="120"/>
      <c r="O120" s="120"/>
      <c r="P120" s="120"/>
      <c r="Q120" s="120"/>
      <c r="R120" s="120"/>
      <c r="S120" s="120"/>
      <c r="T120" s="120"/>
      <c r="U120" s="120"/>
      <c r="V120" s="120"/>
      <c r="W120" s="120"/>
      <c r="X120" s="120"/>
      <c r="Y120" s="120"/>
      <c r="Z120" s="120"/>
    </row>
    <row r="121" spans="1:26" ht="15.75" customHeight="1">
      <c r="A121" s="358">
        <v>6306</v>
      </c>
      <c r="B121" s="359" t="s">
        <v>565</v>
      </c>
      <c r="C121" s="347">
        <f>'ERP- TB'!D97</f>
        <v>0</v>
      </c>
      <c r="D121" s="348">
        <f>ROUND('ERP TB'!D98,0)</f>
        <v>0</v>
      </c>
      <c r="E121" s="152"/>
      <c r="F121" s="278"/>
      <c r="G121" s="134"/>
      <c r="H121" s="120"/>
      <c r="I121" s="120"/>
      <c r="J121" s="134"/>
      <c r="K121" s="120"/>
      <c r="L121" s="120"/>
      <c r="M121" s="120"/>
      <c r="N121" s="120"/>
      <c r="O121" s="120"/>
      <c r="P121" s="120"/>
      <c r="Q121" s="120"/>
      <c r="R121" s="120"/>
      <c r="S121" s="120"/>
      <c r="T121" s="120"/>
      <c r="U121" s="120"/>
      <c r="V121" s="120"/>
      <c r="W121" s="120"/>
      <c r="X121" s="120"/>
      <c r="Y121" s="120"/>
      <c r="Z121" s="120"/>
    </row>
    <row r="122" spans="1:26" ht="15.75" customHeight="1">
      <c r="A122" s="358">
        <v>6310</v>
      </c>
      <c r="B122" s="359" t="s">
        <v>566</v>
      </c>
      <c r="C122" s="347">
        <f>'ERP- TB'!D98</f>
        <v>0</v>
      </c>
      <c r="D122" s="348">
        <f>ROUND('ERP TB'!D99,0)</f>
        <v>0</v>
      </c>
      <c r="E122" s="152"/>
      <c r="F122" s="278"/>
      <c r="G122" s="134"/>
      <c r="H122" s="120"/>
      <c r="I122" s="120"/>
      <c r="J122" s="134"/>
      <c r="K122" s="120"/>
      <c r="L122" s="120"/>
      <c r="M122" s="120"/>
      <c r="N122" s="120"/>
      <c r="O122" s="120"/>
      <c r="P122" s="120"/>
      <c r="Q122" s="120"/>
      <c r="R122" s="120"/>
      <c r="S122" s="120"/>
      <c r="T122" s="120"/>
      <c r="U122" s="120"/>
      <c r="V122" s="120"/>
      <c r="W122" s="120"/>
      <c r="X122" s="120"/>
      <c r="Y122" s="120"/>
      <c r="Z122" s="120"/>
    </row>
    <row r="123" spans="1:26" ht="15.75" customHeight="1">
      <c r="A123" s="358">
        <v>6412</v>
      </c>
      <c r="B123" s="359" t="s">
        <v>567</v>
      </c>
      <c r="C123" s="347">
        <f>'ERP- TB'!D99</f>
        <v>0</v>
      </c>
      <c r="D123" s="348">
        <f>ROUND('ERP TB'!D100,0)</f>
        <v>0</v>
      </c>
      <c r="E123" s="152" t="s">
        <v>1195</v>
      </c>
      <c r="F123" s="278"/>
      <c r="G123" s="134"/>
      <c r="H123" s="120"/>
      <c r="I123" s="120"/>
      <c r="J123" s="134"/>
      <c r="K123" s="120"/>
      <c r="L123" s="120"/>
      <c r="M123" s="120"/>
      <c r="N123" s="120"/>
      <c r="O123" s="120"/>
      <c r="P123" s="120"/>
      <c r="Q123" s="120"/>
      <c r="R123" s="120"/>
      <c r="S123" s="120"/>
      <c r="T123" s="120"/>
      <c r="U123" s="120"/>
      <c r="V123" s="120"/>
      <c r="W123" s="120"/>
      <c r="X123" s="120"/>
      <c r="Y123" s="120"/>
      <c r="Z123" s="120"/>
    </row>
    <row r="124" spans="1:26" ht="15.75" customHeight="1">
      <c r="A124" s="358">
        <v>6425</v>
      </c>
      <c r="B124" s="359" t="s">
        <v>568</v>
      </c>
      <c r="C124" s="347">
        <f>'ERP- TB'!D100</f>
        <v>0.63546999999999998</v>
      </c>
      <c r="D124" s="348">
        <f>ROUND('ERP TB'!D101,0)</f>
        <v>0</v>
      </c>
      <c r="E124" s="152" t="s">
        <v>1196</v>
      </c>
      <c r="F124" s="278"/>
      <c r="G124" s="134"/>
      <c r="H124" s="120"/>
      <c r="I124" s="120"/>
      <c r="J124" s="134"/>
      <c r="K124" s="120"/>
      <c r="L124" s="120"/>
      <c r="M124" s="120"/>
      <c r="N124" s="120"/>
      <c r="O124" s="120"/>
      <c r="P124" s="120"/>
      <c r="Q124" s="120"/>
      <c r="R124" s="120"/>
      <c r="S124" s="120"/>
      <c r="T124" s="120"/>
      <c r="U124" s="120"/>
      <c r="V124" s="120"/>
      <c r="W124" s="120"/>
      <c r="X124" s="120"/>
      <c r="Y124" s="120"/>
      <c r="Z124" s="120"/>
    </row>
    <row r="125" spans="1:26" ht="15.75" customHeight="1">
      <c r="A125" s="358">
        <v>6431</v>
      </c>
      <c r="B125" s="359" t="s">
        <v>569</v>
      </c>
      <c r="C125" s="347">
        <f>'ERP- TB'!D101</f>
        <v>0</v>
      </c>
      <c r="D125" s="348">
        <f>ROUND('ERP TB'!D102,0)</f>
        <v>0</v>
      </c>
      <c r="E125" s="152"/>
      <c r="F125" s="278"/>
      <c r="G125" s="134"/>
      <c r="H125" s="120"/>
      <c r="I125" s="120"/>
      <c r="J125" s="134"/>
      <c r="K125" s="120"/>
      <c r="L125" s="120"/>
      <c r="M125" s="120"/>
      <c r="N125" s="120"/>
      <c r="O125" s="120"/>
      <c r="P125" s="120"/>
      <c r="Q125" s="120"/>
      <c r="R125" s="120"/>
      <c r="S125" s="120"/>
      <c r="T125" s="120"/>
      <c r="U125" s="120"/>
      <c r="V125" s="120"/>
      <c r="W125" s="120"/>
      <c r="X125" s="120"/>
      <c r="Y125" s="120"/>
      <c r="Z125" s="120"/>
    </row>
    <row r="126" spans="1:26" ht="15.75" customHeight="1">
      <c r="A126" s="358">
        <v>6445</v>
      </c>
      <c r="B126" s="359" t="s">
        <v>571</v>
      </c>
      <c r="C126" s="347">
        <f>'ERP- TB'!D102</f>
        <v>0</v>
      </c>
      <c r="D126" s="348">
        <f>ROUND('ERP TB'!D104,0)</f>
        <v>0</v>
      </c>
      <c r="E126" s="152" t="s">
        <v>1183</v>
      </c>
      <c r="F126" s="278"/>
      <c r="G126" s="134"/>
      <c r="H126" s="120"/>
      <c r="I126" s="120"/>
      <c r="J126" s="134"/>
      <c r="K126" s="120"/>
      <c r="L126" s="120"/>
      <c r="M126" s="120"/>
      <c r="N126" s="120"/>
      <c r="O126" s="120"/>
      <c r="P126" s="120"/>
      <c r="Q126" s="120"/>
      <c r="R126" s="120"/>
      <c r="S126" s="120"/>
      <c r="T126" s="120"/>
      <c r="U126" s="120"/>
      <c r="V126" s="120"/>
      <c r="W126" s="120"/>
      <c r="X126" s="120"/>
      <c r="Y126" s="120"/>
      <c r="Z126" s="120"/>
    </row>
    <row r="127" spans="1:26" ht="15.75" customHeight="1">
      <c r="A127" s="358">
        <v>6450</v>
      </c>
      <c r="B127" s="359" t="s">
        <v>572</v>
      </c>
      <c r="C127" s="347">
        <f>'ERP- TB'!D103</f>
        <v>0</v>
      </c>
      <c r="D127" s="348">
        <f>ROUND('ERP TB'!D105,0)</f>
        <v>0</v>
      </c>
      <c r="E127" s="152" t="s">
        <v>1183</v>
      </c>
      <c r="F127" s="278"/>
      <c r="G127" s="134"/>
      <c r="H127" s="120"/>
      <c r="I127" s="120"/>
      <c r="J127" s="134"/>
      <c r="K127" s="120"/>
      <c r="L127" s="120"/>
      <c r="M127" s="120"/>
      <c r="N127" s="120"/>
      <c r="O127" s="120"/>
      <c r="P127" s="120"/>
      <c r="Q127" s="120"/>
      <c r="R127" s="120"/>
      <c r="S127" s="120"/>
      <c r="T127" s="120"/>
      <c r="U127" s="120"/>
      <c r="V127" s="120"/>
      <c r="W127" s="120"/>
      <c r="X127" s="120"/>
      <c r="Y127" s="120"/>
      <c r="Z127" s="120"/>
    </row>
    <row r="128" spans="1:26" ht="15.75" customHeight="1">
      <c r="A128" s="358">
        <v>6452</v>
      </c>
      <c r="B128" s="359" t="s">
        <v>573</v>
      </c>
      <c r="C128" s="347">
        <f>'ERP- TB'!D104</f>
        <v>0</v>
      </c>
      <c r="D128" s="348">
        <f>ROUND('ERP TB'!D106,0)</f>
        <v>0</v>
      </c>
      <c r="E128" s="152"/>
      <c r="F128" s="278"/>
      <c r="G128" s="134"/>
      <c r="H128" s="120"/>
      <c r="I128" s="120"/>
      <c r="J128" s="134"/>
      <c r="K128" s="120"/>
      <c r="L128" s="120"/>
      <c r="M128" s="120"/>
      <c r="N128" s="120"/>
      <c r="O128" s="120"/>
      <c r="P128" s="120"/>
      <c r="Q128" s="120"/>
      <c r="R128" s="120"/>
      <c r="S128" s="120"/>
      <c r="T128" s="120"/>
      <c r="U128" s="120"/>
      <c r="V128" s="120"/>
      <c r="W128" s="120"/>
      <c r="X128" s="120"/>
      <c r="Y128" s="120"/>
      <c r="Z128" s="120"/>
    </row>
    <row r="129" spans="1:26" ht="15.75" customHeight="1">
      <c r="A129" s="358">
        <v>6491</v>
      </c>
      <c r="B129" s="359" t="s">
        <v>574</v>
      </c>
      <c r="C129" s="347">
        <f>'ERP- TB'!D105</f>
        <v>0</v>
      </c>
      <c r="D129" s="348">
        <f>ROUND('ERP TB'!D107,0)</f>
        <v>0</v>
      </c>
      <c r="E129" s="152"/>
      <c r="F129" s="278"/>
      <c r="G129" s="134"/>
      <c r="H129" s="120"/>
      <c r="I129" s="120"/>
      <c r="J129" s="134"/>
      <c r="K129" s="120"/>
      <c r="L129" s="120"/>
      <c r="M129" s="120"/>
      <c r="N129" s="120"/>
      <c r="O129" s="120"/>
      <c r="P129" s="120"/>
      <c r="Q129" s="120"/>
      <c r="R129" s="120"/>
      <c r="S129" s="120"/>
      <c r="T129" s="120"/>
      <c r="U129" s="120"/>
      <c r="V129" s="120"/>
      <c r="W129" s="120"/>
      <c r="X129" s="120"/>
      <c r="Y129" s="120"/>
      <c r="Z129" s="120"/>
    </row>
    <row r="130" spans="1:26" ht="15.75" customHeight="1">
      <c r="A130" s="358">
        <v>6500</v>
      </c>
      <c r="B130" s="359" t="s">
        <v>576</v>
      </c>
      <c r="C130" s="347">
        <f>ROUNDDOWN('ERP- TB'!D106,0)</f>
        <v>0</v>
      </c>
      <c r="D130" s="348">
        <f>ROUND('ERP TB'!D109,0)</f>
        <v>0</v>
      </c>
      <c r="E130" s="152"/>
      <c r="F130" s="278"/>
      <c r="G130" s="134"/>
      <c r="H130" s="120"/>
      <c r="I130" s="120"/>
      <c r="J130" s="134"/>
      <c r="K130" s="120"/>
      <c r="L130" s="120"/>
      <c r="M130" s="120"/>
      <c r="N130" s="120"/>
      <c r="O130" s="120"/>
      <c r="P130" s="120"/>
      <c r="Q130" s="120"/>
      <c r="R130" s="120"/>
      <c r="S130" s="120"/>
      <c r="T130" s="120"/>
      <c r="U130" s="120"/>
      <c r="V130" s="120"/>
      <c r="W130" s="120"/>
      <c r="X130" s="120"/>
      <c r="Y130" s="120"/>
      <c r="Z130" s="120"/>
    </row>
    <row r="131" spans="1:26" ht="15.75" customHeight="1">
      <c r="A131" s="358">
        <v>6521</v>
      </c>
      <c r="B131" s="359" t="s">
        <v>577</v>
      </c>
      <c r="C131" s="347">
        <f>'ERP- TB'!D107</f>
        <v>0</v>
      </c>
      <c r="D131" s="348">
        <f>ROUND('ERP TB'!D110,0)</f>
        <v>0</v>
      </c>
      <c r="E131" s="152"/>
      <c r="F131" s="278"/>
      <c r="G131" s="134"/>
      <c r="H131" s="120"/>
      <c r="I131" s="120"/>
      <c r="J131" s="134"/>
      <c r="K131" s="120"/>
      <c r="L131" s="120"/>
      <c r="M131" s="120"/>
      <c r="N131" s="120"/>
      <c r="O131" s="120"/>
      <c r="P131" s="120"/>
      <c r="Q131" s="120"/>
      <c r="R131" s="120"/>
      <c r="S131" s="120"/>
      <c r="T131" s="120"/>
      <c r="U131" s="120"/>
      <c r="V131" s="120"/>
      <c r="W131" s="120"/>
      <c r="X131" s="120"/>
      <c r="Y131" s="120"/>
      <c r="Z131" s="120"/>
    </row>
    <row r="132" spans="1:26" ht="15.75" customHeight="1">
      <c r="A132" s="358">
        <v>6522</v>
      </c>
      <c r="B132" s="359" t="s">
        <v>578</v>
      </c>
      <c r="C132" s="347">
        <f>'ERP- TB'!D108</f>
        <v>0</v>
      </c>
      <c r="D132" s="348"/>
      <c r="E132" s="152"/>
      <c r="F132" s="278"/>
      <c r="G132" s="134"/>
      <c r="H132" s="120"/>
      <c r="I132" s="120"/>
      <c r="J132" s="134"/>
      <c r="K132" s="120"/>
      <c r="L132" s="120"/>
      <c r="M132" s="120"/>
      <c r="N132" s="120"/>
      <c r="O132" s="120"/>
      <c r="P132" s="120"/>
      <c r="Q132" s="120"/>
      <c r="R132" s="120"/>
      <c r="S132" s="120"/>
      <c r="T132" s="120"/>
      <c r="U132" s="120"/>
      <c r="V132" s="120"/>
      <c r="W132" s="120"/>
      <c r="X132" s="120"/>
      <c r="Y132" s="120"/>
      <c r="Z132" s="120"/>
    </row>
    <row r="133" spans="1:26" ht="15.75" customHeight="1">
      <c r="A133" s="358">
        <v>6530</v>
      </c>
      <c r="B133" s="359" t="s">
        <v>580</v>
      </c>
      <c r="C133" s="347">
        <f>'ERP- TB'!D109</f>
        <v>0</v>
      </c>
      <c r="D133" s="348">
        <f>ROUND('ERP TB'!D113,0)</f>
        <v>0</v>
      </c>
      <c r="E133" s="152"/>
      <c r="F133" s="278"/>
      <c r="G133" s="134"/>
      <c r="H133" s="120"/>
      <c r="I133" s="120"/>
      <c r="J133" s="134"/>
      <c r="K133" s="120"/>
      <c r="L133" s="120"/>
      <c r="M133" s="120"/>
      <c r="N133" s="120"/>
      <c r="O133" s="120"/>
      <c r="P133" s="120"/>
      <c r="Q133" s="120"/>
      <c r="R133" s="120"/>
      <c r="S133" s="120"/>
      <c r="T133" s="120"/>
      <c r="U133" s="120"/>
      <c r="V133" s="120"/>
      <c r="W133" s="120"/>
      <c r="X133" s="120"/>
      <c r="Y133" s="120"/>
      <c r="Z133" s="120"/>
    </row>
    <row r="134" spans="1:26" ht="15.75" customHeight="1">
      <c r="A134" s="358">
        <v>6531</v>
      </c>
      <c r="B134" s="359" t="s">
        <v>582</v>
      </c>
      <c r="C134" s="347">
        <f>'ERP- TB'!D110</f>
        <v>0</v>
      </c>
      <c r="D134" s="348">
        <f>ROUND('ERP TB'!D115,0)</f>
        <v>0</v>
      </c>
      <c r="E134" s="152"/>
      <c r="F134" s="278"/>
      <c r="G134" s="134"/>
      <c r="H134" s="120"/>
      <c r="I134" s="120"/>
      <c r="J134" s="134"/>
      <c r="K134" s="120"/>
      <c r="L134" s="120"/>
      <c r="M134" s="120"/>
      <c r="N134" s="120"/>
      <c r="O134" s="120"/>
      <c r="P134" s="120"/>
      <c r="Q134" s="120"/>
      <c r="R134" s="120"/>
      <c r="S134" s="120"/>
      <c r="T134" s="120"/>
      <c r="U134" s="120"/>
      <c r="V134" s="120"/>
      <c r="W134" s="120"/>
      <c r="X134" s="120"/>
      <c r="Y134" s="120"/>
      <c r="Z134" s="120"/>
    </row>
    <row r="135" spans="1:26" ht="15.75" customHeight="1">
      <c r="A135" s="358">
        <v>6532</v>
      </c>
      <c r="B135" s="359" t="s">
        <v>585</v>
      </c>
      <c r="C135" s="347">
        <f>'ERP- TB'!D111</f>
        <v>0</v>
      </c>
      <c r="D135" s="348">
        <f>ROUND('ERP TB'!D118,0)</f>
        <v>0</v>
      </c>
      <c r="E135" s="152"/>
      <c r="F135" s="278"/>
      <c r="G135" s="134"/>
      <c r="H135" s="120"/>
      <c r="I135" s="120"/>
      <c r="J135" s="134"/>
      <c r="K135" s="120"/>
      <c r="L135" s="120"/>
      <c r="M135" s="120"/>
      <c r="N135" s="120"/>
      <c r="O135" s="120"/>
      <c r="P135" s="120"/>
      <c r="Q135" s="120"/>
      <c r="R135" s="120"/>
      <c r="S135" s="120"/>
      <c r="T135" s="120"/>
      <c r="U135" s="120"/>
      <c r="V135" s="120"/>
      <c r="W135" s="120"/>
      <c r="X135" s="120"/>
      <c r="Y135" s="120"/>
      <c r="Z135" s="120"/>
    </row>
    <row r="136" spans="1:26" ht="15.75" customHeight="1">
      <c r="A136" s="358">
        <v>6545</v>
      </c>
      <c r="B136" s="359" t="s">
        <v>587</v>
      </c>
      <c r="C136" s="347">
        <f>'ERP- TB'!D112</f>
        <v>0</v>
      </c>
      <c r="D136" s="348">
        <f>ROUND('ERP TB'!D120,0)</f>
        <v>0</v>
      </c>
      <c r="E136" s="152" t="s">
        <v>1183</v>
      </c>
      <c r="F136" s="278"/>
      <c r="G136" s="134"/>
      <c r="H136" s="120"/>
      <c r="I136" s="120"/>
      <c r="J136" s="134"/>
      <c r="K136" s="120"/>
      <c r="L136" s="120"/>
      <c r="M136" s="120"/>
      <c r="N136" s="120"/>
      <c r="O136" s="120"/>
      <c r="P136" s="120"/>
      <c r="Q136" s="120"/>
      <c r="R136" s="120"/>
      <c r="S136" s="120"/>
      <c r="T136" s="120"/>
      <c r="U136" s="120"/>
      <c r="V136" s="120"/>
      <c r="W136" s="120"/>
      <c r="X136" s="120"/>
      <c r="Y136" s="120"/>
      <c r="Z136" s="120"/>
    </row>
    <row r="137" spans="1:26" ht="15.75" customHeight="1">
      <c r="A137" s="358">
        <v>6563</v>
      </c>
      <c r="B137" s="359" t="s">
        <v>590</v>
      </c>
      <c r="C137" s="347">
        <f>'ERP- TB'!D113</f>
        <v>9.665E-2</v>
      </c>
      <c r="D137" s="348">
        <f>ROUND('ERP TB'!D123,0)</f>
        <v>0</v>
      </c>
      <c r="E137" s="154" t="s">
        <v>1197</v>
      </c>
      <c r="F137" s="278"/>
      <c r="G137" s="134"/>
      <c r="H137" s="120"/>
      <c r="I137" s="120"/>
      <c r="J137" s="134"/>
      <c r="K137" s="120"/>
      <c r="L137" s="120"/>
      <c r="M137" s="120"/>
      <c r="N137" s="120"/>
      <c r="O137" s="120"/>
      <c r="P137" s="120"/>
      <c r="Q137" s="120"/>
      <c r="R137" s="120"/>
      <c r="S137" s="120"/>
      <c r="T137" s="120"/>
      <c r="U137" s="120"/>
      <c r="V137" s="120"/>
      <c r="W137" s="120"/>
      <c r="X137" s="120"/>
      <c r="Y137" s="120"/>
      <c r="Z137" s="120"/>
    </row>
    <row r="138" spans="1:26" ht="15.75" customHeight="1">
      <c r="A138" s="358">
        <v>6600</v>
      </c>
      <c r="B138" s="359" t="s">
        <v>592</v>
      </c>
      <c r="C138" s="347">
        <f>'ERP- TB'!D114</f>
        <v>0</v>
      </c>
      <c r="D138" s="348">
        <f>ROUND('ERP TB'!D125,0)</f>
        <v>0</v>
      </c>
      <c r="E138" s="152"/>
      <c r="F138" s="278"/>
      <c r="G138" s="134"/>
      <c r="H138" s="120"/>
      <c r="I138" s="120"/>
      <c r="J138" s="134"/>
      <c r="K138" s="120"/>
      <c r="L138" s="120"/>
      <c r="M138" s="120"/>
      <c r="N138" s="120"/>
      <c r="O138" s="120"/>
      <c r="P138" s="120"/>
      <c r="Q138" s="120"/>
      <c r="R138" s="120"/>
      <c r="S138" s="120"/>
      <c r="T138" s="120"/>
      <c r="U138" s="120"/>
      <c r="V138" s="120"/>
      <c r="W138" s="120"/>
      <c r="X138" s="120"/>
      <c r="Y138" s="120"/>
      <c r="Z138" s="120"/>
    </row>
    <row r="139" spans="1:26" ht="15.75" customHeight="1">
      <c r="A139" s="358">
        <v>6602</v>
      </c>
      <c r="B139" s="359" t="s">
        <v>593</v>
      </c>
      <c r="C139" s="347">
        <f>'ERP- TB'!D115</f>
        <v>0</v>
      </c>
      <c r="D139" s="348"/>
      <c r="E139" s="152" t="s">
        <v>1183</v>
      </c>
      <c r="F139" s="278"/>
      <c r="G139" s="134"/>
      <c r="H139" s="120"/>
      <c r="I139" s="120"/>
      <c r="J139" s="134"/>
      <c r="K139" s="120"/>
      <c r="L139" s="120"/>
      <c r="M139" s="120"/>
      <c r="N139" s="120"/>
      <c r="O139" s="120"/>
      <c r="P139" s="120"/>
      <c r="Q139" s="120"/>
      <c r="R139" s="120"/>
      <c r="S139" s="120"/>
      <c r="T139" s="120"/>
      <c r="U139" s="120"/>
      <c r="V139" s="120"/>
      <c r="W139" s="120"/>
      <c r="X139" s="120"/>
      <c r="Y139" s="120"/>
      <c r="Z139" s="120"/>
    </row>
    <row r="140" spans="1:26" ht="15.75" customHeight="1">
      <c r="A140" s="358">
        <v>6610</v>
      </c>
      <c r="B140" s="359" t="s">
        <v>594</v>
      </c>
      <c r="C140" s="347">
        <f>'ERP- TB'!D116</f>
        <v>0.55000000000000004</v>
      </c>
      <c r="D140" s="348"/>
      <c r="E140" s="157" t="s">
        <v>1198</v>
      </c>
      <c r="F140" s="278"/>
      <c r="G140" s="134"/>
      <c r="H140" s="120"/>
      <c r="I140" s="120"/>
      <c r="J140" s="134"/>
      <c r="K140" s="120"/>
      <c r="L140" s="120"/>
      <c r="M140" s="120"/>
      <c r="N140" s="120"/>
      <c r="O140" s="120"/>
      <c r="P140" s="120"/>
      <c r="Q140" s="120"/>
      <c r="R140" s="120"/>
      <c r="S140" s="120"/>
      <c r="T140" s="120"/>
      <c r="U140" s="120"/>
      <c r="V140" s="120"/>
      <c r="W140" s="120"/>
      <c r="X140" s="120"/>
      <c r="Y140" s="120"/>
      <c r="Z140" s="120"/>
    </row>
    <row r="141" spans="1:26" ht="15.75" customHeight="1">
      <c r="A141" s="358">
        <v>6717</v>
      </c>
      <c r="B141" s="359" t="s">
        <v>597</v>
      </c>
      <c r="C141" s="347">
        <f>'ERP- TB'!D119</f>
        <v>0</v>
      </c>
      <c r="D141" s="348">
        <f>ROUND('ERP TB'!D130,0)</f>
        <v>0</v>
      </c>
      <c r="E141" s="152" t="s">
        <v>1182</v>
      </c>
      <c r="F141" s="278"/>
      <c r="G141" s="134"/>
      <c r="H141" s="120"/>
      <c r="I141" s="120"/>
      <c r="J141" s="134"/>
      <c r="K141" s="120"/>
      <c r="L141" s="120"/>
      <c r="M141" s="120"/>
      <c r="N141" s="120"/>
      <c r="O141" s="120"/>
      <c r="P141" s="120"/>
      <c r="Q141" s="120"/>
      <c r="R141" s="120"/>
      <c r="S141" s="120"/>
      <c r="T141" s="120"/>
      <c r="U141" s="120"/>
      <c r="V141" s="120"/>
      <c r="W141" s="120"/>
      <c r="X141" s="120"/>
      <c r="Y141" s="120"/>
      <c r="Z141" s="120"/>
    </row>
    <row r="142" spans="1:26" ht="15.75" customHeight="1">
      <c r="A142" s="358">
        <v>6702</v>
      </c>
      <c r="B142" s="359" t="s">
        <v>596</v>
      </c>
      <c r="C142" s="347">
        <f>'ERP- TB'!D117</f>
        <v>0</v>
      </c>
      <c r="D142" s="348"/>
      <c r="E142" s="152"/>
      <c r="F142" s="278"/>
      <c r="G142" s="134"/>
      <c r="H142" s="120"/>
      <c r="I142" s="120"/>
      <c r="J142" s="134"/>
      <c r="K142" s="120"/>
      <c r="L142" s="120"/>
      <c r="M142" s="120"/>
      <c r="N142" s="120"/>
      <c r="O142" s="120"/>
      <c r="P142" s="120"/>
      <c r="Q142" s="120"/>
      <c r="R142" s="120"/>
      <c r="S142" s="120"/>
      <c r="T142" s="120"/>
      <c r="U142" s="120"/>
      <c r="V142" s="120"/>
      <c r="W142" s="120"/>
      <c r="X142" s="120"/>
      <c r="Y142" s="120"/>
      <c r="Z142" s="120"/>
    </row>
    <row r="143" spans="1:26" ht="15.75" customHeight="1">
      <c r="A143" s="358">
        <v>6704</v>
      </c>
      <c r="B143" s="359" t="s">
        <v>1199</v>
      </c>
      <c r="C143" s="347">
        <f>'ERP- TB'!D118</f>
        <v>13.8</v>
      </c>
      <c r="D143" s="348"/>
      <c r="E143" s="152"/>
      <c r="F143" s="278"/>
      <c r="G143" s="134"/>
      <c r="H143" s="120"/>
      <c r="I143" s="120"/>
      <c r="J143" s="134"/>
      <c r="K143" s="120"/>
      <c r="L143" s="120"/>
      <c r="M143" s="120"/>
      <c r="N143" s="120"/>
      <c r="O143" s="120"/>
      <c r="P143" s="120"/>
      <c r="Q143" s="120"/>
      <c r="R143" s="120"/>
      <c r="S143" s="120"/>
      <c r="T143" s="120"/>
      <c r="U143" s="120"/>
      <c r="V143" s="120"/>
      <c r="W143" s="120"/>
      <c r="X143" s="120"/>
      <c r="Y143" s="120"/>
      <c r="Z143" s="120"/>
    </row>
    <row r="144" spans="1:26" ht="15.75" customHeight="1">
      <c r="A144" s="358">
        <v>6719</v>
      </c>
      <c r="B144" s="359" t="s">
        <v>1200</v>
      </c>
      <c r="C144" s="347">
        <f>'ERP- TB'!D120</f>
        <v>0</v>
      </c>
      <c r="D144" s="348"/>
      <c r="E144" s="152"/>
      <c r="F144" s="278"/>
      <c r="G144" s="134"/>
      <c r="H144" s="120"/>
      <c r="I144" s="120"/>
      <c r="J144" s="134"/>
      <c r="K144" s="120"/>
      <c r="L144" s="120"/>
      <c r="M144" s="120"/>
      <c r="N144" s="120"/>
      <c r="O144" s="120"/>
      <c r="P144" s="120"/>
      <c r="Q144" s="120"/>
      <c r="R144" s="120"/>
      <c r="S144" s="120"/>
      <c r="T144" s="120"/>
      <c r="U144" s="120"/>
      <c r="V144" s="120"/>
      <c r="W144" s="120"/>
      <c r="X144" s="120"/>
      <c r="Y144" s="120"/>
      <c r="Z144" s="120"/>
    </row>
    <row r="145" spans="1:26" ht="15.75" customHeight="1">
      <c r="A145" s="358"/>
      <c r="B145" s="359" t="s">
        <v>1201</v>
      </c>
      <c r="C145" s="347"/>
      <c r="D145" s="348"/>
      <c r="E145" s="152"/>
      <c r="F145" s="278"/>
      <c r="G145" s="134"/>
      <c r="H145" s="120"/>
      <c r="I145" s="120"/>
      <c r="J145" s="134"/>
      <c r="K145" s="120"/>
      <c r="L145" s="120"/>
      <c r="M145" s="120"/>
      <c r="N145" s="120"/>
      <c r="O145" s="120"/>
      <c r="P145" s="120"/>
      <c r="Q145" s="120"/>
      <c r="R145" s="120"/>
      <c r="S145" s="120"/>
      <c r="T145" s="120"/>
      <c r="U145" s="120"/>
      <c r="V145" s="120"/>
      <c r="W145" s="120"/>
      <c r="X145" s="120"/>
      <c r="Y145" s="120"/>
      <c r="Z145" s="120"/>
    </row>
    <row r="146" spans="1:26" ht="15.75" customHeight="1">
      <c r="A146" s="358">
        <v>6850</v>
      </c>
      <c r="B146" s="359" t="s">
        <v>598</v>
      </c>
      <c r="C146" s="347"/>
      <c r="D146" s="348">
        <f>ROUND('ERP TB'!D131,0)</f>
        <v>0</v>
      </c>
      <c r="E146" s="152" t="s">
        <v>1202</v>
      </c>
      <c r="F146" s="278"/>
      <c r="G146" s="134"/>
      <c r="H146" s="120"/>
      <c r="I146" s="120"/>
      <c r="J146" s="134"/>
      <c r="K146" s="120"/>
      <c r="L146" s="120"/>
      <c r="M146" s="120"/>
      <c r="N146" s="120"/>
      <c r="O146" s="120"/>
      <c r="P146" s="120"/>
      <c r="Q146" s="120"/>
      <c r="R146" s="120"/>
      <c r="S146" s="120"/>
      <c r="T146" s="120"/>
      <c r="U146" s="120"/>
      <c r="V146" s="120"/>
      <c r="W146" s="120"/>
      <c r="X146" s="120"/>
      <c r="Y146" s="120"/>
      <c r="Z146" s="120"/>
    </row>
    <row r="147" spans="1:26" ht="15.75" customHeight="1">
      <c r="A147" s="358"/>
      <c r="B147" s="365" t="s">
        <v>1203</v>
      </c>
      <c r="C147" s="347">
        <f>ROUND('ERP- TB'!D122,0)</f>
        <v>0</v>
      </c>
      <c r="D147" s="348"/>
      <c r="E147" s="120"/>
      <c r="F147" s="278"/>
      <c r="G147" s="134"/>
      <c r="H147" s="120"/>
      <c r="I147" s="120"/>
      <c r="J147" s="134"/>
      <c r="K147" s="120"/>
      <c r="L147" s="120"/>
      <c r="M147" s="120"/>
      <c r="N147" s="120"/>
      <c r="O147" s="120"/>
      <c r="P147" s="120"/>
      <c r="Q147" s="120"/>
      <c r="R147" s="120"/>
      <c r="S147" s="120"/>
      <c r="T147" s="120"/>
      <c r="U147" s="120"/>
      <c r="V147" s="120"/>
      <c r="W147" s="120"/>
      <c r="X147" s="120"/>
      <c r="Y147" s="120"/>
      <c r="Z147" s="120"/>
    </row>
    <row r="148" spans="1:26" ht="15.75" customHeight="1">
      <c r="A148" s="358"/>
      <c r="B148" s="365" t="s">
        <v>1204</v>
      </c>
      <c r="C148" s="347">
        <f>'ERP- TB'!D123</f>
        <v>0</v>
      </c>
      <c r="D148" s="348"/>
      <c r="E148" s="120"/>
      <c r="F148" s="278"/>
      <c r="G148" s="134"/>
      <c r="H148" s="120"/>
      <c r="I148" s="120"/>
      <c r="J148" s="134"/>
      <c r="K148" s="120"/>
      <c r="L148" s="120"/>
      <c r="M148" s="120"/>
      <c r="N148" s="120"/>
      <c r="O148" s="120"/>
      <c r="P148" s="120"/>
      <c r="Q148" s="120"/>
      <c r="R148" s="120"/>
      <c r="S148" s="120"/>
      <c r="T148" s="120"/>
      <c r="U148" s="120"/>
      <c r="V148" s="120"/>
      <c r="W148" s="120"/>
      <c r="X148" s="120"/>
      <c r="Y148" s="120"/>
      <c r="Z148" s="120"/>
    </row>
    <row r="149" spans="1:26" ht="15.75" customHeight="1">
      <c r="A149" s="358"/>
      <c r="B149" s="365" t="s">
        <v>222</v>
      </c>
      <c r="C149" s="347">
        <f>'Entries to be Passed'!D26</f>
        <v>0</v>
      </c>
      <c r="D149" s="348">
        <v>0</v>
      </c>
      <c r="E149" s="120"/>
      <c r="F149" s="278"/>
      <c r="G149" s="134"/>
      <c r="H149" s="120">
        <v>161</v>
      </c>
      <c r="I149" s="120"/>
      <c r="J149" s="134"/>
      <c r="K149" s="120"/>
      <c r="L149" s="120"/>
      <c r="M149" s="120"/>
      <c r="N149" s="120"/>
      <c r="O149" s="120"/>
      <c r="P149" s="120"/>
      <c r="Q149" s="120"/>
      <c r="R149" s="120"/>
      <c r="S149" s="120"/>
      <c r="T149" s="120"/>
      <c r="U149" s="120"/>
      <c r="V149" s="120"/>
      <c r="W149" s="120"/>
      <c r="X149" s="120"/>
      <c r="Y149" s="120"/>
      <c r="Z149" s="120"/>
    </row>
    <row r="150" spans="1:26" ht="15.75" customHeight="1">
      <c r="A150" s="358"/>
      <c r="B150" s="365" t="s">
        <v>1205</v>
      </c>
      <c r="C150" s="347">
        <v>0</v>
      </c>
      <c r="D150" s="348">
        <f>'Entries to be Passed'!E28</f>
        <v>0</v>
      </c>
      <c r="E150" s="120"/>
      <c r="F150" s="278"/>
      <c r="G150" s="134"/>
      <c r="H150" s="120">
        <f>+H149/100000</f>
        <v>1.6100000000000001E-3</v>
      </c>
      <c r="I150" s="120"/>
      <c r="J150" s="134"/>
      <c r="K150" s="120"/>
      <c r="L150" s="120"/>
      <c r="M150" s="120"/>
      <c r="N150" s="120"/>
      <c r="O150" s="120"/>
      <c r="P150" s="120"/>
      <c r="Q150" s="120"/>
      <c r="R150" s="120"/>
      <c r="S150" s="120"/>
      <c r="T150" s="120"/>
      <c r="U150" s="120"/>
      <c r="V150" s="120"/>
      <c r="W150" s="120"/>
      <c r="X150" s="120"/>
      <c r="Y150" s="120"/>
      <c r="Z150" s="120"/>
    </row>
    <row r="151" spans="1:26" ht="15.75" customHeight="1">
      <c r="A151" s="358"/>
      <c r="B151" s="365" t="s">
        <v>1206</v>
      </c>
      <c r="C151" s="347">
        <v>0</v>
      </c>
      <c r="D151" s="348">
        <f>'Entries to be Passed'!E22</f>
        <v>0</v>
      </c>
      <c r="E151" s="120"/>
      <c r="F151" s="278"/>
      <c r="G151" s="134"/>
      <c r="H151" s="120"/>
      <c r="I151" s="120"/>
      <c r="J151" s="134"/>
      <c r="K151" s="120"/>
      <c r="L151" s="120"/>
      <c r="M151" s="120"/>
      <c r="N151" s="120"/>
      <c r="O151" s="120"/>
      <c r="P151" s="120"/>
      <c r="Q151" s="120"/>
      <c r="R151" s="120"/>
      <c r="S151" s="120"/>
      <c r="T151" s="120"/>
      <c r="U151" s="120"/>
      <c r="V151" s="120"/>
      <c r="W151" s="120"/>
      <c r="X151" s="120"/>
      <c r="Y151" s="120"/>
      <c r="Z151" s="120"/>
    </row>
    <row r="152" spans="1:26" s="340" customFormat="1" ht="15.75" customHeight="1">
      <c r="A152" s="358"/>
      <c r="B152" s="365" t="str">
        <f>'ERP- TB'!C129</f>
        <v>Write off of Tax receivables</v>
      </c>
      <c r="C152" s="347">
        <f>'ERP- TB'!D129</f>
        <v>0</v>
      </c>
      <c r="D152" s="348">
        <f>'Entries to be Passed'!E23</f>
        <v>0</v>
      </c>
      <c r="E152" s="120"/>
      <c r="F152" s="278"/>
      <c r="G152" s="134"/>
      <c r="H152" s="120"/>
      <c r="I152" s="120"/>
      <c r="J152" s="134"/>
      <c r="K152" s="120"/>
      <c r="L152" s="120"/>
      <c r="M152" s="120"/>
      <c r="N152" s="120"/>
      <c r="O152" s="120"/>
      <c r="P152" s="120"/>
      <c r="Q152" s="120"/>
      <c r="R152" s="120"/>
      <c r="S152" s="120"/>
      <c r="T152" s="120"/>
      <c r="U152" s="120"/>
      <c r="V152" s="120"/>
      <c r="W152" s="120"/>
      <c r="X152" s="120"/>
      <c r="Y152" s="120"/>
      <c r="Z152" s="120"/>
    </row>
    <row r="153" spans="1:26" s="343" customFormat="1" ht="15.75" customHeight="1">
      <c r="A153" s="358"/>
      <c r="B153" s="365" t="str">
        <f>'ERP- TB'!C125</f>
        <v>Assets Written Off</v>
      </c>
      <c r="C153" s="347">
        <f>ROUND('ERP- TB'!D125,0)</f>
        <v>0</v>
      </c>
      <c r="D153" s="366"/>
      <c r="E153" s="120"/>
      <c r="F153" s="278"/>
      <c r="G153" s="134"/>
      <c r="H153" s="120"/>
      <c r="I153" s="120"/>
      <c r="J153" s="134"/>
      <c r="K153" s="120"/>
      <c r="L153" s="120"/>
      <c r="M153" s="120"/>
      <c r="N153" s="120"/>
      <c r="O153" s="120"/>
      <c r="P153" s="120"/>
      <c r="Q153" s="120"/>
      <c r="R153" s="120"/>
      <c r="S153" s="120"/>
      <c r="T153" s="120"/>
      <c r="U153" s="120"/>
      <c r="V153" s="120"/>
      <c r="W153" s="120"/>
      <c r="X153" s="120"/>
      <c r="Y153" s="120"/>
      <c r="Z153" s="120"/>
    </row>
    <row r="154" spans="1:26" s="340" customFormat="1" ht="15.75" customHeight="1">
      <c r="A154" s="358"/>
      <c r="B154" s="365" t="str">
        <f>'ERP- TB'!C130</f>
        <v>Provision for TDS Receivable</v>
      </c>
      <c r="C154" s="347">
        <v>0</v>
      </c>
      <c r="D154" s="348">
        <f>'ERP- TB'!E130</f>
        <v>0</v>
      </c>
      <c r="E154" s="120"/>
      <c r="F154" s="278"/>
      <c r="G154" s="134"/>
      <c r="H154" s="120"/>
      <c r="I154" s="120"/>
      <c r="J154" s="134"/>
      <c r="K154" s="120"/>
      <c r="L154" s="120"/>
      <c r="M154" s="120"/>
      <c r="N154" s="120"/>
      <c r="O154" s="120"/>
      <c r="P154" s="120"/>
      <c r="Q154" s="120"/>
      <c r="R154" s="120"/>
      <c r="S154" s="120"/>
      <c r="T154" s="120"/>
      <c r="U154" s="120"/>
      <c r="V154" s="120"/>
      <c r="W154" s="120"/>
      <c r="X154" s="120"/>
      <c r="Y154" s="120"/>
      <c r="Z154" s="120"/>
    </row>
    <row r="155" spans="1:26" ht="15.75" customHeight="1">
      <c r="A155" s="367"/>
      <c r="B155" s="368" t="s">
        <v>464</v>
      </c>
      <c r="C155" s="369">
        <f>SUM(C5:C154)</f>
        <v>7558.7954663999999</v>
      </c>
      <c r="D155" s="369">
        <f>SUM(D5:D154)</f>
        <v>7558.7954639999998</v>
      </c>
      <c r="E155" s="127">
        <f>C155-D155</f>
        <v>2.4000000848900527E-6</v>
      </c>
      <c r="F155" s="278"/>
      <c r="G155" s="120"/>
      <c r="H155" s="120"/>
      <c r="I155" s="120"/>
      <c r="J155" s="120"/>
      <c r="K155" s="120"/>
      <c r="L155" s="120"/>
      <c r="M155" s="120"/>
      <c r="N155" s="120"/>
      <c r="O155" s="120"/>
      <c r="P155" s="120"/>
      <c r="Q155" s="120"/>
      <c r="R155" s="120"/>
      <c r="S155" s="120"/>
      <c r="T155" s="120"/>
      <c r="U155" s="120"/>
      <c r="V155" s="120"/>
      <c r="W155" s="120"/>
      <c r="X155" s="120"/>
      <c r="Y155" s="120"/>
      <c r="Z155" s="120"/>
    </row>
    <row r="156" spans="1:26" ht="15.75" customHeight="1">
      <c r="A156" s="370"/>
      <c r="B156" s="370"/>
      <c r="C156" s="364">
        <f>C155-D155</f>
        <v>2.4000000848900527E-6</v>
      </c>
      <c r="D156" s="364"/>
      <c r="E156" s="120"/>
      <c r="F156" s="278"/>
      <c r="G156" s="120"/>
      <c r="H156" s="120"/>
      <c r="I156" s="120"/>
      <c r="J156" s="120"/>
      <c r="K156" s="120"/>
      <c r="L156" s="120"/>
      <c r="M156" s="120"/>
      <c r="N156" s="120"/>
      <c r="O156" s="120"/>
      <c r="P156" s="120"/>
      <c r="Q156" s="120"/>
      <c r="R156" s="120"/>
      <c r="S156" s="120"/>
      <c r="T156" s="120"/>
      <c r="U156" s="120"/>
      <c r="V156" s="120"/>
      <c r="W156" s="120"/>
      <c r="X156" s="120"/>
      <c r="Y156" s="120"/>
      <c r="Z156" s="120"/>
    </row>
    <row r="157" spans="1:26" ht="15.75" customHeight="1">
      <c r="A157" s="370"/>
      <c r="B157" s="370"/>
      <c r="C157" s="364"/>
      <c r="D157" s="364"/>
      <c r="E157" s="120"/>
      <c r="F157" s="278"/>
      <c r="G157" s="120"/>
      <c r="H157" s="120"/>
      <c r="I157" s="120"/>
      <c r="J157" s="120"/>
      <c r="K157" s="120"/>
      <c r="L157" s="120"/>
      <c r="M157" s="120"/>
      <c r="N157" s="120"/>
      <c r="O157" s="120"/>
      <c r="P157" s="120"/>
      <c r="Q157" s="120"/>
      <c r="R157" s="120"/>
      <c r="S157" s="120"/>
      <c r="T157" s="120"/>
      <c r="U157" s="120"/>
      <c r="V157" s="120"/>
      <c r="W157" s="120"/>
      <c r="X157" s="120"/>
      <c r="Y157" s="120"/>
      <c r="Z157" s="120"/>
    </row>
    <row r="158" spans="1:26" ht="15.75" customHeight="1">
      <c r="A158" s="370"/>
      <c r="B158" s="370"/>
      <c r="C158" s="364"/>
      <c r="D158" s="364"/>
      <c r="E158" s="120"/>
      <c r="F158" s="278"/>
      <c r="G158" s="120"/>
      <c r="H158" s="120"/>
      <c r="I158" s="120"/>
      <c r="J158" s="120"/>
      <c r="K158" s="120"/>
      <c r="L158" s="120"/>
      <c r="M158" s="120"/>
      <c r="N158" s="120"/>
      <c r="O158" s="120"/>
      <c r="P158" s="120"/>
      <c r="Q158" s="120"/>
      <c r="R158" s="120"/>
      <c r="S158" s="120"/>
      <c r="T158" s="120"/>
      <c r="U158" s="120"/>
      <c r="V158" s="120"/>
      <c r="W158" s="120"/>
      <c r="X158" s="120"/>
      <c r="Y158" s="120"/>
      <c r="Z158" s="120"/>
    </row>
    <row r="159" spans="1:26" ht="15.75" customHeight="1">
      <c r="A159" s="370"/>
      <c r="B159" s="370"/>
      <c r="C159" s="364"/>
      <c r="D159" s="364"/>
      <c r="E159" s="120"/>
      <c r="F159" s="278"/>
      <c r="G159" s="120"/>
      <c r="H159" s="120"/>
      <c r="I159" s="120"/>
      <c r="J159" s="120"/>
      <c r="K159" s="120"/>
      <c r="L159" s="120"/>
      <c r="M159" s="120"/>
      <c r="N159" s="120"/>
      <c r="O159" s="120"/>
      <c r="P159" s="120"/>
      <c r="Q159" s="120"/>
      <c r="R159" s="120"/>
      <c r="S159" s="120"/>
      <c r="T159" s="120"/>
      <c r="U159" s="120"/>
      <c r="V159" s="120"/>
      <c r="W159" s="120"/>
      <c r="X159" s="120"/>
      <c r="Y159" s="120"/>
      <c r="Z159" s="120"/>
    </row>
    <row r="160" spans="1:26" ht="15.75" customHeight="1">
      <c r="A160" s="370"/>
      <c r="B160" s="370"/>
      <c r="C160" s="364"/>
      <c r="D160" s="364"/>
      <c r="E160" s="120"/>
      <c r="F160" s="278"/>
      <c r="G160" s="120"/>
      <c r="H160" s="120"/>
      <c r="I160" s="120"/>
      <c r="J160" s="120"/>
      <c r="K160" s="120"/>
      <c r="L160" s="120"/>
      <c r="M160" s="120"/>
      <c r="N160" s="120"/>
      <c r="O160" s="120"/>
      <c r="P160" s="120"/>
      <c r="Q160" s="120"/>
      <c r="R160" s="120"/>
      <c r="S160" s="120"/>
      <c r="T160" s="120"/>
      <c r="U160" s="120"/>
      <c r="V160" s="120"/>
      <c r="W160" s="120"/>
      <c r="X160" s="120"/>
      <c r="Y160" s="120"/>
      <c r="Z160" s="120"/>
    </row>
    <row r="161" spans="1:26" ht="15.75" customHeight="1">
      <c r="A161" s="370"/>
      <c r="B161" s="370"/>
      <c r="C161" s="364"/>
      <c r="D161" s="364"/>
      <c r="E161" s="120"/>
      <c r="F161" s="278"/>
      <c r="G161" s="120"/>
      <c r="H161" s="120"/>
      <c r="I161" s="120"/>
      <c r="J161" s="120"/>
      <c r="K161" s="120"/>
      <c r="L161" s="120"/>
      <c r="M161" s="120"/>
      <c r="N161" s="120"/>
      <c r="O161" s="120"/>
      <c r="P161" s="120"/>
      <c r="Q161" s="120"/>
      <c r="R161" s="120"/>
      <c r="S161" s="120"/>
      <c r="T161" s="120"/>
      <c r="U161" s="120"/>
      <c r="V161" s="120"/>
      <c r="W161" s="120"/>
      <c r="X161" s="120"/>
      <c r="Y161" s="120"/>
      <c r="Z161" s="120"/>
    </row>
    <row r="162" spans="1:26" ht="15.75" customHeight="1">
      <c r="A162" s="370"/>
      <c r="B162" s="370"/>
      <c r="C162" s="364"/>
      <c r="D162" s="364"/>
      <c r="E162" s="120"/>
      <c r="F162" s="278"/>
      <c r="G162" s="120"/>
      <c r="H162" s="120"/>
      <c r="I162" s="120"/>
      <c r="J162" s="120"/>
      <c r="K162" s="120"/>
      <c r="L162" s="120"/>
      <c r="M162" s="120"/>
      <c r="N162" s="120"/>
      <c r="O162" s="120"/>
      <c r="P162" s="120"/>
      <c r="Q162" s="120"/>
      <c r="R162" s="120"/>
      <c r="S162" s="120"/>
      <c r="T162" s="120"/>
      <c r="U162" s="120"/>
      <c r="V162" s="120"/>
      <c r="W162" s="120"/>
      <c r="X162" s="120"/>
      <c r="Y162" s="120"/>
      <c r="Z162" s="120"/>
    </row>
    <row r="163" spans="1:26" ht="15.75" customHeight="1">
      <c r="A163" s="370"/>
      <c r="B163" s="370"/>
      <c r="C163" s="364"/>
      <c r="D163" s="364"/>
      <c r="E163" s="120"/>
      <c r="F163" s="278"/>
      <c r="G163" s="120"/>
      <c r="H163" s="120"/>
      <c r="I163" s="120"/>
      <c r="J163" s="120"/>
      <c r="K163" s="120"/>
      <c r="L163" s="120"/>
      <c r="M163" s="120"/>
      <c r="N163" s="120"/>
      <c r="O163" s="120"/>
      <c r="P163" s="120"/>
      <c r="Q163" s="120"/>
      <c r="R163" s="120"/>
      <c r="S163" s="120"/>
      <c r="T163" s="120"/>
      <c r="U163" s="120"/>
      <c r="V163" s="120"/>
      <c r="W163" s="120"/>
      <c r="X163" s="120"/>
      <c r="Y163" s="120"/>
      <c r="Z163" s="120"/>
    </row>
    <row r="164" spans="1:26" ht="15.75" customHeight="1">
      <c r="A164" s="370"/>
      <c r="B164" s="371"/>
      <c r="C164" s="364"/>
      <c r="D164" s="364"/>
      <c r="E164" s="120"/>
      <c r="F164" s="278"/>
      <c r="G164" s="120"/>
      <c r="H164" s="120"/>
      <c r="I164" s="120"/>
      <c r="J164" s="120"/>
      <c r="K164" s="120"/>
      <c r="L164" s="120"/>
      <c r="M164" s="120"/>
      <c r="N164" s="120"/>
      <c r="O164" s="120"/>
      <c r="P164" s="120"/>
      <c r="Q164" s="120"/>
      <c r="R164" s="120"/>
      <c r="S164" s="120"/>
      <c r="T164" s="120"/>
      <c r="U164" s="120"/>
      <c r="V164" s="120"/>
      <c r="W164" s="120"/>
      <c r="X164" s="120"/>
      <c r="Y164" s="120"/>
      <c r="Z164" s="120"/>
    </row>
    <row r="165" spans="1:26" ht="15.75" customHeight="1">
      <c r="A165" s="370"/>
      <c r="B165" s="370"/>
      <c r="C165" s="364"/>
      <c r="D165" s="364"/>
      <c r="E165" s="120"/>
      <c r="F165" s="278"/>
      <c r="G165" s="120"/>
      <c r="H165" s="120"/>
      <c r="I165" s="120"/>
      <c r="J165" s="120"/>
      <c r="K165" s="120"/>
      <c r="L165" s="120"/>
      <c r="M165" s="120"/>
      <c r="N165" s="120"/>
      <c r="O165" s="120"/>
      <c r="P165" s="120"/>
      <c r="Q165" s="120"/>
      <c r="R165" s="120"/>
      <c r="S165" s="120"/>
      <c r="T165" s="120"/>
      <c r="U165" s="120"/>
      <c r="V165" s="120"/>
      <c r="W165" s="120"/>
      <c r="X165" s="120"/>
      <c r="Y165" s="120"/>
      <c r="Z165" s="120"/>
    </row>
    <row r="166" spans="1:26" ht="15.75" customHeight="1">
      <c r="A166" s="370"/>
      <c r="B166" s="370"/>
      <c r="C166" s="364"/>
      <c r="D166" s="364"/>
      <c r="E166" s="120"/>
      <c r="F166" s="278"/>
      <c r="G166" s="120"/>
      <c r="H166" s="120"/>
      <c r="I166" s="120"/>
      <c r="J166" s="120"/>
      <c r="K166" s="120"/>
      <c r="L166" s="120"/>
      <c r="M166" s="120"/>
      <c r="N166" s="120"/>
      <c r="O166" s="120"/>
      <c r="P166" s="120"/>
      <c r="Q166" s="120"/>
      <c r="R166" s="120"/>
      <c r="S166" s="120"/>
      <c r="T166" s="120"/>
      <c r="U166" s="120"/>
      <c r="V166" s="120"/>
      <c r="W166" s="120"/>
      <c r="X166" s="120"/>
      <c r="Y166" s="120"/>
      <c r="Z166" s="120"/>
    </row>
    <row r="167" spans="1:26" ht="15.75" customHeight="1">
      <c r="A167" s="370"/>
      <c r="B167" s="370"/>
      <c r="C167" s="364"/>
      <c r="D167" s="364"/>
      <c r="E167" s="120"/>
      <c r="F167" s="278"/>
      <c r="G167" s="120"/>
      <c r="H167" s="120"/>
      <c r="I167" s="120"/>
      <c r="J167" s="120"/>
      <c r="K167" s="120"/>
      <c r="L167" s="120"/>
      <c r="M167" s="120"/>
      <c r="N167" s="120"/>
      <c r="O167" s="120"/>
      <c r="P167" s="120"/>
      <c r="Q167" s="120"/>
      <c r="R167" s="120"/>
      <c r="S167" s="120"/>
      <c r="T167" s="120"/>
      <c r="U167" s="120"/>
      <c r="V167" s="120"/>
      <c r="W167" s="120"/>
      <c r="X167" s="120"/>
      <c r="Y167" s="120"/>
      <c r="Z167" s="120"/>
    </row>
    <row r="168" spans="1:26" ht="15.75" customHeight="1">
      <c r="A168" s="370"/>
      <c r="B168" s="370"/>
      <c r="C168" s="364"/>
      <c r="D168" s="364"/>
      <c r="E168" s="120"/>
      <c r="F168" s="278"/>
      <c r="G168" s="120"/>
      <c r="H168" s="120"/>
      <c r="I168" s="120"/>
      <c r="J168" s="120"/>
      <c r="K168" s="120"/>
      <c r="L168" s="120"/>
      <c r="M168" s="120"/>
      <c r="N168" s="120"/>
      <c r="O168" s="120"/>
      <c r="P168" s="120"/>
      <c r="Q168" s="120"/>
      <c r="R168" s="120"/>
      <c r="S168" s="120"/>
      <c r="T168" s="120"/>
      <c r="U168" s="120"/>
      <c r="V168" s="120"/>
      <c r="W168" s="120"/>
      <c r="X168" s="120"/>
      <c r="Y168" s="120"/>
      <c r="Z168" s="120"/>
    </row>
    <row r="169" spans="1:26" ht="15.75" customHeight="1">
      <c r="A169" s="370"/>
      <c r="B169" s="370"/>
      <c r="C169" s="364"/>
      <c r="D169" s="364"/>
      <c r="E169" s="120"/>
      <c r="F169" s="278"/>
      <c r="G169" s="120"/>
      <c r="H169" s="120"/>
      <c r="I169" s="120"/>
      <c r="J169" s="120"/>
      <c r="K169" s="120"/>
      <c r="L169" s="120"/>
      <c r="M169" s="120"/>
      <c r="N169" s="120"/>
      <c r="O169" s="120"/>
      <c r="P169" s="120"/>
      <c r="Q169" s="120"/>
      <c r="R169" s="120"/>
      <c r="S169" s="120"/>
      <c r="T169" s="120"/>
      <c r="U169" s="120"/>
      <c r="V169" s="120"/>
      <c r="W169" s="120"/>
      <c r="X169" s="120"/>
      <c r="Y169" s="120"/>
      <c r="Z169" s="120"/>
    </row>
    <row r="170" spans="1:26" ht="15.75" customHeight="1">
      <c r="A170" s="370"/>
      <c r="B170" s="370"/>
      <c r="C170" s="364"/>
      <c r="D170" s="364"/>
      <c r="E170" s="120"/>
      <c r="F170" s="278"/>
      <c r="G170" s="120"/>
      <c r="H170" s="120"/>
      <c r="I170" s="120"/>
      <c r="J170" s="120"/>
      <c r="K170" s="120"/>
      <c r="L170" s="120"/>
      <c r="M170" s="120"/>
      <c r="N170" s="120"/>
      <c r="O170" s="120"/>
      <c r="P170" s="120"/>
      <c r="Q170" s="120"/>
      <c r="R170" s="120"/>
      <c r="S170" s="120"/>
      <c r="T170" s="120"/>
      <c r="U170" s="120"/>
      <c r="V170" s="120"/>
      <c r="W170" s="120"/>
      <c r="X170" s="120"/>
      <c r="Y170" s="120"/>
      <c r="Z170" s="120"/>
    </row>
    <row r="171" spans="1:26" ht="15.75" customHeight="1">
      <c r="A171" s="370"/>
      <c r="B171" s="370"/>
      <c r="C171" s="364"/>
      <c r="D171" s="364"/>
      <c r="E171" s="120"/>
      <c r="F171" s="278"/>
      <c r="G171" s="120"/>
      <c r="H171" s="120"/>
      <c r="I171" s="120"/>
      <c r="J171" s="120"/>
      <c r="K171" s="120"/>
      <c r="L171" s="120"/>
      <c r="M171" s="120"/>
      <c r="N171" s="120"/>
      <c r="O171" s="120"/>
      <c r="P171" s="120"/>
      <c r="Q171" s="120"/>
      <c r="R171" s="120"/>
      <c r="S171" s="120"/>
      <c r="T171" s="120"/>
      <c r="U171" s="120"/>
      <c r="V171" s="120"/>
      <c r="W171" s="120"/>
      <c r="X171" s="120"/>
      <c r="Y171" s="120"/>
      <c r="Z171" s="120"/>
    </row>
    <row r="172" spans="1:26" ht="15.75" customHeight="1">
      <c r="A172" s="370"/>
      <c r="B172" s="370"/>
      <c r="C172" s="364"/>
      <c r="D172" s="364"/>
      <c r="E172" s="120"/>
      <c r="F172" s="278"/>
      <c r="G172" s="120"/>
      <c r="H172" s="120"/>
      <c r="I172" s="120"/>
      <c r="J172" s="120"/>
      <c r="K172" s="120"/>
      <c r="L172" s="120"/>
      <c r="M172" s="120"/>
      <c r="N172" s="120"/>
      <c r="O172" s="120"/>
      <c r="P172" s="120"/>
      <c r="Q172" s="120"/>
      <c r="R172" s="120"/>
      <c r="S172" s="120"/>
      <c r="T172" s="120"/>
      <c r="U172" s="120"/>
      <c r="V172" s="120"/>
      <c r="W172" s="120"/>
      <c r="X172" s="120"/>
      <c r="Y172" s="120"/>
      <c r="Z172" s="120"/>
    </row>
    <row r="173" spans="1:26" ht="15.75" customHeight="1">
      <c r="A173" s="370"/>
      <c r="B173" s="370"/>
      <c r="C173" s="364"/>
      <c r="D173" s="364"/>
      <c r="E173" s="120"/>
      <c r="F173" s="278"/>
      <c r="G173" s="120"/>
      <c r="H173" s="120"/>
      <c r="I173" s="120"/>
      <c r="J173" s="120"/>
      <c r="K173" s="120"/>
      <c r="L173" s="120"/>
      <c r="M173" s="120"/>
      <c r="N173" s="120"/>
      <c r="O173" s="120"/>
      <c r="P173" s="120"/>
      <c r="Q173" s="120"/>
      <c r="R173" s="120"/>
      <c r="S173" s="120"/>
      <c r="T173" s="120"/>
      <c r="U173" s="120"/>
      <c r="V173" s="120"/>
      <c r="W173" s="120"/>
      <c r="X173" s="120"/>
      <c r="Y173" s="120"/>
      <c r="Z173" s="120"/>
    </row>
    <row r="174" spans="1:26" ht="15.75" customHeight="1">
      <c r="A174" s="370"/>
      <c r="B174" s="370"/>
      <c r="C174" s="364"/>
      <c r="D174" s="364"/>
      <c r="E174" s="120"/>
      <c r="F174" s="278"/>
      <c r="G174" s="120"/>
      <c r="H174" s="120"/>
      <c r="I174" s="120"/>
      <c r="J174" s="120"/>
      <c r="K174" s="120"/>
      <c r="L174" s="120"/>
      <c r="M174" s="120"/>
      <c r="N174" s="120"/>
      <c r="O174" s="120"/>
      <c r="P174" s="120"/>
      <c r="Q174" s="120"/>
      <c r="R174" s="120"/>
      <c r="S174" s="120"/>
      <c r="T174" s="120"/>
      <c r="U174" s="120"/>
      <c r="V174" s="120"/>
      <c r="W174" s="120"/>
      <c r="X174" s="120"/>
      <c r="Y174" s="120"/>
      <c r="Z174" s="120"/>
    </row>
    <row r="175" spans="1:26" ht="15.75" customHeight="1">
      <c r="A175" s="370"/>
      <c r="B175" s="370"/>
      <c r="C175" s="364"/>
      <c r="D175" s="364"/>
      <c r="E175" s="120"/>
      <c r="F175" s="278"/>
      <c r="G175" s="120"/>
      <c r="H175" s="120"/>
      <c r="I175" s="120"/>
      <c r="J175" s="120"/>
      <c r="K175" s="120"/>
      <c r="L175" s="120"/>
      <c r="M175" s="120"/>
      <c r="N175" s="120"/>
      <c r="O175" s="120"/>
      <c r="P175" s="120"/>
      <c r="Q175" s="120"/>
      <c r="R175" s="120"/>
      <c r="S175" s="120"/>
      <c r="T175" s="120"/>
      <c r="U175" s="120"/>
      <c r="V175" s="120"/>
      <c r="W175" s="120"/>
      <c r="X175" s="120"/>
      <c r="Y175" s="120"/>
      <c r="Z175" s="120"/>
    </row>
    <row r="176" spans="1:26" ht="15.75" customHeight="1">
      <c r="A176" s="370"/>
      <c r="B176" s="370"/>
      <c r="C176" s="364"/>
      <c r="D176" s="364"/>
      <c r="E176" s="120"/>
      <c r="F176" s="278"/>
      <c r="G176" s="120"/>
      <c r="H176" s="120"/>
      <c r="I176" s="120"/>
      <c r="J176" s="120"/>
      <c r="K176" s="120"/>
      <c r="L176" s="120"/>
      <c r="M176" s="120"/>
      <c r="N176" s="120"/>
      <c r="O176" s="120"/>
      <c r="P176" s="120"/>
      <c r="Q176" s="120"/>
      <c r="R176" s="120"/>
      <c r="S176" s="120"/>
      <c r="T176" s="120"/>
      <c r="U176" s="120"/>
      <c r="V176" s="120"/>
      <c r="W176" s="120"/>
      <c r="X176" s="120"/>
      <c r="Y176" s="120"/>
      <c r="Z176" s="120"/>
    </row>
    <row r="177" spans="1:26" ht="15.75" customHeight="1">
      <c r="A177" s="370"/>
      <c r="B177" s="370"/>
      <c r="C177" s="364"/>
      <c r="D177" s="364"/>
      <c r="E177" s="120"/>
      <c r="F177" s="278"/>
      <c r="G177" s="120"/>
      <c r="H177" s="120"/>
      <c r="I177" s="120"/>
      <c r="J177" s="120"/>
      <c r="K177" s="120"/>
      <c r="L177" s="120"/>
      <c r="M177" s="120"/>
      <c r="N177" s="120"/>
      <c r="O177" s="120"/>
      <c r="P177" s="120"/>
      <c r="Q177" s="120"/>
      <c r="R177" s="120"/>
      <c r="S177" s="120"/>
      <c r="T177" s="120"/>
      <c r="U177" s="120"/>
      <c r="V177" s="120"/>
      <c r="W177" s="120"/>
      <c r="X177" s="120"/>
      <c r="Y177" s="120"/>
      <c r="Z177" s="120"/>
    </row>
    <row r="178" spans="1:26" ht="15.75" customHeight="1">
      <c r="A178" s="370"/>
      <c r="B178" s="370"/>
      <c r="C178" s="364"/>
      <c r="D178" s="364"/>
      <c r="E178" s="120"/>
      <c r="F178" s="278"/>
      <c r="G178" s="120"/>
      <c r="H178" s="120"/>
      <c r="I178" s="120"/>
      <c r="J178" s="120"/>
      <c r="K178" s="120"/>
      <c r="L178" s="120"/>
      <c r="M178" s="120"/>
      <c r="N178" s="120"/>
      <c r="O178" s="120"/>
      <c r="P178" s="120"/>
      <c r="Q178" s="120"/>
      <c r="R178" s="120"/>
      <c r="S178" s="120"/>
      <c r="T178" s="120"/>
      <c r="U178" s="120"/>
      <c r="V178" s="120"/>
      <c r="W178" s="120"/>
      <c r="X178" s="120"/>
      <c r="Y178" s="120"/>
      <c r="Z178" s="120"/>
    </row>
    <row r="179" spans="1:26" ht="15.75" customHeight="1">
      <c r="A179" s="370"/>
      <c r="B179" s="370"/>
      <c r="C179" s="364"/>
      <c r="D179" s="364"/>
      <c r="E179" s="120"/>
      <c r="F179" s="278"/>
      <c r="G179" s="120"/>
      <c r="H179" s="120"/>
      <c r="I179" s="120"/>
      <c r="J179" s="120"/>
      <c r="K179" s="120"/>
      <c r="L179" s="120"/>
      <c r="M179" s="120"/>
      <c r="N179" s="120"/>
      <c r="O179" s="120"/>
      <c r="P179" s="120"/>
      <c r="Q179" s="120"/>
      <c r="R179" s="120"/>
      <c r="S179" s="120"/>
      <c r="T179" s="120"/>
      <c r="U179" s="120"/>
      <c r="V179" s="120"/>
      <c r="W179" s="120"/>
      <c r="X179" s="120"/>
      <c r="Y179" s="120"/>
      <c r="Z179" s="120"/>
    </row>
    <row r="180" spans="1:26" ht="15.75" customHeight="1">
      <c r="A180" s="370"/>
      <c r="B180" s="370"/>
      <c r="C180" s="364"/>
      <c r="D180" s="364"/>
      <c r="E180" s="120"/>
      <c r="F180" s="278"/>
      <c r="G180" s="120"/>
      <c r="H180" s="120"/>
      <c r="I180" s="120"/>
      <c r="J180" s="120"/>
      <c r="K180" s="120"/>
      <c r="L180" s="120"/>
      <c r="M180" s="120"/>
      <c r="N180" s="120"/>
      <c r="O180" s="120"/>
      <c r="P180" s="120"/>
      <c r="Q180" s="120"/>
      <c r="R180" s="120"/>
      <c r="S180" s="120"/>
      <c r="T180" s="120"/>
      <c r="U180" s="120"/>
      <c r="V180" s="120"/>
      <c r="W180" s="120"/>
      <c r="X180" s="120"/>
      <c r="Y180" s="120"/>
      <c r="Z180" s="120"/>
    </row>
    <row r="181" spans="1:26" ht="15.75" customHeight="1">
      <c r="A181" s="370"/>
      <c r="B181" s="370"/>
      <c r="C181" s="364"/>
      <c r="D181" s="364"/>
      <c r="E181" s="120"/>
      <c r="F181" s="278"/>
      <c r="G181" s="120"/>
      <c r="H181" s="120"/>
      <c r="I181" s="120"/>
      <c r="J181" s="120"/>
      <c r="K181" s="120"/>
      <c r="L181" s="120"/>
      <c r="M181" s="120"/>
      <c r="N181" s="120"/>
      <c r="O181" s="120"/>
      <c r="P181" s="120"/>
      <c r="Q181" s="120"/>
      <c r="R181" s="120"/>
      <c r="S181" s="120"/>
      <c r="T181" s="120"/>
      <c r="U181" s="120"/>
      <c r="V181" s="120"/>
      <c r="W181" s="120"/>
      <c r="X181" s="120"/>
      <c r="Y181" s="120"/>
      <c r="Z181" s="120"/>
    </row>
    <row r="182" spans="1:26" ht="15.75" customHeight="1">
      <c r="A182" s="370"/>
      <c r="B182" s="370"/>
      <c r="C182" s="364"/>
      <c r="D182" s="364"/>
      <c r="E182" s="120"/>
      <c r="F182" s="278"/>
      <c r="G182" s="120"/>
      <c r="H182" s="120"/>
      <c r="I182" s="120"/>
      <c r="J182" s="120"/>
      <c r="K182" s="120"/>
      <c r="L182" s="120"/>
      <c r="M182" s="120"/>
      <c r="N182" s="120"/>
      <c r="O182" s="120"/>
      <c r="P182" s="120"/>
      <c r="Q182" s="120"/>
      <c r="R182" s="120"/>
      <c r="S182" s="120"/>
      <c r="T182" s="120"/>
      <c r="U182" s="120"/>
      <c r="V182" s="120"/>
      <c r="W182" s="120"/>
      <c r="X182" s="120"/>
      <c r="Y182" s="120"/>
      <c r="Z182" s="120"/>
    </row>
    <row r="183" spans="1:26" ht="15.75" customHeight="1">
      <c r="A183" s="370"/>
      <c r="B183" s="370"/>
      <c r="C183" s="364"/>
      <c r="D183" s="364"/>
      <c r="E183" s="120"/>
      <c r="F183" s="278"/>
      <c r="G183" s="120"/>
      <c r="H183" s="120"/>
      <c r="I183" s="120"/>
      <c r="J183" s="120"/>
      <c r="K183" s="120"/>
      <c r="L183" s="120"/>
      <c r="M183" s="120"/>
      <c r="N183" s="120"/>
      <c r="O183" s="120"/>
      <c r="P183" s="120"/>
      <c r="Q183" s="120"/>
      <c r="R183" s="120"/>
      <c r="S183" s="120"/>
      <c r="T183" s="120"/>
      <c r="U183" s="120"/>
      <c r="V183" s="120"/>
      <c r="W183" s="120"/>
      <c r="X183" s="120"/>
      <c r="Y183" s="120"/>
      <c r="Z183" s="120"/>
    </row>
    <row r="184" spans="1:26" ht="15.75" customHeight="1">
      <c r="A184" s="370"/>
      <c r="B184" s="370"/>
      <c r="C184" s="364"/>
      <c r="D184" s="364"/>
      <c r="E184" s="120"/>
      <c r="F184" s="278"/>
      <c r="G184" s="120"/>
      <c r="H184" s="120"/>
      <c r="I184" s="120"/>
      <c r="J184" s="120"/>
      <c r="K184" s="120"/>
      <c r="L184" s="120"/>
      <c r="M184" s="120"/>
      <c r="N184" s="120"/>
      <c r="O184" s="120"/>
      <c r="P184" s="120"/>
      <c r="Q184" s="120"/>
      <c r="R184" s="120"/>
      <c r="S184" s="120"/>
      <c r="T184" s="120"/>
      <c r="U184" s="120"/>
      <c r="V184" s="120"/>
      <c r="W184" s="120"/>
      <c r="X184" s="120"/>
      <c r="Y184" s="120"/>
      <c r="Z184" s="120"/>
    </row>
    <row r="185" spans="1:26" ht="15.75" customHeight="1">
      <c r="A185" s="370"/>
      <c r="B185" s="370"/>
      <c r="C185" s="364"/>
      <c r="D185" s="364"/>
      <c r="E185" s="120"/>
      <c r="F185" s="278"/>
      <c r="G185" s="120"/>
      <c r="H185" s="120"/>
      <c r="I185" s="120"/>
      <c r="J185" s="120"/>
      <c r="K185" s="120"/>
      <c r="L185" s="120"/>
      <c r="M185" s="120"/>
      <c r="N185" s="120"/>
      <c r="O185" s="120"/>
      <c r="P185" s="120"/>
      <c r="Q185" s="120"/>
      <c r="R185" s="120"/>
      <c r="S185" s="120"/>
      <c r="T185" s="120"/>
      <c r="U185" s="120"/>
      <c r="V185" s="120"/>
      <c r="W185" s="120"/>
      <c r="X185" s="120"/>
      <c r="Y185" s="120"/>
      <c r="Z185" s="120"/>
    </row>
    <row r="186" spans="1:26" ht="15.75" customHeight="1">
      <c r="A186" s="370"/>
      <c r="B186" s="370"/>
      <c r="C186" s="364"/>
      <c r="D186" s="364"/>
      <c r="E186" s="120"/>
      <c r="F186" s="278"/>
      <c r="G186" s="120"/>
      <c r="H186" s="120"/>
      <c r="I186" s="120"/>
      <c r="J186" s="120"/>
      <c r="K186" s="120"/>
      <c r="L186" s="120"/>
      <c r="M186" s="120"/>
      <c r="N186" s="120"/>
      <c r="O186" s="120"/>
      <c r="P186" s="120"/>
      <c r="Q186" s="120"/>
      <c r="R186" s="120"/>
      <c r="S186" s="120"/>
      <c r="T186" s="120"/>
      <c r="U186" s="120"/>
      <c r="V186" s="120"/>
      <c r="W186" s="120"/>
      <c r="X186" s="120"/>
      <c r="Y186" s="120"/>
      <c r="Z186" s="120"/>
    </row>
    <row r="187" spans="1:26" ht="15.75" customHeight="1">
      <c r="A187" s="370"/>
      <c r="B187" s="370"/>
      <c r="C187" s="364"/>
      <c r="D187" s="364"/>
      <c r="E187" s="120"/>
      <c r="F187" s="278"/>
      <c r="G187" s="120"/>
      <c r="H187" s="120"/>
      <c r="I187" s="120"/>
      <c r="J187" s="120"/>
      <c r="K187" s="120"/>
      <c r="L187" s="120"/>
      <c r="M187" s="120"/>
      <c r="N187" s="120"/>
      <c r="O187" s="120"/>
      <c r="P187" s="120"/>
      <c r="Q187" s="120"/>
      <c r="R187" s="120"/>
      <c r="S187" s="120"/>
      <c r="T187" s="120"/>
      <c r="U187" s="120"/>
      <c r="V187" s="120"/>
      <c r="W187" s="120"/>
      <c r="X187" s="120"/>
      <c r="Y187" s="120"/>
      <c r="Z187" s="120"/>
    </row>
    <row r="188" spans="1:26" ht="15.75" customHeight="1">
      <c r="A188" s="370"/>
      <c r="B188" s="370"/>
      <c r="C188" s="364"/>
      <c r="D188" s="364"/>
      <c r="E188" s="120"/>
      <c r="F188" s="278"/>
      <c r="G188" s="120"/>
      <c r="H188" s="120"/>
      <c r="I188" s="120"/>
      <c r="J188" s="120"/>
      <c r="K188" s="120"/>
      <c r="L188" s="120"/>
      <c r="M188" s="120"/>
      <c r="N188" s="120"/>
      <c r="O188" s="120"/>
      <c r="P188" s="120"/>
      <c r="Q188" s="120"/>
      <c r="R188" s="120"/>
      <c r="S188" s="120"/>
      <c r="T188" s="120"/>
      <c r="U188" s="120"/>
      <c r="V188" s="120"/>
      <c r="W188" s="120"/>
      <c r="X188" s="120"/>
      <c r="Y188" s="120"/>
      <c r="Z188" s="120"/>
    </row>
    <row r="189" spans="1:26" ht="15.75" customHeight="1">
      <c r="A189" s="370"/>
      <c r="B189" s="370"/>
      <c r="C189" s="364"/>
      <c r="D189" s="364"/>
      <c r="E189" s="120"/>
      <c r="F189" s="278"/>
      <c r="G189" s="120"/>
      <c r="H189" s="120"/>
      <c r="I189" s="120"/>
      <c r="J189" s="120"/>
      <c r="K189" s="120"/>
      <c r="L189" s="120"/>
      <c r="M189" s="120"/>
      <c r="N189" s="120"/>
      <c r="O189" s="120"/>
      <c r="P189" s="120"/>
      <c r="Q189" s="120"/>
      <c r="R189" s="120"/>
      <c r="S189" s="120"/>
      <c r="T189" s="120"/>
      <c r="U189" s="120"/>
      <c r="V189" s="120"/>
      <c r="W189" s="120"/>
      <c r="X189" s="120"/>
      <c r="Y189" s="120"/>
      <c r="Z189" s="120"/>
    </row>
    <row r="190" spans="1:26" ht="15.75" customHeight="1">
      <c r="A190" s="370"/>
      <c r="B190" s="370"/>
      <c r="C190" s="364"/>
      <c r="D190" s="364"/>
      <c r="E190" s="120"/>
      <c r="F190" s="278"/>
      <c r="G190" s="120"/>
      <c r="H190" s="120"/>
      <c r="I190" s="120"/>
      <c r="J190" s="120"/>
      <c r="K190" s="120"/>
      <c r="L190" s="120"/>
      <c r="M190" s="120"/>
      <c r="N190" s="120"/>
      <c r="O190" s="120"/>
      <c r="P190" s="120"/>
      <c r="Q190" s="120"/>
      <c r="R190" s="120"/>
      <c r="S190" s="120"/>
      <c r="T190" s="120"/>
      <c r="U190" s="120"/>
      <c r="V190" s="120"/>
      <c r="W190" s="120"/>
      <c r="X190" s="120"/>
      <c r="Y190" s="120"/>
      <c r="Z190" s="120"/>
    </row>
    <row r="191" spans="1:26" ht="15.75" customHeight="1">
      <c r="A191" s="370"/>
      <c r="B191" s="370"/>
      <c r="C191" s="364"/>
      <c r="D191" s="364"/>
      <c r="E191" s="120"/>
      <c r="F191" s="278"/>
      <c r="G191" s="120"/>
      <c r="H191" s="120"/>
      <c r="I191" s="120"/>
      <c r="J191" s="120"/>
      <c r="K191" s="120"/>
      <c r="L191" s="120"/>
      <c r="M191" s="120"/>
      <c r="N191" s="120"/>
      <c r="O191" s="120"/>
      <c r="P191" s="120"/>
      <c r="Q191" s="120"/>
      <c r="R191" s="120"/>
      <c r="S191" s="120"/>
      <c r="T191" s="120"/>
      <c r="U191" s="120"/>
      <c r="V191" s="120"/>
      <c r="W191" s="120"/>
      <c r="X191" s="120"/>
      <c r="Y191" s="120"/>
      <c r="Z191" s="120"/>
    </row>
    <row r="192" spans="1:26" ht="15.75" customHeight="1">
      <c r="A192" s="370"/>
      <c r="B192" s="370"/>
      <c r="C192" s="364"/>
      <c r="D192" s="364"/>
      <c r="E192" s="120"/>
      <c r="F192" s="278"/>
      <c r="G192" s="120"/>
      <c r="H192" s="120"/>
      <c r="I192" s="120"/>
      <c r="J192" s="120"/>
      <c r="K192" s="120"/>
      <c r="L192" s="120"/>
      <c r="M192" s="120"/>
      <c r="N192" s="120"/>
      <c r="O192" s="120"/>
      <c r="P192" s="120"/>
      <c r="Q192" s="120"/>
      <c r="R192" s="120"/>
      <c r="S192" s="120"/>
      <c r="T192" s="120"/>
      <c r="U192" s="120"/>
      <c r="V192" s="120"/>
      <c r="W192" s="120"/>
      <c r="X192" s="120"/>
      <c r="Y192" s="120"/>
      <c r="Z192" s="120"/>
    </row>
    <row r="193" spans="1:26" ht="15.75" customHeight="1">
      <c r="A193" s="370"/>
      <c r="B193" s="370"/>
      <c r="C193" s="364"/>
      <c r="D193" s="364"/>
      <c r="E193" s="120"/>
      <c r="F193" s="278"/>
      <c r="G193" s="120"/>
      <c r="H193" s="120"/>
      <c r="I193" s="120"/>
      <c r="J193" s="120"/>
      <c r="K193" s="120"/>
      <c r="L193" s="120"/>
      <c r="M193" s="120"/>
      <c r="N193" s="120"/>
      <c r="O193" s="120"/>
      <c r="P193" s="120"/>
      <c r="Q193" s="120"/>
      <c r="R193" s="120"/>
      <c r="S193" s="120"/>
      <c r="T193" s="120"/>
      <c r="U193" s="120"/>
      <c r="V193" s="120"/>
      <c r="W193" s="120"/>
      <c r="X193" s="120"/>
      <c r="Y193" s="120"/>
      <c r="Z193" s="120"/>
    </row>
    <row r="194" spans="1:26" ht="15.75" customHeight="1">
      <c r="A194" s="370"/>
      <c r="B194" s="370"/>
      <c r="C194" s="364"/>
      <c r="D194" s="364"/>
      <c r="E194" s="120"/>
      <c r="F194" s="278"/>
      <c r="G194" s="120"/>
      <c r="H194" s="120"/>
      <c r="I194" s="120"/>
      <c r="J194" s="120"/>
      <c r="K194" s="120"/>
      <c r="L194" s="120"/>
      <c r="M194" s="120"/>
      <c r="N194" s="120"/>
      <c r="O194" s="120"/>
      <c r="P194" s="120"/>
      <c r="Q194" s="120"/>
      <c r="R194" s="120"/>
      <c r="S194" s="120"/>
      <c r="T194" s="120"/>
      <c r="U194" s="120"/>
      <c r="V194" s="120"/>
      <c r="W194" s="120"/>
      <c r="X194" s="120"/>
      <c r="Y194" s="120"/>
      <c r="Z194" s="120"/>
    </row>
    <row r="195" spans="1:26" ht="15.75" customHeight="1">
      <c r="A195" s="370"/>
      <c r="B195" s="370"/>
      <c r="C195" s="364"/>
      <c r="D195" s="364"/>
      <c r="E195" s="120"/>
      <c r="F195" s="278"/>
      <c r="G195" s="120"/>
      <c r="H195" s="120"/>
      <c r="I195" s="120"/>
      <c r="J195" s="120"/>
      <c r="K195" s="120"/>
      <c r="L195" s="120"/>
      <c r="M195" s="120"/>
      <c r="N195" s="120"/>
      <c r="O195" s="120"/>
      <c r="P195" s="120"/>
      <c r="Q195" s="120"/>
      <c r="R195" s="120"/>
      <c r="S195" s="120"/>
      <c r="T195" s="120"/>
      <c r="U195" s="120"/>
      <c r="V195" s="120"/>
      <c r="W195" s="120"/>
      <c r="X195" s="120"/>
      <c r="Y195" s="120"/>
      <c r="Z195" s="120"/>
    </row>
    <row r="196" spans="1:26" ht="15.75" customHeight="1">
      <c r="A196" s="370"/>
      <c r="B196" s="370"/>
      <c r="C196" s="364"/>
      <c r="D196" s="364"/>
      <c r="E196" s="120"/>
      <c r="F196" s="278"/>
      <c r="G196" s="120"/>
      <c r="H196" s="120"/>
      <c r="I196" s="120"/>
      <c r="J196" s="120"/>
      <c r="K196" s="120"/>
      <c r="L196" s="120"/>
      <c r="M196" s="120"/>
      <c r="N196" s="120"/>
      <c r="O196" s="120"/>
      <c r="P196" s="120"/>
      <c r="Q196" s="120"/>
      <c r="R196" s="120"/>
      <c r="S196" s="120"/>
      <c r="T196" s="120"/>
      <c r="U196" s="120"/>
      <c r="V196" s="120"/>
      <c r="W196" s="120"/>
      <c r="X196" s="120"/>
      <c r="Y196" s="120"/>
      <c r="Z196" s="120"/>
    </row>
    <row r="197" spans="1:26" ht="15.75" customHeight="1">
      <c r="A197" s="370"/>
      <c r="B197" s="370"/>
      <c r="C197" s="364"/>
      <c r="D197" s="364"/>
      <c r="E197" s="120"/>
      <c r="F197" s="278"/>
      <c r="G197" s="120"/>
      <c r="H197" s="120"/>
      <c r="I197" s="120"/>
      <c r="J197" s="120"/>
      <c r="K197" s="120"/>
      <c r="L197" s="120"/>
      <c r="M197" s="120"/>
      <c r="N197" s="120"/>
      <c r="O197" s="120"/>
      <c r="P197" s="120"/>
      <c r="Q197" s="120"/>
      <c r="R197" s="120"/>
      <c r="S197" s="120"/>
      <c r="T197" s="120"/>
      <c r="U197" s="120"/>
      <c r="V197" s="120"/>
      <c r="W197" s="120"/>
      <c r="X197" s="120"/>
      <c r="Y197" s="120"/>
      <c r="Z197" s="120"/>
    </row>
    <row r="198" spans="1:26" ht="15.75" customHeight="1">
      <c r="A198" s="370"/>
      <c r="B198" s="370"/>
      <c r="C198" s="364"/>
      <c r="D198" s="364"/>
      <c r="E198" s="120"/>
      <c r="F198" s="278"/>
      <c r="G198" s="120"/>
      <c r="H198" s="120"/>
      <c r="I198" s="120"/>
      <c r="J198" s="120"/>
      <c r="K198" s="120"/>
      <c r="L198" s="120"/>
      <c r="M198" s="120"/>
      <c r="N198" s="120"/>
      <c r="O198" s="120"/>
      <c r="P198" s="120"/>
      <c r="Q198" s="120"/>
      <c r="R198" s="120"/>
      <c r="S198" s="120"/>
      <c r="T198" s="120"/>
      <c r="U198" s="120"/>
      <c r="V198" s="120"/>
      <c r="W198" s="120"/>
      <c r="X198" s="120"/>
      <c r="Y198" s="120"/>
      <c r="Z198" s="120"/>
    </row>
    <row r="199" spans="1:26" ht="15.75" customHeight="1">
      <c r="A199" s="370"/>
      <c r="B199" s="370"/>
      <c r="C199" s="364"/>
      <c r="D199" s="364"/>
      <c r="E199" s="120"/>
      <c r="F199" s="278"/>
      <c r="G199" s="120"/>
      <c r="H199" s="120"/>
      <c r="I199" s="120"/>
      <c r="J199" s="120"/>
      <c r="K199" s="120"/>
      <c r="L199" s="120"/>
      <c r="M199" s="120"/>
      <c r="N199" s="120"/>
      <c r="O199" s="120"/>
      <c r="P199" s="120"/>
      <c r="Q199" s="120"/>
      <c r="R199" s="120"/>
      <c r="S199" s="120"/>
      <c r="T199" s="120"/>
      <c r="U199" s="120"/>
      <c r="V199" s="120"/>
      <c r="W199" s="120"/>
      <c r="X199" s="120"/>
      <c r="Y199" s="120"/>
      <c r="Z199" s="120"/>
    </row>
    <row r="200" spans="1:26" ht="15.75" customHeight="1">
      <c r="A200" s="370"/>
      <c r="B200" s="370"/>
      <c r="C200" s="364"/>
      <c r="D200" s="364"/>
      <c r="E200" s="120"/>
      <c r="F200" s="278"/>
      <c r="G200" s="120"/>
      <c r="H200" s="120"/>
      <c r="I200" s="120"/>
      <c r="J200" s="120"/>
      <c r="K200" s="120"/>
      <c r="L200" s="120"/>
      <c r="M200" s="120"/>
      <c r="N200" s="120"/>
      <c r="O200" s="120"/>
      <c r="P200" s="120"/>
      <c r="Q200" s="120"/>
      <c r="R200" s="120"/>
      <c r="S200" s="120"/>
      <c r="T200" s="120"/>
      <c r="U200" s="120"/>
      <c r="V200" s="120"/>
      <c r="W200" s="120"/>
      <c r="X200" s="120"/>
      <c r="Y200" s="120"/>
      <c r="Z200" s="120"/>
    </row>
    <row r="201" spans="1:26" ht="15.75" customHeight="1">
      <c r="A201" s="370"/>
      <c r="B201" s="370"/>
      <c r="C201" s="364"/>
      <c r="D201" s="364"/>
      <c r="E201" s="120"/>
      <c r="F201" s="278"/>
      <c r="G201" s="120"/>
      <c r="H201" s="120"/>
      <c r="I201" s="120"/>
      <c r="J201" s="120"/>
      <c r="K201" s="120"/>
      <c r="L201" s="120"/>
      <c r="M201" s="120"/>
      <c r="N201" s="120"/>
      <c r="O201" s="120"/>
      <c r="P201" s="120"/>
      <c r="Q201" s="120"/>
      <c r="R201" s="120"/>
      <c r="S201" s="120"/>
      <c r="T201" s="120"/>
      <c r="U201" s="120"/>
      <c r="V201" s="120"/>
      <c r="W201" s="120"/>
      <c r="X201" s="120"/>
      <c r="Y201" s="120"/>
      <c r="Z201" s="120"/>
    </row>
    <row r="202" spans="1:26" ht="15.75" customHeight="1">
      <c r="A202" s="370"/>
      <c r="B202" s="370"/>
      <c r="C202" s="364"/>
      <c r="D202" s="364"/>
      <c r="E202" s="120"/>
      <c r="F202" s="278"/>
      <c r="G202" s="120"/>
      <c r="H202" s="120"/>
      <c r="I202" s="120"/>
      <c r="J202" s="120"/>
      <c r="K202" s="120"/>
      <c r="L202" s="120"/>
      <c r="M202" s="120"/>
      <c r="N202" s="120"/>
      <c r="O202" s="120"/>
      <c r="P202" s="120"/>
      <c r="Q202" s="120"/>
      <c r="R202" s="120"/>
      <c r="S202" s="120"/>
      <c r="T202" s="120"/>
      <c r="U202" s="120"/>
      <c r="V202" s="120"/>
      <c r="W202" s="120"/>
      <c r="X202" s="120"/>
      <c r="Y202" s="120"/>
      <c r="Z202" s="120"/>
    </row>
    <row r="203" spans="1:26" ht="15.75" customHeight="1">
      <c r="A203" s="370"/>
      <c r="B203" s="370"/>
      <c r="C203" s="364"/>
      <c r="D203" s="364"/>
      <c r="E203" s="120"/>
      <c r="F203" s="278"/>
      <c r="G203" s="120"/>
      <c r="H203" s="120"/>
      <c r="I203" s="120"/>
      <c r="J203" s="120"/>
      <c r="K203" s="120"/>
      <c r="L203" s="120"/>
      <c r="M203" s="120"/>
      <c r="N203" s="120"/>
      <c r="O203" s="120"/>
      <c r="P203" s="120"/>
      <c r="Q203" s="120"/>
      <c r="R203" s="120"/>
      <c r="S203" s="120"/>
      <c r="T203" s="120"/>
      <c r="U203" s="120"/>
      <c r="V203" s="120"/>
      <c r="W203" s="120"/>
      <c r="X203" s="120"/>
      <c r="Y203" s="120"/>
      <c r="Z203" s="120"/>
    </row>
    <row r="204" spans="1:26" ht="15.75" customHeight="1">
      <c r="A204" s="370"/>
      <c r="B204" s="370"/>
      <c r="C204" s="364"/>
      <c r="D204" s="364"/>
      <c r="E204" s="120"/>
      <c r="F204" s="278"/>
      <c r="G204" s="120"/>
      <c r="H204" s="120"/>
      <c r="I204" s="120"/>
      <c r="J204" s="120"/>
      <c r="K204" s="120"/>
      <c r="L204" s="120"/>
      <c r="M204" s="120"/>
      <c r="N204" s="120"/>
      <c r="O204" s="120"/>
      <c r="P204" s="120"/>
      <c r="Q204" s="120"/>
      <c r="R204" s="120"/>
      <c r="S204" s="120"/>
      <c r="T204" s="120"/>
      <c r="U204" s="120"/>
      <c r="V204" s="120"/>
      <c r="W204" s="120"/>
      <c r="X204" s="120"/>
      <c r="Y204" s="120"/>
      <c r="Z204" s="120"/>
    </row>
    <row r="205" spans="1:26" ht="15.75" customHeight="1">
      <c r="A205" s="370"/>
      <c r="B205" s="370"/>
      <c r="C205" s="364"/>
      <c r="D205" s="364"/>
      <c r="E205" s="120"/>
      <c r="F205" s="278"/>
      <c r="G205" s="120"/>
      <c r="H205" s="120"/>
      <c r="I205" s="120"/>
      <c r="J205" s="120"/>
      <c r="K205" s="120"/>
      <c r="L205" s="120"/>
      <c r="M205" s="120"/>
      <c r="N205" s="120"/>
      <c r="O205" s="120"/>
      <c r="P205" s="120"/>
      <c r="Q205" s="120"/>
      <c r="R205" s="120"/>
      <c r="S205" s="120"/>
      <c r="T205" s="120"/>
      <c r="U205" s="120"/>
      <c r="V205" s="120"/>
      <c r="W205" s="120"/>
      <c r="X205" s="120"/>
      <c r="Y205" s="120"/>
      <c r="Z205" s="120"/>
    </row>
    <row r="206" spans="1:26" ht="15.75" customHeight="1">
      <c r="A206" s="370"/>
      <c r="B206" s="370"/>
      <c r="C206" s="364"/>
      <c r="D206" s="364"/>
      <c r="E206" s="120"/>
      <c r="F206" s="278"/>
      <c r="G206" s="120"/>
      <c r="H206" s="120"/>
      <c r="I206" s="120"/>
      <c r="J206" s="120"/>
      <c r="K206" s="120"/>
      <c r="L206" s="120"/>
      <c r="M206" s="120"/>
      <c r="N206" s="120"/>
      <c r="O206" s="120"/>
      <c r="P206" s="120"/>
      <c r="Q206" s="120"/>
      <c r="R206" s="120"/>
      <c r="S206" s="120"/>
      <c r="T206" s="120"/>
      <c r="U206" s="120"/>
      <c r="V206" s="120"/>
      <c r="W206" s="120"/>
      <c r="X206" s="120"/>
      <c r="Y206" s="120"/>
      <c r="Z206" s="120"/>
    </row>
    <row r="207" spans="1:26" ht="15.75" customHeight="1">
      <c r="A207" s="370"/>
      <c r="B207" s="370"/>
      <c r="C207" s="364"/>
      <c r="D207" s="364"/>
      <c r="E207" s="120"/>
      <c r="F207" s="278"/>
      <c r="G207" s="120"/>
      <c r="H207" s="120"/>
      <c r="I207" s="120"/>
      <c r="J207" s="120"/>
      <c r="K207" s="120"/>
      <c r="L207" s="120"/>
      <c r="M207" s="120"/>
      <c r="N207" s="120"/>
      <c r="O207" s="120"/>
      <c r="P207" s="120"/>
      <c r="Q207" s="120"/>
      <c r="R207" s="120"/>
      <c r="S207" s="120"/>
      <c r="T207" s="120"/>
      <c r="U207" s="120"/>
      <c r="V207" s="120"/>
      <c r="W207" s="120"/>
      <c r="X207" s="120"/>
      <c r="Y207" s="120"/>
      <c r="Z207" s="120"/>
    </row>
    <row r="208" spans="1:26" ht="15.75" customHeight="1">
      <c r="A208" s="370"/>
      <c r="B208" s="370"/>
      <c r="C208" s="364"/>
      <c r="D208" s="364"/>
      <c r="E208" s="120"/>
      <c r="F208" s="278"/>
      <c r="G208" s="120"/>
      <c r="H208" s="120"/>
      <c r="I208" s="120"/>
      <c r="J208" s="120"/>
      <c r="K208" s="120"/>
      <c r="L208" s="120"/>
      <c r="M208" s="120"/>
      <c r="N208" s="120"/>
      <c r="O208" s="120"/>
      <c r="P208" s="120"/>
      <c r="Q208" s="120"/>
      <c r="R208" s="120"/>
      <c r="S208" s="120"/>
      <c r="T208" s="120"/>
      <c r="U208" s="120"/>
      <c r="V208" s="120"/>
      <c r="W208" s="120"/>
      <c r="X208" s="120"/>
      <c r="Y208" s="120"/>
      <c r="Z208" s="120"/>
    </row>
    <row r="209" spans="1:26" ht="15.75" customHeight="1">
      <c r="A209" s="370"/>
      <c r="B209" s="370"/>
      <c r="C209" s="364"/>
      <c r="D209" s="364"/>
      <c r="E209" s="120"/>
      <c r="F209" s="278"/>
      <c r="G209" s="120"/>
      <c r="H209" s="120"/>
      <c r="I209" s="120"/>
      <c r="J209" s="120"/>
      <c r="K209" s="120"/>
      <c r="L209" s="120"/>
      <c r="M209" s="120"/>
      <c r="N209" s="120"/>
      <c r="O209" s="120"/>
      <c r="P209" s="120"/>
      <c r="Q209" s="120"/>
      <c r="R209" s="120"/>
      <c r="S209" s="120"/>
      <c r="T209" s="120"/>
      <c r="U209" s="120"/>
      <c r="V209" s="120"/>
      <c r="W209" s="120"/>
      <c r="X209" s="120"/>
      <c r="Y209" s="120"/>
      <c r="Z209" s="120"/>
    </row>
    <row r="210" spans="1:26" ht="15.75" customHeight="1">
      <c r="A210" s="370"/>
      <c r="B210" s="370"/>
      <c r="C210" s="364"/>
      <c r="D210" s="364"/>
      <c r="E210" s="120"/>
      <c r="F210" s="278"/>
      <c r="G210" s="120"/>
      <c r="H210" s="120"/>
      <c r="I210" s="120"/>
      <c r="J210" s="120"/>
      <c r="K210" s="120"/>
      <c r="L210" s="120"/>
      <c r="M210" s="120"/>
      <c r="N210" s="120"/>
      <c r="O210" s="120"/>
      <c r="P210" s="120"/>
      <c r="Q210" s="120"/>
      <c r="R210" s="120"/>
      <c r="S210" s="120"/>
      <c r="T210" s="120"/>
      <c r="U210" s="120"/>
      <c r="V210" s="120"/>
      <c r="W210" s="120"/>
      <c r="X210" s="120"/>
      <c r="Y210" s="120"/>
      <c r="Z210" s="120"/>
    </row>
    <row r="211" spans="1:26" ht="15.75" customHeight="1">
      <c r="A211" s="370"/>
      <c r="B211" s="370"/>
      <c r="C211" s="364"/>
      <c r="D211" s="364"/>
      <c r="E211" s="120"/>
      <c r="F211" s="278"/>
      <c r="G211" s="120"/>
      <c r="H211" s="120"/>
      <c r="I211" s="120"/>
      <c r="J211" s="120"/>
      <c r="K211" s="120"/>
      <c r="L211" s="120"/>
      <c r="M211" s="120"/>
      <c r="N211" s="120"/>
      <c r="O211" s="120"/>
      <c r="P211" s="120"/>
      <c r="Q211" s="120"/>
      <c r="R211" s="120"/>
      <c r="S211" s="120"/>
      <c r="T211" s="120"/>
      <c r="U211" s="120"/>
      <c r="V211" s="120"/>
      <c r="W211" s="120"/>
      <c r="X211" s="120"/>
      <c r="Y211" s="120"/>
      <c r="Z211" s="120"/>
    </row>
    <row r="212" spans="1:26" ht="15.75" customHeight="1">
      <c r="A212" s="370"/>
      <c r="B212" s="370"/>
      <c r="C212" s="364"/>
      <c r="D212" s="364"/>
      <c r="E212" s="120"/>
      <c r="F212" s="278"/>
      <c r="G212" s="120"/>
      <c r="H212" s="120"/>
      <c r="I212" s="120"/>
      <c r="J212" s="120"/>
      <c r="K212" s="120"/>
      <c r="L212" s="120"/>
      <c r="M212" s="120"/>
      <c r="N212" s="120"/>
      <c r="O212" s="120"/>
      <c r="P212" s="120"/>
      <c r="Q212" s="120"/>
      <c r="R212" s="120"/>
      <c r="S212" s="120"/>
      <c r="T212" s="120"/>
      <c r="U212" s="120"/>
      <c r="V212" s="120"/>
      <c r="W212" s="120"/>
      <c r="X212" s="120"/>
      <c r="Y212" s="120"/>
      <c r="Z212" s="120"/>
    </row>
    <row r="213" spans="1:26" ht="15.75" customHeight="1">
      <c r="A213" s="370"/>
      <c r="B213" s="370"/>
      <c r="C213" s="364"/>
      <c r="D213" s="364"/>
      <c r="E213" s="120"/>
      <c r="F213" s="278"/>
      <c r="G213" s="120"/>
      <c r="H213" s="120"/>
      <c r="I213" s="120"/>
      <c r="J213" s="120"/>
      <c r="K213" s="120"/>
      <c r="L213" s="120"/>
      <c r="M213" s="120"/>
      <c r="N213" s="120"/>
      <c r="O213" s="120"/>
      <c r="P213" s="120"/>
      <c r="Q213" s="120"/>
      <c r="R213" s="120"/>
      <c r="S213" s="120"/>
      <c r="T213" s="120"/>
      <c r="U213" s="120"/>
      <c r="V213" s="120"/>
      <c r="W213" s="120"/>
      <c r="X213" s="120"/>
      <c r="Y213" s="120"/>
      <c r="Z213" s="120"/>
    </row>
    <row r="214" spans="1:26" ht="15.75" customHeight="1">
      <c r="A214" s="370"/>
      <c r="B214" s="370"/>
      <c r="C214" s="364"/>
      <c r="D214" s="364"/>
      <c r="E214" s="120"/>
      <c r="F214" s="278"/>
      <c r="G214" s="120"/>
      <c r="H214" s="120"/>
      <c r="I214" s="120"/>
      <c r="J214" s="120"/>
      <c r="K214" s="120"/>
      <c r="L214" s="120"/>
      <c r="M214" s="120"/>
      <c r="N214" s="120"/>
      <c r="O214" s="120"/>
      <c r="P214" s="120"/>
      <c r="Q214" s="120"/>
      <c r="R214" s="120"/>
      <c r="S214" s="120"/>
      <c r="T214" s="120"/>
      <c r="U214" s="120"/>
      <c r="V214" s="120"/>
      <c r="W214" s="120"/>
      <c r="X214" s="120"/>
      <c r="Y214" s="120"/>
      <c r="Z214" s="120"/>
    </row>
    <row r="215" spans="1:26" ht="15.75" customHeight="1">
      <c r="A215" s="370"/>
      <c r="B215" s="370"/>
      <c r="C215" s="364"/>
      <c r="D215" s="364"/>
      <c r="E215" s="120"/>
      <c r="F215" s="278"/>
      <c r="G215" s="120"/>
      <c r="H215" s="120"/>
      <c r="I215" s="120"/>
      <c r="J215" s="120"/>
      <c r="K215" s="120"/>
      <c r="L215" s="120"/>
      <c r="M215" s="120"/>
      <c r="N215" s="120"/>
      <c r="O215" s="120"/>
      <c r="P215" s="120"/>
      <c r="Q215" s="120"/>
      <c r="R215" s="120"/>
      <c r="S215" s="120"/>
      <c r="T215" s="120"/>
      <c r="U215" s="120"/>
      <c r="V215" s="120"/>
      <c r="W215" s="120"/>
      <c r="X215" s="120"/>
      <c r="Y215" s="120"/>
      <c r="Z215" s="120"/>
    </row>
    <row r="216" spans="1:26" ht="15.75" customHeight="1">
      <c r="A216" s="370"/>
      <c r="B216" s="370"/>
      <c r="C216" s="364"/>
      <c r="D216" s="364"/>
      <c r="E216" s="120"/>
      <c r="F216" s="278"/>
      <c r="G216" s="120"/>
      <c r="H216" s="120"/>
      <c r="I216" s="120"/>
      <c r="J216" s="120"/>
      <c r="K216" s="120"/>
      <c r="L216" s="120"/>
      <c r="M216" s="120"/>
      <c r="N216" s="120"/>
      <c r="O216" s="120"/>
      <c r="P216" s="120"/>
      <c r="Q216" s="120"/>
      <c r="R216" s="120"/>
      <c r="S216" s="120"/>
      <c r="T216" s="120"/>
      <c r="U216" s="120"/>
      <c r="V216" s="120"/>
      <c r="W216" s="120"/>
      <c r="X216" s="120"/>
      <c r="Y216" s="120"/>
      <c r="Z216" s="120"/>
    </row>
    <row r="217" spans="1:26" ht="15.75" customHeight="1">
      <c r="A217" s="370"/>
      <c r="B217" s="370"/>
      <c r="C217" s="364"/>
      <c r="D217" s="364"/>
      <c r="E217" s="120"/>
      <c r="F217" s="278"/>
      <c r="G217" s="120"/>
      <c r="H217" s="120"/>
      <c r="I217" s="120"/>
      <c r="J217" s="120"/>
      <c r="K217" s="120"/>
      <c r="L217" s="120"/>
      <c r="M217" s="120"/>
      <c r="N217" s="120"/>
      <c r="O217" s="120"/>
      <c r="P217" s="120"/>
      <c r="Q217" s="120"/>
      <c r="R217" s="120"/>
      <c r="S217" s="120"/>
      <c r="T217" s="120"/>
      <c r="U217" s="120"/>
      <c r="V217" s="120"/>
      <c r="W217" s="120"/>
      <c r="X217" s="120"/>
      <c r="Y217" s="120"/>
      <c r="Z217" s="120"/>
    </row>
    <row r="218" spans="1:26" ht="15.75" customHeight="1">
      <c r="A218" s="370"/>
      <c r="B218" s="370"/>
      <c r="C218" s="364"/>
      <c r="D218" s="364"/>
      <c r="E218" s="120"/>
      <c r="F218" s="278"/>
      <c r="G218" s="120"/>
      <c r="H218" s="120"/>
      <c r="I218" s="120"/>
      <c r="J218" s="120"/>
      <c r="K218" s="120"/>
      <c r="L218" s="120"/>
      <c r="M218" s="120"/>
      <c r="N218" s="120"/>
      <c r="O218" s="120"/>
      <c r="P218" s="120"/>
      <c r="Q218" s="120"/>
      <c r="R218" s="120"/>
      <c r="S218" s="120"/>
      <c r="T218" s="120"/>
      <c r="U218" s="120"/>
      <c r="V218" s="120"/>
      <c r="W218" s="120"/>
      <c r="X218" s="120"/>
      <c r="Y218" s="120"/>
      <c r="Z218" s="120"/>
    </row>
    <row r="219" spans="1:26" ht="15.75" customHeight="1">
      <c r="A219" s="370"/>
      <c r="B219" s="370"/>
      <c r="C219" s="364"/>
      <c r="D219" s="364"/>
      <c r="E219" s="120"/>
      <c r="F219" s="278"/>
      <c r="G219" s="120"/>
      <c r="H219" s="120"/>
      <c r="I219" s="120"/>
      <c r="J219" s="120"/>
      <c r="K219" s="120"/>
      <c r="L219" s="120"/>
      <c r="M219" s="120"/>
      <c r="N219" s="120"/>
      <c r="O219" s="120"/>
      <c r="P219" s="120"/>
      <c r="Q219" s="120"/>
      <c r="R219" s="120"/>
      <c r="S219" s="120"/>
      <c r="T219" s="120"/>
      <c r="U219" s="120"/>
      <c r="V219" s="120"/>
      <c r="W219" s="120"/>
      <c r="X219" s="120"/>
      <c r="Y219" s="120"/>
      <c r="Z219" s="120"/>
    </row>
    <row r="220" spans="1:26" ht="15.75" customHeight="1">
      <c r="A220" s="370"/>
      <c r="B220" s="370"/>
      <c r="C220" s="364"/>
      <c r="D220" s="364"/>
      <c r="E220" s="120"/>
      <c r="F220" s="278"/>
      <c r="G220" s="120"/>
      <c r="H220" s="120"/>
      <c r="I220" s="120"/>
      <c r="J220" s="120"/>
      <c r="K220" s="120"/>
      <c r="L220" s="120"/>
      <c r="M220" s="120"/>
      <c r="N220" s="120"/>
      <c r="O220" s="120"/>
      <c r="P220" s="120"/>
      <c r="Q220" s="120"/>
      <c r="R220" s="120"/>
      <c r="S220" s="120"/>
      <c r="T220" s="120"/>
      <c r="U220" s="120"/>
      <c r="V220" s="120"/>
      <c r="W220" s="120"/>
      <c r="X220" s="120"/>
      <c r="Y220" s="120"/>
      <c r="Z220" s="120"/>
    </row>
    <row r="221" spans="1:26" ht="15.75" customHeight="1">
      <c r="A221" s="370"/>
      <c r="B221" s="370"/>
      <c r="C221" s="364"/>
      <c r="D221" s="364"/>
      <c r="E221" s="120"/>
      <c r="F221" s="278"/>
      <c r="G221" s="120"/>
      <c r="H221" s="120"/>
      <c r="I221" s="120"/>
      <c r="J221" s="120"/>
      <c r="K221" s="120"/>
      <c r="L221" s="120"/>
      <c r="M221" s="120"/>
      <c r="N221" s="120"/>
      <c r="O221" s="120"/>
      <c r="P221" s="120"/>
      <c r="Q221" s="120"/>
      <c r="R221" s="120"/>
      <c r="S221" s="120"/>
      <c r="T221" s="120"/>
      <c r="U221" s="120"/>
      <c r="V221" s="120"/>
      <c r="W221" s="120"/>
      <c r="X221" s="120"/>
      <c r="Y221" s="120"/>
      <c r="Z221" s="120"/>
    </row>
    <row r="222" spans="1:26" ht="15.75" customHeight="1">
      <c r="A222" s="370"/>
      <c r="B222" s="370"/>
      <c r="C222" s="364"/>
      <c r="D222" s="364"/>
      <c r="E222" s="120"/>
      <c r="F222" s="278"/>
      <c r="G222" s="120"/>
      <c r="H222" s="120"/>
      <c r="I222" s="120"/>
      <c r="J222" s="120"/>
      <c r="K222" s="120"/>
      <c r="L222" s="120"/>
      <c r="M222" s="120"/>
      <c r="N222" s="120"/>
      <c r="O222" s="120"/>
      <c r="P222" s="120"/>
      <c r="Q222" s="120"/>
      <c r="R222" s="120"/>
      <c r="S222" s="120"/>
      <c r="T222" s="120"/>
      <c r="U222" s="120"/>
      <c r="V222" s="120"/>
      <c r="W222" s="120"/>
      <c r="X222" s="120"/>
      <c r="Y222" s="120"/>
      <c r="Z222" s="120"/>
    </row>
    <row r="223" spans="1:26" ht="15.75" customHeight="1">
      <c r="A223" s="370"/>
      <c r="B223" s="370"/>
      <c r="C223" s="364"/>
      <c r="D223" s="364"/>
      <c r="E223" s="120"/>
      <c r="F223" s="278"/>
      <c r="G223" s="120"/>
      <c r="H223" s="120"/>
      <c r="I223" s="120"/>
      <c r="J223" s="120"/>
      <c r="K223" s="120"/>
      <c r="L223" s="120"/>
      <c r="M223" s="120"/>
      <c r="N223" s="120"/>
      <c r="O223" s="120"/>
      <c r="P223" s="120"/>
      <c r="Q223" s="120"/>
      <c r="R223" s="120"/>
      <c r="S223" s="120"/>
      <c r="T223" s="120"/>
      <c r="U223" s="120"/>
      <c r="V223" s="120"/>
      <c r="W223" s="120"/>
      <c r="X223" s="120"/>
      <c r="Y223" s="120"/>
      <c r="Z223" s="120"/>
    </row>
    <row r="224" spans="1:26" ht="15.75" customHeight="1">
      <c r="A224" s="370"/>
      <c r="B224" s="370"/>
      <c r="C224" s="364"/>
      <c r="D224" s="364"/>
      <c r="E224" s="120"/>
      <c r="F224" s="278"/>
      <c r="G224" s="120"/>
      <c r="H224" s="120"/>
      <c r="I224" s="120"/>
      <c r="J224" s="120"/>
      <c r="K224" s="120"/>
      <c r="L224" s="120"/>
      <c r="M224" s="120"/>
      <c r="N224" s="120"/>
      <c r="O224" s="120"/>
      <c r="P224" s="120"/>
      <c r="Q224" s="120"/>
      <c r="R224" s="120"/>
      <c r="S224" s="120"/>
      <c r="T224" s="120"/>
      <c r="U224" s="120"/>
      <c r="V224" s="120"/>
      <c r="W224" s="120"/>
      <c r="X224" s="120"/>
      <c r="Y224" s="120"/>
      <c r="Z224" s="120"/>
    </row>
    <row r="225" spans="1:26" ht="15.75" customHeight="1">
      <c r="A225" s="370"/>
      <c r="B225" s="370"/>
      <c r="C225" s="364"/>
      <c r="D225" s="364"/>
      <c r="E225" s="120"/>
      <c r="F225" s="278"/>
      <c r="G225" s="120"/>
      <c r="H225" s="120"/>
      <c r="I225" s="120"/>
      <c r="J225" s="120"/>
      <c r="K225" s="120"/>
      <c r="L225" s="120"/>
      <c r="M225" s="120"/>
      <c r="N225" s="120"/>
      <c r="O225" s="120"/>
      <c r="P225" s="120"/>
      <c r="Q225" s="120"/>
      <c r="R225" s="120"/>
      <c r="S225" s="120"/>
      <c r="T225" s="120"/>
      <c r="U225" s="120"/>
      <c r="V225" s="120"/>
      <c r="W225" s="120"/>
      <c r="X225" s="120"/>
      <c r="Y225" s="120"/>
      <c r="Z225" s="120"/>
    </row>
    <row r="226" spans="1:26" ht="15.75" customHeight="1">
      <c r="A226" s="370"/>
      <c r="B226" s="370"/>
      <c r="C226" s="364"/>
      <c r="D226" s="364"/>
      <c r="E226" s="120"/>
      <c r="F226" s="278"/>
      <c r="G226" s="120"/>
      <c r="H226" s="120"/>
      <c r="I226" s="120"/>
      <c r="J226" s="120"/>
      <c r="K226" s="120"/>
      <c r="L226" s="120"/>
      <c r="M226" s="120"/>
      <c r="N226" s="120"/>
      <c r="O226" s="120"/>
      <c r="P226" s="120"/>
      <c r="Q226" s="120"/>
      <c r="R226" s="120"/>
      <c r="S226" s="120"/>
      <c r="T226" s="120"/>
      <c r="U226" s="120"/>
      <c r="V226" s="120"/>
      <c r="W226" s="120"/>
      <c r="X226" s="120"/>
      <c r="Y226" s="120"/>
      <c r="Z226" s="120"/>
    </row>
    <row r="227" spans="1:26" ht="15.75" customHeight="1">
      <c r="A227" s="370"/>
      <c r="B227" s="370"/>
      <c r="C227" s="364"/>
      <c r="D227" s="364"/>
      <c r="E227" s="120"/>
      <c r="F227" s="278"/>
      <c r="G227" s="120"/>
      <c r="H227" s="120"/>
      <c r="I227" s="120"/>
      <c r="J227" s="120"/>
      <c r="K227" s="120"/>
      <c r="L227" s="120"/>
      <c r="M227" s="120"/>
      <c r="N227" s="120"/>
      <c r="O227" s="120"/>
      <c r="P227" s="120"/>
      <c r="Q227" s="120"/>
      <c r="R227" s="120"/>
      <c r="S227" s="120"/>
      <c r="T227" s="120"/>
      <c r="U227" s="120"/>
      <c r="V227" s="120"/>
      <c r="W227" s="120"/>
      <c r="X227" s="120"/>
      <c r="Y227" s="120"/>
      <c r="Z227" s="120"/>
    </row>
    <row r="228" spans="1:26" ht="15.75" customHeight="1">
      <c r="A228" s="370"/>
      <c r="B228" s="370"/>
      <c r="C228" s="364"/>
      <c r="D228" s="364"/>
      <c r="E228" s="120"/>
      <c r="F228" s="278"/>
      <c r="G228" s="120"/>
      <c r="H228" s="120"/>
      <c r="I228" s="120"/>
      <c r="J228" s="120"/>
      <c r="K228" s="120"/>
      <c r="L228" s="120"/>
      <c r="M228" s="120"/>
      <c r="N228" s="120"/>
      <c r="O228" s="120"/>
      <c r="P228" s="120"/>
      <c r="Q228" s="120"/>
      <c r="R228" s="120"/>
      <c r="S228" s="120"/>
      <c r="T228" s="120"/>
      <c r="U228" s="120"/>
      <c r="V228" s="120"/>
      <c r="W228" s="120"/>
      <c r="X228" s="120"/>
      <c r="Y228" s="120"/>
      <c r="Z228" s="120"/>
    </row>
    <row r="229" spans="1:26" ht="15.75" customHeight="1">
      <c r="A229" s="370"/>
      <c r="B229" s="370"/>
      <c r="C229" s="364"/>
      <c r="D229" s="364"/>
      <c r="E229" s="120"/>
      <c r="F229" s="278"/>
      <c r="G229" s="120"/>
      <c r="H229" s="120"/>
      <c r="I229" s="120"/>
      <c r="J229" s="120"/>
      <c r="K229" s="120"/>
      <c r="L229" s="120"/>
      <c r="M229" s="120"/>
      <c r="N229" s="120"/>
      <c r="O229" s="120"/>
      <c r="P229" s="120"/>
      <c r="Q229" s="120"/>
      <c r="R229" s="120"/>
      <c r="S229" s="120"/>
      <c r="T229" s="120"/>
      <c r="U229" s="120"/>
      <c r="V229" s="120"/>
      <c r="W229" s="120"/>
      <c r="X229" s="120"/>
      <c r="Y229" s="120"/>
      <c r="Z229" s="120"/>
    </row>
    <row r="230" spans="1:26" ht="15.75" customHeight="1">
      <c r="A230" s="370"/>
      <c r="B230" s="370"/>
      <c r="C230" s="364"/>
      <c r="D230" s="364"/>
      <c r="E230" s="120"/>
      <c r="F230" s="278"/>
      <c r="G230" s="120"/>
      <c r="H230" s="120"/>
      <c r="I230" s="120"/>
      <c r="J230" s="120"/>
      <c r="K230" s="120"/>
      <c r="L230" s="120"/>
      <c r="M230" s="120"/>
      <c r="N230" s="120"/>
      <c r="O230" s="120"/>
      <c r="P230" s="120"/>
      <c r="Q230" s="120"/>
      <c r="R230" s="120"/>
      <c r="S230" s="120"/>
      <c r="T230" s="120"/>
      <c r="U230" s="120"/>
      <c r="V230" s="120"/>
      <c r="W230" s="120"/>
      <c r="X230" s="120"/>
      <c r="Y230" s="120"/>
      <c r="Z230" s="120"/>
    </row>
    <row r="231" spans="1:26" ht="15.75" customHeight="1">
      <c r="A231" s="370"/>
      <c r="B231" s="370"/>
      <c r="C231" s="364"/>
      <c r="D231" s="364"/>
      <c r="E231" s="120"/>
      <c r="F231" s="278"/>
      <c r="G231" s="120"/>
      <c r="H231" s="120"/>
      <c r="I231" s="120"/>
      <c r="J231" s="120"/>
      <c r="K231" s="120"/>
      <c r="L231" s="120"/>
      <c r="M231" s="120"/>
      <c r="N231" s="120"/>
      <c r="O231" s="120"/>
      <c r="P231" s="120"/>
      <c r="Q231" s="120"/>
      <c r="R231" s="120"/>
      <c r="S231" s="120"/>
      <c r="T231" s="120"/>
      <c r="U231" s="120"/>
      <c r="V231" s="120"/>
      <c r="W231" s="120"/>
      <c r="X231" s="120"/>
      <c r="Y231" s="120"/>
      <c r="Z231" s="120"/>
    </row>
    <row r="232" spans="1:26" ht="15.75" customHeight="1">
      <c r="A232" s="370"/>
      <c r="B232" s="370"/>
      <c r="C232" s="364"/>
      <c r="D232" s="364"/>
      <c r="E232" s="120"/>
      <c r="F232" s="278"/>
      <c r="G232" s="120"/>
      <c r="H232" s="120"/>
      <c r="I232" s="120"/>
      <c r="J232" s="120"/>
      <c r="K232" s="120"/>
      <c r="L232" s="120"/>
      <c r="M232" s="120"/>
      <c r="N232" s="120"/>
      <c r="O232" s="120"/>
      <c r="P232" s="120"/>
      <c r="Q232" s="120"/>
      <c r="R232" s="120"/>
      <c r="S232" s="120"/>
      <c r="T232" s="120"/>
      <c r="U232" s="120"/>
      <c r="V232" s="120"/>
      <c r="W232" s="120"/>
      <c r="X232" s="120"/>
      <c r="Y232" s="120"/>
      <c r="Z232" s="120"/>
    </row>
    <row r="233" spans="1:26" ht="15.75" customHeight="1">
      <c r="A233" s="370"/>
      <c r="B233" s="370"/>
      <c r="C233" s="364"/>
      <c r="D233" s="364"/>
      <c r="E233" s="120"/>
      <c r="F233" s="278"/>
      <c r="G233" s="120"/>
      <c r="H233" s="120"/>
      <c r="I233" s="120"/>
      <c r="J233" s="120"/>
      <c r="K233" s="120"/>
      <c r="L233" s="120"/>
      <c r="M233" s="120"/>
      <c r="N233" s="120"/>
      <c r="O233" s="120"/>
      <c r="P233" s="120"/>
      <c r="Q233" s="120"/>
      <c r="R233" s="120"/>
      <c r="S233" s="120"/>
      <c r="T233" s="120"/>
      <c r="U233" s="120"/>
      <c r="V233" s="120"/>
      <c r="W233" s="120"/>
      <c r="X233" s="120"/>
      <c r="Y233" s="120"/>
      <c r="Z233" s="120"/>
    </row>
    <row r="234" spans="1:26" ht="15.75" customHeight="1">
      <c r="A234" s="370"/>
      <c r="B234" s="370"/>
      <c r="C234" s="364"/>
      <c r="D234" s="364"/>
      <c r="E234" s="120"/>
      <c r="F234" s="278"/>
      <c r="G234" s="120"/>
      <c r="H234" s="120"/>
      <c r="I234" s="120"/>
      <c r="J234" s="120"/>
      <c r="K234" s="120"/>
      <c r="L234" s="120"/>
      <c r="M234" s="120"/>
      <c r="N234" s="120"/>
      <c r="O234" s="120"/>
      <c r="P234" s="120"/>
      <c r="Q234" s="120"/>
      <c r="R234" s="120"/>
      <c r="S234" s="120"/>
      <c r="T234" s="120"/>
      <c r="U234" s="120"/>
      <c r="V234" s="120"/>
      <c r="W234" s="120"/>
      <c r="X234" s="120"/>
      <c r="Y234" s="120"/>
      <c r="Z234" s="120"/>
    </row>
    <row r="235" spans="1:26" ht="15.75" customHeight="1">
      <c r="A235" s="370"/>
      <c r="B235" s="370"/>
      <c r="C235" s="364"/>
      <c r="D235" s="364"/>
      <c r="E235" s="120"/>
      <c r="F235" s="278"/>
      <c r="G235" s="120"/>
      <c r="H235" s="120"/>
      <c r="I235" s="120"/>
      <c r="J235" s="120"/>
      <c r="K235" s="120"/>
      <c r="L235" s="120"/>
      <c r="M235" s="120"/>
      <c r="N235" s="120"/>
      <c r="O235" s="120"/>
      <c r="P235" s="120"/>
      <c r="Q235" s="120"/>
      <c r="R235" s="120"/>
      <c r="S235" s="120"/>
      <c r="T235" s="120"/>
      <c r="U235" s="120"/>
      <c r="V235" s="120"/>
      <c r="W235" s="120"/>
      <c r="X235" s="120"/>
      <c r="Y235" s="120"/>
      <c r="Z235" s="120"/>
    </row>
    <row r="236" spans="1:26" ht="15.75" customHeight="1">
      <c r="A236" s="370"/>
      <c r="B236" s="370"/>
      <c r="C236" s="364"/>
      <c r="D236" s="364"/>
      <c r="E236" s="120"/>
      <c r="F236" s="278"/>
      <c r="G236" s="120"/>
      <c r="H236" s="120"/>
      <c r="I236" s="120"/>
      <c r="J236" s="120"/>
      <c r="K236" s="120"/>
      <c r="L236" s="120"/>
      <c r="M236" s="120"/>
      <c r="N236" s="120"/>
      <c r="O236" s="120"/>
      <c r="P236" s="120"/>
      <c r="Q236" s="120"/>
      <c r="R236" s="120"/>
      <c r="S236" s="120"/>
      <c r="T236" s="120"/>
      <c r="U236" s="120"/>
      <c r="V236" s="120"/>
      <c r="W236" s="120"/>
      <c r="X236" s="120"/>
      <c r="Y236" s="120"/>
      <c r="Z236" s="120"/>
    </row>
    <row r="237" spans="1:26" ht="15.75" customHeight="1">
      <c r="A237" s="370"/>
      <c r="B237" s="370"/>
      <c r="C237" s="364"/>
      <c r="D237" s="364"/>
      <c r="E237" s="120"/>
      <c r="F237" s="278"/>
      <c r="G237" s="120"/>
      <c r="H237" s="120"/>
      <c r="I237" s="120"/>
      <c r="J237" s="120"/>
      <c r="K237" s="120"/>
      <c r="L237" s="120"/>
      <c r="M237" s="120"/>
      <c r="N237" s="120"/>
      <c r="O237" s="120"/>
      <c r="P237" s="120"/>
      <c r="Q237" s="120"/>
      <c r="R237" s="120"/>
      <c r="S237" s="120"/>
      <c r="T237" s="120"/>
      <c r="U237" s="120"/>
      <c r="V237" s="120"/>
      <c r="W237" s="120"/>
      <c r="X237" s="120"/>
      <c r="Y237" s="120"/>
      <c r="Z237" s="120"/>
    </row>
    <row r="238" spans="1:26" ht="15.75" customHeight="1">
      <c r="A238" s="370"/>
      <c r="B238" s="370"/>
      <c r="C238" s="364"/>
      <c r="D238" s="364"/>
      <c r="E238" s="120"/>
      <c r="F238" s="278"/>
      <c r="G238" s="120"/>
      <c r="H238" s="120"/>
      <c r="I238" s="120"/>
      <c r="J238" s="120"/>
      <c r="K238" s="120"/>
      <c r="L238" s="120"/>
      <c r="M238" s="120"/>
      <c r="N238" s="120"/>
      <c r="O238" s="120"/>
      <c r="P238" s="120"/>
      <c r="Q238" s="120"/>
      <c r="R238" s="120"/>
      <c r="S238" s="120"/>
      <c r="T238" s="120"/>
      <c r="U238" s="120"/>
      <c r="V238" s="120"/>
      <c r="W238" s="120"/>
      <c r="X238" s="120"/>
      <c r="Y238" s="120"/>
      <c r="Z238" s="120"/>
    </row>
    <row r="239" spans="1:26" ht="15.75" customHeight="1">
      <c r="A239" s="370"/>
      <c r="B239" s="370"/>
      <c r="C239" s="364"/>
      <c r="D239" s="364"/>
      <c r="E239" s="120"/>
      <c r="F239" s="278"/>
      <c r="G239" s="120"/>
      <c r="H239" s="120"/>
      <c r="I239" s="120"/>
      <c r="J239" s="120"/>
      <c r="K239" s="120"/>
      <c r="L239" s="120"/>
      <c r="M239" s="120"/>
      <c r="N239" s="120"/>
      <c r="O239" s="120"/>
      <c r="P239" s="120"/>
      <c r="Q239" s="120"/>
      <c r="R239" s="120"/>
      <c r="S239" s="120"/>
      <c r="T239" s="120"/>
      <c r="U239" s="120"/>
      <c r="V239" s="120"/>
      <c r="W239" s="120"/>
      <c r="X239" s="120"/>
      <c r="Y239" s="120"/>
      <c r="Z239" s="120"/>
    </row>
    <row r="240" spans="1:26" ht="15.75" customHeight="1">
      <c r="A240" s="370"/>
      <c r="B240" s="370"/>
      <c r="C240" s="364"/>
      <c r="D240" s="364"/>
      <c r="E240" s="120"/>
      <c r="F240" s="278"/>
      <c r="G240" s="120"/>
      <c r="H240" s="120"/>
      <c r="I240" s="120"/>
      <c r="J240" s="120"/>
      <c r="K240" s="120"/>
      <c r="L240" s="120"/>
      <c r="M240" s="120"/>
      <c r="N240" s="120"/>
      <c r="O240" s="120"/>
      <c r="P240" s="120"/>
      <c r="Q240" s="120"/>
      <c r="R240" s="120"/>
      <c r="S240" s="120"/>
      <c r="T240" s="120"/>
      <c r="U240" s="120"/>
      <c r="V240" s="120"/>
      <c r="W240" s="120"/>
      <c r="X240" s="120"/>
      <c r="Y240" s="120"/>
      <c r="Z240" s="120"/>
    </row>
    <row r="241" spans="1:26" ht="15.75" customHeight="1">
      <c r="A241" s="370"/>
      <c r="B241" s="370"/>
      <c r="C241" s="364"/>
      <c r="D241" s="364"/>
      <c r="E241" s="120"/>
      <c r="F241" s="278"/>
      <c r="G241" s="120"/>
      <c r="H241" s="120"/>
      <c r="I241" s="120"/>
      <c r="J241" s="120"/>
      <c r="K241" s="120"/>
      <c r="L241" s="120"/>
      <c r="M241" s="120"/>
      <c r="N241" s="120"/>
      <c r="O241" s="120"/>
      <c r="P241" s="120"/>
      <c r="Q241" s="120"/>
      <c r="R241" s="120"/>
      <c r="S241" s="120"/>
      <c r="T241" s="120"/>
      <c r="U241" s="120"/>
      <c r="V241" s="120"/>
      <c r="W241" s="120"/>
      <c r="X241" s="120"/>
      <c r="Y241" s="120"/>
      <c r="Z241" s="120"/>
    </row>
    <row r="242" spans="1:26" ht="15.75" customHeight="1">
      <c r="A242" s="370"/>
      <c r="B242" s="370"/>
      <c r="C242" s="364"/>
      <c r="D242" s="364"/>
      <c r="E242" s="120"/>
      <c r="F242" s="278"/>
      <c r="G242" s="120"/>
      <c r="H242" s="120"/>
      <c r="I242" s="120"/>
      <c r="J242" s="120"/>
      <c r="K242" s="120"/>
      <c r="L242" s="120"/>
      <c r="M242" s="120"/>
      <c r="N242" s="120"/>
      <c r="O242" s="120"/>
      <c r="P242" s="120"/>
      <c r="Q242" s="120"/>
      <c r="R242" s="120"/>
      <c r="S242" s="120"/>
      <c r="T242" s="120"/>
      <c r="U242" s="120"/>
      <c r="V242" s="120"/>
      <c r="W242" s="120"/>
      <c r="X242" s="120"/>
      <c r="Y242" s="120"/>
      <c r="Z242" s="120"/>
    </row>
    <row r="243" spans="1:26" ht="15.75" customHeight="1">
      <c r="A243" s="370"/>
      <c r="B243" s="370"/>
      <c r="C243" s="364"/>
      <c r="D243" s="364"/>
      <c r="E243" s="120"/>
      <c r="F243" s="278"/>
      <c r="G243" s="120"/>
      <c r="H243" s="120"/>
      <c r="I243" s="120"/>
      <c r="J243" s="120"/>
      <c r="K243" s="120"/>
      <c r="L243" s="120"/>
      <c r="M243" s="120"/>
      <c r="N243" s="120"/>
      <c r="O243" s="120"/>
      <c r="P243" s="120"/>
      <c r="Q243" s="120"/>
      <c r="R243" s="120"/>
      <c r="S243" s="120"/>
      <c r="T243" s="120"/>
      <c r="U243" s="120"/>
      <c r="V243" s="120"/>
      <c r="W243" s="120"/>
      <c r="X243" s="120"/>
      <c r="Y243" s="120"/>
      <c r="Z243" s="120"/>
    </row>
    <row r="244" spans="1:26" ht="15.75" customHeight="1">
      <c r="A244" s="370"/>
      <c r="B244" s="370"/>
      <c r="C244" s="364"/>
      <c r="D244" s="364"/>
      <c r="E244" s="120"/>
      <c r="F244" s="278"/>
      <c r="G244" s="120"/>
      <c r="H244" s="120"/>
      <c r="I244" s="120"/>
      <c r="J244" s="120"/>
      <c r="K244" s="120"/>
      <c r="L244" s="120"/>
      <c r="M244" s="120"/>
      <c r="N244" s="120"/>
      <c r="O244" s="120"/>
      <c r="P244" s="120"/>
      <c r="Q244" s="120"/>
      <c r="R244" s="120"/>
      <c r="S244" s="120"/>
      <c r="T244" s="120"/>
      <c r="U244" s="120"/>
      <c r="V244" s="120"/>
      <c r="W244" s="120"/>
      <c r="X244" s="120"/>
      <c r="Y244" s="120"/>
      <c r="Z244" s="120"/>
    </row>
    <row r="245" spans="1:26" ht="15.75" customHeight="1">
      <c r="A245" s="370"/>
      <c r="B245" s="370"/>
      <c r="C245" s="364"/>
      <c r="D245" s="364"/>
      <c r="E245" s="120"/>
      <c r="F245" s="278"/>
      <c r="G245" s="120"/>
      <c r="H245" s="120"/>
      <c r="I245" s="120"/>
      <c r="J245" s="120"/>
      <c r="K245" s="120"/>
      <c r="L245" s="120"/>
      <c r="M245" s="120"/>
      <c r="N245" s="120"/>
      <c r="O245" s="120"/>
      <c r="P245" s="120"/>
      <c r="Q245" s="120"/>
      <c r="R245" s="120"/>
      <c r="S245" s="120"/>
      <c r="T245" s="120"/>
      <c r="U245" s="120"/>
      <c r="V245" s="120"/>
      <c r="W245" s="120"/>
      <c r="X245" s="120"/>
      <c r="Y245" s="120"/>
      <c r="Z245" s="120"/>
    </row>
    <row r="246" spans="1:26" ht="15.75" customHeight="1">
      <c r="A246" s="370"/>
      <c r="B246" s="370"/>
      <c r="C246" s="364"/>
      <c r="D246" s="364"/>
      <c r="E246" s="120"/>
      <c r="F246" s="278"/>
      <c r="G246" s="120"/>
      <c r="H246" s="120"/>
      <c r="I246" s="120"/>
      <c r="J246" s="120"/>
      <c r="K246" s="120"/>
      <c r="L246" s="120"/>
      <c r="M246" s="120"/>
      <c r="N246" s="120"/>
      <c r="O246" s="120"/>
      <c r="P246" s="120"/>
      <c r="Q246" s="120"/>
      <c r="R246" s="120"/>
      <c r="S246" s="120"/>
      <c r="T246" s="120"/>
      <c r="U246" s="120"/>
      <c r="V246" s="120"/>
      <c r="W246" s="120"/>
      <c r="X246" s="120"/>
      <c r="Y246" s="120"/>
      <c r="Z246" s="120"/>
    </row>
    <row r="247" spans="1:26" ht="15.75" customHeight="1">
      <c r="A247" s="370"/>
      <c r="B247" s="370"/>
      <c r="C247" s="364"/>
      <c r="D247" s="364"/>
      <c r="E247" s="120"/>
      <c r="F247" s="278"/>
      <c r="G247" s="120"/>
      <c r="H247" s="120"/>
      <c r="I247" s="120"/>
      <c r="J247" s="120"/>
      <c r="K247" s="120"/>
      <c r="L247" s="120"/>
      <c r="M247" s="120"/>
      <c r="N247" s="120"/>
      <c r="O247" s="120"/>
      <c r="P247" s="120"/>
      <c r="Q247" s="120"/>
      <c r="R247" s="120"/>
      <c r="S247" s="120"/>
      <c r="T247" s="120"/>
      <c r="U247" s="120"/>
      <c r="V247" s="120"/>
      <c r="W247" s="120"/>
      <c r="X247" s="120"/>
      <c r="Y247" s="120"/>
      <c r="Z247" s="120"/>
    </row>
    <row r="248" spans="1:26" ht="15.75" customHeight="1">
      <c r="A248" s="370"/>
      <c r="B248" s="370"/>
      <c r="C248" s="364"/>
      <c r="D248" s="364"/>
      <c r="E248" s="120"/>
      <c r="F248" s="278"/>
      <c r="G248" s="120"/>
      <c r="H248" s="120"/>
      <c r="I248" s="120"/>
      <c r="J248" s="120"/>
      <c r="K248" s="120"/>
      <c r="L248" s="120"/>
      <c r="M248" s="120"/>
      <c r="N248" s="120"/>
      <c r="O248" s="120"/>
      <c r="P248" s="120"/>
      <c r="Q248" s="120"/>
      <c r="R248" s="120"/>
      <c r="S248" s="120"/>
      <c r="T248" s="120"/>
      <c r="U248" s="120"/>
      <c r="V248" s="120"/>
      <c r="W248" s="120"/>
      <c r="X248" s="120"/>
      <c r="Y248" s="120"/>
      <c r="Z248" s="120"/>
    </row>
    <row r="249" spans="1:26" ht="15.75" customHeight="1">
      <c r="A249" s="370"/>
      <c r="B249" s="370"/>
      <c r="C249" s="364"/>
      <c r="D249" s="364"/>
      <c r="E249" s="120"/>
      <c r="F249" s="278"/>
      <c r="G249" s="120"/>
      <c r="H249" s="120"/>
      <c r="I249" s="120"/>
      <c r="J249" s="120"/>
      <c r="K249" s="120"/>
      <c r="L249" s="120"/>
      <c r="M249" s="120"/>
      <c r="N249" s="120"/>
      <c r="O249" s="120"/>
      <c r="P249" s="120"/>
      <c r="Q249" s="120"/>
      <c r="R249" s="120"/>
      <c r="S249" s="120"/>
      <c r="T249" s="120"/>
      <c r="U249" s="120"/>
      <c r="V249" s="120"/>
      <c r="W249" s="120"/>
      <c r="X249" s="120"/>
      <c r="Y249" s="120"/>
      <c r="Z249" s="120"/>
    </row>
    <row r="250" spans="1:26" ht="15.75" customHeight="1">
      <c r="A250" s="370"/>
      <c r="B250" s="370"/>
      <c r="C250" s="364"/>
      <c r="D250" s="364"/>
      <c r="E250" s="120"/>
      <c r="F250" s="278"/>
      <c r="G250" s="120"/>
      <c r="H250" s="120"/>
      <c r="I250" s="120"/>
      <c r="J250" s="120"/>
      <c r="K250" s="120"/>
      <c r="L250" s="120"/>
      <c r="M250" s="120"/>
      <c r="N250" s="120"/>
      <c r="O250" s="120"/>
      <c r="P250" s="120"/>
      <c r="Q250" s="120"/>
      <c r="R250" s="120"/>
      <c r="S250" s="120"/>
      <c r="T250" s="120"/>
      <c r="U250" s="120"/>
      <c r="V250" s="120"/>
      <c r="W250" s="120"/>
      <c r="X250" s="120"/>
      <c r="Y250" s="120"/>
      <c r="Z250" s="120"/>
    </row>
    <row r="251" spans="1:26" ht="15.75" customHeight="1">
      <c r="A251" s="370"/>
      <c r="B251" s="370"/>
      <c r="C251" s="364"/>
      <c r="D251" s="364"/>
      <c r="E251" s="120"/>
      <c r="F251" s="278"/>
      <c r="G251" s="120"/>
      <c r="H251" s="120"/>
      <c r="I251" s="120"/>
      <c r="J251" s="120"/>
      <c r="K251" s="120"/>
      <c r="L251" s="120"/>
      <c r="M251" s="120"/>
      <c r="N251" s="120"/>
      <c r="O251" s="120"/>
      <c r="P251" s="120"/>
      <c r="Q251" s="120"/>
      <c r="R251" s="120"/>
      <c r="S251" s="120"/>
      <c r="T251" s="120"/>
      <c r="U251" s="120"/>
      <c r="V251" s="120"/>
      <c r="W251" s="120"/>
      <c r="X251" s="120"/>
      <c r="Y251" s="120"/>
      <c r="Z251" s="120"/>
    </row>
    <row r="252" spans="1:26" ht="15.75" customHeight="1">
      <c r="A252" s="370"/>
      <c r="B252" s="370"/>
      <c r="C252" s="364"/>
      <c r="D252" s="364"/>
      <c r="E252" s="120"/>
      <c r="F252" s="278"/>
      <c r="G252" s="120"/>
      <c r="H252" s="120"/>
      <c r="I252" s="120"/>
      <c r="J252" s="120"/>
      <c r="K252" s="120"/>
      <c r="L252" s="120"/>
      <c r="M252" s="120"/>
      <c r="N252" s="120"/>
      <c r="O252" s="120"/>
      <c r="P252" s="120"/>
      <c r="Q252" s="120"/>
      <c r="R252" s="120"/>
      <c r="S252" s="120"/>
      <c r="T252" s="120"/>
      <c r="U252" s="120"/>
      <c r="V252" s="120"/>
      <c r="W252" s="120"/>
      <c r="X252" s="120"/>
      <c r="Y252" s="120"/>
      <c r="Z252" s="120"/>
    </row>
    <row r="253" spans="1:26" ht="15.75" customHeight="1">
      <c r="A253" s="370"/>
      <c r="B253" s="370"/>
      <c r="C253" s="364"/>
      <c r="D253" s="364"/>
      <c r="E253" s="120"/>
      <c r="F253" s="278"/>
      <c r="G253" s="120"/>
      <c r="H253" s="120"/>
      <c r="I253" s="120"/>
      <c r="J253" s="120"/>
      <c r="K253" s="120"/>
      <c r="L253" s="120"/>
      <c r="M253" s="120"/>
      <c r="N253" s="120"/>
      <c r="O253" s="120"/>
      <c r="P253" s="120"/>
      <c r="Q253" s="120"/>
      <c r="R253" s="120"/>
      <c r="S253" s="120"/>
      <c r="T253" s="120"/>
      <c r="U253" s="120"/>
      <c r="V253" s="120"/>
      <c r="W253" s="120"/>
      <c r="X253" s="120"/>
      <c r="Y253" s="120"/>
      <c r="Z253" s="120"/>
    </row>
    <row r="254" spans="1:26" ht="15.75" customHeight="1">
      <c r="A254" s="370"/>
      <c r="B254" s="370"/>
      <c r="C254" s="364"/>
      <c r="D254" s="364"/>
      <c r="E254" s="120"/>
      <c r="F254" s="278"/>
      <c r="G254" s="120"/>
      <c r="H254" s="120"/>
      <c r="I254" s="120"/>
      <c r="J254" s="120"/>
      <c r="K254" s="120"/>
      <c r="L254" s="120"/>
      <c r="M254" s="120"/>
      <c r="N254" s="120"/>
      <c r="O254" s="120"/>
      <c r="P254" s="120"/>
      <c r="Q254" s="120"/>
      <c r="R254" s="120"/>
      <c r="S254" s="120"/>
      <c r="T254" s="120"/>
      <c r="U254" s="120"/>
      <c r="V254" s="120"/>
      <c r="W254" s="120"/>
      <c r="X254" s="120"/>
      <c r="Y254" s="120"/>
      <c r="Z254" s="120"/>
    </row>
    <row r="255" spans="1:26" ht="15.75" customHeight="1">
      <c r="A255" s="370"/>
      <c r="B255" s="370"/>
      <c r="C255" s="364"/>
      <c r="D255" s="364"/>
      <c r="E255" s="120"/>
      <c r="F255" s="278"/>
      <c r="G255" s="120"/>
      <c r="H255" s="120"/>
      <c r="I255" s="120"/>
      <c r="J255" s="120"/>
      <c r="K255" s="120"/>
      <c r="L255" s="120"/>
      <c r="M255" s="120"/>
      <c r="N255" s="120"/>
      <c r="O255" s="120"/>
      <c r="P255" s="120"/>
      <c r="Q255" s="120"/>
      <c r="R255" s="120"/>
      <c r="S255" s="120"/>
      <c r="T255" s="120"/>
      <c r="U255" s="120"/>
      <c r="V255" s="120"/>
      <c r="W255" s="120"/>
      <c r="X255" s="120"/>
      <c r="Y255" s="120"/>
      <c r="Z255" s="120"/>
    </row>
    <row r="256" spans="1:26" ht="15.75" customHeight="1">
      <c r="A256" s="370"/>
      <c r="B256" s="370"/>
      <c r="C256" s="364"/>
      <c r="D256" s="364"/>
      <c r="E256" s="120"/>
      <c r="F256" s="278"/>
      <c r="G256" s="120"/>
      <c r="H256" s="120"/>
      <c r="I256" s="120"/>
      <c r="J256" s="120"/>
      <c r="K256" s="120"/>
      <c r="L256" s="120"/>
      <c r="M256" s="120"/>
      <c r="N256" s="120"/>
      <c r="O256" s="120"/>
      <c r="P256" s="120"/>
      <c r="Q256" s="120"/>
      <c r="R256" s="120"/>
      <c r="S256" s="120"/>
      <c r="T256" s="120"/>
      <c r="U256" s="120"/>
      <c r="V256" s="120"/>
      <c r="W256" s="120"/>
      <c r="X256" s="120"/>
      <c r="Y256" s="120"/>
      <c r="Z256" s="120"/>
    </row>
    <row r="257" spans="1:26" ht="15.75" customHeight="1">
      <c r="A257" s="370"/>
      <c r="B257" s="370"/>
      <c r="C257" s="364"/>
      <c r="D257" s="364"/>
      <c r="E257" s="120"/>
      <c r="F257" s="278"/>
      <c r="G257" s="120"/>
      <c r="H257" s="120"/>
      <c r="I257" s="120"/>
      <c r="J257" s="120"/>
      <c r="K257" s="120"/>
      <c r="L257" s="120"/>
      <c r="M257" s="120"/>
      <c r="N257" s="120"/>
      <c r="O257" s="120"/>
      <c r="P257" s="120"/>
      <c r="Q257" s="120"/>
      <c r="R257" s="120"/>
      <c r="S257" s="120"/>
      <c r="T257" s="120"/>
      <c r="U257" s="120"/>
      <c r="V257" s="120"/>
      <c r="W257" s="120"/>
      <c r="X257" s="120"/>
      <c r="Y257" s="120"/>
      <c r="Z257" s="120"/>
    </row>
    <row r="258" spans="1:26" ht="15.75" customHeight="1">
      <c r="A258" s="370"/>
      <c r="B258" s="370"/>
      <c r="C258" s="364"/>
      <c r="D258" s="364"/>
      <c r="E258" s="120"/>
      <c r="F258" s="278"/>
      <c r="G258" s="120"/>
      <c r="H258" s="120"/>
      <c r="I258" s="120"/>
      <c r="J258" s="120"/>
      <c r="K258" s="120"/>
      <c r="L258" s="120"/>
      <c r="M258" s="120"/>
      <c r="N258" s="120"/>
      <c r="O258" s="120"/>
      <c r="P258" s="120"/>
      <c r="Q258" s="120"/>
      <c r="R258" s="120"/>
      <c r="S258" s="120"/>
      <c r="T258" s="120"/>
      <c r="U258" s="120"/>
      <c r="V258" s="120"/>
      <c r="W258" s="120"/>
      <c r="X258" s="120"/>
      <c r="Y258" s="120"/>
      <c r="Z258" s="120"/>
    </row>
    <row r="259" spans="1:26" ht="15.75" customHeight="1">
      <c r="A259" s="370"/>
      <c r="B259" s="370"/>
      <c r="C259" s="364"/>
      <c r="D259" s="364"/>
      <c r="E259" s="120"/>
      <c r="F259" s="278"/>
      <c r="G259" s="120"/>
      <c r="H259" s="120"/>
      <c r="I259" s="120"/>
      <c r="J259" s="120"/>
      <c r="K259" s="120"/>
      <c r="L259" s="120"/>
      <c r="M259" s="120"/>
      <c r="N259" s="120"/>
      <c r="O259" s="120"/>
      <c r="P259" s="120"/>
      <c r="Q259" s="120"/>
      <c r="R259" s="120"/>
      <c r="S259" s="120"/>
      <c r="T259" s="120"/>
      <c r="U259" s="120"/>
      <c r="V259" s="120"/>
      <c r="W259" s="120"/>
      <c r="X259" s="120"/>
      <c r="Y259" s="120"/>
      <c r="Z259" s="120"/>
    </row>
    <row r="260" spans="1:26" ht="15.75" customHeight="1">
      <c r="A260" s="370"/>
      <c r="B260" s="370"/>
      <c r="C260" s="364"/>
      <c r="D260" s="364"/>
      <c r="E260" s="120"/>
      <c r="F260" s="278"/>
      <c r="G260" s="120"/>
      <c r="H260" s="120"/>
      <c r="I260" s="120"/>
      <c r="J260" s="120"/>
      <c r="K260" s="120"/>
      <c r="L260" s="120"/>
      <c r="M260" s="120"/>
      <c r="N260" s="120"/>
      <c r="O260" s="120"/>
      <c r="P260" s="120"/>
      <c r="Q260" s="120"/>
      <c r="R260" s="120"/>
      <c r="S260" s="120"/>
      <c r="T260" s="120"/>
      <c r="U260" s="120"/>
      <c r="V260" s="120"/>
      <c r="W260" s="120"/>
      <c r="X260" s="120"/>
      <c r="Y260" s="120"/>
      <c r="Z260" s="120"/>
    </row>
    <row r="261" spans="1:26" ht="15.75" customHeight="1">
      <c r="A261" s="370"/>
      <c r="B261" s="370"/>
      <c r="C261" s="364"/>
      <c r="D261" s="364"/>
      <c r="E261" s="120"/>
      <c r="F261" s="278"/>
      <c r="G261" s="120"/>
      <c r="H261" s="120"/>
      <c r="I261" s="120"/>
      <c r="J261" s="120"/>
      <c r="K261" s="120"/>
      <c r="L261" s="120"/>
      <c r="M261" s="120"/>
      <c r="N261" s="120"/>
      <c r="O261" s="120"/>
      <c r="P261" s="120"/>
      <c r="Q261" s="120"/>
      <c r="R261" s="120"/>
      <c r="S261" s="120"/>
      <c r="T261" s="120"/>
      <c r="U261" s="120"/>
      <c r="V261" s="120"/>
      <c r="W261" s="120"/>
      <c r="X261" s="120"/>
      <c r="Y261" s="120"/>
      <c r="Z261" s="120"/>
    </row>
    <row r="262" spans="1:26" ht="15.75" customHeight="1">
      <c r="A262" s="370"/>
      <c r="B262" s="370"/>
      <c r="C262" s="364"/>
      <c r="D262" s="364"/>
      <c r="E262" s="120"/>
      <c r="F262" s="278"/>
      <c r="G262" s="120"/>
      <c r="H262" s="120"/>
      <c r="I262" s="120"/>
      <c r="J262" s="120"/>
      <c r="K262" s="120"/>
      <c r="L262" s="120"/>
      <c r="M262" s="120"/>
      <c r="N262" s="120"/>
      <c r="O262" s="120"/>
      <c r="P262" s="120"/>
      <c r="Q262" s="120"/>
      <c r="R262" s="120"/>
      <c r="S262" s="120"/>
      <c r="T262" s="120"/>
      <c r="U262" s="120"/>
      <c r="V262" s="120"/>
      <c r="W262" s="120"/>
      <c r="X262" s="120"/>
      <c r="Y262" s="120"/>
      <c r="Z262" s="120"/>
    </row>
    <row r="263" spans="1:26" ht="15.75" customHeight="1">
      <c r="A263" s="370"/>
      <c r="B263" s="370"/>
      <c r="C263" s="364"/>
      <c r="D263" s="364"/>
      <c r="E263" s="120"/>
      <c r="F263" s="278"/>
      <c r="G263" s="120"/>
      <c r="H263" s="120"/>
      <c r="I263" s="120"/>
      <c r="J263" s="120"/>
      <c r="K263" s="120"/>
      <c r="L263" s="120"/>
      <c r="M263" s="120"/>
      <c r="N263" s="120"/>
      <c r="O263" s="120"/>
      <c r="P263" s="120"/>
      <c r="Q263" s="120"/>
      <c r="R263" s="120"/>
      <c r="S263" s="120"/>
      <c r="T263" s="120"/>
      <c r="U263" s="120"/>
      <c r="V263" s="120"/>
      <c r="W263" s="120"/>
      <c r="X263" s="120"/>
      <c r="Y263" s="120"/>
      <c r="Z263" s="120"/>
    </row>
    <row r="264" spans="1:26" ht="15.75" customHeight="1">
      <c r="A264" s="370"/>
      <c r="B264" s="370"/>
      <c r="C264" s="364"/>
      <c r="D264" s="364"/>
      <c r="E264" s="120"/>
      <c r="F264" s="278"/>
      <c r="G264" s="120"/>
      <c r="H264" s="120"/>
      <c r="I264" s="120"/>
      <c r="J264" s="120"/>
      <c r="K264" s="120"/>
      <c r="L264" s="120"/>
      <c r="M264" s="120"/>
      <c r="N264" s="120"/>
      <c r="O264" s="120"/>
      <c r="P264" s="120"/>
      <c r="Q264" s="120"/>
      <c r="R264" s="120"/>
      <c r="S264" s="120"/>
      <c r="T264" s="120"/>
      <c r="U264" s="120"/>
      <c r="V264" s="120"/>
      <c r="W264" s="120"/>
      <c r="X264" s="120"/>
      <c r="Y264" s="120"/>
      <c r="Z264" s="120"/>
    </row>
    <row r="265" spans="1:26" ht="15.75" customHeight="1">
      <c r="A265" s="370"/>
      <c r="B265" s="370"/>
      <c r="C265" s="364"/>
      <c r="D265" s="364"/>
      <c r="E265" s="120"/>
      <c r="F265" s="278"/>
      <c r="G265" s="120"/>
      <c r="H265" s="120"/>
      <c r="I265" s="120"/>
      <c r="J265" s="120"/>
      <c r="K265" s="120"/>
      <c r="L265" s="120"/>
      <c r="M265" s="120"/>
      <c r="N265" s="120"/>
      <c r="O265" s="120"/>
      <c r="P265" s="120"/>
      <c r="Q265" s="120"/>
      <c r="R265" s="120"/>
      <c r="S265" s="120"/>
      <c r="T265" s="120"/>
      <c r="U265" s="120"/>
      <c r="V265" s="120"/>
      <c r="W265" s="120"/>
      <c r="X265" s="120"/>
      <c r="Y265" s="120"/>
      <c r="Z265" s="120"/>
    </row>
    <row r="266" spans="1:26" ht="15.75" customHeight="1">
      <c r="A266" s="370"/>
      <c r="B266" s="370"/>
      <c r="C266" s="364"/>
      <c r="D266" s="364"/>
      <c r="E266" s="120"/>
      <c r="F266" s="278"/>
      <c r="G266" s="120"/>
      <c r="H266" s="120"/>
      <c r="I266" s="120"/>
      <c r="J266" s="120"/>
      <c r="K266" s="120"/>
      <c r="L266" s="120"/>
      <c r="M266" s="120"/>
      <c r="N266" s="120"/>
      <c r="O266" s="120"/>
      <c r="P266" s="120"/>
      <c r="Q266" s="120"/>
      <c r="R266" s="120"/>
      <c r="S266" s="120"/>
      <c r="T266" s="120"/>
      <c r="U266" s="120"/>
      <c r="V266" s="120"/>
      <c r="W266" s="120"/>
      <c r="X266" s="120"/>
      <c r="Y266" s="120"/>
      <c r="Z266" s="120"/>
    </row>
    <row r="267" spans="1:26" ht="15.75" customHeight="1">
      <c r="A267" s="370"/>
      <c r="B267" s="370"/>
      <c r="C267" s="364"/>
      <c r="D267" s="364"/>
      <c r="E267" s="120"/>
      <c r="F267" s="278"/>
      <c r="G267" s="120"/>
      <c r="H267" s="120"/>
      <c r="I267" s="120"/>
      <c r="J267" s="120"/>
      <c r="K267" s="120"/>
      <c r="L267" s="120"/>
      <c r="M267" s="120"/>
      <c r="N267" s="120"/>
      <c r="O267" s="120"/>
      <c r="P267" s="120"/>
      <c r="Q267" s="120"/>
      <c r="R267" s="120"/>
      <c r="S267" s="120"/>
      <c r="T267" s="120"/>
      <c r="U267" s="120"/>
      <c r="V267" s="120"/>
      <c r="W267" s="120"/>
      <c r="X267" s="120"/>
      <c r="Y267" s="120"/>
      <c r="Z267" s="120"/>
    </row>
    <row r="268" spans="1:26" ht="15.75" customHeight="1">
      <c r="A268" s="370"/>
      <c r="B268" s="370"/>
      <c r="C268" s="364"/>
      <c r="D268" s="364"/>
      <c r="E268" s="120"/>
      <c r="F268" s="278"/>
      <c r="G268" s="120"/>
      <c r="H268" s="120"/>
      <c r="I268" s="120"/>
      <c r="J268" s="120"/>
      <c r="K268" s="120"/>
      <c r="L268" s="120"/>
      <c r="M268" s="120"/>
      <c r="N268" s="120"/>
      <c r="O268" s="120"/>
      <c r="P268" s="120"/>
      <c r="Q268" s="120"/>
      <c r="R268" s="120"/>
      <c r="S268" s="120"/>
      <c r="T268" s="120"/>
      <c r="U268" s="120"/>
      <c r="V268" s="120"/>
      <c r="W268" s="120"/>
      <c r="X268" s="120"/>
      <c r="Y268" s="120"/>
      <c r="Z268" s="120"/>
    </row>
    <row r="269" spans="1:26" ht="15.75" customHeight="1">
      <c r="A269" s="370"/>
      <c r="B269" s="370"/>
      <c r="C269" s="364"/>
      <c r="D269" s="364"/>
      <c r="E269" s="120"/>
      <c r="F269" s="278"/>
      <c r="G269" s="120"/>
      <c r="H269" s="120"/>
      <c r="I269" s="120"/>
      <c r="J269" s="120"/>
      <c r="K269" s="120"/>
      <c r="L269" s="120"/>
      <c r="M269" s="120"/>
      <c r="N269" s="120"/>
      <c r="O269" s="120"/>
      <c r="P269" s="120"/>
      <c r="Q269" s="120"/>
      <c r="R269" s="120"/>
      <c r="S269" s="120"/>
      <c r="T269" s="120"/>
      <c r="U269" s="120"/>
      <c r="V269" s="120"/>
      <c r="W269" s="120"/>
      <c r="X269" s="120"/>
      <c r="Y269" s="120"/>
      <c r="Z269" s="120"/>
    </row>
    <row r="270" spans="1:26" ht="15.75" customHeight="1">
      <c r="A270" s="370"/>
      <c r="B270" s="370"/>
      <c r="C270" s="364"/>
      <c r="D270" s="364"/>
      <c r="E270" s="120"/>
      <c r="F270" s="278"/>
      <c r="G270" s="120"/>
      <c r="H270" s="120"/>
      <c r="I270" s="120"/>
      <c r="J270" s="120"/>
      <c r="K270" s="120"/>
      <c r="L270" s="120"/>
      <c r="M270" s="120"/>
      <c r="N270" s="120"/>
      <c r="O270" s="120"/>
      <c r="P270" s="120"/>
      <c r="Q270" s="120"/>
      <c r="R270" s="120"/>
      <c r="S270" s="120"/>
      <c r="T270" s="120"/>
      <c r="U270" s="120"/>
      <c r="V270" s="120"/>
      <c r="W270" s="120"/>
      <c r="X270" s="120"/>
      <c r="Y270" s="120"/>
      <c r="Z270" s="120"/>
    </row>
    <row r="271" spans="1:26" ht="15.75" customHeight="1">
      <c r="A271" s="370"/>
      <c r="B271" s="370"/>
      <c r="C271" s="364"/>
      <c r="D271" s="364"/>
      <c r="E271" s="120"/>
      <c r="F271" s="278"/>
      <c r="G271" s="120"/>
      <c r="H271" s="120"/>
      <c r="I271" s="120"/>
      <c r="J271" s="120"/>
      <c r="K271" s="120"/>
      <c r="L271" s="120"/>
      <c r="M271" s="120"/>
      <c r="N271" s="120"/>
      <c r="O271" s="120"/>
      <c r="P271" s="120"/>
      <c r="Q271" s="120"/>
      <c r="R271" s="120"/>
      <c r="S271" s="120"/>
      <c r="T271" s="120"/>
      <c r="U271" s="120"/>
      <c r="V271" s="120"/>
      <c r="W271" s="120"/>
      <c r="X271" s="120"/>
      <c r="Y271" s="120"/>
      <c r="Z271" s="120"/>
    </row>
    <row r="272" spans="1:26" ht="15.75" customHeight="1">
      <c r="A272" s="370"/>
      <c r="B272" s="370"/>
      <c r="C272" s="364"/>
      <c r="D272" s="364"/>
      <c r="E272" s="120"/>
      <c r="F272" s="278"/>
      <c r="G272" s="120"/>
      <c r="H272" s="120"/>
      <c r="I272" s="120"/>
      <c r="J272" s="120"/>
      <c r="K272" s="120"/>
      <c r="L272" s="120"/>
      <c r="M272" s="120"/>
      <c r="N272" s="120"/>
      <c r="O272" s="120"/>
      <c r="P272" s="120"/>
      <c r="Q272" s="120"/>
      <c r="R272" s="120"/>
      <c r="S272" s="120"/>
      <c r="T272" s="120"/>
      <c r="U272" s="120"/>
      <c r="V272" s="120"/>
      <c r="W272" s="120"/>
      <c r="X272" s="120"/>
      <c r="Y272" s="120"/>
      <c r="Z272" s="120"/>
    </row>
    <row r="273" spans="1:26" ht="15.75" customHeight="1">
      <c r="A273" s="370"/>
      <c r="B273" s="370"/>
      <c r="C273" s="364"/>
      <c r="D273" s="364"/>
      <c r="E273" s="120"/>
      <c r="F273" s="278"/>
      <c r="G273" s="120"/>
      <c r="H273" s="120"/>
      <c r="I273" s="120"/>
      <c r="J273" s="120"/>
      <c r="K273" s="120"/>
      <c r="L273" s="120"/>
      <c r="M273" s="120"/>
      <c r="N273" s="120"/>
      <c r="O273" s="120"/>
      <c r="P273" s="120"/>
      <c r="Q273" s="120"/>
      <c r="R273" s="120"/>
      <c r="S273" s="120"/>
      <c r="T273" s="120"/>
      <c r="U273" s="120"/>
      <c r="V273" s="120"/>
      <c r="W273" s="120"/>
      <c r="X273" s="120"/>
      <c r="Y273" s="120"/>
      <c r="Z273" s="120"/>
    </row>
    <row r="274" spans="1:26" ht="15.75" customHeight="1">
      <c r="A274" s="370"/>
      <c r="B274" s="370"/>
      <c r="C274" s="364"/>
      <c r="D274" s="364"/>
      <c r="E274" s="120"/>
      <c r="F274" s="278"/>
      <c r="G274" s="120"/>
      <c r="H274" s="120"/>
      <c r="I274" s="120"/>
      <c r="J274" s="120"/>
      <c r="K274" s="120"/>
      <c r="L274" s="120"/>
      <c r="M274" s="120"/>
      <c r="N274" s="120"/>
      <c r="O274" s="120"/>
      <c r="P274" s="120"/>
      <c r="Q274" s="120"/>
      <c r="R274" s="120"/>
      <c r="S274" s="120"/>
      <c r="T274" s="120"/>
      <c r="U274" s="120"/>
      <c r="V274" s="120"/>
      <c r="W274" s="120"/>
      <c r="X274" s="120"/>
      <c r="Y274" s="120"/>
      <c r="Z274" s="120"/>
    </row>
    <row r="275" spans="1:26" ht="15.75" customHeight="1">
      <c r="A275" s="370"/>
      <c r="B275" s="370"/>
      <c r="C275" s="364"/>
      <c r="D275" s="364"/>
      <c r="E275" s="120"/>
      <c r="F275" s="278"/>
      <c r="G275" s="120"/>
      <c r="H275" s="120"/>
      <c r="I275" s="120"/>
      <c r="J275" s="120"/>
      <c r="K275" s="120"/>
      <c r="L275" s="120"/>
      <c r="M275" s="120"/>
      <c r="N275" s="120"/>
      <c r="O275" s="120"/>
      <c r="P275" s="120"/>
      <c r="Q275" s="120"/>
      <c r="R275" s="120"/>
      <c r="S275" s="120"/>
      <c r="T275" s="120"/>
      <c r="U275" s="120"/>
      <c r="V275" s="120"/>
      <c r="W275" s="120"/>
      <c r="X275" s="120"/>
      <c r="Y275" s="120"/>
      <c r="Z275" s="120"/>
    </row>
    <row r="276" spans="1:26" ht="15.75" customHeight="1">
      <c r="A276" s="370"/>
      <c r="B276" s="370"/>
      <c r="C276" s="364"/>
      <c r="D276" s="364"/>
      <c r="E276" s="120"/>
      <c r="F276" s="278"/>
      <c r="G276" s="120"/>
      <c r="H276" s="120"/>
      <c r="I276" s="120"/>
      <c r="J276" s="120"/>
      <c r="K276" s="120"/>
      <c r="L276" s="120"/>
      <c r="M276" s="120"/>
      <c r="N276" s="120"/>
      <c r="O276" s="120"/>
      <c r="P276" s="120"/>
      <c r="Q276" s="120"/>
      <c r="R276" s="120"/>
      <c r="S276" s="120"/>
      <c r="T276" s="120"/>
      <c r="U276" s="120"/>
      <c r="V276" s="120"/>
      <c r="W276" s="120"/>
      <c r="X276" s="120"/>
      <c r="Y276" s="120"/>
      <c r="Z276" s="120"/>
    </row>
    <row r="277" spans="1:26" ht="15.75" customHeight="1">
      <c r="A277" s="370"/>
      <c r="B277" s="370"/>
      <c r="C277" s="364"/>
      <c r="D277" s="364"/>
      <c r="E277" s="120"/>
      <c r="F277" s="278"/>
      <c r="G277" s="120"/>
      <c r="H277" s="120"/>
      <c r="I277" s="120"/>
      <c r="J277" s="120"/>
      <c r="K277" s="120"/>
      <c r="L277" s="120"/>
      <c r="M277" s="120"/>
      <c r="N277" s="120"/>
      <c r="O277" s="120"/>
      <c r="P277" s="120"/>
      <c r="Q277" s="120"/>
      <c r="R277" s="120"/>
      <c r="S277" s="120"/>
      <c r="T277" s="120"/>
      <c r="U277" s="120"/>
      <c r="V277" s="120"/>
      <c r="W277" s="120"/>
      <c r="X277" s="120"/>
      <c r="Y277" s="120"/>
      <c r="Z277" s="120"/>
    </row>
    <row r="278" spans="1:26" ht="15.75" customHeight="1">
      <c r="A278" s="370"/>
      <c r="B278" s="370"/>
      <c r="C278" s="364"/>
      <c r="D278" s="364"/>
      <c r="E278" s="120"/>
      <c r="F278" s="278"/>
      <c r="G278" s="120"/>
      <c r="H278" s="120"/>
      <c r="I278" s="120"/>
      <c r="J278" s="120"/>
      <c r="K278" s="120"/>
      <c r="L278" s="120"/>
      <c r="M278" s="120"/>
      <c r="N278" s="120"/>
      <c r="O278" s="120"/>
      <c r="P278" s="120"/>
      <c r="Q278" s="120"/>
      <c r="R278" s="120"/>
      <c r="S278" s="120"/>
      <c r="T278" s="120"/>
      <c r="U278" s="120"/>
      <c r="V278" s="120"/>
      <c r="W278" s="120"/>
      <c r="X278" s="120"/>
      <c r="Y278" s="120"/>
      <c r="Z278" s="120"/>
    </row>
    <row r="279" spans="1:26" ht="15.75" customHeight="1">
      <c r="A279" s="370"/>
      <c r="B279" s="370"/>
      <c r="C279" s="364"/>
      <c r="D279" s="364"/>
      <c r="E279" s="120"/>
      <c r="F279" s="278"/>
      <c r="G279" s="120"/>
      <c r="H279" s="120"/>
      <c r="I279" s="120"/>
      <c r="J279" s="120"/>
      <c r="K279" s="120"/>
      <c r="L279" s="120"/>
      <c r="M279" s="120"/>
      <c r="N279" s="120"/>
      <c r="O279" s="120"/>
      <c r="P279" s="120"/>
      <c r="Q279" s="120"/>
      <c r="R279" s="120"/>
      <c r="S279" s="120"/>
      <c r="T279" s="120"/>
      <c r="U279" s="120"/>
      <c r="V279" s="120"/>
      <c r="W279" s="120"/>
      <c r="X279" s="120"/>
      <c r="Y279" s="120"/>
      <c r="Z279" s="120"/>
    </row>
    <row r="280" spans="1:26" ht="15.75" customHeight="1">
      <c r="A280" s="370"/>
      <c r="B280" s="370"/>
      <c r="C280" s="364"/>
      <c r="D280" s="364"/>
      <c r="E280" s="120"/>
      <c r="F280" s="278"/>
      <c r="G280" s="120"/>
      <c r="H280" s="120"/>
      <c r="I280" s="120"/>
      <c r="J280" s="120"/>
      <c r="K280" s="120"/>
      <c r="L280" s="120"/>
      <c r="M280" s="120"/>
      <c r="N280" s="120"/>
      <c r="O280" s="120"/>
      <c r="P280" s="120"/>
      <c r="Q280" s="120"/>
      <c r="R280" s="120"/>
      <c r="S280" s="120"/>
      <c r="T280" s="120"/>
      <c r="U280" s="120"/>
      <c r="V280" s="120"/>
      <c r="W280" s="120"/>
      <c r="X280" s="120"/>
      <c r="Y280" s="120"/>
      <c r="Z280" s="120"/>
    </row>
    <row r="281" spans="1:26" ht="15.75" customHeight="1">
      <c r="A281" s="370"/>
      <c r="B281" s="370"/>
      <c r="C281" s="364"/>
      <c r="D281" s="364"/>
      <c r="E281" s="120"/>
      <c r="F281" s="278"/>
      <c r="G281" s="120"/>
      <c r="H281" s="120"/>
      <c r="I281" s="120"/>
      <c r="J281" s="120"/>
      <c r="K281" s="120"/>
      <c r="L281" s="120"/>
      <c r="M281" s="120"/>
      <c r="N281" s="120"/>
      <c r="O281" s="120"/>
      <c r="P281" s="120"/>
      <c r="Q281" s="120"/>
      <c r="R281" s="120"/>
      <c r="S281" s="120"/>
      <c r="T281" s="120"/>
      <c r="U281" s="120"/>
      <c r="V281" s="120"/>
      <c r="W281" s="120"/>
      <c r="X281" s="120"/>
      <c r="Y281" s="120"/>
      <c r="Z281" s="120"/>
    </row>
    <row r="282" spans="1:26" ht="15.75" customHeight="1">
      <c r="A282" s="370"/>
      <c r="B282" s="370"/>
      <c r="C282" s="364"/>
      <c r="D282" s="364"/>
      <c r="E282" s="120"/>
      <c r="F282" s="278"/>
      <c r="G282" s="120"/>
      <c r="H282" s="120"/>
      <c r="I282" s="120"/>
      <c r="J282" s="120"/>
      <c r="K282" s="120"/>
      <c r="L282" s="120"/>
      <c r="M282" s="120"/>
      <c r="N282" s="120"/>
      <c r="O282" s="120"/>
      <c r="P282" s="120"/>
      <c r="Q282" s="120"/>
      <c r="R282" s="120"/>
      <c r="S282" s="120"/>
      <c r="T282" s="120"/>
      <c r="U282" s="120"/>
      <c r="V282" s="120"/>
      <c r="W282" s="120"/>
      <c r="X282" s="120"/>
      <c r="Y282" s="120"/>
      <c r="Z282" s="120"/>
    </row>
    <row r="283" spans="1:26" ht="15.75" customHeight="1">
      <c r="A283" s="370"/>
      <c r="B283" s="370"/>
      <c r="C283" s="364"/>
      <c r="D283" s="364"/>
      <c r="E283" s="120"/>
      <c r="F283" s="278"/>
      <c r="G283" s="120"/>
      <c r="H283" s="120"/>
      <c r="I283" s="120"/>
      <c r="J283" s="120"/>
      <c r="K283" s="120"/>
      <c r="L283" s="120"/>
      <c r="M283" s="120"/>
      <c r="N283" s="120"/>
      <c r="O283" s="120"/>
      <c r="P283" s="120"/>
      <c r="Q283" s="120"/>
      <c r="R283" s="120"/>
      <c r="S283" s="120"/>
      <c r="T283" s="120"/>
      <c r="U283" s="120"/>
      <c r="V283" s="120"/>
      <c r="W283" s="120"/>
      <c r="X283" s="120"/>
      <c r="Y283" s="120"/>
      <c r="Z283" s="120"/>
    </row>
    <row r="284" spans="1:26" ht="15.75" customHeight="1">
      <c r="A284" s="370"/>
      <c r="B284" s="370"/>
      <c r="C284" s="364"/>
      <c r="D284" s="364"/>
      <c r="E284" s="120"/>
      <c r="F284" s="278"/>
      <c r="G284" s="120"/>
      <c r="H284" s="120"/>
      <c r="I284" s="120"/>
      <c r="J284" s="120"/>
      <c r="K284" s="120"/>
      <c r="L284" s="120"/>
      <c r="M284" s="120"/>
      <c r="N284" s="120"/>
      <c r="O284" s="120"/>
      <c r="P284" s="120"/>
      <c r="Q284" s="120"/>
      <c r="R284" s="120"/>
      <c r="S284" s="120"/>
      <c r="T284" s="120"/>
      <c r="U284" s="120"/>
      <c r="V284" s="120"/>
      <c r="W284" s="120"/>
      <c r="X284" s="120"/>
      <c r="Y284" s="120"/>
      <c r="Z284" s="120"/>
    </row>
    <row r="285" spans="1:26" ht="15.75" customHeight="1">
      <c r="A285" s="370"/>
      <c r="B285" s="370"/>
      <c r="C285" s="364"/>
      <c r="D285" s="364"/>
      <c r="E285" s="120"/>
      <c r="F285" s="278"/>
      <c r="G285" s="120"/>
      <c r="H285" s="120"/>
      <c r="I285" s="120"/>
      <c r="J285" s="120"/>
      <c r="K285" s="120"/>
      <c r="L285" s="120"/>
      <c r="M285" s="120"/>
      <c r="N285" s="120"/>
      <c r="O285" s="120"/>
      <c r="P285" s="120"/>
      <c r="Q285" s="120"/>
      <c r="R285" s="120"/>
      <c r="S285" s="120"/>
      <c r="T285" s="120"/>
      <c r="U285" s="120"/>
      <c r="V285" s="120"/>
      <c r="W285" s="120"/>
      <c r="X285" s="120"/>
      <c r="Y285" s="120"/>
      <c r="Z285" s="120"/>
    </row>
    <row r="286" spans="1:26" ht="15.75" customHeight="1">
      <c r="A286" s="370"/>
      <c r="B286" s="370"/>
      <c r="C286" s="364"/>
      <c r="D286" s="364"/>
      <c r="E286" s="120"/>
      <c r="F286" s="278"/>
      <c r="G286" s="120"/>
      <c r="H286" s="120"/>
      <c r="I286" s="120"/>
      <c r="J286" s="120"/>
      <c r="K286" s="120"/>
      <c r="L286" s="120"/>
      <c r="M286" s="120"/>
      <c r="N286" s="120"/>
      <c r="O286" s="120"/>
      <c r="P286" s="120"/>
      <c r="Q286" s="120"/>
      <c r="R286" s="120"/>
      <c r="S286" s="120"/>
      <c r="T286" s="120"/>
      <c r="U286" s="120"/>
      <c r="V286" s="120"/>
      <c r="W286" s="120"/>
      <c r="X286" s="120"/>
      <c r="Y286" s="120"/>
      <c r="Z286" s="120"/>
    </row>
    <row r="287" spans="1:26" ht="15.75" customHeight="1">
      <c r="A287" s="370"/>
      <c r="B287" s="370"/>
      <c r="C287" s="364"/>
      <c r="D287" s="364"/>
      <c r="E287" s="120"/>
      <c r="F287" s="278"/>
      <c r="G287" s="120"/>
      <c r="H287" s="120"/>
      <c r="I287" s="120"/>
      <c r="J287" s="120"/>
      <c r="K287" s="120"/>
      <c r="L287" s="120"/>
      <c r="M287" s="120"/>
      <c r="N287" s="120"/>
      <c r="O287" s="120"/>
      <c r="P287" s="120"/>
      <c r="Q287" s="120"/>
      <c r="R287" s="120"/>
      <c r="S287" s="120"/>
      <c r="T287" s="120"/>
      <c r="U287" s="120"/>
      <c r="V287" s="120"/>
      <c r="W287" s="120"/>
      <c r="X287" s="120"/>
      <c r="Y287" s="120"/>
      <c r="Z287" s="120"/>
    </row>
    <row r="288" spans="1:26" ht="15.75" customHeight="1">
      <c r="A288" s="370"/>
      <c r="B288" s="370"/>
      <c r="C288" s="364"/>
      <c r="D288" s="364"/>
      <c r="E288" s="120"/>
      <c r="F288" s="278"/>
      <c r="G288" s="120"/>
      <c r="H288" s="120"/>
      <c r="I288" s="120"/>
      <c r="J288" s="120"/>
      <c r="K288" s="120"/>
      <c r="L288" s="120"/>
      <c r="M288" s="120"/>
      <c r="N288" s="120"/>
      <c r="O288" s="120"/>
      <c r="P288" s="120"/>
      <c r="Q288" s="120"/>
      <c r="R288" s="120"/>
      <c r="S288" s="120"/>
      <c r="T288" s="120"/>
      <c r="U288" s="120"/>
      <c r="V288" s="120"/>
      <c r="W288" s="120"/>
      <c r="X288" s="120"/>
      <c r="Y288" s="120"/>
      <c r="Z288" s="120"/>
    </row>
    <row r="289" spans="1:26" ht="15.75" customHeight="1">
      <c r="A289" s="370"/>
      <c r="B289" s="370"/>
      <c r="C289" s="364"/>
      <c r="D289" s="364"/>
      <c r="E289" s="120"/>
      <c r="F289" s="278"/>
      <c r="G289" s="120"/>
      <c r="H289" s="120"/>
      <c r="I289" s="120"/>
      <c r="J289" s="120"/>
      <c r="K289" s="120"/>
      <c r="L289" s="120"/>
      <c r="M289" s="120"/>
      <c r="N289" s="120"/>
      <c r="O289" s="120"/>
      <c r="P289" s="120"/>
      <c r="Q289" s="120"/>
      <c r="R289" s="120"/>
      <c r="S289" s="120"/>
      <c r="T289" s="120"/>
      <c r="U289" s="120"/>
      <c r="V289" s="120"/>
      <c r="W289" s="120"/>
      <c r="X289" s="120"/>
      <c r="Y289" s="120"/>
      <c r="Z289" s="120"/>
    </row>
    <row r="290" spans="1:26" ht="15.75" customHeight="1">
      <c r="A290" s="370"/>
      <c r="B290" s="370"/>
      <c r="C290" s="364"/>
      <c r="D290" s="364"/>
      <c r="E290" s="120"/>
      <c r="F290" s="278"/>
      <c r="G290" s="120"/>
      <c r="H290" s="120"/>
      <c r="I290" s="120"/>
      <c r="J290" s="120"/>
      <c r="K290" s="120"/>
      <c r="L290" s="120"/>
      <c r="M290" s="120"/>
      <c r="N290" s="120"/>
      <c r="O290" s="120"/>
      <c r="P290" s="120"/>
      <c r="Q290" s="120"/>
      <c r="R290" s="120"/>
      <c r="S290" s="120"/>
      <c r="T290" s="120"/>
      <c r="U290" s="120"/>
      <c r="V290" s="120"/>
      <c r="W290" s="120"/>
      <c r="X290" s="120"/>
      <c r="Y290" s="120"/>
      <c r="Z290" s="120"/>
    </row>
    <row r="291" spans="1:26" ht="15.75" customHeight="1">
      <c r="A291" s="370"/>
      <c r="B291" s="370"/>
      <c r="C291" s="364"/>
      <c r="D291" s="364"/>
      <c r="E291" s="120"/>
      <c r="F291" s="278"/>
      <c r="G291" s="120"/>
      <c r="H291" s="120"/>
      <c r="I291" s="120"/>
      <c r="J291" s="120"/>
      <c r="K291" s="120"/>
      <c r="L291" s="120"/>
      <c r="M291" s="120"/>
      <c r="N291" s="120"/>
      <c r="O291" s="120"/>
      <c r="P291" s="120"/>
      <c r="Q291" s="120"/>
      <c r="R291" s="120"/>
      <c r="S291" s="120"/>
      <c r="T291" s="120"/>
      <c r="U291" s="120"/>
      <c r="V291" s="120"/>
      <c r="W291" s="120"/>
      <c r="X291" s="120"/>
      <c r="Y291" s="120"/>
      <c r="Z291" s="120"/>
    </row>
    <row r="292" spans="1:26" ht="15.75" customHeight="1">
      <c r="A292" s="370"/>
      <c r="B292" s="370"/>
      <c r="C292" s="364"/>
      <c r="D292" s="364"/>
      <c r="E292" s="120"/>
      <c r="F292" s="278"/>
      <c r="G292" s="120"/>
      <c r="H292" s="120"/>
      <c r="I292" s="120"/>
      <c r="J292" s="120"/>
      <c r="K292" s="120"/>
      <c r="L292" s="120"/>
      <c r="M292" s="120"/>
      <c r="N292" s="120"/>
      <c r="O292" s="120"/>
      <c r="P292" s="120"/>
      <c r="Q292" s="120"/>
      <c r="R292" s="120"/>
      <c r="S292" s="120"/>
      <c r="T292" s="120"/>
      <c r="U292" s="120"/>
      <c r="V292" s="120"/>
      <c r="W292" s="120"/>
      <c r="X292" s="120"/>
      <c r="Y292" s="120"/>
      <c r="Z292" s="120"/>
    </row>
    <row r="293" spans="1:26" ht="15.75" customHeight="1">
      <c r="A293" s="370"/>
      <c r="B293" s="370"/>
      <c r="C293" s="364"/>
      <c r="D293" s="364"/>
      <c r="E293" s="120"/>
      <c r="F293" s="278"/>
      <c r="G293" s="120"/>
      <c r="H293" s="120"/>
      <c r="I293" s="120"/>
      <c r="J293" s="120"/>
      <c r="K293" s="120"/>
      <c r="L293" s="120"/>
      <c r="M293" s="120"/>
      <c r="N293" s="120"/>
      <c r="O293" s="120"/>
      <c r="P293" s="120"/>
      <c r="Q293" s="120"/>
      <c r="R293" s="120"/>
      <c r="S293" s="120"/>
      <c r="T293" s="120"/>
      <c r="U293" s="120"/>
      <c r="V293" s="120"/>
      <c r="W293" s="120"/>
      <c r="X293" s="120"/>
      <c r="Y293" s="120"/>
      <c r="Z293" s="120"/>
    </row>
    <row r="294" spans="1:26" ht="15.75" customHeight="1">
      <c r="A294" s="370"/>
      <c r="B294" s="370"/>
      <c r="C294" s="364"/>
      <c r="D294" s="364"/>
      <c r="E294" s="120"/>
      <c r="F294" s="278"/>
      <c r="G294" s="120"/>
      <c r="H294" s="120"/>
      <c r="I294" s="120"/>
      <c r="J294" s="120"/>
      <c r="K294" s="120"/>
      <c r="L294" s="120"/>
      <c r="M294" s="120"/>
      <c r="N294" s="120"/>
      <c r="O294" s="120"/>
      <c r="P294" s="120"/>
      <c r="Q294" s="120"/>
      <c r="R294" s="120"/>
      <c r="S294" s="120"/>
      <c r="T294" s="120"/>
      <c r="U294" s="120"/>
      <c r="V294" s="120"/>
      <c r="W294" s="120"/>
      <c r="X294" s="120"/>
      <c r="Y294" s="120"/>
      <c r="Z294" s="120"/>
    </row>
    <row r="295" spans="1:26" ht="15.75" customHeight="1">
      <c r="A295" s="370"/>
      <c r="B295" s="370"/>
      <c r="C295" s="364"/>
      <c r="D295" s="364"/>
      <c r="E295" s="120"/>
      <c r="F295" s="278"/>
      <c r="G295" s="120"/>
      <c r="H295" s="120"/>
      <c r="I295" s="120"/>
      <c r="J295" s="120"/>
      <c r="K295" s="120"/>
      <c r="L295" s="120"/>
      <c r="M295" s="120"/>
      <c r="N295" s="120"/>
      <c r="O295" s="120"/>
      <c r="P295" s="120"/>
      <c r="Q295" s="120"/>
      <c r="R295" s="120"/>
      <c r="S295" s="120"/>
      <c r="T295" s="120"/>
      <c r="U295" s="120"/>
      <c r="V295" s="120"/>
      <c r="W295" s="120"/>
      <c r="X295" s="120"/>
      <c r="Y295" s="120"/>
      <c r="Z295" s="120"/>
    </row>
    <row r="296" spans="1:26" ht="15.75" customHeight="1">
      <c r="A296" s="370"/>
      <c r="B296" s="370"/>
      <c r="C296" s="364"/>
      <c r="D296" s="364"/>
      <c r="E296" s="120"/>
      <c r="F296" s="278"/>
      <c r="G296" s="120"/>
      <c r="H296" s="120"/>
      <c r="I296" s="120"/>
      <c r="J296" s="120"/>
      <c r="K296" s="120"/>
      <c r="L296" s="120"/>
      <c r="M296" s="120"/>
      <c r="N296" s="120"/>
      <c r="O296" s="120"/>
      <c r="P296" s="120"/>
      <c r="Q296" s="120"/>
      <c r="R296" s="120"/>
      <c r="S296" s="120"/>
      <c r="T296" s="120"/>
      <c r="U296" s="120"/>
      <c r="V296" s="120"/>
      <c r="W296" s="120"/>
      <c r="X296" s="120"/>
      <c r="Y296" s="120"/>
      <c r="Z296" s="120"/>
    </row>
    <row r="297" spans="1:26" ht="15.75" customHeight="1">
      <c r="A297" s="370"/>
      <c r="B297" s="370"/>
      <c r="C297" s="364"/>
      <c r="D297" s="364"/>
      <c r="E297" s="120"/>
      <c r="F297" s="278"/>
      <c r="G297" s="120"/>
      <c r="H297" s="120"/>
      <c r="I297" s="120"/>
      <c r="J297" s="120"/>
      <c r="K297" s="120"/>
      <c r="L297" s="120"/>
      <c r="M297" s="120"/>
      <c r="N297" s="120"/>
      <c r="O297" s="120"/>
      <c r="P297" s="120"/>
      <c r="Q297" s="120"/>
      <c r="R297" s="120"/>
      <c r="S297" s="120"/>
      <c r="T297" s="120"/>
      <c r="U297" s="120"/>
      <c r="V297" s="120"/>
      <c r="W297" s="120"/>
      <c r="X297" s="120"/>
      <c r="Y297" s="120"/>
      <c r="Z297" s="120"/>
    </row>
    <row r="298" spans="1:26" ht="15.75" customHeight="1">
      <c r="A298" s="370"/>
      <c r="B298" s="370"/>
      <c r="C298" s="364"/>
      <c r="D298" s="364"/>
      <c r="E298" s="120"/>
      <c r="F298" s="278"/>
      <c r="G298" s="120"/>
      <c r="H298" s="120"/>
      <c r="I298" s="120"/>
      <c r="J298" s="120"/>
      <c r="K298" s="120"/>
      <c r="L298" s="120"/>
      <c r="M298" s="120"/>
      <c r="N298" s="120"/>
      <c r="O298" s="120"/>
      <c r="P298" s="120"/>
      <c r="Q298" s="120"/>
      <c r="R298" s="120"/>
      <c r="S298" s="120"/>
      <c r="T298" s="120"/>
      <c r="U298" s="120"/>
      <c r="V298" s="120"/>
      <c r="W298" s="120"/>
      <c r="X298" s="120"/>
      <c r="Y298" s="120"/>
      <c r="Z298" s="120"/>
    </row>
    <row r="299" spans="1:26" ht="15.75" customHeight="1">
      <c r="A299" s="370"/>
      <c r="B299" s="370"/>
      <c r="C299" s="364"/>
      <c r="D299" s="364"/>
      <c r="E299" s="120"/>
      <c r="F299" s="278"/>
      <c r="G299" s="120"/>
      <c r="H299" s="120"/>
      <c r="I299" s="120"/>
      <c r="J299" s="120"/>
      <c r="K299" s="120"/>
      <c r="L299" s="120"/>
      <c r="M299" s="120"/>
      <c r="N299" s="120"/>
      <c r="O299" s="120"/>
      <c r="P299" s="120"/>
      <c r="Q299" s="120"/>
      <c r="R299" s="120"/>
      <c r="S299" s="120"/>
      <c r="T299" s="120"/>
      <c r="U299" s="120"/>
      <c r="V299" s="120"/>
      <c r="W299" s="120"/>
      <c r="X299" s="120"/>
      <c r="Y299" s="120"/>
      <c r="Z299" s="120"/>
    </row>
    <row r="300" spans="1:26" ht="15.75" customHeight="1">
      <c r="A300" s="370"/>
      <c r="B300" s="370"/>
      <c r="C300" s="364"/>
      <c r="D300" s="364"/>
      <c r="E300" s="120"/>
      <c r="F300" s="278"/>
      <c r="G300" s="120"/>
      <c r="H300" s="120"/>
      <c r="I300" s="120"/>
      <c r="J300" s="120"/>
      <c r="K300" s="120"/>
      <c r="L300" s="120"/>
      <c r="M300" s="120"/>
      <c r="N300" s="120"/>
      <c r="O300" s="120"/>
      <c r="P300" s="120"/>
      <c r="Q300" s="120"/>
      <c r="R300" s="120"/>
      <c r="S300" s="120"/>
      <c r="T300" s="120"/>
      <c r="U300" s="120"/>
      <c r="V300" s="120"/>
      <c r="W300" s="120"/>
      <c r="X300" s="120"/>
      <c r="Y300" s="120"/>
      <c r="Z300" s="120"/>
    </row>
    <row r="301" spans="1:26" ht="15.75" customHeight="1">
      <c r="A301" s="370"/>
      <c r="B301" s="370"/>
      <c r="C301" s="364"/>
      <c r="D301" s="364"/>
      <c r="E301" s="120"/>
      <c r="F301" s="278"/>
      <c r="G301" s="120"/>
      <c r="H301" s="120"/>
      <c r="I301" s="120"/>
      <c r="J301" s="120"/>
      <c r="K301" s="120"/>
      <c r="L301" s="120"/>
      <c r="M301" s="120"/>
      <c r="N301" s="120"/>
      <c r="O301" s="120"/>
      <c r="P301" s="120"/>
      <c r="Q301" s="120"/>
      <c r="R301" s="120"/>
      <c r="S301" s="120"/>
      <c r="T301" s="120"/>
      <c r="U301" s="120"/>
      <c r="V301" s="120"/>
      <c r="W301" s="120"/>
      <c r="X301" s="120"/>
      <c r="Y301" s="120"/>
      <c r="Z301" s="120"/>
    </row>
    <row r="302" spans="1:26" ht="15.75" customHeight="1">
      <c r="A302" s="370"/>
      <c r="B302" s="370"/>
      <c r="C302" s="364"/>
      <c r="D302" s="364"/>
      <c r="E302" s="120"/>
      <c r="F302" s="278"/>
      <c r="G302" s="120"/>
      <c r="H302" s="120"/>
      <c r="I302" s="120"/>
      <c r="J302" s="120"/>
      <c r="K302" s="120"/>
      <c r="L302" s="120"/>
      <c r="M302" s="120"/>
      <c r="N302" s="120"/>
      <c r="O302" s="120"/>
      <c r="P302" s="120"/>
      <c r="Q302" s="120"/>
      <c r="R302" s="120"/>
      <c r="S302" s="120"/>
      <c r="T302" s="120"/>
      <c r="U302" s="120"/>
      <c r="V302" s="120"/>
      <c r="W302" s="120"/>
      <c r="X302" s="120"/>
      <c r="Y302" s="120"/>
      <c r="Z302" s="120"/>
    </row>
    <row r="303" spans="1:26" ht="15.75" customHeight="1">
      <c r="A303" s="370"/>
      <c r="B303" s="370"/>
      <c r="C303" s="364"/>
      <c r="D303" s="364"/>
      <c r="E303" s="120"/>
      <c r="F303" s="278"/>
      <c r="G303" s="120"/>
      <c r="H303" s="120"/>
      <c r="I303" s="120"/>
      <c r="J303" s="120"/>
      <c r="K303" s="120"/>
      <c r="L303" s="120"/>
      <c r="M303" s="120"/>
      <c r="N303" s="120"/>
      <c r="O303" s="120"/>
      <c r="P303" s="120"/>
      <c r="Q303" s="120"/>
      <c r="R303" s="120"/>
      <c r="S303" s="120"/>
      <c r="T303" s="120"/>
      <c r="U303" s="120"/>
      <c r="V303" s="120"/>
      <c r="W303" s="120"/>
      <c r="X303" s="120"/>
      <c r="Y303" s="120"/>
      <c r="Z303" s="120"/>
    </row>
    <row r="304" spans="1:26" ht="15.75" customHeight="1">
      <c r="A304" s="370"/>
      <c r="B304" s="370"/>
      <c r="C304" s="364"/>
      <c r="D304" s="364"/>
      <c r="E304" s="120"/>
      <c r="F304" s="278"/>
      <c r="G304" s="120"/>
      <c r="H304" s="120"/>
      <c r="I304" s="120"/>
      <c r="J304" s="120"/>
      <c r="K304" s="120"/>
      <c r="L304" s="120"/>
      <c r="M304" s="120"/>
      <c r="N304" s="120"/>
      <c r="O304" s="120"/>
      <c r="P304" s="120"/>
      <c r="Q304" s="120"/>
      <c r="R304" s="120"/>
      <c r="S304" s="120"/>
      <c r="T304" s="120"/>
      <c r="U304" s="120"/>
      <c r="V304" s="120"/>
      <c r="W304" s="120"/>
      <c r="X304" s="120"/>
      <c r="Y304" s="120"/>
      <c r="Z304" s="120"/>
    </row>
    <row r="305" spans="1:26" ht="15.75" customHeight="1">
      <c r="A305" s="370"/>
      <c r="B305" s="370"/>
      <c r="C305" s="364"/>
      <c r="D305" s="364"/>
      <c r="E305" s="120"/>
      <c r="F305" s="278"/>
      <c r="G305" s="120"/>
      <c r="H305" s="120"/>
      <c r="I305" s="120"/>
      <c r="J305" s="120"/>
      <c r="K305" s="120"/>
      <c r="L305" s="120"/>
      <c r="M305" s="120"/>
      <c r="N305" s="120"/>
      <c r="O305" s="120"/>
      <c r="P305" s="120"/>
      <c r="Q305" s="120"/>
      <c r="R305" s="120"/>
      <c r="S305" s="120"/>
      <c r="T305" s="120"/>
      <c r="U305" s="120"/>
      <c r="V305" s="120"/>
      <c r="W305" s="120"/>
      <c r="X305" s="120"/>
      <c r="Y305" s="120"/>
      <c r="Z305" s="120"/>
    </row>
    <row r="306" spans="1:26" ht="15.75" customHeight="1">
      <c r="A306" s="370"/>
      <c r="B306" s="370"/>
      <c r="C306" s="364"/>
      <c r="D306" s="364"/>
      <c r="E306" s="120"/>
      <c r="F306" s="278"/>
      <c r="G306" s="120"/>
      <c r="H306" s="120"/>
      <c r="I306" s="120"/>
      <c r="J306" s="120"/>
      <c r="K306" s="120"/>
      <c r="L306" s="120"/>
      <c r="M306" s="120"/>
      <c r="N306" s="120"/>
      <c r="O306" s="120"/>
      <c r="P306" s="120"/>
      <c r="Q306" s="120"/>
      <c r="R306" s="120"/>
      <c r="S306" s="120"/>
      <c r="T306" s="120"/>
      <c r="U306" s="120"/>
      <c r="V306" s="120"/>
      <c r="W306" s="120"/>
      <c r="X306" s="120"/>
      <c r="Y306" s="120"/>
      <c r="Z306" s="120"/>
    </row>
    <row r="307" spans="1:26" ht="15.75" customHeight="1">
      <c r="A307" s="370"/>
      <c r="B307" s="370"/>
      <c r="C307" s="364"/>
      <c r="D307" s="364"/>
      <c r="E307" s="120"/>
      <c r="F307" s="278"/>
      <c r="G307" s="120"/>
      <c r="H307" s="120"/>
      <c r="I307" s="120"/>
      <c r="J307" s="120"/>
      <c r="K307" s="120"/>
      <c r="L307" s="120"/>
      <c r="M307" s="120"/>
      <c r="N307" s="120"/>
      <c r="O307" s="120"/>
      <c r="P307" s="120"/>
      <c r="Q307" s="120"/>
      <c r="R307" s="120"/>
      <c r="S307" s="120"/>
      <c r="T307" s="120"/>
      <c r="U307" s="120"/>
      <c r="V307" s="120"/>
      <c r="W307" s="120"/>
      <c r="X307" s="120"/>
      <c r="Y307" s="120"/>
      <c r="Z307" s="120"/>
    </row>
    <row r="308" spans="1:26" ht="15.75" customHeight="1">
      <c r="A308" s="370"/>
      <c r="B308" s="370"/>
      <c r="C308" s="364"/>
      <c r="D308" s="364"/>
      <c r="E308" s="120"/>
      <c r="F308" s="278"/>
      <c r="G308" s="120"/>
      <c r="H308" s="120"/>
      <c r="I308" s="120"/>
      <c r="J308" s="120"/>
      <c r="K308" s="120"/>
      <c r="L308" s="120"/>
      <c r="M308" s="120"/>
      <c r="N308" s="120"/>
      <c r="O308" s="120"/>
      <c r="P308" s="120"/>
      <c r="Q308" s="120"/>
      <c r="R308" s="120"/>
      <c r="S308" s="120"/>
      <c r="T308" s="120"/>
      <c r="U308" s="120"/>
      <c r="V308" s="120"/>
      <c r="W308" s="120"/>
      <c r="X308" s="120"/>
      <c r="Y308" s="120"/>
      <c r="Z308" s="120"/>
    </row>
    <row r="309" spans="1:26" ht="15.75" customHeight="1">
      <c r="A309" s="370"/>
      <c r="B309" s="370"/>
      <c r="C309" s="364"/>
      <c r="D309" s="364"/>
      <c r="E309" s="120"/>
      <c r="F309" s="278"/>
      <c r="G309" s="120"/>
      <c r="H309" s="120"/>
      <c r="I309" s="120"/>
      <c r="J309" s="120"/>
      <c r="K309" s="120"/>
      <c r="L309" s="120"/>
      <c r="M309" s="120"/>
      <c r="N309" s="120"/>
      <c r="O309" s="120"/>
      <c r="P309" s="120"/>
      <c r="Q309" s="120"/>
      <c r="R309" s="120"/>
      <c r="S309" s="120"/>
      <c r="T309" s="120"/>
      <c r="U309" s="120"/>
      <c r="V309" s="120"/>
      <c r="W309" s="120"/>
      <c r="X309" s="120"/>
      <c r="Y309" s="120"/>
      <c r="Z309" s="120"/>
    </row>
    <row r="310" spans="1:26" ht="15.75" customHeight="1">
      <c r="A310" s="370"/>
      <c r="B310" s="370"/>
      <c r="C310" s="364"/>
      <c r="D310" s="364"/>
      <c r="E310" s="120"/>
      <c r="F310" s="278"/>
      <c r="G310" s="120"/>
      <c r="H310" s="120"/>
      <c r="I310" s="120"/>
      <c r="J310" s="120"/>
      <c r="K310" s="120"/>
      <c r="L310" s="120"/>
      <c r="M310" s="120"/>
      <c r="N310" s="120"/>
      <c r="O310" s="120"/>
      <c r="P310" s="120"/>
      <c r="Q310" s="120"/>
      <c r="R310" s="120"/>
      <c r="S310" s="120"/>
      <c r="T310" s="120"/>
      <c r="U310" s="120"/>
      <c r="V310" s="120"/>
      <c r="W310" s="120"/>
      <c r="X310" s="120"/>
      <c r="Y310" s="120"/>
      <c r="Z310" s="120"/>
    </row>
    <row r="311" spans="1:26" ht="15.75" customHeight="1">
      <c r="A311" s="370"/>
      <c r="B311" s="370"/>
      <c r="C311" s="364"/>
      <c r="D311" s="364"/>
      <c r="E311" s="120"/>
      <c r="F311" s="278"/>
      <c r="G311" s="120"/>
      <c r="H311" s="120"/>
      <c r="I311" s="120"/>
      <c r="J311" s="120"/>
      <c r="K311" s="120"/>
      <c r="L311" s="120"/>
      <c r="M311" s="120"/>
      <c r="N311" s="120"/>
      <c r="O311" s="120"/>
      <c r="P311" s="120"/>
      <c r="Q311" s="120"/>
      <c r="R311" s="120"/>
      <c r="S311" s="120"/>
      <c r="T311" s="120"/>
      <c r="U311" s="120"/>
      <c r="V311" s="120"/>
      <c r="W311" s="120"/>
      <c r="X311" s="120"/>
      <c r="Y311" s="120"/>
      <c r="Z311" s="120"/>
    </row>
    <row r="312" spans="1:26" ht="15.75" customHeight="1">
      <c r="A312" s="370"/>
      <c r="B312" s="370"/>
      <c r="C312" s="364"/>
      <c r="D312" s="364"/>
      <c r="E312" s="120"/>
      <c r="F312" s="278"/>
      <c r="G312" s="120"/>
      <c r="H312" s="120"/>
      <c r="I312" s="120"/>
      <c r="J312" s="120"/>
      <c r="K312" s="120"/>
      <c r="L312" s="120"/>
      <c r="M312" s="120"/>
      <c r="N312" s="120"/>
      <c r="O312" s="120"/>
      <c r="P312" s="120"/>
      <c r="Q312" s="120"/>
      <c r="R312" s="120"/>
      <c r="S312" s="120"/>
      <c r="T312" s="120"/>
      <c r="U312" s="120"/>
      <c r="V312" s="120"/>
      <c r="W312" s="120"/>
      <c r="X312" s="120"/>
      <c r="Y312" s="120"/>
      <c r="Z312" s="120"/>
    </row>
    <row r="313" spans="1:26" ht="15.75" customHeight="1">
      <c r="A313" s="370"/>
      <c r="B313" s="370"/>
      <c r="C313" s="364"/>
      <c r="D313" s="364"/>
      <c r="E313" s="120"/>
      <c r="F313" s="278"/>
      <c r="G313" s="120"/>
      <c r="H313" s="120"/>
      <c r="I313" s="120"/>
      <c r="J313" s="120"/>
      <c r="K313" s="120"/>
      <c r="L313" s="120"/>
      <c r="M313" s="120"/>
      <c r="N313" s="120"/>
      <c r="O313" s="120"/>
      <c r="P313" s="120"/>
      <c r="Q313" s="120"/>
      <c r="R313" s="120"/>
      <c r="S313" s="120"/>
      <c r="T313" s="120"/>
      <c r="U313" s="120"/>
      <c r="V313" s="120"/>
      <c r="W313" s="120"/>
      <c r="X313" s="120"/>
      <c r="Y313" s="120"/>
      <c r="Z313" s="120"/>
    </row>
    <row r="314" spans="1:26" ht="15.75" customHeight="1">
      <c r="A314" s="370"/>
      <c r="B314" s="370"/>
      <c r="C314" s="364"/>
      <c r="D314" s="364"/>
      <c r="E314" s="120"/>
      <c r="F314" s="278"/>
      <c r="G314" s="120"/>
      <c r="H314" s="120"/>
      <c r="I314" s="120"/>
      <c r="J314" s="120"/>
      <c r="K314" s="120"/>
      <c r="L314" s="120"/>
      <c r="M314" s="120"/>
      <c r="N314" s="120"/>
      <c r="O314" s="120"/>
      <c r="P314" s="120"/>
      <c r="Q314" s="120"/>
      <c r="R314" s="120"/>
      <c r="S314" s="120"/>
      <c r="T314" s="120"/>
      <c r="U314" s="120"/>
      <c r="V314" s="120"/>
      <c r="W314" s="120"/>
      <c r="X314" s="120"/>
      <c r="Y314" s="120"/>
      <c r="Z314" s="120"/>
    </row>
    <row r="315" spans="1:26" ht="15.75" customHeight="1">
      <c r="A315" s="370"/>
      <c r="B315" s="370"/>
      <c r="C315" s="364"/>
      <c r="D315" s="364"/>
      <c r="E315" s="120"/>
      <c r="F315" s="278"/>
      <c r="G315" s="120"/>
      <c r="H315" s="120"/>
      <c r="I315" s="120"/>
      <c r="J315" s="120"/>
      <c r="K315" s="120"/>
      <c r="L315" s="120"/>
      <c r="M315" s="120"/>
      <c r="N315" s="120"/>
      <c r="O315" s="120"/>
      <c r="P315" s="120"/>
      <c r="Q315" s="120"/>
      <c r="R315" s="120"/>
      <c r="S315" s="120"/>
      <c r="T315" s="120"/>
      <c r="U315" s="120"/>
      <c r="V315" s="120"/>
      <c r="W315" s="120"/>
      <c r="X315" s="120"/>
      <c r="Y315" s="120"/>
      <c r="Z315" s="120"/>
    </row>
    <row r="316" spans="1:26" ht="15.75" customHeight="1">
      <c r="A316" s="370"/>
      <c r="B316" s="370"/>
      <c r="C316" s="364"/>
      <c r="D316" s="364"/>
      <c r="E316" s="120"/>
      <c r="F316" s="278"/>
      <c r="G316" s="120"/>
      <c r="H316" s="120"/>
      <c r="I316" s="120"/>
      <c r="J316" s="120"/>
      <c r="K316" s="120"/>
      <c r="L316" s="120"/>
      <c r="M316" s="120"/>
      <c r="N316" s="120"/>
      <c r="O316" s="120"/>
      <c r="P316" s="120"/>
      <c r="Q316" s="120"/>
      <c r="R316" s="120"/>
      <c r="S316" s="120"/>
      <c r="T316" s="120"/>
      <c r="U316" s="120"/>
      <c r="V316" s="120"/>
      <c r="W316" s="120"/>
      <c r="X316" s="120"/>
      <c r="Y316" s="120"/>
      <c r="Z316" s="120"/>
    </row>
    <row r="317" spans="1:26" ht="15.75" customHeight="1">
      <c r="A317" s="370"/>
      <c r="B317" s="370"/>
      <c r="C317" s="364"/>
      <c r="D317" s="364"/>
      <c r="E317" s="120"/>
      <c r="F317" s="278"/>
      <c r="G317" s="120"/>
      <c r="H317" s="120"/>
      <c r="I317" s="120"/>
      <c r="J317" s="120"/>
      <c r="K317" s="120"/>
      <c r="L317" s="120"/>
      <c r="M317" s="120"/>
      <c r="N317" s="120"/>
      <c r="O317" s="120"/>
      <c r="P317" s="120"/>
      <c r="Q317" s="120"/>
      <c r="R317" s="120"/>
      <c r="S317" s="120"/>
      <c r="T317" s="120"/>
      <c r="U317" s="120"/>
      <c r="V317" s="120"/>
      <c r="W317" s="120"/>
      <c r="X317" s="120"/>
      <c r="Y317" s="120"/>
      <c r="Z317" s="120"/>
    </row>
    <row r="318" spans="1:26" ht="15.75" customHeight="1">
      <c r="A318" s="370"/>
      <c r="B318" s="370"/>
      <c r="C318" s="364"/>
      <c r="D318" s="364"/>
      <c r="E318" s="120"/>
      <c r="F318" s="278"/>
      <c r="G318" s="120"/>
      <c r="H318" s="120"/>
      <c r="I318" s="120"/>
      <c r="J318" s="120"/>
      <c r="K318" s="120"/>
      <c r="L318" s="120"/>
      <c r="M318" s="120"/>
      <c r="N318" s="120"/>
      <c r="O318" s="120"/>
      <c r="P318" s="120"/>
      <c r="Q318" s="120"/>
      <c r="R318" s="120"/>
      <c r="S318" s="120"/>
      <c r="T318" s="120"/>
      <c r="U318" s="120"/>
      <c r="V318" s="120"/>
      <c r="W318" s="120"/>
      <c r="X318" s="120"/>
      <c r="Y318" s="120"/>
      <c r="Z318" s="120"/>
    </row>
    <row r="319" spans="1:26" ht="15.75" customHeight="1">
      <c r="A319" s="370"/>
      <c r="B319" s="370"/>
      <c r="C319" s="364"/>
      <c r="D319" s="364"/>
      <c r="E319" s="120"/>
      <c r="F319" s="278"/>
      <c r="G319" s="120"/>
      <c r="H319" s="120"/>
      <c r="I319" s="120"/>
      <c r="J319" s="120"/>
      <c r="K319" s="120"/>
      <c r="L319" s="120"/>
      <c r="M319" s="120"/>
      <c r="N319" s="120"/>
      <c r="O319" s="120"/>
      <c r="P319" s="120"/>
      <c r="Q319" s="120"/>
      <c r="R319" s="120"/>
      <c r="S319" s="120"/>
      <c r="T319" s="120"/>
      <c r="U319" s="120"/>
      <c r="V319" s="120"/>
      <c r="W319" s="120"/>
      <c r="X319" s="120"/>
      <c r="Y319" s="120"/>
      <c r="Z319" s="120"/>
    </row>
    <row r="320" spans="1:26" ht="15.75" customHeight="1">
      <c r="A320" s="370"/>
      <c r="B320" s="370"/>
      <c r="C320" s="364"/>
      <c r="D320" s="364"/>
      <c r="E320" s="120"/>
      <c r="F320" s="278"/>
      <c r="G320" s="120"/>
      <c r="H320" s="120"/>
      <c r="I320" s="120"/>
      <c r="J320" s="120"/>
      <c r="K320" s="120"/>
      <c r="L320" s="120"/>
      <c r="M320" s="120"/>
      <c r="N320" s="120"/>
      <c r="O320" s="120"/>
      <c r="P320" s="120"/>
      <c r="Q320" s="120"/>
      <c r="R320" s="120"/>
      <c r="S320" s="120"/>
      <c r="T320" s="120"/>
      <c r="U320" s="120"/>
      <c r="V320" s="120"/>
      <c r="W320" s="120"/>
      <c r="X320" s="120"/>
      <c r="Y320" s="120"/>
      <c r="Z320" s="120"/>
    </row>
    <row r="321" spans="1:26" ht="15.75" customHeight="1">
      <c r="A321" s="370"/>
      <c r="B321" s="370"/>
      <c r="C321" s="364"/>
      <c r="D321" s="364"/>
      <c r="E321" s="120"/>
      <c r="F321" s="278"/>
      <c r="G321" s="120"/>
      <c r="H321" s="120"/>
      <c r="I321" s="120"/>
      <c r="J321" s="120"/>
      <c r="K321" s="120"/>
      <c r="L321" s="120"/>
      <c r="M321" s="120"/>
      <c r="N321" s="120"/>
      <c r="O321" s="120"/>
      <c r="P321" s="120"/>
      <c r="Q321" s="120"/>
      <c r="R321" s="120"/>
      <c r="S321" s="120"/>
      <c r="T321" s="120"/>
      <c r="U321" s="120"/>
      <c r="V321" s="120"/>
      <c r="W321" s="120"/>
      <c r="X321" s="120"/>
      <c r="Y321" s="120"/>
      <c r="Z321" s="120"/>
    </row>
    <row r="322" spans="1:26" ht="15.75" customHeight="1">
      <c r="A322" s="370"/>
      <c r="B322" s="370"/>
      <c r="C322" s="364"/>
      <c r="D322" s="364"/>
      <c r="E322" s="120"/>
      <c r="F322" s="278"/>
      <c r="G322" s="120"/>
      <c r="H322" s="120"/>
      <c r="I322" s="120"/>
      <c r="J322" s="120"/>
      <c r="K322" s="120"/>
      <c r="L322" s="120"/>
      <c r="M322" s="120"/>
      <c r="N322" s="120"/>
      <c r="O322" s="120"/>
      <c r="P322" s="120"/>
      <c r="Q322" s="120"/>
      <c r="R322" s="120"/>
      <c r="S322" s="120"/>
      <c r="T322" s="120"/>
      <c r="U322" s="120"/>
      <c r="V322" s="120"/>
      <c r="W322" s="120"/>
      <c r="X322" s="120"/>
      <c r="Y322" s="120"/>
      <c r="Z322" s="120"/>
    </row>
    <row r="323" spans="1:26" ht="15.75" customHeight="1">
      <c r="A323" s="370"/>
      <c r="B323" s="370"/>
      <c r="C323" s="364"/>
      <c r="D323" s="364"/>
      <c r="E323" s="120"/>
      <c r="F323" s="278"/>
      <c r="G323" s="120"/>
      <c r="H323" s="120"/>
      <c r="I323" s="120"/>
      <c r="J323" s="120"/>
      <c r="K323" s="120"/>
      <c r="L323" s="120"/>
      <c r="M323" s="120"/>
      <c r="N323" s="120"/>
      <c r="O323" s="120"/>
      <c r="P323" s="120"/>
      <c r="Q323" s="120"/>
      <c r="R323" s="120"/>
      <c r="S323" s="120"/>
      <c r="T323" s="120"/>
      <c r="U323" s="120"/>
      <c r="V323" s="120"/>
      <c r="W323" s="120"/>
      <c r="X323" s="120"/>
      <c r="Y323" s="120"/>
      <c r="Z323" s="120"/>
    </row>
    <row r="324" spans="1:26" ht="15.75" customHeight="1">
      <c r="A324" s="370"/>
      <c r="B324" s="370"/>
      <c r="C324" s="364"/>
      <c r="D324" s="364"/>
      <c r="E324" s="120"/>
      <c r="F324" s="278"/>
      <c r="G324" s="120"/>
      <c r="H324" s="120"/>
      <c r="I324" s="120"/>
      <c r="J324" s="120"/>
      <c r="K324" s="120"/>
      <c r="L324" s="120"/>
      <c r="M324" s="120"/>
      <c r="N324" s="120"/>
      <c r="O324" s="120"/>
      <c r="P324" s="120"/>
      <c r="Q324" s="120"/>
      <c r="R324" s="120"/>
      <c r="S324" s="120"/>
      <c r="T324" s="120"/>
      <c r="U324" s="120"/>
      <c r="V324" s="120"/>
      <c r="W324" s="120"/>
      <c r="X324" s="120"/>
      <c r="Y324" s="120"/>
      <c r="Z324" s="120"/>
    </row>
    <row r="325" spans="1:26" ht="15.75" customHeight="1">
      <c r="A325" s="370"/>
      <c r="B325" s="370"/>
      <c r="C325" s="364"/>
      <c r="D325" s="364"/>
      <c r="E325" s="120"/>
      <c r="F325" s="278"/>
      <c r="G325" s="120"/>
      <c r="H325" s="120"/>
      <c r="I325" s="120"/>
      <c r="J325" s="120"/>
      <c r="K325" s="120"/>
      <c r="L325" s="120"/>
      <c r="M325" s="120"/>
      <c r="N325" s="120"/>
      <c r="O325" s="120"/>
      <c r="P325" s="120"/>
      <c r="Q325" s="120"/>
      <c r="R325" s="120"/>
      <c r="S325" s="120"/>
      <c r="T325" s="120"/>
      <c r="U325" s="120"/>
      <c r="V325" s="120"/>
      <c r="W325" s="120"/>
      <c r="X325" s="120"/>
      <c r="Y325" s="120"/>
      <c r="Z325" s="120"/>
    </row>
    <row r="326" spans="1:26" ht="15.75" customHeight="1">
      <c r="A326" s="370"/>
      <c r="B326" s="370"/>
      <c r="C326" s="364"/>
      <c r="D326" s="364"/>
      <c r="E326" s="120"/>
      <c r="F326" s="278"/>
      <c r="G326" s="120"/>
      <c r="H326" s="120"/>
      <c r="I326" s="120"/>
      <c r="J326" s="120"/>
      <c r="K326" s="120"/>
      <c r="L326" s="120"/>
      <c r="M326" s="120"/>
      <c r="N326" s="120"/>
      <c r="O326" s="120"/>
      <c r="P326" s="120"/>
      <c r="Q326" s="120"/>
      <c r="R326" s="120"/>
      <c r="S326" s="120"/>
      <c r="T326" s="120"/>
      <c r="U326" s="120"/>
      <c r="V326" s="120"/>
      <c r="W326" s="120"/>
      <c r="X326" s="120"/>
      <c r="Y326" s="120"/>
      <c r="Z326" s="120"/>
    </row>
    <row r="327" spans="1:26" ht="15.75" customHeight="1">
      <c r="A327" s="370"/>
      <c r="B327" s="370"/>
      <c r="C327" s="364"/>
      <c r="D327" s="364"/>
      <c r="E327" s="120"/>
      <c r="F327" s="278"/>
      <c r="G327" s="120"/>
      <c r="H327" s="120"/>
      <c r="I327" s="120"/>
      <c r="J327" s="120"/>
      <c r="K327" s="120"/>
      <c r="L327" s="120"/>
      <c r="M327" s="120"/>
      <c r="N327" s="120"/>
      <c r="O327" s="120"/>
      <c r="P327" s="120"/>
      <c r="Q327" s="120"/>
      <c r="R327" s="120"/>
      <c r="S327" s="120"/>
      <c r="T327" s="120"/>
      <c r="U327" s="120"/>
      <c r="V327" s="120"/>
      <c r="W327" s="120"/>
      <c r="X327" s="120"/>
      <c r="Y327" s="120"/>
      <c r="Z327" s="120"/>
    </row>
    <row r="328" spans="1:26" ht="15.75" customHeight="1">
      <c r="A328" s="370"/>
      <c r="B328" s="370"/>
      <c r="C328" s="364"/>
      <c r="D328" s="364"/>
      <c r="E328" s="120"/>
      <c r="F328" s="278"/>
      <c r="G328" s="120"/>
      <c r="H328" s="120"/>
      <c r="I328" s="120"/>
      <c r="J328" s="120"/>
      <c r="K328" s="120"/>
      <c r="L328" s="120"/>
      <c r="M328" s="120"/>
      <c r="N328" s="120"/>
      <c r="O328" s="120"/>
      <c r="P328" s="120"/>
      <c r="Q328" s="120"/>
      <c r="R328" s="120"/>
      <c r="S328" s="120"/>
      <c r="T328" s="120"/>
      <c r="U328" s="120"/>
      <c r="V328" s="120"/>
      <c r="W328" s="120"/>
      <c r="X328" s="120"/>
      <c r="Y328" s="120"/>
      <c r="Z328" s="120"/>
    </row>
    <row r="329" spans="1:26" ht="15.75" customHeight="1">
      <c r="A329" s="370"/>
      <c r="B329" s="370"/>
      <c r="C329" s="364"/>
      <c r="D329" s="364"/>
      <c r="E329" s="120"/>
      <c r="F329" s="278"/>
      <c r="G329" s="120"/>
      <c r="H329" s="120"/>
      <c r="I329" s="120"/>
      <c r="J329" s="120"/>
      <c r="K329" s="120"/>
      <c r="L329" s="120"/>
      <c r="M329" s="120"/>
      <c r="N329" s="120"/>
      <c r="O329" s="120"/>
      <c r="P329" s="120"/>
      <c r="Q329" s="120"/>
      <c r="R329" s="120"/>
      <c r="S329" s="120"/>
      <c r="T329" s="120"/>
      <c r="U329" s="120"/>
      <c r="V329" s="120"/>
      <c r="W329" s="120"/>
      <c r="X329" s="120"/>
      <c r="Y329" s="120"/>
      <c r="Z329" s="120"/>
    </row>
    <row r="330" spans="1:26" ht="15.75" customHeight="1">
      <c r="A330" s="370"/>
      <c r="B330" s="370"/>
      <c r="C330" s="364"/>
      <c r="D330" s="364"/>
      <c r="E330" s="120"/>
      <c r="F330" s="278"/>
      <c r="G330" s="120"/>
      <c r="H330" s="120"/>
      <c r="I330" s="120"/>
      <c r="J330" s="120"/>
      <c r="K330" s="120"/>
      <c r="L330" s="120"/>
      <c r="M330" s="120"/>
      <c r="N330" s="120"/>
      <c r="O330" s="120"/>
      <c r="P330" s="120"/>
      <c r="Q330" s="120"/>
      <c r="R330" s="120"/>
      <c r="S330" s="120"/>
      <c r="T330" s="120"/>
      <c r="U330" s="120"/>
      <c r="V330" s="120"/>
      <c r="W330" s="120"/>
      <c r="X330" s="120"/>
      <c r="Y330" s="120"/>
      <c r="Z330" s="120"/>
    </row>
    <row r="331" spans="1:26" ht="15.75" customHeight="1">
      <c r="A331" s="370"/>
      <c r="B331" s="370"/>
      <c r="C331" s="364"/>
      <c r="D331" s="364"/>
      <c r="E331" s="120"/>
      <c r="F331" s="278"/>
      <c r="G331" s="120"/>
      <c r="H331" s="120"/>
      <c r="I331" s="120"/>
      <c r="J331" s="120"/>
      <c r="K331" s="120"/>
      <c r="L331" s="120"/>
      <c r="M331" s="120"/>
      <c r="N331" s="120"/>
      <c r="O331" s="120"/>
      <c r="P331" s="120"/>
      <c r="Q331" s="120"/>
      <c r="R331" s="120"/>
      <c r="S331" s="120"/>
      <c r="T331" s="120"/>
      <c r="U331" s="120"/>
      <c r="V331" s="120"/>
      <c r="W331" s="120"/>
      <c r="X331" s="120"/>
      <c r="Y331" s="120"/>
      <c r="Z331" s="120"/>
    </row>
    <row r="332" spans="1:26" ht="15.75" customHeight="1">
      <c r="A332" s="370"/>
      <c r="B332" s="370"/>
      <c r="C332" s="364"/>
      <c r="D332" s="364"/>
      <c r="E332" s="120"/>
      <c r="F332" s="278"/>
      <c r="G332" s="120"/>
      <c r="H332" s="120"/>
      <c r="I332" s="120"/>
      <c r="J332" s="120"/>
      <c r="K332" s="120"/>
      <c r="L332" s="120"/>
      <c r="M332" s="120"/>
      <c r="N332" s="120"/>
      <c r="O332" s="120"/>
      <c r="P332" s="120"/>
      <c r="Q332" s="120"/>
      <c r="R332" s="120"/>
      <c r="S332" s="120"/>
      <c r="T332" s="120"/>
      <c r="U332" s="120"/>
      <c r="V332" s="120"/>
      <c r="W332" s="120"/>
      <c r="X332" s="120"/>
      <c r="Y332" s="120"/>
      <c r="Z332" s="120"/>
    </row>
    <row r="333" spans="1:26" ht="15.75" customHeight="1">
      <c r="A333" s="370"/>
      <c r="B333" s="370"/>
      <c r="C333" s="364"/>
      <c r="D333" s="364"/>
      <c r="E333" s="120"/>
      <c r="F333" s="278"/>
      <c r="G333" s="120"/>
      <c r="H333" s="120"/>
      <c r="I333" s="120"/>
      <c r="J333" s="120"/>
      <c r="K333" s="120"/>
      <c r="L333" s="120"/>
      <c r="M333" s="120"/>
      <c r="N333" s="120"/>
      <c r="O333" s="120"/>
      <c r="P333" s="120"/>
      <c r="Q333" s="120"/>
      <c r="R333" s="120"/>
      <c r="S333" s="120"/>
      <c r="T333" s="120"/>
      <c r="U333" s="120"/>
      <c r="V333" s="120"/>
      <c r="W333" s="120"/>
      <c r="X333" s="120"/>
      <c r="Y333" s="120"/>
      <c r="Z333" s="120"/>
    </row>
    <row r="334" spans="1:26" ht="15.75" customHeight="1">
      <c r="A334" s="370"/>
      <c r="B334" s="370"/>
      <c r="C334" s="364"/>
      <c r="D334" s="364"/>
      <c r="E334" s="120"/>
      <c r="F334" s="278"/>
      <c r="G334" s="120"/>
      <c r="H334" s="120"/>
      <c r="I334" s="120"/>
      <c r="J334" s="120"/>
      <c r="K334" s="120"/>
      <c r="L334" s="120"/>
      <c r="M334" s="120"/>
      <c r="N334" s="120"/>
      <c r="O334" s="120"/>
      <c r="P334" s="120"/>
      <c r="Q334" s="120"/>
      <c r="R334" s="120"/>
      <c r="S334" s="120"/>
      <c r="T334" s="120"/>
      <c r="U334" s="120"/>
      <c r="V334" s="120"/>
      <c r="W334" s="120"/>
      <c r="X334" s="120"/>
      <c r="Y334" s="120"/>
      <c r="Z334" s="120"/>
    </row>
    <row r="335" spans="1:26" ht="15.75" customHeight="1">
      <c r="A335" s="370"/>
      <c r="B335" s="370"/>
      <c r="C335" s="364"/>
      <c r="D335" s="364"/>
      <c r="E335" s="120"/>
      <c r="F335" s="278"/>
      <c r="G335" s="120"/>
      <c r="H335" s="120"/>
      <c r="I335" s="120"/>
      <c r="J335" s="120"/>
      <c r="K335" s="120"/>
      <c r="L335" s="120"/>
      <c r="M335" s="120"/>
      <c r="N335" s="120"/>
      <c r="O335" s="120"/>
      <c r="P335" s="120"/>
      <c r="Q335" s="120"/>
      <c r="R335" s="120"/>
      <c r="S335" s="120"/>
      <c r="T335" s="120"/>
      <c r="U335" s="120"/>
      <c r="V335" s="120"/>
      <c r="W335" s="120"/>
      <c r="X335" s="120"/>
      <c r="Y335" s="120"/>
      <c r="Z335" s="120"/>
    </row>
    <row r="336" spans="1:26" ht="15.75" customHeight="1">
      <c r="A336" s="370"/>
      <c r="B336" s="370"/>
      <c r="C336" s="364"/>
      <c r="D336" s="364"/>
      <c r="E336" s="120"/>
      <c r="F336" s="278"/>
      <c r="G336" s="120"/>
      <c r="H336" s="120"/>
      <c r="I336" s="120"/>
      <c r="J336" s="120"/>
      <c r="K336" s="120"/>
      <c r="L336" s="120"/>
      <c r="M336" s="120"/>
      <c r="N336" s="120"/>
      <c r="O336" s="120"/>
      <c r="P336" s="120"/>
      <c r="Q336" s="120"/>
      <c r="R336" s="120"/>
      <c r="S336" s="120"/>
      <c r="T336" s="120"/>
      <c r="U336" s="120"/>
      <c r="V336" s="120"/>
      <c r="W336" s="120"/>
      <c r="X336" s="120"/>
      <c r="Y336" s="120"/>
      <c r="Z336" s="120"/>
    </row>
    <row r="337" spans="1:26" ht="15.75" customHeight="1">
      <c r="A337" s="370"/>
      <c r="B337" s="370"/>
      <c r="C337" s="364"/>
      <c r="D337" s="364"/>
      <c r="E337" s="120"/>
      <c r="F337" s="278"/>
      <c r="G337" s="120"/>
      <c r="H337" s="120"/>
      <c r="I337" s="120"/>
      <c r="J337" s="120"/>
      <c r="K337" s="120"/>
      <c r="L337" s="120"/>
      <c r="M337" s="120"/>
      <c r="N337" s="120"/>
      <c r="O337" s="120"/>
      <c r="P337" s="120"/>
      <c r="Q337" s="120"/>
      <c r="R337" s="120"/>
      <c r="S337" s="120"/>
      <c r="T337" s="120"/>
      <c r="U337" s="120"/>
      <c r="V337" s="120"/>
      <c r="W337" s="120"/>
      <c r="X337" s="120"/>
      <c r="Y337" s="120"/>
      <c r="Z337" s="120"/>
    </row>
    <row r="338" spans="1:26" ht="15.75" customHeight="1">
      <c r="A338" s="370"/>
      <c r="B338" s="370"/>
      <c r="C338" s="364"/>
      <c r="D338" s="364"/>
      <c r="E338" s="120"/>
      <c r="F338" s="278"/>
      <c r="G338" s="120"/>
      <c r="H338" s="120"/>
      <c r="I338" s="120"/>
      <c r="J338" s="120"/>
      <c r="K338" s="120"/>
      <c r="L338" s="120"/>
      <c r="M338" s="120"/>
      <c r="N338" s="120"/>
      <c r="O338" s="120"/>
      <c r="P338" s="120"/>
      <c r="Q338" s="120"/>
      <c r="R338" s="120"/>
      <c r="S338" s="120"/>
      <c r="T338" s="120"/>
      <c r="U338" s="120"/>
      <c r="V338" s="120"/>
      <c r="W338" s="120"/>
      <c r="X338" s="120"/>
      <c r="Y338" s="120"/>
      <c r="Z338" s="120"/>
    </row>
    <row r="339" spans="1:26" ht="15.75" customHeight="1">
      <c r="A339" s="370"/>
      <c r="B339" s="370"/>
      <c r="C339" s="364"/>
      <c r="D339" s="364"/>
      <c r="E339" s="120"/>
      <c r="F339" s="278"/>
      <c r="G339" s="120"/>
      <c r="H339" s="120"/>
      <c r="I339" s="120"/>
      <c r="J339" s="120"/>
      <c r="K339" s="120"/>
      <c r="L339" s="120"/>
      <c r="M339" s="120"/>
      <c r="N339" s="120"/>
      <c r="O339" s="120"/>
      <c r="P339" s="120"/>
      <c r="Q339" s="120"/>
      <c r="R339" s="120"/>
      <c r="S339" s="120"/>
      <c r="T339" s="120"/>
      <c r="U339" s="120"/>
      <c r="V339" s="120"/>
      <c r="W339" s="120"/>
      <c r="X339" s="120"/>
      <c r="Y339" s="120"/>
      <c r="Z339" s="120"/>
    </row>
    <row r="340" spans="1:26" ht="15.75" customHeight="1">
      <c r="A340" s="370"/>
      <c r="B340" s="370"/>
      <c r="C340" s="364"/>
      <c r="D340" s="364"/>
      <c r="E340" s="120"/>
      <c r="F340" s="278"/>
      <c r="G340" s="120"/>
      <c r="H340" s="120"/>
      <c r="I340" s="120"/>
      <c r="J340" s="120"/>
      <c r="K340" s="120"/>
      <c r="L340" s="120"/>
      <c r="M340" s="120"/>
      <c r="N340" s="120"/>
      <c r="O340" s="120"/>
      <c r="P340" s="120"/>
      <c r="Q340" s="120"/>
      <c r="R340" s="120"/>
      <c r="S340" s="120"/>
      <c r="T340" s="120"/>
      <c r="U340" s="120"/>
      <c r="V340" s="120"/>
      <c r="W340" s="120"/>
      <c r="X340" s="120"/>
      <c r="Y340" s="120"/>
      <c r="Z340" s="120"/>
    </row>
    <row r="341" spans="1:26" ht="15.75" customHeight="1">
      <c r="A341" s="370"/>
      <c r="B341" s="370"/>
      <c r="C341" s="364"/>
      <c r="D341" s="364"/>
      <c r="E341" s="120"/>
      <c r="F341" s="278"/>
      <c r="G341" s="120"/>
      <c r="H341" s="120"/>
      <c r="I341" s="120"/>
      <c r="J341" s="120"/>
      <c r="K341" s="120"/>
      <c r="L341" s="120"/>
      <c r="M341" s="120"/>
      <c r="N341" s="120"/>
      <c r="O341" s="120"/>
      <c r="P341" s="120"/>
      <c r="Q341" s="120"/>
      <c r="R341" s="120"/>
      <c r="S341" s="120"/>
      <c r="T341" s="120"/>
      <c r="U341" s="120"/>
      <c r="V341" s="120"/>
      <c r="W341" s="120"/>
      <c r="X341" s="120"/>
      <c r="Y341" s="120"/>
      <c r="Z341" s="120"/>
    </row>
    <row r="342" spans="1:26" ht="15.75" customHeight="1">
      <c r="A342" s="370"/>
      <c r="B342" s="370"/>
      <c r="C342" s="364"/>
      <c r="D342" s="364"/>
      <c r="E342" s="120"/>
      <c r="F342" s="278"/>
      <c r="G342" s="120"/>
      <c r="H342" s="120"/>
      <c r="I342" s="120"/>
      <c r="J342" s="120"/>
      <c r="K342" s="120"/>
      <c r="L342" s="120"/>
      <c r="M342" s="120"/>
      <c r="N342" s="120"/>
      <c r="O342" s="120"/>
      <c r="P342" s="120"/>
      <c r="Q342" s="120"/>
      <c r="R342" s="120"/>
      <c r="S342" s="120"/>
      <c r="T342" s="120"/>
      <c r="U342" s="120"/>
      <c r="V342" s="120"/>
      <c r="W342" s="120"/>
      <c r="X342" s="120"/>
      <c r="Y342" s="120"/>
      <c r="Z342" s="120"/>
    </row>
    <row r="343" spans="1:26" ht="15.75" customHeight="1">
      <c r="A343" s="370"/>
      <c r="B343" s="370"/>
      <c r="C343" s="364"/>
      <c r="D343" s="364"/>
      <c r="E343" s="120"/>
      <c r="F343" s="278"/>
      <c r="G343" s="120"/>
      <c r="H343" s="120"/>
      <c r="I343" s="120"/>
      <c r="J343" s="120"/>
      <c r="K343" s="120"/>
      <c r="L343" s="120"/>
      <c r="M343" s="120"/>
      <c r="N343" s="120"/>
      <c r="O343" s="120"/>
      <c r="P343" s="120"/>
      <c r="Q343" s="120"/>
      <c r="R343" s="120"/>
      <c r="S343" s="120"/>
      <c r="T343" s="120"/>
      <c r="U343" s="120"/>
      <c r="V343" s="120"/>
      <c r="W343" s="120"/>
      <c r="X343" s="120"/>
      <c r="Y343" s="120"/>
      <c r="Z343" s="120"/>
    </row>
    <row r="344" spans="1:26" ht="15.75" customHeight="1">
      <c r="A344" s="370"/>
      <c r="B344" s="370"/>
      <c r="C344" s="364"/>
      <c r="D344" s="364"/>
      <c r="E344" s="120"/>
      <c r="F344" s="278"/>
      <c r="G344" s="120"/>
      <c r="H344" s="120"/>
      <c r="I344" s="120"/>
      <c r="J344" s="120"/>
      <c r="K344" s="120"/>
      <c r="L344" s="120"/>
      <c r="M344" s="120"/>
      <c r="N344" s="120"/>
      <c r="O344" s="120"/>
      <c r="P344" s="120"/>
      <c r="Q344" s="120"/>
      <c r="R344" s="120"/>
      <c r="S344" s="120"/>
      <c r="T344" s="120"/>
      <c r="U344" s="120"/>
      <c r="V344" s="120"/>
      <c r="W344" s="120"/>
      <c r="X344" s="120"/>
      <c r="Y344" s="120"/>
      <c r="Z344" s="120"/>
    </row>
    <row r="345" spans="1:26" ht="15.75" customHeight="1">
      <c r="A345" s="370"/>
      <c r="B345" s="370"/>
      <c r="C345" s="364"/>
      <c r="D345" s="364"/>
      <c r="E345" s="120"/>
      <c r="F345" s="278"/>
      <c r="G345" s="120"/>
      <c r="H345" s="120"/>
      <c r="I345" s="120"/>
      <c r="J345" s="120"/>
      <c r="K345" s="120"/>
      <c r="L345" s="120"/>
      <c r="M345" s="120"/>
      <c r="N345" s="120"/>
      <c r="O345" s="120"/>
      <c r="P345" s="120"/>
      <c r="Q345" s="120"/>
      <c r="R345" s="120"/>
      <c r="S345" s="120"/>
      <c r="T345" s="120"/>
      <c r="U345" s="120"/>
      <c r="V345" s="120"/>
      <c r="W345" s="120"/>
      <c r="X345" s="120"/>
      <c r="Y345" s="120"/>
      <c r="Z345" s="120"/>
    </row>
    <row r="346" spans="1:26" ht="15.75" customHeight="1">
      <c r="A346" s="370"/>
      <c r="B346" s="370"/>
      <c r="C346" s="364"/>
      <c r="D346" s="364"/>
      <c r="E346" s="120"/>
      <c r="F346" s="278"/>
      <c r="G346" s="120"/>
      <c r="H346" s="120"/>
      <c r="I346" s="120"/>
      <c r="J346" s="120"/>
      <c r="K346" s="120"/>
      <c r="L346" s="120"/>
      <c r="M346" s="120"/>
      <c r="N346" s="120"/>
      <c r="O346" s="120"/>
      <c r="P346" s="120"/>
      <c r="Q346" s="120"/>
      <c r="R346" s="120"/>
      <c r="S346" s="120"/>
      <c r="T346" s="120"/>
      <c r="U346" s="120"/>
      <c r="V346" s="120"/>
      <c r="W346" s="120"/>
      <c r="X346" s="120"/>
      <c r="Y346" s="120"/>
      <c r="Z346" s="120"/>
    </row>
    <row r="347" spans="1:26" ht="15.75" customHeight="1">
      <c r="A347" s="370"/>
      <c r="B347" s="370"/>
      <c r="C347" s="364"/>
      <c r="D347" s="364"/>
      <c r="E347" s="120"/>
      <c r="F347" s="278"/>
      <c r="G347" s="120"/>
      <c r="H347" s="120"/>
      <c r="I347" s="120"/>
      <c r="J347" s="120"/>
      <c r="K347" s="120"/>
      <c r="L347" s="120"/>
      <c r="M347" s="120"/>
      <c r="N347" s="120"/>
      <c r="O347" s="120"/>
      <c r="P347" s="120"/>
      <c r="Q347" s="120"/>
      <c r="R347" s="120"/>
      <c r="S347" s="120"/>
      <c r="T347" s="120"/>
      <c r="U347" s="120"/>
      <c r="V347" s="120"/>
      <c r="W347" s="120"/>
      <c r="X347" s="120"/>
      <c r="Y347" s="120"/>
      <c r="Z347" s="120"/>
    </row>
    <row r="348" spans="1:26" ht="15.75" customHeight="1">
      <c r="A348" s="370"/>
      <c r="B348" s="370"/>
      <c r="C348" s="364"/>
      <c r="D348" s="364"/>
      <c r="E348" s="120"/>
      <c r="F348" s="278"/>
      <c r="G348" s="120"/>
      <c r="H348" s="120"/>
      <c r="I348" s="120"/>
      <c r="J348" s="120"/>
      <c r="K348" s="120"/>
      <c r="L348" s="120"/>
      <c r="M348" s="120"/>
      <c r="N348" s="120"/>
      <c r="O348" s="120"/>
      <c r="P348" s="120"/>
      <c r="Q348" s="120"/>
      <c r="R348" s="120"/>
      <c r="S348" s="120"/>
      <c r="T348" s="120"/>
      <c r="U348" s="120"/>
      <c r="V348" s="120"/>
      <c r="W348" s="120"/>
      <c r="X348" s="120"/>
      <c r="Y348" s="120"/>
      <c r="Z348" s="120"/>
    </row>
    <row r="349" spans="1:26" ht="15.75" customHeight="1">
      <c r="A349" s="370"/>
      <c r="B349" s="370"/>
      <c r="C349" s="364"/>
      <c r="D349" s="364"/>
      <c r="E349" s="120"/>
      <c r="F349" s="278"/>
      <c r="G349" s="120"/>
      <c r="H349" s="120"/>
      <c r="I349" s="120"/>
      <c r="J349" s="120"/>
      <c r="K349" s="120"/>
      <c r="L349" s="120"/>
      <c r="M349" s="120"/>
      <c r="N349" s="120"/>
      <c r="O349" s="120"/>
      <c r="P349" s="120"/>
      <c r="Q349" s="120"/>
      <c r="R349" s="120"/>
      <c r="S349" s="120"/>
      <c r="T349" s="120"/>
      <c r="U349" s="120"/>
      <c r="V349" s="120"/>
      <c r="W349" s="120"/>
      <c r="X349" s="120"/>
      <c r="Y349" s="120"/>
      <c r="Z349" s="120"/>
    </row>
    <row r="350" spans="1:26" ht="15.75" customHeight="1">
      <c r="A350" s="370"/>
      <c r="B350" s="370"/>
      <c r="C350" s="364"/>
      <c r="D350" s="364"/>
      <c r="E350" s="120"/>
      <c r="F350" s="278"/>
      <c r="G350" s="120"/>
      <c r="H350" s="120"/>
      <c r="I350" s="120"/>
      <c r="J350" s="120"/>
      <c r="K350" s="120"/>
      <c r="L350" s="120"/>
      <c r="M350" s="120"/>
      <c r="N350" s="120"/>
      <c r="O350" s="120"/>
      <c r="P350" s="120"/>
      <c r="Q350" s="120"/>
      <c r="R350" s="120"/>
      <c r="S350" s="120"/>
      <c r="T350" s="120"/>
      <c r="U350" s="120"/>
      <c r="V350" s="120"/>
      <c r="W350" s="120"/>
      <c r="X350" s="120"/>
      <c r="Y350" s="120"/>
      <c r="Z350" s="120"/>
    </row>
    <row r="351" spans="1:26" ht="15.75" customHeight="1">
      <c r="A351" s="370"/>
      <c r="B351" s="370"/>
      <c r="C351" s="364"/>
      <c r="D351" s="364"/>
      <c r="E351" s="120"/>
      <c r="F351" s="278"/>
      <c r="G351" s="120"/>
      <c r="H351" s="120"/>
      <c r="I351" s="120"/>
      <c r="J351" s="120"/>
      <c r="K351" s="120"/>
      <c r="L351" s="120"/>
      <c r="M351" s="120"/>
      <c r="N351" s="120"/>
      <c r="O351" s="120"/>
      <c r="P351" s="120"/>
      <c r="Q351" s="120"/>
      <c r="R351" s="120"/>
      <c r="S351" s="120"/>
      <c r="T351" s="120"/>
      <c r="U351" s="120"/>
      <c r="V351" s="120"/>
      <c r="W351" s="120"/>
      <c r="X351" s="120"/>
      <c r="Y351" s="120"/>
      <c r="Z351" s="120"/>
    </row>
    <row r="352" spans="1:26" ht="15.75" customHeight="1">
      <c r="A352" s="370"/>
      <c r="B352" s="370"/>
      <c r="C352" s="364"/>
      <c r="D352" s="364"/>
      <c r="E352" s="120"/>
      <c r="F352" s="278"/>
      <c r="G352" s="120"/>
      <c r="H352" s="120"/>
      <c r="I352" s="120"/>
      <c r="J352" s="120"/>
      <c r="K352" s="120"/>
      <c r="L352" s="120"/>
      <c r="M352" s="120"/>
      <c r="N352" s="120"/>
      <c r="O352" s="120"/>
      <c r="P352" s="120"/>
      <c r="Q352" s="120"/>
      <c r="R352" s="120"/>
      <c r="S352" s="120"/>
      <c r="T352" s="120"/>
      <c r="U352" s="120"/>
      <c r="V352" s="120"/>
      <c r="W352" s="120"/>
      <c r="X352" s="120"/>
      <c r="Y352" s="120"/>
      <c r="Z352" s="120"/>
    </row>
    <row r="353" spans="1:26" ht="15.75" customHeight="1">
      <c r="A353" s="370"/>
      <c r="B353" s="370"/>
      <c r="C353" s="364"/>
      <c r="D353" s="364"/>
      <c r="E353" s="120"/>
      <c r="F353" s="278"/>
      <c r="G353" s="120"/>
      <c r="H353" s="120"/>
      <c r="I353" s="120"/>
      <c r="J353" s="120"/>
      <c r="K353" s="120"/>
      <c r="L353" s="120"/>
      <c r="M353" s="120"/>
      <c r="N353" s="120"/>
      <c r="O353" s="120"/>
      <c r="P353" s="120"/>
      <c r="Q353" s="120"/>
      <c r="R353" s="120"/>
      <c r="S353" s="120"/>
      <c r="T353" s="120"/>
      <c r="U353" s="120"/>
      <c r="V353" s="120"/>
      <c r="W353" s="120"/>
      <c r="X353" s="120"/>
      <c r="Y353" s="120"/>
      <c r="Z353" s="120"/>
    </row>
    <row r="354" spans="1:26" ht="15.75" customHeight="1">
      <c r="A354" s="370"/>
      <c r="B354" s="370"/>
      <c r="C354" s="364"/>
      <c r="D354" s="364"/>
      <c r="E354" s="120"/>
      <c r="F354" s="278"/>
      <c r="G354" s="120"/>
      <c r="H354" s="120"/>
      <c r="I354" s="120"/>
      <c r="J354" s="120"/>
      <c r="K354" s="120"/>
      <c r="L354" s="120"/>
      <c r="M354" s="120"/>
      <c r="N354" s="120"/>
      <c r="O354" s="120"/>
      <c r="P354" s="120"/>
      <c r="Q354" s="120"/>
      <c r="R354" s="120"/>
      <c r="S354" s="120"/>
      <c r="T354" s="120"/>
      <c r="U354" s="120"/>
      <c r="V354" s="120"/>
      <c r="W354" s="120"/>
      <c r="X354" s="120"/>
      <c r="Y354" s="120"/>
      <c r="Z354" s="120"/>
    </row>
    <row r="355" spans="1:26" ht="15.75" customHeight="1">
      <c r="A355" s="370"/>
      <c r="B355" s="370"/>
      <c r="C355" s="364"/>
      <c r="D355" s="364"/>
      <c r="E355" s="120"/>
      <c r="F355" s="278"/>
      <c r="G355" s="120"/>
      <c r="H355" s="120"/>
      <c r="I355" s="120"/>
      <c r="J355" s="120"/>
      <c r="K355" s="120"/>
      <c r="L355" s="120"/>
      <c r="M355" s="120"/>
      <c r="N355" s="120"/>
      <c r="O355" s="120"/>
      <c r="P355" s="120"/>
      <c r="Q355" s="120"/>
      <c r="R355" s="120"/>
      <c r="S355" s="120"/>
      <c r="T355" s="120"/>
      <c r="U355" s="120"/>
      <c r="V355" s="120"/>
      <c r="W355" s="120"/>
      <c r="X355" s="120"/>
      <c r="Y355" s="120"/>
      <c r="Z355" s="120"/>
    </row>
    <row r="356" spans="1:26" ht="15.75" customHeight="1">
      <c r="A356" s="370"/>
      <c r="B356" s="370"/>
      <c r="C356" s="364"/>
      <c r="D356" s="364"/>
      <c r="E356" s="120"/>
      <c r="F356" s="278"/>
      <c r="G356" s="120"/>
      <c r="H356" s="120"/>
      <c r="I356" s="120"/>
      <c r="J356" s="120"/>
      <c r="K356" s="120"/>
      <c r="L356" s="120"/>
      <c r="M356" s="120"/>
      <c r="N356" s="120"/>
      <c r="O356" s="120"/>
      <c r="P356" s="120"/>
      <c r="Q356" s="120"/>
      <c r="R356" s="120"/>
      <c r="S356" s="120"/>
      <c r="T356" s="120"/>
      <c r="U356" s="120"/>
      <c r="V356" s="120"/>
      <c r="W356" s="120"/>
      <c r="X356" s="120"/>
      <c r="Y356" s="120"/>
      <c r="Z356" s="120"/>
    </row>
    <row r="357" spans="1:26" ht="15.75" customHeight="1">
      <c r="A357" s="370"/>
      <c r="B357" s="370"/>
      <c r="C357" s="364"/>
      <c r="D357" s="364"/>
      <c r="E357" s="120"/>
      <c r="F357" s="278"/>
      <c r="G357" s="120"/>
      <c r="H357" s="120"/>
      <c r="I357" s="120"/>
      <c r="J357" s="120"/>
      <c r="K357" s="120"/>
      <c r="L357" s="120"/>
      <c r="M357" s="120"/>
      <c r="N357" s="120"/>
      <c r="O357" s="120"/>
      <c r="P357" s="120"/>
      <c r="Q357" s="120"/>
      <c r="R357" s="120"/>
      <c r="S357" s="120"/>
      <c r="T357" s="120"/>
      <c r="U357" s="120"/>
      <c r="V357" s="120"/>
      <c r="W357" s="120"/>
      <c r="X357" s="120"/>
      <c r="Y357" s="120"/>
      <c r="Z357" s="120"/>
    </row>
    <row r="358" spans="1:26" ht="15.75" customHeight="1">
      <c r="A358" s="370"/>
      <c r="B358" s="370"/>
      <c r="C358" s="364"/>
      <c r="D358" s="364"/>
      <c r="E358" s="120"/>
      <c r="F358" s="278"/>
      <c r="G358" s="120"/>
      <c r="H358" s="120"/>
      <c r="I358" s="120"/>
      <c r="J358" s="120"/>
      <c r="K358" s="120"/>
      <c r="L358" s="120"/>
      <c r="M358" s="120"/>
      <c r="N358" s="120"/>
      <c r="O358" s="120"/>
      <c r="P358" s="120"/>
      <c r="Q358" s="120"/>
      <c r="R358" s="120"/>
      <c r="S358" s="120"/>
      <c r="T358" s="120"/>
      <c r="U358" s="120"/>
      <c r="V358" s="120"/>
      <c r="W358" s="120"/>
      <c r="X358" s="120"/>
      <c r="Y358" s="120"/>
      <c r="Z358" s="120"/>
    </row>
    <row r="359" spans="1:26" ht="15.75" customHeight="1">
      <c r="A359" s="370"/>
      <c r="B359" s="370"/>
      <c r="C359" s="364"/>
      <c r="D359" s="364"/>
      <c r="E359" s="120"/>
      <c r="F359" s="278"/>
      <c r="G359" s="120"/>
      <c r="H359" s="120"/>
      <c r="I359" s="120"/>
      <c r="J359" s="120"/>
      <c r="K359" s="120"/>
      <c r="L359" s="120"/>
      <c r="M359" s="120"/>
      <c r="N359" s="120"/>
      <c r="O359" s="120"/>
      <c r="P359" s="120"/>
      <c r="Q359" s="120"/>
      <c r="R359" s="120"/>
      <c r="S359" s="120"/>
      <c r="T359" s="120"/>
      <c r="U359" s="120"/>
      <c r="V359" s="120"/>
      <c r="W359" s="120"/>
      <c r="X359" s="120"/>
      <c r="Y359" s="120"/>
      <c r="Z359" s="120"/>
    </row>
    <row r="360" spans="1:26" ht="15.75" customHeight="1">
      <c r="A360" s="370"/>
      <c r="B360" s="370"/>
      <c r="C360" s="364"/>
      <c r="D360" s="364"/>
      <c r="E360" s="120"/>
      <c r="F360" s="278"/>
      <c r="G360" s="120"/>
      <c r="H360" s="120"/>
      <c r="I360" s="120"/>
      <c r="J360" s="120"/>
      <c r="K360" s="120"/>
      <c r="L360" s="120"/>
      <c r="M360" s="120"/>
      <c r="N360" s="120"/>
      <c r="O360" s="120"/>
      <c r="P360" s="120"/>
      <c r="Q360" s="120"/>
      <c r="R360" s="120"/>
      <c r="S360" s="120"/>
      <c r="T360" s="120"/>
      <c r="U360" s="120"/>
      <c r="V360" s="120"/>
      <c r="W360" s="120"/>
      <c r="X360" s="120"/>
      <c r="Y360" s="120"/>
      <c r="Z360" s="120"/>
    </row>
    <row r="361" spans="1:26" ht="15.75" customHeight="1">
      <c r="A361" s="370"/>
      <c r="B361" s="370"/>
      <c r="C361" s="364"/>
      <c r="D361" s="364"/>
      <c r="E361" s="120"/>
      <c r="F361" s="278"/>
      <c r="G361" s="120"/>
      <c r="H361" s="120"/>
      <c r="I361" s="120"/>
      <c r="J361" s="120"/>
      <c r="K361" s="120"/>
      <c r="L361" s="120"/>
      <c r="M361" s="120"/>
      <c r="N361" s="120"/>
      <c r="O361" s="120"/>
      <c r="P361" s="120"/>
      <c r="Q361" s="120"/>
      <c r="R361" s="120"/>
      <c r="S361" s="120"/>
      <c r="T361" s="120"/>
      <c r="U361" s="120"/>
      <c r="V361" s="120"/>
      <c r="W361" s="120"/>
      <c r="X361" s="120"/>
      <c r="Y361" s="120"/>
      <c r="Z361" s="120"/>
    </row>
    <row r="362" spans="1:26" ht="15.75" customHeight="1">
      <c r="A362" s="370"/>
      <c r="B362" s="370"/>
      <c r="C362" s="364"/>
      <c r="D362" s="364"/>
      <c r="E362" s="120"/>
      <c r="F362" s="278"/>
      <c r="G362" s="120"/>
      <c r="H362" s="120"/>
      <c r="I362" s="120"/>
      <c r="J362" s="120"/>
      <c r="K362" s="120"/>
      <c r="L362" s="120"/>
      <c r="M362" s="120"/>
      <c r="N362" s="120"/>
      <c r="O362" s="120"/>
      <c r="P362" s="120"/>
      <c r="Q362" s="120"/>
      <c r="R362" s="120"/>
      <c r="S362" s="120"/>
      <c r="T362" s="120"/>
      <c r="U362" s="120"/>
      <c r="V362" s="120"/>
      <c r="W362" s="120"/>
      <c r="X362" s="120"/>
      <c r="Y362" s="120"/>
      <c r="Z362" s="120"/>
    </row>
    <row r="363" spans="1:26" ht="15.75" customHeight="1">
      <c r="A363" s="370"/>
      <c r="B363" s="370"/>
      <c r="C363" s="364"/>
      <c r="D363" s="364"/>
      <c r="E363" s="120"/>
      <c r="F363" s="278"/>
      <c r="G363" s="120"/>
      <c r="H363" s="120"/>
      <c r="I363" s="120"/>
      <c r="J363" s="120"/>
      <c r="K363" s="120"/>
      <c r="L363" s="120"/>
      <c r="M363" s="120"/>
      <c r="N363" s="120"/>
      <c r="O363" s="120"/>
      <c r="P363" s="120"/>
      <c r="Q363" s="120"/>
      <c r="R363" s="120"/>
      <c r="S363" s="120"/>
      <c r="T363" s="120"/>
      <c r="U363" s="120"/>
      <c r="V363" s="120"/>
      <c r="W363" s="120"/>
      <c r="X363" s="120"/>
      <c r="Y363" s="120"/>
      <c r="Z363" s="120"/>
    </row>
    <row r="364" spans="1:26" ht="15.75" customHeight="1">
      <c r="A364" s="370"/>
      <c r="B364" s="370"/>
      <c r="C364" s="364"/>
      <c r="D364" s="364"/>
      <c r="E364" s="120"/>
      <c r="F364" s="278"/>
      <c r="G364" s="120"/>
      <c r="H364" s="120"/>
      <c r="I364" s="120"/>
      <c r="J364" s="120"/>
      <c r="K364" s="120"/>
      <c r="L364" s="120"/>
      <c r="M364" s="120"/>
      <c r="N364" s="120"/>
      <c r="O364" s="120"/>
      <c r="P364" s="120"/>
      <c r="Q364" s="120"/>
      <c r="R364" s="120"/>
      <c r="S364" s="120"/>
      <c r="T364" s="120"/>
      <c r="U364" s="120"/>
      <c r="V364" s="120"/>
      <c r="W364" s="120"/>
      <c r="X364" s="120"/>
      <c r="Y364" s="120"/>
      <c r="Z364" s="120"/>
    </row>
    <row r="365" spans="1:26" ht="15.75" customHeight="1">
      <c r="A365" s="370"/>
      <c r="B365" s="370"/>
      <c r="C365" s="364"/>
      <c r="D365" s="364"/>
      <c r="E365" s="120"/>
      <c r="F365" s="278"/>
      <c r="G365" s="120"/>
      <c r="H365" s="120"/>
      <c r="I365" s="120"/>
      <c r="J365" s="120"/>
      <c r="K365" s="120"/>
      <c r="L365" s="120"/>
      <c r="M365" s="120"/>
      <c r="N365" s="120"/>
      <c r="O365" s="120"/>
      <c r="P365" s="120"/>
      <c r="Q365" s="120"/>
      <c r="R365" s="120"/>
      <c r="S365" s="120"/>
      <c r="T365" s="120"/>
      <c r="U365" s="120"/>
      <c r="V365" s="120"/>
      <c r="W365" s="120"/>
      <c r="X365" s="120"/>
      <c r="Y365" s="120"/>
      <c r="Z365" s="120"/>
    </row>
    <row r="366" spans="1:26" ht="15.75" customHeight="1">
      <c r="A366" s="370"/>
      <c r="B366" s="370"/>
      <c r="C366" s="364"/>
      <c r="D366" s="364"/>
      <c r="E366" s="120"/>
      <c r="F366" s="278"/>
      <c r="G366" s="120"/>
      <c r="H366" s="120"/>
      <c r="I366" s="120"/>
      <c r="J366" s="120"/>
      <c r="K366" s="120"/>
      <c r="L366" s="120"/>
      <c r="M366" s="120"/>
      <c r="N366" s="120"/>
      <c r="O366" s="120"/>
      <c r="P366" s="120"/>
      <c r="Q366" s="120"/>
      <c r="R366" s="120"/>
      <c r="S366" s="120"/>
      <c r="T366" s="120"/>
      <c r="U366" s="120"/>
      <c r="V366" s="120"/>
      <c r="W366" s="120"/>
      <c r="X366" s="120"/>
      <c r="Y366" s="120"/>
      <c r="Z366" s="120"/>
    </row>
    <row r="367" spans="1:26" ht="15.75" customHeight="1">
      <c r="A367" s="370"/>
      <c r="B367" s="370"/>
      <c r="C367" s="364"/>
      <c r="D367" s="364"/>
      <c r="E367" s="120"/>
      <c r="F367" s="278"/>
      <c r="G367" s="120"/>
      <c r="H367" s="120"/>
      <c r="I367" s="120"/>
      <c r="J367" s="120"/>
      <c r="K367" s="120"/>
      <c r="L367" s="120"/>
      <c r="M367" s="120"/>
      <c r="N367" s="120"/>
      <c r="O367" s="120"/>
      <c r="P367" s="120"/>
      <c r="Q367" s="120"/>
      <c r="R367" s="120"/>
      <c r="S367" s="120"/>
      <c r="T367" s="120"/>
      <c r="U367" s="120"/>
      <c r="V367" s="120"/>
      <c r="W367" s="120"/>
      <c r="X367" s="120"/>
      <c r="Y367" s="120"/>
      <c r="Z367" s="120"/>
    </row>
    <row r="368" spans="1:26" ht="15.75" customHeight="1">
      <c r="A368" s="370"/>
      <c r="B368" s="370"/>
      <c r="C368" s="364"/>
      <c r="D368" s="364"/>
      <c r="E368" s="120"/>
      <c r="F368" s="278"/>
      <c r="G368" s="120"/>
      <c r="H368" s="120"/>
      <c r="I368" s="120"/>
      <c r="J368" s="120"/>
      <c r="K368" s="120"/>
      <c r="L368" s="120"/>
      <c r="M368" s="120"/>
      <c r="N368" s="120"/>
      <c r="O368" s="120"/>
      <c r="P368" s="120"/>
      <c r="Q368" s="120"/>
      <c r="R368" s="120"/>
      <c r="S368" s="120"/>
      <c r="T368" s="120"/>
      <c r="U368" s="120"/>
      <c r="V368" s="120"/>
      <c r="W368" s="120"/>
      <c r="X368" s="120"/>
      <c r="Y368" s="120"/>
      <c r="Z368" s="120"/>
    </row>
    <row r="369" spans="1:26" ht="15.75" customHeight="1">
      <c r="A369" s="370"/>
      <c r="B369" s="370"/>
      <c r="C369" s="364"/>
      <c r="D369" s="364"/>
      <c r="E369" s="120"/>
      <c r="F369" s="278"/>
      <c r="G369" s="120"/>
      <c r="H369" s="120"/>
      <c r="I369" s="120"/>
      <c r="J369" s="120"/>
      <c r="K369" s="120"/>
      <c r="L369" s="120"/>
      <c r="M369" s="120"/>
      <c r="N369" s="120"/>
      <c r="O369" s="120"/>
      <c r="P369" s="120"/>
      <c r="Q369" s="120"/>
      <c r="R369" s="120"/>
      <c r="S369" s="120"/>
      <c r="T369" s="120"/>
      <c r="U369" s="120"/>
      <c r="V369" s="120"/>
      <c r="W369" s="120"/>
      <c r="X369" s="120"/>
      <c r="Y369" s="120"/>
      <c r="Z369" s="120"/>
    </row>
    <row r="370" spans="1:26" ht="15.75" customHeight="1">
      <c r="A370" s="370"/>
      <c r="B370" s="370"/>
      <c r="C370" s="364"/>
      <c r="D370" s="364"/>
      <c r="E370" s="120"/>
      <c r="F370" s="278"/>
      <c r="G370" s="120"/>
      <c r="H370" s="120"/>
      <c r="I370" s="120"/>
      <c r="J370" s="120"/>
      <c r="K370" s="120"/>
      <c r="L370" s="120"/>
      <c r="M370" s="120"/>
      <c r="N370" s="120"/>
      <c r="O370" s="120"/>
      <c r="P370" s="120"/>
      <c r="Q370" s="120"/>
      <c r="R370" s="120"/>
      <c r="S370" s="120"/>
      <c r="T370" s="120"/>
      <c r="U370" s="120"/>
      <c r="V370" s="120"/>
      <c r="W370" s="120"/>
      <c r="X370" s="120"/>
      <c r="Y370" s="120"/>
      <c r="Z370" s="120"/>
    </row>
    <row r="371" spans="1:26" ht="15.75" customHeight="1">
      <c r="A371" s="370"/>
      <c r="B371" s="370"/>
      <c r="C371" s="364"/>
      <c r="D371" s="364"/>
      <c r="E371" s="120"/>
      <c r="F371" s="278"/>
      <c r="G371" s="120"/>
      <c r="H371" s="120"/>
      <c r="I371" s="120"/>
      <c r="J371" s="120"/>
      <c r="K371" s="120"/>
      <c r="L371" s="120"/>
      <c r="M371" s="120"/>
      <c r="N371" s="120"/>
      <c r="O371" s="120"/>
      <c r="P371" s="120"/>
      <c r="Q371" s="120"/>
      <c r="R371" s="120"/>
      <c r="S371" s="120"/>
      <c r="T371" s="120"/>
      <c r="U371" s="120"/>
      <c r="V371" s="120"/>
      <c r="W371" s="120"/>
      <c r="X371" s="120"/>
      <c r="Y371" s="120"/>
      <c r="Z371" s="120"/>
    </row>
    <row r="372" spans="1:26" ht="15.75" customHeight="1">
      <c r="A372" s="370"/>
      <c r="B372" s="370"/>
      <c r="C372" s="364"/>
      <c r="D372" s="364"/>
      <c r="E372" s="120"/>
      <c r="F372" s="278"/>
      <c r="G372" s="120"/>
      <c r="H372" s="120"/>
      <c r="I372" s="120"/>
      <c r="J372" s="120"/>
      <c r="K372" s="120"/>
      <c r="L372" s="120"/>
      <c r="M372" s="120"/>
      <c r="N372" s="120"/>
      <c r="O372" s="120"/>
      <c r="P372" s="120"/>
      <c r="Q372" s="120"/>
      <c r="R372" s="120"/>
      <c r="S372" s="120"/>
      <c r="T372" s="120"/>
      <c r="U372" s="120"/>
      <c r="V372" s="120"/>
      <c r="W372" s="120"/>
      <c r="X372" s="120"/>
      <c r="Y372" s="120"/>
      <c r="Z372" s="120"/>
    </row>
    <row r="373" spans="1:26" ht="15.75" customHeight="1">
      <c r="A373" s="370"/>
      <c r="B373" s="370"/>
      <c r="C373" s="364"/>
      <c r="D373" s="364"/>
      <c r="E373" s="120"/>
      <c r="F373" s="278"/>
      <c r="G373" s="120"/>
      <c r="H373" s="120"/>
      <c r="I373" s="120"/>
      <c r="J373" s="120"/>
      <c r="K373" s="120"/>
      <c r="L373" s="120"/>
      <c r="M373" s="120"/>
      <c r="N373" s="120"/>
      <c r="O373" s="120"/>
      <c r="P373" s="120"/>
      <c r="Q373" s="120"/>
      <c r="R373" s="120"/>
      <c r="S373" s="120"/>
      <c r="T373" s="120"/>
      <c r="U373" s="120"/>
      <c r="V373" s="120"/>
      <c r="W373" s="120"/>
      <c r="X373" s="120"/>
      <c r="Y373" s="120"/>
      <c r="Z373" s="120"/>
    </row>
    <row r="374" spans="1:26" ht="15.75" customHeight="1">
      <c r="A374" s="370"/>
      <c r="B374" s="370"/>
      <c r="C374" s="364"/>
      <c r="D374" s="364"/>
      <c r="E374" s="120"/>
      <c r="F374" s="278"/>
      <c r="G374" s="120"/>
      <c r="H374" s="120"/>
      <c r="I374" s="120"/>
      <c r="J374" s="120"/>
      <c r="K374" s="120"/>
      <c r="L374" s="120"/>
      <c r="M374" s="120"/>
      <c r="N374" s="120"/>
      <c r="O374" s="120"/>
      <c r="P374" s="120"/>
      <c r="Q374" s="120"/>
      <c r="R374" s="120"/>
      <c r="S374" s="120"/>
      <c r="T374" s="120"/>
      <c r="U374" s="120"/>
      <c r="V374" s="120"/>
      <c r="W374" s="120"/>
      <c r="X374" s="120"/>
      <c r="Y374" s="120"/>
      <c r="Z374" s="120"/>
    </row>
    <row r="375" spans="1:26" ht="15.75" customHeight="1">
      <c r="A375" s="370"/>
      <c r="B375" s="370"/>
      <c r="C375" s="364"/>
      <c r="D375" s="364"/>
      <c r="E375" s="120"/>
      <c r="F375" s="278"/>
      <c r="G375" s="120"/>
      <c r="H375" s="120"/>
      <c r="I375" s="120"/>
      <c r="J375" s="120"/>
      <c r="K375" s="120"/>
      <c r="L375" s="120"/>
      <c r="M375" s="120"/>
      <c r="N375" s="120"/>
      <c r="O375" s="120"/>
      <c r="P375" s="120"/>
      <c r="Q375" s="120"/>
      <c r="R375" s="120"/>
      <c r="S375" s="120"/>
      <c r="T375" s="120"/>
      <c r="U375" s="120"/>
      <c r="V375" s="120"/>
      <c r="W375" s="120"/>
      <c r="X375" s="120"/>
      <c r="Y375" s="120"/>
      <c r="Z375" s="120"/>
    </row>
    <row r="376" spans="1:26" ht="15.75" customHeight="1">
      <c r="A376" s="370"/>
      <c r="B376" s="370"/>
      <c r="C376" s="364"/>
      <c r="D376" s="364"/>
      <c r="E376" s="120"/>
      <c r="F376" s="278"/>
      <c r="G376" s="120"/>
      <c r="H376" s="120"/>
      <c r="I376" s="120"/>
      <c r="J376" s="120"/>
      <c r="K376" s="120"/>
      <c r="L376" s="120"/>
      <c r="M376" s="120"/>
      <c r="N376" s="120"/>
      <c r="O376" s="120"/>
      <c r="P376" s="120"/>
      <c r="Q376" s="120"/>
      <c r="R376" s="120"/>
      <c r="S376" s="120"/>
      <c r="T376" s="120"/>
      <c r="U376" s="120"/>
      <c r="V376" s="120"/>
      <c r="W376" s="120"/>
      <c r="X376" s="120"/>
      <c r="Y376" s="120"/>
      <c r="Z376" s="120"/>
    </row>
    <row r="377" spans="1:26" ht="15.75" customHeight="1">
      <c r="A377" s="370"/>
      <c r="B377" s="370"/>
      <c r="C377" s="364"/>
      <c r="D377" s="364"/>
      <c r="E377" s="120"/>
      <c r="F377" s="278"/>
      <c r="G377" s="120"/>
      <c r="H377" s="120"/>
      <c r="I377" s="120"/>
      <c r="J377" s="120"/>
      <c r="K377" s="120"/>
      <c r="L377" s="120"/>
      <c r="M377" s="120"/>
      <c r="N377" s="120"/>
      <c r="O377" s="120"/>
      <c r="P377" s="120"/>
      <c r="Q377" s="120"/>
      <c r="R377" s="120"/>
      <c r="S377" s="120"/>
      <c r="T377" s="120"/>
      <c r="U377" s="120"/>
      <c r="V377" s="120"/>
      <c r="W377" s="120"/>
      <c r="X377" s="120"/>
      <c r="Y377" s="120"/>
      <c r="Z377" s="120"/>
    </row>
    <row r="378" spans="1:26" ht="15.75" customHeight="1">
      <c r="A378" s="370"/>
      <c r="B378" s="370"/>
      <c r="C378" s="364"/>
      <c r="D378" s="364"/>
      <c r="E378" s="120"/>
      <c r="F378" s="278"/>
      <c r="G378" s="120"/>
      <c r="H378" s="120"/>
      <c r="I378" s="120"/>
      <c r="J378" s="120"/>
      <c r="K378" s="120"/>
      <c r="L378" s="120"/>
      <c r="M378" s="120"/>
      <c r="N378" s="120"/>
      <c r="O378" s="120"/>
      <c r="P378" s="120"/>
      <c r="Q378" s="120"/>
      <c r="R378" s="120"/>
      <c r="S378" s="120"/>
      <c r="T378" s="120"/>
      <c r="U378" s="120"/>
      <c r="V378" s="120"/>
      <c r="W378" s="120"/>
      <c r="X378" s="120"/>
      <c r="Y378" s="120"/>
      <c r="Z378" s="120"/>
    </row>
    <row r="379" spans="1:26" ht="15.75" customHeight="1">
      <c r="A379" s="370"/>
      <c r="B379" s="370"/>
      <c r="C379" s="364"/>
      <c r="D379" s="364"/>
      <c r="E379" s="120"/>
      <c r="F379" s="278"/>
      <c r="G379" s="120"/>
      <c r="H379" s="120"/>
      <c r="I379" s="120"/>
      <c r="J379" s="120"/>
      <c r="K379" s="120"/>
      <c r="L379" s="120"/>
      <c r="M379" s="120"/>
      <c r="N379" s="120"/>
      <c r="O379" s="120"/>
      <c r="P379" s="120"/>
      <c r="Q379" s="120"/>
      <c r="R379" s="120"/>
      <c r="S379" s="120"/>
      <c r="T379" s="120"/>
      <c r="U379" s="120"/>
      <c r="V379" s="120"/>
      <c r="W379" s="120"/>
      <c r="X379" s="120"/>
      <c r="Y379" s="120"/>
      <c r="Z379" s="120"/>
    </row>
    <row r="380" spans="1:26" ht="15.75" customHeight="1">
      <c r="A380" s="370"/>
      <c r="B380" s="370"/>
      <c r="C380" s="364"/>
      <c r="D380" s="364"/>
      <c r="E380" s="120"/>
      <c r="F380" s="278"/>
      <c r="G380" s="120"/>
      <c r="H380" s="120"/>
      <c r="I380" s="120"/>
      <c r="J380" s="120"/>
      <c r="K380" s="120"/>
      <c r="L380" s="120"/>
      <c r="M380" s="120"/>
      <c r="N380" s="120"/>
      <c r="O380" s="120"/>
      <c r="P380" s="120"/>
      <c r="Q380" s="120"/>
      <c r="R380" s="120"/>
      <c r="S380" s="120"/>
      <c r="T380" s="120"/>
      <c r="U380" s="120"/>
      <c r="V380" s="120"/>
      <c r="W380" s="120"/>
      <c r="X380" s="120"/>
      <c r="Y380" s="120"/>
      <c r="Z380" s="120"/>
    </row>
    <row r="381" spans="1:26" ht="15.75" customHeight="1">
      <c r="A381" s="370"/>
      <c r="B381" s="370"/>
      <c r="C381" s="364"/>
      <c r="D381" s="364"/>
      <c r="E381" s="120"/>
      <c r="F381" s="278"/>
      <c r="G381" s="120"/>
      <c r="H381" s="120"/>
      <c r="I381" s="120"/>
      <c r="J381" s="120"/>
      <c r="K381" s="120"/>
      <c r="L381" s="120"/>
      <c r="M381" s="120"/>
      <c r="N381" s="120"/>
      <c r="O381" s="120"/>
      <c r="P381" s="120"/>
      <c r="Q381" s="120"/>
      <c r="R381" s="120"/>
      <c r="S381" s="120"/>
      <c r="T381" s="120"/>
      <c r="U381" s="120"/>
      <c r="V381" s="120"/>
      <c r="W381" s="120"/>
      <c r="X381" s="120"/>
      <c r="Y381" s="120"/>
      <c r="Z381" s="120"/>
    </row>
    <row r="382" spans="1:26" ht="15.75" customHeight="1">
      <c r="A382" s="370"/>
      <c r="B382" s="370"/>
      <c r="C382" s="364"/>
      <c r="D382" s="364"/>
      <c r="E382" s="120"/>
      <c r="F382" s="278"/>
      <c r="G382" s="120"/>
      <c r="H382" s="120"/>
      <c r="I382" s="120"/>
      <c r="J382" s="120"/>
      <c r="K382" s="120"/>
      <c r="L382" s="120"/>
      <c r="M382" s="120"/>
      <c r="N382" s="120"/>
      <c r="O382" s="120"/>
      <c r="P382" s="120"/>
      <c r="Q382" s="120"/>
      <c r="R382" s="120"/>
      <c r="S382" s="120"/>
      <c r="T382" s="120"/>
      <c r="U382" s="120"/>
      <c r="V382" s="120"/>
      <c r="W382" s="120"/>
      <c r="X382" s="120"/>
      <c r="Y382" s="120"/>
      <c r="Z382" s="120"/>
    </row>
    <row r="383" spans="1:26" ht="15.75" customHeight="1">
      <c r="A383" s="370"/>
      <c r="B383" s="370"/>
      <c r="C383" s="364"/>
      <c r="D383" s="364"/>
      <c r="E383" s="120"/>
      <c r="F383" s="278"/>
      <c r="G383" s="120"/>
      <c r="H383" s="120"/>
      <c r="I383" s="120"/>
      <c r="J383" s="120"/>
      <c r="K383" s="120"/>
      <c r="L383" s="120"/>
      <c r="M383" s="120"/>
      <c r="N383" s="120"/>
      <c r="O383" s="120"/>
      <c r="P383" s="120"/>
      <c r="Q383" s="120"/>
      <c r="R383" s="120"/>
      <c r="S383" s="120"/>
      <c r="T383" s="120"/>
      <c r="U383" s="120"/>
      <c r="V383" s="120"/>
      <c r="W383" s="120"/>
      <c r="X383" s="120"/>
      <c r="Y383" s="120"/>
      <c r="Z383" s="120"/>
    </row>
    <row r="384" spans="1:26" ht="15.75" customHeight="1">
      <c r="A384" s="370"/>
      <c r="B384" s="370"/>
      <c r="C384" s="364"/>
      <c r="D384" s="364"/>
      <c r="E384" s="120"/>
      <c r="F384" s="278"/>
      <c r="G384" s="120"/>
      <c r="H384" s="120"/>
      <c r="I384" s="120"/>
      <c r="J384" s="120"/>
      <c r="K384" s="120"/>
      <c r="L384" s="120"/>
      <c r="M384" s="120"/>
      <c r="N384" s="120"/>
      <c r="O384" s="120"/>
      <c r="P384" s="120"/>
      <c r="Q384" s="120"/>
      <c r="R384" s="120"/>
      <c r="S384" s="120"/>
      <c r="T384" s="120"/>
      <c r="U384" s="120"/>
      <c r="V384" s="120"/>
      <c r="W384" s="120"/>
      <c r="X384" s="120"/>
      <c r="Y384" s="120"/>
      <c r="Z384" s="120"/>
    </row>
    <row r="385" spans="1:26" ht="15.75" customHeight="1">
      <c r="A385" s="370"/>
      <c r="B385" s="370"/>
      <c r="C385" s="364"/>
      <c r="D385" s="364"/>
      <c r="E385" s="120"/>
      <c r="F385" s="278"/>
      <c r="G385" s="120"/>
      <c r="H385" s="120"/>
      <c r="I385" s="120"/>
      <c r="J385" s="120"/>
      <c r="K385" s="120"/>
      <c r="L385" s="120"/>
      <c r="M385" s="120"/>
      <c r="N385" s="120"/>
      <c r="O385" s="120"/>
      <c r="P385" s="120"/>
      <c r="Q385" s="120"/>
      <c r="R385" s="120"/>
      <c r="S385" s="120"/>
      <c r="T385" s="120"/>
      <c r="U385" s="120"/>
      <c r="V385" s="120"/>
      <c r="W385" s="120"/>
      <c r="X385" s="120"/>
      <c r="Y385" s="120"/>
      <c r="Z385" s="120"/>
    </row>
    <row r="386" spans="1:26" ht="15.75" customHeight="1">
      <c r="A386" s="370"/>
      <c r="B386" s="370"/>
      <c r="C386" s="364"/>
      <c r="D386" s="364"/>
      <c r="E386" s="120"/>
      <c r="F386" s="278"/>
      <c r="G386" s="120"/>
      <c r="H386" s="120"/>
      <c r="I386" s="120"/>
      <c r="J386" s="120"/>
      <c r="K386" s="120"/>
      <c r="L386" s="120"/>
      <c r="M386" s="120"/>
      <c r="N386" s="120"/>
      <c r="O386" s="120"/>
      <c r="P386" s="120"/>
      <c r="Q386" s="120"/>
      <c r="R386" s="120"/>
      <c r="S386" s="120"/>
      <c r="T386" s="120"/>
      <c r="U386" s="120"/>
      <c r="V386" s="120"/>
      <c r="W386" s="120"/>
      <c r="X386" s="120"/>
      <c r="Y386" s="120"/>
      <c r="Z386" s="120"/>
    </row>
    <row r="387" spans="1:26" ht="15.75" customHeight="1">
      <c r="A387" s="370"/>
      <c r="B387" s="370"/>
      <c r="C387" s="364"/>
      <c r="D387" s="364"/>
      <c r="E387" s="120"/>
      <c r="F387" s="278"/>
      <c r="G387" s="120"/>
      <c r="H387" s="120"/>
      <c r="I387" s="120"/>
      <c r="J387" s="120"/>
      <c r="K387" s="120"/>
      <c r="L387" s="120"/>
      <c r="M387" s="120"/>
      <c r="N387" s="120"/>
      <c r="O387" s="120"/>
      <c r="P387" s="120"/>
      <c r="Q387" s="120"/>
      <c r="R387" s="120"/>
      <c r="S387" s="120"/>
      <c r="T387" s="120"/>
      <c r="U387" s="120"/>
      <c r="V387" s="120"/>
      <c r="W387" s="120"/>
      <c r="X387" s="120"/>
      <c r="Y387" s="120"/>
      <c r="Z387" s="120"/>
    </row>
    <row r="388" spans="1:26" ht="15.75" customHeight="1">
      <c r="A388" s="370"/>
      <c r="B388" s="370"/>
      <c r="C388" s="364"/>
      <c r="D388" s="364"/>
      <c r="E388" s="120"/>
      <c r="F388" s="278"/>
      <c r="G388" s="120"/>
      <c r="H388" s="120"/>
      <c r="I388" s="120"/>
      <c r="J388" s="120"/>
      <c r="K388" s="120"/>
      <c r="L388" s="120"/>
      <c r="M388" s="120"/>
      <c r="N388" s="120"/>
      <c r="O388" s="120"/>
      <c r="P388" s="120"/>
      <c r="Q388" s="120"/>
      <c r="R388" s="120"/>
      <c r="S388" s="120"/>
      <c r="T388" s="120"/>
      <c r="U388" s="120"/>
      <c r="V388" s="120"/>
      <c r="W388" s="120"/>
      <c r="X388" s="120"/>
      <c r="Y388" s="120"/>
      <c r="Z388" s="120"/>
    </row>
    <row r="389" spans="1:26" ht="15.75" customHeight="1">
      <c r="A389" s="370"/>
      <c r="B389" s="370"/>
      <c r="C389" s="364"/>
      <c r="D389" s="364"/>
      <c r="E389" s="120"/>
      <c r="F389" s="278"/>
      <c r="G389" s="120"/>
      <c r="H389" s="120"/>
      <c r="I389" s="120"/>
      <c r="J389" s="120"/>
      <c r="K389" s="120"/>
      <c r="L389" s="120"/>
      <c r="M389" s="120"/>
      <c r="N389" s="120"/>
      <c r="O389" s="120"/>
      <c r="P389" s="120"/>
      <c r="Q389" s="120"/>
      <c r="R389" s="120"/>
      <c r="S389" s="120"/>
      <c r="T389" s="120"/>
      <c r="U389" s="120"/>
      <c r="V389" s="120"/>
      <c r="W389" s="120"/>
      <c r="X389" s="120"/>
      <c r="Y389" s="120"/>
      <c r="Z389" s="120"/>
    </row>
    <row r="390" spans="1:26" ht="15.75" customHeight="1">
      <c r="A390" s="370"/>
      <c r="B390" s="370"/>
      <c r="C390" s="364"/>
      <c r="D390" s="364"/>
      <c r="E390" s="120"/>
      <c r="F390" s="278"/>
      <c r="G390" s="120"/>
      <c r="H390" s="120"/>
      <c r="I390" s="120"/>
      <c r="J390" s="120"/>
      <c r="K390" s="120"/>
      <c r="L390" s="120"/>
      <c r="M390" s="120"/>
      <c r="N390" s="120"/>
      <c r="O390" s="120"/>
      <c r="P390" s="120"/>
      <c r="Q390" s="120"/>
      <c r="R390" s="120"/>
      <c r="S390" s="120"/>
      <c r="T390" s="120"/>
      <c r="U390" s="120"/>
      <c r="V390" s="120"/>
      <c r="W390" s="120"/>
      <c r="X390" s="120"/>
      <c r="Y390" s="120"/>
      <c r="Z390" s="120"/>
    </row>
    <row r="391" spans="1:26" ht="15.75" customHeight="1">
      <c r="A391" s="370"/>
      <c r="B391" s="370"/>
      <c r="C391" s="364"/>
      <c r="D391" s="364"/>
      <c r="E391" s="120"/>
      <c r="F391" s="278"/>
      <c r="G391" s="120"/>
      <c r="H391" s="120"/>
      <c r="I391" s="120"/>
      <c r="J391" s="120"/>
      <c r="K391" s="120"/>
      <c r="L391" s="120"/>
      <c r="M391" s="120"/>
      <c r="N391" s="120"/>
      <c r="O391" s="120"/>
      <c r="P391" s="120"/>
      <c r="Q391" s="120"/>
      <c r="R391" s="120"/>
      <c r="S391" s="120"/>
      <c r="T391" s="120"/>
      <c r="U391" s="120"/>
      <c r="V391" s="120"/>
      <c r="W391" s="120"/>
      <c r="X391" s="120"/>
      <c r="Y391" s="120"/>
      <c r="Z391" s="120"/>
    </row>
    <row r="392" spans="1:26" ht="15.75" customHeight="1">
      <c r="A392" s="370"/>
      <c r="B392" s="370"/>
      <c r="C392" s="364"/>
      <c r="D392" s="364"/>
      <c r="E392" s="120"/>
      <c r="F392" s="278"/>
      <c r="G392" s="120"/>
      <c r="H392" s="120"/>
      <c r="I392" s="120"/>
      <c r="J392" s="120"/>
      <c r="K392" s="120"/>
      <c r="L392" s="120"/>
      <c r="M392" s="120"/>
      <c r="N392" s="120"/>
      <c r="O392" s="120"/>
      <c r="P392" s="120"/>
      <c r="Q392" s="120"/>
      <c r="R392" s="120"/>
      <c r="S392" s="120"/>
      <c r="T392" s="120"/>
      <c r="U392" s="120"/>
      <c r="V392" s="120"/>
      <c r="W392" s="120"/>
      <c r="X392" s="120"/>
      <c r="Y392" s="120"/>
      <c r="Z392" s="120"/>
    </row>
    <row r="393" spans="1:26" ht="15.75" customHeight="1">
      <c r="A393" s="370"/>
      <c r="B393" s="370"/>
      <c r="C393" s="364"/>
      <c r="D393" s="364"/>
      <c r="E393" s="120"/>
      <c r="F393" s="278"/>
      <c r="G393" s="120"/>
      <c r="H393" s="120"/>
      <c r="I393" s="120"/>
      <c r="J393" s="120"/>
      <c r="K393" s="120"/>
      <c r="L393" s="120"/>
      <c r="M393" s="120"/>
      <c r="N393" s="120"/>
      <c r="O393" s="120"/>
      <c r="P393" s="120"/>
      <c r="Q393" s="120"/>
      <c r="R393" s="120"/>
      <c r="S393" s="120"/>
      <c r="T393" s="120"/>
      <c r="U393" s="120"/>
      <c r="V393" s="120"/>
      <c r="W393" s="120"/>
      <c r="X393" s="120"/>
      <c r="Y393" s="120"/>
      <c r="Z393" s="120"/>
    </row>
    <row r="394" spans="1:26" ht="15.75" customHeight="1">
      <c r="A394" s="370"/>
      <c r="B394" s="370"/>
      <c r="C394" s="364"/>
      <c r="D394" s="364"/>
      <c r="E394" s="120"/>
      <c r="F394" s="278"/>
      <c r="G394" s="120"/>
      <c r="H394" s="120"/>
      <c r="I394" s="120"/>
      <c r="J394" s="120"/>
      <c r="K394" s="120"/>
      <c r="L394" s="120"/>
      <c r="M394" s="120"/>
      <c r="N394" s="120"/>
      <c r="O394" s="120"/>
      <c r="P394" s="120"/>
      <c r="Q394" s="120"/>
      <c r="R394" s="120"/>
      <c r="S394" s="120"/>
      <c r="T394" s="120"/>
      <c r="U394" s="120"/>
      <c r="V394" s="120"/>
      <c r="W394" s="120"/>
      <c r="X394" s="120"/>
      <c r="Y394" s="120"/>
      <c r="Z394" s="120"/>
    </row>
    <row r="395" spans="1:26" ht="15.75" customHeight="1">
      <c r="A395" s="370"/>
      <c r="B395" s="370"/>
      <c r="C395" s="364"/>
      <c r="D395" s="364"/>
      <c r="E395" s="120"/>
      <c r="F395" s="278"/>
      <c r="G395" s="120"/>
      <c r="H395" s="120"/>
      <c r="I395" s="120"/>
      <c r="J395" s="120"/>
      <c r="K395" s="120"/>
      <c r="L395" s="120"/>
      <c r="M395" s="120"/>
      <c r="N395" s="120"/>
      <c r="O395" s="120"/>
      <c r="P395" s="120"/>
      <c r="Q395" s="120"/>
      <c r="R395" s="120"/>
      <c r="S395" s="120"/>
      <c r="T395" s="120"/>
      <c r="U395" s="120"/>
      <c r="V395" s="120"/>
      <c r="W395" s="120"/>
      <c r="X395" s="120"/>
      <c r="Y395" s="120"/>
      <c r="Z395" s="120"/>
    </row>
    <row r="396" spans="1:26" ht="15.75" customHeight="1">
      <c r="A396" s="370"/>
      <c r="B396" s="370"/>
      <c r="C396" s="364"/>
      <c r="D396" s="364"/>
      <c r="E396" s="120"/>
      <c r="F396" s="278"/>
      <c r="G396" s="120"/>
      <c r="H396" s="120"/>
      <c r="I396" s="120"/>
      <c r="J396" s="120"/>
      <c r="K396" s="120"/>
      <c r="L396" s="120"/>
      <c r="M396" s="120"/>
      <c r="N396" s="120"/>
      <c r="O396" s="120"/>
      <c r="P396" s="120"/>
      <c r="Q396" s="120"/>
      <c r="R396" s="120"/>
      <c r="S396" s="120"/>
      <c r="T396" s="120"/>
      <c r="U396" s="120"/>
      <c r="V396" s="120"/>
      <c r="W396" s="120"/>
      <c r="X396" s="120"/>
      <c r="Y396" s="120"/>
      <c r="Z396" s="120"/>
    </row>
    <row r="397" spans="1:26" ht="15.75" customHeight="1">
      <c r="A397" s="370"/>
      <c r="B397" s="370"/>
      <c r="C397" s="364"/>
      <c r="D397" s="364"/>
      <c r="E397" s="120"/>
      <c r="F397" s="278"/>
      <c r="G397" s="120"/>
      <c r="H397" s="120"/>
      <c r="I397" s="120"/>
      <c r="J397" s="120"/>
      <c r="K397" s="120"/>
      <c r="L397" s="120"/>
      <c r="M397" s="120"/>
      <c r="N397" s="120"/>
      <c r="O397" s="120"/>
      <c r="P397" s="120"/>
      <c r="Q397" s="120"/>
      <c r="R397" s="120"/>
      <c r="S397" s="120"/>
      <c r="T397" s="120"/>
      <c r="U397" s="120"/>
      <c r="V397" s="120"/>
      <c r="W397" s="120"/>
      <c r="X397" s="120"/>
      <c r="Y397" s="120"/>
      <c r="Z397" s="120"/>
    </row>
    <row r="398" spans="1:26" ht="15.75" customHeight="1">
      <c r="A398" s="370"/>
      <c r="B398" s="370"/>
      <c r="C398" s="364"/>
      <c r="D398" s="364"/>
      <c r="E398" s="120"/>
      <c r="F398" s="278"/>
      <c r="G398" s="120"/>
      <c r="H398" s="120"/>
      <c r="I398" s="120"/>
      <c r="J398" s="120"/>
      <c r="K398" s="120"/>
      <c r="L398" s="120"/>
      <c r="M398" s="120"/>
      <c r="N398" s="120"/>
      <c r="O398" s="120"/>
      <c r="P398" s="120"/>
      <c r="Q398" s="120"/>
      <c r="R398" s="120"/>
      <c r="S398" s="120"/>
      <c r="T398" s="120"/>
      <c r="U398" s="120"/>
      <c r="V398" s="120"/>
      <c r="W398" s="120"/>
      <c r="X398" s="120"/>
      <c r="Y398" s="120"/>
      <c r="Z398" s="120"/>
    </row>
    <row r="399" spans="1:26" ht="15.75" customHeight="1">
      <c r="A399" s="370"/>
      <c r="B399" s="370"/>
      <c r="C399" s="364"/>
      <c r="D399" s="364"/>
      <c r="E399" s="120"/>
      <c r="F399" s="278"/>
      <c r="G399" s="120"/>
      <c r="H399" s="120"/>
      <c r="I399" s="120"/>
      <c r="J399" s="120"/>
      <c r="K399" s="120"/>
      <c r="L399" s="120"/>
      <c r="M399" s="120"/>
      <c r="N399" s="120"/>
      <c r="O399" s="120"/>
      <c r="P399" s="120"/>
      <c r="Q399" s="120"/>
      <c r="R399" s="120"/>
      <c r="S399" s="120"/>
      <c r="T399" s="120"/>
      <c r="U399" s="120"/>
      <c r="V399" s="120"/>
      <c r="W399" s="120"/>
      <c r="X399" s="120"/>
      <c r="Y399" s="120"/>
      <c r="Z399" s="120"/>
    </row>
    <row r="400" spans="1:26" ht="15.75" customHeight="1">
      <c r="A400" s="370"/>
      <c r="B400" s="370"/>
      <c r="C400" s="364"/>
      <c r="D400" s="364"/>
      <c r="E400" s="120"/>
      <c r="F400" s="278"/>
      <c r="G400" s="120"/>
      <c r="H400" s="120"/>
      <c r="I400" s="120"/>
      <c r="J400" s="120"/>
      <c r="K400" s="120"/>
      <c r="L400" s="120"/>
      <c r="M400" s="120"/>
      <c r="N400" s="120"/>
      <c r="O400" s="120"/>
      <c r="P400" s="120"/>
      <c r="Q400" s="120"/>
      <c r="R400" s="120"/>
      <c r="S400" s="120"/>
      <c r="T400" s="120"/>
      <c r="U400" s="120"/>
      <c r="V400" s="120"/>
      <c r="W400" s="120"/>
      <c r="X400" s="120"/>
      <c r="Y400" s="120"/>
      <c r="Z400" s="120"/>
    </row>
    <row r="401" spans="1:26" ht="15.75" customHeight="1">
      <c r="A401" s="370"/>
      <c r="B401" s="370"/>
      <c r="C401" s="364"/>
      <c r="D401" s="364"/>
      <c r="E401" s="120"/>
      <c r="F401" s="278"/>
      <c r="G401" s="120"/>
      <c r="H401" s="120"/>
      <c r="I401" s="120"/>
      <c r="J401" s="120"/>
      <c r="K401" s="120"/>
      <c r="L401" s="120"/>
      <c r="M401" s="120"/>
      <c r="N401" s="120"/>
      <c r="O401" s="120"/>
      <c r="P401" s="120"/>
      <c r="Q401" s="120"/>
      <c r="R401" s="120"/>
      <c r="S401" s="120"/>
      <c r="T401" s="120"/>
      <c r="U401" s="120"/>
      <c r="V401" s="120"/>
      <c r="W401" s="120"/>
      <c r="X401" s="120"/>
      <c r="Y401" s="120"/>
      <c r="Z401" s="120"/>
    </row>
    <row r="402" spans="1:26" ht="15.75" customHeight="1">
      <c r="A402" s="370"/>
      <c r="B402" s="370"/>
      <c r="C402" s="364"/>
      <c r="D402" s="364"/>
      <c r="E402" s="120"/>
      <c r="F402" s="278"/>
      <c r="G402" s="120"/>
      <c r="H402" s="120"/>
      <c r="I402" s="120"/>
      <c r="J402" s="120"/>
      <c r="K402" s="120"/>
      <c r="L402" s="120"/>
      <c r="M402" s="120"/>
      <c r="N402" s="120"/>
      <c r="O402" s="120"/>
      <c r="P402" s="120"/>
      <c r="Q402" s="120"/>
      <c r="R402" s="120"/>
      <c r="S402" s="120"/>
      <c r="T402" s="120"/>
      <c r="U402" s="120"/>
      <c r="V402" s="120"/>
      <c r="W402" s="120"/>
      <c r="X402" s="120"/>
      <c r="Y402" s="120"/>
      <c r="Z402" s="120"/>
    </row>
    <row r="403" spans="1:26" ht="15.75" customHeight="1">
      <c r="A403" s="370"/>
      <c r="B403" s="370"/>
      <c r="C403" s="364"/>
      <c r="D403" s="364"/>
      <c r="E403" s="120"/>
      <c r="F403" s="278"/>
      <c r="G403" s="120"/>
      <c r="H403" s="120"/>
      <c r="I403" s="120"/>
      <c r="J403" s="120"/>
      <c r="K403" s="120"/>
      <c r="L403" s="120"/>
      <c r="M403" s="120"/>
      <c r="N403" s="120"/>
      <c r="O403" s="120"/>
      <c r="P403" s="120"/>
      <c r="Q403" s="120"/>
      <c r="R403" s="120"/>
      <c r="S403" s="120"/>
      <c r="T403" s="120"/>
      <c r="U403" s="120"/>
      <c r="V403" s="120"/>
      <c r="W403" s="120"/>
      <c r="X403" s="120"/>
      <c r="Y403" s="120"/>
      <c r="Z403" s="120"/>
    </row>
    <row r="404" spans="1:26" ht="15.75" customHeight="1">
      <c r="A404" s="370"/>
      <c r="B404" s="370"/>
      <c r="C404" s="364"/>
      <c r="D404" s="364"/>
      <c r="E404" s="120"/>
      <c r="F404" s="278"/>
      <c r="G404" s="120"/>
      <c r="H404" s="120"/>
      <c r="I404" s="120"/>
      <c r="J404" s="120"/>
      <c r="K404" s="120"/>
      <c r="L404" s="120"/>
      <c r="M404" s="120"/>
      <c r="N404" s="120"/>
      <c r="O404" s="120"/>
      <c r="P404" s="120"/>
      <c r="Q404" s="120"/>
      <c r="R404" s="120"/>
      <c r="S404" s="120"/>
      <c r="T404" s="120"/>
      <c r="U404" s="120"/>
      <c r="V404" s="120"/>
      <c r="W404" s="120"/>
      <c r="X404" s="120"/>
      <c r="Y404" s="120"/>
      <c r="Z404" s="120"/>
    </row>
    <row r="405" spans="1:26" ht="15.75" customHeight="1">
      <c r="A405" s="370"/>
      <c r="B405" s="370"/>
      <c r="C405" s="364"/>
      <c r="D405" s="364"/>
      <c r="E405" s="120"/>
      <c r="F405" s="278"/>
      <c r="G405" s="120"/>
      <c r="H405" s="120"/>
      <c r="I405" s="120"/>
      <c r="J405" s="120"/>
      <c r="K405" s="120"/>
      <c r="L405" s="120"/>
      <c r="M405" s="120"/>
      <c r="N405" s="120"/>
      <c r="O405" s="120"/>
      <c r="P405" s="120"/>
      <c r="Q405" s="120"/>
      <c r="R405" s="120"/>
      <c r="S405" s="120"/>
      <c r="T405" s="120"/>
      <c r="U405" s="120"/>
      <c r="V405" s="120"/>
      <c r="W405" s="120"/>
      <c r="X405" s="120"/>
      <c r="Y405" s="120"/>
      <c r="Z405" s="120"/>
    </row>
    <row r="406" spans="1:26" ht="15.75" customHeight="1">
      <c r="A406" s="370"/>
      <c r="B406" s="370"/>
      <c r="C406" s="364"/>
      <c r="D406" s="364"/>
      <c r="E406" s="120"/>
      <c r="F406" s="278"/>
      <c r="G406" s="120"/>
      <c r="H406" s="120"/>
      <c r="I406" s="120"/>
      <c r="J406" s="120"/>
      <c r="K406" s="120"/>
      <c r="L406" s="120"/>
      <c r="M406" s="120"/>
      <c r="N406" s="120"/>
      <c r="O406" s="120"/>
      <c r="P406" s="120"/>
      <c r="Q406" s="120"/>
      <c r="R406" s="120"/>
      <c r="S406" s="120"/>
      <c r="T406" s="120"/>
      <c r="U406" s="120"/>
      <c r="V406" s="120"/>
      <c r="W406" s="120"/>
      <c r="X406" s="120"/>
      <c r="Y406" s="120"/>
      <c r="Z406" s="120"/>
    </row>
    <row r="407" spans="1:26" ht="15.75" customHeight="1">
      <c r="A407" s="370"/>
      <c r="B407" s="370"/>
      <c r="C407" s="364"/>
      <c r="D407" s="364"/>
      <c r="E407" s="120"/>
      <c r="F407" s="278"/>
      <c r="G407" s="120"/>
      <c r="H407" s="120"/>
      <c r="I407" s="120"/>
      <c r="J407" s="120"/>
      <c r="K407" s="120"/>
      <c r="L407" s="120"/>
      <c r="M407" s="120"/>
      <c r="N407" s="120"/>
      <c r="O407" s="120"/>
      <c r="P407" s="120"/>
      <c r="Q407" s="120"/>
      <c r="R407" s="120"/>
      <c r="S407" s="120"/>
      <c r="T407" s="120"/>
      <c r="U407" s="120"/>
      <c r="V407" s="120"/>
      <c r="W407" s="120"/>
      <c r="X407" s="120"/>
      <c r="Y407" s="120"/>
      <c r="Z407" s="120"/>
    </row>
    <row r="408" spans="1:26" ht="15.75" customHeight="1">
      <c r="A408" s="370"/>
      <c r="B408" s="370"/>
      <c r="C408" s="364"/>
      <c r="D408" s="364"/>
      <c r="E408" s="120"/>
      <c r="F408" s="278"/>
      <c r="G408" s="120"/>
      <c r="H408" s="120"/>
      <c r="I408" s="120"/>
      <c r="J408" s="120"/>
      <c r="K408" s="120"/>
      <c r="L408" s="120"/>
      <c r="M408" s="120"/>
      <c r="N408" s="120"/>
      <c r="O408" s="120"/>
      <c r="P408" s="120"/>
      <c r="Q408" s="120"/>
      <c r="R408" s="120"/>
      <c r="S408" s="120"/>
      <c r="T408" s="120"/>
      <c r="U408" s="120"/>
      <c r="V408" s="120"/>
      <c r="W408" s="120"/>
      <c r="X408" s="120"/>
      <c r="Y408" s="120"/>
      <c r="Z408" s="120"/>
    </row>
    <row r="409" spans="1:26" ht="15.75" customHeight="1">
      <c r="A409" s="370"/>
      <c r="B409" s="370"/>
      <c r="C409" s="364"/>
      <c r="D409" s="364"/>
      <c r="E409" s="120"/>
      <c r="F409" s="278"/>
      <c r="G409" s="120"/>
      <c r="H409" s="120"/>
      <c r="I409" s="120"/>
      <c r="J409" s="120"/>
      <c r="K409" s="120"/>
      <c r="L409" s="120"/>
      <c r="M409" s="120"/>
      <c r="N409" s="120"/>
      <c r="O409" s="120"/>
      <c r="P409" s="120"/>
      <c r="Q409" s="120"/>
      <c r="R409" s="120"/>
      <c r="S409" s="120"/>
      <c r="T409" s="120"/>
      <c r="U409" s="120"/>
      <c r="V409" s="120"/>
      <c r="W409" s="120"/>
      <c r="X409" s="120"/>
      <c r="Y409" s="120"/>
      <c r="Z409" s="120"/>
    </row>
    <row r="410" spans="1:26" ht="15.75" customHeight="1">
      <c r="A410" s="370"/>
      <c r="B410" s="370"/>
      <c r="C410" s="364"/>
      <c r="D410" s="364"/>
      <c r="E410" s="120"/>
      <c r="F410" s="278"/>
      <c r="G410" s="120"/>
      <c r="H410" s="120"/>
      <c r="I410" s="120"/>
      <c r="J410" s="120"/>
      <c r="K410" s="120"/>
      <c r="L410" s="120"/>
      <c r="M410" s="120"/>
      <c r="N410" s="120"/>
      <c r="O410" s="120"/>
      <c r="P410" s="120"/>
      <c r="Q410" s="120"/>
      <c r="R410" s="120"/>
      <c r="S410" s="120"/>
      <c r="T410" s="120"/>
      <c r="U410" s="120"/>
      <c r="V410" s="120"/>
      <c r="W410" s="120"/>
      <c r="X410" s="120"/>
      <c r="Y410" s="120"/>
      <c r="Z410" s="120"/>
    </row>
    <row r="411" spans="1:26" ht="15.75" customHeight="1">
      <c r="A411" s="370"/>
      <c r="B411" s="370"/>
      <c r="C411" s="364"/>
      <c r="D411" s="364"/>
      <c r="E411" s="120"/>
      <c r="F411" s="278"/>
      <c r="G411" s="120"/>
      <c r="H411" s="120"/>
      <c r="I411" s="120"/>
      <c r="J411" s="120"/>
      <c r="K411" s="120"/>
      <c r="L411" s="120"/>
      <c r="M411" s="120"/>
      <c r="N411" s="120"/>
      <c r="O411" s="120"/>
      <c r="P411" s="120"/>
      <c r="Q411" s="120"/>
      <c r="R411" s="120"/>
      <c r="S411" s="120"/>
      <c r="T411" s="120"/>
      <c r="U411" s="120"/>
      <c r="V411" s="120"/>
      <c r="W411" s="120"/>
      <c r="X411" s="120"/>
      <c r="Y411" s="120"/>
      <c r="Z411" s="120"/>
    </row>
    <row r="412" spans="1:26" ht="15.75" customHeight="1">
      <c r="A412" s="370"/>
      <c r="B412" s="370"/>
      <c r="C412" s="364"/>
      <c r="D412" s="364"/>
      <c r="E412" s="120"/>
      <c r="F412" s="278"/>
      <c r="G412" s="120"/>
      <c r="H412" s="120"/>
      <c r="I412" s="120"/>
      <c r="J412" s="120"/>
      <c r="K412" s="120"/>
      <c r="L412" s="120"/>
      <c r="M412" s="120"/>
      <c r="N412" s="120"/>
      <c r="O412" s="120"/>
      <c r="P412" s="120"/>
      <c r="Q412" s="120"/>
      <c r="R412" s="120"/>
      <c r="S412" s="120"/>
      <c r="T412" s="120"/>
      <c r="U412" s="120"/>
      <c r="V412" s="120"/>
      <c r="W412" s="120"/>
      <c r="X412" s="120"/>
      <c r="Y412" s="120"/>
      <c r="Z412" s="120"/>
    </row>
    <row r="413" spans="1:26" ht="15.75" customHeight="1">
      <c r="A413" s="370"/>
      <c r="B413" s="370"/>
      <c r="C413" s="364"/>
      <c r="D413" s="364"/>
      <c r="E413" s="120"/>
      <c r="F413" s="278"/>
      <c r="G413" s="120"/>
      <c r="H413" s="120"/>
      <c r="I413" s="120"/>
      <c r="J413" s="120"/>
      <c r="K413" s="120"/>
      <c r="L413" s="120"/>
      <c r="M413" s="120"/>
      <c r="N413" s="120"/>
      <c r="O413" s="120"/>
      <c r="P413" s="120"/>
      <c r="Q413" s="120"/>
      <c r="R413" s="120"/>
      <c r="S413" s="120"/>
      <c r="T413" s="120"/>
      <c r="U413" s="120"/>
      <c r="V413" s="120"/>
      <c r="W413" s="120"/>
      <c r="X413" s="120"/>
      <c r="Y413" s="120"/>
      <c r="Z413" s="120"/>
    </row>
    <row r="414" spans="1:26" ht="15.75" customHeight="1">
      <c r="A414" s="370"/>
      <c r="B414" s="370"/>
      <c r="C414" s="364"/>
      <c r="D414" s="364"/>
      <c r="E414" s="120"/>
      <c r="F414" s="278"/>
      <c r="G414" s="120"/>
      <c r="H414" s="120"/>
      <c r="I414" s="120"/>
      <c r="J414" s="120"/>
      <c r="K414" s="120"/>
      <c r="L414" s="120"/>
      <c r="M414" s="120"/>
      <c r="N414" s="120"/>
      <c r="O414" s="120"/>
      <c r="P414" s="120"/>
      <c r="Q414" s="120"/>
      <c r="R414" s="120"/>
      <c r="S414" s="120"/>
      <c r="T414" s="120"/>
      <c r="U414" s="120"/>
      <c r="V414" s="120"/>
      <c r="W414" s="120"/>
      <c r="X414" s="120"/>
      <c r="Y414" s="120"/>
      <c r="Z414" s="120"/>
    </row>
    <row r="415" spans="1:26" ht="15.75" customHeight="1">
      <c r="A415" s="370"/>
      <c r="B415" s="370"/>
      <c r="C415" s="364"/>
      <c r="D415" s="364"/>
      <c r="E415" s="120"/>
      <c r="F415" s="278"/>
      <c r="G415" s="120"/>
      <c r="H415" s="120"/>
      <c r="I415" s="120"/>
      <c r="J415" s="120"/>
      <c r="K415" s="120"/>
      <c r="L415" s="120"/>
      <c r="M415" s="120"/>
      <c r="N415" s="120"/>
      <c r="O415" s="120"/>
      <c r="P415" s="120"/>
      <c r="Q415" s="120"/>
      <c r="R415" s="120"/>
      <c r="S415" s="120"/>
      <c r="T415" s="120"/>
      <c r="U415" s="120"/>
      <c r="V415" s="120"/>
      <c r="W415" s="120"/>
      <c r="X415" s="120"/>
      <c r="Y415" s="120"/>
      <c r="Z415" s="120"/>
    </row>
    <row r="416" spans="1:26" ht="15.75" customHeight="1">
      <c r="A416" s="370"/>
      <c r="B416" s="370"/>
      <c r="C416" s="364"/>
      <c r="D416" s="364"/>
      <c r="E416" s="120"/>
      <c r="F416" s="278"/>
      <c r="G416" s="120"/>
      <c r="H416" s="120"/>
      <c r="I416" s="120"/>
      <c r="J416" s="120"/>
      <c r="K416" s="120"/>
      <c r="L416" s="120"/>
      <c r="M416" s="120"/>
      <c r="N416" s="120"/>
      <c r="O416" s="120"/>
      <c r="P416" s="120"/>
      <c r="Q416" s="120"/>
      <c r="R416" s="120"/>
      <c r="S416" s="120"/>
      <c r="T416" s="120"/>
      <c r="U416" s="120"/>
      <c r="V416" s="120"/>
      <c r="W416" s="120"/>
      <c r="X416" s="120"/>
      <c r="Y416" s="120"/>
      <c r="Z416" s="120"/>
    </row>
    <row r="417" spans="1:26" ht="15.75" customHeight="1">
      <c r="A417" s="370"/>
      <c r="B417" s="370"/>
      <c r="C417" s="364"/>
      <c r="D417" s="364"/>
      <c r="E417" s="120"/>
      <c r="F417" s="278"/>
      <c r="G417" s="120"/>
      <c r="H417" s="120"/>
      <c r="I417" s="120"/>
      <c r="J417" s="120"/>
      <c r="K417" s="120"/>
      <c r="L417" s="120"/>
      <c r="M417" s="120"/>
      <c r="N417" s="120"/>
      <c r="O417" s="120"/>
      <c r="P417" s="120"/>
      <c r="Q417" s="120"/>
      <c r="R417" s="120"/>
      <c r="S417" s="120"/>
      <c r="T417" s="120"/>
      <c r="U417" s="120"/>
      <c r="V417" s="120"/>
      <c r="W417" s="120"/>
      <c r="X417" s="120"/>
      <c r="Y417" s="120"/>
      <c r="Z417" s="120"/>
    </row>
    <row r="418" spans="1:26" ht="15.75" customHeight="1">
      <c r="A418" s="370"/>
      <c r="B418" s="370"/>
      <c r="C418" s="364"/>
      <c r="D418" s="364"/>
      <c r="E418" s="120"/>
      <c r="F418" s="278"/>
      <c r="G418" s="120"/>
      <c r="H418" s="120"/>
      <c r="I418" s="120"/>
      <c r="J418" s="120"/>
      <c r="K418" s="120"/>
      <c r="L418" s="120"/>
      <c r="M418" s="120"/>
      <c r="N418" s="120"/>
      <c r="O418" s="120"/>
      <c r="P418" s="120"/>
      <c r="Q418" s="120"/>
      <c r="R418" s="120"/>
      <c r="S418" s="120"/>
      <c r="T418" s="120"/>
      <c r="U418" s="120"/>
      <c r="V418" s="120"/>
      <c r="W418" s="120"/>
      <c r="X418" s="120"/>
      <c r="Y418" s="120"/>
      <c r="Z418" s="120"/>
    </row>
    <row r="419" spans="1:26" ht="15.75" customHeight="1">
      <c r="A419" s="370"/>
      <c r="B419" s="370"/>
      <c r="C419" s="364"/>
      <c r="D419" s="364"/>
      <c r="E419" s="120"/>
      <c r="F419" s="278"/>
      <c r="G419" s="120"/>
      <c r="H419" s="120"/>
      <c r="I419" s="120"/>
      <c r="J419" s="120"/>
      <c r="K419" s="120"/>
      <c r="L419" s="120"/>
      <c r="M419" s="120"/>
      <c r="N419" s="120"/>
      <c r="O419" s="120"/>
      <c r="P419" s="120"/>
      <c r="Q419" s="120"/>
      <c r="R419" s="120"/>
      <c r="S419" s="120"/>
      <c r="T419" s="120"/>
      <c r="U419" s="120"/>
      <c r="V419" s="120"/>
      <c r="W419" s="120"/>
      <c r="X419" s="120"/>
      <c r="Y419" s="120"/>
      <c r="Z419" s="120"/>
    </row>
    <row r="420" spans="1:26" ht="15.75" customHeight="1">
      <c r="A420" s="370"/>
      <c r="B420" s="370"/>
      <c r="C420" s="364"/>
      <c r="D420" s="364"/>
      <c r="E420" s="120"/>
      <c r="F420" s="278"/>
      <c r="G420" s="120"/>
      <c r="H420" s="120"/>
      <c r="I420" s="120"/>
      <c r="J420" s="120"/>
      <c r="K420" s="120"/>
      <c r="L420" s="120"/>
      <c r="M420" s="120"/>
      <c r="N420" s="120"/>
      <c r="O420" s="120"/>
      <c r="P420" s="120"/>
      <c r="Q420" s="120"/>
      <c r="R420" s="120"/>
      <c r="S420" s="120"/>
      <c r="T420" s="120"/>
      <c r="U420" s="120"/>
      <c r="V420" s="120"/>
      <c r="W420" s="120"/>
      <c r="X420" s="120"/>
      <c r="Y420" s="120"/>
      <c r="Z420" s="120"/>
    </row>
    <row r="421" spans="1:26" ht="15.75" customHeight="1">
      <c r="A421" s="370"/>
      <c r="B421" s="370"/>
      <c r="C421" s="364"/>
      <c r="D421" s="364"/>
      <c r="E421" s="120"/>
      <c r="F421" s="278"/>
      <c r="G421" s="120"/>
      <c r="H421" s="120"/>
      <c r="I421" s="120"/>
      <c r="J421" s="120"/>
      <c r="K421" s="120"/>
      <c r="L421" s="120"/>
      <c r="M421" s="120"/>
      <c r="N421" s="120"/>
      <c r="O421" s="120"/>
      <c r="P421" s="120"/>
      <c r="Q421" s="120"/>
      <c r="R421" s="120"/>
      <c r="S421" s="120"/>
      <c r="T421" s="120"/>
      <c r="U421" s="120"/>
      <c r="V421" s="120"/>
      <c r="W421" s="120"/>
      <c r="X421" s="120"/>
      <c r="Y421" s="120"/>
      <c r="Z421" s="120"/>
    </row>
    <row r="422" spans="1:26" ht="15.75" customHeight="1">
      <c r="A422" s="370"/>
      <c r="B422" s="370"/>
      <c r="C422" s="364"/>
      <c r="D422" s="364"/>
      <c r="E422" s="120"/>
      <c r="F422" s="278"/>
      <c r="G422" s="120"/>
      <c r="H422" s="120"/>
      <c r="I422" s="120"/>
      <c r="J422" s="120"/>
      <c r="K422" s="120"/>
      <c r="L422" s="120"/>
      <c r="M422" s="120"/>
      <c r="N422" s="120"/>
      <c r="O422" s="120"/>
      <c r="P422" s="120"/>
      <c r="Q422" s="120"/>
      <c r="R422" s="120"/>
      <c r="S422" s="120"/>
      <c r="T422" s="120"/>
      <c r="U422" s="120"/>
      <c r="V422" s="120"/>
      <c r="W422" s="120"/>
      <c r="X422" s="120"/>
      <c r="Y422" s="120"/>
      <c r="Z422" s="120"/>
    </row>
    <row r="423" spans="1:26" ht="15.75" customHeight="1">
      <c r="A423" s="370"/>
      <c r="B423" s="370"/>
      <c r="C423" s="364"/>
      <c r="D423" s="364"/>
      <c r="E423" s="120"/>
      <c r="F423" s="278"/>
      <c r="G423" s="120"/>
      <c r="H423" s="120"/>
      <c r="I423" s="120"/>
      <c r="J423" s="120"/>
      <c r="K423" s="120"/>
      <c r="L423" s="120"/>
      <c r="M423" s="120"/>
      <c r="N423" s="120"/>
      <c r="O423" s="120"/>
      <c r="P423" s="120"/>
      <c r="Q423" s="120"/>
      <c r="R423" s="120"/>
      <c r="S423" s="120"/>
      <c r="T423" s="120"/>
      <c r="U423" s="120"/>
      <c r="V423" s="120"/>
      <c r="W423" s="120"/>
      <c r="X423" s="120"/>
      <c r="Y423" s="120"/>
      <c r="Z423" s="120"/>
    </row>
    <row r="424" spans="1:26" ht="15.75" customHeight="1">
      <c r="A424" s="370"/>
      <c r="B424" s="370"/>
      <c r="C424" s="364"/>
      <c r="D424" s="364"/>
      <c r="E424" s="120"/>
      <c r="F424" s="278"/>
      <c r="G424" s="120"/>
      <c r="H424" s="120"/>
      <c r="I424" s="120"/>
      <c r="J424" s="120"/>
      <c r="K424" s="120"/>
      <c r="L424" s="120"/>
      <c r="M424" s="120"/>
      <c r="N424" s="120"/>
      <c r="O424" s="120"/>
      <c r="P424" s="120"/>
      <c r="Q424" s="120"/>
      <c r="R424" s="120"/>
      <c r="S424" s="120"/>
      <c r="T424" s="120"/>
      <c r="U424" s="120"/>
      <c r="V424" s="120"/>
      <c r="W424" s="120"/>
      <c r="X424" s="120"/>
      <c r="Y424" s="120"/>
      <c r="Z424" s="120"/>
    </row>
    <row r="425" spans="1:26" ht="15.75" customHeight="1">
      <c r="A425" s="370"/>
      <c r="B425" s="370"/>
      <c r="C425" s="364"/>
      <c r="D425" s="364"/>
      <c r="E425" s="120"/>
      <c r="F425" s="278"/>
      <c r="G425" s="120"/>
      <c r="H425" s="120"/>
      <c r="I425" s="120"/>
      <c r="J425" s="120"/>
      <c r="K425" s="120"/>
      <c r="L425" s="120"/>
      <c r="M425" s="120"/>
      <c r="N425" s="120"/>
      <c r="O425" s="120"/>
      <c r="P425" s="120"/>
      <c r="Q425" s="120"/>
      <c r="R425" s="120"/>
      <c r="S425" s="120"/>
      <c r="T425" s="120"/>
      <c r="U425" s="120"/>
      <c r="V425" s="120"/>
      <c r="W425" s="120"/>
      <c r="X425" s="120"/>
      <c r="Y425" s="120"/>
      <c r="Z425" s="120"/>
    </row>
    <row r="426" spans="1:26" ht="15.75" customHeight="1">
      <c r="A426" s="370"/>
      <c r="B426" s="370"/>
      <c r="C426" s="364"/>
      <c r="D426" s="364"/>
      <c r="E426" s="120"/>
      <c r="F426" s="278"/>
      <c r="G426" s="120"/>
      <c r="H426" s="120"/>
      <c r="I426" s="120"/>
      <c r="J426" s="120"/>
      <c r="K426" s="120"/>
      <c r="L426" s="120"/>
      <c r="M426" s="120"/>
      <c r="N426" s="120"/>
      <c r="O426" s="120"/>
      <c r="P426" s="120"/>
      <c r="Q426" s="120"/>
      <c r="R426" s="120"/>
      <c r="S426" s="120"/>
      <c r="T426" s="120"/>
      <c r="U426" s="120"/>
      <c r="V426" s="120"/>
      <c r="W426" s="120"/>
      <c r="X426" s="120"/>
      <c r="Y426" s="120"/>
      <c r="Z426" s="120"/>
    </row>
    <row r="427" spans="1:26" ht="15.75" customHeight="1">
      <c r="A427" s="370"/>
      <c r="B427" s="370"/>
      <c r="C427" s="364"/>
      <c r="D427" s="364"/>
      <c r="E427" s="120"/>
      <c r="F427" s="278"/>
      <c r="G427" s="120"/>
      <c r="H427" s="120"/>
      <c r="I427" s="120"/>
      <c r="J427" s="120"/>
      <c r="K427" s="120"/>
      <c r="L427" s="120"/>
      <c r="M427" s="120"/>
      <c r="N427" s="120"/>
      <c r="O427" s="120"/>
      <c r="P427" s="120"/>
      <c r="Q427" s="120"/>
      <c r="R427" s="120"/>
      <c r="S427" s="120"/>
      <c r="T427" s="120"/>
      <c r="U427" s="120"/>
      <c r="V427" s="120"/>
      <c r="W427" s="120"/>
      <c r="X427" s="120"/>
      <c r="Y427" s="120"/>
      <c r="Z427" s="120"/>
    </row>
    <row r="428" spans="1:26" ht="15.75" customHeight="1">
      <c r="A428" s="370"/>
      <c r="B428" s="370"/>
      <c r="C428" s="364"/>
      <c r="D428" s="364"/>
      <c r="E428" s="120"/>
      <c r="F428" s="278"/>
      <c r="G428" s="120"/>
      <c r="H428" s="120"/>
      <c r="I428" s="120"/>
      <c r="J428" s="120"/>
      <c r="K428" s="120"/>
      <c r="L428" s="120"/>
      <c r="M428" s="120"/>
      <c r="N428" s="120"/>
      <c r="O428" s="120"/>
      <c r="P428" s="120"/>
      <c r="Q428" s="120"/>
      <c r="R428" s="120"/>
      <c r="S428" s="120"/>
      <c r="T428" s="120"/>
      <c r="U428" s="120"/>
      <c r="V428" s="120"/>
      <c r="W428" s="120"/>
      <c r="X428" s="120"/>
      <c r="Y428" s="120"/>
      <c r="Z428" s="120"/>
    </row>
    <row r="429" spans="1:26" ht="15.75" customHeight="1">
      <c r="A429" s="370"/>
      <c r="B429" s="370"/>
      <c r="C429" s="364"/>
      <c r="D429" s="364"/>
      <c r="E429" s="120"/>
      <c r="F429" s="278"/>
      <c r="G429" s="120"/>
      <c r="H429" s="120"/>
      <c r="I429" s="120"/>
      <c r="J429" s="120"/>
      <c r="K429" s="120"/>
      <c r="L429" s="120"/>
      <c r="M429" s="120"/>
      <c r="N429" s="120"/>
      <c r="O429" s="120"/>
      <c r="P429" s="120"/>
      <c r="Q429" s="120"/>
      <c r="R429" s="120"/>
      <c r="S429" s="120"/>
      <c r="T429" s="120"/>
      <c r="U429" s="120"/>
      <c r="V429" s="120"/>
      <c r="W429" s="120"/>
      <c r="X429" s="120"/>
      <c r="Y429" s="120"/>
      <c r="Z429" s="120"/>
    </row>
    <row r="430" spans="1:26" ht="15.75" customHeight="1">
      <c r="A430" s="370"/>
      <c r="B430" s="370"/>
      <c r="C430" s="364"/>
      <c r="D430" s="364"/>
      <c r="E430" s="120"/>
      <c r="F430" s="278"/>
      <c r="G430" s="120"/>
      <c r="H430" s="120"/>
      <c r="I430" s="120"/>
      <c r="J430" s="120"/>
      <c r="K430" s="120"/>
      <c r="L430" s="120"/>
      <c r="M430" s="120"/>
      <c r="N430" s="120"/>
      <c r="O430" s="120"/>
      <c r="P430" s="120"/>
      <c r="Q430" s="120"/>
      <c r="R430" s="120"/>
      <c r="S430" s="120"/>
      <c r="T430" s="120"/>
      <c r="U430" s="120"/>
      <c r="V430" s="120"/>
      <c r="W430" s="120"/>
      <c r="X430" s="120"/>
      <c r="Y430" s="120"/>
      <c r="Z430" s="120"/>
    </row>
    <row r="431" spans="1:26" ht="15.75" customHeight="1">
      <c r="A431" s="370"/>
      <c r="B431" s="370"/>
      <c r="C431" s="364"/>
      <c r="D431" s="364"/>
      <c r="E431" s="120"/>
      <c r="F431" s="278"/>
      <c r="G431" s="120"/>
      <c r="H431" s="120"/>
      <c r="I431" s="120"/>
      <c r="J431" s="120"/>
      <c r="K431" s="120"/>
      <c r="L431" s="120"/>
      <c r="M431" s="120"/>
      <c r="N431" s="120"/>
      <c r="O431" s="120"/>
      <c r="P431" s="120"/>
      <c r="Q431" s="120"/>
      <c r="R431" s="120"/>
      <c r="S431" s="120"/>
      <c r="T431" s="120"/>
      <c r="U431" s="120"/>
      <c r="V431" s="120"/>
      <c r="W431" s="120"/>
      <c r="X431" s="120"/>
      <c r="Y431" s="120"/>
      <c r="Z431" s="120"/>
    </row>
    <row r="432" spans="1:26" ht="15.75" customHeight="1">
      <c r="A432" s="370"/>
      <c r="B432" s="370"/>
      <c r="C432" s="364"/>
      <c r="D432" s="364"/>
      <c r="E432" s="120"/>
      <c r="F432" s="278"/>
      <c r="G432" s="120"/>
      <c r="H432" s="120"/>
      <c r="I432" s="120"/>
      <c r="J432" s="120"/>
      <c r="K432" s="120"/>
      <c r="L432" s="120"/>
      <c r="M432" s="120"/>
      <c r="N432" s="120"/>
      <c r="O432" s="120"/>
      <c r="P432" s="120"/>
      <c r="Q432" s="120"/>
      <c r="R432" s="120"/>
      <c r="S432" s="120"/>
      <c r="T432" s="120"/>
      <c r="U432" s="120"/>
      <c r="V432" s="120"/>
      <c r="W432" s="120"/>
      <c r="X432" s="120"/>
      <c r="Y432" s="120"/>
      <c r="Z432" s="120"/>
    </row>
    <row r="433" spans="1:26" ht="15.75" customHeight="1">
      <c r="A433" s="370"/>
      <c r="B433" s="370"/>
      <c r="C433" s="364"/>
      <c r="D433" s="364"/>
      <c r="E433" s="120"/>
      <c r="F433" s="278"/>
      <c r="G433" s="120"/>
      <c r="H433" s="120"/>
      <c r="I433" s="120"/>
      <c r="J433" s="120"/>
      <c r="K433" s="120"/>
      <c r="L433" s="120"/>
      <c r="M433" s="120"/>
      <c r="N433" s="120"/>
      <c r="O433" s="120"/>
      <c r="P433" s="120"/>
      <c r="Q433" s="120"/>
      <c r="R433" s="120"/>
      <c r="S433" s="120"/>
      <c r="T433" s="120"/>
      <c r="U433" s="120"/>
      <c r="V433" s="120"/>
      <c r="W433" s="120"/>
      <c r="X433" s="120"/>
      <c r="Y433" s="120"/>
      <c r="Z433" s="120"/>
    </row>
    <row r="434" spans="1:26" ht="15.75" customHeight="1">
      <c r="A434" s="370"/>
      <c r="B434" s="370"/>
      <c r="C434" s="364"/>
      <c r="D434" s="364"/>
      <c r="E434" s="120"/>
      <c r="F434" s="278"/>
      <c r="G434" s="120"/>
      <c r="H434" s="120"/>
      <c r="I434" s="120"/>
      <c r="J434" s="120"/>
      <c r="K434" s="120"/>
      <c r="L434" s="120"/>
      <c r="M434" s="120"/>
      <c r="N434" s="120"/>
      <c r="O434" s="120"/>
      <c r="P434" s="120"/>
      <c r="Q434" s="120"/>
      <c r="R434" s="120"/>
      <c r="S434" s="120"/>
      <c r="T434" s="120"/>
      <c r="U434" s="120"/>
      <c r="V434" s="120"/>
      <c r="W434" s="120"/>
      <c r="X434" s="120"/>
      <c r="Y434" s="120"/>
      <c r="Z434" s="120"/>
    </row>
    <row r="435" spans="1:26" ht="15.75" customHeight="1">
      <c r="A435" s="370"/>
      <c r="B435" s="370"/>
      <c r="C435" s="364"/>
      <c r="D435" s="364"/>
      <c r="E435" s="120"/>
      <c r="F435" s="278"/>
      <c r="G435" s="120"/>
      <c r="H435" s="120"/>
      <c r="I435" s="120"/>
      <c r="J435" s="120"/>
      <c r="K435" s="120"/>
      <c r="L435" s="120"/>
      <c r="M435" s="120"/>
      <c r="N435" s="120"/>
      <c r="O435" s="120"/>
      <c r="P435" s="120"/>
      <c r="Q435" s="120"/>
      <c r="R435" s="120"/>
      <c r="S435" s="120"/>
      <c r="T435" s="120"/>
      <c r="U435" s="120"/>
      <c r="V435" s="120"/>
      <c r="W435" s="120"/>
      <c r="X435" s="120"/>
      <c r="Y435" s="120"/>
      <c r="Z435" s="120"/>
    </row>
    <row r="436" spans="1:26" ht="15.75" customHeight="1">
      <c r="A436" s="370"/>
      <c r="B436" s="370"/>
      <c r="C436" s="364"/>
      <c r="D436" s="364"/>
      <c r="E436" s="120"/>
      <c r="F436" s="278"/>
      <c r="G436" s="120"/>
      <c r="H436" s="120"/>
      <c r="I436" s="120"/>
      <c r="J436" s="120"/>
      <c r="K436" s="120"/>
      <c r="L436" s="120"/>
      <c r="M436" s="120"/>
      <c r="N436" s="120"/>
      <c r="O436" s="120"/>
      <c r="P436" s="120"/>
      <c r="Q436" s="120"/>
      <c r="R436" s="120"/>
      <c r="S436" s="120"/>
      <c r="T436" s="120"/>
      <c r="U436" s="120"/>
      <c r="V436" s="120"/>
      <c r="W436" s="120"/>
      <c r="X436" s="120"/>
      <c r="Y436" s="120"/>
      <c r="Z436" s="120"/>
    </row>
    <row r="437" spans="1:26" ht="15.75" customHeight="1">
      <c r="A437" s="370"/>
      <c r="B437" s="370"/>
      <c r="C437" s="364"/>
      <c r="D437" s="364"/>
      <c r="E437" s="120"/>
      <c r="F437" s="278"/>
      <c r="G437" s="120"/>
      <c r="H437" s="120"/>
      <c r="I437" s="120"/>
      <c r="J437" s="120"/>
      <c r="K437" s="120"/>
      <c r="L437" s="120"/>
      <c r="M437" s="120"/>
      <c r="N437" s="120"/>
      <c r="O437" s="120"/>
      <c r="P437" s="120"/>
      <c r="Q437" s="120"/>
      <c r="R437" s="120"/>
      <c r="S437" s="120"/>
      <c r="T437" s="120"/>
      <c r="U437" s="120"/>
      <c r="V437" s="120"/>
      <c r="W437" s="120"/>
      <c r="X437" s="120"/>
      <c r="Y437" s="120"/>
      <c r="Z437" s="120"/>
    </row>
    <row r="438" spans="1:26" ht="15.75" customHeight="1">
      <c r="A438" s="370"/>
      <c r="B438" s="370"/>
      <c r="C438" s="364"/>
      <c r="D438" s="364"/>
      <c r="E438" s="120"/>
      <c r="F438" s="278"/>
      <c r="G438" s="120"/>
      <c r="H438" s="120"/>
      <c r="I438" s="120"/>
      <c r="J438" s="120"/>
      <c r="K438" s="120"/>
      <c r="L438" s="120"/>
      <c r="M438" s="120"/>
      <c r="N438" s="120"/>
      <c r="O438" s="120"/>
      <c r="P438" s="120"/>
      <c r="Q438" s="120"/>
      <c r="R438" s="120"/>
      <c r="S438" s="120"/>
      <c r="T438" s="120"/>
      <c r="U438" s="120"/>
      <c r="V438" s="120"/>
      <c r="W438" s="120"/>
      <c r="X438" s="120"/>
      <c r="Y438" s="120"/>
      <c r="Z438" s="120"/>
    </row>
    <row r="439" spans="1:26" ht="15.75" customHeight="1">
      <c r="A439" s="370"/>
      <c r="B439" s="370"/>
      <c r="C439" s="364"/>
      <c r="D439" s="364"/>
      <c r="E439" s="120"/>
      <c r="F439" s="278"/>
      <c r="G439" s="120"/>
      <c r="H439" s="120"/>
      <c r="I439" s="120"/>
      <c r="J439" s="120"/>
      <c r="K439" s="120"/>
      <c r="L439" s="120"/>
      <c r="M439" s="120"/>
      <c r="N439" s="120"/>
      <c r="O439" s="120"/>
      <c r="P439" s="120"/>
      <c r="Q439" s="120"/>
      <c r="R439" s="120"/>
      <c r="S439" s="120"/>
      <c r="T439" s="120"/>
      <c r="U439" s="120"/>
      <c r="V439" s="120"/>
      <c r="W439" s="120"/>
      <c r="X439" s="120"/>
      <c r="Y439" s="120"/>
      <c r="Z439" s="120"/>
    </row>
    <row r="440" spans="1:26" ht="15.75" customHeight="1">
      <c r="A440" s="370"/>
      <c r="B440" s="370"/>
      <c r="C440" s="364"/>
      <c r="D440" s="364"/>
      <c r="E440" s="120"/>
      <c r="F440" s="278"/>
      <c r="G440" s="120"/>
      <c r="H440" s="120"/>
      <c r="I440" s="120"/>
      <c r="J440" s="120"/>
      <c r="K440" s="120"/>
      <c r="L440" s="120"/>
      <c r="M440" s="120"/>
      <c r="N440" s="120"/>
      <c r="O440" s="120"/>
      <c r="P440" s="120"/>
      <c r="Q440" s="120"/>
      <c r="R440" s="120"/>
      <c r="S440" s="120"/>
      <c r="T440" s="120"/>
      <c r="U440" s="120"/>
      <c r="V440" s="120"/>
      <c r="W440" s="120"/>
      <c r="X440" s="120"/>
      <c r="Y440" s="120"/>
      <c r="Z440" s="120"/>
    </row>
    <row r="441" spans="1:26" ht="15.75" customHeight="1">
      <c r="A441" s="370"/>
      <c r="B441" s="370"/>
      <c r="C441" s="364"/>
      <c r="D441" s="364"/>
      <c r="E441" s="120"/>
      <c r="F441" s="278"/>
      <c r="G441" s="120"/>
      <c r="H441" s="120"/>
      <c r="I441" s="120"/>
      <c r="J441" s="120"/>
      <c r="K441" s="120"/>
      <c r="L441" s="120"/>
      <c r="M441" s="120"/>
      <c r="N441" s="120"/>
      <c r="O441" s="120"/>
      <c r="P441" s="120"/>
      <c r="Q441" s="120"/>
      <c r="R441" s="120"/>
      <c r="S441" s="120"/>
      <c r="T441" s="120"/>
      <c r="U441" s="120"/>
      <c r="V441" s="120"/>
      <c r="W441" s="120"/>
      <c r="X441" s="120"/>
      <c r="Y441" s="120"/>
      <c r="Z441" s="120"/>
    </row>
    <row r="442" spans="1:26" ht="15.75" customHeight="1">
      <c r="A442" s="370"/>
      <c r="B442" s="370"/>
      <c r="C442" s="364"/>
      <c r="D442" s="364"/>
      <c r="E442" s="120"/>
      <c r="F442" s="278"/>
      <c r="G442" s="120"/>
      <c r="H442" s="120"/>
      <c r="I442" s="120"/>
      <c r="J442" s="120"/>
      <c r="K442" s="120"/>
      <c r="L442" s="120"/>
      <c r="M442" s="120"/>
      <c r="N442" s="120"/>
      <c r="O442" s="120"/>
      <c r="P442" s="120"/>
      <c r="Q442" s="120"/>
      <c r="R442" s="120"/>
      <c r="S442" s="120"/>
      <c r="T442" s="120"/>
      <c r="U442" s="120"/>
      <c r="V442" s="120"/>
      <c r="W442" s="120"/>
      <c r="X442" s="120"/>
      <c r="Y442" s="120"/>
      <c r="Z442" s="120"/>
    </row>
    <row r="443" spans="1:26" ht="15.75" customHeight="1">
      <c r="A443" s="370"/>
      <c r="B443" s="370"/>
      <c r="C443" s="364"/>
      <c r="D443" s="364"/>
      <c r="E443" s="120"/>
      <c r="F443" s="278"/>
      <c r="G443" s="120"/>
      <c r="H443" s="120"/>
      <c r="I443" s="120"/>
      <c r="J443" s="120"/>
      <c r="K443" s="120"/>
      <c r="L443" s="120"/>
      <c r="M443" s="120"/>
      <c r="N443" s="120"/>
      <c r="O443" s="120"/>
      <c r="P443" s="120"/>
      <c r="Q443" s="120"/>
      <c r="R443" s="120"/>
      <c r="S443" s="120"/>
      <c r="T443" s="120"/>
      <c r="U443" s="120"/>
      <c r="V443" s="120"/>
      <c r="W443" s="120"/>
      <c r="X443" s="120"/>
      <c r="Y443" s="120"/>
      <c r="Z443" s="120"/>
    </row>
    <row r="444" spans="1:26" ht="15.75" customHeight="1">
      <c r="A444" s="370"/>
      <c r="B444" s="370"/>
      <c r="C444" s="364"/>
      <c r="D444" s="364"/>
      <c r="E444" s="120"/>
      <c r="F444" s="278"/>
      <c r="G444" s="120"/>
      <c r="H444" s="120"/>
      <c r="I444" s="120"/>
      <c r="J444" s="120"/>
      <c r="K444" s="120"/>
      <c r="L444" s="120"/>
      <c r="M444" s="120"/>
      <c r="N444" s="120"/>
      <c r="O444" s="120"/>
      <c r="P444" s="120"/>
      <c r="Q444" s="120"/>
      <c r="R444" s="120"/>
      <c r="S444" s="120"/>
      <c r="T444" s="120"/>
      <c r="U444" s="120"/>
      <c r="V444" s="120"/>
      <c r="W444" s="120"/>
      <c r="X444" s="120"/>
      <c r="Y444" s="120"/>
      <c r="Z444" s="120"/>
    </row>
    <row r="445" spans="1:26" ht="15.75" customHeight="1">
      <c r="A445" s="370"/>
      <c r="B445" s="370"/>
      <c r="C445" s="364"/>
      <c r="D445" s="364"/>
      <c r="E445" s="120"/>
      <c r="F445" s="278"/>
      <c r="G445" s="120"/>
      <c r="H445" s="120"/>
      <c r="I445" s="120"/>
      <c r="J445" s="120"/>
      <c r="K445" s="120"/>
      <c r="L445" s="120"/>
      <c r="M445" s="120"/>
      <c r="N445" s="120"/>
      <c r="O445" s="120"/>
      <c r="P445" s="120"/>
      <c r="Q445" s="120"/>
      <c r="R445" s="120"/>
      <c r="S445" s="120"/>
      <c r="T445" s="120"/>
      <c r="U445" s="120"/>
      <c r="V445" s="120"/>
      <c r="W445" s="120"/>
      <c r="X445" s="120"/>
      <c r="Y445" s="120"/>
      <c r="Z445" s="120"/>
    </row>
    <row r="446" spans="1:26" ht="15.75" customHeight="1">
      <c r="A446" s="370"/>
      <c r="B446" s="370"/>
      <c r="C446" s="364"/>
      <c r="D446" s="364"/>
      <c r="E446" s="120"/>
      <c r="F446" s="278"/>
      <c r="G446" s="120"/>
      <c r="H446" s="120"/>
      <c r="I446" s="120"/>
      <c r="J446" s="120"/>
      <c r="K446" s="120"/>
      <c r="L446" s="120"/>
      <c r="M446" s="120"/>
      <c r="N446" s="120"/>
      <c r="O446" s="120"/>
      <c r="P446" s="120"/>
      <c r="Q446" s="120"/>
      <c r="R446" s="120"/>
      <c r="S446" s="120"/>
      <c r="T446" s="120"/>
      <c r="U446" s="120"/>
      <c r="V446" s="120"/>
      <c r="W446" s="120"/>
      <c r="X446" s="120"/>
      <c r="Y446" s="120"/>
      <c r="Z446" s="120"/>
    </row>
    <row r="447" spans="1:26" ht="15.75" customHeight="1">
      <c r="A447" s="370"/>
      <c r="B447" s="370"/>
      <c r="C447" s="364"/>
      <c r="D447" s="364"/>
      <c r="E447" s="120"/>
      <c r="F447" s="278"/>
      <c r="G447" s="120"/>
      <c r="H447" s="120"/>
      <c r="I447" s="120"/>
      <c r="J447" s="120"/>
      <c r="K447" s="120"/>
      <c r="L447" s="120"/>
      <c r="M447" s="120"/>
      <c r="N447" s="120"/>
      <c r="O447" s="120"/>
      <c r="P447" s="120"/>
      <c r="Q447" s="120"/>
      <c r="R447" s="120"/>
      <c r="S447" s="120"/>
      <c r="T447" s="120"/>
      <c r="U447" s="120"/>
      <c r="V447" s="120"/>
      <c r="W447" s="120"/>
      <c r="X447" s="120"/>
      <c r="Y447" s="120"/>
      <c r="Z447" s="120"/>
    </row>
    <row r="448" spans="1:26" ht="15.75" customHeight="1">
      <c r="A448" s="370"/>
      <c r="B448" s="370"/>
      <c r="C448" s="364"/>
      <c r="D448" s="364"/>
      <c r="E448" s="120"/>
      <c r="F448" s="278"/>
      <c r="G448" s="120"/>
      <c r="H448" s="120"/>
      <c r="I448" s="120"/>
      <c r="J448" s="120"/>
      <c r="K448" s="120"/>
      <c r="L448" s="120"/>
      <c r="M448" s="120"/>
      <c r="N448" s="120"/>
      <c r="O448" s="120"/>
      <c r="P448" s="120"/>
      <c r="Q448" s="120"/>
      <c r="R448" s="120"/>
      <c r="S448" s="120"/>
      <c r="T448" s="120"/>
      <c r="U448" s="120"/>
      <c r="V448" s="120"/>
      <c r="W448" s="120"/>
      <c r="X448" s="120"/>
      <c r="Y448" s="120"/>
      <c r="Z448" s="120"/>
    </row>
    <row r="449" spans="1:26" ht="15.75" customHeight="1">
      <c r="A449" s="370"/>
      <c r="B449" s="370"/>
      <c r="C449" s="364"/>
      <c r="D449" s="364"/>
      <c r="E449" s="120"/>
      <c r="F449" s="278"/>
      <c r="G449" s="120"/>
      <c r="H449" s="120"/>
      <c r="I449" s="120"/>
      <c r="J449" s="120"/>
      <c r="K449" s="120"/>
      <c r="L449" s="120"/>
      <c r="M449" s="120"/>
      <c r="N449" s="120"/>
      <c r="O449" s="120"/>
      <c r="P449" s="120"/>
      <c r="Q449" s="120"/>
      <c r="R449" s="120"/>
      <c r="S449" s="120"/>
      <c r="T449" s="120"/>
      <c r="U449" s="120"/>
      <c r="V449" s="120"/>
      <c r="W449" s="120"/>
      <c r="X449" s="120"/>
      <c r="Y449" s="120"/>
      <c r="Z449" s="120"/>
    </row>
    <row r="450" spans="1:26" ht="15.75" customHeight="1">
      <c r="A450" s="370"/>
      <c r="B450" s="370"/>
      <c r="C450" s="364"/>
      <c r="D450" s="364"/>
      <c r="E450" s="120"/>
      <c r="F450" s="278"/>
      <c r="G450" s="120"/>
      <c r="H450" s="120"/>
      <c r="I450" s="120"/>
      <c r="J450" s="120"/>
      <c r="K450" s="120"/>
      <c r="L450" s="120"/>
      <c r="M450" s="120"/>
      <c r="N450" s="120"/>
      <c r="O450" s="120"/>
      <c r="P450" s="120"/>
      <c r="Q450" s="120"/>
      <c r="R450" s="120"/>
      <c r="S450" s="120"/>
      <c r="T450" s="120"/>
      <c r="U450" s="120"/>
      <c r="V450" s="120"/>
      <c r="W450" s="120"/>
      <c r="X450" s="120"/>
      <c r="Y450" s="120"/>
      <c r="Z450" s="120"/>
    </row>
    <row r="451" spans="1:26" ht="15.75" customHeight="1">
      <c r="A451" s="370"/>
      <c r="B451" s="370"/>
      <c r="C451" s="364"/>
      <c r="D451" s="364"/>
      <c r="E451" s="120"/>
      <c r="F451" s="278"/>
      <c r="G451" s="120"/>
      <c r="H451" s="120"/>
      <c r="I451" s="120"/>
      <c r="J451" s="120"/>
      <c r="K451" s="120"/>
      <c r="L451" s="120"/>
      <c r="M451" s="120"/>
      <c r="N451" s="120"/>
      <c r="O451" s="120"/>
      <c r="P451" s="120"/>
      <c r="Q451" s="120"/>
      <c r="R451" s="120"/>
      <c r="S451" s="120"/>
      <c r="T451" s="120"/>
      <c r="U451" s="120"/>
      <c r="V451" s="120"/>
      <c r="W451" s="120"/>
      <c r="X451" s="120"/>
      <c r="Y451" s="120"/>
      <c r="Z451" s="120"/>
    </row>
    <row r="452" spans="1:26" ht="15.75" customHeight="1">
      <c r="A452" s="370"/>
      <c r="B452" s="370"/>
      <c r="C452" s="364"/>
      <c r="D452" s="364"/>
      <c r="E452" s="120"/>
      <c r="F452" s="278"/>
      <c r="G452" s="120"/>
      <c r="H452" s="120"/>
      <c r="I452" s="120"/>
      <c r="J452" s="120"/>
      <c r="K452" s="120"/>
      <c r="L452" s="120"/>
      <c r="M452" s="120"/>
      <c r="N452" s="120"/>
      <c r="O452" s="120"/>
      <c r="P452" s="120"/>
      <c r="Q452" s="120"/>
      <c r="R452" s="120"/>
      <c r="S452" s="120"/>
      <c r="T452" s="120"/>
      <c r="U452" s="120"/>
      <c r="V452" s="120"/>
      <c r="W452" s="120"/>
      <c r="X452" s="120"/>
      <c r="Y452" s="120"/>
      <c r="Z452" s="120"/>
    </row>
    <row r="453" spans="1:26" ht="15.75" customHeight="1">
      <c r="A453" s="370"/>
      <c r="B453" s="370"/>
      <c r="C453" s="364"/>
      <c r="D453" s="364"/>
      <c r="E453" s="120"/>
      <c r="F453" s="278"/>
      <c r="G453" s="120"/>
      <c r="H453" s="120"/>
      <c r="I453" s="120"/>
      <c r="J453" s="120"/>
      <c r="K453" s="120"/>
      <c r="L453" s="120"/>
      <c r="M453" s="120"/>
      <c r="N453" s="120"/>
      <c r="O453" s="120"/>
      <c r="P453" s="120"/>
      <c r="Q453" s="120"/>
      <c r="R453" s="120"/>
      <c r="S453" s="120"/>
      <c r="T453" s="120"/>
      <c r="U453" s="120"/>
      <c r="V453" s="120"/>
      <c r="W453" s="120"/>
      <c r="X453" s="120"/>
      <c r="Y453" s="120"/>
      <c r="Z453" s="120"/>
    </row>
    <row r="454" spans="1:26" ht="15.75" customHeight="1">
      <c r="A454" s="370"/>
      <c r="B454" s="370"/>
      <c r="C454" s="364"/>
      <c r="D454" s="364"/>
      <c r="E454" s="120"/>
      <c r="F454" s="278"/>
      <c r="G454" s="120"/>
      <c r="H454" s="120"/>
      <c r="I454" s="120"/>
      <c r="J454" s="120"/>
      <c r="K454" s="120"/>
      <c r="L454" s="120"/>
      <c r="M454" s="120"/>
      <c r="N454" s="120"/>
      <c r="O454" s="120"/>
      <c r="P454" s="120"/>
      <c r="Q454" s="120"/>
      <c r="R454" s="120"/>
      <c r="S454" s="120"/>
      <c r="T454" s="120"/>
      <c r="U454" s="120"/>
      <c r="V454" s="120"/>
      <c r="W454" s="120"/>
      <c r="X454" s="120"/>
      <c r="Y454" s="120"/>
      <c r="Z454" s="120"/>
    </row>
    <row r="455" spans="1:26" ht="15.75" customHeight="1">
      <c r="A455" s="370"/>
      <c r="B455" s="370"/>
      <c r="C455" s="364"/>
      <c r="D455" s="364"/>
      <c r="E455" s="120"/>
      <c r="F455" s="278"/>
      <c r="G455" s="120"/>
      <c r="H455" s="120"/>
      <c r="I455" s="120"/>
      <c r="J455" s="120"/>
      <c r="K455" s="120"/>
      <c r="L455" s="120"/>
      <c r="M455" s="120"/>
      <c r="N455" s="120"/>
      <c r="O455" s="120"/>
      <c r="P455" s="120"/>
      <c r="Q455" s="120"/>
      <c r="R455" s="120"/>
      <c r="S455" s="120"/>
      <c r="T455" s="120"/>
      <c r="U455" s="120"/>
      <c r="V455" s="120"/>
      <c r="W455" s="120"/>
      <c r="X455" s="120"/>
      <c r="Y455" s="120"/>
      <c r="Z455" s="120"/>
    </row>
    <row r="456" spans="1:26" ht="15.75" customHeight="1">
      <c r="A456" s="370"/>
      <c r="B456" s="370"/>
      <c r="C456" s="364"/>
      <c r="D456" s="364"/>
      <c r="E456" s="120"/>
      <c r="F456" s="278"/>
      <c r="G456" s="120"/>
      <c r="H456" s="120"/>
      <c r="I456" s="120"/>
      <c r="J456" s="120"/>
      <c r="K456" s="120"/>
      <c r="L456" s="120"/>
      <c r="M456" s="120"/>
      <c r="N456" s="120"/>
      <c r="O456" s="120"/>
      <c r="P456" s="120"/>
      <c r="Q456" s="120"/>
      <c r="R456" s="120"/>
      <c r="S456" s="120"/>
      <c r="T456" s="120"/>
      <c r="U456" s="120"/>
      <c r="V456" s="120"/>
      <c r="W456" s="120"/>
      <c r="X456" s="120"/>
      <c r="Y456" s="120"/>
      <c r="Z456" s="120"/>
    </row>
    <row r="457" spans="1:26" ht="15.75" customHeight="1">
      <c r="A457" s="370"/>
      <c r="B457" s="370"/>
      <c r="C457" s="364"/>
      <c r="D457" s="364"/>
      <c r="E457" s="120"/>
      <c r="F457" s="278"/>
      <c r="G457" s="120"/>
      <c r="H457" s="120"/>
      <c r="I457" s="120"/>
      <c r="J457" s="120"/>
      <c r="K457" s="120"/>
      <c r="L457" s="120"/>
      <c r="M457" s="120"/>
      <c r="N457" s="120"/>
      <c r="O457" s="120"/>
      <c r="P457" s="120"/>
      <c r="Q457" s="120"/>
      <c r="R457" s="120"/>
      <c r="S457" s="120"/>
      <c r="T457" s="120"/>
      <c r="U457" s="120"/>
      <c r="V457" s="120"/>
      <c r="W457" s="120"/>
      <c r="X457" s="120"/>
      <c r="Y457" s="120"/>
      <c r="Z457" s="120"/>
    </row>
    <row r="458" spans="1:26" ht="15.75" customHeight="1">
      <c r="A458" s="370"/>
      <c r="B458" s="370"/>
      <c r="C458" s="364"/>
      <c r="D458" s="364"/>
      <c r="E458" s="120"/>
      <c r="F458" s="278"/>
      <c r="G458" s="120"/>
      <c r="H458" s="120"/>
      <c r="I458" s="120"/>
      <c r="J458" s="120"/>
      <c r="K458" s="120"/>
      <c r="L458" s="120"/>
      <c r="M458" s="120"/>
      <c r="N458" s="120"/>
      <c r="O458" s="120"/>
      <c r="P458" s="120"/>
      <c r="Q458" s="120"/>
      <c r="R458" s="120"/>
      <c r="S458" s="120"/>
      <c r="T458" s="120"/>
      <c r="U458" s="120"/>
      <c r="V458" s="120"/>
      <c r="W458" s="120"/>
      <c r="X458" s="120"/>
      <c r="Y458" s="120"/>
      <c r="Z458" s="120"/>
    </row>
    <row r="459" spans="1:26" ht="15.75" customHeight="1">
      <c r="A459" s="370"/>
      <c r="B459" s="370"/>
      <c r="C459" s="364"/>
      <c r="D459" s="364"/>
      <c r="E459" s="120"/>
      <c r="F459" s="278"/>
      <c r="G459" s="120"/>
      <c r="H459" s="120"/>
      <c r="I459" s="120"/>
      <c r="J459" s="120"/>
      <c r="K459" s="120"/>
      <c r="L459" s="120"/>
      <c r="M459" s="120"/>
      <c r="N459" s="120"/>
      <c r="O459" s="120"/>
      <c r="P459" s="120"/>
      <c r="Q459" s="120"/>
      <c r="R459" s="120"/>
      <c r="S459" s="120"/>
      <c r="T459" s="120"/>
      <c r="U459" s="120"/>
      <c r="V459" s="120"/>
      <c r="W459" s="120"/>
      <c r="X459" s="120"/>
      <c r="Y459" s="120"/>
      <c r="Z459" s="120"/>
    </row>
    <row r="460" spans="1:26" ht="15.75" customHeight="1">
      <c r="A460" s="370"/>
      <c r="B460" s="370"/>
      <c r="C460" s="364"/>
      <c r="D460" s="364"/>
      <c r="E460" s="120"/>
      <c r="F460" s="278"/>
      <c r="G460" s="120"/>
      <c r="H460" s="120"/>
      <c r="I460" s="120"/>
      <c r="J460" s="120"/>
      <c r="K460" s="120"/>
      <c r="L460" s="120"/>
      <c r="M460" s="120"/>
      <c r="N460" s="120"/>
      <c r="O460" s="120"/>
      <c r="P460" s="120"/>
      <c r="Q460" s="120"/>
      <c r="R460" s="120"/>
      <c r="S460" s="120"/>
      <c r="T460" s="120"/>
      <c r="U460" s="120"/>
      <c r="V460" s="120"/>
      <c r="W460" s="120"/>
      <c r="X460" s="120"/>
      <c r="Y460" s="120"/>
      <c r="Z460" s="120"/>
    </row>
    <row r="461" spans="1:26" ht="15.75" customHeight="1">
      <c r="A461" s="370"/>
      <c r="B461" s="370"/>
      <c r="C461" s="364"/>
      <c r="D461" s="364"/>
      <c r="E461" s="120"/>
      <c r="F461" s="278"/>
      <c r="G461" s="120"/>
      <c r="H461" s="120"/>
      <c r="I461" s="120"/>
      <c r="J461" s="120"/>
      <c r="K461" s="120"/>
      <c r="L461" s="120"/>
      <c r="M461" s="120"/>
      <c r="N461" s="120"/>
      <c r="O461" s="120"/>
      <c r="P461" s="120"/>
      <c r="Q461" s="120"/>
      <c r="R461" s="120"/>
      <c r="S461" s="120"/>
      <c r="T461" s="120"/>
      <c r="U461" s="120"/>
      <c r="V461" s="120"/>
      <c r="W461" s="120"/>
      <c r="X461" s="120"/>
      <c r="Y461" s="120"/>
      <c r="Z461" s="120"/>
    </row>
    <row r="462" spans="1:26" ht="15.75" customHeight="1">
      <c r="A462" s="370"/>
      <c r="B462" s="370"/>
      <c r="C462" s="364"/>
      <c r="D462" s="364"/>
      <c r="E462" s="120"/>
      <c r="F462" s="278"/>
      <c r="G462" s="120"/>
      <c r="H462" s="120"/>
      <c r="I462" s="120"/>
      <c r="J462" s="120"/>
      <c r="K462" s="120"/>
      <c r="L462" s="120"/>
      <c r="M462" s="120"/>
      <c r="N462" s="120"/>
      <c r="O462" s="120"/>
      <c r="P462" s="120"/>
      <c r="Q462" s="120"/>
      <c r="R462" s="120"/>
      <c r="S462" s="120"/>
      <c r="T462" s="120"/>
      <c r="U462" s="120"/>
      <c r="V462" s="120"/>
      <c r="W462" s="120"/>
      <c r="X462" s="120"/>
      <c r="Y462" s="120"/>
      <c r="Z462" s="120"/>
    </row>
    <row r="463" spans="1:26" ht="15.75" customHeight="1">
      <c r="A463" s="370"/>
      <c r="B463" s="370"/>
      <c r="C463" s="364"/>
      <c r="D463" s="364"/>
      <c r="E463" s="120"/>
      <c r="F463" s="278"/>
      <c r="G463" s="120"/>
      <c r="H463" s="120"/>
      <c r="I463" s="120"/>
      <c r="J463" s="120"/>
      <c r="K463" s="120"/>
      <c r="L463" s="120"/>
      <c r="M463" s="120"/>
      <c r="N463" s="120"/>
      <c r="O463" s="120"/>
      <c r="P463" s="120"/>
      <c r="Q463" s="120"/>
      <c r="R463" s="120"/>
      <c r="S463" s="120"/>
      <c r="T463" s="120"/>
      <c r="U463" s="120"/>
      <c r="V463" s="120"/>
      <c r="W463" s="120"/>
      <c r="X463" s="120"/>
      <c r="Y463" s="120"/>
      <c r="Z463" s="120"/>
    </row>
    <row r="464" spans="1:26" ht="15.75" customHeight="1">
      <c r="A464" s="370"/>
      <c r="B464" s="370"/>
      <c r="C464" s="364"/>
      <c r="D464" s="364"/>
      <c r="E464" s="120"/>
      <c r="F464" s="278"/>
      <c r="G464" s="120"/>
      <c r="H464" s="120"/>
      <c r="I464" s="120"/>
      <c r="J464" s="120"/>
      <c r="K464" s="120"/>
      <c r="L464" s="120"/>
      <c r="M464" s="120"/>
      <c r="N464" s="120"/>
      <c r="O464" s="120"/>
      <c r="P464" s="120"/>
      <c r="Q464" s="120"/>
      <c r="R464" s="120"/>
      <c r="S464" s="120"/>
      <c r="T464" s="120"/>
      <c r="U464" s="120"/>
      <c r="V464" s="120"/>
      <c r="W464" s="120"/>
      <c r="X464" s="120"/>
      <c r="Y464" s="120"/>
      <c r="Z464" s="120"/>
    </row>
    <row r="465" spans="1:26" ht="15.75" customHeight="1">
      <c r="A465" s="370"/>
      <c r="B465" s="370"/>
      <c r="C465" s="364"/>
      <c r="D465" s="364"/>
      <c r="E465" s="120"/>
      <c r="F465" s="278"/>
      <c r="G465" s="120"/>
      <c r="H465" s="120"/>
      <c r="I465" s="120"/>
      <c r="J465" s="120"/>
      <c r="K465" s="120"/>
      <c r="L465" s="120"/>
      <c r="M465" s="120"/>
      <c r="N465" s="120"/>
      <c r="O465" s="120"/>
      <c r="P465" s="120"/>
      <c r="Q465" s="120"/>
      <c r="R465" s="120"/>
      <c r="S465" s="120"/>
      <c r="T465" s="120"/>
      <c r="U465" s="120"/>
      <c r="V465" s="120"/>
      <c r="W465" s="120"/>
      <c r="X465" s="120"/>
      <c r="Y465" s="120"/>
      <c r="Z465" s="120"/>
    </row>
    <row r="466" spans="1:26" ht="15.75" customHeight="1">
      <c r="A466" s="370"/>
      <c r="B466" s="370"/>
      <c r="C466" s="364"/>
      <c r="D466" s="364"/>
      <c r="E466" s="120"/>
      <c r="F466" s="278"/>
      <c r="G466" s="120"/>
      <c r="H466" s="120"/>
      <c r="I466" s="120"/>
      <c r="J466" s="120"/>
      <c r="K466" s="120"/>
      <c r="L466" s="120"/>
      <c r="M466" s="120"/>
      <c r="N466" s="120"/>
      <c r="O466" s="120"/>
      <c r="P466" s="120"/>
      <c r="Q466" s="120"/>
      <c r="R466" s="120"/>
      <c r="S466" s="120"/>
      <c r="T466" s="120"/>
      <c r="U466" s="120"/>
      <c r="V466" s="120"/>
      <c r="W466" s="120"/>
      <c r="X466" s="120"/>
      <c r="Y466" s="120"/>
      <c r="Z466" s="120"/>
    </row>
    <row r="467" spans="1:26" ht="15.75" customHeight="1">
      <c r="A467" s="370"/>
      <c r="B467" s="370"/>
      <c r="C467" s="364"/>
      <c r="D467" s="364"/>
      <c r="E467" s="120"/>
      <c r="F467" s="278"/>
      <c r="G467" s="120"/>
      <c r="H467" s="120"/>
      <c r="I467" s="120"/>
      <c r="J467" s="120"/>
      <c r="K467" s="120"/>
      <c r="L467" s="120"/>
      <c r="M467" s="120"/>
      <c r="N467" s="120"/>
      <c r="O467" s="120"/>
      <c r="P467" s="120"/>
      <c r="Q467" s="120"/>
      <c r="R467" s="120"/>
      <c r="S467" s="120"/>
      <c r="T467" s="120"/>
      <c r="U467" s="120"/>
      <c r="V467" s="120"/>
      <c r="W467" s="120"/>
      <c r="X467" s="120"/>
      <c r="Y467" s="120"/>
      <c r="Z467" s="120"/>
    </row>
    <row r="468" spans="1:26" ht="15.75" customHeight="1">
      <c r="A468" s="370"/>
      <c r="B468" s="370"/>
      <c r="C468" s="364"/>
      <c r="D468" s="364"/>
      <c r="E468" s="120"/>
      <c r="F468" s="278"/>
      <c r="G468" s="120"/>
      <c r="H468" s="120"/>
      <c r="I468" s="120"/>
      <c r="J468" s="120"/>
      <c r="K468" s="120"/>
      <c r="L468" s="120"/>
      <c r="M468" s="120"/>
      <c r="N468" s="120"/>
      <c r="O468" s="120"/>
      <c r="P468" s="120"/>
      <c r="Q468" s="120"/>
      <c r="R468" s="120"/>
      <c r="S468" s="120"/>
      <c r="T468" s="120"/>
      <c r="U468" s="120"/>
      <c r="V468" s="120"/>
      <c r="W468" s="120"/>
      <c r="X468" s="120"/>
      <c r="Y468" s="120"/>
      <c r="Z468" s="120"/>
    </row>
    <row r="469" spans="1:26" ht="15.75" customHeight="1">
      <c r="A469" s="370"/>
      <c r="B469" s="370"/>
      <c r="C469" s="364"/>
      <c r="D469" s="364"/>
      <c r="E469" s="120"/>
      <c r="F469" s="278"/>
      <c r="G469" s="120"/>
      <c r="H469" s="120"/>
      <c r="I469" s="120"/>
      <c r="J469" s="120"/>
      <c r="K469" s="120"/>
      <c r="L469" s="120"/>
      <c r="M469" s="120"/>
      <c r="N469" s="120"/>
      <c r="O469" s="120"/>
      <c r="P469" s="120"/>
      <c r="Q469" s="120"/>
      <c r="R469" s="120"/>
      <c r="S469" s="120"/>
      <c r="T469" s="120"/>
      <c r="U469" s="120"/>
      <c r="V469" s="120"/>
      <c r="W469" s="120"/>
      <c r="X469" s="120"/>
      <c r="Y469" s="120"/>
      <c r="Z469" s="120"/>
    </row>
    <row r="470" spans="1:26" ht="15.75" customHeight="1">
      <c r="A470" s="370"/>
      <c r="B470" s="370"/>
      <c r="C470" s="364"/>
      <c r="D470" s="364"/>
      <c r="E470" s="120"/>
      <c r="F470" s="278"/>
      <c r="G470" s="120"/>
      <c r="H470" s="120"/>
      <c r="I470" s="120"/>
      <c r="J470" s="120"/>
      <c r="K470" s="120"/>
      <c r="L470" s="120"/>
      <c r="M470" s="120"/>
      <c r="N470" s="120"/>
      <c r="O470" s="120"/>
      <c r="P470" s="120"/>
      <c r="Q470" s="120"/>
      <c r="R470" s="120"/>
      <c r="S470" s="120"/>
      <c r="T470" s="120"/>
      <c r="U470" s="120"/>
      <c r="V470" s="120"/>
      <c r="W470" s="120"/>
      <c r="X470" s="120"/>
      <c r="Y470" s="120"/>
      <c r="Z470" s="120"/>
    </row>
    <row r="471" spans="1:26" ht="15.75" customHeight="1">
      <c r="A471" s="370"/>
      <c r="B471" s="370"/>
      <c r="C471" s="364"/>
      <c r="D471" s="364"/>
      <c r="E471" s="120"/>
      <c r="F471" s="278"/>
      <c r="G471" s="120"/>
      <c r="H471" s="120"/>
      <c r="I471" s="120"/>
      <c r="J471" s="120"/>
      <c r="K471" s="120"/>
      <c r="L471" s="120"/>
      <c r="M471" s="120"/>
      <c r="N471" s="120"/>
      <c r="O471" s="120"/>
      <c r="P471" s="120"/>
      <c r="Q471" s="120"/>
      <c r="R471" s="120"/>
      <c r="S471" s="120"/>
      <c r="T471" s="120"/>
      <c r="U471" s="120"/>
      <c r="V471" s="120"/>
      <c r="W471" s="120"/>
      <c r="X471" s="120"/>
      <c r="Y471" s="120"/>
      <c r="Z471" s="120"/>
    </row>
    <row r="472" spans="1:26" ht="15.75" customHeight="1">
      <c r="A472" s="370"/>
      <c r="B472" s="370"/>
      <c r="C472" s="364"/>
      <c r="D472" s="364"/>
      <c r="E472" s="120"/>
      <c r="F472" s="278"/>
      <c r="G472" s="120"/>
      <c r="H472" s="120"/>
      <c r="I472" s="120"/>
      <c r="J472" s="120"/>
      <c r="K472" s="120"/>
      <c r="L472" s="120"/>
      <c r="M472" s="120"/>
      <c r="N472" s="120"/>
      <c r="O472" s="120"/>
      <c r="P472" s="120"/>
      <c r="Q472" s="120"/>
      <c r="R472" s="120"/>
      <c r="S472" s="120"/>
      <c r="T472" s="120"/>
      <c r="U472" s="120"/>
      <c r="V472" s="120"/>
      <c r="W472" s="120"/>
      <c r="X472" s="120"/>
      <c r="Y472" s="120"/>
      <c r="Z472" s="120"/>
    </row>
    <row r="473" spans="1:26" ht="15.75" customHeight="1">
      <c r="A473" s="370"/>
      <c r="B473" s="370"/>
      <c r="C473" s="364"/>
      <c r="D473" s="364"/>
      <c r="E473" s="120"/>
      <c r="F473" s="278"/>
      <c r="G473" s="120"/>
      <c r="H473" s="120"/>
      <c r="I473" s="120"/>
      <c r="J473" s="120"/>
      <c r="K473" s="120"/>
      <c r="L473" s="120"/>
      <c r="M473" s="120"/>
      <c r="N473" s="120"/>
      <c r="O473" s="120"/>
      <c r="P473" s="120"/>
      <c r="Q473" s="120"/>
      <c r="R473" s="120"/>
      <c r="S473" s="120"/>
      <c r="T473" s="120"/>
      <c r="U473" s="120"/>
      <c r="V473" s="120"/>
      <c r="W473" s="120"/>
      <c r="X473" s="120"/>
      <c r="Y473" s="120"/>
      <c r="Z473" s="120"/>
    </row>
    <row r="474" spans="1:26" ht="15.75" customHeight="1">
      <c r="A474" s="370"/>
      <c r="B474" s="370"/>
      <c r="C474" s="364"/>
      <c r="D474" s="364"/>
      <c r="E474" s="120"/>
      <c r="F474" s="278"/>
      <c r="G474" s="120"/>
      <c r="H474" s="120"/>
      <c r="I474" s="120"/>
      <c r="J474" s="120"/>
      <c r="K474" s="120"/>
      <c r="L474" s="120"/>
      <c r="M474" s="120"/>
      <c r="N474" s="120"/>
      <c r="O474" s="120"/>
      <c r="P474" s="120"/>
      <c r="Q474" s="120"/>
      <c r="R474" s="120"/>
      <c r="S474" s="120"/>
      <c r="T474" s="120"/>
      <c r="U474" s="120"/>
      <c r="V474" s="120"/>
      <c r="W474" s="120"/>
      <c r="X474" s="120"/>
      <c r="Y474" s="120"/>
      <c r="Z474" s="120"/>
    </row>
    <row r="475" spans="1:26" ht="15.75" customHeight="1">
      <c r="A475" s="370"/>
      <c r="B475" s="370"/>
      <c r="C475" s="364"/>
      <c r="D475" s="364"/>
      <c r="E475" s="120"/>
      <c r="F475" s="278"/>
      <c r="G475" s="120"/>
      <c r="H475" s="120"/>
      <c r="I475" s="120"/>
      <c r="J475" s="120"/>
      <c r="K475" s="120"/>
      <c r="L475" s="120"/>
      <c r="M475" s="120"/>
      <c r="N475" s="120"/>
      <c r="O475" s="120"/>
      <c r="P475" s="120"/>
      <c r="Q475" s="120"/>
      <c r="R475" s="120"/>
      <c r="S475" s="120"/>
      <c r="T475" s="120"/>
      <c r="U475" s="120"/>
      <c r="V475" s="120"/>
      <c r="W475" s="120"/>
      <c r="X475" s="120"/>
      <c r="Y475" s="120"/>
      <c r="Z475" s="120"/>
    </row>
    <row r="476" spans="1:26" ht="15.75" customHeight="1">
      <c r="A476" s="370"/>
      <c r="B476" s="370"/>
      <c r="C476" s="364"/>
      <c r="D476" s="364"/>
      <c r="E476" s="120"/>
      <c r="F476" s="278"/>
      <c r="G476" s="120"/>
      <c r="H476" s="120"/>
      <c r="I476" s="120"/>
      <c r="J476" s="120"/>
      <c r="K476" s="120"/>
      <c r="L476" s="120"/>
      <c r="M476" s="120"/>
      <c r="N476" s="120"/>
      <c r="O476" s="120"/>
      <c r="P476" s="120"/>
      <c r="Q476" s="120"/>
      <c r="R476" s="120"/>
      <c r="S476" s="120"/>
      <c r="T476" s="120"/>
      <c r="U476" s="120"/>
      <c r="V476" s="120"/>
      <c r="W476" s="120"/>
      <c r="X476" s="120"/>
      <c r="Y476" s="120"/>
      <c r="Z476" s="120"/>
    </row>
    <row r="477" spans="1:26" ht="15.75" customHeight="1">
      <c r="A477" s="370"/>
      <c r="B477" s="370"/>
      <c r="C477" s="364"/>
      <c r="D477" s="364"/>
      <c r="E477" s="120"/>
      <c r="F477" s="278"/>
      <c r="G477" s="120"/>
      <c r="H477" s="120"/>
      <c r="I477" s="120"/>
      <c r="J477" s="120"/>
      <c r="K477" s="120"/>
      <c r="L477" s="120"/>
      <c r="M477" s="120"/>
      <c r="N477" s="120"/>
      <c r="O477" s="120"/>
      <c r="P477" s="120"/>
      <c r="Q477" s="120"/>
      <c r="R477" s="120"/>
      <c r="S477" s="120"/>
      <c r="T477" s="120"/>
      <c r="U477" s="120"/>
      <c r="V477" s="120"/>
      <c r="W477" s="120"/>
      <c r="X477" s="120"/>
      <c r="Y477" s="120"/>
      <c r="Z477" s="120"/>
    </row>
    <row r="478" spans="1:26" ht="15.75" customHeight="1">
      <c r="A478" s="370"/>
      <c r="B478" s="370"/>
      <c r="C478" s="364"/>
      <c r="D478" s="364"/>
      <c r="E478" s="120"/>
      <c r="F478" s="278"/>
      <c r="G478" s="120"/>
      <c r="H478" s="120"/>
      <c r="I478" s="120"/>
      <c r="J478" s="120"/>
      <c r="K478" s="120"/>
      <c r="L478" s="120"/>
      <c r="M478" s="120"/>
      <c r="N478" s="120"/>
      <c r="O478" s="120"/>
      <c r="P478" s="120"/>
      <c r="Q478" s="120"/>
      <c r="R478" s="120"/>
      <c r="S478" s="120"/>
      <c r="T478" s="120"/>
      <c r="U478" s="120"/>
      <c r="V478" s="120"/>
      <c r="W478" s="120"/>
      <c r="X478" s="120"/>
      <c r="Y478" s="120"/>
      <c r="Z478" s="120"/>
    </row>
    <row r="479" spans="1:26" ht="15.75" customHeight="1">
      <c r="A479" s="370"/>
      <c r="B479" s="370"/>
      <c r="C479" s="364"/>
      <c r="D479" s="364"/>
      <c r="E479" s="120"/>
      <c r="F479" s="278"/>
      <c r="G479" s="120"/>
      <c r="H479" s="120"/>
      <c r="I479" s="120"/>
      <c r="J479" s="120"/>
      <c r="K479" s="120"/>
      <c r="L479" s="120"/>
      <c r="M479" s="120"/>
      <c r="N479" s="120"/>
      <c r="O479" s="120"/>
      <c r="P479" s="120"/>
      <c r="Q479" s="120"/>
      <c r="R479" s="120"/>
      <c r="S479" s="120"/>
      <c r="T479" s="120"/>
      <c r="U479" s="120"/>
      <c r="V479" s="120"/>
      <c r="W479" s="120"/>
      <c r="X479" s="120"/>
      <c r="Y479" s="120"/>
      <c r="Z479" s="120"/>
    </row>
    <row r="480" spans="1:26" ht="15.75" customHeight="1">
      <c r="A480" s="370"/>
      <c r="B480" s="370"/>
      <c r="C480" s="364"/>
      <c r="D480" s="364"/>
      <c r="E480" s="120"/>
      <c r="F480" s="278"/>
      <c r="G480" s="120"/>
      <c r="H480" s="120"/>
      <c r="I480" s="120"/>
      <c r="J480" s="120"/>
      <c r="K480" s="120"/>
      <c r="L480" s="120"/>
      <c r="M480" s="120"/>
      <c r="N480" s="120"/>
      <c r="O480" s="120"/>
      <c r="P480" s="120"/>
      <c r="Q480" s="120"/>
      <c r="R480" s="120"/>
      <c r="S480" s="120"/>
      <c r="T480" s="120"/>
      <c r="U480" s="120"/>
      <c r="V480" s="120"/>
      <c r="W480" s="120"/>
      <c r="X480" s="120"/>
      <c r="Y480" s="120"/>
      <c r="Z480" s="120"/>
    </row>
    <row r="481" spans="1:26" ht="15.75" customHeight="1">
      <c r="A481" s="370"/>
      <c r="B481" s="370"/>
      <c r="C481" s="364"/>
      <c r="D481" s="364"/>
      <c r="E481" s="120"/>
      <c r="F481" s="278"/>
      <c r="G481" s="120"/>
      <c r="H481" s="120"/>
      <c r="I481" s="120"/>
      <c r="J481" s="120"/>
      <c r="K481" s="120"/>
      <c r="L481" s="120"/>
      <c r="M481" s="120"/>
      <c r="N481" s="120"/>
      <c r="O481" s="120"/>
      <c r="P481" s="120"/>
      <c r="Q481" s="120"/>
      <c r="R481" s="120"/>
      <c r="S481" s="120"/>
      <c r="T481" s="120"/>
      <c r="U481" s="120"/>
      <c r="V481" s="120"/>
      <c r="W481" s="120"/>
      <c r="X481" s="120"/>
      <c r="Y481" s="120"/>
      <c r="Z481" s="120"/>
    </row>
    <row r="482" spans="1:26" ht="15.75" customHeight="1">
      <c r="A482" s="370"/>
      <c r="B482" s="370"/>
      <c r="C482" s="364"/>
      <c r="D482" s="364"/>
      <c r="E482" s="120"/>
      <c r="F482" s="278"/>
      <c r="G482" s="120"/>
      <c r="H482" s="120"/>
      <c r="I482" s="120"/>
      <c r="J482" s="120"/>
      <c r="K482" s="120"/>
      <c r="L482" s="120"/>
      <c r="M482" s="120"/>
      <c r="N482" s="120"/>
      <c r="O482" s="120"/>
      <c r="P482" s="120"/>
      <c r="Q482" s="120"/>
      <c r="R482" s="120"/>
      <c r="S482" s="120"/>
      <c r="T482" s="120"/>
      <c r="U482" s="120"/>
      <c r="V482" s="120"/>
      <c r="W482" s="120"/>
      <c r="X482" s="120"/>
      <c r="Y482" s="120"/>
      <c r="Z482" s="120"/>
    </row>
    <row r="483" spans="1:26" ht="15.75" customHeight="1">
      <c r="A483" s="370"/>
      <c r="B483" s="370"/>
      <c r="C483" s="364"/>
      <c r="D483" s="364"/>
      <c r="E483" s="120"/>
      <c r="F483" s="278"/>
      <c r="G483" s="120"/>
      <c r="H483" s="120"/>
      <c r="I483" s="120"/>
      <c r="J483" s="120"/>
      <c r="K483" s="120"/>
      <c r="L483" s="120"/>
      <c r="M483" s="120"/>
      <c r="N483" s="120"/>
      <c r="O483" s="120"/>
      <c r="P483" s="120"/>
      <c r="Q483" s="120"/>
      <c r="R483" s="120"/>
      <c r="S483" s="120"/>
      <c r="T483" s="120"/>
      <c r="U483" s="120"/>
      <c r="V483" s="120"/>
      <c r="W483" s="120"/>
      <c r="X483" s="120"/>
      <c r="Y483" s="120"/>
      <c r="Z483" s="120"/>
    </row>
    <row r="484" spans="1:26" ht="15.75" customHeight="1">
      <c r="A484" s="370"/>
      <c r="B484" s="370"/>
      <c r="C484" s="364"/>
      <c r="D484" s="364"/>
      <c r="E484" s="120"/>
      <c r="F484" s="278"/>
      <c r="G484" s="120"/>
      <c r="H484" s="120"/>
      <c r="I484" s="120"/>
      <c r="J484" s="120"/>
      <c r="K484" s="120"/>
      <c r="L484" s="120"/>
      <c r="M484" s="120"/>
      <c r="N484" s="120"/>
      <c r="O484" s="120"/>
      <c r="P484" s="120"/>
      <c r="Q484" s="120"/>
      <c r="R484" s="120"/>
      <c r="S484" s="120"/>
      <c r="T484" s="120"/>
      <c r="U484" s="120"/>
      <c r="V484" s="120"/>
      <c r="W484" s="120"/>
      <c r="X484" s="120"/>
      <c r="Y484" s="120"/>
      <c r="Z484" s="120"/>
    </row>
    <row r="485" spans="1:26" ht="15.75" customHeight="1">
      <c r="A485" s="370"/>
      <c r="B485" s="370"/>
      <c r="C485" s="364"/>
      <c r="D485" s="364"/>
      <c r="E485" s="120"/>
      <c r="F485" s="278"/>
      <c r="G485" s="120"/>
      <c r="H485" s="120"/>
      <c r="I485" s="120"/>
      <c r="J485" s="120"/>
      <c r="K485" s="120"/>
      <c r="L485" s="120"/>
      <c r="M485" s="120"/>
      <c r="N485" s="120"/>
      <c r="O485" s="120"/>
      <c r="P485" s="120"/>
      <c r="Q485" s="120"/>
      <c r="R485" s="120"/>
      <c r="S485" s="120"/>
      <c r="T485" s="120"/>
      <c r="U485" s="120"/>
      <c r="V485" s="120"/>
      <c r="W485" s="120"/>
      <c r="X485" s="120"/>
      <c r="Y485" s="120"/>
      <c r="Z485" s="120"/>
    </row>
    <row r="486" spans="1:26" ht="15.75" customHeight="1">
      <c r="A486" s="370"/>
      <c r="B486" s="370"/>
      <c r="C486" s="364"/>
      <c r="D486" s="364"/>
      <c r="E486" s="120"/>
      <c r="F486" s="278"/>
      <c r="G486" s="120"/>
      <c r="H486" s="120"/>
      <c r="I486" s="120"/>
      <c r="J486" s="120"/>
      <c r="K486" s="120"/>
      <c r="L486" s="120"/>
      <c r="M486" s="120"/>
      <c r="N486" s="120"/>
      <c r="O486" s="120"/>
      <c r="P486" s="120"/>
      <c r="Q486" s="120"/>
      <c r="R486" s="120"/>
      <c r="S486" s="120"/>
      <c r="T486" s="120"/>
      <c r="U486" s="120"/>
      <c r="V486" s="120"/>
      <c r="W486" s="120"/>
      <c r="X486" s="120"/>
      <c r="Y486" s="120"/>
      <c r="Z486" s="120"/>
    </row>
    <row r="487" spans="1:26" ht="15.75" customHeight="1">
      <c r="A487" s="370"/>
      <c r="B487" s="370"/>
      <c r="C487" s="364"/>
      <c r="D487" s="364"/>
      <c r="E487" s="120"/>
      <c r="F487" s="278"/>
      <c r="G487" s="120"/>
      <c r="H487" s="120"/>
      <c r="I487" s="120"/>
      <c r="J487" s="120"/>
      <c r="K487" s="120"/>
      <c r="L487" s="120"/>
      <c r="M487" s="120"/>
      <c r="N487" s="120"/>
      <c r="O487" s="120"/>
      <c r="P487" s="120"/>
      <c r="Q487" s="120"/>
      <c r="R487" s="120"/>
      <c r="S487" s="120"/>
      <c r="T487" s="120"/>
      <c r="U487" s="120"/>
      <c r="V487" s="120"/>
      <c r="W487" s="120"/>
      <c r="X487" s="120"/>
      <c r="Y487" s="120"/>
      <c r="Z487" s="120"/>
    </row>
    <row r="488" spans="1:26" ht="15.75" customHeight="1">
      <c r="A488" s="370"/>
      <c r="B488" s="370"/>
      <c r="C488" s="364"/>
      <c r="D488" s="364"/>
      <c r="E488" s="120"/>
      <c r="F488" s="278"/>
      <c r="G488" s="120"/>
      <c r="H488" s="120"/>
      <c r="I488" s="120"/>
      <c r="J488" s="120"/>
      <c r="K488" s="120"/>
      <c r="L488" s="120"/>
      <c r="M488" s="120"/>
      <c r="N488" s="120"/>
      <c r="O488" s="120"/>
      <c r="P488" s="120"/>
      <c r="Q488" s="120"/>
      <c r="R488" s="120"/>
      <c r="S488" s="120"/>
      <c r="T488" s="120"/>
      <c r="U488" s="120"/>
      <c r="V488" s="120"/>
      <c r="W488" s="120"/>
      <c r="X488" s="120"/>
      <c r="Y488" s="120"/>
      <c r="Z488" s="120"/>
    </row>
    <row r="489" spans="1:26" ht="15.75" customHeight="1">
      <c r="A489" s="370"/>
      <c r="B489" s="370"/>
      <c r="C489" s="364"/>
      <c r="D489" s="364"/>
      <c r="E489" s="120"/>
      <c r="F489" s="278"/>
      <c r="G489" s="120"/>
      <c r="H489" s="120"/>
      <c r="I489" s="120"/>
      <c r="J489" s="120"/>
      <c r="K489" s="120"/>
      <c r="L489" s="120"/>
      <c r="M489" s="120"/>
      <c r="N489" s="120"/>
      <c r="O489" s="120"/>
      <c r="P489" s="120"/>
      <c r="Q489" s="120"/>
      <c r="R489" s="120"/>
      <c r="S489" s="120"/>
      <c r="T489" s="120"/>
      <c r="U489" s="120"/>
      <c r="V489" s="120"/>
      <c r="W489" s="120"/>
      <c r="X489" s="120"/>
      <c r="Y489" s="120"/>
      <c r="Z489" s="120"/>
    </row>
    <row r="490" spans="1:26" ht="15.75" customHeight="1">
      <c r="A490" s="370"/>
      <c r="B490" s="370"/>
      <c r="C490" s="364"/>
      <c r="D490" s="364"/>
      <c r="E490" s="120"/>
      <c r="F490" s="278"/>
      <c r="G490" s="120"/>
      <c r="H490" s="120"/>
      <c r="I490" s="120"/>
      <c r="J490" s="120"/>
      <c r="K490" s="120"/>
      <c r="L490" s="120"/>
      <c r="M490" s="120"/>
      <c r="N490" s="120"/>
      <c r="O490" s="120"/>
      <c r="P490" s="120"/>
      <c r="Q490" s="120"/>
      <c r="R490" s="120"/>
      <c r="S490" s="120"/>
      <c r="T490" s="120"/>
      <c r="U490" s="120"/>
      <c r="V490" s="120"/>
      <c r="W490" s="120"/>
      <c r="X490" s="120"/>
      <c r="Y490" s="120"/>
      <c r="Z490" s="120"/>
    </row>
    <row r="491" spans="1:26" ht="15.75" customHeight="1">
      <c r="A491" s="370"/>
      <c r="B491" s="370"/>
      <c r="C491" s="364"/>
      <c r="D491" s="364"/>
      <c r="E491" s="120"/>
      <c r="F491" s="278"/>
      <c r="G491" s="120"/>
      <c r="H491" s="120"/>
      <c r="I491" s="120"/>
      <c r="J491" s="120"/>
      <c r="K491" s="120"/>
      <c r="L491" s="120"/>
      <c r="M491" s="120"/>
      <c r="N491" s="120"/>
      <c r="O491" s="120"/>
      <c r="P491" s="120"/>
      <c r="Q491" s="120"/>
      <c r="R491" s="120"/>
      <c r="S491" s="120"/>
      <c r="T491" s="120"/>
      <c r="U491" s="120"/>
      <c r="V491" s="120"/>
      <c r="W491" s="120"/>
      <c r="X491" s="120"/>
      <c r="Y491" s="120"/>
      <c r="Z491" s="120"/>
    </row>
    <row r="492" spans="1:26" ht="15.75" customHeight="1">
      <c r="A492" s="370"/>
      <c r="B492" s="370"/>
      <c r="C492" s="364"/>
      <c r="D492" s="364"/>
      <c r="E492" s="120"/>
      <c r="F492" s="278"/>
      <c r="G492" s="120"/>
      <c r="H492" s="120"/>
      <c r="I492" s="120"/>
      <c r="J492" s="120"/>
      <c r="K492" s="120"/>
      <c r="L492" s="120"/>
      <c r="M492" s="120"/>
      <c r="N492" s="120"/>
      <c r="O492" s="120"/>
      <c r="P492" s="120"/>
      <c r="Q492" s="120"/>
      <c r="R492" s="120"/>
      <c r="S492" s="120"/>
      <c r="T492" s="120"/>
      <c r="U492" s="120"/>
      <c r="V492" s="120"/>
      <c r="W492" s="120"/>
      <c r="X492" s="120"/>
      <c r="Y492" s="120"/>
      <c r="Z492" s="120"/>
    </row>
    <row r="493" spans="1:26" ht="15.75" customHeight="1">
      <c r="A493" s="370"/>
      <c r="B493" s="370"/>
      <c r="C493" s="364"/>
      <c r="D493" s="364"/>
      <c r="E493" s="120"/>
      <c r="F493" s="278"/>
      <c r="G493" s="120"/>
      <c r="H493" s="120"/>
      <c r="I493" s="120"/>
      <c r="J493" s="120"/>
      <c r="K493" s="120"/>
      <c r="L493" s="120"/>
      <c r="M493" s="120"/>
      <c r="N493" s="120"/>
      <c r="O493" s="120"/>
      <c r="P493" s="120"/>
      <c r="Q493" s="120"/>
      <c r="R493" s="120"/>
      <c r="S493" s="120"/>
      <c r="T493" s="120"/>
      <c r="U493" s="120"/>
      <c r="V493" s="120"/>
      <c r="W493" s="120"/>
      <c r="X493" s="120"/>
      <c r="Y493" s="120"/>
      <c r="Z493" s="120"/>
    </row>
    <row r="494" spans="1:26" ht="15.75" customHeight="1">
      <c r="A494" s="370"/>
      <c r="B494" s="370"/>
      <c r="C494" s="364"/>
      <c r="D494" s="364"/>
      <c r="E494" s="120"/>
      <c r="F494" s="278"/>
      <c r="G494" s="120"/>
      <c r="H494" s="120"/>
      <c r="I494" s="120"/>
      <c r="J494" s="120"/>
      <c r="K494" s="120"/>
      <c r="L494" s="120"/>
      <c r="M494" s="120"/>
      <c r="N494" s="120"/>
      <c r="O494" s="120"/>
      <c r="P494" s="120"/>
      <c r="Q494" s="120"/>
      <c r="R494" s="120"/>
      <c r="S494" s="120"/>
      <c r="T494" s="120"/>
      <c r="U494" s="120"/>
      <c r="V494" s="120"/>
      <c r="W494" s="120"/>
      <c r="X494" s="120"/>
      <c r="Y494" s="120"/>
      <c r="Z494" s="120"/>
    </row>
    <row r="495" spans="1:26" ht="15.75" customHeight="1">
      <c r="A495" s="370"/>
      <c r="B495" s="370"/>
      <c r="C495" s="364"/>
      <c r="D495" s="364"/>
      <c r="E495" s="120"/>
      <c r="F495" s="278"/>
      <c r="G495" s="120"/>
      <c r="H495" s="120"/>
      <c r="I495" s="120"/>
      <c r="J495" s="120"/>
      <c r="K495" s="120"/>
      <c r="L495" s="120"/>
      <c r="M495" s="120"/>
      <c r="N495" s="120"/>
      <c r="O495" s="120"/>
      <c r="P495" s="120"/>
      <c r="Q495" s="120"/>
      <c r="R495" s="120"/>
      <c r="S495" s="120"/>
      <c r="T495" s="120"/>
      <c r="U495" s="120"/>
      <c r="V495" s="120"/>
      <c r="W495" s="120"/>
      <c r="X495" s="120"/>
      <c r="Y495" s="120"/>
      <c r="Z495" s="120"/>
    </row>
    <row r="496" spans="1:26" ht="15.75" customHeight="1">
      <c r="A496" s="370"/>
      <c r="B496" s="370"/>
      <c r="C496" s="364"/>
      <c r="D496" s="364"/>
      <c r="E496" s="120"/>
      <c r="F496" s="278"/>
      <c r="G496" s="120"/>
      <c r="H496" s="120"/>
      <c r="I496" s="120"/>
      <c r="J496" s="120"/>
      <c r="K496" s="120"/>
      <c r="L496" s="120"/>
      <c r="M496" s="120"/>
      <c r="N496" s="120"/>
      <c r="O496" s="120"/>
      <c r="P496" s="120"/>
      <c r="Q496" s="120"/>
      <c r="R496" s="120"/>
      <c r="S496" s="120"/>
      <c r="T496" s="120"/>
      <c r="U496" s="120"/>
      <c r="V496" s="120"/>
      <c r="W496" s="120"/>
      <c r="X496" s="120"/>
      <c r="Y496" s="120"/>
      <c r="Z496" s="120"/>
    </row>
    <row r="497" spans="1:26" ht="15.75" customHeight="1">
      <c r="A497" s="370"/>
      <c r="B497" s="370"/>
      <c r="C497" s="364"/>
      <c r="D497" s="364"/>
      <c r="E497" s="120"/>
      <c r="F497" s="278"/>
      <c r="G497" s="120"/>
      <c r="H497" s="120"/>
      <c r="I497" s="120"/>
      <c r="J497" s="120"/>
      <c r="K497" s="120"/>
      <c r="L497" s="120"/>
      <c r="M497" s="120"/>
      <c r="N497" s="120"/>
      <c r="O497" s="120"/>
      <c r="P497" s="120"/>
      <c r="Q497" s="120"/>
      <c r="R497" s="120"/>
      <c r="S497" s="120"/>
      <c r="T497" s="120"/>
      <c r="U497" s="120"/>
      <c r="V497" s="120"/>
      <c r="W497" s="120"/>
      <c r="X497" s="120"/>
      <c r="Y497" s="120"/>
      <c r="Z497" s="120"/>
    </row>
    <row r="498" spans="1:26" ht="15.75" customHeight="1">
      <c r="A498" s="370"/>
      <c r="B498" s="370"/>
      <c r="C498" s="364"/>
      <c r="D498" s="364"/>
      <c r="E498" s="120"/>
      <c r="F498" s="278"/>
      <c r="G498" s="120"/>
      <c r="H498" s="120"/>
      <c r="I498" s="120"/>
      <c r="J498" s="120"/>
      <c r="K498" s="120"/>
      <c r="L498" s="120"/>
      <c r="M498" s="120"/>
      <c r="N498" s="120"/>
      <c r="O498" s="120"/>
      <c r="P498" s="120"/>
      <c r="Q498" s="120"/>
      <c r="R498" s="120"/>
      <c r="S498" s="120"/>
      <c r="T498" s="120"/>
      <c r="U498" s="120"/>
      <c r="V498" s="120"/>
      <c r="W498" s="120"/>
      <c r="X498" s="120"/>
      <c r="Y498" s="120"/>
      <c r="Z498" s="120"/>
    </row>
    <row r="499" spans="1:26" ht="15.75" customHeight="1">
      <c r="A499" s="370"/>
      <c r="B499" s="370"/>
      <c r="C499" s="364"/>
      <c r="D499" s="364"/>
      <c r="E499" s="120"/>
      <c r="F499" s="278"/>
      <c r="G499" s="120"/>
      <c r="H499" s="120"/>
      <c r="I499" s="120"/>
      <c r="J499" s="120"/>
      <c r="K499" s="120"/>
      <c r="L499" s="120"/>
      <c r="M499" s="120"/>
      <c r="N499" s="120"/>
      <c r="O499" s="120"/>
      <c r="P499" s="120"/>
      <c r="Q499" s="120"/>
      <c r="R499" s="120"/>
      <c r="S499" s="120"/>
      <c r="T499" s="120"/>
      <c r="U499" s="120"/>
      <c r="V499" s="120"/>
      <c r="W499" s="120"/>
      <c r="X499" s="120"/>
      <c r="Y499" s="120"/>
      <c r="Z499" s="120"/>
    </row>
    <row r="500" spans="1:26" ht="15.75" customHeight="1">
      <c r="A500" s="370"/>
      <c r="B500" s="370"/>
      <c r="C500" s="364"/>
      <c r="D500" s="364"/>
      <c r="E500" s="120"/>
      <c r="F500" s="278"/>
      <c r="G500" s="120"/>
      <c r="H500" s="120"/>
      <c r="I500" s="120"/>
      <c r="J500" s="120"/>
      <c r="K500" s="120"/>
      <c r="L500" s="120"/>
      <c r="M500" s="120"/>
      <c r="N500" s="120"/>
      <c r="O500" s="120"/>
      <c r="P500" s="120"/>
      <c r="Q500" s="120"/>
      <c r="R500" s="120"/>
      <c r="S500" s="120"/>
      <c r="T500" s="120"/>
      <c r="U500" s="120"/>
      <c r="V500" s="120"/>
      <c r="W500" s="120"/>
      <c r="X500" s="120"/>
      <c r="Y500" s="120"/>
      <c r="Z500" s="120"/>
    </row>
    <row r="501" spans="1:26" ht="15.75" customHeight="1">
      <c r="A501" s="370"/>
      <c r="B501" s="370"/>
      <c r="C501" s="364"/>
      <c r="D501" s="364"/>
      <c r="E501" s="120"/>
      <c r="F501" s="278"/>
      <c r="G501" s="120"/>
      <c r="H501" s="120"/>
      <c r="I501" s="120"/>
      <c r="J501" s="120"/>
      <c r="K501" s="120"/>
      <c r="L501" s="120"/>
      <c r="M501" s="120"/>
      <c r="N501" s="120"/>
      <c r="O501" s="120"/>
      <c r="P501" s="120"/>
      <c r="Q501" s="120"/>
      <c r="R501" s="120"/>
      <c r="S501" s="120"/>
      <c r="T501" s="120"/>
      <c r="U501" s="120"/>
      <c r="V501" s="120"/>
      <c r="W501" s="120"/>
      <c r="X501" s="120"/>
      <c r="Y501" s="120"/>
      <c r="Z501" s="120"/>
    </row>
    <row r="502" spans="1:26" ht="15.75" customHeight="1">
      <c r="A502" s="370"/>
      <c r="B502" s="370"/>
      <c r="C502" s="364"/>
      <c r="D502" s="364"/>
      <c r="E502" s="120"/>
      <c r="F502" s="278"/>
      <c r="G502" s="120"/>
      <c r="H502" s="120"/>
      <c r="I502" s="120"/>
      <c r="J502" s="120"/>
      <c r="K502" s="120"/>
      <c r="L502" s="120"/>
      <c r="M502" s="120"/>
      <c r="N502" s="120"/>
      <c r="O502" s="120"/>
      <c r="P502" s="120"/>
      <c r="Q502" s="120"/>
      <c r="R502" s="120"/>
      <c r="S502" s="120"/>
      <c r="T502" s="120"/>
      <c r="U502" s="120"/>
      <c r="V502" s="120"/>
      <c r="W502" s="120"/>
      <c r="X502" s="120"/>
      <c r="Y502" s="120"/>
      <c r="Z502" s="120"/>
    </row>
    <row r="503" spans="1:26" ht="15.75" customHeight="1">
      <c r="A503" s="370"/>
      <c r="B503" s="370"/>
      <c r="C503" s="364"/>
      <c r="D503" s="364"/>
      <c r="E503" s="120"/>
      <c r="F503" s="278"/>
      <c r="G503" s="120"/>
      <c r="H503" s="120"/>
      <c r="I503" s="120"/>
      <c r="J503" s="120"/>
      <c r="K503" s="120"/>
      <c r="L503" s="120"/>
      <c r="M503" s="120"/>
      <c r="N503" s="120"/>
      <c r="O503" s="120"/>
      <c r="P503" s="120"/>
      <c r="Q503" s="120"/>
      <c r="R503" s="120"/>
      <c r="S503" s="120"/>
      <c r="T503" s="120"/>
      <c r="U503" s="120"/>
      <c r="V503" s="120"/>
      <c r="W503" s="120"/>
      <c r="X503" s="120"/>
      <c r="Y503" s="120"/>
      <c r="Z503" s="120"/>
    </row>
    <row r="504" spans="1:26" ht="15.75" customHeight="1">
      <c r="A504" s="370"/>
      <c r="B504" s="370"/>
      <c r="C504" s="364"/>
      <c r="D504" s="364"/>
      <c r="E504" s="120"/>
      <c r="F504" s="278"/>
      <c r="G504" s="120"/>
      <c r="H504" s="120"/>
      <c r="I504" s="120"/>
      <c r="J504" s="120"/>
      <c r="K504" s="120"/>
      <c r="L504" s="120"/>
      <c r="M504" s="120"/>
      <c r="N504" s="120"/>
      <c r="O504" s="120"/>
      <c r="P504" s="120"/>
      <c r="Q504" s="120"/>
      <c r="R504" s="120"/>
      <c r="S504" s="120"/>
      <c r="T504" s="120"/>
      <c r="U504" s="120"/>
      <c r="V504" s="120"/>
      <c r="W504" s="120"/>
      <c r="X504" s="120"/>
      <c r="Y504" s="120"/>
      <c r="Z504" s="120"/>
    </row>
    <row r="505" spans="1:26" ht="15.75" customHeight="1">
      <c r="A505" s="370"/>
      <c r="B505" s="370"/>
      <c r="C505" s="364"/>
      <c r="D505" s="364"/>
      <c r="E505" s="120"/>
      <c r="F505" s="278"/>
      <c r="G505" s="120"/>
      <c r="H505" s="120"/>
      <c r="I505" s="120"/>
      <c r="J505" s="120"/>
      <c r="K505" s="120"/>
      <c r="L505" s="120"/>
      <c r="M505" s="120"/>
      <c r="N505" s="120"/>
      <c r="O505" s="120"/>
      <c r="P505" s="120"/>
      <c r="Q505" s="120"/>
      <c r="R505" s="120"/>
      <c r="S505" s="120"/>
      <c r="T505" s="120"/>
      <c r="U505" s="120"/>
      <c r="V505" s="120"/>
      <c r="W505" s="120"/>
      <c r="X505" s="120"/>
      <c r="Y505" s="120"/>
      <c r="Z505" s="120"/>
    </row>
    <row r="506" spans="1:26" ht="15.75" customHeight="1">
      <c r="A506" s="370"/>
      <c r="B506" s="370"/>
      <c r="C506" s="364"/>
      <c r="D506" s="364"/>
      <c r="E506" s="120"/>
      <c r="F506" s="278"/>
      <c r="G506" s="120"/>
      <c r="H506" s="120"/>
      <c r="I506" s="120"/>
      <c r="J506" s="120"/>
      <c r="K506" s="120"/>
      <c r="L506" s="120"/>
      <c r="M506" s="120"/>
      <c r="N506" s="120"/>
      <c r="O506" s="120"/>
      <c r="P506" s="120"/>
      <c r="Q506" s="120"/>
      <c r="R506" s="120"/>
      <c r="S506" s="120"/>
      <c r="T506" s="120"/>
      <c r="U506" s="120"/>
      <c r="V506" s="120"/>
      <c r="W506" s="120"/>
      <c r="X506" s="120"/>
      <c r="Y506" s="120"/>
      <c r="Z506" s="120"/>
    </row>
    <row r="507" spans="1:26" ht="15.75" customHeight="1">
      <c r="A507" s="370"/>
      <c r="B507" s="370"/>
      <c r="C507" s="364"/>
      <c r="D507" s="364"/>
      <c r="E507" s="120"/>
      <c r="F507" s="278"/>
      <c r="G507" s="120"/>
      <c r="H507" s="120"/>
      <c r="I507" s="120"/>
      <c r="J507" s="120"/>
      <c r="K507" s="120"/>
      <c r="L507" s="120"/>
      <c r="M507" s="120"/>
      <c r="N507" s="120"/>
      <c r="O507" s="120"/>
      <c r="P507" s="120"/>
      <c r="Q507" s="120"/>
      <c r="R507" s="120"/>
      <c r="S507" s="120"/>
      <c r="T507" s="120"/>
      <c r="U507" s="120"/>
      <c r="V507" s="120"/>
      <c r="W507" s="120"/>
      <c r="X507" s="120"/>
      <c r="Y507" s="120"/>
      <c r="Z507" s="120"/>
    </row>
    <row r="508" spans="1:26" ht="15.75" customHeight="1">
      <c r="A508" s="370"/>
      <c r="B508" s="370"/>
      <c r="C508" s="364"/>
      <c r="D508" s="364"/>
      <c r="E508" s="120"/>
      <c r="F508" s="278"/>
      <c r="G508" s="120"/>
      <c r="H508" s="120"/>
      <c r="I508" s="120"/>
      <c r="J508" s="120"/>
      <c r="K508" s="120"/>
      <c r="L508" s="120"/>
      <c r="M508" s="120"/>
      <c r="N508" s="120"/>
      <c r="O508" s="120"/>
      <c r="P508" s="120"/>
      <c r="Q508" s="120"/>
      <c r="R508" s="120"/>
      <c r="S508" s="120"/>
      <c r="T508" s="120"/>
      <c r="U508" s="120"/>
      <c r="V508" s="120"/>
      <c r="W508" s="120"/>
      <c r="X508" s="120"/>
      <c r="Y508" s="120"/>
      <c r="Z508" s="120"/>
    </row>
    <row r="509" spans="1:26" ht="15.75" customHeight="1">
      <c r="A509" s="370"/>
      <c r="B509" s="370"/>
      <c r="C509" s="364"/>
      <c r="D509" s="364"/>
      <c r="E509" s="120"/>
      <c r="F509" s="278"/>
      <c r="G509" s="120"/>
      <c r="H509" s="120"/>
      <c r="I509" s="120"/>
      <c r="J509" s="120"/>
      <c r="K509" s="120"/>
      <c r="L509" s="120"/>
      <c r="M509" s="120"/>
      <c r="N509" s="120"/>
      <c r="O509" s="120"/>
      <c r="P509" s="120"/>
      <c r="Q509" s="120"/>
      <c r="R509" s="120"/>
      <c r="S509" s="120"/>
      <c r="T509" s="120"/>
      <c r="U509" s="120"/>
      <c r="V509" s="120"/>
      <c r="W509" s="120"/>
      <c r="X509" s="120"/>
      <c r="Y509" s="120"/>
      <c r="Z509" s="120"/>
    </row>
    <row r="510" spans="1:26" ht="15.75" customHeight="1">
      <c r="A510" s="370"/>
      <c r="B510" s="370"/>
      <c r="C510" s="364"/>
      <c r="D510" s="364"/>
      <c r="E510" s="120"/>
      <c r="F510" s="278"/>
      <c r="G510" s="120"/>
      <c r="H510" s="120"/>
      <c r="I510" s="120"/>
      <c r="J510" s="120"/>
      <c r="K510" s="120"/>
      <c r="L510" s="120"/>
      <c r="M510" s="120"/>
      <c r="N510" s="120"/>
      <c r="O510" s="120"/>
      <c r="P510" s="120"/>
      <c r="Q510" s="120"/>
      <c r="R510" s="120"/>
      <c r="S510" s="120"/>
      <c r="T510" s="120"/>
      <c r="U510" s="120"/>
      <c r="V510" s="120"/>
      <c r="W510" s="120"/>
      <c r="X510" s="120"/>
      <c r="Y510" s="120"/>
      <c r="Z510" s="120"/>
    </row>
    <row r="511" spans="1:26" ht="15.75" customHeight="1">
      <c r="A511" s="370"/>
      <c r="B511" s="370"/>
      <c r="C511" s="364"/>
      <c r="D511" s="364"/>
      <c r="E511" s="120"/>
      <c r="F511" s="278"/>
      <c r="G511" s="120"/>
      <c r="H511" s="120"/>
      <c r="I511" s="120"/>
      <c r="J511" s="120"/>
      <c r="K511" s="120"/>
      <c r="L511" s="120"/>
      <c r="M511" s="120"/>
      <c r="N511" s="120"/>
      <c r="O511" s="120"/>
      <c r="P511" s="120"/>
      <c r="Q511" s="120"/>
      <c r="R511" s="120"/>
      <c r="S511" s="120"/>
      <c r="T511" s="120"/>
      <c r="U511" s="120"/>
      <c r="V511" s="120"/>
      <c r="W511" s="120"/>
      <c r="X511" s="120"/>
      <c r="Y511" s="120"/>
      <c r="Z511" s="120"/>
    </row>
    <row r="512" spans="1:26" ht="15.75" customHeight="1">
      <c r="A512" s="370"/>
      <c r="B512" s="370"/>
      <c r="C512" s="364"/>
      <c r="D512" s="364"/>
      <c r="E512" s="120"/>
      <c r="F512" s="278"/>
      <c r="G512" s="120"/>
      <c r="H512" s="120"/>
      <c r="I512" s="120"/>
      <c r="J512" s="120"/>
      <c r="K512" s="120"/>
      <c r="L512" s="120"/>
      <c r="M512" s="120"/>
      <c r="N512" s="120"/>
      <c r="O512" s="120"/>
      <c r="P512" s="120"/>
      <c r="Q512" s="120"/>
      <c r="R512" s="120"/>
      <c r="S512" s="120"/>
      <c r="T512" s="120"/>
      <c r="U512" s="120"/>
      <c r="V512" s="120"/>
      <c r="W512" s="120"/>
      <c r="X512" s="120"/>
      <c r="Y512" s="120"/>
      <c r="Z512" s="120"/>
    </row>
    <row r="513" spans="1:26" ht="15.75" customHeight="1">
      <c r="A513" s="370"/>
      <c r="B513" s="370"/>
      <c r="C513" s="364"/>
      <c r="D513" s="364"/>
      <c r="E513" s="120"/>
      <c r="F513" s="278"/>
      <c r="G513" s="120"/>
      <c r="H513" s="120"/>
      <c r="I513" s="120"/>
      <c r="J513" s="120"/>
      <c r="K513" s="120"/>
      <c r="L513" s="120"/>
      <c r="M513" s="120"/>
      <c r="N513" s="120"/>
      <c r="O513" s="120"/>
      <c r="P513" s="120"/>
      <c r="Q513" s="120"/>
      <c r="R513" s="120"/>
      <c r="S513" s="120"/>
      <c r="T513" s="120"/>
      <c r="U513" s="120"/>
      <c r="V513" s="120"/>
      <c r="W513" s="120"/>
      <c r="X513" s="120"/>
      <c r="Y513" s="120"/>
      <c r="Z513" s="120"/>
    </row>
    <row r="514" spans="1:26" ht="15.75" customHeight="1">
      <c r="A514" s="370"/>
      <c r="B514" s="370"/>
      <c r="C514" s="364"/>
      <c r="D514" s="364"/>
      <c r="E514" s="120"/>
      <c r="F514" s="278"/>
      <c r="G514" s="120"/>
      <c r="H514" s="120"/>
      <c r="I514" s="120"/>
      <c r="J514" s="120"/>
      <c r="K514" s="120"/>
      <c r="L514" s="120"/>
      <c r="M514" s="120"/>
      <c r="N514" s="120"/>
      <c r="O514" s="120"/>
      <c r="P514" s="120"/>
      <c r="Q514" s="120"/>
      <c r="R514" s="120"/>
      <c r="S514" s="120"/>
      <c r="T514" s="120"/>
      <c r="U514" s="120"/>
      <c r="V514" s="120"/>
      <c r="W514" s="120"/>
      <c r="X514" s="120"/>
      <c r="Y514" s="120"/>
      <c r="Z514" s="120"/>
    </row>
    <row r="515" spans="1:26" ht="15.75" customHeight="1">
      <c r="A515" s="370"/>
      <c r="B515" s="370"/>
      <c r="C515" s="364"/>
      <c r="D515" s="364"/>
      <c r="E515" s="120"/>
      <c r="F515" s="278"/>
      <c r="G515" s="120"/>
      <c r="H515" s="120"/>
      <c r="I515" s="120"/>
      <c r="J515" s="120"/>
      <c r="K515" s="120"/>
      <c r="L515" s="120"/>
      <c r="M515" s="120"/>
      <c r="N515" s="120"/>
      <c r="O515" s="120"/>
      <c r="P515" s="120"/>
      <c r="Q515" s="120"/>
      <c r="R515" s="120"/>
      <c r="S515" s="120"/>
      <c r="T515" s="120"/>
      <c r="U515" s="120"/>
      <c r="V515" s="120"/>
      <c r="W515" s="120"/>
      <c r="X515" s="120"/>
      <c r="Y515" s="120"/>
      <c r="Z515" s="120"/>
    </row>
    <row r="516" spans="1:26" ht="15.75" customHeight="1">
      <c r="A516" s="370"/>
      <c r="B516" s="370"/>
      <c r="C516" s="364"/>
      <c r="D516" s="364"/>
      <c r="E516" s="120"/>
      <c r="F516" s="278"/>
      <c r="G516" s="120"/>
      <c r="H516" s="120"/>
      <c r="I516" s="120"/>
      <c r="J516" s="120"/>
      <c r="K516" s="120"/>
      <c r="L516" s="120"/>
      <c r="M516" s="120"/>
      <c r="N516" s="120"/>
      <c r="O516" s="120"/>
      <c r="P516" s="120"/>
      <c r="Q516" s="120"/>
      <c r="R516" s="120"/>
      <c r="S516" s="120"/>
      <c r="T516" s="120"/>
      <c r="U516" s="120"/>
      <c r="V516" s="120"/>
      <c r="W516" s="120"/>
      <c r="X516" s="120"/>
      <c r="Y516" s="120"/>
      <c r="Z516" s="120"/>
    </row>
    <row r="517" spans="1:26" ht="15.75" customHeight="1">
      <c r="A517" s="370"/>
      <c r="B517" s="370"/>
      <c r="C517" s="364"/>
      <c r="D517" s="364"/>
      <c r="E517" s="120"/>
      <c r="F517" s="278"/>
      <c r="G517" s="120"/>
      <c r="H517" s="120"/>
      <c r="I517" s="120"/>
      <c r="J517" s="120"/>
      <c r="K517" s="120"/>
      <c r="L517" s="120"/>
      <c r="M517" s="120"/>
      <c r="N517" s="120"/>
      <c r="O517" s="120"/>
      <c r="P517" s="120"/>
      <c r="Q517" s="120"/>
      <c r="R517" s="120"/>
      <c r="S517" s="120"/>
      <c r="T517" s="120"/>
      <c r="U517" s="120"/>
      <c r="V517" s="120"/>
      <c r="W517" s="120"/>
      <c r="X517" s="120"/>
      <c r="Y517" s="120"/>
      <c r="Z517" s="120"/>
    </row>
    <row r="518" spans="1:26" ht="15.75" customHeight="1">
      <c r="A518" s="370"/>
      <c r="B518" s="370"/>
      <c r="C518" s="364"/>
      <c r="D518" s="364"/>
      <c r="E518" s="120"/>
      <c r="F518" s="278"/>
      <c r="G518" s="120"/>
      <c r="H518" s="120"/>
      <c r="I518" s="120"/>
      <c r="J518" s="120"/>
      <c r="K518" s="120"/>
      <c r="L518" s="120"/>
      <c r="M518" s="120"/>
      <c r="N518" s="120"/>
      <c r="O518" s="120"/>
      <c r="P518" s="120"/>
      <c r="Q518" s="120"/>
      <c r="R518" s="120"/>
      <c r="S518" s="120"/>
      <c r="T518" s="120"/>
      <c r="U518" s="120"/>
      <c r="V518" s="120"/>
      <c r="W518" s="120"/>
      <c r="X518" s="120"/>
      <c r="Y518" s="120"/>
      <c r="Z518" s="120"/>
    </row>
    <row r="519" spans="1:26" ht="15.75" customHeight="1">
      <c r="A519" s="370"/>
      <c r="B519" s="370"/>
      <c r="C519" s="364"/>
      <c r="D519" s="364"/>
      <c r="E519" s="120"/>
      <c r="F519" s="278"/>
      <c r="G519" s="120"/>
      <c r="H519" s="120"/>
      <c r="I519" s="120"/>
      <c r="J519" s="120"/>
      <c r="K519" s="120"/>
      <c r="L519" s="120"/>
      <c r="M519" s="120"/>
      <c r="N519" s="120"/>
      <c r="O519" s="120"/>
      <c r="P519" s="120"/>
      <c r="Q519" s="120"/>
      <c r="R519" s="120"/>
      <c r="S519" s="120"/>
      <c r="T519" s="120"/>
      <c r="U519" s="120"/>
      <c r="V519" s="120"/>
      <c r="W519" s="120"/>
      <c r="X519" s="120"/>
      <c r="Y519" s="120"/>
      <c r="Z519" s="120"/>
    </row>
    <row r="520" spans="1:26" ht="15.75" customHeight="1">
      <c r="A520" s="370"/>
      <c r="B520" s="370"/>
      <c r="C520" s="364"/>
      <c r="D520" s="364"/>
      <c r="E520" s="120"/>
      <c r="F520" s="278"/>
      <c r="G520" s="120"/>
      <c r="H520" s="120"/>
      <c r="I520" s="120"/>
      <c r="J520" s="120"/>
      <c r="K520" s="120"/>
      <c r="L520" s="120"/>
      <c r="M520" s="120"/>
      <c r="N520" s="120"/>
      <c r="O520" s="120"/>
      <c r="P520" s="120"/>
      <c r="Q520" s="120"/>
      <c r="R520" s="120"/>
      <c r="S520" s="120"/>
      <c r="T520" s="120"/>
      <c r="U520" s="120"/>
      <c r="V520" s="120"/>
      <c r="W520" s="120"/>
      <c r="X520" s="120"/>
      <c r="Y520" s="120"/>
      <c r="Z520" s="120"/>
    </row>
    <row r="521" spans="1:26" ht="15.75" customHeight="1">
      <c r="A521" s="370"/>
      <c r="B521" s="370"/>
      <c r="C521" s="364"/>
      <c r="D521" s="364"/>
      <c r="E521" s="120"/>
      <c r="F521" s="278"/>
      <c r="G521" s="120"/>
      <c r="H521" s="120"/>
      <c r="I521" s="120"/>
      <c r="J521" s="120"/>
      <c r="K521" s="120"/>
      <c r="L521" s="120"/>
      <c r="M521" s="120"/>
      <c r="N521" s="120"/>
      <c r="O521" s="120"/>
      <c r="P521" s="120"/>
      <c r="Q521" s="120"/>
      <c r="R521" s="120"/>
      <c r="S521" s="120"/>
      <c r="T521" s="120"/>
      <c r="U521" s="120"/>
      <c r="V521" s="120"/>
      <c r="W521" s="120"/>
      <c r="X521" s="120"/>
      <c r="Y521" s="120"/>
      <c r="Z521" s="120"/>
    </row>
    <row r="522" spans="1:26" ht="15.75" customHeight="1">
      <c r="A522" s="370"/>
      <c r="B522" s="370"/>
      <c r="C522" s="364"/>
      <c r="D522" s="364"/>
      <c r="E522" s="120"/>
      <c r="F522" s="278"/>
      <c r="G522" s="120"/>
      <c r="H522" s="120"/>
      <c r="I522" s="120"/>
      <c r="J522" s="120"/>
      <c r="K522" s="120"/>
      <c r="L522" s="120"/>
      <c r="M522" s="120"/>
      <c r="N522" s="120"/>
      <c r="O522" s="120"/>
      <c r="P522" s="120"/>
      <c r="Q522" s="120"/>
      <c r="R522" s="120"/>
      <c r="S522" s="120"/>
      <c r="T522" s="120"/>
      <c r="U522" s="120"/>
      <c r="V522" s="120"/>
      <c r="W522" s="120"/>
      <c r="X522" s="120"/>
      <c r="Y522" s="120"/>
      <c r="Z522" s="120"/>
    </row>
    <row r="523" spans="1:26" ht="15.75" customHeight="1">
      <c r="A523" s="370"/>
      <c r="B523" s="370"/>
      <c r="C523" s="364"/>
      <c r="D523" s="364"/>
      <c r="E523" s="120"/>
      <c r="F523" s="278"/>
      <c r="G523" s="120"/>
      <c r="H523" s="120"/>
      <c r="I523" s="120"/>
      <c r="J523" s="120"/>
      <c r="K523" s="120"/>
      <c r="L523" s="120"/>
      <c r="M523" s="120"/>
      <c r="N523" s="120"/>
      <c r="O523" s="120"/>
      <c r="P523" s="120"/>
      <c r="Q523" s="120"/>
      <c r="R523" s="120"/>
      <c r="S523" s="120"/>
      <c r="T523" s="120"/>
      <c r="U523" s="120"/>
      <c r="V523" s="120"/>
      <c r="W523" s="120"/>
      <c r="X523" s="120"/>
      <c r="Y523" s="120"/>
      <c r="Z523" s="120"/>
    </row>
    <row r="524" spans="1:26" ht="15.75" customHeight="1">
      <c r="A524" s="370"/>
      <c r="B524" s="370"/>
      <c r="C524" s="364"/>
      <c r="D524" s="364"/>
      <c r="E524" s="120"/>
      <c r="F524" s="278"/>
      <c r="G524" s="120"/>
      <c r="H524" s="120"/>
      <c r="I524" s="120"/>
      <c r="J524" s="120"/>
      <c r="K524" s="120"/>
      <c r="L524" s="120"/>
      <c r="M524" s="120"/>
      <c r="N524" s="120"/>
      <c r="O524" s="120"/>
      <c r="P524" s="120"/>
      <c r="Q524" s="120"/>
      <c r="R524" s="120"/>
      <c r="S524" s="120"/>
      <c r="T524" s="120"/>
      <c r="U524" s="120"/>
      <c r="V524" s="120"/>
      <c r="W524" s="120"/>
      <c r="X524" s="120"/>
      <c r="Y524" s="120"/>
      <c r="Z524" s="120"/>
    </row>
    <row r="525" spans="1:26" ht="15.75" customHeight="1">
      <c r="A525" s="370"/>
      <c r="B525" s="370"/>
      <c r="C525" s="364"/>
      <c r="D525" s="364"/>
      <c r="E525" s="120"/>
      <c r="F525" s="278"/>
      <c r="G525" s="120"/>
      <c r="H525" s="120"/>
      <c r="I525" s="120"/>
      <c r="J525" s="120"/>
      <c r="K525" s="120"/>
      <c r="L525" s="120"/>
      <c r="M525" s="120"/>
      <c r="N525" s="120"/>
      <c r="O525" s="120"/>
      <c r="P525" s="120"/>
      <c r="Q525" s="120"/>
      <c r="R525" s="120"/>
      <c r="S525" s="120"/>
      <c r="T525" s="120"/>
      <c r="U525" s="120"/>
      <c r="V525" s="120"/>
      <c r="W525" s="120"/>
      <c r="X525" s="120"/>
      <c r="Y525" s="120"/>
      <c r="Z525" s="120"/>
    </row>
    <row r="526" spans="1:26" ht="15.75" customHeight="1">
      <c r="A526" s="370"/>
      <c r="B526" s="370"/>
      <c r="C526" s="364"/>
      <c r="D526" s="364"/>
      <c r="E526" s="120"/>
      <c r="F526" s="278"/>
      <c r="G526" s="120"/>
      <c r="H526" s="120"/>
      <c r="I526" s="120"/>
      <c r="J526" s="120"/>
      <c r="K526" s="120"/>
      <c r="L526" s="120"/>
      <c r="M526" s="120"/>
      <c r="N526" s="120"/>
      <c r="O526" s="120"/>
      <c r="P526" s="120"/>
      <c r="Q526" s="120"/>
      <c r="R526" s="120"/>
      <c r="S526" s="120"/>
      <c r="T526" s="120"/>
      <c r="U526" s="120"/>
      <c r="V526" s="120"/>
      <c r="W526" s="120"/>
      <c r="X526" s="120"/>
      <c r="Y526" s="120"/>
      <c r="Z526" s="120"/>
    </row>
    <row r="527" spans="1:26" ht="15.75" customHeight="1">
      <c r="A527" s="370"/>
      <c r="B527" s="370"/>
      <c r="C527" s="364"/>
      <c r="D527" s="364"/>
      <c r="E527" s="120"/>
      <c r="F527" s="278"/>
      <c r="G527" s="120"/>
      <c r="H527" s="120"/>
      <c r="I527" s="120"/>
      <c r="J527" s="120"/>
      <c r="K527" s="120"/>
      <c r="L527" s="120"/>
      <c r="M527" s="120"/>
      <c r="N527" s="120"/>
      <c r="O527" s="120"/>
      <c r="P527" s="120"/>
      <c r="Q527" s="120"/>
      <c r="R527" s="120"/>
      <c r="S527" s="120"/>
      <c r="T527" s="120"/>
      <c r="U527" s="120"/>
      <c r="V527" s="120"/>
      <c r="W527" s="120"/>
      <c r="X527" s="120"/>
      <c r="Y527" s="120"/>
      <c r="Z527" s="120"/>
    </row>
    <row r="528" spans="1:26" ht="15.75" customHeight="1">
      <c r="A528" s="370"/>
      <c r="B528" s="370"/>
      <c r="C528" s="364"/>
      <c r="D528" s="364"/>
      <c r="E528" s="120"/>
      <c r="F528" s="278"/>
      <c r="G528" s="120"/>
      <c r="H528" s="120"/>
      <c r="I528" s="120"/>
      <c r="J528" s="120"/>
      <c r="K528" s="120"/>
      <c r="L528" s="120"/>
      <c r="M528" s="120"/>
      <c r="N528" s="120"/>
      <c r="O528" s="120"/>
      <c r="P528" s="120"/>
      <c r="Q528" s="120"/>
      <c r="R528" s="120"/>
      <c r="S528" s="120"/>
      <c r="T528" s="120"/>
      <c r="U528" s="120"/>
      <c r="V528" s="120"/>
      <c r="W528" s="120"/>
      <c r="X528" s="120"/>
      <c r="Y528" s="120"/>
      <c r="Z528" s="120"/>
    </row>
    <row r="529" spans="1:26" ht="15.75" customHeight="1">
      <c r="A529" s="370"/>
      <c r="B529" s="370"/>
      <c r="C529" s="364"/>
      <c r="D529" s="364"/>
      <c r="E529" s="120"/>
      <c r="F529" s="278"/>
      <c r="G529" s="120"/>
      <c r="H529" s="120"/>
      <c r="I529" s="120"/>
      <c r="J529" s="120"/>
      <c r="K529" s="120"/>
      <c r="L529" s="120"/>
      <c r="M529" s="120"/>
      <c r="N529" s="120"/>
      <c r="O529" s="120"/>
      <c r="P529" s="120"/>
      <c r="Q529" s="120"/>
      <c r="R529" s="120"/>
      <c r="S529" s="120"/>
      <c r="T529" s="120"/>
      <c r="U529" s="120"/>
      <c r="V529" s="120"/>
      <c r="W529" s="120"/>
      <c r="X529" s="120"/>
      <c r="Y529" s="120"/>
      <c r="Z529" s="120"/>
    </row>
    <row r="530" spans="1:26" ht="15.75" customHeight="1">
      <c r="A530" s="370"/>
      <c r="B530" s="370"/>
      <c r="C530" s="364"/>
      <c r="D530" s="364"/>
      <c r="E530" s="120"/>
      <c r="F530" s="278"/>
      <c r="G530" s="120"/>
      <c r="H530" s="120"/>
      <c r="I530" s="120"/>
      <c r="J530" s="120"/>
      <c r="K530" s="120"/>
      <c r="L530" s="120"/>
      <c r="M530" s="120"/>
      <c r="N530" s="120"/>
      <c r="O530" s="120"/>
      <c r="P530" s="120"/>
      <c r="Q530" s="120"/>
      <c r="R530" s="120"/>
      <c r="S530" s="120"/>
      <c r="T530" s="120"/>
      <c r="U530" s="120"/>
      <c r="V530" s="120"/>
      <c r="W530" s="120"/>
      <c r="X530" s="120"/>
      <c r="Y530" s="120"/>
      <c r="Z530" s="120"/>
    </row>
    <row r="531" spans="1:26" ht="15.75" customHeight="1">
      <c r="A531" s="370"/>
      <c r="B531" s="370"/>
      <c r="C531" s="364"/>
      <c r="D531" s="364"/>
      <c r="E531" s="120"/>
      <c r="F531" s="278"/>
      <c r="G531" s="120"/>
      <c r="H531" s="120"/>
      <c r="I531" s="120"/>
      <c r="J531" s="120"/>
      <c r="K531" s="120"/>
      <c r="L531" s="120"/>
      <c r="M531" s="120"/>
      <c r="N531" s="120"/>
      <c r="O531" s="120"/>
      <c r="P531" s="120"/>
      <c r="Q531" s="120"/>
      <c r="R531" s="120"/>
      <c r="S531" s="120"/>
      <c r="T531" s="120"/>
      <c r="U531" s="120"/>
      <c r="V531" s="120"/>
      <c r="W531" s="120"/>
      <c r="X531" s="120"/>
      <c r="Y531" s="120"/>
      <c r="Z531" s="120"/>
    </row>
    <row r="532" spans="1:26" ht="15.75" customHeight="1">
      <c r="A532" s="370"/>
      <c r="B532" s="370"/>
      <c r="C532" s="364"/>
      <c r="D532" s="364"/>
      <c r="E532" s="120"/>
      <c r="F532" s="278"/>
      <c r="G532" s="120"/>
      <c r="H532" s="120"/>
      <c r="I532" s="120"/>
      <c r="J532" s="120"/>
      <c r="K532" s="120"/>
      <c r="L532" s="120"/>
      <c r="M532" s="120"/>
      <c r="N532" s="120"/>
      <c r="O532" s="120"/>
      <c r="P532" s="120"/>
      <c r="Q532" s="120"/>
      <c r="R532" s="120"/>
      <c r="S532" s="120"/>
      <c r="T532" s="120"/>
      <c r="U532" s="120"/>
      <c r="V532" s="120"/>
      <c r="W532" s="120"/>
      <c r="X532" s="120"/>
      <c r="Y532" s="120"/>
      <c r="Z532" s="120"/>
    </row>
    <row r="533" spans="1:26" ht="15.75" customHeight="1">
      <c r="A533" s="370"/>
      <c r="B533" s="370"/>
      <c r="C533" s="364"/>
      <c r="D533" s="364"/>
      <c r="E533" s="120"/>
      <c r="F533" s="278"/>
      <c r="G533" s="120"/>
      <c r="H533" s="120"/>
      <c r="I533" s="120"/>
      <c r="J533" s="120"/>
      <c r="K533" s="120"/>
      <c r="L533" s="120"/>
      <c r="M533" s="120"/>
      <c r="N533" s="120"/>
      <c r="O533" s="120"/>
      <c r="P533" s="120"/>
      <c r="Q533" s="120"/>
      <c r="R533" s="120"/>
      <c r="S533" s="120"/>
      <c r="T533" s="120"/>
      <c r="U533" s="120"/>
      <c r="V533" s="120"/>
      <c r="W533" s="120"/>
      <c r="X533" s="120"/>
      <c r="Y533" s="120"/>
      <c r="Z533" s="120"/>
    </row>
    <row r="534" spans="1:26" ht="15.75" customHeight="1">
      <c r="A534" s="370"/>
      <c r="B534" s="370"/>
      <c r="C534" s="364"/>
      <c r="D534" s="364"/>
      <c r="E534" s="120"/>
      <c r="F534" s="278"/>
      <c r="G534" s="120"/>
      <c r="H534" s="120"/>
      <c r="I534" s="120"/>
      <c r="J534" s="120"/>
      <c r="K534" s="120"/>
      <c r="L534" s="120"/>
      <c r="M534" s="120"/>
      <c r="N534" s="120"/>
      <c r="O534" s="120"/>
      <c r="P534" s="120"/>
      <c r="Q534" s="120"/>
      <c r="R534" s="120"/>
      <c r="S534" s="120"/>
      <c r="T534" s="120"/>
      <c r="U534" s="120"/>
      <c r="V534" s="120"/>
      <c r="W534" s="120"/>
      <c r="X534" s="120"/>
      <c r="Y534" s="120"/>
      <c r="Z534" s="120"/>
    </row>
    <row r="535" spans="1:26" ht="15.75" customHeight="1">
      <c r="A535" s="370"/>
      <c r="B535" s="370"/>
      <c r="C535" s="364"/>
      <c r="D535" s="364"/>
      <c r="E535" s="120"/>
      <c r="F535" s="278"/>
      <c r="G535" s="120"/>
      <c r="H535" s="120"/>
      <c r="I535" s="120"/>
      <c r="J535" s="120"/>
      <c r="K535" s="120"/>
      <c r="L535" s="120"/>
      <c r="M535" s="120"/>
      <c r="N535" s="120"/>
      <c r="O535" s="120"/>
      <c r="P535" s="120"/>
      <c r="Q535" s="120"/>
      <c r="R535" s="120"/>
      <c r="S535" s="120"/>
      <c r="T535" s="120"/>
      <c r="U535" s="120"/>
      <c r="V535" s="120"/>
      <c r="W535" s="120"/>
      <c r="X535" s="120"/>
      <c r="Y535" s="120"/>
      <c r="Z535" s="120"/>
    </row>
    <row r="536" spans="1:26" ht="15.75" customHeight="1">
      <c r="A536" s="370"/>
      <c r="B536" s="370"/>
      <c r="C536" s="364"/>
      <c r="D536" s="364"/>
      <c r="E536" s="120"/>
      <c r="F536" s="278"/>
      <c r="G536" s="120"/>
      <c r="H536" s="120"/>
      <c r="I536" s="120"/>
      <c r="J536" s="120"/>
      <c r="K536" s="120"/>
      <c r="L536" s="120"/>
      <c r="M536" s="120"/>
      <c r="N536" s="120"/>
      <c r="O536" s="120"/>
      <c r="P536" s="120"/>
      <c r="Q536" s="120"/>
      <c r="R536" s="120"/>
      <c r="S536" s="120"/>
      <c r="T536" s="120"/>
      <c r="U536" s="120"/>
      <c r="V536" s="120"/>
      <c r="W536" s="120"/>
      <c r="X536" s="120"/>
      <c r="Y536" s="120"/>
      <c r="Z536" s="120"/>
    </row>
    <row r="537" spans="1:26" ht="15.75" customHeight="1">
      <c r="A537" s="370"/>
      <c r="B537" s="370"/>
      <c r="C537" s="364"/>
      <c r="D537" s="364"/>
      <c r="E537" s="120"/>
      <c r="F537" s="278"/>
      <c r="G537" s="120"/>
      <c r="H537" s="120"/>
      <c r="I537" s="120"/>
      <c r="J537" s="120"/>
      <c r="K537" s="120"/>
      <c r="L537" s="120"/>
      <c r="M537" s="120"/>
      <c r="N537" s="120"/>
      <c r="O537" s="120"/>
      <c r="P537" s="120"/>
      <c r="Q537" s="120"/>
      <c r="R537" s="120"/>
      <c r="S537" s="120"/>
      <c r="T537" s="120"/>
      <c r="U537" s="120"/>
      <c r="V537" s="120"/>
      <c r="W537" s="120"/>
      <c r="X537" s="120"/>
      <c r="Y537" s="120"/>
      <c r="Z537" s="120"/>
    </row>
    <row r="538" spans="1:26" ht="15.75" customHeight="1">
      <c r="A538" s="370"/>
      <c r="B538" s="370"/>
      <c r="C538" s="364"/>
      <c r="D538" s="364"/>
      <c r="E538" s="120"/>
      <c r="F538" s="278"/>
      <c r="G538" s="120"/>
      <c r="H538" s="120"/>
      <c r="I538" s="120"/>
      <c r="J538" s="120"/>
      <c r="K538" s="120"/>
      <c r="L538" s="120"/>
      <c r="M538" s="120"/>
      <c r="N538" s="120"/>
      <c r="O538" s="120"/>
      <c r="P538" s="120"/>
      <c r="Q538" s="120"/>
      <c r="R538" s="120"/>
      <c r="S538" s="120"/>
      <c r="T538" s="120"/>
      <c r="U538" s="120"/>
      <c r="V538" s="120"/>
      <c r="W538" s="120"/>
      <c r="X538" s="120"/>
      <c r="Y538" s="120"/>
      <c r="Z538" s="120"/>
    </row>
    <row r="539" spans="1:26" ht="15.75" customHeight="1">
      <c r="A539" s="370"/>
      <c r="B539" s="370"/>
      <c r="C539" s="364"/>
      <c r="D539" s="364"/>
      <c r="E539" s="120"/>
      <c r="F539" s="278"/>
      <c r="G539" s="120"/>
      <c r="H539" s="120"/>
      <c r="I539" s="120"/>
      <c r="J539" s="120"/>
      <c r="K539" s="120"/>
      <c r="L539" s="120"/>
      <c r="M539" s="120"/>
      <c r="N539" s="120"/>
      <c r="O539" s="120"/>
      <c r="P539" s="120"/>
      <c r="Q539" s="120"/>
      <c r="R539" s="120"/>
      <c r="S539" s="120"/>
      <c r="T539" s="120"/>
      <c r="U539" s="120"/>
      <c r="V539" s="120"/>
      <c r="W539" s="120"/>
      <c r="X539" s="120"/>
      <c r="Y539" s="120"/>
      <c r="Z539" s="120"/>
    </row>
    <row r="540" spans="1:26" ht="15.75" customHeight="1">
      <c r="A540" s="370"/>
      <c r="B540" s="370"/>
      <c r="C540" s="364"/>
      <c r="D540" s="364"/>
      <c r="E540" s="120"/>
      <c r="F540" s="278"/>
      <c r="G540" s="120"/>
      <c r="H540" s="120"/>
      <c r="I540" s="120"/>
      <c r="J540" s="120"/>
      <c r="K540" s="120"/>
      <c r="L540" s="120"/>
      <c r="M540" s="120"/>
      <c r="N540" s="120"/>
      <c r="O540" s="120"/>
      <c r="P540" s="120"/>
      <c r="Q540" s="120"/>
      <c r="R540" s="120"/>
      <c r="S540" s="120"/>
      <c r="T540" s="120"/>
      <c r="U540" s="120"/>
      <c r="V540" s="120"/>
      <c r="W540" s="120"/>
      <c r="X540" s="120"/>
      <c r="Y540" s="120"/>
      <c r="Z540" s="120"/>
    </row>
    <row r="541" spans="1:26" ht="15.75" customHeight="1">
      <c r="A541" s="370"/>
      <c r="B541" s="370"/>
      <c r="C541" s="364"/>
      <c r="D541" s="364"/>
      <c r="E541" s="120"/>
      <c r="F541" s="278"/>
      <c r="G541" s="120"/>
      <c r="H541" s="120"/>
      <c r="I541" s="120"/>
      <c r="J541" s="120"/>
      <c r="K541" s="120"/>
      <c r="L541" s="120"/>
      <c r="M541" s="120"/>
      <c r="N541" s="120"/>
      <c r="O541" s="120"/>
      <c r="P541" s="120"/>
      <c r="Q541" s="120"/>
      <c r="R541" s="120"/>
      <c r="S541" s="120"/>
      <c r="T541" s="120"/>
      <c r="U541" s="120"/>
      <c r="V541" s="120"/>
      <c r="W541" s="120"/>
      <c r="X541" s="120"/>
      <c r="Y541" s="120"/>
      <c r="Z541" s="120"/>
    </row>
    <row r="542" spans="1:26" ht="15.75" customHeight="1">
      <c r="A542" s="370"/>
      <c r="B542" s="370"/>
      <c r="C542" s="364"/>
      <c r="D542" s="364"/>
      <c r="E542" s="120"/>
      <c r="F542" s="278"/>
      <c r="G542" s="120"/>
      <c r="H542" s="120"/>
      <c r="I542" s="120"/>
      <c r="J542" s="120"/>
      <c r="K542" s="120"/>
      <c r="L542" s="120"/>
      <c r="M542" s="120"/>
      <c r="N542" s="120"/>
      <c r="O542" s="120"/>
      <c r="P542" s="120"/>
      <c r="Q542" s="120"/>
      <c r="R542" s="120"/>
      <c r="S542" s="120"/>
      <c r="T542" s="120"/>
      <c r="U542" s="120"/>
      <c r="V542" s="120"/>
      <c r="W542" s="120"/>
      <c r="X542" s="120"/>
      <c r="Y542" s="120"/>
      <c r="Z542" s="120"/>
    </row>
    <row r="543" spans="1:26" ht="15.75" customHeight="1">
      <c r="A543" s="370"/>
      <c r="B543" s="370"/>
      <c r="C543" s="364"/>
      <c r="D543" s="364"/>
      <c r="E543" s="120"/>
      <c r="F543" s="278"/>
      <c r="G543" s="120"/>
      <c r="H543" s="120"/>
      <c r="I543" s="120"/>
      <c r="J543" s="120"/>
      <c r="K543" s="120"/>
      <c r="L543" s="120"/>
      <c r="M543" s="120"/>
      <c r="N543" s="120"/>
      <c r="O543" s="120"/>
      <c r="P543" s="120"/>
      <c r="Q543" s="120"/>
      <c r="R543" s="120"/>
      <c r="S543" s="120"/>
      <c r="T543" s="120"/>
      <c r="U543" s="120"/>
      <c r="V543" s="120"/>
      <c r="W543" s="120"/>
      <c r="X543" s="120"/>
      <c r="Y543" s="120"/>
      <c r="Z543" s="120"/>
    </row>
    <row r="544" spans="1:26" ht="15.75" customHeight="1">
      <c r="A544" s="370"/>
      <c r="B544" s="370"/>
      <c r="C544" s="364"/>
      <c r="D544" s="364"/>
      <c r="E544" s="120"/>
      <c r="F544" s="278"/>
      <c r="G544" s="120"/>
      <c r="H544" s="120"/>
      <c r="I544" s="120"/>
      <c r="J544" s="120"/>
      <c r="K544" s="120"/>
      <c r="L544" s="120"/>
      <c r="M544" s="120"/>
      <c r="N544" s="120"/>
      <c r="O544" s="120"/>
      <c r="P544" s="120"/>
      <c r="Q544" s="120"/>
      <c r="R544" s="120"/>
      <c r="S544" s="120"/>
      <c r="T544" s="120"/>
      <c r="U544" s="120"/>
      <c r="V544" s="120"/>
      <c r="W544" s="120"/>
      <c r="X544" s="120"/>
      <c r="Y544" s="120"/>
      <c r="Z544" s="120"/>
    </row>
    <row r="545" spans="1:26" ht="15.75" customHeight="1">
      <c r="A545" s="370"/>
      <c r="B545" s="370"/>
      <c r="C545" s="364"/>
      <c r="D545" s="364"/>
      <c r="E545" s="120"/>
      <c r="F545" s="278"/>
      <c r="G545" s="120"/>
      <c r="H545" s="120"/>
      <c r="I545" s="120"/>
      <c r="J545" s="120"/>
      <c r="K545" s="120"/>
      <c r="L545" s="120"/>
      <c r="M545" s="120"/>
      <c r="N545" s="120"/>
      <c r="O545" s="120"/>
      <c r="P545" s="120"/>
      <c r="Q545" s="120"/>
      <c r="R545" s="120"/>
      <c r="S545" s="120"/>
      <c r="T545" s="120"/>
      <c r="U545" s="120"/>
      <c r="V545" s="120"/>
      <c r="W545" s="120"/>
      <c r="X545" s="120"/>
      <c r="Y545" s="120"/>
      <c r="Z545" s="120"/>
    </row>
    <row r="546" spans="1:26" ht="15.75" customHeight="1">
      <c r="A546" s="370"/>
      <c r="B546" s="370"/>
      <c r="C546" s="364"/>
      <c r="D546" s="364"/>
      <c r="E546" s="120"/>
      <c r="F546" s="278"/>
      <c r="G546" s="120"/>
      <c r="H546" s="120"/>
      <c r="I546" s="120"/>
      <c r="J546" s="120"/>
      <c r="K546" s="120"/>
      <c r="L546" s="120"/>
      <c r="M546" s="120"/>
      <c r="N546" s="120"/>
      <c r="O546" s="120"/>
      <c r="P546" s="120"/>
      <c r="Q546" s="120"/>
      <c r="R546" s="120"/>
      <c r="S546" s="120"/>
      <c r="T546" s="120"/>
      <c r="U546" s="120"/>
      <c r="V546" s="120"/>
      <c r="W546" s="120"/>
      <c r="X546" s="120"/>
      <c r="Y546" s="120"/>
      <c r="Z546" s="120"/>
    </row>
    <row r="547" spans="1:26" ht="15.75" customHeight="1">
      <c r="A547" s="370"/>
      <c r="B547" s="370"/>
      <c r="C547" s="364"/>
      <c r="D547" s="364"/>
      <c r="E547" s="120"/>
      <c r="F547" s="278"/>
      <c r="G547" s="120"/>
      <c r="H547" s="120"/>
      <c r="I547" s="120"/>
      <c r="J547" s="120"/>
      <c r="K547" s="120"/>
      <c r="L547" s="120"/>
      <c r="M547" s="120"/>
      <c r="N547" s="120"/>
      <c r="O547" s="120"/>
      <c r="P547" s="120"/>
      <c r="Q547" s="120"/>
      <c r="R547" s="120"/>
      <c r="S547" s="120"/>
      <c r="T547" s="120"/>
      <c r="U547" s="120"/>
      <c r="V547" s="120"/>
      <c r="W547" s="120"/>
      <c r="X547" s="120"/>
      <c r="Y547" s="120"/>
      <c r="Z547" s="120"/>
    </row>
    <row r="548" spans="1:26" ht="15.75" customHeight="1">
      <c r="A548" s="370"/>
      <c r="B548" s="370"/>
      <c r="C548" s="364"/>
      <c r="D548" s="364"/>
      <c r="E548" s="120"/>
      <c r="F548" s="278"/>
      <c r="G548" s="120"/>
      <c r="H548" s="120"/>
      <c r="I548" s="120"/>
      <c r="J548" s="120"/>
      <c r="K548" s="120"/>
      <c r="L548" s="120"/>
      <c r="M548" s="120"/>
      <c r="N548" s="120"/>
      <c r="O548" s="120"/>
      <c r="P548" s="120"/>
      <c r="Q548" s="120"/>
      <c r="R548" s="120"/>
      <c r="S548" s="120"/>
      <c r="T548" s="120"/>
      <c r="U548" s="120"/>
      <c r="V548" s="120"/>
      <c r="W548" s="120"/>
      <c r="X548" s="120"/>
      <c r="Y548" s="120"/>
      <c r="Z548" s="120"/>
    </row>
    <row r="549" spans="1:26" ht="15.75" customHeight="1">
      <c r="A549" s="370"/>
      <c r="B549" s="370"/>
      <c r="C549" s="364"/>
      <c r="D549" s="364"/>
      <c r="E549" s="120"/>
      <c r="F549" s="278"/>
      <c r="G549" s="120"/>
      <c r="H549" s="120"/>
      <c r="I549" s="120"/>
      <c r="J549" s="120"/>
      <c r="K549" s="120"/>
      <c r="L549" s="120"/>
      <c r="M549" s="120"/>
      <c r="N549" s="120"/>
      <c r="O549" s="120"/>
      <c r="P549" s="120"/>
      <c r="Q549" s="120"/>
      <c r="R549" s="120"/>
      <c r="S549" s="120"/>
      <c r="T549" s="120"/>
      <c r="U549" s="120"/>
      <c r="V549" s="120"/>
      <c r="W549" s="120"/>
      <c r="X549" s="120"/>
      <c r="Y549" s="120"/>
      <c r="Z549" s="120"/>
    </row>
    <row r="550" spans="1:26" ht="15.75" customHeight="1">
      <c r="A550" s="370"/>
      <c r="B550" s="370"/>
      <c r="C550" s="364"/>
      <c r="D550" s="364"/>
      <c r="E550" s="120"/>
      <c r="F550" s="278"/>
      <c r="G550" s="120"/>
      <c r="H550" s="120"/>
      <c r="I550" s="120"/>
      <c r="J550" s="120"/>
      <c r="K550" s="120"/>
      <c r="L550" s="120"/>
      <c r="M550" s="120"/>
      <c r="N550" s="120"/>
      <c r="O550" s="120"/>
      <c r="P550" s="120"/>
      <c r="Q550" s="120"/>
      <c r="R550" s="120"/>
      <c r="S550" s="120"/>
      <c r="T550" s="120"/>
      <c r="U550" s="120"/>
      <c r="V550" s="120"/>
      <c r="W550" s="120"/>
      <c r="X550" s="120"/>
      <c r="Y550" s="120"/>
      <c r="Z550" s="120"/>
    </row>
    <row r="551" spans="1:26" ht="15.75" customHeight="1">
      <c r="A551" s="370"/>
      <c r="B551" s="370"/>
      <c r="C551" s="364"/>
      <c r="D551" s="364"/>
      <c r="E551" s="120"/>
      <c r="F551" s="278"/>
      <c r="G551" s="120"/>
      <c r="H551" s="120"/>
      <c r="I551" s="120"/>
      <c r="J551" s="120"/>
      <c r="K551" s="120"/>
      <c r="L551" s="120"/>
      <c r="M551" s="120"/>
      <c r="N551" s="120"/>
      <c r="O551" s="120"/>
      <c r="P551" s="120"/>
      <c r="Q551" s="120"/>
      <c r="R551" s="120"/>
      <c r="S551" s="120"/>
      <c r="T551" s="120"/>
      <c r="U551" s="120"/>
      <c r="V551" s="120"/>
      <c r="W551" s="120"/>
      <c r="X551" s="120"/>
      <c r="Y551" s="120"/>
      <c r="Z551" s="120"/>
    </row>
    <row r="552" spans="1:26" ht="15.75" customHeight="1">
      <c r="A552" s="370"/>
      <c r="B552" s="370"/>
      <c r="C552" s="364"/>
      <c r="D552" s="364"/>
      <c r="E552" s="120"/>
      <c r="F552" s="278"/>
      <c r="G552" s="120"/>
      <c r="H552" s="120"/>
      <c r="I552" s="120"/>
      <c r="J552" s="120"/>
      <c r="K552" s="120"/>
      <c r="L552" s="120"/>
      <c r="M552" s="120"/>
      <c r="N552" s="120"/>
      <c r="O552" s="120"/>
      <c r="P552" s="120"/>
      <c r="Q552" s="120"/>
      <c r="R552" s="120"/>
      <c r="S552" s="120"/>
      <c r="T552" s="120"/>
      <c r="U552" s="120"/>
      <c r="V552" s="120"/>
      <c r="W552" s="120"/>
      <c r="X552" s="120"/>
      <c r="Y552" s="120"/>
      <c r="Z552" s="120"/>
    </row>
    <row r="553" spans="1:26" ht="15.75" customHeight="1">
      <c r="A553" s="370"/>
      <c r="B553" s="370"/>
      <c r="C553" s="364"/>
      <c r="D553" s="364"/>
      <c r="E553" s="120"/>
      <c r="F553" s="278"/>
      <c r="G553" s="120"/>
      <c r="H553" s="120"/>
      <c r="I553" s="120"/>
      <c r="J553" s="120"/>
      <c r="K553" s="120"/>
      <c r="L553" s="120"/>
      <c r="M553" s="120"/>
      <c r="N553" s="120"/>
      <c r="O553" s="120"/>
      <c r="P553" s="120"/>
      <c r="Q553" s="120"/>
      <c r="R553" s="120"/>
      <c r="S553" s="120"/>
      <c r="T553" s="120"/>
      <c r="U553" s="120"/>
      <c r="V553" s="120"/>
      <c r="W553" s="120"/>
      <c r="X553" s="120"/>
      <c r="Y553" s="120"/>
      <c r="Z553" s="120"/>
    </row>
    <row r="554" spans="1:26" ht="15.75" customHeight="1">
      <c r="A554" s="370"/>
      <c r="B554" s="370"/>
      <c r="C554" s="364"/>
      <c r="D554" s="364"/>
      <c r="E554" s="120"/>
      <c r="F554" s="278"/>
      <c r="G554" s="120"/>
      <c r="H554" s="120"/>
      <c r="I554" s="120"/>
      <c r="J554" s="120"/>
      <c r="K554" s="120"/>
      <c r="L554" s="120"/>
      <c r="M554" s="120"/>
      <c r="N554" s="120"/>
      <c r="O554" s="120"/>
      <c r="P554" s="120"/>
      <c r="Q554" s="120"/>
      <c r="R554" s="120"/>
      <c r="S554" s="120"/>
      <c r="T554" s="120"/>
      <c r="U554" s="120"/>
      <c r="V554" s="120"/>
      <c r="W554" s="120"/>
      <c r="X554" s="120"/>
      <c r="Y554" s="120"/>
      <c r="Z554" s="120"/>
    </row>
    <row r="555" spans="1:26" ht="15.75" customHeight="1">
      <c r="A555" s="370"/>
      <c r="B555" s="370"/>
      <c r="C555" s="364"/>
      <c r="D555" s="364"/>
      <c r="E555" s="120"/>
      <c r="F555" s="278"/>
      <c r="G555" s="120"/>
      <c r="H555" s="120"/>
      <c r="I555" s="120"/>
      <c r="J555" s="120"/>
      <c r="K555" s="120"/>
      <c r="L555" s="120"/>
      <c r="M555" s="120"/>
      <c r="N555" s="120"/>
      <c r="O555" s="120"/>
      <c r="P555" s="120"/>
      <c r="Q555" s="120"/>
      <c r="R555" s="120"/>
      <c r="S555" s="120"/>
      <c r="T555" s="120"/>
      <c r="U555" s="120"/>
      <c r="V555" s="120"/>
      <c r="W555" s="120"/>
      <c r="X555" s="120"/>
      <c r="Y555" s="120"/>
      <c r="Z555" s="120"/>
    </row>
    <row r="556" spans="1:26" ht="15.75" customHeight="1">
      <c r="A556" s="370"/>
      <c r="B556" s="370"/>
      <c r="C556" s="364"/>
      <c r="D556" s="364"/>
      <c r="E556" s="120"/>
      <c r="F556" s="278"/>
      <c r="G556" s="120"/>
      <c r="H556" s="120"/>
      <c r="I556" s="120"/>
      <c r="J556" s="120"/>
      <c r="K556" s="120"/>
      <c r="L556" s="120"/>
      <c r="M556" s="120"/>
      <c r="N556" s="120"/>
      <c r="O556" s="120"/>
      <c r="P556" s="120"/>
      <c r="Q556" s="120"/>
      <c r="R556" s="120"/>
      <c r="S556" s="120"/>
      <c r="T556" s="120"/>
      <c r="U556" s="120"/>
      <c r="V556" s="120"/>
      <c r="W556" s="120"/>
      <c r="X556" s="120"/>
      <c r="Y556" s="120"/>
      <c r="Z556" s="120"/>
    </row>
    <row r="557" spans="1:26" ht="15.75" customHeight="1">
      <c r="A557" s="370"/>
      <c r="B557" s="370"/>
      <c r="C557" s="364"/>
      <c r="D557" s="364"/>
      <c r="E557" s="120"/>
      <c r="F557" s="278"/>
      <c r="G557" s="120"/>
      <c r="H557" s="120"/>
      <c r="I557" s="120"/>
      <c r="J557" s="120"/>
      <c r="K557" s="120"/>
      <c r="L557" s="120"/>
      <c r="M557" s="120"/>
      <c r="N557" s="120"/>
      <c r="O557" s="120"/>
      <c r="P557" s="120"/>
      <c r="Q557" s="120"/>
      <c r="R557" s="120"/>
      <c r="S557" s="120"/>
      <c r="T557" s="120"/>
      <c r="U557" s="120"/>
      <c r="V557" s="120"/>
      <c r="W557" s="120"/>
      <c r="X557" s="120"/>
      <c r="Y557" s="120"/>
      <c r="Z557" s="120"/>
    </row>
    <row r="558" spans="1:26" ht="15.75" customHeight="1">
      <c r="A558" s="370"/>
      <c r="B558" s="370"/>
      <c r="C558" s="364"/>
      <c r="D558" s="364"/>
      <c r="E558" s="120"/>
      <c r="F558" s="278"/>
      <c r="G558" s="120"/>
      <c r="H558" s="120"/>
      <c r="I558" s="120"/>
      <c r="J558" s="120"/>
      <c r="K558" s="120"/>
      <c r="L558" s="120"/>
      <c r="M558" s="120"/>
      <c r="N558" s="120"/>
      <c r="O558" s="120"/>
      <c r="P558" s="120"/>
      <c r="Q558" s="120"/>
      <c r="R558" s="120"/>
      <c r="S558" s="120"/>
      <c r="T558" s="120"/>
      <c r="U558" s="120"/>
      <c r="V558" s="120"/>
      <c r="W558" s="120"/>
      <c r="X558" s="120"/>
      <c r="Y558" s="120"/>
      <c r="Z558" s="120"/>
    </row>
    <row r="559" spans="1:26" ht="15.75" customHeight="1">
      <c r="A559" s="370"/>
      <c r="B559" s="370"/>
      <c r="C559" s="364"/>
      <c r="D559" s="364"/>
      <c r="E559" s="120"/>
      <c r="F559" s="278"/>
      <c r="G559" s="120"/>
      <c r="H559" s="120"/>
      <c r="I559" s="120"/>
      <c r="J559" s="120"/>
      <c r="K559" s="120"/>
      <c r="L559" s="120"/>
      <c r="M559" s="120"/>
      <c r="N559" s="120"/>
      <c r="O559" s="120"/>
      <c r="P559" s="120"/>
      <c r="Q559" s="120"/>
      <c r="R559" s="120"/>
      <c r="S559" s="120"/>
      <c r="T559" s="120"/>
      <c r="U559" s="120"/>
      <c r="V559" s="120"/>
      <c r="W559" s="120"/>
      <c r="X559" s="120"/>
      <c r="Y559" s="120"/>
      <c r="Z559" s="120"/>
    </row>
    <row r="560" spans="1:26" ht="15.75" customHeight="1">
      <c r="A560" s="370"/>
      <c r="B560" s="370"/>
      <c r="C560" s="364"/>
      <c r="D560" s="364"/>
      <c r="E560" s="120"/>
      <c r="F560" s="278"/>
      <c r="G560" s="120"/>
      <c r="H560" s="120"/>
      <c r="I560" s="120"/>
      <c r="J560" s="120"/>
      <c r="K560" s="120"/>
      <c r="L560" s="120"/>
      <c r="M560" s="120"/>
      <c r="N560" s="120"/>
      <c r="O560" s="120"/>
      <c r="P560" s="120"/>
      <c r="Q560" s="120"/>
      <c r="R560" s="120"/>
      <c r="S560" s="120"/>
      <c r="T560" s="120"/>
      <c r="U560" s="120"/>
      <c r="V560" s="120"/>
      <c r="W560" s="120"/>
      <c r="X560" s="120"/>
      <c r="Y560" s="120"/>
      <c r="Z560" s="120"/>
    </row>
    <row r="561" spans="1:26" ht="15.75" customHeight="1">
      <c r="A561" s="370"/>
      <c r="B561" s="370"/>
      <c r="C561" s="364"/>
      <c r="D561" s="364"/>
      <c r="E561" s="120"/>
      <c r="F561" s="278"/>
      <c r="G561" s="120"/>
      <c r="H561" s="120"/>
      <c r="I561" s="120"/>
      <c r="J561" s="120"/>
      <c r="K561" s="120"/>
      <c r="L561" s="120"/>
      <c r="M561" s="120"/>
      <c r="N561" s="120"/>
      <c r="O561" s="120"/>
      <c r="P561" s="120"/>
      <c r="Q561" s="120"/>
      <c r="R561" s="120"/>
      <c r="S561" s="120"/>
      <c r="T561" s="120"/>
      <c r="U561" s="120"/>
      <c r="V561" s="120"/>
      <c r="W561" s="120"/>
      <c r="X561" s="120"/>
      <c r="Y561" s="120"/>
      <c r="Z561" s="120"/>
    </row>
    <row r="562" spans="1:26" ht="15.75" customHeight="1">
      <c r="A562" s="370"/>
      <c r="B562" s="370"/>
      <c r="C562" s="364"/>
      <c r="D562" s="364"/>
      <c r="E562" s="120"/>
      <c r="F562" s="278"/>
      <c r="G562" s="120"/>
      <c r="H562" s="120"/>
      <c r="I562" s="120"/>
      <c r="J562" s="120"/>
      <c r="K562" s="120"/>
      <c r="L562" s="120"/>
      <c r="M562" s="120"/>
      <c r="N562" s="120"/>
      <c r="O562" s="120"/>
      <c r="P562" s="120"/>
      <c r="Q562" s="120"/>
      <c r="R562" s="120"/>
      <c r="S562" s="120"/>
      <c r="T562" s="120"/>
      <c r="U562" s="120"/>
      <c r="V562" s="120"/>
      <c r="W562" s="120"/>
      <c r="X562" s="120"/>
      <c r="Y562" s="120"/>
      <c r="Z562" s="120"/>
    </row>
    <row r="563" spans="1:26" ht="15.75" customHeight="1">
      <c r="A563" s="370"/>
      <c r="B563" s="370"/>
      <c r="C563" s="364"/>
      <c r="D563" s="364"/>
      <c r="E563" s="120"/>
      <c r="F563" s="278"/>
      <c r="G563" s="120"/>
      <c r="H563" s="120"/>
      <c r="I563" s="120"/>
      <c r="J563" s="120"/>
      <c r="K563" s="120"/>
      <c r="L563" s="120"/>
      <c r="M563" s="120"/>
      <c r="N563" s="120"/>
      <c r="O563" s="120"/>
      <c r="P563" s="120"/>
      <c r="Q563" s="120"/>
      <c r="R563" s="120"/>
      <c r="S563" s="120"/>
      <c r="T563" s="120"/>
      <c r="U563" s="120"/>
      <c r="V563" s="120"/>
      <c r="W563" s="120"/>
      <c r="X563" s="120"/>
      <c r="Y563" s="120"/>
      <c r="Z563" s="120"/>
    </row>
    <row r="564" spans="1:26" ht="15.75" customHeight="1">
      <c r="A564" s="370"/>
      <c r="B564" s="370"/>
      <c r="C564" s="364"/>
      <c r="D564" s="364"/>
      <c r="E564" s="120"/>
      <c r="F564" s="278"/>
      <c r="G564" s="120"/>
      <c r="H564" s="120"/>
      <c r="I564" s="120"/>
      <c r="J564" s="120"/>
      <c r="K564" s="120"/>
      <c r="L564" s="120"/>
      <c r="M564" s="120"/>
      <c r="N564" s="120"/>
      <c r="O564" s="120"/>
      <c r="P564" s="120"/>
      <c r="Q564" s="120"/>
      <c r="R564" s="120"/>
      <c r="S564" s="120"/>
      <c r="T564" s="120"/>
      <c r="U564" s="120"/>
      <c r="V564" s="120"/>
      <c r="W564" s="120"/>
      <c r="X564" s="120"/>
      <c r="Y564" s="120"/>
      <c r="Z564" s="120"/>
    </row>
    <row r="565" spans="1:26" ht="15.75" customHeight="1">
      <c r="A565" s="370"/>
      <c r="B565" s="370"/>
      <c r="C565" s="364"/>
      <c r="D565" s="364"/>
      <c r="E565" s="120"/>
      <c r="F565" s="278"/>
      <c r="G565" s="120"/>
      <c r="H565" s="120"/>
      <c r="I565" s="120"/>
      <c r="J565" s="120"/>
      <c r="K565" s="120"/>
      <c r="L565" s="120"/>
      <c r="M565" s="120"/>
      <c r="N565" s="120"/>
      <c r="O565" s="120"/>
      <c r="P565" s="120"/>
      <c r="Q565" s="120"/>
      <c r="R565" s="120"/>
      <c r="S565" s="120"/>
      <c r="T565" s="120"/>
      <c r="U565" s="120"/>
      <c r="V565" s="120"/>
      <c r="W565" s="120"/>
      <c r="X565" s="120"/>
      <c r="Y565" s="120"/>
      <c r="Z565" s="120"/>
    </row>
    <row r="566" spans="1:26" ht="15.75" customHeight="1">
      <c r="A566" s="370"/>
      <c r="B566" s="370"/>
      <c r="C566" s="364"/>
      <c r="D566" s="364"/>
      <c r="E566" s="120"/>
      <c r="F566" s="278"/>
      <c r="G566" s="120"/>
      <c r="H566" s="120"/>
      <c r="I566" s="120"/>
      <c r="J566" s="120"/>
      <c r="K566" s="120"/>
      <c r="L566" s="120"/>
      <c r="M566" s="120"/>
      <c r="N566" s="120"/>
      <c r="O566" s="120"/>
      <c r="P566" s="120"/>
      <c r="Q566" s="120"/>
      <c r="R566" s="120"/>
      <c r="S566" s="120"/>
      <c r="T566" s="120"/>
      <c r="U566" s="120"/>
      <c r="V566" s="120"/>
      <c r="W566" s="120"/>
      <c r="X566" s="120"/>
      <c r="Y566" s="120"/>
      <c r="Z566" s="120"/>
    </row>
    <row r="567" spans="1:26" ht="15.75" customHeight="1">
      <c r="A567" s="370"/>
      <c r="B567" s="370"/>
      <c r="C567" s="364"/>
      <c r="D567" s="364"/>
      <c r="E567" s="120"/>
      <c r="F567" s="278"/>
      <c r="G567" s="120"/>
      <c r="H567" s="120"/>
      <c r="I567" s="120"/>
      <c r="J567" s="120"/>
      <c r="K567" s="120"/>
      <c r="L567" s="120"/>
      <c r="M567" s="120"/>
      <c r="N567" s="120"/>
      <c r="O567" s="120"/>
      <c r="P567" s="120"/>
      <c r="Q567" s="120"/>
      <c r="R567" s="120"/>
      <c r="S567" s="120"/>
      <c r="T567" s="120"/>
      <c r="U567" s="120"/>
      <c r="V567" s="120"/>
      <c r="W567" s="120"/>
      <c r="X567" s="120"/>
      <c r="Y567" s="120"/>
      <c r="Z567" s="120"/>
    </row>
    <row r="568" spans="1:26" ht="15.75" customHeight="1">
      <c r="A568" s="370"/>
      <c r="B568" s="370"/>
      <c r="C568" s="364"/>
      <c r="D568" s="364"/>
      <c r="E568" s="120"/>
      <c r="F568" s="278"/>
      <c r="G568" s="120"/>
      <c r="H568" s="120"/>
      <c r="I568" s="120"/>
      <c r="J568" s="120"/>
      <c r="K568" s="120"/>
      <c r="L568" s="120"/>
      <c r="M568" s="120"/>
      <c r="N568" s="120"/>
      <c r="O568" s="120"/>
      <c r="P568" s="120"/>
      <c r="Q568" s="120"/>
      <c r="R568" s="120"/>
      <c r="S568" s="120"/>
      <c r="T568" s="120"/>
      <c r="U568" s="120"/>
      <c r="V568" s="120"/>
      <c r="W568" s="120"/>
      <c r="X568" s="120"/>
      <c r="Y568" s="120"/>
      <c r="Z568" s="120"/>
    </row>
    <row r="569" spans="1:26" ht="15.75" customHeight="1">
      <c r="A569" s="370"/>
      <c r="B569" s="370"/>
      <c r="C569" s="364"/>
      <c r="D569" s="364"/>
      <c r="E569" s="120"/>
      <c r="F569" s="278"/>
      <c r="G569" s="120"/>
      <c r="H569" s="120"/>
      <c r="I569" s="120"/>
      <c r="J569" s="120"/>
      <c r="K569" s="120"/>
      <c r="L569" s="120"/>
      <c r="M569" s="120"/>
      <c r="N569" s="120"/>
      <c r="O569" s="120"/>
      <c r="P569" s="120"/>
      <c r="Q569" s="120"/>
      <c r="R569" s="120"/>
      <c r="S569" s="120"/>
      <c r="T569" s="120"/>
      <c r="U569" s="120"/>
      <c r="V569" s="120"/>
      <c r="W569" s="120"/>
      <c r="X569" s="120"/>
      <c r="Y569" s="120"/>
      <c r="Z569" s="120"/>
    </row>
    <row r="570" spans="1:26" ht="15.75" customHeight="1">
      <c r="A570" s="370"/>
      <c r="B570" s="370"/>
      <c r="C570" s="364"/>
      <c r="D570" s="364"/>
      <c r="E570" s="120"/>
      <c r="F570" s="278"/>
      <c r="G570" s="120"/>
      <c r="H570" s="120"/>
      <c r="I570" s="120"/>
      <c r="J570" s="120"/>
      <c r="K570" s="120"/>
      <c r="L570" s="120"/>
      <c r="M570" s="120"/>
      <c r="N570" s="120"/>
      <c r="O570" s="120"/>
      <c r="P570" s="120"/>
      <c r="Q570" s="120"/>
      <c r="R570" s="120"/>
      <c r="S570" s="120"/>
      <c r="T570" s="120"/>
      <c r="U570" s="120"/>
      <c r="V570" s="120"/>
      <c r="W570" s="120"/>
      <c r="X570" s="120"/>
      <c r="Y570" s="120"/>
      <c r="Z570" s="120"/>
    </row>
    <row r="571" spans="1:26" ht="15.75" customHeight="1">
      <c r="A571" s="370"/>
      <c r="B571" s="370"/>
      <c r="C571" s="364"/>
      <c r="D571" s="364"/>
      <c r="E571" s="120"/>
      <c r="F571" s="278"/>
      <c r="G571" s="120"/>
      <c r="H571" s="120"/>
      <c r="I571" s="120"/>
      <c r="J571" s="120"/>
      <c r="K571" s="120"/>
      <c r="L571" s="120"/>
      <c r="M571" s="120"/>
      <c r="N571" s="120"/>
      <c r="O571" s="120"/>
      <c r="P571" s="120"/>
      <c r="Q571" s="120"/>
      <c r="R571" s="120"/>
      <c r="S571" s="120"/>
      <c r="T571" s="120"/>
      <c r="U571" s="120"/>
      <c r="V571" s="120"/>
      <c r="W571" s="120"/>
      <c r="X571" s="120"/>
      <c r="Y571" s="120"/>
      <c r="Z571" s="120"/>
    </row>
    <row r="572" spans="1:26" ht="15.75" customHeight="1">
      <c r="A572" s="370"/>
      <c r="B572" s="370"/>
      <c r="C572" s="364"/>
      <c r="D572" s="364"/>
      <c r="E572" s="120"/>
      <c r="F572" s="278"/>
      <c r="G572" s="120"/>
      <c r="H572" s="120"/>
      <c r="I572" s="120"/>
      <c r="J572" s="120"/>
      <c r="K572" s="120"/>
      <c r="L572" s="120"/>
      <c r="M572" s="120"/>
      <c r="N572" s="120"/>
      <c r="O572" s="120"/>
      <c r="P572" s="120"/>
      <c r="Q572" s="120"/>
      <c r="R572" s="120"/>
      <c r="S572" s="120"/>
      <c r="T572" s="120"/>
      <c r="U572" s="120"/>
      <c r="V572" s="120"/>
      <c r="W572" s="120"/>
      <c r="X572" s="120"/>
      <c r="Y572" s="120"/>
      <c r="Z572" s="120"/>
    </row>
    <row r="573" spans="1:26" ht="15.75" customHeight="1">
      <c r="A573" s="370"/>
      <c r="B573" s="370"/>
      <c r="C573" s="364"/>
      <c r="D573" s="364"/>
      <c r="E573" s="120"/>
      <c r="F573" s="278"/>
      <c r="G573" s="120"/>
      <c r="H573" s="120"/>
      <c r="I573" s="120"/>
      <c r="J573" s="120"/>
      <c r="K573" s="120"/>
      <c r="L573" s="120"/>
      <c r="M573" s="120"/>
      <c r="N573" s="120"/>
      <c r="O573" s="120"/>
      <c r="P573" s="120"/>
      <c r="Q573" s="120"/>
      <c r="R573" s="120"/>
      <c r="S573" s="120"/>
      <c r="T573" s="120"/>
      <c r="U573" s="120"/>
      <c r="V573" s="120"/>
      <c r="W573" s="120"/>
      <c r="X573" s="120"/>
      <c r="Y573" s="120"/>
      <c r="Z573" s="120"/>
    </row>
    <row r="574" spans="1:26" ht="15.75" customHeight="1">
      <c r="A574" s="370"/>
      <c r="B574" s="370"/>
      <c r="C574" s="364"/>
      <c r="D574" s="364"/>
      <c r="E574" s="120"/>
      <c r="F574" s="278"/>
      <c r="G574" s="120"/>
      <c r="H574" s="120"/>
      <c r="I574" s="120"/>
      <c r="J574" s="120"/>
      <c r="K574" s="120"/>
      <c r="L574" s="120"/>
      <c r="M574" s="120"/>
      <c r="N574" s="120"/>
      <c r="O574" s="120"/>
      <c r="P574" s="120"/>
      <c r="Q574" s="120"/>
      <c r="R574" s="120"/>
      <c r="S574" s="120"/>
      <c r="T574" s="120"/>
      <c r="U574" s="120"/>
      <c r="V574" s="120"/>
      <c r="W574" s="120"/>
      <c r="X574" s="120"/>
      <c r="Y574" s="120"/>
      <c r="Z574" s="120"/>
    </row>
    <row r="575" spans="1:26" ht="15.75" customHeight="1">
      <c r="A575" s="370"/>
      <c r="B575" s="370"/>
      <c r="C575" s="364"/>
      <c r="D575" s="364"/>
      <c r="E575" s="120"/>
      <c r="F575" s="278"/>
      <c r="G575" s="120"/>
      <c r="H575" s="120"/>
      <c r="I575" s="120"/>
      <c r="J575" s="120"/>
      <c r="K575" s="120"/>
      <c r="L575" s="120"/>
      <c r="M575" s="120"/>
      <c r="N575" s="120"/>
      <c r="O575" s="120"/>
      <c r="P575" s="120"/>
      <c r="Q575" s="120"/>
      <c r="R575" s="120"/>
      <c r="S575" s="120"/>
      <c r="T575" s="120"/>
      <c r="U575" s="120"/>
      <c r="V575" s="120"/>
      <c r="W575" s="120"/>
      <c r="X575" s="120"/>
      <c r="Y575" s="120"/>
      <c r="Z575" s="120"/>
    </row>
    <row r="576" spans="1:26" ht="15.75" customHeight="1">
      <c r="A576" s="370"/>
      <c r="B576" s="370"/>
      <c r="C576" s="364"/>
      <c r="D576" s="364"/>
      <c r="E576" s="120"/>
      <c r="F576" s="278"/>
      <c r="G576" s="120"/>
      <c r="H576" s="120"/>
      <c r="I576" s="120"/>
      <c r="J576" s="120"/>
      <c r="K576" s="120"/>
      <c r="L576" s="120"/>
      <c r="M576" s="120"/>
      <c r="N576" s="120"/>
      <c r="O576" s="120"/>
      <c r="P576" s="120"/>
      <c r="Q576" s="120"/>
      <c r="R576" s="120"/>
      <c r="S576" s="120"/>
      <c r="T576" s="120"/>
      <c r="U576" s="120"/>
      <c r="V576" s="120"/>
      <c r="W576" s="120"/>
      <c r="X576" s="120"/>
      <c r="Y576" s="120"/>
      <c r="Z576" s="120"/>
    </row>
    <row r="577" spans="1:26" ht="15.75" customHeight="1">
      <c r="A577" s="370"/>
      <c r="B577" s="370"/>
      <c r="C577" s="364"/>
      <c r="D577" s="364"/>
      <c r="E577" s="120"/>
      <c r="F577" s="278"/>
      <c r="G577" s="120"/>
      <c r="H577" s="120"/>
      <c r="I577" s="120"/>
      <c r="J577" s="120"/>
      <c r="K577" s="120"/>
      <c r="L577" s="120"/>
      <c r="M577" s="120"/>
      <c r="N577" s="120"/>
      <c r="O577" s="120"/>
      <c r="P577" s="120"/>
      <c r="Q577" s="120"/>
      <c r="R577" s="120"/>
      <c r="S577" s="120"/>
      <c r="T577" s="120"/>
      <c r="U577" s="120"/>
      <c r="V577" s="120"/>
      <c r="W577" s="120"/>
      <c r="X577" s="120"/>
      <c r="Y577" s="120"/>
      <c r="Z577" s="120"/>
    </row>
    <row r="578" spans="1:26" ht="15.75" customHeight="1">
      <c r="A578" s="370"/>
      <c r="B578" s="370"/>
      <c r="C578" s="364"/>
      <c r="D578" s="364"/>
      <c r="E578" s="120"/>
      <c r="F578" s="278"/>
      <c r="G578" s="120"/>
      <c r="H578" s="120"/>
      <c r="I578" s="120"/>
      <c r="J578" s="120"/>
      <c r="K578" s="120"/>
      <c r="L578" s="120"/>
      <c r="M578" s="120"/>
      <c r="N578" s="120"/>
      <c r="O578" s="120"/>
      <c r="P578" s="120"/>
      <c r="Q578" s="120"/>
      <c r="R578" s="120"/>
      <c r="S578" s="120"/>
      <c r="T578" s="120"/>
      <c r="U578" s="120"/>
      <c r="V578" s="120"/>
      <c r="W578" s="120"/>
      <c r="X578" s="120"/>
      <c r="Y578" s="120"/>
      <c r="Z578" s="120"/>
    </row>
    <row r="579" spans="1:26" ht="15.75" customHeight="1">
      <c r="A579" s="370"/>
      <c r="B579" s="370"/>
      <c r="C579" s="364"/>
      <c r="D579" s="364"/>
      <c r="E579" s="120"/>
      <c r="F579" s="278"/>
      <c r="G579" s="120"/>
      <c r="H579" s="120"/>
      <c r="I579" s="120"/>
      <c r="J579" s="120"/>
      <c r="K579" s="120"/>
      <c r="L579" s="120"/>
      <c r="M579" s="120"/>
      <c r="N579" s="120"/>
      <c r="O579" s="120"/>
      <c r="P579" s="120"/>
      <c r="Q579" s="120"/>
      <c r="R579" s="120"/>
      <c r="S579" s="120"/>
      <c r="T579" s="120"/>
      <c r="U579" s="120"/>
      <c r="V579" s="120"/>
      <c r="W579" s="120"/>
      <c r="X579" s="120"/>
      <c r="Y579" s="120"/>
      <c r="Z579" s="120"/>
    </row>
    <row r="580" spans="1:26" ht="15.75" customHeight="1">
      <c r="A580" s="370"/>
      <c r="B580" s="370"/>
      <c r="C580" s="364"/>
      <c r="D580" s="364"/>
      <c r="E580" s="120"/>
      <c r="F580" s="278"/>
      <c r="G580" s="120"/>
      <c r="H580" s="120"/>
      <c r="I580" s="120"/>
      <c r="J580" s="120"/>
      <c r="K580" s="120"/>
      <c r="L580" s="120"/>
      <c r="M580" s="120"/>
      <c r="N580" s="120"/>
      <c r="O580" s="120"/>
      <c r="P580" s="120"/>
      <c r="Q580" s="120"/>
      <c r="R580" s="120"/>
      <c r="S580" s="120"/>
      <c r="T580" s="120"/>
      <c r="U580" s="120"/>
      <c r="V580" s="120"/>
      <c r="W580" s="120"/>
      <c r="X580" s="120"/>
      <c r="Y580" s="120"/>
      <c r="Z580" s="120"/>
    </row>
    <row r="581" spans="1:26" ht="15.75" customHeight="1">
      <c r="A581" s="370"/>
      <c r="B581" s="370"/>
      <c r="C581" s="364"/>
      <c r="D581" s="364"/>
      <c r="E581" s="120"/>
      <c r="F581" s="278"/>
      <c r="G581" s="120"/>
      <c r="H581" s="120"/>
      <c r="I581" s="120"/>
      <c r="J581" s="120"/>
      <c r="K581" s="120"/>
      <c r="L581" s="120"/>
      <c r="M581" s="120"/>
      <c r="N581" s="120"/>
      <c r="O581" s="120"/>
      <c r="P581" s="120"/>
      <c r="Q581" s="120"/>
      <c r="R581" s="120"/>
      <c r="S581" s="120"/>
      <c r="T581" s="120"/>
      <c r="U581" s="120"/>
      <c r="V581" s="120"/>
      <c r="W581" s="120"/>
      <c r="X581" s="120"/>
      <c r="Y581" s="120"/>
      <c r="Z581" s="120"/>
    </row>
    <row r="582" spans="1:26" ht="15.75" customHeight="1">
      <c r="A582" s="370"/>
      <c r="B582" s="370"/>
      <c r="C582" s="364"/>
      <c r="D582" s="364"/>
      <c r="E582" s="120"/>
      <c r="F582" s="278"/>
      <c r="G582" s="120"/>
      <c r="H582" s="120"/>
      <c r="I582" s="120"/>
      <c r="J582" s="120"/>
      <c r="K582" s="120"/>
      <c r="L582" s="120"/>
      <c r="M582" s="120"/>
      <c r="N582" s="120"/>
      <c r="O582" s="120"/>
      <c r="P582" s="120"/>
      <c r="Q582" s="120"/>
      <c r="R582" s="120"/>
      <c r="S582" s="120"/>
      <c r="T582" s="120"/>
      <c r="U582" s="120"/>
      <c r="V582" s="120"/>
      <c r="W582" s="120"/>
      <c r="X582" s="120"/>
      <c r="Y582" s="120"/>
      <c r="Z582" s="120"/>
    </row>
    <row r="583" spans="1:26" ht="15.75" customHeight="1">
      <c r="A583" s="370"/>
      <c r="B583" s="370"/>
      <c r="C583" s="364"/>
      <c r="D583" s="364"/>
      <c r="E583" s="120"/>
      <c r="F583" s="278"/>
      <c r="G583" s="120"/>
      <c r="H583" s="120"/>
      <c r="I583" s="120"/>
      <c r="J583" s="120"/>
      <c r="K583" s="120"/>
      <c r="L583" s="120"/>
      <c r="M583" s="120"/>
      <c r="N583" s="120"/>
      <c r="O583" s="120"/>
      <c r="P583" s="120"/>
      <c r="Q583" s="120"/>
      <c r="R583" s="120"/>
      <c r="S583" s="120"/>
      <c r="T583" s="120"/>
      <c r="U583" s="120"/>
      <c r="V583" s="120"/>
      <c r="W583" s="120"/>
      <c r="X583" s="120"/>
      <c r="Y583" s="120"/>
      <c r="Z583" s="120"/>
    </row>
    <row r="584" spans="1:26" ht="15.75" customHeight="1">
      <c r="A584" s="370"/>
      <c r="B584" s="370"/>
      <c r="C584" s="364"/>
      <c r="D584" s="364"/>
      <c r="E584" s="120"/>
      <c r="F584" s="278"/>
      <c r="G584" s="120"/>
      <c r="H584" s="120"/>
      <c r="I584" s="120"/>
      <c r="J584" s="120"/>
      <c r="K584" s="120"/>
      <c r="L584" s="120"/>
      <c r="M584" s="120"/>
      <c r="N584" s="120"/>
      <c r="O584" s="120"/>
      <c r="P584" s="120"/>
      <c r="Q584" s="120"/>
      <c r="R584" s="120"/>
      <c r="S584" s="120"/>
      <c r="T584" s="120"/>
      <c r="U584" s="120"/>
      <c r="V584" s="120"/>
      <c r="W584" s="120"/>
      <c r="X584" s="120"/>
      <c r="Y584" s="120"/>
      <c r="Z584" s="120"/>
    </row>
    <row r="585" spans="1:26" ht="15.75" customHeight="1">
      <c r="A585" s="370"/>
      <c r="B585" s="370"/>
      <c r="C585" s="364"/>
      <c r="D585" s="364"/>
      <c r="E585" s="120"/>
      <c r="F585" s="278"/>
      <c r="G585" s="120"/>
      <c r="H585" s="120"/>
      <c r="I585" s="120"/>
      <c r="J585" s="120"/>
      <c r="K585" s="120"/>
      <c r="L585" s="120"/>
      <c r="M585" s="120"/>
      <c r="N585" s="120"/>
      <c r="O585" s="120"/>
      <c r="P585" s="120"/>
      <c r="Q585" s="120"/>
      <c r="R585" s="120"/>
      <c r="S585" s="120"/>
      <c r="T585" s="120"/>
      <c r="U585" s="120"/>
      <c r="V585" s="120"/>
      <c r="W585" s="120"/>
      <c r="X585" s="120"/>
      <c r="Y585" s="120"/>
      <c r="Z585" s="120"/>
    </row>
    <row r="586" spans="1:26" ht="15.75" customHeight="1">
      <c r="A586" s="370"/>
      <c r="B586" s="370"/>
      <c r="C586" s="364"/>
      <c r="D586" s="364"/>
      <c r="E586" s="120"/>
      <c r="F586" s="278"/>
      <c r="G586" s="120"/>
      <c r="H586" s="120"/>
      <c r="I586" s="120"/>
      <c r="J586" s="120"/>
      <c r="K586" s="120"/>
      <c r="L586" s="120"/>
      <c r="M586" s="120"/>
      <c r="N586" s="120"/>
      <c r="O586" s="120"/>
      <c r="P586" s="120"/>
      <c r="Q586" s="120"/>
      <c r="R586" s="120"/>
      <c r="S586" s="120"/>
      <c r="T586" s="120"/>
      <c r="U586" s="120"/>
      <c r="V586" s="120"/>
      <c r="W586" s="120"/>
      <c r="X586" s="120"/>
      <c r="Y586" s="120"/>
      <c r="Z586" s="120"/>
    </row>
    <row r="587" spans="1:26" ht="15.75" customHeight="1">
      <c r="A587" s="370"/>
      <c r="B587" s="370"/>
      <c r="C587" s="364"/>
      <c r="D587" s="364"/>
      <c r="E587" s="120"/>
      <c r="F587" s="278"/>
      <c r="G587" s="120"/>
      <c r="H587" s="120"/>
      <c r="I587" s="120"/>
      <c r="J587" s="120"/>
      <c r="K587" s="120"/>
      <c r="L587" s="120"/>
      <c r="M587" s="120"/>
      <c r="N587" s="120"/>
      <c r="O587" s="120"/>
      <c r="P587" s="120"/>
      <c r="Q587" s="120"/>
      <c r="R587" s="120"/>
      <c r="S587" s="120"/>
      <c r="T587" s="120"/>
      <c r="U587" s="120"/>
      <c r="V587" s="120"/>
      <c r="W587" s="120"/>
      <c r="X587" s="120"/>
      <c r="Y587" s="120"/>
      <c r="Z587" s="120"/>
    </row>
    <row r="588" spans="1:26" ht="15.75" customHeight="1">
      <c r="A588" s="370"/>
      <c r="B588" s="370"/>
      <c r="C588" s="364"/>
      <c r="D588" s="364"/>
      <c r="E588" s="120"/>
      <c r="F588" s="278"/>
      <c r="G588" s="120"/>
      <c r="H588" s="120"/>
      <c r="I588" s="120"/>
      <c r="J588" s="120"/>
      <c r="K588" s="120"/>
      <c r="L588" s="120"/>
      <c r="M588" s="120"/>
      <c r="N588" s="120"/>
      <c r="O588" s="120"/>
      <c r="P588" s="120"/>
      <c r="Q588" s="120"/>
      <c r="R588" s="120"/>
      <c r="S588" s="120"/>
      <c r="T588" s="120"/>
      <c r="U588" s="120"/>
      <c r="V588" s="120"/>
      <c r="W588" s="120"/>
      <c r="X588" s="120"/>
      <c r="Y588" s="120"/>
      <c r="Z588" s="120"/>
    </row>
    <row r="589" spans="1:26" ht="15.75" customHeight="1">
      <c r="A589" s="370"/>
      <c r="B589" s="370"/>
      <c r="C589" s="364"/>
      <c r="D589" s="364"/>
      <c r="E589" s="120"/>
      <c r="F589" s="278"/>
      <c r="G589" s="120"/>
      <c r="H589" s="120"/>
      <c r="I589" s="120"/>
      <c r="J589" s="120"/>
      <c r="K589" s="120"/>
      <c r="L589" s="120"/>
      <c r="M589" s="120"/>
      <c r="N589" s="120"/>
      <c r="O589" s="120"/>
      <c r="P589" s="120"/>
      <c r="Q589" s="120"/>
      <c r="R589" s="120"/>
      <c r="S589" s="120"/>
      <c r="T589" s="120"/>
      <c r="U589" s="120"/>
      <c r="V589" s="120"/>
      <c r="W589" s="120"/>
      <c r="X589" s="120"/>
      <c r="Y589" s="120"/>
      <c r="Z589" s="120"/>
    </row>
    <row r="590" spans="1:26" ht="15.75" customHeight="1">
      <c r="A590" s="370"/>
      <c r="B590" s="370"/>
      <c r="C590" s="364"/>
      <c r="D590" s="364"/>
      <c r="E590" s="120"/>
      <c r="F590" s="278"/>
      <c r="G590" s="120"/>
      <c r="H590" s="120"/>
      <c r="I590" s="120"/>
      <c r="J590" s="120"/>
      <c r="K590" s="120"/>
      <c r="L590" s="120"/>
      <c r="M590" s="120"/>
      <c r="N590" s="120"/>
      <c r="O590" s="120"/>
      <c r="P590" s="120"/>
      <c r="Q590" s="120"/>
      <c r="R590" s="120"/>
      <c r="S590" s="120"/>
      <c r="T590" s="120"/>
      <c r="U590" s="120"/>
      <c r="V590" s="120"/>
      <c r="W590" s="120"/>
      <c r="X590" s="120"/>
      <c r="Y590" s="120"/>
      <c r="Z590" s="120"/>
    </row>
    <row r="591" spans="1:26" ht="15.75" customHeight="1">
      <c r="A591" s="370"/>
      <c r="B591" s="370"/>
      <c r="C591" s="364"/>
      <c r="D591" s="364"/>
      <c r="E591" s="120"/>
      <c r="F591" s="278"/>
      <c r="G591" s="120"/>
      <c r="H591" s="120"/>
      <c r="I591" s="120"/>
      <c r="J591" s="120"/>
      <c r="K591" s="120"/>
      <c r="L591" s="120"/>
      <c r="M591" s="120"/>
      <c r="N591" s="120"/>
      <c r="O591" s="120"/>
      <c r="P591" s="120"/>
      <c r="Q591" s="120"/>
      <c r="R591" s="120"/>
      <c r="S591" s="120"/>
      <c r="T591" s="120"/>
      <c r="U591" s="120"/>
      <c r="V591" s="120"/>
      <c r="W591" s="120"/>
      <c r="X591" s="120"/>
      <c r="Y591" s="120"/>
      <c r="Z591" s="120"/>
    </row>
    <row r="592" spans="1:26" ht="15.75" customHeight="1">
      <c r="A592" s="370"/>
      <c r="B592" s="370"/>
      <c r="C592" s="364"/>
      <c r="D592" s="364"/>
      <c r="E592" s="120"/>
      <c r="F592" s="278"/>
      <c r="G592" s="120"/>
      <c r="H592" s="120"/>
      <c r="I592" s="120"/>
      <c r="J592" s="120"/>
      <c r="K592" s="120"/>
      <c r="L592" s="120"/>
      <c r="M592" s="120"/>
      <c r="N592" s="120"/>
      <c r="O592" s="120"/>
      <c r="P592" s="120"/>
      <c r="Q592" s="120"/>
      <c r="R592" s="120"/>
      <c r="S592" s="120"/>
      <c r="T592" s="120"/>
      <c r="U592" s="120"/>
      <c r="V592" s="120"/>
      <c r="W592" s="120"/>
      <c r="X592" s="120"/>
      <c r="Y592" s="120"/>
      <c r="Z592" s="120"/>
    </row>
    <row r="593" spans="1:26" ht="15.75" customHeight="1">
      <c r="A593" s="370"/>
      <c r="B593" s="370"/>
      <c r="C593" s="364"/>
      <c r="D593" s="364"/>
      <c r="E593" s="120"/>
      <c r="F593" s="278"/>
      <c r="G593" s="120"/>
      <c r="H593" s="120"/>
      <c r="I593" s="120"/>
      <c r="J593" s="120"/>
      <c r="K593" s="120"/>
      <c r="L593" s="120"/>
      <c r="M593" s="120"/>
      <c r="N593" s="120"/>
      <c r="O593" s="120"/>
      <c r="P593" s="120"/>
      <c r="Q593" s="120"/>
      <c r="R593" s="120"/>
      <c r="S593" s="120"/>
      <c r="T593" s="120"/>
      <c r="U593" s="120"/>
      <c r="V593" s="120"/>
      <c r="W593" s="120"/>
      <c r="X593" s="120"/>
      <c r="Y593" s="120"/>
      <c r="Z593" s="120"/>
    </row>
    <row r="594" spans="1:26" ht="15.75" customHeight="1">
      <c r="A594" s="370"/>
      <c r="B594" s="370"/>
      <c r="C594" s="364"/>
      <c r="D594" s="364"/>
      <c r="E594" s="120"/>
      <c r="F594" s="278"/>
      <c r="G594" s="120"/>
      <c r="H594" s="120"/>
      <c r="I594" s="120"/>
      <c r="J594" s="120"/>
      <c r="K594" s="120"/>
      <c r="L594" s="120"/>
      <c r="M594" s="120"/>
      <c r="N594" s="120"/>
      <c r="O594" s="120"/>
      <c r="P594" s="120"/>
      <c r="Q594" s="120"/>
      <c r="R594" s="120"/>
      <c r="S594" s="120"/>
      <c r="T594" s="120"/>
      <c r="U594" s="120"/>
      <c r="V594" s="120"/>
      <c r="W594" s="120"/>
      <c r="X594" s="120"/>
      <c r="Y594" s="120"/>
      <c r="Z594" s="120"/>
    </row>
    <row r="595" spans="1:26" ht="15.75" customHeight="1">
      <c r="A595" s="370"/>
      <c r="B595" s="370"/>
      <c r="C595" s="364"/>
      <c r="D595" s="364"/>
      <c r="E595" s="120"/>
      <c r="F595" s="278"/>
      <c r="G595" s="120"/>
      <c r="H595" s="120"/>
      <c r="I595" s="120"/>
      <c r="J595" s="120"/>
      <c r="K595" s="120"/>
      <c r="L595" s="120"/>
      <c r="M595" s="120"/>
      <c r="N595" s="120"/>
      <c r="O595" s="120"/>
      <c r="P595" s="120"/>
      <c r="Q595" s="120"/>
      <c r="R595" s="120"/>
      <c r="S595" s="120"/>
      <c r="T595" s="120"/>
      <c r="U595" s="120"/>
      <c r="V595" s="120"/>
      <c r="W595" s="120"/>
      <c r="X595" s="120"/>
      <c r="Y595" s="120"/>
      <c r="Z595" s="120"/>
    </row>
    <row r="596" spans="1:26" ht="15.75" customHeight="1">
      <c r="A596" s="370"/>
      <c r="B596" s="370"/>
      <c r="C596" s="364"/>
      <c r="D596" s="364"/>
      <c r="E596" s="120"/>
      <c r="F596" s="278"/>
      <c r="G596" s="120"/>
      <c r="H596" s="120"/>
      <c r="I596" s="120"/>
      <c r="J596" s="120"/>
      <c r="K596" s="120"/>
      <c r="L596" s="120"/>
      <c r="M596" s="120"/>
      <c r="N596" s="120"/>
      <c r="O596" s="120"/>
      <c r="P596" s="120"/>
      <c r="Q596" s="120"/>
      <c r="R596" s="120"/>
      <c r="S596" s="120"/>
      <c r="T596" s="120"/>
      <c r="U596" s="120"/>
      <c r="V596" s="120"/>
      <c r="W596" s="120"/>
      <c r="X596" s="120"/>
      <c r="Y596" s="120"/>
      <c r="Z596" s="120"/>
    </row>
    <row r="597" spans="1:26" ht="15.75" customHeight="1">
      <c r="A597" s="370"/>
      <c r="B597" s="370"/>
      <c r="C597" s="364"/>
      <c r="D597" s="364"/>
      <c r="E597" s="120"/>
      <c r="F597" s="278"/>
      <c r="G597" s="120"/>
      <c r="H597" s="120"/>
      <c r="I597" s="120"/>
      <c r="J597" s="120"/>
      <c r="K597" s="120"/>
      <c r="L597" s="120"/>
      <c r="M597" s="120"/>
      <c r="N597" s="120"/>
      <c r="O597" s="120"/>
      <c r="P597" s="120"/>
      <c r="Q597" s="120"/>
      <c r="R597" s="120"/>
      <c r="S597" s="120"/>
      <c r="T597" s="120"/>
      <c r="U597" s="120"/>
      <c r="V597" s="120"/>
      <c r="W597" s="120"/>
      <c r="X597" s="120"/>
      <c r="Y597" s="120"/>
      <c r="Z597" s="120"/>
    </row>
    <row r="598" spans="1:26" ht="15.75" customHeight="1">
      <c r="A598" s="370"/>
      <c r="B598" s="370"/>
      <c r="C598" s="364"/>
      <c r="D598" s="364"/>
      <c r="E598" s="120"/>
      <c r="F598" s="278"/>
      <c r="G598" s="120"/>
      <c r="H598" s="120"/>
      <c r="I598" s="120"/>
      <c r="J598" s="120"/>
      <c r="K598" s="120"/>
      <c r="L598" s="120"/>
      <c r="M598" s="120"/>
      <c r="N598" s="120"/>
      <c r="O598" s="120"/>
      <c r="P598" s="120"/>
      <c r="Q598" s="120"/>
      <c r="R598" s="120"/>
      <c r="S598" s="120"/>
      <c r="T598" s="120"/>
      <c r="U598" s="120"/>
      <c r="V598" s="120"/>
      <c r="W598" s="120"/>
      <c r="X598" s="120"/>
      <c r="Y598" s="120"/>
      <c r="Z598" s="120"/>
    </row>
    <row r="599" spans="1:26" ht="15.75" customHeight="1">
      <c r="A599" s="370"/>
      <c r="B599" s="370"/>
      <c r="C599" s="364"/>
      <c r="D599" s="364"/>
      <c r="E599" s="120"/>
      <c r="F599" s="278"/>
      <c r="G599" s="120"/>
      <c r="H599" s="120"/>
      <c r="I599" s="120"/>
      <c r="J599" s="120"/>
      <c r="K599" s="120"/>
      <c r="L599" s="120"/>
      <c r="M599" s="120"/>
      <c r="N599" s="120"/>
      <c r="O599" s="120"/>
      <c r="P599" s="120"/>
      <c r="Q599" s="120"/>
      <c r="R599" s="120"/>
      <c r="S599" s="120"/>
      <c r="T599" s="120"/>
      <c r="U599" s="120"/>
      <c r="V599" s="120"/>
      <c r="W599" s="120"/>
      <c r="X599" s="120"/>
      <c r="Y599" s="120"/>
      <c r="Z599" s="120"/>
    </row>
    <row r="600" spans="1:26" ht="15.75" customHeight="1">
      <c r="A600" s="370"/>
      <c r="B600" s="370"/>
      <c r="C600" s="364"/>
      <c r="D600" s="364"/>
      <c r="E600" s="120"/>
      <c r="F600" s="278"/>
      <c r="G600" s="120"/>
      <c r="H600" s="120"/>
      <c r="I600" s="120"/>
      <c r="J600" s="120"/>
      <c r="K600" s="120"/>
      <c r="L600" s="120"/>
      <c r="M600" s="120"/>
      <c r="N600" s="120"/>
      <c r="O600" s="120"/>
      <c r="P600" s="120"/>
      <c r="Q600" s="120"/>
      <c r="R600" s="120"/>
      <c r="S600" s="120"/>
      <c r="T600" s="120"/>
      <c r="U600" s="120"/>
      <c r="V600" s="120"/>
      <c r="W600" s="120"/>
      <c r="X600" s="120"/>
      <c r="Y600" s="120"/>
      <c r="Z600" s="120"/>
    </row>
    <row r="601" spans="1:26" ht="15.75" customHeight="1">
      <c r="A601" s="370"/>
      <c r="B601" s="370"/>
      <c r="C601" s="364"/>
      <c r="D601" s="364"/>
      <c r="E601" s="120"/>
      <c r="F601" s="278"/>
      <c r="G601" s="120"/>
      <c r="H601" s="120"/>
      <c r="I601" s="120"/>
      <c r="J601" s="120"/>
      <c r="K601" s="120"/>
      <c r="L601" s="120"/>
      <c r="M601" s="120"/>
      <c r="N601" s="120"/>
      <c r="O601" s="120"/>
      <c r="P601" s="120"/>
      <c r="Q601" s="120"/>
      <c r="R601" s="120"/>
      <c r="S601" s="120"/>
      <c r="T601" s="120"/>
      <c r="U601" s="120"/>
      <c r="V601" s="120"/>
      <c r="W601" s="120"/>
      <c r="X601" s="120"/>
      <c r="Y601" s="120"/>
      <c r="Z601" s="120"/>
    </row>
    <row r="602" spans="1:26" ht="15.75" customHeight="1">
      <c r="A602" s="370"/>
      <c r="B602" s="370"/>
      <c r="C602" s="364"/>
      <c r="D602" s="364"/>
      <c r="E602" s="120"/>
      <c r="F602" s="278"/>
      <c r="G602" s="120"/>
      <c r="H602" s="120"/>
      <c r="I602" s="120"/>
      <c r="J602" s="120"/>
      <c r="K602" s="120"/>
      <c r="L602" s="120"/>
      <c r="M602" s="120"/>
      <c r="N602" s="120"/>
      <c r="O602" s="120"/>
      <c r="P602" s="120"/>
      <c r="Q602" s="120"/>
      <c r="R602" s="120"/>
      <c r="S602" s="120"/>
      <c r="T602" s="120"/>
      <c r="U602" s="120"/>
      <c r="V602" s="120"/>
      <c r="W602" s="120"/>
      <c r="X602" s="120"/>
      <c r="Y602" s="120"/>
      <c r="Z602" s="120"/>
    </row>
    <row r="603" spans="1:26" ht="15.75" customHeight="1">
      <c r="A603" s="370"/>
      <c r="B603" s="370"/>
      <c r="C603" s="364"/>
      <c r="D603" s="364"/>
      <c r="E603" s="120"/>
      <c r="F603" s="278"/>
      <c r="G603" s="120"/>
      <c r="H603" s="120"/>
      <c r="I603" s="120"/>
      <c r="J603" s="120"/>
      <c r="K603" s="120"/>
      <c r="L603" s="120"/>
      <c r="M603" s="120"/>
      <c r="N603" s="120"/>
      <c r="O603" s="120"/>
      <c r="P603" s="120"/>
      <c r="Q603" s="120"/>
      <c r="R603" s="120"/>
      <c r="S603" s="120"/>
      <c r="T603" s="120"/>
      <c r="U603" s="120"/>
      <c r="V603" s="120"/>
      <c r="W603" s="120"/>
      <c r="X603" s="120"/>
      <c r="Y603" s="120"/>
      <c r="Z603" s="120"/>
    </row>
    <row r="604" spans="1:26" ht="15.75" customHeight="1">
      <c r="A604" s="370"/>
      <c r="B604" s="370"/>
      <c r="C604" s="364"/>
      <c r="D604" s="364"/>
      <c r="E604" s="120"/>
      <c r="F604" s="278"/>
      <c r="G604" s="120"/>
      <c r="H604" s="120"/>
      <c r="I604" s="120"/>
      <c r="J604" s="120"/>
      <c r="K604" s="120"/>
      <c r="L604" s="120"/>
      <c r="M604" s="120"/>
      <c r="N604" s="120"/>
      <c r="O604" s="120"/>
      <c r="P604" s="120"/>
      <c r="Q604" s="120"/>
      <c r="R604" s="120"/>
      <c r="S604" s="120"/>
      <c r="T604" s="120"/>
      <c r="U604" s="120"/>
      <c r="V604" s="120"/>
      <c r="W604" s="120"/>
      <c r="X604" s="120"/>
      <c r="Y604" s="120"/>
      <c r="Z604" s="120"/>
    </row>
    <row r="605" spans="1:26" ht="15.75" customHeight="1">
      <c r="A605" s="370"/>
      <c r="B605" s="370"/>
      <c r="C605" s="364"/>
      <c r="D605" s="364"/>
      <c r="E605" s="120"/>
      <c r="F605" s="278"/>
      <c r="G605" s="120"/>
      <c r="H605" s="120"/>
      <c r="I605" s="120"/>
      <c r="J605" s="120"/>
      <c r="K605" s="120"/>
      <c r="L605" s="120"/>
      <c r="M605" s="120"/>
      <c r="N605" s="120"/>
      <c r="O605" s="120"/>
      <c r="P605" s="120"/>
      <c r="Q605" s="120"/>
      <c r="R605" s="120"/>
      <c r="S605" s="120"/>
      <c r="T605" s="120"/>
      <c r="U605" s="120"/>
      <c r="V605" s="120"/>
      <c r="W605" s="120"/>
      <c r="X605" s="120"/>
      <c r="Y605" s="120"/>
      <c r="Z605" s="120"/>
    </row>
    <row r="606" spans="1:26" ht="15.75" customHeight="1">
      <c r="A606" s="370"/>
      <c r="B606" s="370"/>
      <c r="C606" s="364"/>
      <c r="D606" s="364"/>
      <c r="E606" s="120"/>
      <c r="F606" s="278"/>
      <c r="G606" s="120"/>
      <c r="H606" s="120"/>
      <c r="I606" s="120"/>
      <c r="J606" s="120"/>
      <c r="K606" s="120"/>
      <c r="L606" s="120"/>
      <c r="M606" s="120"/>
      <c r="N606" s="120"/>
      <c r="O606" s="120"/>
      <c r="P606" s="120"/>
      <c r="Q606" s="120"/>
      <c r="R606" s="120"/>
      <c r="S606" s="120"/>
      <c r="T606" s="120"/>
      <c r="U606" s="120"/>
      <c r="V606" s="120"/>
      <c r="W606" s="120"/>
      <c r="X606" s="120"/>
      <c r="Y606" s="120"/>
      <c r="Z606" s="120"/>
    </row>
    <row r="607" spans="1:26" ht="15.75" customHeight="1">
      <c r="A607" s="370"/>
      <c r="B607" s="370"/>
      <c r="C607" s="364"/>
      <c r="D607" s="364"/>
      <c r="E607" s="120"/>
      <c r="F607" s="278"/>
      <c r="G607" s="120"/>
      <c r="H607" s="120"/>
      <c r="I607" s="120"/>
      <c r="J607" s="120"/>
      <c r="K607" s="120"/>
      <c r="L607" s="120"/>
      <c r="M607" s="120"/>
      <c r="N607" s="120"/>
      <c r="O607" s="120"/>
      <c r="P607" s="120"/>
      <c r="Q607" s="120"/>
      <c r="R607" s="120"/>
      <c r="S607" s="120"/>
      <c r="T607" s="120"/>
      <c r="U607" s="120"/>
      <c r="V607" s="120"/>
      <c r="W607" s="120"/>
      <c r="X607" s="120"/>
      <c r="Y607" s="120"/>
      <c r="Z607" s="120"/>
    </row>
    <row r="608" spans="1:26" ht="15.75" customHeight="1">
      <c r="A608" s="370"/>
      <c r="B608" s="370"/>
      <c r="C608" s="364"/>
      <c r="D608" s="364"/>
      <c r="E608" s="120"/>
      <c r="F608" s="278"/>
      <c r="G608" s="120"/>
      <c r="H608" s="120"/>
      <c r="I608" s="120"/>
      <c r="J608" s="120"/>
      <c r="K608" s="120"/>
      <c r="L608" s="120"/>
      <c r="M608" s="120"/>
      <c r="N608" s="120"/>
      <c r="O608" s="120"/>
      <c r="P608" s="120"/>
      <c r="Q608" s="120"/>
      <c r="R608" s="120"/>
      <c r="S608" s="120"/>
      <c r="T608" s="120"/>
      <c r="U608" s="120"/>
      <c r="V608" s="120"/>
      <c r="W608" s="120"/>
      <c r="X608" s="120"/>
      <c r="Y608" s="120"/>
      <c r="Z608" s="120"/>
    </row>
    <row r="609" spans="1:26" ht="15.75" customHeight="1">
      <c r="A609" s="370"/>
      <c r="B609" s="370"/>
      <c r="C609" s="364"/>
      <c r="D609" s="364"/>
      <c r="E609" s="120"/>
      <c r="F609" s="278"/>
      <c r="G609" s="120"/>
      <c r="H609" s="120"/>
      <c r="I609" s="120"/>
      <c r="J609" s="120"/>
      <c r="K609" s="120"/>
      <c r="L609" s="120"/>
      <c r="M609" s="120"/>
      <c r="N609" s="120"/>
      <c r="O609" s="120"/>
      <c r="P609" s="120"/>
      <c r="Q609" s="120"/>
      <c r="R609" s="120"/>
      <c r="S609" s="120"/>
      <c r="T609" s="120"/>
      <c r="U609" s="120"/>
      <c r="V609" s="120"/>
      <c r="W609" s="120"/>
      <c r="X609" s="120"/>
      <c r="Y609" s="120"/>
      <c r="Z609" s="120"/>
    </row>
    <row r="610" spans="1:26" ht="15.75" customHeight="1">
      <c r="A610" s="370"/>
      <c r="B610" s="370"/>
      <c r="C610" s="364"/>
      <c r="D610" s="364"/>
      <c r="E610" s="120"/>
      <c r="F610" s="278"/>
      <c r="G610" s="120"/>
      <c r="H610" s="120"/>
      <c r="I610" s="120"/>
      <c r="J610" s="120"/>
      <c r="K610" s="120"/>
      <c r="L610" s="120"/>
      <c r="M610" s="120"/>
      <c r="N610" s="120"/>
      <c r="O610" s="120"/>
      <c r="P610" s="120"/>
      <c r="Q610" s="120"/>
      <c r="R610" s="120"/>
      <c r="S610" s="120"/>
      <c r="T610" s="120"/>
      <c r="U610" s="120"/>
      <c r="V610" s="120"/>
      <c r="W610" s="120"/>
      <c r="X610" s="120"/>
      <c r="Y610" s="120"/>
      <c r="Z610" s="120"/>
    </row>
    <row r="611" spans="1:26" ht="15.75" customHeight="1">
      <c r="A611" s="370"/>
      <c r="B611" s="370"/>
      <c r="C611" s="364"/>
      <c r="D611" s="364"/>
      <c r="E611" s="120"/>
      <c r="F611" s="278"/>
      <c r="G611" s="120"/>
      <c r="H611" s="120"/>
      <c r="I611" s="120"/>
      <c r="J611" s="120"/>
      <c r="K611" s="120"/>
      <c r="L611" s="120"/>
      <c r="M611" s="120"/>
      <c r="N611" s="120"/>
      <c r="O611" s="120"/>
      <c r="P611" s="120"/>
      <c r="Q611" s="120"/>
      <c r="R611" s="120"/>
      <c r="S611" s="120"/>
      <c r="T611" s="120"/>
      <c r="U611" s="120"/>
      <c r="V611" s="120"/>
      <c r="W611" s="120"/>
      <c r="X611" s="120"/>
      <c r="Y611" s="120"/>
      <c r="Z611" s="120"/>
    </row>
    <row r="612" spans="1:26" ht="15.75" customHeight="1">
      <c r="A612" s="370"/>
      <c r="B612" s="370"/>
      <c r="C612" s="364"/>
      <c r="D612" s="364"/>
      <c r="E612" s="120"/>
      <c r="F612" s="278"/>
      <c r="G612" s="120"/>
      <c r="H612" s="120"/>
      <c r="I612" s="120"/>
      <c r="J612" s="120"/>
      <c r="K612" s="120"/>
      <c r="L612" s="120"/>
      <c r="M612" s="120"/>
      <c r="N612" s="120"/>
      <c r="O612" s="120"/>
      <c r="P612" s="120"/>
      <c r="Q612" s="120"/>
      <c r="R612" s="120"/>
      <c r="S612" s="120"/>
      <c r="T612" s="120"/>
      <c r="U612" s="120"/>
      <c r="V612" s="120"/>
      <c r="W612" s="120"/>
      <c r="X612" s="120"/>
      <c r="Y612" s="120"/>
      <c r="Z612" s="120"/>
    </row>
    <row r="613" spans="1:26" ht="15.75" customHeight="1">
      <c r="A613" s="370"/>
      <c r="B613" s="370"/>
      <c r="C613" s="364"/>
      <c r="D613" s="364"/>
      <c r="E613" s="120"/>
      <c r="F613" s="278"/>
      <c r="G613" s="120"/>
      <c r="H613" s="120"/>
      <c r="I613" s="120"/>
      <c r="J613" s="120"/>
      <c r="K613" s="120"/>
      <c r="L613" s="120"/>
      <c r="M613" s="120"/>
      <c r="N613" s="120"/>
      <c r="O613" s="120"/>
      <c r="P613" s="120"/>
      <c r="Q613" s="120"/>
      <c r="R613" s="120"/>
      <c r="S613" s="120"/>
      <c r="T613" s="120"/>
      <c r="U613" s="120"/>
      <c r="V613" s="120"/>
      <c r="W613" s="120"/>
      <c r="X613" s="120"/>
      <c r="Y613" s="120"/>
      <c r="Z613" s="120"/>
    </row>
    <row r="614" spans="1:26" ht="15.75" customHeight="1">
      <c r="A614" s="370"/>
      <c r="B614" s="370"/>
      <c r="C614" s="364"/>
      <c r="D614" s="364"/>
      <c r="E614" s="120"/>
      <c r="F614" s="278"/>
      <c r="G614" s="120"/>
      <c r="H614" s="120"/>
      <c r="I614" s="120"/>
      <c r="J614" s="120"/>
      <c r="K614" s="120"/>
      <c r="L614" s="120"/>
      <c r="M614" s="120"/>
      <c r="N614" s="120"/>
      <c r="O614" s="120"/>
      <c r="P614" s="120"/>
      <c r="Q614" s="120"/>
      <c r="R614" s="120"/>
      <c r="S614" s="120"/>
      <c r="T614" s="120"/>
      <c r="U614" s="120"/>
      <c r="V614" s="120"/>
      <c r="W614" s="120"/>
      <c r="X614" s="120"/>
      <c r="Y614" s="120"/>
      <c r="Z614" s="120"/>
    </row>
    <row r="615" spans="1:26" ht="15.75" customHeight="1">
      <c r="A615" s="370"/>
      <c r="B615" s="370"/>
      <c r="C615" s="364"/>
      <c r="D615" s="364"/>
      <c r="E615" s="120"/>
      <c r="F615" s="278"/>
      <c r="G615" s="120"/>
      <c r="H615" s="120"/>
      <c r="I615" s="120"/>
      <c r="J615" s="120"/>
      <c r="K615" s="120"/>
      <c r="L615" s="120"/>
      <c r="M615" s="120"/>
      <c r="N615" s="120"/>
      <c r="O615" s="120"/>
      <c r="P615" s="120"/>
      <c r="Q615" s="120"/>
      <c r="R615" s="120"/>
      <c r="S615" s="120"/>
      <c r="T615" s="120"/>
      <c r="U615" s="120"/>
      <c r="V615" s="120"/>
      <c r="W615" s="120"/>
      <c r="X615" s="120"/>
      <c r="Y615" s="120"/>
      <c r="Z615" s="120"/>
    </row>
    <row r="616" spans="1:26" ht="15.75" customHeight="1">
      <c r="A616" s="370"/>
      <c r="B616" s="370"/>
      <c r="C616" s="364"/>
      <c r="D616" s="364"/>
      <c r="E616" s="120"/>
      <c r="F616" s="278"/>
      <c r="G616" s="120"/>
      <c r="H616" s="120"/>
      <c r="I616" s="120"/>
      <c r="J616" s="120"/>
      <c r="K616" s="120"/>
      <c r="L616" s="120"/>
      <c r="M616" s="120"/>
      <c r="N616" s="120"/>
      <c r="O616" s="120"/>
      <c r="P616" s="120"/>
      <c r="Q616" s="120"/>
      <c r="R616" s="120"/>
      <c r="S616" s="120"/>
      <c r="T616" s="120"/>
      <c r="U616" s="120"/>
      <c r="V616" s="120"/>
      <c r="W616" s="120"/>
      <c r="X616" s="120"/>
      <c r="Y616" s="120"/>
      <c r="Z616" s="120"/>
    </row>
    <row r="617" spans="1:26" ht="15.75" customHeight="1">
      <c r="A617" s="370"/>
      <c r="B617" s="370"/>
      <c r="C617" s="364"/>
      <c r="D617" s="364"/>
      <c r="E617" s="120"/>
      <c r="F617" s="278"/>
      <c r="G617" s="120"/>
      <c r="H617" s="120"/>
      <c r="I617" s="120"/>
      <c r="J617" s="120"/>
      <c r="K617" s="120"/>
      <c r="L617" s="120"/>
      <c r="M617" s="120"/>
      <c r="N617" s="120"/>
      <c r="O617" s="120"/>
      <c r="P617" s="120"/>
      <c r="Q617" s="120"/>
      <c r="R617" s="120"/>
      <c r="S617" s="120"/>
      <c r="T617" s="120"/>
      <c r="U617" s="120"/>
      <c r="V617" s="120"/>
      <c r="W617" s="120"/>
      <c r="X617" s="120"/>
      <c r="Y617" s="120"/>
      <c r="Z617" s="120"/>
    </row>
    <row r="618" spans="1:26" ht="15.75" customHeight="1">
      <c r="A618" s="370"/>
      <c r="B618" s="370"/>
      <c r="C618" s="364"/>
      <c r="D618" s="364"/>
      <c r="E618" s="120"/>
      <c r="F618" s="278"/>
      <c r="G618" s="120"/>
      <c r="H618" s="120"/>
      <c r="I618" s="120"/>
      <c r="J618" s="120"/>
      <c r="K618" s="120"/>
      <c r="L618" s="120"/>
      <c r="M618" s="120"/>
      <c r="N618" s="120"/>
      <c r="O618" s="120"/>
      <c r="P618" s="120"/>
      <c r="Q618" s="120"/>
      <c r="R618" s="120"/>
      <c r="S618" s="120"/>
      <c r="T618" s="120"/>
      <c r="U618" s="120"/>
      <c r="V618" s="120"/>
      <c r="W618" s="120"/>
      <c r="X618" s="120"/>
      <c r="Y618" s="120"/>
      <c r="Z618" s="120"/>
    </row>
    <row r="619" spans="1:26" ht="15.75" customHeight="1">
      <c r="A619" s="370"/>
      <c r="B619" s="370"/>
      <c r="C619" s="364"/>
      <c r="D619" s="364"/>
      <c r="E619" s="120"/>
      <c r="F619" s="278"/>
      <c r="G619" s="120"/>
      <c r="H619" s="120"/>
      <c r="I619" s="120"/>
      <c r="J619" s="120"/>
      <c r="K619" s="120"/>
      <c r="L619" s="120"/>
      <c r="M619" s="120"/>
      <c r="N619" s="120"/>
      <c r="O619" s="120"/>
      <c r="P619" s="120"/>
      <c r="Q619" s="120"/>
      <c r="R619" s="120"/>
      <c r="S619" s="120"/>
      <c r="T619" s="120"/>
      <c r="U619" s="120"/>
      <c r="V619" s="120"/>
      <c r="W619" s="120"/>
      <c r="X619" s="120"/>
      <c r="Y619" s="120"/>
      <c r="Z619" s="120"/>
    </row>
    <row r="620" spans="1:26" ht="15.75" customHeight="1">
      <c r="A620" s="370"/>
      <c r="B620" s="370"/>
      <c r="C620" s="364"/>
      <c r="D620" s="364"/>
      <c r="E620" s="120"/>
      <c r="F620" s="278"/>
      <c r="G620" s="120"/>
      <c r="H620" s="120"/>
      <c r="I620" s="120"/>
      <c r="J620" s="120"/>
      <c r="K620" s="120"/>
      <c r="L620" s="120"/>
      <c r="M620" s="120"/>
      <c r="N620" s="120"/>
      <c r="O620" s="120"/>
      <c r="P620" s="120"/>
      <c r="Q620" s="120"/>
      <c r="R620" s="120"/>
      <c r="S620" s="120"/>
      <c r="T620" s="120"/>
      <c r="U620" s="120"/>
      <c r="V620" s="120"/>
      <c r="W620" s="120"/>
      <c r="X620" s="120"/>
      <c r="Y620" s="120"/>
      <c r="Z620" s="120"/>
    </row>
    <row r="621" spans="1:26" ht="15.75" customHeight="1">
      <c r="A621" s="370"/>
      <c r="B621" s="370"/>
      <c r="C621" s="364"/>
      <c r="D621" s="364"/>
      <c r="E621" s="120"/>
      <c r="F621" s="278"/>
      <c r="G621" s="120"/>
      <c r="H621" s="120"/>
      <c r="I621" s="120"/>
      <c r="J621" s="120"/>
      <c r="K621" s="120"/>
      <c r="L621" s="120"/>
      <c r="M621" s="120"/>
      <c r="N621" s="120"/>
      <c r="O621" s="120"/>
      <c r="P621" s="120"/>
      <c r="Q621" s="120"/>
      <c r="R621" s="120"/>
      <c r="S621" s="120"/>
      <c r="T621" s="120"/>
      <c r="U621" s="120"/>
      <c r="V621" s="120"/>
      <c r="W621" s="120"/>
      <c r="X621" s="120"/>
      <c r="Y621" s="120"/>
      <c r="Z621" s="120"/>
    </row>
    <row r="622" spans="1:26" ht="15.75" customHeight="1">
      <c r="A622" s="370"/>
      <c r="B622" s="370"/>
      <c r="C622" s="364"/>
      <c r="D622" s="364"/>
      <c r="E622" s="120"/>
      <c r="F622" s="278"/>
      <c r="G622" s="120"/>
      <c r="H622" s="120"/>
      <c r="I622" s="120"/>
      <c r="J622" s="120"/>
      <c r="K622" s="120"/>
      <c r="L622" s="120"/>
      <c r="M622" s="120"/>
      <c r="N622" s="120"/>
      <c r="O622" s="120"/>
      <c r="P622" s="120"/>
      <c r="Q622" s="120"/>
      <c r="R622" s="120"/>
      <c r="S622" s="120"/>
      <c r="T622" s="120"/>
      <c r="U622" s="120"/>
      <c r="V622" s="120"/>
      <c r="W622" s="120"/>
      <c r="X622" s="120"/>
      <c r="Y622" s="120"/>
      <c r="Z622" s="120"/>
    </row>
    <row r="623" spans="1:26" ht="15.75" customHeight="1">
      <c r="A623" s="370"/>
      <c r="B623" s="370"/>
      <c r="C623" s="364"/>
      <c r="D623" s="364"/>
      <c r="E623" s="120"/>
      <c r="F623" s="278"/>
      <c r="G623" s="120"/>
      <c r="H623" s="120"/>
      <c r="I623" s="120"/>
      <c r="J623" s="120"/>
      <c r="K623" s="120"/>
      <c r="L623" s="120"/>
      <c r="M623" s="120"/>
      <c r="N623" s="120"/>
      <c r="O623" s="120"/>
      <c r="P623" s="120"/>
      <c r="Q623" s="120"/>
      <c r="R623" s="120"/>
      <c r="S623" s="120"/>
      <c r="T623" s="120"/>
      <c r="U623" s="120"/>
      <c r="V623" s="120"/>
      <c r="W623" s="120"/>
      <c r="X623" s="120"/>
      <c r="Y623" s="120"/>
      <c r="Z623" s="120"/>
    </row>
    <row r="624" spans="1:26" ht="15.75" customHeight="1">
      <c r="A624" s="370"/>
      <c r="B624" s="370"/>
      <c r="C624" s="364"/>
      <c r="D624" s="364"/>
      <c r="E624" s="120"/>
      <c r="F624" s="278"/>
      <c r="G624" s="120"/>
      <c r="H624" s="120"/>
      <c r="I624" s="120"/>
      <c r="J624" s="120"/>
      <c r="K624" s="120"/>
      <c r="L624" s="120"/>
      <c r="M624" s="120"/>
      <c r="N624" s="120"/>
      <c r="O624" s="120"/>
      <c r="P624" s="120"/>
      <c r="Q624" s="120"/>
      <c r="R624" s="120"/>
      <c r="S624" s="120"/>
      <c r="T624" s="120"/>
      <c r="U624" s="120"/>
      <c r="V624" s="120"/>
      <c r="W624" s="120"/>
      <c r="X624" s="120"/>
      <c r="Y624" s="120"/>
      <c r="Z624" s="120"/>
    </row>
    <row r="625" spans="1:26" ht="15.75" customHeight="1">
      <c r="A625" s="370"/>
      <c r="B625" s="370"/>
      <c r="C625" s="364"/>
      <c r="D625" s="364"/>
      <c r="E625" s="120"/>
      <c r="F625" s="278"/>
      <c r="G625" s="120"/>
      <c r="H625" s="120"/>
      <c r="I625" s="120"/>
      <c r="J625" s="120"/>
      <c r="K625" s="120"/>
      <c r="L625" s="120"/>
      <c r="M625" s="120"/>
      <c r="N625" s="120"/>
      <c r="O625" s="120"/>
      <c r="P625" s="120"/>
      <c r="Q625" s="120"/>
      <c r="R625" s="120"/>
      <c r="S625" s="120"/>
      <c r="T625" s="120"/>
      <c r="U625" s="120"/>
      <c r="V625" s="120"/>
      <c r="W625" s="120"/>
      <c r="X625" s="120"/>
      <c r="Y625" s="120"/>
      <c r="Z625" s="120"/>
    </row>
    <row r="626" spans="1:26" ht="15.75" customHeight="1">
      <c r="A626" s="370"/>
      <c r="B626" s="370"/>
      <c r="C626" s="364"/>
      <c r="D626" s="364"/>
      <c r="E626" s="120"/>
      <c r="F626" s="278"/>
      <c r="G626" s="120"/>
      <c r="H626" s="120"/>
      <c r="I626" s="120"/>
      <c r="J626" s="120"/>
      <c r="K626" s="120"/>
      <c r="L626" s="120"/>
      <c r="M626" s="120"/>
      <c r="N626" s="120"/>
      <c r="O626" s="120"/>
      <c r="P626" s="120"/>
      <c r="Q626" s="120"/>
      <c r="R626" s="120"/>
      <c r="S626" s="120"/>
      <c r="T626" s="120"/>
      <c r="U626" s="120"/>
      <c r="V626" s="120"/>
      <c r="W626" s="120"/>
      <c r="X626" s="120"/>
      <c r="Y626" s="120"/>
      <c r="Z626" s="120"/>
    </row>
    <row r="627" spans="1:26" ht="15.75" customHeight="1">
      <c r="A627" s="370"/>
      <c r="B627" s="370"/>
      <c r="C627" s="364"/>
      <c r="D627" s="364"/>
      <c r="E627" s="120"/>
      <c r="F627" s="278"/>
      <c r="G627" s="120"/>
      <c r="H627" s="120"/>
      <c r="I627" s="120"/>
      <c r="J627" s="120"/>
      <c r="K627" s="120"/>
      <c r="L627" s="120"/>
      <c r="M627" s="120"/>
      <c r="N627" s="120"/>
      <c r="O627" s="120"/>
      <c r="P627" s="120"/>
      <c r="Q627" s="120"/>
      <c r="R627" s="120"/>
      <c r="S627" s="120"/>
      <c r="T627" s="120"/>
      <c r="U627" s="120"/>
      <c r="V627" s="120"/>
      <c r="W627" s="120"/>
      <c r="X627" s="120"/>
      <c r="Y627" s="120"/>
      <c r="Z627" s="120"/>
    </row>
    <row r="628" spans="1:26" ht="15.75" customHeight="1">
      <c r="A628" s="370"/>
      <c r="B628" s="370"/>
      <c r="C628" s="364"/>
      <c r="D628" s="364"/>
      <c r="E628" s="120"/>
      <c r="F628" s="278"/>
      <c r="G628" s="120"/>
      <c r="H628" s="120"/>
      <c r="I628" s="120"/>
      <c r="J628" s="120"/>
      <c r="K628" s="120"/>
      <c r="L628" s="120"/>
      <c r="M628" s="120"/>
      <c r="N628" s="120"/>
      <c r="O628" s="120"/>
      <c r="P628" s="120"/>
      <c r="Q628" s="120"/>
      <c r="R628" s="120"/>
      <c r="S628" s="120"/>
      <c r="T628" s="120"/>
      <c r="U628" s="120"/>
      <c r="V628" s="120"/>
      <c r="W628" s="120"/>
      <c r="X628" s="120"/>
      <c r="Y628" s="120"/>
      <c r="Z628" s="120"/>
    </row>
    <row r="629" spans="1:26" ht="15.75" customHeight="1">
      <c r="A629" s="370"/>
      <c r="B629" s="370"/>
      <c r="C629" s="364"/>
      <c r="D629" s="364"/>
      <c r="E629" s="120"/>
      <c r="F629" s="278"/>
      <c r="G629" s="120"/>
      <c r="H629" s="120"/>
      <c r="I629" s="120"/>
      <c r="J629" s="120"/>
      <c r="K629" s="120"/>
      <c r="L629" s="120"/>
      <c r="M629" s="120"/>
      <c r="N629" s="120"/>
      <c r="O629" s="120"/>
      <c r="P629" s="120"/>
      <c r="Q629" s="120"/>
      <c r="R629" s="120"/>
      <c r="S629" s="120"/>
      <c r="T629" s="120"/>
      <c r="U629" s="120"/>
      <c r="V629" s="120"/>
      <c r="W629" s="120"/>
      <c r="X629" s="120"/>
      <c r="Y629" s="120"/>
      <c r="Z629" s="120"/>
    </row>
    <row r="630" spans="1:26" ht="15.75" customHeight="1">
      <c r="A630" s="370"/>
      <c r="B630" s="370"/>
      <c r="C630" s="364"/>
      <c r="D630" s="364"/>
      <c r="E630" s="120"/>
      <c r="F630" s="278"/>
      <c r="G630" s="120"/>
      <c r="H630" s="120"/>
      <c r="I630" s="120"/>
      <c r="J630" s="120"/>
      <c r="K630" s="120"/>
      <c r="L630" s="120"/>
      <c r="M630" s="120"/>
      <c r="N630" s="120"/>
      <c r="O630" s="120"/>
      <c r="P630" s="120"/>
      <c r="Q630" s="120"/>
      <c r="R630" s="120"/>
      <c r="S630" s="120"/>
      <c r="T630" s="120"/>
      <c r="U630" s="120"/>
      <c r="V630" s="120"/>
      <c r="W630" s="120"/>
      <c r="X630" s="120"/>
      <c r="Y630" s="120"/>
      <c r="Z630" s="120"/>
    </row>
    <row r="631" spans="1:26" ht="15.75" customHeight="1">
      <c r="A631" s="370"/>
      <c r="B631" s="370"/>
      <c r="C631" s="364"/>
      <c r="D631" s="364"/>
      <c r="E631" s="120"/>
      <c r="F631" s="278"/>
      <c r="G631" s="120"/>
      <c r="H631" s="120"/>
      <c r="I631" s="120"/>
      <c r="J631" s="120"/>
      <c r="K631" s="120"/>
      <c r="L631" s="120"/>
      <c r="M631" s="120"/>
      <c r="N631" s="120"/>
      <c r="O631" s="120"/>
      <c r="P631" s="120"/>
      <c r="Q631" s="120"/>
      <c r="R631" s="120"/>
      <c r="S631" s="120"/>
      <c r="T631" s="120"/>
      <c r="U631" s="120"/>
      <c r="V631" s="120"/>
      <c r="W631" s="120"/>
      <c r="X631" s="120"/>
      <c r="Y631" s="120"/>
      <c r="Z631" s="120"/>
    </row>
    <row r="632" spans="1:26" ht="15.75" customHeight="1">
      <c r="A632" s="370"/>
      <c r="B632" s="370"/>
      <c r="C632" s="364"/>
      <c r="D632" s="364"/>
      <c r="E632" s="120"/>
      <c r="F632" s="278"/>
      <c r="G632" s="120"/>
      <c r="H632" s="120"/>
      <c r="I632" s="120"/>
      <c r="J632" s="120"/>
      <c r="K632" s="120"/>
      <c r="L632" s="120"/>
      <c r="M632" s="120"/>
      <c r="N632" s="120"/>
      <c r="O632" s="120"/>
      <c r="P632" s="120"/>
      <c r="Q632" s="120"/>
      <c r="R632" s="120"/>
      <c r="S632" s="120"/>
      <c r="T632" s="120"/>
      <c r="U632" s="120"/>
      <c r="V632" s="120"/>
      <c r="W632" s="120"/>
      <c r="X632" s="120"/>
      <c r="Y632" s="120"/>
      <c r="Z632" s="120"/>
    </row>
    <row r="633" spans="1:26" ht="15.75" customHeight="1">
      <c r="A633" s="370"/>
      <c r="B633" s="370"/>
      <c r="C633" s="364"/>
      <c r="D633" s="364"/>
      <c r="E633" s="120"/>
      <c r="F633" s="278"/>
      <c r="G633" s="120"/>
      <c r="H633" s="120"/>
      <c r="I633" s="120"/>
      <c r="J633" s="120"/>
      <c r="K633" s="120"/>
      <c r="L633" s="120"/>
      <c r="M633" s="120"/>
      <c r="N633" s="120"/>
      <c r="O633" s="120"/>
      <c r="P633" s="120"/>
      <c r="Q633" s="120"/>
      <c r="R633" s="120"/>
      <c r="S633" s="120"/>
      <c r="T633" s="120"/>
      <c r="U633" s="120"/>
      <c r="V633" s="120"/>
      <c r="W633" s="120"/>
      <c r="X633" s="120"/>
      <c r="Y633" s="120"/>
      <c r="Z633" s="120"/>
    </row>
    <row r="634" spans="1:26" ht="15.75" customHeight="1">
      <c r="A634" s="370"/>
      <c r="B634" s="370"/>
      <c r="C634" s="364"/>
      <c r="D634" s="364"/>
      <c r="E634" s="120"/>
      <c r="F634" s="278"/>
      <c r="G634" s="120"/>
      <c r="H634" s="120"/>
      <c r="I634" s="120"/>
      <c r="J634" s="120"/>
      <c r="K634" s="120"/>
      <c r="L634" s="120"/>
      <c r="M634" s="120"/>
      <c r="N634" s="120"/>
      <c r="O634" s="120"/>
      <c r="P634" s="120"/>
      <c r="Q634" s="120"/>
      <c r="R634" s="120"/>
      <c r="S634" s="120"/>
      <c r="T634" s="120"/>
      <c r="U634" s="120"/>
      <c r="V634" s="120"/>
      <c r="W634" s="120"/>
      <c r="X634" s="120"/>
      <c r="Y634" s="120"/>
      <c r="Z634" s="120"/>
    </row>
    <row r="635" spans="1:26" ht="15.75" customHeight="1">
      <c r="A635" s="370"/>
      <c r="B635" s="370"/>
      <c r="C635" s="364"/>
      <c r="D635" s="364"/>
      <c r="E635" s="120"/>
      <c r="F635" s="278"/>
      <c r="G635" s="120"/>
      <c r="H635" s="120"/>
      <c r="I635" s="120"/>
      <c r="J635" s="120"/>
      <c r="K635" s="120"/>
      <c r="L635" s="120"/>
      <c r="M635" s="120"/>
      <c r="N635" s="120"/>
      <c r="O635" s="120"/>
      <c r="P635" s="120"/>
      <c r="Q635" s="120"/>
      <c r="R635" s="120"/>
      <c r="S635" s="120"/>
      <c r="T635" s="120"/>
      <c r="U635" s="120"/>
      <c r="V635" s="120"/>
      <c r="W635" s="120"/>
      <c r="X635" s="120"/>
      <c r="Y635" s="120"/>
      <c r="Z635" s="120"/>
    </row>
    <row r="636" spans="1:26" ht="15.75" customHeight="1">
      <c r="A636" s="370"/>
      <c r="B636" s="370"/>
      <c r="C636" s="364"/>
      <c r="D636" s="364"/>
      <c r="E636" s="120"/>
      <c r="F636" s="278"/>
      <c r="G636" s="120"/>
      <c r="H636" s="120"/>
      <c r="I636" s="120"/>
      <c r="J636" s="120"/>
      <c r="K636" s="120"/>
      <c r="L636" s="120"/>
      <c r="M636" s="120"/>
      <c r="N636" s="120"/>
      <c r="O636" s="120"/>
      <c r="P636" s="120"/>
      <c r="Q636" s="120"/>
      <c r="R636" s="120"/>
      <c r="S636" s="120"/>
      <c r="T636" s="120"/>
      <c r="U636" s="120"/>
      <c r="V636" s="120"/>
      <c r="W636" s="120"/>
      <c r="X636" s="120"/>
      <c r="Y636" s="120"/>
      <c r="Z636" s="120"/>
    </row>
    <row r="637" spans="1:26" ht="15.75" customHeight="1">
      <c r="A637" s="370"/>
      <c r="B637" s="370"/>
      <c r="C637" s="364"/>
      <c r="D637" s="364"/>
      <c r="E637" s="120"/>
      <c r="F637" s="278"/>
      <c r="G637" s="120"/>
      <c r="H637" s="120"/>
      <c r="I637" s="120"/>
      <c r="J637" s="120"/>
      <c r="K637" s="120"/>
      <c r="L637" s="120"/>
      <c r="M637" s="120"/>
      <c r="N637" s="120"/>
      <c r="O637" s="120"/>
      <c r="P637" s="120"/>
      <c r="Q637" s="120"/>
      <c r="R637" s="120"/>
      <c r="S637" s="120"/>
      <c r="T637" s="120"/>
      <c r="U637" s="120"/>
      <c r="V637" s="120"/>
      <c r="W637" s="120"/>
      <c r="X637" s="120"/>
      <c r="Y637" s="120"/>
      <c r="Z637" s="120"/>
    </row>
    <row r="638" spans="1:26" ht="15.75" customHeight="1">
      <c r="A638" s="370"/>
      <c r="B638" s="370"/>
      <c r="C638" s="364"/>
      <c r="D638" s="364"/>
      <c r="E638" s="120"/>
      <c r="F638" s="278"/>
      <c r="G638" s="120"/>
      <c r="H638" s="120"/>
      <c r="I638" s="120"/>
      <c r="J638" s="120"/>
      <c r="K638" s="120"/>
      <c r="L638" s="120"/>
      <c r="M638" s="120"/>
      <c r="N638" s="120"/>
      <c r="O638" s="120"/>
      <c r="P638" s="120"/>
      <c r="Q638" s="120"/>
      <c r="R638" s="120"/>
      <c r="S638" s="120"/>
      <c r="T638" s="120"/>
      <c r="U638" s="120"/>
      <c r="V638" s="120"/>
      <c r="W638" s="120"/>
      <c r="X638" s="120"/>
      <c r="Y638" s="120"/>
      <c r="Z638" s="120"/>
    </row>
    <row r="639" spans="1:26" ht="15.75" customHeight="1">
      <c r="A639" s="370"/>
      <c r="B639" s="370"/>
      <c r="C639" s="364"/>
      <c r="D639" s="364"/>
      <c r="E639" s="120"/>
      <c r="F639" s="278"/>
      <c r="G639" s="120"/>
      <c r="H639" s="120"/>
      <c r="I639" s="120"/>
      <c r="J639" s="120"/>
      <c r="K639" s="120"/>
      <c r="L639" s="120"/>
      <c r="M639" s="120"/>
      <c r="N639" s="120"/>
      <c r="O639" s="120"/>
      <c r="P639" s="120"/>
      <c r="Q639" s="120"/>
      <c r="R639" s="120"/>
      <c r="S639" s="120"/>
      <c r="T639" s="120"/>
      <c r="U639" s="120"/>
      <c r="V639" s="120"/>
      <c r="W639" s="120"/>
      <c r="X639" s="120"/>
      <c r="Y639" s="120"/>
      <c r="Z639" s="120"/>
    </row>
    <row r="640" spans="1:26" ht="15.75" customHeight="1">
      <c r="A640" s="370"/>
      <c r="B640" s="370"/>
      <c r="C640" s="364"/>
      <c r="D640" s="364"/>
      <c r="E640" s="120"/>
      <c r="F640" s="278"/>
      <c r="G640" s="120"/>
      <c r="H640" s="120"/>
      <c r="I640" s="120"/>
      <c r="J640" s="120"/>
      <c r="K640" s="120"/>
      <c r="L640" s="120"/>
      <c r="M640" s="120"/>
      <c r="N640" s="120"/>
      <c r="O640" s="120"/>
      <c r="P640" s="120"/>
      <c r="Q640" s="120"/>
      <c r="R640" s="120"/>
      <c r="S640" s="120"/>
      <c r="T640" s="120"/>
      <c r="U640" s="120"/>
      <c r="V640" s="120"/>
      <c r="W640" s="120"/>
      <c r="X640" s="120"/>
      <c r="Y640" s="120"/>
      <c r="Z640" s="120"/>
    </row>
    <row r="641" spans="1:26" ht="15.75" customHeight="1">
      <c r="A641" s="370"/>
      <c r="B641" s="370"/>
      <c r="C641" s="364"/>
      <c r="D641" s="364"/>
      <c r="E641" s="120"/>
      <c r="F641" s="278"/>
      <c r="G641" s="120"/>
      <c r="H641" s="120"/>
      <c r="I641" s="120"/>
      <c r="J641" s="120"/>
      <c r="K641" s="120"/>
      <c r="L641" s="120"/>
      <c r="M641" s="120"/>
      <c r="N641" s="120"/>
      <c r="O641" s="120"/>
      <c r="P641" s="120"/>
      <c r="Q641" s="120"/>
      <c r="R641" s="120"/>
      <c r="S641" s="120"/>
      <c r="T641" s="120"/>
      <c r="U641" s="120"/>
      <c r="V641" s="120"/>
      <c r="W641" s="120"/>
      <c r="X641" s="120"/>
      <c r="Y641" s="120"/>
      <c r="Z641" s="120"/>
    </row>
    <row r="642" spans="1:26" ht="15.75" customHeight="1">
      <c r="A642" s="370"/>
      <c r="B642" s="370"/>
      <c r="C642" s="364"/>
      <c r="D642" s="364"/>
      <c r="E642" s="120"/>
      <c r="F642" s="278"/>
      <c r="G642" s="120"/>
      <c r="H642" s="120"/>
      <c r="I642" s="120"/>
      <c r="J642" s="120"/>
      <c r="K642" s="120"/>
      <c r="L642" s="120"/>
      <c r="M642" s="120"/>
      <c r="N642" s="120"/>
      <c r="O642" s="120"/>
      <c r="P642" s="120"/>
      <c r="Q642" s="120"/>
      <c r="R642" s="120"/>
      <c r="S642" s="120"/>
      <c r="T642" s="120"/>
      <c r="U642" s="120"/>
      <c r="V642" s="120"/>
      <c r="W642" s="120"/>
      <c r="X642" s="120"/>
      <c r="Y642" s="120"/>
      <c r="Z642" s="120"/>
    </row>
    <row r="643" spans="1:26" ht="15.75" customHeight="1">
      <c r="A643" s="370"/>
      <c r="B643" s="370"/>
      <c r="C643" s="364"/>
      <c r="D643" s="364"/>
      <c r="E643" s="120"/>
      <c r="F643" s="278"/>
      <c r="G643" s="120"/>
      <c r="H643" s="120"/>
      <c r="I643" s="120"/>
      <c r="J643" s="120"/>
      <c r="K643" s="120"/>
      <c r="L643" s="120"/>
      <c r="M643" s="120"/>
      <c r="N643" s="120"/>
      <c r="O643" s="120"/>
      <c r="P643" s="120"/>
      <c r="Q643" s="120"/>
      <c r="R643" s="120"/>
      <c r="S643" s="120"/>
      <c r="T643" s="120"/>
      <c r="U643" s="120"/>
      <c r="V643" s="120"/>
      <c r="W643" s="120"/>
      <c r="X643" s="120"/>
      <c r="Y643" s="120"/>
      <c r="Z643" s="120"/>
    </row>
    <row r="644" spans="1:26" ht="15.75" customHeight="1">
      <c r="A644" s="370"/>
      <c r="B644" s="370"/>
      <c r="C644" s="364"/>
      <c r="D644" s="364"/>
      <c r="E644" s="120"/>
      <c r="F644" s="278"/>
      <c r="G644" s="120"/>
      <c r="H644" s="120"/>
      <c r="I644" s="120"/>
      <c r="J644" s="120"/>
      <c r="K644" s="120"/>
      <c r="L644" s="120"/>
      <c r="M644" s="120"/>
      <c r="N644" s="120"/>
      <c r="O644" s="120"/>
      <c r="P644" s="120"/>
      <c r="Q644" s="120"/>
      <c r="R644" s="120"/>
      <c r="S644" s="120"/>
      <c r="T644" s="120"/>
      <c r="U644" s="120"/>
      <c r="V644" s="120"/>
      <c r="W644" s="120"/>
      <c r="X644" s="120"/>
      <c r="Y644" s="120"/>
      <c r="Z644" s="120"/>
    </row>
    <row r="645" spans="1:26" ht="15.75" customHeight="1">
      <c r="A645" s="370"/>
      <c r="B645" s="370"/>
      <c r="C645" s="364"/>
      <c r="D645" s="364"/>
      <c r="E645" s="120"/>
      <c r="F645" s="278"/>
      <c r="G645" s="120"/>
      <c r="H645" s="120"/>
      <c r="I645" s="120"/>
      <c r="J645" s="120"/>
      <c r="K645" s="120"/>
      <c r="L645" s="120"/>
      <c r="M645" s="120"/>
      <c r="N645" s="120"/>
      <c r="O645" s="120"/>
      <c r="P645" s="120"/>
      <c r="Q645" s="120"/>
      <c r="R645" s="120"/>
      <c r="S645" s="120"/>
      <c r="T645" s="120"/>
      <c r="U645" s="120"/>
      <c r="V645" s="120"/>
      <c r="W645" s="120"/>
      <c r="X645" s="120"/>
      <c r="Y645" s="120"/>
      <c r="Z645" s="120"/>
    </row>
    <row r="646" spans="1:26" ht="15.75" customHeight="1">
      <c r="A646" s="370"/>
      <c r="B646" s="370"/>
      <c r="C646" s="364"/>
      <c r="D646" s="364"/>
      <c r="E646" s="120"/>
      <c r="F646" s="278"/>
      <c r="G646" s="120"/>
      <c r="H646" s="120"/>
      <c r="I646" s="120"/>
      <c r="J646" s="120"/>
      <c r="K646" s="120"/>
      <c r="L646" s="120"/>
      <c r="M646" s="120"/>
      <c r="N646" s="120"/>
      <c r="O646" s="120"/>
      <c r="P646" s="120"/>
      <c r="Q646" s="120"/>
      <c r="R646" s="120"/>
      <c r="S646" s="120"/>
      <c r="T646" s="120"/>
      <c r="U646" s="120"/>
      <c r="V646" s="120"/>
      <c r="W646" s="120"/>
      <c r="X646" s="120"/>
      <c r="Y646" s="120"/>
      <c r="Z646" s="120"/>
    </row>
    <row r="647" spans="1:26" ht="15.75" customHeight="1">
      <c r="A647" s="370"/>
      <c r="B647" s="370"/>
      <c r="C647" s="364"/>
      <c r="D647" s="364"/>
      <c r="E647" s="120"/>
      <c r="F647" s="278"/>
      <c r="G647" s="120"/>
      <c r="H647" s="120"/>
      <c r="I647" s="120"/>
      <c r="J647" s="120"/>
      <c r="K647" s="120"/>
      <c r="L647" s="120"/>
      <c r="M647" s="120"/>
      <c r="N647" s="120"/>
      <c r="O647" s="120"/>
      <c r="P647" s="120"/>
      <c r="Q647" s="120"/>
      <c r="R647" s="120"/>
      <c r="S647" s="120"/>
      <c r="T647" s="120"/>
      <c r="U647" s="120"/>
      <c r="V647" s="120"/>
      <c r="W647" s="120"/>
      <c r="X647" s="120"/>
      <c r="Y647" s="120"/>
      <c r="Z647" s="120"/>
    </row>
    <row r="648" spans="1:26" ht="15.75" customHeight="1">
      <c r="A648" s="370"/>
      <c r="B648" s="370"/>
      <c r="C648" s="364"/>
      <c r="D648" s="364"/>
      <c r="E648" s="120"/>
      <c r="F648" s="278"/>
      <c r="G648" s="120"/>
      <c r="H648" s="120"/>
      <c r="I648" s="120"/>
      <c r="J648" s="120"/>
      <c r="K648" s="120"/>
      <c r="L648" s="120"/>
      <c r="M648" s="120"/>
      <c r="N648" s="120"/>
      <c r="O648" s="120"/>
      <c r="P648" s="120"/>
      <c r="Q648" s="120"/>
      <c r="R648" s="120"/>
      <c r="S648" s="120"/>
      <c r="T648" s="120"/>
      <c r="U648" s="120"/>
      <c r="V648" s="120"/>
      <c r="W648" s="120"/>
      <c r="X648" s="120"/>
      <c r="Y648" s="120"/>
      <c r="Z648" s="120"/>
    </row>
    <row r="649" spans="1:26" ht="15.75" customHeight="1">
      <c r="A649" s="370"/>
      <c r="B649" s="370"/>
      <c r="C649" s="364"/>
      <c r="D649" s="364"/>
      <c r="E649" s="120"/>
      <c r="F649" s="278"/>
      <c r="G649" s="120"/>
      <c r="H649" s="120"/>
      <c r="I649" s="120"/>
      <c r="J649" s="120"/>
      <c r="K649" s="120"/>
      <c r="L649" s="120"/>
      <c r="M649" s="120"/>
      <c r="N649" s="120"/>
      <c r="O649" s="120"/>
      <c r="P649" s="120"/>
      <c r="Q649" s="120"/>
      <c r="R649" s="120"/>
      <c r="S649" s="120"/>
      <c r="T649" s="120"/>
      <c r="U649" s="120"/>
      <c r="V649" s="120"/>
      <c r="W649" s="120"/>
      <c r="X649" s="120"/>
      <c r="Y649" s="120"/>
      <c r="Z649" s="120"/>
    </row>
    <row r="650" spans="1:26" ht="15.75" customHeight="1">
      <c r="A650" s="370"/>
      <c r="B650" s="370"/>
      <c r="C650" s="364"/>
      <c r="D650" s="364"/>
      <c r="E650" s="120"/>
      <c r="F650" s="278"/>
      <c r="G650" s="120"/>
      <c r="H650" s="120"/>
      <c r="I650" s="120"/>
      <c r="J650" s="120"/>
      <c r="K650" s="120"/>
      <c r="L650" s="120"/>
      <c r="M650" s="120"/>
      <c r="N650" s="120"/>
      <c r="O650" s="120"/>
      <c r="P650" s="120"/>
      <c r="Q650" s="120"/>
      <c r="R650" s="120"/>
      <c r="S650" s="120"/>
      <c r="T650" s="120"/>
      <c r="U650" s="120"/>
      <c r="V650" s="120"/>
      <c r="W650" s="120"/>
      <c r="X650" s="120"/>
      <c r="Y650" s="120"/>
      <c r="Z650" s="120"/>
    </row>
    <row r="651" spans="1:26" ht="15.75" customHeight="1">
      <c r="A651" s="370"/>
      <c r="B651" s="370"/>
      <c r="C651" s="364"/>
      <c r="D651" s="364"/>
      <c r="E651" s="120"/>
      <c r="F651" s="278"/>
      <c r="G651" s="120"/>
      <c r="H651" s="120"/>
      <c r="I651" s="120"/>
      <c r="J651" s="120"/>
      <c r="K651" s="120"/>
      <c r="L651" s="120"/>
      <c r="M651" s="120"/>
      <c r="N651" s="120"/>
      <c r="O651" s="120"/>
      <c r="P651" s="120"/>
      <c r="Q651" s="120"/>
      <c r="R651" s="120"/>
      <c r="S651" s="120"/>
      <c r="T651" s="120"/>
      <c r="U651" s="120"/>
      <c r="V651" s="120"/>
      <c r="W651" s="120"/>
      <c r="X651" s="120"/>
      <c r="Y651" s="120"/>
      <c r="Z651" s="120"/>
    </row>
    <row r="652" spans="1:26" ht="15.75" customHeight="1">
      <c r="A652" s="370"/>
      <c r="B652" s="370"/>
      <c r="C652" s="364"/>
      <c r="D652" s="364"/>
      <c r="E652" s="120"/>
      <c r="F652" s="278"/>
      <c r="G652" s="120"/>
      <c r="H652" s="120"/>
      <c r="I652" s="120"/>
      <c r="J652" s="120"/>
      <c r="K652" s="120"/>
      <c r="L652" s="120"/>
      <c r="M652" s="120"/>
      <c r="N652" s="120"/>
      <c r="O652" s="120"/>
      <c r="P652" s="120"/>
      <c r="Q652" s="120"/>
      <c r="R652" s="120"/>
      <c r="S652" s="120"/>
      <c r="T652" s="120"/>
      <c r="U652" s="120"/>
      <c r="V652" s="120"/>
      <c r="W652" s="120"/>
      <c r="X652" s="120"/>
      <c r="Y652" s="120"/>
      <c r="Z652" s="120"/>
    </row>
    <row r="653" spans="1:26" ht="15.75" customHeight="1">
      <c r="A653" s="370"/>
      <c r="B653" s="370"/>
      <c r="C653" s="364"/>
      <c r="D653" s="364"/>
      <c r="E653" s="120"/>
      <c r="F653" s="278"/>
      <c r="G653" s="120"/>
      <c r="H653" s="120"/>
      <c r="I653" s="120"/>
      <c r="J653" s="120"/>
      <c r="K653" s="120"/>
      <c r="L653" s="120"/>
      <c r="M653" s="120"/>
      <c r="N653" s="120"/>
      <c r="O653" s="120"/>
      <c r="P653" s="120"/>
      <c r="Q653" s="120"/>
      <c r="R653" s="120"/>
      <c r="S653" s="120"/>
      <c r="T653" s="120"/>
      <c r="U653" s="120"/>
      <c r="V653" s="120"/>
      <c r="W653" s="120"/>
      <c r="X653" s="120"/>
      <c r="Y653" s="120"/>
      <c r="Z653" s="120"/>
    </row>
    <row r="654" spans="1:26" ht="15.75" customHeight="1">
      <c r="A654" s="370"/>
      <c r="B654" s="370"/>
      <c r="C654" s="364"/>
      <c r="D654" s="364"/>
      <c r="E654" s="120"/>
      <c r="F654" s="278"/>
      <c r="G654" s="120"/>
      <c r="H654" s="120"/>
      <c r="I654" s="120"/>
      <c r="J654" s="120"/>
      <c r="K654" s="120"/>
      <c r="L654" s="120"/>
      <c r="M654" s="120"/>
      <c r="N654" s="120"/>
      <c r="O654" s="120"/>
      <c r="P654" s="120"/>
      <c r="Q654" s="120"/>
      <c r="R654" s="120"/>
      <c r="S654" s="120"/>
      <c r="T654" s="120"/>
      <c r="U654" s="120"/>
      <c r="V654" s="120"/>
      <c r="W654" s="120"/>
      <c r="X654" s="120"/>
      <c r="Y654" s="120"/>
      <c r="Z654" s="120"/>
    </row>
    <row r="655" spans="1:26" ht="15.75" customHeight="1">
      <c r="A655" s="370"/>
      <c r="B655" s="370"/>
      <c r="C655" s="364"/>
      <c r="D655" s="364"/>
      <c r="E655" s="120"/>
      <c r="F655" s="278"/>
      <c r="G655" s="120"/>
      <c r="H655" s="120"/>
      <c r="I655" s="120"/>
      <c r="J655" s="120"/>
      <c r="K655" s="120"/>
      <c r="L655" s="120"/>
      <c r="M655" s="120"/>
      <c r="N655" s="120"/>
      <c r="O655" s="120"/>
      <c r="P655" s="120"/>
      <c r="Q655" s="120"/>
      <c r="R655" s="120"/>
      <c r="S655" s="120"/>
      <c r="T655" s="120"/>
      <c r="U655" s="120"/>
      <c r="V655" s="120"/>
      <c r="W655" s="120"/>
      <c r="X655" s="120"/>
      <c r="Y655" s="120"/>
      <c r="Z655" s="120"/>
    </row>
    <row r="656" spans="1:26" ht="15.75" customHeight="1">
      <c r="A656" s="370"/>
      <c r="B656" s="370"/>
      <c r="C656" s="364"/>
      <c r="D656" s="364"/>
      <c r="E656" s="120"/>
      <c r="F656" s="278"/>
      <c r="G656" s="120"/>
      <c r="H656" s="120"/>
      <c r="I656" s="120"/>
      <c r="J656" s="120"/>
      <c r="K656" s="120"/>
      <c r="L656" s="120"/>
      <c r="M656" s="120"/>
      <c r="N656" s="120"/>
      <c r="O656" s="120"/>
      <c r="P656" s="120"/>
      <c r="Q656" s="120"/>
      <c r="R656" s="120"/>
      <c r="S656" s="120"/>
      <c r="T656" s="120"/>
      <c r="U656" s="120"/>
      <c r="V656" s="120"/>
      <c r="W656" s="120"/>
      <c r="X656" s="120"/>
      <c r="Y656" s="120"/>
      <c r="Z656" s="120"/>
    </row>
    <row r="657" spans="1:26" ht="15.75" customHeight="1">
      <c r="A657" s="370"/>
      <c r="B657" s="370"/>
      <c r="C657" s="364"/>
      <c r="D657" s="364"/>
      <c r="E657" s="120"/>
      <c r="F657" s="278"/>
      <c r="G657" s="120"/>
      <c r="H657" s="120"/>
      <c r="I657" s="120"/>
      <c r="J657" s="120"/>
      <c r="K657" s="120"/>
      <c r="L657" s="120"/>
      <c r="M657" s="120"/>
      <c r="N657" s="120"/>
      <c r="O657" s="120"/>
      <c r="P657" s="120"/>
      <c r="Q657" s="120"/>
      <c r="R657" s="120"/>
      <c r="S657" s="120"/>
      <c r="T657" s="120"/>
      <c r="U657" s="120"/>
      <c r="V657" s="120"/>
      <c r="W657" s="120"/>
      <c r="X657" s="120"/>
      <c r="Y657" s="120"/>
      <c r="Z657" s="120"/>
    </row>
    <row r="658" spans="1:26" ht="15.75" customHeight="1">
      <c r="A658" s="370"/>
      <c r="B658" s="370"/>
      <c r="C658" s="364"/>
      <c r="D658" s="364"/>
      <c r="E658" s="120"/>
      <c r="F658" s="278"/>
      <c r="G658" s="120"/>
      <c r="H658" s="120"/>
      <c r="I658" s="120"/>
      <c r="J658" s="120"/>
      <c r="K658" s="120"/>
      <c r="L658" s="120"/>
      <c r="M658" s="120"/>
      <c r="N658" s="120"/>
      <c r="O658" s="120"/>
      <c r="P658" s="120"/>
      <c r="Q658" s="120"/>
      <c r="R658" s="120"/>
      <c r="S658" s="120"/>
      <c r="T658" s="120"/>
      <c r="U658" s="120"/>
      <c r="V658" s="120"/>
      <c r="W658" s="120"/>
      <c r="X658" s="120"/>
      <c r="Y658" s="120"/>
      <c r="Z658" s="120"/>
    </row>
    <row r="659" spans="1:26" ht="15.75" customHeight="1">
      <c r="A659" s="370"/>
      <c r="B659" s="370"/>
      <c r="C659" s="364"/>
      <c r="D659" s="364"/>
      <c r="E659" s="120"/>
      <c r="F659" s="278"/>
      <c r="G659" s="120"/>
      <c r="H659" s="120"/>
      <c r="I659" s="120"/>
      <c r="J659" s="120"/>
      <c r="K659" s="120"/>
      <c r="L659" s="120"/>
      <c r="M659" s="120"/>
      <c r="N659" s="120"/>
      <c r="O659" s="120"/>
      <c r="P659" s="120"/>
      <c r="Q659" s="120"/>
      <c r="R659" s="120"/>
      <c r="S659" s="120"/>
      <c r="T659" s="120"/>
      <c r="U659" s="120"/>
      <c r="V659" s="120"/>
      <c r="W659" s="120"/>
      <c r="X659" s="120"/>
      <c r="Y659" s="120"/>
      <c r="Z659" s="120"/>
    </row>
    <row r="660" spans="1:26" ht="15.75" customHeight="1">
      <c r="A660" s="370"/>
      <c r="B660" s="370"/>
      <c r="C660" s="364"/>
      <c r="D660" s="364"/>
      <c r="E660" s="120"/>
      <c r="F660" s="278"/>
      <c r="G660" s="120"/>
      <c r="H660" s="120"/>
      <c r="I660" s="120"/>
      <c r="J660" s="120"/>
      <c r="K660" s="120"/>
      <c r="L660" s="120"/>
      <c r="M660" s="120"/>
      <c r="N660" s="120"/>
      <c r="O660" s="120"/>
      <c r="P660" s="120"/>
      <c r="Q660" s="120"/>
      <c r="R660" s="120"/>
      <c r="S660" s="120"/>
      <c r="T660" s="120"/>
      <c r="U660" s="120"/>
      <c r="V660" s="120"/>
      <c r="W660" s="120"/>
      <c r="X660" s="120"/>
      <c r="Y660" s="120"/>
      <c r="Z660" s="120"/>
    </row>
    <row r="661" spans="1:26" ht="15.75" customHeight="1">
      <c r="A661" s="370"/>
      <c r="B661" s="370"/>
      <c r="C661" s="364"/>
      <c r="D661" s="364"/>
      <c r="E661" s="120"/>
      <c r="F661" s="278"/>
      <c r="G661" s="120"/>
      <c r="H661" s="120"/>
      <c r="I661" s="120"/>
      <c r="J661" s="120"/>
      <c r="K661" s="120"/>
      <c r="L661" s="120"/>
      <c r="M661" s="120"/>
      <c r="N661" s="120"/>
      <c r="O661" s="120"/>
      <c r="P661" s="120"/>
      <c r="Q661" s="120"/>
      <c r="R661" s="120"/>
      <c r="S661" s="120"/>
      <c r="T661" s="120"/>
      <c r="U661" s="120"/>
      <c r="V661" s="120"/>
      <c r="W661" s="120"/>
      <c r="X661" s="120"/>
      <c r="Y661" s="120"/>
      <c r="Z661" s="120"/>
    </row>
    <row r="662" spans="1:26" ht="15.75" customHeight="1">
      <c r="A662" s="370"/>
      <c r="B662" s="370"/>
      <c r="C662" s="364"/>
      <c r="D662" s="364"/>
      <c r="E662" s="120"/>
      <c r="F662" s="278"/>
      <c r="G662" s="120"/>
      <c r="H662" s="120"/>
      <c r="I662" s="120"/>
      <c r="J662" s="120"/>
      <c r="K662" s="120"/>
      <c r="L662" s="120"/>
      <c r="M662" s="120"/>
      <c r="N662" s="120"/>
      <c r="O662" s="120"/>
      <c r="P662" s="120"/>
      <c r="Q662" s="120"/>
      <c r="R662" s="120"/>
      <c r="S662" s="120"/>
      <c r="T662" s="120"/>
      <c r="U662" s="120"/>
      <c r="V662" s="120"/>
      <c r="W662" s="120"/>
      <c r="X662" s="120"/>
      <c r="Y662" s="120"/>
      <c r="Z662" s="120"/>
    </row>
    <row r="663" spans="1:26" ht="15.75" customHeight="1">
      <c r="A663" s="370"/>
      <c r="B663" s="370"/>
      <c r="C663" s="364"/>
      <c r="D663" s="364"/>
      <c r="E663" s="120"/>
      <c r="F663" s="278"/>
      <c r="G663" s="120"/>
      <c r="H663" s="120"/>
      <c r="I663" s="120"/>
      <c r="J663" s="120"/>
      <c r="K663" s="120"/>
      <c r="L663" s="120"/>
      <c r="M663" s="120"/>
      <c r="N663" s="120"/>
      <c r="O663" s="120"/>
      <c r="P663" s="120"/>
      <c r="Q663" s="120"/>
      <c r="R663" s="120"/>
      <c r="S663" s="120"/>
      <c r="T663" s="120"/>
      <c r="U663" s="120"/>
      <c r="V663" s="120"/>
      <c r="W663" s="120"/>
      <c r="X663" s="120"/>
      <c r="Y663" s="120"/>
      <c r="Z663" s="120"/>
    </row>
    <row r="664" spans="1:26" ht="15.75" customHeight="1">
      <c r="A664" s="370"/>
      <c r="B664" s="370"/>
      <c r="C664" s="364"/>
      <c r="D664" s="364"/>
      <c r="E664" s="120"/>
      <c r="F664" s="278"/>
      <c r="G664" s="120"/>
      <c r="H664" s="120"/>
      <c r="I664" s="120"/>
      <c r="J664" s="120"/>
      <c r="K664" s="120"/>
      <c r="L664" s="120"/>
      <c r="M664" s="120"/>
      <c r="N664" s="120"/>
      <c r="O664" s="120"/>
      <c r="P664" s="120"/>
      <c r="Q664" s="120"/>
      <c r="R664" s="120"/>
      <c r="S664" s="120"/>
      <c r="T664" s="120"/>
      <c r="U664" s="120"/>
      <c r="V664" s="120"/>
      <c r="W664" s="120"/>
      <c r="X664" s="120"/>
      <c r="Y664" s="120"/>
      <c r="Z664" s="120"/>
    </row>
    <row r="665" spans="1:26" ht="15.75" customHeight="1">
      <c r="A665" s="370"/>
      <c r="B665" s="370"/>
      <c r="C665" s="364"/>
      <c r="D665" s="364"/>
      <c r="E665" s="120"/>
      <c r="F665" s="278"/>
      <c r="G665" s="120"/>
      <c r="H665" s="120"/>
      <c r="I665" s="120"/>
      <c r="J665" s="120"/>
      <c r="K665" s="120"/>
      <c r="L665" s="120"/>
      <c r="M665" s="120"/>
      <c r="N665" s="120"/>
      <c r="O665" s="120"/>
      <c r="P665" s="120"/>
      <c r="Q665" s="120"/>
      <c r="R665" s="120"/>
      <c r="S665" s="120"/>
      <c r="T665" s="120"/>
      <c r="U665" s="120"/>
      <c r="V665" s="120"/>
      <c r="W665" s="120"/>
      <c r="X665" s="120"/>
      <c r="Y665" s="120"/>
      <c r="Z665" s="120"/>
    </row>
    <row r="666" spans="1:26" ht="15.75" customHeight="1">
      <c r="A666" s="370"/>
      <c r="B666" s="370"/>
      <c r="C666" s="364"/>
      <c r="D666" s="364"/>
      <c r="E666" s="120"/>
      <c r="F666" s="278"/>
      <c r="G666" s="120"/>
      <c r="H666" s="120"/>
      <c r="I666" s="120"/>
      <c r="J666" s="120"/>
      <c r="K666" s="120"/>
      <c r="L666" s="120"/>
      <c r="M666" s="120"/>
      <c r="N666" s="120"/>
      <c r="O666" s="120"/>
      <c r="P666" s="120"/>
      <c r="Q666" s="120"/>
      <c r="R666" s="120"/>
      <c r="S666" s="120"/>
      <c r="T666" s="120"/>
      <c r="U666" s="120"/>
      <c r="V666" s="120"/>
      <c r="W666" s="120"/>
      <c r="X666" s="120"/>
      <c r="Y666" s="120"/>
      <c r="Z666" s="120"/>
    </row>
    <row r="667" spans="1:26" ht="15.75" customHeight="1">
      <c r="A667" s="370"/>
      <c r="B667" s="370"/>
      <c r="C667" s="364"/>
      <c r="D667" s="364"/>
      <c r="E667" s="120"/>
      <c r="F667" s="278"/>
      <c r="G667" s="120"/>
      <c r="H667" s="120"/>
      <c r="I667" s="120"/>
      <c r="J667" s="120"/>
      <c r="K667" s="120"/>
      <c r="L667" s="120"/>
      <c r="M667" s="120"/>
      <c r="N667" s="120"/>
      <c r="O667" s="120"/>
      <c r="P667" s="120"/>
      <c r="Q667" s="120"/>
      <c r="R667" s="120"/>
      <c r="S667" s="120"/>
      <c r="T667" s="120"/>
      <c r="U667" s="120"/>
      <c r="V667" s="120"/>
      <c r="W667" s="120"/>
      <c r="X667" s="120"/>
      <c r="Y667" s="120"/>
      <c r="Z667" s="120"/>
    </row>
    <row r="668" spans="1:26" ht="15.75" customHeight="1">
      <c r="A668" s="370"/>
      <c r="B668" s="370"/>
      <c r="C668" s="364"/>
      <c r="D668" s="364"/>
      <c r="E668" s="120"/>
      <c r="F668" s="278"/>
      <c r="G668" s="120"/>
      <c r="H668" s="120"/>
      <c r="I668" s="120"/>
      <c r="J668" s="120"/>
      <c r="K668" s="120"/>
      <c r="L668" s="120"/>
      <c r="M668" s="120"/>
      <c r="N668" s="120"/>
      <c r="O668" s="120"/>
      <c r="P668" s="120"/>
      <c r="Q668" s="120"/>
      <c r="R668" s="120"/>
      <c r="S668" s="120"/>
      <c r="T668" s="120"/>
      <c r="U668" s="120"/>
      <c r="V668" s="120"/>
      <c r="W668" s="120"/>
      <c r="X668" s="120"/>
      <c r="Y668" s="120"/>
      <c r="Z668" s="120"/>
    </row>
    <row r="669" spans="1:26" ht="15.75" customHeight="1">
      <c r="A669" s="370"/>
      <c r="B669" s="370"/>
      <c r="C669" s="364"/>
      <c r="D669" s="364"/>
      <c r="E669" s="120"/>
      <c r="F669" s="278"/>
      <c r="G669" s="120"/>
      <c r="H669" s="120"/>
      <c r="I669" s="120"/>
      <c r="J669" s="120"/>
      <c r="K669" s="120"/>
      <c r="L669" s="120"/>
      <c r="M669" s="120"/>
      <c r="N669" s="120"/>
      <c r="O669" s="120"/>
      <c r="P669" s="120"/>
      <c r="Q669" s="120"/>
      <c r="R669" s="120"/>
      <c r="S669" s="120"/>
      <c r="T669" s="120"/>
      <c r="U669" s="120"/>
      <c r="V669" s="120"/>
      <c r="W669" s="120"/>
      <c r="X669" s="120"/>
      <c r="Y669" s="120"/>
      <c r="Z669" s="120"/>
    </row>
    <row r="670" spans="1:26" ht="15.75" customHeight="1">
      <c r="A670" s="370"/>
      <c r="B670" s="370"/>
      <c r="C670" s="364"/>
      <c r="D670" s="364"/>
      <c r="E670" s="120"/>
      <c r="F670" s="278"/>
      <c r="G670" s="120"/>
      <c r="H670" s="120"/>
      <c r="I670" s="120"/>
      <c r="J670" s="120"/>
      <c r="K670" s="120"/>
      <c r="L670" s="120"/>
      <c r="M670" s="120"/>
      <c r="N670" s="120"/>
      <c r="O670" s="120"/>
      <c r="P670" s="120"/>
      <c r="Q670" s="120"/>
      <c r="R670" s="120"/>
      <c r="S670" s="120"/>
      <c r="T670" s="120"/>
      <c r="U670" s="120"/>
      <c r="V670" s="120"/>
      <c r="W670" s="120"/>
      <c r="X670" s="120"/>
      <c r="Y670" s="120"/>
      <c r="Z670" s="120"/>
    </row>
    <row r="671" spans="1:26" ht="15.75" customHeight="1">
      <c r="A671" s="370"/>
      <c r="B671" s="370"/>
      <c r="C671" s="364"/>
      <c r="D671" s="364"/>
      <c r="E671" s="120"/>
      <c r="F671" s="278"/>
      <c r="G671" s="120"/>
      <c r="H671" s="120"/>
      <c r="I671" s="120"/>
      <c r="J671" s="120"/>
      <c r="K671" s="120"/>
      <c r="L671" s="120"/>
      <c r="M671" s="120"/>
      <c r="N671" s="120"/>
      <c r="O671" s="120"/>
      <c r="P671" s="120"/>
      <c r="Q671" s="120"/>
      <c r="R671" s="120"/>
      <c r="S671" s="120"/>
      <c r="T671" s="120"/>
      <c r="U671" s="120"/>
      <c r="V671" s="120"/>
      <c r="W671" s="120"/>
      <c r="X671" s="120"/>
      <c r="Y671" s="120"/>
      <c r="Z671" s="120"/>
    </row>
    <row r="672" spans="1:26" ht="15.75" customHeight="1">
      <c r="A672" s="370"/>
      <c r="B672" s="370"/>
      <c r="C672" s="364"/>
      <c r="D672" s="364"/>
      <c r="E672" s="120"/>
      <c r="F672" s="278"/>
      <c r="G672" s="120"/>
      <c r="H672" s="120"/>
      <c r="I672" s="120"/>
      <c r="J672" s="120"/>
      <c r="K672" s="120"/>
      <c r="L672" s="120"/>
      <c r="M672" s="120"/>
      <c r="N672" s="120"/>
      <c r="O672" s="120"/>
      <c r="P672" s="120"/>
      <c r="Q672" s="120"/>
      <c r="R672" s="120"/>
      <c r="S672" s="120"/>
      <c r="T672" s="120"/>
      <c r="U672" s="120"/>
      <c r="V672" s="120"/>
      <c r="W672" s="120"/>
      <c r="X672" s="120"/>
      <c r="Y672" s="120"/>
      <c r="Z672" s="120"/>
    </row>
    <row r="673" spans="1:26" ht="15.75" customHeight="1">
      <c r="A673" s="370"/>
      <c r="B673" s="370"/>
      <c r="C673" s="364"/>
      <c r="D673" s="364"/>
      <c r="E673" s="120"/>
      <c r="F673" s="278"/>
      <c r="G673" s="120"/>
      <c r="H673" s="120"/>
      <c r="I673" s="120"/>
      <c r="J673" s="120"/>
      <c r="K673" s="120"/>
      <c r="L673" s="120"/>
      <c r="M673" s="120"/>
      <c r="N673" s="120"/>
      <c r="O673" s="120"/>
      <c r="P673" s="120"/>
      <c r="Q673" s="120"/>
      <c r="R673" s="120"/>
      <c r="S673" s="120"/>
      <c r="T673" s="120"/>
      <c r="U673" s="120"/>
      <c r="V673" s="120"/>
      <c r="W673" s="120"/>
      <c r="X673" s="120"/>
      <c r="Y673" s="120"/>
      <c r="Z673" s="120"/>
    </row>
    <row r="674" spans="1:26" ht="15.75" customHeight="1">
      <c r="A674" s="370"/>
      <c r="B674" s="370"/>
      <c r="C674" s="364"/>
      <c r="D674" s="364"/>
      <c r="E674" s="120"/>
      <c r="F674" s="278"/>
      <c r="G674" s="120"/>
      <c r="H674" s="120"/>
      <c r="I674" s="120"/>
      <c r="J674" s="120"/>
      <c r="K674" s="120"/>
      <c r="L674" s="120"/>
      <c r="M674" s="120"/>
      <c r="N674" s="120"/>
      <c r="O674" s="120"/>
      <c r="P674" s="120"/>
      <c r="Q674" s="120"/>
      <c r="R674" s="120"/>
      <c r="S674" s="120"/>
      <c r="T674" s="120"/>
      <c r="U674" s="120"/>
      <c r="V674" s="120"/>
      <c r="W674" s="120"/>
      <c r="X674" s="120"/>
      <c r="Y674" s="120"/>
      <c r="Z674" s="120"/>
    </row>
    <row r="675" spans="1:26" ht="15.75" customHeight="1">
      <c r="A675" s="370"/>
      <c r="B675" s="370"/>
      <c r="C675" s="364"/>
      <c r="D675" s="364"/>
      <c r="E675" s="120"/>
      <c r="F675" s="278"/>
      <c r="G675" s="120"/>
      <c r="H675" s="120"/>
      <c r="I675" s="120"/>
      <c r="J675" s="120"/>
      <c r="K675" s="120"/>
      <c r="L675" s="120"/>
      <c r="M675" s="120"/>
      <c r="N675" s="120"/>
      <c r="O675" s="120"/>
      <c r="P675" s="120"/>
      <c r="Q675" s="120"/>
      <c r="R675" s="120"/>
      <c r="S675" s="120"/>
      <c r="T675" s="120"/>
      <c r="U675" s="120"/>
      <c r="V675" s="120"/>
      <c r="W675" s="120"/>
      <c r="X675" s="120"/>
      <c r="Y675" s="120"/>
      <c r="Z675" s="120"/>
    </row>
    <row r="676" spans="1:26" ht="15.75" customHeight="1">
      <c r="A676" s="370"/>
      <c r="B676" s="370"/>
      <c r="C676" s="364"/>
      <c r="D676" s="364"/>
      <c r="E676" s="120"/>
      <c r="F676" s="278"/>
      <c r="G676" s="120"/>
      <c r="H676" s="120"/>
      <c r="I676" s="120"/>
      <c r="J676" s="120"/>
      <c r="K676" s="120"/>
      <c r="L676" s="120"/>
      <c r="M676" s="120"/>
      <c r="N676" s="120"/>
      <c r="O676" s="120"/>
      <c r="P676" s="120"/>
      <c r="Q676" s="120"/>
      <c r="R676" s="120"/>
      <c r="S676" s="120"/>
      <c r="T676" s="120"/>
      <c r="U676" s="120"/>
      <c r="V676" s="120"/>
      <c r="W676" s="120"/>
      <c r="X676" s="120"/>
      <c r="Y676" s="120"/>
      <c r="Z676" s="120"/>
    </row>
    <row r="677" spans="1:26" ht="15.75" customHeight="1">
      <c r="A677" s="370"/>
      <c r="B677" s="370"/>
      <c r="C677" s="364"/>
      <c r="D677" s="364"/>
      <c r="E677" s="120"/>
      <c r="F677" s="278"/>
      <c r="G677" s="120"/>
      <c r="H677" s="120"/>
      <c r="I677" s="120"/>
      <c r="J677" s="120"/>
      <c r="K677" s="120"/>
      <c r="L677" s="120"/>
      <c r="M677" s="120"/>
      <c r="N677" s="120"/>
      <c r="O677" s="120"/>
      <c r="P677" s="120"/>
      <c r="Q677" s="120"/>
      <c r="R677" s="120"/>
      <c r="S677" s="120"/>
      <c r="T677" s="120"/>
      <c r="U677" s="120"/>
      <c r="V677" s="120"/>
      <c r="W677" s="120"/>
      <c r="X677" s="120"/>
      <c r="Y677" s="120"/>
      <c r="Z677" s="120"/>
    </row>
    <row r="678" spans="1:26" ht="15.75" customHeight="1">
      <c r="A678" s="370"/>
      <c r="B678" s="370"/>
      <c r="C678" s="364"/>
      <c r="D678" s="364"/>
      <c r="E678" s="120"/>
      <c r="F678" s="278"/>
      <c r="G678" s="120"/>
      <c r="H678" s="120"/>
      <c r="I678" s="120"/>
      <c r="J678" s="120"/>
      <c r="K678" s="120"/>
      <c r="L678" s="120"/>
      <c r="M678" s="120"/>
      <c r="N678" s="120"/>
      <c r="O678" s="120"/>
      <c r="P678" s="120"/>
      <c r="Q678" s="120"/>
      <c r="R678" s="120"/>
      <c r="S678" s="120"/>
      <c r="T678" s="120"/>
      <c r="U678" s="120"/>
      <c r="V678" s="120"/>
      <c r="W678" s="120"/>
      <c r="X678" s="120"/>
      <c r="Y678" s="120"/>
      <c r="Z678" s="120"/>
    </row>
    <row r="679" spans="1:26" ht="15.75" customHeight="1">
      <c r="A679" s="370"/>
      <c r="B679" s="370"/>
      <c r="C679" s="364"/>
      <c r="D679" s="364"/>
      <c r="E679" s="120"/>
      <c r="F679" s="278"/>
      <c r="G679" s="120"/>
      <c r="H679" s="120"/>
      <c r="I679" s="120"/>
      <c r="J679" s="120"/>
      <c r="K679" s="120"/>
      <c r="L679" s="120"/>
      <c r="M679" s="120"/>
      <c r="N679" s="120"/>
      <c r="O679" s="120"/>
      <c r="P679" s="120"/>
      <c r="Q679" s="120"/>
      <c r="R679" s="120"/>
      <c r="S679" s="120"/>
      <c r="T679" s="120"/>
      <c r="U679" s="120"/>
      <c r="V679" s="120"/>
      <c r="W679" s="120"/>
      <c r="X679" s="120"/>
      <c r="Y679" s="120"/>
      <c r="Z679" s="120"/>
    </row>
    <row r="680" spans="1:26" ht="15.75" customHeight="1">
      <c r="A680" s="370"/>
      <c r="B680" s="370"/>
      <c r="C680" s="364"/>
      <c r="D680" s="364"/>
      <c r="E680" s="120"/>
      <c r="F680" s="278"/>
      <c r="G680" s="120"/>
      <c r="H680" s="120"/>
      <c r="I680" s="120"/>
      <c r="J680" s="120"/>
      <c r="K680" s="120"/>
      <c r="L680" s="120"/>
      <c r="M680" s="120"/>
      <c r="N680" s="120"/>
      <c r="O680" s="120"/>
      <c r="P680" s="120"/>
      <c r="Q680" s="120"/>
      <c r="R680" s="120"/>
      <c r="S680" s="120"/>
      <c r="T680" s="120"/>
      <c r="U680" s="120"/>
      <c r="V680" s="120"/>
      <c r="W680" s="120"/>
      <c r="X680" s="120"/>
      <c r="Y680" s="120"/>
      <c r="Z680" s="120"/>
    </row>
    <row r="681" spans="1:26" ht="15.75" customHeight="1">
      <c r="A681" s="370"/>
      <c r="B681" s="370"/>
      <c r="C681" s="364"/>
      <c r="D681" s="364"/>
      <c r="E681" s="120"/>
      <c r="F681" s="278"/>
      <c r="G681" s="120"/>
      <c r="H681" s="120"/>
      <c r="I681" s="120"/>
      <c r="J681" s="120"/>
      <c r="K681" s="120"/>
      <c r="L681" s="120"/>
      <c r="M681" s="120"/>
      <c r="N681" s="120"/>
      <c r="O681" s="120"/>
      <c r="P681" s="120"/>
      <c r="Q681" s="120"/>
      <c r="R681" s="120"/>
      <c r="S681" s="120"/>
      <c r="T681" s="120"/>
      <c r="U681" s="120"/>
      <c r="V681" s="120"/>
      <c r="W681" s="120"/>
      <c r="X681" s="120"/>
      <c r="Y681" s="120"/>
      <c r="Z681" s="120"/>
    </row>
    <row r="682" spans="1:26" ht="15.75" customHeight="1">
      <c r="A682" s="370"/>
      <c r="B682" s="370"/>
      <c r="C682" s="364"/>
      <c r="D682" s="364"/>
      <c r="E682" s="120"/>
      <c r="F682" s="278"/>
      <c r="G682" s="120"/>
      <c r="H682" s="120"/>
      <c r="I682" s="120"/>
      <c r="J682" s="120"/>
      <c r="K682" s="120"/>
      <c r="L682" s="120"/>
      <c r="M682" s="120"/>
      <c r="N682" s="120"/>
      <c r="O682" s="120"/>
      <c r="P682" s="120"/>
      <c r="Q682" s="120"/>
      <c r="R682" s="120"/>
      <c r="S682" s="120"/>
      <c r="T682" s="120"/>
      <c r="U682" s="120"/>
      <c r="V682" s="120"/>
      <c r="W682" s="120"/>
      <c r="X682" s="120"/>
      <c r="Y682" s="120"/>
      <c r="Z682" s="120"/>
    </row>
    <row r="683" spans="1:26" ht="15.75" customHeight="1">
      <c r="A683" s="370"/>
      <c r="B683" s="370"/>
      <c r="C683" s="364"/>
      <c r="D683" s="364"/>
      <c r="E683" s="120"/>
      <c r="F683" s="278"/>
      <c r="G683" s="120"/>
      <c r="H683" s="120"/>
      <c r="I683" s="120"/>
      <c r="J683" s="120"/>
      <c r="K683" s="120"/>
      <c r="L683" s="120"/>
      <c r="M683" s="120"/>
      <c r="N683" s="120"/>
      <c r="O683" s="120"/>
      <c r="P683" s="120"/>
      <c r="Q683" s="120"/>
      <c r="R683" s="120"/>
      <c r="S683" s="120"/>
      <c r="T683" s="120"/>
      <c r="U683" s="120"/>
      <c r="V683" s="120"/>
      <c r="W683" s="120"/>
      <c r="X683" s="120"/>
      <c r="Y683" s="120"/>
      <c r="Z683" s="120"/>
    </row>
    <row r="684" spans="1:26" ht="15.75" customHeight="1">
      <c r="A684" s="370"/>
      <c r="B684" s="370"/>
      <c r="C684" s="364"/>
      <c r="D684" s="364"/>
      <c r="E684" s="120"/>
      <c r="F684" s="278"/>
      <c r="G684" s="120"/>
      <c r="H684" s="120"/>
      <c r="I684" s="120"/>
      <c r="J684" s="120"/>
      <c r="K684" s="120"/>
      <c r="L684" s="120"/>
      <c r="M684" s="120"/>
      <c r="N684" s="120"/>
      <c r="O684" s="120"/>
      <c r="P684" s="120"/>
      <c r="Q684" s="120"/>
      <c r="R684" s="120"/>
      <c r="S684" s="120"/>
      <c r="T684" s="120"/>
      <c r="U684" s="120"/>
      <c r="V684" s="120"/>
      <c r="W684" s="120"/>
      <c r="X684" s="120"/>
      <c r="Y684" s="120"/>
      <c r="Z684" s="120"/>
    </row>
    <row r="685" spans="1:26" ht="15.75" customHeight="1">
      <c r="A685" s="370"/>
      <c r="B685" s="370"/>
      <c r="C685" s="364"/>
      <c r="D685" s="364"/>
      <c r="E685" s="120"/>
      <c r="F685" s="278"/>
      <c r="G685" s="120"/>
      <c r="H685" s="120"/>
      <c r="I685" s="120"/>
      <c r="J685" s="120"/>
      <c r="K685" s="120"/>
      <c r="L685" s="120"/>
      <c r="M685" s="120"/>
      <c r="N685" s="120"/>
      <c r="O685" s="120"/>
      <c r="P685" s="120"/>
      <c r="Q685" s="120"/>
      <c r="R685" s="120"/>
      <c r="S685" s="120"/>
      <c r="T685" s="120"/>
      <c r="U685" s="120"/>
      <c r="V685" s="120"/>
      <c r="W685" s="120"/>
      <c r="X685" s="120"/>
      <c r="Y685" s="120"/>
      <c r="Z685" s="120"/>
    </row>
    <row r="686" spans="1:26" ht="15.75" customHeight="1">
      <c r="A686" s="370"/>
      <c r="B686" s="370"/>
      <c r="C686" s="364"/>
      <c r="D686" s="364"/>
      <c r="E686" s="120"/>
      <c r="F686" s="278"/>
      <c r="G686" s="120"/>
      <c r="H686" s="120"/>
      <c r="I686" s="120"/>
      <c r="J686" s="120"/>
      <c r="K686" s="120"/>
      <c r="L686" s="120"/>
      <c r="M686" s="120"/>
      <c r="N686" s="120"/>
      <c r="O686" s="120"/>
      <c r="P686" s="120"/>
      <c r="Q686" s="120"/>
      <c r="R686" s="120"/>
      <c r="S686" s="120"/>
      <c r="T686" s="120"/>
      <c r="U686" s="120"/>
      <c r="V686" s="120"/>
      <c r="W686" s="120"/>
      <c r="X686" s="120"/>
      <c r="Y686" s="120"/>
      <c r="Z686" s="120"/>
    </row>
    <row r="687" spans="1:26" ht="15.75" customHeight="1">
      <c r="A687" s="370"/>
      <c r="B687" s="370"/>
      <c r="C687" s="364"/>
      <c r="D687" s="364"/>
      <c r="E687" s="120"/>
      <c r="F687" s="278"/>
      <c r="G687" s="120"/>
      <c r="H687" s="120"/>
      <c r="I687" s="120"/>
      <c r="J687" s="120"/>
      <c r="K687" s="120"/>
      <c r="L687" s="120"/>
      <c r="M687" s="120"/>
      <c r="N687" s="120"/>
      <c r="O687" s="120"/>
      <c r="P687" s="120"/>
      <c r="Q687" s="120"/>
      <c r="R687" s="120"/>
      <c r="S687" s="120"/>
      <c r="T687" s="120"/>
      <c r="U687" s="120"/>
      <c r="V687" s="120"/>
      <c r="W687" s="120"/>
      <c r="X687" s="120"/>
      <c r="Y687" s="120"/>
      <c r="Z687" s="120"/>
    </row>
    <row r="688" spans="1:26" ht="15.75" customHeight="1">
      <c r="A688" s="370"/>
      <c r="B688" s="370"/>
      <c r="C688" s="364"/>
      <c r="D688" s="364"/>
      <c r="E688" s="120"/>
      <c r="F688" s="278"/>
      <c r="G688" s="120"/>
      <c r="H688" s="120"/>
      <c r="I688" s="120"/>
      <c r="J688" s="120"/>
      <c r="K688" s="120"/>
      <c r="L688" s="120"/>
      <c r="M688" s="120"/>
      <c r="N688" s="120"/>
      <c r="O688" s="120"/>
      <c r="P688" s="120"/>
      <c r="Q688" s="120"/>
      <c r="R688" s="120"/>
      <c r="S688" s="120"/>
      <c r="T688" s="120"/>
      <c r="U688" s="120"/>
      <c r="V688" s="120"/>
      <c r="W688" s="120"/>
      <c r="X688" s="120"/>
      <c r="Y688" s="120"/>
      <c r="Z688" s="120"/>
    </row>
    <row r="689" spans="1:26" ht="15.75" customHeight="1">
      <c r="A689" s="370"/>
      <c r="B689" s="370"/>
      <c r="C689" s="364"/>
      <c r="D689" s="364"/>
      <c r="E689" s="120"/>
      <c r="F689" s="278"/>
      <c r="G689" s="120"/>
      <c r="H689" s="120"/>
      <c r="I689" s="120"/>
      <c r="J689" s="120"/>
      <c r="K689" s="120"/>
      <c r="L689" s="120"/>
      <c r="M689" s="120"/>
      <c r="N689" s="120"/>
      <c r="O689" s="120"/>
      <c r="P689" s="120"/>
      <c r="Q689" s="120"/>
      <c r="R689" s="120"/>
      <c r="S689" s="120"/>
      <c r="T689" s="120"/>
      <c r="U689" s="120"/>
      <c r="V689" s="120"/>
      <c r="W689" s="120"/>
      <c r="X689" s="120"/>
      <c r="Y689" s="120"/>
      <c r="Z689" s="120"/>
    </row>
    <row r="690" spans="1:26" ht="15.75" customHeight="1">
      <c r="A690" s="370"/>
      <c r="B690" s="370"/>
      <c r="C690" s="364"/>
      <c r="D690" s="364"/>
      <c r="E690" s="120"/>
      <c r="F690" s="278"/>
      <c r="G690" s="120"/>
      <c r="H690" s="120"/>
      <c r="I690" s="120"/>
      <c r="J690" s="120"/>
      <c r="K690" s="120"/>
      <c r="L690" s="120"/>
      <c r="M690" s="120"/>
      <c r="N690" s="120"/>
      <c r="O690" s="120"/>
      <c r="P690" s="120"/>
      <c r="Q690" s="120"/>
      <c r="R690" s="120"/>
      <c r="S690" s="120"/>
      <c r="T690" s="120"/>
      <c r="U690" s="120"/>
      <c r="V690" s="120"/>
      <c r="W690" s="120"/>
      <c r="X690" s="120"/>
      <c r="Y690" s="120"/>
      <c r="Z690" s="120"/>
    </row>
    <row r="691" spans="1:26" ht="15.75" customHeight="1">
      <c r="A691" s="370"/>
      <c r="B691" s="370"/>
      <c r="C691" s="364"/>
      <c r="D691" s="364"/>
      <c r="E691" s="120"/>
      <c r="F691" s="278"/>
      <c r="G691" s="120"/>
      <c r="H691" s="120"/>
      <c r="I691" s="120"/>
      <c r="J691" s="120"/>
      <c r="K691" s="120"/>
      <c r="L691" s="120"/>
      <c r="M691" s="120"/>
      <c r="N691" s="120"/>
      <c r="O691" s="120"/>
      <c r="P691" s="120"/>
      <c r="Q691" s="120"/>
      <c r="R691" s="120"/>
      <c r="S691" s="120"/>
      <c r="T691" s="120"/>
      <c r="U691" s="120"/>
      <c r="V691" s="120"/>
      <c r="W691" s="120"/>
      <c r="X691" s="120"/>
      <c r="Y691" s="120"/>
      <c r="Z691" s="120"/>
    </row>
    <row r="692" spans="1:26" ht="15.75" customHeight="1">
      <c r="A692" s="370"/>
      <c r="B692" s="370"/>
      <c r="C692" s="364"/>
      <c r="D692" s="364"/>
      <c r="E692" s="120"/>
      <c r="F692" s="278"/>
      <c r="G692" s="120"/>
      <c r="H692" s="120"/>
      <c r="I692" s="120"/>
      <c r="J692" s="120"/>
      <c r="K692" s="120"/>
      <c r="L692" s="120"/>
      <c r="M692" s="120"/>
      <c r="N692" s="120"/>
      <c r="O692" s="120"/>
      <c r="P692" s="120"/>
      <c r="Q692" s="120"/>
      <c r="R692" s="120"/>
      <c r="S692" s="120"/>
      <c r="T692" s="120"/>
      <c r="U692" s="120"/>
      <c r="V692" s="120"/>
      <c r="W692" s="120"/>
      <c r="X692" s="120"/>
      <c r="Y692" s="120"/>
      <c r="Z692" s="120"/>
    </row>
    <row r="693" spans="1:26" ht="15.75" customHeight="1">
      <c r="A693" s="370"/>
      <c r="B693" s="370"/>
      <c r="C693" s="364"/>
      <c r="D693" s="364"/>
      <c r="E693" s="120"/>
      <c r="F693" s="278"/>
      <c r="G693" s="120"/>
      <c r="H693" s="120"/>
      <c r="I693" s="120"/>
      <c r="J693" s="120"/>
      <c r="K693" s="120"/>
      <c r="L693" s="120"/>
      <c r="M693" s="120"/>
      <c r="N693" s="120"/>
      <c r="O693" s="120"/>
      <c r="P693" s="120"/>
      <c r="Q693" s="120"/>
      <c r="R693" s="120"/>
      <c r="S693" s="120"/>
      <c r="T693" s="120"/>
      <c r="U693" s="120"/>
      <c r="V693" s="120"/>
      <c r="W693" s="120"/>
      <c r="X693" s="120"/>
      <c r="Y693" s="120"/>
      <c r="Z693" s="120"/>
    </row>
    <row r="694" spans="1:26" ht="15.75" customHeight="1">
      <c r="A694" s="370"/>
      <c r="B694" s="370"/>
      <c r="C694" s="364"/>
      <c r="D694" s="364"/>
      <c r="E694" s="120"/>
      <c r="F694" s="278"/>
      <c r="G694" s="120"/>
      <c r="H694" s="120"/>
      <c r="I694" s="120"/>
      <c r="J694" s="120"/>
      <c r="K694" s="120"/>
      <c r="L694" s="120"/>
      <c r="M694" s="120"/>
      <c r="N694" s="120"/>
      <c r="O694" s="120"/>
      <c r="P694" s="120"/>
      <c r="Q694" s="120"/>
      <c r="R694" s="120"/>
      <c r="S694" s="120"/>
      <c r="T694" s="120"/>
      <c r="U694" s="120"/>
      <c r="V694" s="120"/>
      <c r="W694" s="120"/>
      <c r="X694" s="120"/>
      <c r="Y694" s="120"/>
      <c r="Z694" s="120"/>
    </row>
    <row r="695" spans="1:26" ht="15.75" customHeight="1">
      <c r="A695" s="370"/>
      <c r="B695" s="370"/>
      <c r="C695" s="364"/>
      <c r="D695" s="364"/>
      <c r="E695" s="120"/>
      <c r="F695" s="278"/>
      <c r="G695" s="120"/>
      <c r="H695" s="120"/>
      <c r="I695" s="120"/>
      <c r="J695" s="120"/>
      <c r="K695" s="120"/>
      <c r="L695" s="120"/>
      <c r="M695" s="120"/>
      <c r="N695" s="120"/>
      <c r="O695" s="120"/>
      <c r="P695" s="120"/>
      <c r="Q695" s="120"/>
      <c r="R695" s="120"/>
      <c r="S695" s="120"/>
      <c r="T695" s="120"/>
      <c r="U695" s="120"/>
      <c r="V695" s="120"/>
      <c r="W695" s="120"/>
      <c r="X695" s="120"/>
      <c r="Y695" s="120"/>
      <c r="Z695" s="120"/>
    </row>
    <row r="696" spans="1:26" ht="15.75" customHeight="1">
      <c r="A696" s="370"/>
      <c r="B696" s="370"/>
      <c r="C696" s="364"/>
      <c r="D696" s="364"/>
      <c r="E696" s="120"/>
      <c r="F696" s="278"/>
      <c r="G696" s="120"/>
      <c r="H696" s="120"/>
      <c r="I696" s="120"/>
      <c r="J696" s="120"/>
      <c r="K696" s="120"/>
      <c r="L696" s="120"/>
      <c r="M696" s="120"/>
      <c r="N696" s="120"/>
      <c r="O696" s="120"/>
      <c r="P696" s="120"/>
      <c r="Q696" s="120"/>
      <c r="R696" s="120"/>
      <c r="S696" s="120"/>
      <c r="T696" s="120"/>
      <c r="U696" s="120"/>
      <c r="V696" s="120"/>
      <c r="W696" s="120"/>
      <c r="X696" s="120"/>
      <c r="Y696" s="120"/>
      <c r="Z696" s="120"/>
    </row>
    <row r="697" spans="1:26" ht="15.75" customHeight="1">
      <c r="A697" s="370"/>
      <c r="B697" s="370"/>
      <c r="C697" s="364"/>
      <c r="D697" s="364"/>
      <c r="E697" s="120"/>
      <c r="F697" s="278"/>
      <c r="G697" s="120"/>
      <c r="H697" s="120"/>
      <c r="I697" s="120"/>
      <c r="J697" s="120"/>
      <c r="K697" s="120"/>
      <c r="L697" s="120"/>
      <c r="M697" s="120"/>
      <c r="N697" s="120"/>
      <c r="O697" s="120"/>
      <c r="P697" s="120"/>
      <c r="Q697" s="120"/>
      <c r="R697" s="120"/>
      <c r="S697" s="120"/>
      <c r="T697" s="120"/>
      <c r="U697" s="120"/>
      <c r="V697" s="120"/>
      <c r="W697" s="120"/>
      <c r="X697" s="120"/>
      <c r="Y697" s="120"/>
      <c r="Z697" s="120"/>
    </row>
    <row r="698" spans="1:26" ht="15.75" customHeight="1">
      <c r="A698" s="370"/>
      <c r="B698" s="370"/>
      <c r="C698" s="364"/>
      <c r="D698" s="364"/>
      <c r="E698" s="120"/>
      <c r="F698" s="278"/>
      <c r="G698" s="120"/>
      <c r="H698" s="120"/>
      <c r="I698" s="120"/>
      <c r="J698" s="120"/>
      <c r="K698" s="120"/>
      <c r="L698" s="120"/>
      <c r="M698" s="120"/>
      <c r="N698" s="120"/>
      <c r="O698" s="120"/>
      <c r="P698" s="120"/>
      <c r="Q698" s="120"/>
      <c r="R698" s="120"/>
      <c r="S698" s="120"/>
      <c r="T698" s="120"/>
      <c r="U698" s="120"/>
      <c r="V698" s="120"/>
      <c r="W698" s="120"/>
      <c r="X698" s="120"/>
      <c r="Y698" s="120"/>
      <c r="Z698" s="120"/>
    </row>
    <row r="699" spans="1:26" ht="15.75" customHeight="1">
      <c r="A699" s="370"/>
      <c r="B699" s="370"/>
      <c r="C699" s="364"/>
      <c r="D699" s="364"/>
      <c r="E699" s="120"/>
      <c r="F699" s="278"/>
      <c r="G699" s="120"/>
      <c r="H699" s="120"/>
      <c r="I699" s="120"/>
      <c r="J699" s="120"/>
      <c r="K699" s="120"/>
      <c r="L699" s="120"/>
      <c r="M699" s="120"/>
      <c r="N699" s="120"/>
      <c r="O699" s="120"/>
      <c r="P699" s="120"/>
      <c r="Q699" s="120"/>
      <c r="R699" s="120"/>
      <c r="S699" s="120"/>
      <c r="T699" s="120"/>
      <c r="U699" s="120"/>
      <c r="V699" s="120"/>
      <c r="W699" s="120"/>
      <c r="X699" s="120"/>
      <c r="Y699" s="120"/>
      <c r="Z699" s="120"/>
    </row>
    <row r="700" spans="1:26" ht="15.75" customHeight="1">
      <c r="A700" s="370"/>
      <c r="B700" s="370"/>
      <c r="C700" s="364"/>
      <c r="D700" s="364"/>
      <c r="E700" s="120"/>
      <c r="F700" s="278"/>
      <c r="G700" s="120"/>
      <c r="H700" s="120"/>
      <c r="I700" s="120"/>
      <c r="J700" s="120"/>
      <c r="K700" s="120"/>
      <c r="L700" s="120"/>
      <c r="M700" s="120"/>
      <c r="N700" s="120"/>
      <c r="O700" s="120"/>
      <c r="P700" s="120"/>
      <c r="Q700" s="120"/>
      <c r="R700" s="120"/>
      <c r="S700" s="120"/>
      <c r="T700" s="120"/>
      <c r="U700" s="120"/>
      <c r="V700" s="120"/>
      <c r="W700" s="120"/>
      <c r="X700" s="120"/>
      <c r="Y700" s="120"/>
      <c r="Z700" s="120"/>
    </row>
    <row r="701" spans="1:26" ht="15.75" customHeight="1">
      <c r="A701" s="370"/>
      <c r="B701" s="370"/>
      <c r="C701" s="364"/>
      <c r="D701" s="364"/>
      <c r="E701" s="120"/>
      <c r="F701" s="278"/>
      <c r="G701" s="120"/>
      <c r="H701" s="120"/>
      <c r="I701" s="120"/>
      <c r="J701" s="120"/>
      <c r="K701" s="120"/>
      <c r="L701" s="120"/>
      <c r="M701" s="120"/>
      <c r="N701" s="120"/>
      <c r="O701" s="120"/>
      <c r="P701" s="120"/>
      <c r="Q701" s="120"/>
      <c r="R701" s="120"/>
      <c r="S701" s="120"/>
      <c r="T701" s="120"/>
      <c r="U701" s="120"/>
      <c r="V701" s="120"/>
      <c r="W701" s="120"/>
      <c r="X701" s="120"/>
      <c r="Y701" s="120"/>
      <c r="Z701" s="120"/>
    </row>
    <row r="702" spans="1:26" ht="15.75" customHeight="1">
      <c r="A702" s="370"/>
      <c r="B702" s="370"/>
      <c r="C702" s="364"/>
      <c r="D702" s="364"/>
      <c r="E702" s="120"/>
      <c r="F702" s="278"/>
      <c r="G702" s="120"/>
      <c r="H702" s="120"/>
      <c r="I702" s="120"/>
      <c r="J702" s="120"/>
      <c r="K702" s="120"/>
      <c r="L702" s="120"/>
      <c r="M702" s="120"/>
      <c r="N702" s="120"/>
      <c r="O702" s="120"/>
      <c r="P702" s="120"/>
      <c r="Q702" s="120"/>
      <c r="R702" s="120"/>
      <c r="S702" s="120"/>
      <c r="T702" s="120"/>
      <c r="U702" s="120"/>
      <c r="V702" s="120"/>
      <c r="W702" s="120"/>
      <c r="X702" s="120"/>
      <c r="Y702" s="120"/>
      <c r="Z702" s="120"/>
    </row>
    <row r="703" spans="1:26" ht="15.75" customHeight="1">
      <c r="A703" s="370"/>
      <c r="B703" s="370"/>
      <c r="C703" s="364"/>
      <c r="D703" s="364"/>
      <c r="E703" s="120"/>
      <c r="F703" s="278"/>
      <c r="G703" s="120"/>
      <c r="H703" s="120"/>
      <c r="I703" s="120"/>
      <c r="J703" s="120"/>
      <c r="K703" s="120"/>
      <c r="L703" s="120"/>
      <c r="M703" s="120"/>
      <c r="N703" s="120"/>
      <c r="O703" s="120"/>
      <c r="P703" s="120"/>
      <c r="Q703" s="120"/>
      <c r="R703" s="120"/>
      <c r="S703" s="120"/>
      <c r="T703" s="120"/>
      <c r="U703" s="120"/>
      <c r="V703" s="120"/>
      <c r="W703" s="120"/>
      <c r="X703" s="120"/>
      <c r="Y703" s="120"/>
      <c r="Z703" s="120"/>
    </row>
    <row r="704" spans="1:26" ht="15.75" customHeight="1">
      <c r="A704" s="370"/>
      <c r="B704" s="370"/>
      <c r="C704" s="364"/>
      <c r="D704" s="364"/>
      <c r="E704" s="120"/>
      <c r="F704" s="278"/>
      <c r="G704" s="120"/>
      <c r="H704" s="120"/>
      <c r="I704" s="120"/>
      <c r="J704" s="120"/>
      <c r="K704" s="120"/>
      <c r="L704" s="120"/>
      <c r="M704" s="120"/>
      <c r="N704" s="120"/>
      <c r="O704" s="120"/>
      <c r="P704" s="120"/>
      <c r="Q704" s="120"/>
      <c r="R704" s="120"/>
      <c r="S704" s="120"/>
      <c r="T704" s="120"/>
      <c r="U704" s="120"/>
      <c r="V704" s="120"/>
      <c r="W704" s="120"/>
      <c r="X704" s="120"/>
      <c r="Y704" s="120"/>
      <c r="Z704" s="120"/>
    </row>
    <row r="705" spans="1:26" ht="15.75" customHeight="1">
      <c r="A705" s="370"/>
      <c r="B705" s="370"/>
      <c r="C705" s="364"/>
      <c r="D705" s="364"/>
      <c r="E705" s="120"/>
      <c r="F705" s="278"/>
      <c r="G705" s="120"/>
      <c r="H705" s="120"/>
      <c r="I705" s="120"/>
      <c r="J705" s="120"/>
      <c r="K705" s="120"/>
      <c r="L705" s="120"/>
      <c r="M705" s="120"/>
      <c r="N705" s="120"/>
      <c r="O705" s="120"/>
      <c r="P705" s="120"/>
      <c r="Q705" s="120"/>
      <c r="R705" s="120"/>
      <c r="S705" s="120"/>
      <c r="T705" s="120"/>
      <c r="U705" s="120"/>
      <c r="V705" s="120"/>
      <c r="W705" s="120"/>
      <c r="X705" s="120"/>
      <c r="Y705" s="120"/>
      <c r="Z705" s="120"/>
    </row>
    <row r="706" spans="1:26" ht="15.75" customHeight="1">
      <c r="A706" s="370"/>
      <c r="B706" s="370"/>
      <c r="C706" s="364"/>
      <c r="D706" s="364"/>
      <c r="E706" s="120"/>
      <c r="F706" s="278"/>
      <c r="G706" s="120"/>
      <c r="H706" s="120"/>
      <c r="I706" s="120"/>
      <c r="J706" s="120"/>
      <c r="K706" s="120"/>
      <c r="L706" s="120"/>
      <c r="M706" s="120"/>
      <c r="N706" s="120"/>
      <c r="O706" s="120"/>
      <c r="P706" s="120"/>
      <c r="Q706" s="120"/>
      <c r="R706" s="120"/>
      <c r="S706" s="120"/>
      <c r="T706" s="120"/>
      <c r="U706" s="120"/>
      <c r="V706" s="120"/>
      <c r="W706" s="120"/>
      <c r="X706" s="120"/>
      <c r="Y706" s="120"/>
      <c r="Z706" s="120"/>
    </row>
    <row r="707" spans="1:26" ht="15.75" customHeight="1">
      <c r="A707" s="370"/>
      <c r="B707" s="370"/>
      <c r="C707" s="364"/>
      <c r="D707" s="364"/>
      <c r="E707" s="120"/>
      <c r="F707" s="278"/>
      <c r="G707" s="120"/>
      <c r="H707" s="120"/>
      <c r="I707" s="120"/>
      <c r="J707" s="120"/>
      <c r="K707" s="120"/>
      <c r="L707" s="120"/>
      <c r="M707" s="120"/>
      <c r="N707" s="120"/>
      <c r="O707" s="120"/>
      <c r="P707" s="120"/>
      <c r="Q707" s="120"/>
      <c r="R707" s="120"/>
      <c r="S707" s="120"/>
      <c r="T707" s="120"/>
      <c r="U707" s="120"/>
      <c r="V707" s="120"/>
      <c r="W707" s="120"/>
      <c r="X707" s="120"/>
      <c r="Y707" s="120"/>
      <c r="Z707" s="120"/>
    </row>
    <row r="708" spans="1:26" ht="15.75" customHeight="1">
      <c r="A708" s="370"/>
      <c r="B708" s="370"/>
      <c r="C708" s="364"/>
      <c r="D708" s="364"/>
      <c r="E708" s="120"/>
      <c r="F708" s="278"/>
      <c r="G708" s="120"/>
      <c r="H708" s="120"/>
      <c r="I708" s="120"/>
      <c r="J708" s="120"/>
      <c r="K708" s="120"/>
      <c r="L708" s="120"/>
      <c r="M708" s="120"/>
      <c r="N708" s="120"/>
      <c r="O708" s="120"/>
      <c r="P708" s="120"/>
      <c r="Q708" s="120"/>
      <c r="R708" s="120"/>
      <c r="S708" s="120"/>
      <c r="T708" s="120"/>
      <c r="U708" s="120"/>
      <c r="V708" s="120"/>
      <c r="W708" s="120"/>
      <c r="X708" s="120"/>
      <c r="Y708" s="120"/>
      <c r="Z708" s="120"/>
    </row>
    <row r="709" spans="1:26" ht="15.75" customHeight="1">
      <c r="A709" s="370"/>
      <c r="B709" s="370"/>
      <c r="C709" s="364"/>
      <c r="D709" s="364"/>
      <c r="E709" s="120"/>
      <c r="F709" s="278"/>
      <c r="G709" s="120"/>
      <c r="H709" s="120"/>
      <c r="I709" s="120"/>
      <c r="J709" s="120"/>
      <c r="K709" s="120"/>
      <c r="L709" s="120"/>
      <c r="M709" s="120"/>
      <c r="N709" s="120"/>
      <c r="O709" s="120"/>
      <c r="P709" s="120"/>
      <c r="Q709" s="120"/>
      <c r="R709" s="120"/>
      <c r="S709" s="120"/>
      <c r="T709" s="120"/>
      <c r="U709" s="120"/>
      <c r="V709" s="120"/>
      <c r="W709" s="120"/>
      <c r="X709" s="120"/>
      <c r="Y709" s="120"/>
      <c r="Z709" s="120"/>
    </row>
    <row r="710" spans="1:26" ht="15.75" customHeight="1">
      <c r="A710" s="370"/>
      <c r="B710" s="370"/>
      <c r="C710" s="364"/>
      <c r="D710" s="364"/>
      <c r="E710" s="120"/>
      <c r="F710" s="278"/>
      <c r="G710" s="120"/>
      <c r="H710" s="120"/>
      <c r="I710" s="120"/>
      <c r="J710" s="120"/>
      <c r="K710" s="120"/>
      <c r="L710" s="120"/>
      <c r="M710" s="120"/>
      <c r="N710" s="120"/>
      <c r="O710" s="120"/>
      <c r="P710" s="120"/>
      <c r="Q710" s="120"/>
      <c r="R710" s="120"/>
      <c r="S710" s="120"/>
      <c r="T710" s="120"/>
      <c r="U710" s="120"/>
      <c r="V710" s="120"/>
      <c r="W710" s="120"/>
      <c r="X710" s="120"/>
      <c r="Y710" s="120"/>
      <c r="Z710" s="120"/>
    </row>
    <row r="711" spans="1:26" ht="15.75" customHeight="1">
      <c r="A711" s="370"/>
      <c r="B711" s="370"/>
      <c r="C711" s="364"/>
      <c r="D711" s="364"/>
      <c r="E711" s="120"/>
      <c r="F711" s="278"/>
      <c r="G711" s="120"/>
      <c r="H711" s="120"/>
      <c r="I711" s="120"/>
      <c r="J711" s="120"/>
      <c r="K711" s="120"/>
      <c r="L711" s="120"/>
      <c r="M711" s="120"/>
      <c r="N711" s="120"/>
      <c r="O711" s="120"/>
      <c r="P711" s="120"/>
      <c r="Q711" s="120"/>
      <c r="R711" s="120"/>
      <c r="S711" s="120"/>
      <c r="T711" s="120"/>
      <c r="U711" s="120"/>
      <c r="V711" s="120"/>
      <c r="W711" s="120"/>
      <c r="X711" s="120"/>
      <c r="Y711" s="120"/>
      <c r="Z711" s="120"/>
    </row>
    <row r="712" spans="1:26" ht="15.75" customHeight="1">
      <c r="A712" s="370"/>
      <c r="B712" s="370"/>
      <c r="C712" s="364"/>
      <c r="D712" s="364"/>
      <c r="E712" s="120"/>
      <c r="F712" s="278"/>
      <c r="G712" s="120"/>
      <c r="H712" s="120"/>
      <c r="I712" s="120"/>
      <c r="J712" s="120"/>
      <c r="K712" s="120"/>
      <c r="L712" s="120"/>
      <c r="M712" s="120"/>
      <c r="N712" s="120"/>
      <c r="O712" s="120"/>
      <c r="P712" s="120"/>
      <c r="Q712" s="120"/>
      <c r="R712" s="120"/>
      <c r="S712" s="120"/>
      <c r="T712" s="120"/>
      <c r="U712" s="120"/>
      <c r="V712" s="120"/>
      <c r="W712" s="120"/>
      <c r="X712" s="120"/>
      <c r="Y712" s="120"/>
      <c r="Z712" s="120"/>
    </row>
    <row r="713" spans="1:26" ht="15.75" customHeight="1">
      <c r="A713" s="370"/>
      <c r="B713" s="370"/>
      <c r="C713" s="364"/>
      <c r="D713" s="364"/>
      <c r="E713" s="120"/>
      <c r="F713" s="278"/>
      <c r="G713" s="120"/>
      <c r="H713" s="120"/>
      <c r="I713" s="120"/>
      <c r="J713" s="120"/>
      <c r="K713" s="120"/>
      <c r="L713" s="120"/>
      <c r="M713" s="120"/>
      <c r="N713" s="120"/>
      <c r="O713" s="120"/>
      <c r="P713" s="120"/>
      <c r="Q713" s="120"/>
      <c r="R713" s="120"/>
      <c r="S713" s="120"/>
      <c r="T713" s="120"/>
      <c r="U713" s="120"/>
      <c r="V713" s="120"/>
      <c r="W713" s="120"/>
      <c r="X713" s="120"/>
      <c r="Y713" s="120"/>
      <c r="Z713" s="120"/>
    </row>
    <row r="714" spans="1:26" ht="15.75" customHeight="1">
      <c r="A714" s="370"/>
      <c r="B714" s="370"/>
      <c r="C714" s="364"/>
      <c r="D714" s="364"/>
      <c r="E714" s="120"/>
      <c r="F714" s="278"/>
      <c r="G714" s="120"/>
      <c r="H714" s="120"/>
      <c r="I714" s="120"/>
      <c r="J714" s="120"/>
      <c r="K714" s="120"/>
      <c r="L714" s="120"/>
      <c r="M714" s="120"/>
      <c r="N714" s="120"/>
      <c r="O714" s="120"/>
      <c r="P714" s="120"/>
      <c r="Q714" s="120"/>
      <c r="R714" s="120"/>
      <c r="S714" s="120"/>
      <c r="T714" s="120"/>
      <c r="U714" s="120"/>
      <c r="V714" s="120"/>
      <c r="W714" s="120"/>
      <c r="X714" s="120"/>
      <c r="Y714" s="120"/>
      <c r="Z714" s="120"/>
    </row>
    <row r="715" spans="1:26" ht="15.75" customHeight="1">
      <c r="A715" s="370"/>
      <c r="B715" s="370"/>
      <c r="C715" s="364"/>
      <c r="D715" s="364"/>
      <c r="E715" s="120"/>
      <c r="F715" s="278"/>
      <c r="G715" s="120"/>
      <c r="H715" s="120"/>
      <c r="I715" s="120"/>
      <c r="J715" s="120"/>
      <c r="K715" s="120"/>
      <c r="L715" s="120"/>
      <c r="M715" s="120"/>
      <c r="N715" s="120"/>
      <c r="O715" s="120"/>
      <c r="P715" s="120"/>
      <c r="Q715" s="120"/>
      <c r="R715" s="120"/>
      <c r="S715" s="120"/>
      <c r="T715" s="120"/>
      <c r="U715" s="120"/>
      <c r="V715" s="120"/>
      <c r="W715" s="120"/>
      <c r="X715" s="120"/>
      <c r="Y715" s="120"/>
      <c r="Z715" s="120"/>
    </row>
    <row r="716" spans="1:26" ht="15.75" customHeight="1">
      <c r="A716" s="370"/>
      <c r="B716" s="370"/>
      <c r="C716" s="364"/>
      <c r="D716" s="364"/>
      <c r="E716" s="120"/>
      <c r="F716" s="278"/>
      <c r="G716" s="120"/>
      <c r="H716" s="120"/>
      <c r="I716" s="120"/>
      <c r="J716" s="120"/>
      <c r="K716" s="120"/>
      <c r="L716" s="120"/>
      <c r="M716" s="120"/>
      <c r="N716" s="120"/>
      <c r="O716" s="120"/>
      <c r="P716" s="120"/>
      <c r="Q716" s="120"/>
      <c r="R716" s="120"/>
      <c r="S716" s="120"/>
      <c r="T716" s="120"/>
      <c r="U716" s="120"/>
      <c r="V716" s="120"/>
      <c r="W716" s="120"/>
      <c r="X716" s="120"/>
      <c r="Y716" s="120"/>
      <c r="Z716" s="120"/>
    </row>
    <row r="717" spans="1:26" ht="15.75" customHeight="1">
      <c r="A717" s="370"/>
      <c r="B717" s="370"/>
      <c r="C717" s="364"/>
      <c r="D717" s="364"/>
      <c r="E717" s="120"/>
      <c r="F717" s="278"/>
      <c r="G717" s="120"/>
      <c r="H717" s="120"/>
      <c r="I717" s="120"/>
      <c r="J717" s="120"/>
      <c r="K717" s="120"/>
      <c r="L717" s="120"/>
      <c r="M717" s="120"/>
      <c r="N717" s="120"/>
      <c r="O717" s="120"/>
      <c r="P717" s="120"/>
      <c r="Q717" s="120"/>
      <c r="R717" s="120"/>
      <c r="S717" s="120"/>
      <c r="T717" s="120"/>
      <c r="U717" s="120"/>
      <c r="V717" s="120"/>
      <c r="W717" s="120"/>
      <c r="X717" s="120"/>
      <c r="Y717" s="120"/>
      <c r="Z717" s="120"/>
    </row>
    <row r="718" spans="1:26" ht="15.75" customHeight="1">
      <c r="A718" s="370"/>
      <c r="B718" s="370"/>
      <c r="C718" s="364"/>
      <c r="D718" s="364"/>
      <c r="E718" s="120"/>
      <c r="F718" s="278"/>
      <c r="G718" s="120"/>
      <c r="H718" s="120"/>
      <c r="I718" s="120"/>
      <c r="J718" s="120"/>
      <c r="K718" s="120"/>
      <c r="L718" s="120"/>
      <c r="M718" s="120"/>
      <c r="N718" s="120"/>
      <c r="O718" s="120"/>
      <c r="P718" s="120"/>
      <c r="Q718" s="120"/>
      <c r="R718" s="120"/>
      <c r="S718" s="120"/>
      <c r="T718" s="120"/>
      <c r="U718" s="120"/>
      <c r="V718" s="120"/>
      <c r="W718" s="120"/>
      <c r="X718" s="120"/>
      <c r="Y718" s="120"/>
      <c r="Z718" s="120"/>
    </row>
    <row r="719" spans="1:26" ht="15.75" customHeight="1">
      <c r="A719" s="370"/>
      <c r="B719" s="370"/>
      <c r="C719" s="364"/>
      <c r="D719" s="364"/>
      <c r="E719" s="120"/>
      <c r="F719" s="278"/>
      <c r="G719" s="120"/>
      <c r="H719" s="120"/>
      <c r="I719" s="120"/>
      <c r="J719" s="120"/>
      <c r="K719" s="120"/>
      <c r="L719" s="120"/>
      <c r="M719" s="120"/>
      <c r="N719" s="120"/>
      <c r="O719" s="120"/>
      <c r="P719" s="120"/>
      <c r="Q719" s="120"/>
      <c r="R719" s="120"/>
      <c r="S719" s="120"/>
      <c r="T719" s="120"/>
      <c r="U719" s="120"/>
      <c r="V719" s="120"/>
      <c r="W719" s="120"/>
      <c r="X719" s="120"/>
      <c r="Y719" s="120"/>
      <c r="Z719" s="120"/>
    </row>
    <row r="720" spans="1:26" ht="15.75" customHeight="1">
      <c r="A720" s="370"/>
      <c r="B720" s="370"/>
      <c r="C720" s="364"/>
      <c r="D720" s="364"/>
      <c r="E720" s="120"/>
      <c r="F720" s="278"/>
      <c r="G720" s="120"/>
      <c r="H720" s="120"/>
      <c r="I720" s="120"/>
      <c r="J720" s="120"/>
      <c r="K720" s="120"/>
      <c r="L720" s="120"/>
      <c r="M720" s="120"/>
      <c r="N720" s="120"/>
      <c r="O720" s="120"/>
      <c r="P720" s="120"/>
      <c r="Q720" s="120"/>
      <c r="R720" s="120"/>
      <c r="S720" s="120"/>
      <c r="T720" s="120"/>
      <c r="U720" s="120"/>
      <c r="V720" s="120"/>
      <c r="W720" s="120"/>
      <c r="X720" s="120"/>
      <c r="Y720" s="120"/>
      <c r="Z720" s="120"/>
    </row>
    <row r="721" spans="1:26" ht="15.75" customHeight="1">
      <c r="A721" s="370"/>
      <c r="B721" s="370"/>
      <c r="C721" s="364"/>
      <c r="D721" s="364"/>
      <c r="E721" s="120"/>
      <c r="F721" s="278"/>
      <c r="G721" s="120"/>
      <c r="H721" s="120"/>
      <c r="I721" s="120"/>
      <c r="J721" s="120"/>
      <c r="K721" s="120"/>
      <c r="L721" s="120"/>
      <c r="M721" s="120"/>
      <c r="N721" s="120"/>
      <c r="O721" s="120"/>
      <c r="P721" s="120"/>
      <c r="Q721" s="120"/>
      <c r="R721" s="120"/>
      <c r="S721" s="120"/>
      <c r="T721" s="120"/>
      <c r="U721" s="120"/>
      <c r="V721" s="120"/>
      <c r="W721" s="120"/>
      <c r="X721" s="120"/>
      <c r="Y721" s="120"/>
      <c r="Z721" s="120"/>
    </row>
    <row r="722" spans="1:26" ht="15.75" customHeight="1">
      <c r="A722" s="370"/>
      <c r="B722" s="370"/>
      <c r="C722" s="364"/>
      <c r="D722" s="364"/>
      <c r="E722" s="120"/>
      <c r="F722" s="278"/>
      <c r="G722" s="120"/>
      <c r="H722" s="120"/>
      <c r="I722" s="120"/>
      <c r="J722" s="120"/>
      <c r="K722" s="120"/>
      <c r="L722" s="120"/>
      <c r="M722" s="120"/>
      <c r="N722" s="120"/>
      <c r="O722" s="120"/>
      <c r="P722" s="120"/>
      <c r="Q722" s="120"/>
      <c r="R722" s="120"/>
      <c r="S722" s="120"/>
      <c r="T722" s="120"/>
      <c r="U722" s="120"/>
      <c r="V722" s="120"/>
      <c r="W722" s="120"/>
      <c r="X722" s="120"/>
      <c r="Y722" s="120"/>
      <c r="Z722" s="120"/>
    </row>
    <row r="723" spans="1:26" ht="15.75" customHeight="1">
      <c r="A723" s="370"/>
      <c r="B723" s="370"/>
      <c r="C723" s="364"/>
      <c r="D723" s="364"/>
      <c r="E723" s="120"/>
      <c r="F723" s="278"/>
      <c r="G723" s="120"/>
      <c r="H723" s="120"/>
      <c r="I723" s="120"/>
      <c r="J723" s="120"/>
      <c r="K723" s="120"/>
      <c r="L723" s="120"/>
      <c r="M723" s="120"/>
      <c r="N723" s="120"/>
      <c r="O723" s="120"/>
      <c r="P723" s="120"/>
      <c r="Q723" s="120"/>
      <c r="R723" s="120"/>
      <c r="S723" s="120"/>
      <c r="T723" s="120"/>
      <c r="U723" s="120"/>
      <c r="V723" s="120"/>
      <c r="W723" s="120"/>
      <c r="X723" s="120"/>
      <c r="Y723" s="120"/>
      <c r="Z723" s="120"/>
    </row>
    <row r="724" spans="1:26" ht="15.75" customHeight="1">
      <c r="A724" s="370"/>
      <c r="B724" s="370"/>
      <c r="C724" s="364"/>
      <c r="D724" s="364"/>
      <c r="E724" s="120"/>
      <c r="F724" s="278"/>
      <c r="G724" s="120"/>
      <c r="H724" s="120"/>
      <c r="I724" s="120"/>
      <c r="J724" s="120"/>
      <c r="K724" s="120"/>
      <c r="L724" s="120"/>
      <c r="M724" s="120"/>
      <c r="N724" s="120"/>
      <c r="O724" s="120"/>
      <c r="P724" s="120"/>
      <c r="Q724" s="120"/>
      <c r="R724" s="120"/>
      <c r="S724" s="120"/>
      <c r="T724" s="120"/>
      <c r="U724" s="120"/>
      <c r="V724" s="120"/>
      <c r="W724" s="120"/>
      <c r="X724" s="120"/>
      <c r="Y724" s="120"/>
      <c r="Z724" s="120"/>
    </row>
    <row r="725" spans="1:26" ht="15.75" customHeight="1">
      <c r="A725" s="370"/>
      <c r="B725" s="370"/>
      <c r="C725" s="364"/>
      <c r="D725" s="364"/>
      <c r="E725" s="120"/>
      <c r="F725" s="278"/>
      <c r="G725" s="120"/>
      <c r="H725" s="120"/>
      <c r="I725" s="120"/>
      <c r="J725" s="120"/>
      <c r="K725" s="120"/>
      <c r="L725" s="120"/>
      <c r="M725" s="120"/>
      <c r="N725" s="120"/>
      <c r="O725" s="120"/>
      <c r="P725" s="120"/>
      <c r="Q725" s="120"/>
      <c r="R725" s="120"/>
      <c r="S725" s="120"/>
      <c r="T725" s="120"/>
      <c r="U725" s="120"/>
      <c r="V725" s="120"/>
      <c r="W725" s="120"/>
      <c r="X725" s="120"/>
      <c r="Y725" s="120"/>
      <c r="Z725" s="120"/>
    </row>
    <row r="726" spans="1:26" ht="15.75" customHeight="1">
      <c r="A726" s="370"/>
      <c r="B726" s="370"/>
      <c r="C726" s="364"/>
      <c r="D726" s="364"/>
      <c r="E726" s="120"/>
      <c r="F726" s="278"/>
      <c r="G726" s="120"/>
      <c r="H726" s="120"/>
      <c r="I726" s="120"/>
      <c r="J726" s="120"/>
      <c r="K726" s="120"/>
      <c r="L726" s="120"/>
      <c r="M726" s="120"/>
      <c r="N726" s="120"/>
      <c r="O726" s="120"/>
      <c r="P726" s="120"/>
      <c r="Q726" s="120"/>
      <c r="R726" s="120"/>
      <c r="S726" s="120"/>
      <c r="T726" s="120"/>
      <c r="U726" s="120"/>
      <c r="V726" s="120"/>
      <c r="W726" s="120"/>
      <c r="X726" s="120"/>
      <c r="Y726" s="120"/>
      <c r="Z726" s="120"/>
    </row>
    <row r="727" spans="1:26" ht="15.75" customHeight="1">
      <c r="A727" s="370"/>
      <c r="B727" s="370"/>
      <c r="C727" s="364"/>
      <c r="D727" s="364"/>
      <c r="E727" s="120"/>
      <c r="F727" s="278"/>
      <c r="G727" s="120"/>
      <c r="H727" s="120"/>
      <c r="I727" s="120"/>
      <c r="J727" s="120"/>
      <c r="K727" s="120"/>
      <c r="L727" s="120"/>
      <c r="M727" s="120"/>
      <c r="N727" s="120"/>
      <c r="O727" s="120"/>
      <c r="P727" s="120"/>
      <c r="Q727" s="120"/>
      <c r="R727" s="120"/>
      <c r="S727" s="120"/>
      <c r="T727" s="120"/>
      <c r="U727" s="120"/>
      <c r="V727" s="120"/>
      <c r="W727" s="120"/>
      <c r="X727" s="120"/>
      <c r="Y727" s="120"/>
      <c r="Z727" s="120"/>
    </row>
    <row r="728" spans="1:26" ht="15.75" customHeight="1">
      <c r="A728" s="370"/>
      <c r="B728" s="370"/>
      <c r="C728" s="364"/>
      <c r="D728" s="364"/>
      <c r="E728" s="120"/>
      <c r="F728" s="278"/>
      <c r="G728" s="120"/>
      <c r="H728" s="120"/>
      <c r="I728" s="120"/>
      <c r="J728" s="120"/>
      <c r="K728" s="120"/>
      <c r="L728" s="120"/>
      <c r="M728" s="120"/>
      <c r="N728" s="120"/>
      <c r="O728" s="120"/>
      <c r="P728" s="120"/>
      <c r="Q728" s="120"/>
      <c r="R728" s="120"/>
      <c r="S728" s="120"/>
      <c r="T728" s="120"/>
      <c r="U728" s="120"/>
      <c r="V728" s="120"/>
      <c r="W728" s="120"/>
      <c r="X728" s="120"/>
      <c r="Y728" s="120"/>
      <c r="Z728" s="120"/>
    </row>
    <row r="729" spans="1:26" ht="15.75" customHeight="1">
      <c r="A729" s="370"/>
      <c r="B729" s="370"/>
      <c r="C729" s="364"/>
      <c r="D729" s="364"/>
      <c r="E729" s="120"/>
      <c r="F729" s="278"/>
      <c r="G729" s="120"/>
      <c r="H729" s="120"/>
      <c r="I729" s="120"/>
      <c r="J729" s="120"/>
      <c r="K729" s="120"/>
      <c r="L729" s="120"/>
      <c r="M729" s="120"/>
      <c r="N729" s="120"/>
      <c r="O729" s="120"/>
      <c r="P729" s="120"/>
      <c r="Q729" s="120"/>
      <c r="R729" s="120"/>
      <c r="S729" s="120"/>
      <c r="T729" s="120"/>
      <c r="U729" s="120"/>
      <c r="V729" s="120"/>
      <c r="W729" s="120"/>
      <c r="X729" s="120"/>
      <c r="Y729" s="120"/>
      <c r="Z729" s="120"/>
    </row>
    <row r="730" spans="1:26" ht="15.75" customHeight="1">
      <c r="A730" s="370"/>
      <c r="B730" s="370"/>
      <c r="C730" s="364"/>
      <c r="D730" s="364"/>
      <c r="E730" s="120"/>
      <c r="F730" s="278"/>
      <c r="G730" s="120"/>
      <c r="H730" s="120"/>
      <c r="I730" s="120"/>
      <c r="J730" s="120"/>
      <c r="K730" s="120"/>
      <c r="L730" s="120"/>
      <c r="M730" s="120"/>
      <c r="N730" s="120"/>
      <c r="O730" s="120"/>
      <c r="P730" s="120"/>
      <c r="Q730" s="120"/>
      <c r="R730" s="120"/>
      <c r="S730" s="120"/>
      <c r="T730" s="120"/>
      <c r="U730" s="120"/>
      <c r="V730" s="120"/>
      <c r="W730" s="120"/>
      <c r="X730" s="120"/>
      <c r="Y730" s="120"/>
      <c r="Z730" s="120"/>
    </row>
    <row r="731" spans="1:26" ht="15.75" customHeight="1">
      <c r="A731" s="370"/>
      <c r="B731" s="370"/>
      <c r="C731" s="364"/>
      <c r="D731" s="364"/>
      <c r="E731" s="120"/>
      <c r="F731" s="278"/>
      <c r="G731" s="120"/>
      <c r="H731" s="120"/>
      <c r="I731" s="120"/>
      <c r="J731" s="120"/>
      <c r="K731" s="120"/>
      <c r="L731" s="120"/>
      <c r="M731" s="120"/>
      <c r="N731" s="120"/>
      <c r="O731" s="120"/>
      <c r="P731" s="120"/>
      <c r="Q731" s="120"/>
      <c r="R731" s="120"/>
      <c r="S731" s="120"/>
      <c r="T731" s="120"/>
      <c r="U731" s="120"/>
      <c r="V731" s="120"/>
      <c r="W731" s="120"/>
      <c r="X731" s="120"/>
      <c r="Y731" s="120"/>
      <c r="Z731" s="120"/>
    </row>
    <row r="732" spans="1:26" ht="15.75" customHeight="1">
      <c r="A732" s="370"/>
      <c r="B732" s="370"/>
      <c r="C732" s="364"/>
      <c r="D732" s="364"/>
      <c r="E732" s="120"/>
      <c r="F732" s="278"/>
      <c r="G732" s="120"/>
      <c r="H732" s="120"/>
      <c r="I732" s="120"/>
      <c r="J732" s="120"/>
      <c r="K732" s="120"/>
      <c r="L732" s="120"/>
      <c r="M732" s="120"/>
      <c r="N732" s="120"/>
      <c r="O732" s="120"/>
      <c r="P732" s="120"/>
      <c r="Q732" s="120"/>
      <c r="R732" s="120"/>
      <c r="S732" s="120"/>
      <c r="T732" s="120"/>
      <c r="U732" s="120"/>
      <c r="V732" s="120"/>
      <c r="W732" s="120"/>
      <c r="X732" s="120"/>
      <c r="Y732" s="120"/>
      <c r="Z732" s="120"/>
    </row>
    <row r="733" spans="1:26" ht="15.75" customHeight="1">
      <c r="A733" s="370"/>
      <c r="B733" s="370"/>
      <c r="C733" s="364"/>
      <c r="D733" s="364"/>
      <c r="E733" s="120"/>
      <c r="F733" s="278"/>
      <c r="G733" s="120"/>
      <c r="H733" s="120"/>
      <c r="I733" s="120"/>
      <c r="J733" s="120"/>
      <c r="K733" s="120"/>
      <c r="L733" s="120"/>
      <c r="M733" s="120"/>
      <c r="N733" s="120"/>
      <c r="O733" s="120"/>
      <c r="P733" s="120"/>
      <c r="Q733" s="120"/>
      <c r="R733" s="120"/>
      <c r="S733" s="120"/>
      <c r="T733" s="120"/>
      <c r="U733" s="120"/>
      <c r="V733" s="120"/>
      <c r="W733" s="120"/>
      <c r="X733" s="120"/>
      <c r="Y733" s="120"/>
      <c r="Z733" s="120"/>
    </row>
    <row r="734" spans="1:26" ht="15.75" customHeight="1">
      <c r="A734" s="370"/>
      <c r="B734" s="370"/>
      <c r="C734" s="364"/>
      <c r="D734" s="364"/>
      <c r="E734" s="120"/>
      <c r="F734" s="278"/>
      <c r="G734" s="120"/>
      <c r="H734" s="120"/>
      <c r="I734" s="120"/>
      <c r="J734" s="120"/>
      <c r="K734" s="120"/>
      <c r="L734" s="120"/>
      <c r="M734" s="120"/>
      <c r="N734" s="120"/>
      <c r="O734" s="120"/>
      <c r="P734" s="120"/>
      <c r="Q734" s="120"/>
      <c r="R734" s="120"/>
      <c r="S734" s="120"/>
      <c r="T734" s="120"/>
      <c r="U734" s="120"/>
      <c r="V734" s="120"/>
      <c r="W734" s="120"/>
      <c r="X734" s="120"/>
      <c r="Y734" s="120"/>
      <c r="Z734" s="120"/>
    </row>
    <row r="735" spans="1:26" ht="15.75" customHeight="1">
      <c r="A735" s="370"/>
      <c r="B735" s="370"/>
      <c r="C735" s="364"/>
      <c r="D735" s="364"/>
      <c r="E735" s="120"/>
      <c r="F735" s="278"/>
      <c r="G735" s="120"/>
      <c r="H735" s="120"/>
      <c r="I735" s="120"/>
      <c r="J735" s="120"/>
      <c r="K735" s="120"/>
      <c r="L735" s="120"/>
      <c r="M735" s="120"/>
      <c r="N735" s="120"/>
      <c r="O735" s="120"/>
      <c r="P735" s="120"/>
      <c r="Q735" s="120"/>
      <c r="R735" s="120"/>
      <c r="S735" s="120"/>
      <c r="T735" s="120"/>
      <c r="U735" s="120"/>
      <c r="V735" s="120"/>
      <c r="W735" s="120"/>
      <c r="X735" s="120"/>
      <c r="Y735" s="120"/>
      <c r="Z735" s="120"/>
    </row>
    <row r="736" spans="1:26" ht="15.75" customHeight="1">
      <c r="A736" s="370"/>
      <c r="B736" s="370"/>
      <c r="C736" s="364"/>
      <c r="D736" s="364"/>
      <c r="E736" s="120"/>
      <c r="F736" s="278"/>
      <c r="G736" s="120"/>
      <c r="H736" s="120"/>
      <c r="I736" s="120"/>
      <c r="J736" s="120"/>
      <c r="K736" s="120"/>
      <c r="L736" s="120"/>
      <c r="M736" s="120"/>
      <c r="N736" s="120"/>
      <c r="O736" s="120"/>
      <c r="P736" s="120"/>
      <c r="Q736" s="120"/>
      <c r="R736" s="120"/>
      <c r="S736" s="120"/>
      <c r="T736" s="120"/>
      <c r="U736" s="120"/>
      <c r="V736" s="120"/>
      <c r="W736" s="120"/>
      <c r="X736" s="120"/>
      <c r="Y736" s="120"/>
      <c r="Z736" s="120"/>
    </row>
    <row r="737" spans="1:26" ht="15.75" customHeight="1">
      <c r="A737" s="370"/>
      <c r="B737" s="370"/>
      <c r="C737" s="364"/>
      <c r="D737" s="364"/>
      <c r="E737" s="120"/>
      <c r="F737" s="278"/>
      <c r="G737" s="120"/>
      <c r="H737" s="120"/>
      <c r="I737" s="120"/>
      <c r="J737" s="120"/>
      <c r="K737" s="120"/>
      <c r="L737" s="120"/>
      <c r="M737" s="120"/>
      <c r="N737" s="120"/>
      <c r="O737" s="120"/>
      <c r="P737" s="120"/>
      <c r="Q737" s="120"/>
      <c r="R737" s="120"/>
      <c r="S737" s="120"/>
      <c r="T737" s="120"/>
      <c r="U737" s="120"/>
      <c r="V737" s="120"/>
      <c r="W737" s="120"/>
      <c r="X737" s="120"/>
      <c r="Y737" s="120"/>
      <c r="Z737" s="120"/>
    </row>
    <row r="738" spans="1:26" ht="15.75" customHeight="1">
      <c r="A738" s="370"/>
      <c r="B738" s="370"/>
      <c r="C738" s="364"/>
      <c r="D738" s="364"/>
      <c r="E738" s="120"/>
      <c r="F738" s="278"/>
      <c r="G738" s="120"/>
      <c r="H738" s="120"/>
      <c r="I738" s="120"/>
      <c r="J738" s="120"/>
      <c r="K738" s="120"/>
      <c r="L738" s="120"/>
      <c r="M738" s="120"/>
      <c r="N738" s="120"/>
      <c r="O738" s="120"/>
      <c r="P738" s="120"/>
      <c r="Q738" s="120"/>
      <c r="R738" s="120"/>
      <c r="S738" s="120"/>
      <c r="T738" s="120"/>
      <c r="U738" s="120"/>
      <c r="V738" s="120"/>
      <c r="W738" s="120"/>
      <c r="X738" s="120"/>
      <c r="Y738" s="120"/>
      <c r="Z738" s="120"/>
    </row>
    <row r="739" spans="1:26" ht="15.75" customHeight="1">
      <c r="A739" s="370"/>
      <c r="B739" s="370"/>
      <c r="C739" s="364"/>
      <c r="D739" s="364"/>
      <c r="E739" s="120"/>
      <c r="F739" s="278"/>
      <c r="G739" s="120"/>
      <c r="H739" s="120"/>
      <c r="I739" s="120"/>
      <c r="J739" s="120"/>
      <c r="K739" s="120"/>
      <c r="L739" s="120"/>
      <c r="M739" s="120"/>
      <c r="N739" s="120"/>
      <c r="O739" s="120"/>
      <c r="P739" s="120"/>
      <c r="Q739" s="120"/>
      <c r="R739" s="120"/>
      <c r="S739" s="120"/>
      <c r="T739" s="120"/>
      <c r="U739" s="120"/>
      <c r="V739" s="120"/>
      <c r="W739" s="120"/>
      <c r="X739" s="120"/>
      <c r="Y739" s="120"/>
      <c r="Z739" s="120"/>
    </row>
    <row r="740" spans="1:26" ht="15.75" customHeight="1">
      <c r="A740" s="370"/>
      <c r="B740" s="370"/>
      <c r="C740" s="364"/>
      <c r="D740" s="364"/>
      <c r="E740" s="120"/>
      <c r="F740" s="278"/>
      <c r="G740" s="120"/>
      <c r="H740" s="120"/>
      <c r="I740" s="120"/>
      <c r="J740" s="120"/>
      <c r="K740" s="120"/>
      <c r="L740" s="120"/>
      <c r="M740" s="120"/>
      <c r="N740" s="120"/>
      <c r="O740" s="120"/>
      <c r="P740" s="120"/>
      <c r="Q740" s="120"/>
      <c r="R740" s="120"/>
      <c r="S740" s="120"/>
      <c r="T740" s="120"/>
      <c r="U740" s="120"/>
      <c r="V740" s="120"/>
      <c r="W740" s="120"/>
      <c r="X740" s="120"/>
      <c r="Y740" s="120"/>
      <c r="Z740" s="120"/>
    </row>
    <row r="741" spans="1:26" ht="15.75" customHeight="1">
      <c r="A741" s="370"/>
      <c r="B741" s="370"/>
      <c r="C741" s="364"/>
      <c r="D741" s="364"/>
      <c r="E741" s="120"/>
      <c r="F741" s="278"/>
      <c r="G741" s="120"/>
      <c r="H741" s="120"/>
      <c r="I741" s="120"/>
      <c r="J741" s="120"/>
      <c r="K741" s="120"/>
      <c r="L741" s="120"/>
      <c r="M741" s="120"/>
      <c r="N741" s="120"/>
      <c r="O741" s="120"/>
      <c r="P741" s="120"/>
      <c r="Q741" s="120"/>
      <c r="R741" s="120"/>
      <c r="S741" s="120"/>
      <c r="T741" s="120"/>
      <c r="U741" s="120"/>
      <c r="V741" s="120"/>
      <c r="W741" s="120"/>
      <c r="X741" s="120"/>
      <c r="Y741" s="120"/>
      <c r="Z741" s="120"/>
    </row>
    <row r="742" spans="1:26" ht="15.75" customHeight="1">
      <c r="A742" s="370"/>
      <c r="B742" s="370"/>
      <c r="C742" s="364"/>
      <c r="D742" s="364"/>
      <c r="E742" s="120"/>
      <c r="F742" s="278"/>
      <c r="G742" s="120"/>
      <c r="H742" s="120"/>
      <c r="I742" s="120"/>
      <c r="J742" s="120"/>
      <c r="K742" s="120"/>
      <c r="L742" s="120"/>
      <c r="M742" s="120"/>
      <c r="N742" s="120"/>
      <c r="O742" s="120"/>
      <c r="P742" s="120"/>
      <c r="Q742" s="120"/>
      <c r="R742" s="120"/>
      <c r="S742" s="120"/>
      <c r="T742" s="120"/>
      <c r="U742" s="120"/>
      <c r="V742" s="120"/>
      <c r="W742" s="120"/>
      <c r="X742" s="120"/>
      <c r="Y742" s="120"/>
      <c r="Z742" s="120"/>
    </row>
    <row r="743" spans="1:26" ht="15.75" customHeight="1">
      <c r="A743" s="370"/>
      <c r="B743" s="370"/>
      <c r="C743" s="364"/>
      <c r="D743" s="364"/>
      <c r="E743" s="120"/>
      <c r="F743" s="278"/>
      <c r="G743" s="120"/>
      <c r="H743" s="120"/>
      <c r="I743" s="120"/>
      <c r="J743" s="120"/>
      <c r="K743" s="120"/>
      <c r="L743" s="120"/>
      <c r="M743" s="120"/>
      <c r="N743" s="120"/>
      <c r="O743" s="120"/>
      <c r="P743" s="120"/>
      <c r="Q743" s="120"/>
      <c r="R743" s="120"/>
      <c r="S743" s="120"/>
      <c r="T743" s="120"/>
      <c r="U743" s="120"/>
      <c r="V743" s="120"/>
      <c r="W743" s="120"/>
      <c r="X743" s="120"/>
      <c r="Y743" s="120"/>
      <c r="Z743" s="120"/>
    </row>
    <row r="744" spans="1:26" ht="15.75" customHeight="1">
      <c r="A744" s="370"/>
      <c r="B744" s="370"/>
      <c r="C744" s="364"/>
      <c r="D744" s="364"/>
      <c r="E744" s="120"/>
      <c r="F744" s="278"/>
      <c r="G744" s="120"/>
      <c r="H744" s="120"/>
      <c r="I744" s="120"/>
      <c r="J744" s="120"/>
      <c r="K744" s="120"/>
      <c r="L744" s="120"/>
      <c r="M744" s="120"/>
      <c r="N744" s="120"/>
      <c r="O744" s="120"/>
      <c r="P744" s="120"/>
      <c r="Q744" s="120"/>
      <c r="R744" s="120"/>
      <c r="S744" s="120"/>
      <c r="T744" s="120"/>
      <c r="U744" s="120"/>
      <c r="V744" s="120"/>
      <c r="W744" s="120"/>
      <c r="X744" s="120"/>
      <c r="Y744" s="120"/>
      <c r="Z744" s="120"/>
    </row>
    <row r="745" spans="1:26" ht="15.75" customHeight="1">
      <c r="A745" s="370"/>
      <c r="B745" s="370"/>
      <c r="C745" s="364"/>
      <c r="D745" s="364"/>
      <c r="E745" s="120"/>
      <c r="F745" s="278"/>
      <c r="G745" s="120"/>
      <c r="H745" s="120"/>
      <c r="I745" s="120"/>
      <c r="J745" s="120"/>
      <c r="K745" s="120"/>
      <c r="L745" s="120"/>
      <c r="M745" s="120"/>
      <c r="N745" s="120"/>
      <c r="O745" s="120"/>
      <c r="P745" s="120"/>
      <c r="Q745" s="120"/>
      <c r="R745" s="120"/>
      <c r="S745" s="120"/>
      <c r="T745" s="120"/>
      <c r="U745" s="120"/>
      <c r="V745" s="120"/>
      <c r="W745" s="120"/>
      <c r="X745" s="120"/>
      <c r="Y745" s="120"/>
      <c r="Z745" s="120"/>
    </row>
    <row r="746" spans="1:26" ht="15.75" customHeight="1">
      <c r="A746" s="370"/>
      <c r="B746" s="370"/>
      <c r="C746" s="364"/>
      <c r="D746" s="364"/>
      <c r="E746" s="120"/>
      <c r="F746" s="278"/>
      <c r="G746" s="120"/>
      <c r="H746" s="120"/>
      <c r="I746" s="120"/>
      <c r="J746" s="120"/>
      <c r="K746" s="120"/>
      <c r="L746" s="120"/>
      <c r="M746" s="120"/>
      <c r="N746" s="120"/>
      <c r="O746" s="120"/>
      <c r="P746" s="120"/>
      <c r="Q746" s="120"/>
      <c r="R746" s="120"/>
      <c r="S746" s="120"/>
      <c r="T746" s="120"/>
      <c r="U746" s="120"/>
      <c r="V746" s="120"/>
      <c r="W746" s="120"/>
      <c r="X746" s="120"/>
      <c r="Y746" s="120"/>
      <c r="Z746" s="120"/>
    </row>
    <row r="747" spans="1:26" ht="15.75" customHeight="1">
      <c r="A747" s="370"/>
      <c r="B747" s="370"/>
      <c r="C747" s="364"/>
      <c r="D747" s="364"/>
      <c r="E747" s="120"/>
      <c r="F747" s="278"/>
      <c r="G747" s="120"/>
      <c r="H747" s="120"/>
      <c r="I747" s="120"/>
      <c r="J747" s="120"/>
      <c r="K747" s="120"/>
      <c r="L747" s="120"/>
      <c r="M747" s="120"/>
      <c r="N747" s="120"/>
      <c r="O747" s="120"/>
      <c r="P747" s="120"/>
      <c r="Q747" s="120"/>
      <c r="R747" s="120"/>
      <c r="S747" s="120"/>
      <c r="T747" s="120"/>
      <c r="U747" s="120"/>
      <c r="V747" s="120"/>
      <c r="W747" s="120"/>
      <c r="X747" s="120"/>
      <c r="Y747" s="120"/>
      <c r="Z747" s="120"/>
    </row>
    <row r="748" spans="1:26" ht="15.75" customHeight="1">
      <c r="A748" s="370"/>
      <c r="B748" s="370"/>
      <c r="C748" s="364"/>
      <c r="D748" s="364"/>
      <c r="E748" s="120"/>
      <c r="F748" s="278"/>
      <c r="G748" s="120"/>
      <c r="H748" s="120"/>
      <c r="I748" s="120"/>
      <c r="J748" s="120"/>
      <c r="K748" s="120"/>
      <c r="L748" s="120"/>
      <c r="M748" s="120"/>
      <c r="N748" s="120"/>
      <c r="O748" s="120"/>
      <c r="P748" s="120"/>
      <c r="Q748" s="120"/>
      <c r="R748" s="120"/>
      <c r="S748" s="120"/>
      <c r="T748" s="120"/>
      <c r="U748" s="120"/>
      <c r="V748" s="120"/>
      <c r="W748" s="120"/>
      <c r="X748" s="120"/>
      <c r="Y748" s="120"/>
      <c r="Z748" s="120"/>
    </row>
    <row r="749" spans="1:26" ht="15.75" customHeight="1">
      <c r="A749" s="370"/>
      <c r="B749" s="370"/>
      <c r="C749" s="364"/>
      <c r="D749" s="364"/>
      <c r="E749" s="120"/>
      <c r="F749" s="278"/>
      <c r="G749" s="120"/>
      <c r="H749" s="120"/>
      <c r="I749" s="120"/>
      <c r="J749" s="120"/>
      <c r="K749" s="120"/>
      <c r="L749" s="120"/>
      <c r="M749" s="120"/>
      <c r="N749" s="120"/>
      <c r="O749" s="120"/>
      <c r="P749" s="120"/>
      <c r="Q749" s="120"/>
      <c r="R749" s="120"/>
      <c r="S749" s="120"/>
      <c r="T749" s="120"/>
      <c r="U749" s="120"/>
      <c r="V749" s="120"/>
      <c r="W749" s="120"/>
      <c r="X749" s="120"/>
      <c r="Y749" s="120"/>
      <c r="Z749" s="120"/>
    </row>
    <row r="750" spans="1:26" ht="15.75" customHeight="1">
      <c r="A750" s="370"/>
      <c r="B750" s="370"/>
      <c r="C750" s="364"/>
      <c r="D750" s="364"/>
      <c r="E750" s="120"/>
      <c r="F750" s="278"/>
      <c r="G750" s="120"/>
      <c r="H750" s="120"/>
      <c r="I750" s="120"/>
      <c r="J750" s="120"/>
      <c r="K750" s="120"/>
      <c r="L750" s="120"/>
      <c r="M750" s="120"/>
      <c r="N750" s="120"/>
      <c r="O750" s="120"/>
      <c r="P750" s="120"/>
      <c r="Q750" s="120"/>
      <c r="R750" s="120"/>
      <c r="S750" s="120"/>
      <c r="T750" s="120"/>
      <c r="U750" s="120"/>
      <c r="V750" s="120"/>
      <c r="W750" s="120"/>
      <c r="X750" s="120"/>
      <c r="Y750" s="120"/>
      <c r="Z750" s="120"/>
    </row>
    <row r="751" spans="1:26" ht="15.75" customHeight="1">
      <c r="A751" s="370"/>
      <c r="B751" s="370"/>
      <c r="C751" s="364"/>
      <c r="D751" s="364"/>
      <c r="E751" s="120"/>
      <c r="F751" s="278"/>
      <c r="G751" s="120"/>
      <c r="H751" s="120"/>
      <c r="I751" s="120"/>
      <c r="J751" s="120"/>
      <c r="K751" s="120"/>
      <c r="L751" s="120"/>
      <c r="M751" s="120"/>
      <c r="N751" s="120"/>
      <c r="O751" s="120"/>
      <c r="P751" s="120"/>
      <c r="Q751" s="120"/>
      <c r="R751" s="120"/>
      <c r="S751" s="120"/>
      <c r="T751" s="120"/>
      <c r="U751" s="120"/>
      <c r="V751" s="120"/>
      <c r="W751" s="120"/>
      <c r="X751" s="120"/>
      <c r="Y751" s="120"/>
      <c r="Z751" s="120"/>
    </row>
    <row r="752" spans="1:26" ht="15.75" customHeight="1">
      <c r="A752" s="370"/>
      <c r="B752" s="370"/>
      <c r="C752" s="364"/>
      <c r="D752" s="364"/>
      <c r="E752" s="120"/>
      <c r="F752" s="278"/>
      <c r="G752" s="120"/>
      <c r="H752" s="120"/>
      <c r="I752" s="120"/>
      <c r="J752" s="120"/>
      <c r="K752" s="120"/>
      <c r="L752" s="120"/>
      <c r="M752" s="120"/>
      <c r="N752" s="120"/>
      <c r="O752" s="120"/>
      <c r="P752" s="120"/>
      <c r="Q752" s="120"/>
      <c r="R752" s="120"/>
      <c r="S752" s="120"/>
      <c r="T752" s="120"/>
      <c r="U752" s="120"/>
      <c r="V752" s="120"/>
      <c r="W752" s="120"/>
      <c r="X752" s="120"/>
      <c r="Y752" s="120"/>
      <c r="Z752" s="120"/>
    </row>
    <row r="753" spans="1:26" ht="15.75" customHeight="1">
      <c r="A753" s="370"/>
      <c r="B753" s="370"/>
      <c r="C753" s="364"/>
      <c r="D753" s="364"/>
      <c r="E753" s="120"/>
      <c r="F753" s="278"/>
      <c r="G753" s="120"/>
      <c r="H753" s="120"/>
      <c r="I753" s="120"/>
      <c r="J753" s="120"/>
      <c r="K753" s="120"/>
      <c r="L753" s="120"/>
      <c r="M753" s="120"/>
      <c r="N753" s="120"/>
      <c r="O753" s="120"/>
      <c r="P753" s="120"/>
      <c r="Q753" s="120"/>
      <c r="R753" s="120"/>
      <c r="S753" s="120"/>
      <c r="T753" s="120"/>
      <c r="U753" s="120"/>
      <c r="V753" s="120"/>
      <c r="W753" s="120"/>
      <c r="X753" s="120"/>
      <c r="Y753" s="120"/>
      <c r="Z753" s="120"/>
    </row>
    <row r="754" spans="1:26" ht="15.75" customHeight="1">
      <c r="A754" s="370"/>
      <c r="B754" s="370"/>
      <c r="C754" s="364"/>
      <c r="D754" s="364"/>
      <c r="E754" s="120"/>
      <c r="F754" s="278"/>
      <c r="G754" s="120"/>
      <c r="H754" s="120"/>
      <c r="I754" s="120"/>
      <c r="J754" s="120"/>
      <c r="K754" s="120"/>
      <c r="L754" s="120"/>
      <c r="M754" s="120"/>
      <c r="N754" s="120"/>
      <c r="O754" s="120"/>
      <c r="P754" s="120"/>
      <c r="Q754" s="120"/>
      <c r="R754" s="120"/>
      <c r="S754" s="120"/>
      <c r="T754" s="120"/>
      <c r="U754" s="120"/>
      <c r="V754" s="120"/>
      <c r="W754" s="120"/>
      <c r="X754" s="120"/>
      <c r="Y754" s="120"/>
      <c r="Z754" s="120"/>
    </row>
    <row r="755" spans="1:26" ht="15.75" customHeight="1">
      <c r="A755" s="370"/>
      <c r="B755" s="370"/>
      <c r="C755" s="364"/>
      <c r="D755" s="364"/>
      <c r="E755" s="120"/>
      <c r="F755" s="278"/>
      <c r="G755" s="120"/>
      <c r="H755" s="120"/>
      <c r="I755" s="120"/>
      <c r="J755" s="120"/>
      <c r="K755" s="120"/>
      <c r="L755" s="120"/>
      <c r="M755" s="120"/>
      <c r="N755" s="120"/>
      <c r="O755" s="120"/>
      <c r="P755" s="120"/>
      <c r="Q755" s="120"/>
      <c r="R755" s="120"/>
      <c r="S755" s="120"/>
      <c r="T755" s="120"/>
      <c r="U755" s="120"/>
      <c r="V755" s="120"/>
      <c r="W755" s="120"/>
      <c r="X755" s="120"/>
      <c r="Y755" s="120"/>
      <c r="Z755" s="120"/>
    </row>
    <row r="756" spans="1:26" ht="15.75" customHeight="1">
      <c r="A756" s="370"/>
      <c r="B756" s="370"/>
      <c r="C756" s="364"/>
      <c r="D756" s="364"/>
      <c r="E756" s="120"/>
      <c r="F756" s="278"/>
      <c r="G756" s="120"/>
      <c r="H756" s="120"/>
      <c r="I756" s="120"/>
      <c r="J756" s="120"/>
      <c r="K756" s="120"/>
      <c r="L756" s="120"/>
      <c r="M756" s="120"/>
      <c r="N756" s="120"/>
      <c r="O756" s="120"/>
      <c r="P756" s="120"/>
      <c r="Q756" s="120"/>
      <c r="R756" s="120"/>
      <c r="S756" s="120"/>
      <c r="T756" s="120"/>
      <c r="U756" s="120"/>
      <c r="V756" s="120"/>
      <c r="W756" s="120"/>
      <c r="X756" s="120"/>
      <c r="Y756" s="120"/>
      <c r="Z756" s="120"/>
    </row>
    <row r="757" spans="1:26" ht="15.75" customHeight="1">
      <c r="A757" s="370"/>
      <c r="B757" s="370"/>
      <c r="C757" s="364"/>
      <c r="D757" s="364"/>
      <c r="E757" s="120"/>
      <c r="F757" s="278"/>
      <c r="G757" s="120"/>
      <c r="H757" s="120"/>
      <c r="I757" s="120"/>
      <c r="J757" s="120"/>
      <c r="K757" s="120"/>
      <c r="L757" s="120"/>
      <c r="M757" s="120"/>
      <c r="N757" s="120"/>
      <c r="O757" s="120"/>
      <c r="P757" s="120"/>
      <c r="Q757" s="120"/>
      <c r="R757" s="120"/>
      <c r="S757" s="120"/>
      <c r="T757" s="120"/>
      <c r="U757" s="120"/>
      <c r="V757" s="120"/>
      <c r="W757" s="120"/>
      <c r="X757" s="120"/>
      <c r="Y757" s="120"/>
      <c r="Z757" s="120"/>
    </row>
    <row r="758" spans="1:26" ht="15.75" customHeight="1">
      <c r="A758" s="370"/>
      <c r="B758" s="370"/>
      <c r="C758" s="364"/>
      <c r="D758" s="364"/>
      <c r="E758" s="120"/>
      <c r="F758" s="278"/>
      <c r="G758" s="120"/>
      <c r="H758" s="120"/>
      <c r="I758" s="120"/>
      <c r="J758" s="120"/>
      <c r="K758" s="120"/>
      <c r="L758" s="120"/>
      <c r="M758" s="120"/>
      <c r="N758" s="120"/>
      <c r="O758" s="120"/>
      <c r="P758" s="120"/>
      <c r="Q758" s="120"/>
      <c r="R758" s="120"/>
      <c r="S758" s="120"/>
      <c r="T758" s="120"/>
      <c r="U758" s="120"/>
      <c r="V758" s="120"/>
      <c r="W758" s="120"/>
      <c r="X758" s="120"/>
      <c r="Y758" s="120"/>
      <c r="Z758" s="120"/>
    </row>
    <row r="759" spans="1:26" ht="15.75" customHeight="1">
      <c r="A759" s="370"/>
      <c r="B759" s="370"/>
      <c r="C759" s="364"/>
      <c r="D759" s="364"/>
      <c r="E759" s="120"/>
      <c r="F759" s="278"/>
      <c r="G759" s="120"/>
      <c r="H759" s="120"/>
      <c r="I759" s="120"/>
      <c r="J759" s="120"/>
      <c r="K759" s="120"/>
      <c r="L759" s="120"/>
      <c r="M759" s="120"/>
      <c r="N759" s="120"/>
      <c r="O759" s="120"/>
      <c r="P759" s="120"/>
      <c r="Q759" s="120"/>
      <c r="R759" s="120"/>
      <c r="S759" s="120"/>
      <c r="T759" s="120"/>
      <c r="U759" s="120"/>
      <c r="V759" s="120"/>
      <c r="W759" s="120"/>
      <c r="X759" s="120"/>
      <c r="Y759" s="120"/>
      <c r="Z759" s="120"/>
    </row>
    <row r="760" spans="1:26" ht="15.75" customHeight="1">
      <c r="A760" s="370"/>
      <c r="B760" s="370"/>
      <c r="C760" s="364"/>
      <c r="D760" s="364"/>
      <c r="E760" s="120"/>
      <c r="F760" s="278"/>
      <c r="G760" s="120"/>
      <c r="H760" s="120"/>
      <c r="I760" s="120"/>
      <c r="J760" s="120"/>
      <c r="K760" s="120"/>
      <c r="L760" s="120"/>
      <c r="M760" s="120"/>
      <c r="N760" s="120"/>
      <c r="O760" s="120"/>
      <c r="P760" s="120"/>
      <c r="Q760" s="120"/>
      <c r="R760" s="120"/>
      <c r="S760" s="120"/>
      <c r="T760" s="120"/>
      <c r="U760" s="120"/>
      <c r="V760" s="120"/>
      <c r="W760" s="120"/>
      <c r="X760" s="120"/>
      <c r="Y760" s="120"/>
      <c r="Z760" s="120"/>
    </row>
    <row r="761" spans="1:26" ht="15.75" customHeight="1">
      <c r="A761" s="370"/>
      <c r="B761" s="370"/>
      <c r="C761" s="364"/>
      <c r="D761" s="364"/>
      <c r="E761" s="120"/>
      <c r="F761" s="278"/>
      <c r="G761" s="120"/>
      <c r="H761" s="120"/>
      <c r="I761" s="120"/>
      <c r="J761" s="120"/>
      <c r="K761" s="120"/>
      <c r="L761" s="120"/>
      <c r="M761" s="120"/>
      <c r="N761" s="120"/>
      <c r="O761" s="120"/>
      <c r="P761" s="120"/>
      <c r="Q761" s="120"/>
      <c r="R761" s="120"/>
      <c r="S761" s="120"/>
      <c r="T761" s="120"/>
      <c r="U761" s="120"/>
      <c r="V761" s="120"/>
      <c r="W761" s="120"/>
      <c r="X761" s="120"/>
      <c r="Y761" s="120"/>
      <c r="Z761" s="120"/>
    </row>
    <row r="762" spans="1:26" ht="15.75" customHeight="1">
      <c r="A762" s="370"/>
      <c r="B762" s="370"/>
      <c r="C762" s="364"/>
      <c r="D762" s="364"/>
      <c r="E762" s="120"/>
      <c r="F762" s="278"/>
      <c r="G762" s="120"/>
      <c r="H762" s="120"/>
      <c r="I762" s="120"/>
      <c r="J762" s="120"/>
      <c r="K762" s="120"/>
      <c r="L762" s="120"/>
      <c r="M762" s="120"/>
      <c r="N762" s="120"/>
      <c r="O762" s="120"/>
      <c r="P762" s="120"/>
      <c r="Q762" s="120"/>
      <c r="R762" s="120"/>
      <c r="S762" s="120"/>
      <c r="T762" s="120"/>
      <c r="U762" s="120"/>
      <c r="V762" s="120"/>
      <c r="W762" s="120"/>
      <c r="X762" s="120"/>
      <c r="Y762" s="120"/>
      <c r="Z762" s="120"/>
    </row>
    <row r="763" spans="1:26" ht="15.75" customHeight="1">
      <c r="A763" s="370"/>
      <c r="B763" s="370"/>
      <c r="C763" s="364"/>
      <c r="D763" s="364"/>
      <c r="E763" s="120"/>
      <c r="F763" s="278"/>
      <c r="G763" s="120"/>
      <c r="H763" s="120"/>
      <c r="I763" s="120"/>
      <c r="J763" s="120"/>
      <c r="K763" s="120"/>
      <c r="L763" s="120"/>
      <c r="M763" s="120"/>
      <c r="N763" s="120"/>
      <c r="O763" s="120"/>
      <c r="P763" s="120"/>
      <c r="Q763" s="120"/>
      <c r="R763" s="120"/>
      <c r="S763" s="120"/>
      <c r="T763" s="120"/>
      <c r="U763" s="120"/>
      <c r="V763" s="120"/>
      <c r="W763" s="120"/>
      <c r="X763" s="120"/>
      <c r="Y763" s="120"/>
      <c r="Z763" s="120"/>
    </row>
    <row r="764" spans="1:26" ht="15.75" customHeight="1">
      <c r="A764" s="370"/>
      <c r="B764" s="370"/>
      <c r="C764" s="364"/>
      <c r="D764" s="364"/>
      <c r="E764" s="120"/>
      <c r="F764" s="278"/>
      <c r="G764" s="120"/>
      <c r="H764" s="120"/>
      <c r="I764" s="120"/>
      <c r="J764" s="120"/>
      <c r="K764" s="120"/>
      <c r="L764" s="120"/>
      <c r="M764" s="120"/>
      <c r="N764" s="120"/>
      <c r="O764" s="120"/>
      <c r="P764" s="120"/>
      <c r="Q764" s="120"/>
      <c r="R764" s="120"/>
      <c r="S764" s="120"/>
      <c r="T764" s="120"/>
      <c r="U764" s="120"/>
      <c r="V764" s="120"/>
      <c r="W764" s="120"/>
      <c r="X764" s="120"/>
      <c r="Y764" s="120"/>
      <c r="Z764" s="120"/>
    </row>
    <row r="765" spans="1:26" ht="15.75" customHeight="1">
      <c r="A765" s="370"/>
      <c r="B765" s="370"/>
      <c r="C765" s="364"/>
      <c r="D765" s="364"/>
      <c r="E765" s="120"/>
      <c r="F765" s="278"/>
      <c r="G765" s="120"/>
      <c r="H765" s="120"/>
      <c r="I765" s="120"/>
      <c r="J765" s="120"/>
      <c r="K765" s="120"/>
      <c r="L765" s="120"/>
      <c r="M765" s="120"/>
      <c r="N765" s="120"/>
      <c r="O765" s="120"/>
      <c r="P765" s="120"/>
      <c r="Q765" s="120"/>
      <c r="R765" s="120"/>
      <c r="S765" s="120"/>
      <c r="T765" s="120"/>
      <c r="U765" s="120"/>
      <c r="V765" s="120"/>
      <c r="W765" s="120"/>
      <c r="X765" s="120"/>
      <c r="Y765" s="120"/>
      <c r="Z765" s="120"/>
    </row>
    <row r="766" spans="1:26" ht="15.75" customHeight="1">
      <c r="A766" s="370"/>
      <c r="B766" s="370"/>
      <c r="C766" s="364"/>
      <c r="D766" s="364"/>
      <c r="E766" s="120"/>
      <c r="F766" s="278"/>
      <c r="G766" s="120"/>
      <c r="H766" s="120"/>
      <c r="I766" s="120"/>
      <c r="J766" s="120"/>
      <c r="K766" s="120"/>
      <c r="L766" s="120"/>
      <c r="M766" s="120"/>
      <c r="N766" s="120"/>
      <c r="O766" s="120"/>
      <c r="P766" s="120"/>
      <c r="Q766" s="120"/>
      <c r="R766" s="120"/>
      <c r="S766" s="120"/>
      <c r="T766" s="120"/>
      <c r="U766" s="120"/>
      <c r="V766" s="120"/>
      <c r="W766" s="120"/>
      <c r="X766" s="120"/>
      <c r="Y766" s="120"/>
      <c r="Z766" s="120"/>
    </row>
    <row r="767" spans="1:26" ht="15.75" customHeight="1">
      <c r="A767" s="370"/>
      <c r="B767" s="370"/>
      <c r="C767" s="364"/>
      <c r="D767" s="364"/>
      <c r="E767" s="120"/>
      <c r="F767" s="278"/>
      <c r="G767" s="120"/>
      <c r="H767" s="120"/>
      <c r="I767" s="120"/>
      <c r="J767" s="120"/>
      <c r="K767" s="120"/>
      <c r="L767" s="120"/>
      <c r="M767" s="120"/>
      <c r="N767" s="120"/>
      <c r="O767" s="120"/>
      <c r="P767" s="120"/>
      <c r="Q767" s="120"/>
      <c r="R767" s="120"/>
      <c r="S767" s="120"/>
      <c r="T767" s="120"/>
      <c r="U767" s="120"/>
      <c r="V767" s="120"/>
      <c r="W767" s="120"/>
      <c r="X767" s="120"/>
      <c r="Y767" s="120"/>
      <c r="Z767" s="120"/>
    </row>
    <row r="768" spans="1:26" ht="15.75" customHeight="1">
      <c r="A768" s="370"/>
      <c r="B768" s="370"/>
      <c r="C768" s="364"/>
      <c r="D768" s="364"/>
      <c r="E768" s="120"/>
      <c r="F768" s="278"/>
      <c r="G768" s="120"/>
      <c r="H768" s="120"/>
      <c r="I768" s="120"/>
      <c r="J768" s="120"/>
      <c r="K768" s="120"/>
      <c r="L768" s="120"/>
      <c r="M768" s="120"/>
      <c r="N768" s="120"/>
      <c r="O768" s="120"/>
      <c r="P768" s="120"/>
      <c r="Q768" s="120"/>
      <c r="R768" s="120"/>
      <c r="S768" s="120"/>
      <c r="T768" s="120"/>
      <c r="U768" s="120"/>
      <c r="V768" s="120"/>
      <c r="W768" s="120"/>
      <c r="X768" s="120"/>
      <c r="Y768" s="120"/>
      <c r="Z768" s="120"/>
    </row>
    <row r="769" spans="1:26" ht="15.75" customHeight="1">
      <c r="A769" s="370"/>
      <c r="B769" s="370"/>
      <c r="C769" s="364"/>
      <c r="D769" s="364"/>
      <c r="E769" s="120"/>
      <c r="F769" s="278"/>
      <c r="G769" s="120"/>
      <c r="H769" s="120"/>
      <c r="I769" s="120"/>
      <c r="J769" s="120"/>
      <c r="K769" s="120"/>
      <c r="L769" s="120"/>
      <c r="M769" s="120"/>
      <c r="N769" s="120"/>
      <c r="O769" s="120"/>
      <c r="P769" s="120"/>
      <c r="Q769" s="120"/>
      <c r="R769" s="120"/>
      <c r="S769" s="120"/>
      <c r="T769" s="120"/>
      <c r="U769" s="120"/>
      <c r="V769" s="120"/>
      <c r="W769" s="120"/>
      <c r="X769" s="120"/>
      <c r="Y769" s="120"/>
      <c r="Z769" s="120"/>
    </row>
    <row r="770" spans="1:26" ht="15.75" customHeight="1">
      <c r="A770" s="370"/>
      <c r="B770" s="370"/>
      <c r="C770" s="364"/>
      <c r="D770" s="364"/>
      <c r="E770" s="120"/>
      <c r="F770" s="278"/>
      <c r="G770" s="120"/>
      <c r="H770" s="120"/>
      <c r="I770" s="120"/>
      <c r="J770" s="120"/>
      <c r="K770" s="120"/>
      <c r="L770" s="120"/>
      <c r="M770" s="120"/>
      <c r="N770" s="120"/>
      <c r="O770" s="120"/>
      <c r="P770" s="120"/>
      <c r="Q770" s="120"/>
      <c r="R770" s="120"/>
      <c r="S770" s="120"/>
      <c r="T770" s="120"/>
      <c r="U770" s="120"/>
      <c r="V770" s="120"/>
      <c r="W770" s="120"/>
      <c r="X770" s="120"/>
      <c r="Y770" s="120"/>
      <c r="Z770" s="120"/>
    </row>
    <row r="771" spans="1:26" ht="15.75" customHeight="1">
      <c r="A771" s="370"/>
      <c r="B771" s="370"/>
      <c r="C771" s="364"/>
      <c r="D771" s="364"/>
      <c r="E771" s="120"/>
      <c r="F771" s="278"/>
      <c r="G771" s="120"/>
      <c r="H771" s="120"/>
      <c r="I771" s="120"/>
      <c r="J771" s="120"/>
      <c r="K771" s="120"/>
      <c r="L771" s="120"/>
      <c r="M771" s="120"/>
      <c r="N771" s="120"/>
      <c r="O771" s="120"/>
      <c r="P771" s="120"/>
      <c r="Q771" s="120"/>
      <c r="R771" s="120"/>
      <c r="S771" s="120"/>
      <c r="T771" s="120"/>
      <c r="U771" s="120"/>
      <c r="V771" s="120"/>
      <c r="W771" s="120"/>
      <c r="X771" s="120"/>
      <c r="Y771" s="120"/>
      <c r="Z771" s="120"/>
    </row>
    <row r="772" spans="1:26" ht="15.75" customHeight="1">
      <c r="A772" s="370"/>
      <c r="B772" s="370"/>
      <c r="C772" s="364"/>
      <c r="D772" s="364"/>
      <c r="E772" s="120"/>
      <c r="F772" s="278"/>
      <c r="G772" s="120"/>
      <c r="H772" s="120"/>
      <c r="I772" s="120"/>
      <c r="J772" s="120"/>
      <c r="K772" s="120"/>
      <c r="L772" s="120"/>
      <c r="M772" s="120"/>
      <c r="N772" s="120"/>
      <c r="O772" s="120"/>
      <c r="P772" s="120"/>
      <c r="Q772" s="120"/>
      <c r="R772" s="120"/>
      <c r="S772" s="120"/>
      <c r="T772" s="120"/>
      <c r="U772" s="120"/>
      <c r="V772" s="120"/>
      <c r="W772" s="120"/>
      <c r="X772" s="120"/>
      <c r="Y772" s="120"/>
      <c r="Z772" s="120"/>
    </row>
    <row r="773" spans="1:26" ht="15.75" customHeight="1">
      <c r="A773" s="370"/>
      <c r="B773" s="370"/>
      <c r="C773" s="364"/>
      <c r="D773" s="364"/>
      <c r="E773" s="120"/>
      <c r="F773" s="278"/>
      <c r="G773" s="120"/>
      <c r="H773" s="120"/>
      <c r="I773" s="120"/>
      <c r="J773" s="120"/>
      <c r="K773" s="120"/>
      <c r="L773" s="120"/>
      <c r="M773" s="120"/>
      <c r="N773" s="120"/>
      <c r="O773" s="120"/>
      <c r="P773" s="120"/>
      <c r="Q773" s="120"/>
      <c r="R773" s="120"/>
      <c r="S773" s="120"/>
      <c r="T773" s="120"/>
      <c r="U773" s="120"/>
      <c r="V773" s="120"/>
      <c r="W773" s="120"/>
      <c r="X773" s="120"/>
      <c r="Y773" s="120"/>
      <c r="Z773" s="120"/>
    </row>
    <row r="774" spans="1:26" ht="15.75" customHeight="1">
      <c r="A774" s="370"/>
      <c r="B774" s="370"/>
      <c r="C774" s="364"/>
      <c r="D774" s="364"/>
      <c r="E774" s="120"/>
      <c r="F774" s="278"/>
      <c r="G774" s="120"/>
      <c r="H774" s="120"/>
      <c r="I774" s="120"/>
      <c r="J774" s="120"/>
      <c r="K774" s="120"/>
      <c r="L774" s="120"/>
      <c r="M774" s="120"/>
      <c r="N774" s="120"/>
      <c r="O774" s="120"/>
      <c r="P774" s="120"/>
      <c r="Q774" s="120"/>
      <c r="R774" s="120"/>
      <c r="S774" s="120"/>
      <c r="T774" s="120"/>
      <c r="U774" s="120"/>
      <c r="V774" s="120"/>
      <c r="W774" s="120"/>
      <c r="X774" s="120"/>
      <c r="Y774" s="120"/>
      <c r="Z774" s="120"/>
    </row>
    <row r="775" spans="1:26" ht="15.75" customHeight="1">
      <c r="A775" s="370"/>
      <c r="B775" s="370"/>
      <c r="C775" s="364"/>
      <c r="D775" s="364"/>
      <c r="E775" s="120"/>
      <c r="F775" s="278"/>
      <c r="G775" s="120"/>
      <c r="H775" s="120"/>
      <c r="I775" s="120"/>
      <c r="J775" s="120"/>
      <c r="K775" s="120"/>
      <c r="L775" s="120"/>
      <c r="M775" s="120"/>
      <c r="N775" s="120"/>
      <c r="O775" s="120"/>
      <c r="P775" s="120"/>
      <c r="Q775" s="120"/>
      <c r="R775" s="120"/>
      <c r="S775" s="120"/>
      <c r="T775" s="120"/>
      <c r="U775" s="120"/>
      <c r="V775" s="120"/>
      <c r="W775" s="120"/>
      <c r="X775" s="120"/>
      <c r="Y775" s="120"/>
      <c r="Z775" s="120"/>
    </row>
    <row r="776" spans="1:26" ht="15.75" customHeight="1">
      <c r="A776" s="370"/>
      <c r="B776" s="370"/>
      <c r="C776" s="364"/>
      <c r="D776" s="364"/>
      <c r="E776" s="120"/>
      <c r="F776" s="278"/>
      <c r="G776" s="120"/>
      <c r="H776" s="120"/>
      <c r="I776" s="120"/>
      <c r="J776" s="120"/>
      <c r="K776" s="120"/>
      <c r="L776" s="120"/>
      <c r="M776" s="120"/>
      <c r="N776" s="120"/>
      <c r="O776" s="120"/>
      <c r="P776" s="120"/>
      <c r="Q776" s="120"/>
      <c r="R776" s="120"/>
      <c r="S776" s="120"/>
      <c r="T776" s="120"/>
      <c r="U776" s="120"/>
      <c r="V776" s="120"/>
      <c r="W776" s="120"/>
      <c r="X776" s="120"/>
      <c r="Y776" s="120"/>
      <c r="Z776" s="120"/>
    </row>
    <row r="777" spans="1:26" ht="15.75" customHeight="1">
      <c r="A777" s="370"/>
      <c r="B777" s="370"/>
      <c r="C777" s="364"/>
      <c r="D777" s="364"/>
      <c r="E777" s="120"/>
      <c r="F777" s="278"/>
      <c r="G777" s="120"/>
      <c r="H777" s="120"/>
      <c r="I777" s="120"/>
      <c r="J777" s="120"/>
      <c r="K777" s="120"/>
      <c r="L777" s="120"/>
      <c r="M777" s="120"/>
      <c r="N777" s="120"/>
      <c r="O777" s="120"/>
      <c r="P777" s="120"/>
      <c r="Q777" s="120"/>
      <c r="R777" s="120"/>
      <c r="S777" s="120"/>
      <c r="T777" s="120"/>
      <c r="U777" s="120"/>
      <c r="V777" s="120"/>
      <c r="W777" s="120"/>
      <c r="X777" s="120"/>
      <c r="Y777" s="120"/>
      <c r="Z777" s="120"/>
    </row>
    <row r="778" spans="1:26" ht="15.75" customHeight="1">
      <c r="A778" s="370"/>
      <c r="B778" s="370"/>
      <c r="C778" s="364"/>
      <c r="D778" s="364"/>
      <c r="E778" s="120"/>
      <c r="F778" s="278"/>
      <c r="G778" s="120"/>
      <c r="H778" s="120"/>
      <c r="I778" s="120"/>
      <c r="J778" s="120"/>
      <c r="K778" s="120"/>
      <c r="L778" s="120"/>
      <c r="M778" s="120"/>
      <c r="N778" s="120"/>
      <c r="O778" s="120"/>
      <c r="P778" s="120"/>
      <c r="Q778" s="120"/>
      <c r="R778" s="120"/>
      <c r="S778" s="120"/>
      <c r="T778" s="120"/>
      <c r="U778" s="120"/>
      <c r="V778" s="120"/>
      <c r="W778" s="120"/>
      <c r="X778" s="120"/>
      <c r="Y778" s="120"/>
      <c r="Z778" s="120"/>
    </row>
    <row r="779" spans="1:26" ht="15.75" customHeight="1">
      <c r="A779" s="370"/>
      <c r="B779" s="370"/>
      <c r="C779" s="364"/>
      <c r="D779" s="364"/>
      <c r="E779" s="120"/>
      <c r="F779" s="278"/>
      <c r="G779" s="120"/>
      <c r="H779" s="120"/>
      <c r="I779" s="120"/>
      <c r="J779" s="120"/>
      <c r="K779" s="120"/>
      <c r="L779" s="120"/>
      <c r="M779" s="120"/>
      <c r="N779" s="120"/>
      <c r="O779" s="120"/>
      <c r="P779" s="120"/>
      <c r="Q779" s="120"/>
      <c r="R779" s="120"/>
      <c r="S779" s="120"/>
      <c r="T779" s="120"/>
      <c r="U779" s="120"/>
      <c r="V779" s="120"/>
      <c r="W779" s="120"/>
      <c r="X779" s="120"/>
      <c r="Y779" s="120"/>
      <c r="Z779" s="120"/>
    </row>
    <row r="780" spans="1:26" ht="15.75" customHeight="1">
      <c r="A780" s="370"/>
      <c r="B780" s="370"/>
      <c r="C780" s="364"/>
      <c r="D780" s="364"/>
      <c r="E780" s="120"/>
      <c r="F780" s="278"/>
      <c r="G780" s="120"/>
      <c r="H780" s="120"/>
      <c r="I780" s="120"/>
      <c r="J780" s="120"/>
      <c r="K780" s="120"/>
      <c r="L780" s="120"/>
      <c r="M780" s="120"/>
      <c r="N780" s="120"/>
      <c r="O780" s="120"/>
      <c r="P780" s="120"/>
      <c r="Q780" s="120"/>
      <c r="R780" s="120"/>
      <c r="S780" s="120"/>
      <c r="T780" s="120"/>
      <c r="U780" s="120"/>
      <c r="V780" s="120"/>
      <c r="W780" s="120"/>
      <c r="X780" s="120"/>
      <c r="Y780" s="120"/>
      <c r="Z780" s="120"/>
    </row>
    <row r="781" spans="1:26" ht="15.75" customHeight="1">
      <c r="A781" s="370"/>
      <c r="B781" s="370"/>
      <c r="C781" s="364"/>
      <c r="D781" s="364"/>
      <c r="E781" s="120"/>
      <c r="F781" s="278"/>
      <c r="G781" s="120"/>
      <c r="H781" s="120"/>
      <c r="I781" s="120"/>
      <c r="J781" s="120"/>
      <c r="K781" s="120"/>
      <c r="L781" s="120"/>
      <c r="M781" s="120"/>
      <c r="N781" s="120"/>
      <c r="O781" s="120"/>
      <c r="P781" s="120"/>
      <c r="Q781" s="120"/>
      <c r="R781" s="120"/>
      <c r="S781" s="120"/>
      <c r="T781" s="120"/>
      <c r="U781" s="120"/>
      <c r="V781" s="120"/>
      <c r="W781" s="120"/>
      <c r="X781" s="120"/>
      <c r="Y781" s="120"/>
      <c r="Z781" s="120"/>
    </row>
    <row r="782" spans="1:26" ht="15.75" customHeight="1">
      <c r="A782" s="370"/>
      <c r="B782" s="370"/>
      <c r="C782" s="364"/>
      <c r="D782" s="364"/>
      <c r="E782" s="120"/>
      <c r="F782" s="278"/>
      <c r="G782" s="120"/>
      <c r="H782" s="120"/>
      <c r="I782" s="120"/>
      <c r="J782" s="120"/>
      <c r="K782" s="120"/>
      <c r="L782" s="120"/>
      <c r="M782" s="120"/>
      <c r="N782" s="120"/>
      <c r="O782" s="120"/>
      <c r="P782" s="120"/>
      <c r="Q782" s="120"/>
      <c r="R782" s="120"/>
      <c r="S782" s="120"/>
      <c r="T782" s="120"/>
      <c r="U782" s="120"/>
      <c r="V782" s="120"/>
      <c r="W782" s="120"/>
      <c r="X782" s="120"/>
      <c r="Y782" s="120"/>
      <c r="Z782" s="120"/>
    </row>
    <row r="783" spans="1:26" ht="15.75" customHeight="1">
      <c r="A783" s="370"/>
      <c r="B783" s="370"/>
      <c r="C783" s="364"/>
      <c r="D783" s="364"/>
      <c r="E783" s="120"/>
      <c r="F783" s="278"/>
      <c r="G783" s="120"/>
      <c r="H783" s="120"/>
      <c r="I783" s="120"/>
      <c r="J783" s="120"/>
      <c r="K783" s="120"/>
      <c r="L783" s="120"/>
      <c r="M783" s="120"/>
      <c r="N783" s="120"/>
      <c r="O783" s="120"/>
      <c r="P783" s="120"/>
      <c r="Q783" s="120"/>
      <c r="R783" s="120"/>
      <c r="S783" s="120"/>
      <c r="T783" s="120"/>
      <c r="U783" s="120"/>
      <c r="V783" s="120"/>
      <c r="W783" s="120"/>
      <c r="X783" s="120"/>
      <c r="Y783" s="120"/>
      <c r="Z783" s="120"/>
    </row>
    <row r="784" spans="1:26" ht="15.75" customHeight="1">
      <c r="A784" s="370"/>
      <c r="B784" s="370"/>
      <c r="C784" s="364"/>
      <c r="D784" s="364"/>
      <c r="E784" s="120"/>
      <c r="F784" s="278"/>
      <c r="G784" s="120"/>
      <c r="H784" s="120"/>
      <c r="I784" s="120"/>
      <c r="J784" s="120"/>
      <c r="K784" s="120"/>
      <c r="L784" s="120"/>
      <c r="M784" s="120"/>
      <c r="N784" s="120"/>
      <c r="O784" s="120"/>
      <c r="P784" s="120"/>
      <c r="Q784" s="120"/>
      <c r="R784" s="120"/>
      <c r="S784" s="120"/>
      <c r="T784" s="120"/>
      <c r="U784" s="120"/>
      <c r="V784" s="120"/>
      <c r="W784" s="120"/>
      <c r="X784" s="120"/>
      <c r="Y784" s="120"/>
      <c r="Z784" s="120"/>
    </row>
    <row r="785" spans="1:26" ht="15.75" customHeight="1">
      <c r="A785" s="370"/>
      <c r="B785" s="370"/>
      <c r="C785" s="364"/>
      <c r="D785" s="364"/>
      <c r="E785" s="120"/>
      <c r="F785" s="278"/>
      <c r="G785" s="120"/>
      <c r="H785" s="120"/>
      <c r="I785" s="120"/>
      <c r="J785" s="120"/>
      <c r="K785" s="120"/>
      <c r="L785" s="120"/>
      <c r="M785" s="120"/>
      <c r="N785" s="120"/>
      <c r="O785" s="120"/>
      <c r="P785" s="120"/>
      <c r="Q785" s="120"/>
      <c r="R785" s="120"/>
      <c r="S785" s="120"/>
      <c r="T785" s="120"/>
      <c r="U785" s="120"/>
      <c r="V785" s="120"/>
      <c r="W785" s="120"/>
      <c r="X785" s="120"/>
      <c r="Y785" s="120"/>
      <c r="Z785" s="120"/>
    </row>
    <row r="786" spans="1:26" ht="15.75" customHeight="1">
      <c r="A786" s="370"/>
      <c r="B786" s="370"/>
      <c r="C786" s="364"/>
      <c r="D786" s="364"/>
      <c r="E786" s="120"/>
      <c r="F786" s="278"/>
      <c r="G786" s="120"/>
      <c r="H786" s="120"/>
      <c r="I786" s="120"/>
      <c r="J786" s="120"/>
      <c r="K786" s="120"/>
      <c r="L786" s="120"/>
      <c r="M786" s="120"/>
      <c r="N786" s="120"/>
      <c r="O786" s="120"/>
      <c r="P786" s="120"/>
      <c r="Q786" s="120"/>
      <c r="R786" s="120"/>
      <c r="S786" s="120"/>
      <c r="T786" s="120"/>
      <c r="U786" s="120"/>
      <c r="V786" s="120"/>
      <c r="W786" s="120"/>
      <c r="X786" s="120"/>
      <c r="Y786" s="120"/>
      <c r="Z786" s="120"/>
    </row>
    <row r="787" spans="1:26" ht="15.75" customHeight="1">
      <c r="A787" s="370"/>
      <c r="B787" s="370"/>
      <c r="C787" s="364"/>
      <c r="D787" s="364"/>
      <c r="E787" s="120"/>
      <c r="F787" s="278"/>
      <c r="G787" s="120"/>
      <c r="H787" s="120"/>
      <c r="I787" s="120"/>
      <c r="J787" s="120"/>
      <c r="K787" s="120"/>
      <c r="L787" s="120"/>
      <c r="M787" s="120"/>
      <c r="N787" s="120"/>
      <c r="O787" s="120"/>
      <c r="P787" s="120"/>
      <c r="Q787" s="120"/>
      <c r="R787" s="120"/>
      <c r="S787" s="120"/>
      <c r="T787" s="120"/>
      <c r="U787" s="120"/>
      <c r="V787" s="120"/>
      <c r="W787" s="120"/>
      <c r="X787" s="120"/>
      <c r="Y787" s="120"/>
      <c r="Z787" s="120"/>
    </row>
    <row r="788" spans="1:26" ht="15.75" customHeight="1">
      <c r="A788" s="370"/>
      <c r="B788" s="370"/>
      <c r="C788" s="364"/>
      <c r="D788" s="364"/>
      <c r="E788" s="120"/>
      <c r="F788" s="278"/>
      <c r="G788" s="120"/>
      <c r="H788" s="120"/>
      <c r="I788" s="120"/>
      <c r="J788" s="120"/>
      <c r="K788" s="120"/>
      <c r="L788" s="120"/>
      <c r="M788" s="120"/>
      <c r="N788" s="120"/>
      <c r="O788" s="120"/>
      <c r="P788" s="120"/>
      <c r="Q788" s="120"/>
      <c r="R788" s="120"/>
      <c r="S788" s="120"/>
      <c r="T788" s="120"/>
      <c r="U788" s="120"/>
      <c r="V788" s="120"/>
      <c r="W788" s="120"/>
      <c r="X788" s="120"/>
      <c r="Y788" s="120"/>
      <c r="Z788" s="120"/>
    </row>
    <row r="789" spans="1:26" ht="15.75" customHeight="1">
      <c r="A789" s="370"/>
      <c r="B789" s="370"/>
      <c r="C789" s="364"/>
      <c r="D789" s="364"/>
      <c r="E789" s="120"/>
      <c r="F789" s="278"/>
      <c r="G789" s="120"/>
      <c r="H789" s="120"/>
      <c r="I789" s="120"/>
      <c r="J789" s="120"/>
      <c r="K789" s="120"/>
      <c r="L789" s="120"/>
      <c r="M789" s="120"/>
      <c r="N789" s="120"/>
      <c r="O789" s="120"/>
      <c r="P789" s="120"/>
      <c r="Q789" s="120"/>
      <c r="R789" s="120"/>
      <c r="S789" s="120"/>
      <c r="T789" s="120"/>
      <c r="U789" s="120"/>
      <c r="V789" s="120"/>
      <c r="W789" s="120"/>
      <c r="X789" s="120"/>
      <c r="Y789" s="120"/>
      <c r="Z789" s="120"/>
    </row>
    <row r="790" spans="1:26" ht="15.75" customHeight="1">
      <c r="A790" s="370"/>
      <c r="B790" s="370"/>
      <c r="C790" s="364"/>
      <c r="D790" s="364"/>
      <c r="E790" s="120"/>
      <c r="F790" s="278"/>
      <c r="G790" s="120"/>
      <c r="H790" s="120"/>
      <c r="I790" s="120"/>
      <c r="J790" s="120"/>
      <c r="K790" s="120"/>
      <c r="L790" s="120"/>
      <c r="M790" s="120"/>
      <c r="N790" s="120"/>
      <c r="O790" s="120"/>
      <c r="P790" s="120"/>
      <c r="Q790" s="120"/>
      <c r="R790" s="120"/>
      <c r="S790" s="120"/>
      <c r="T790" s="120"/>
      <c r="U790" s="120"/>
      <c r="V790" s="120"/>
      <c r="W790" s="120"/>
      <c r="X790" s="120"/>
      <c r="Y790" s="120"/>
      <c r="Z790" s="120"/>
    </row>
    <row r="791" spans="1:26" ht="15.75" customHeight="1">
      <c r="A791" s="370"/>
      <c r="B791" s="370"/>
      <c r="C791" s="364"/>
      <c r="D791" s="364"/>
      <c r="E791" s="120"/>
      <c r="F791" s="278"/>
      <c r="G791" s="120"/>
      <c r="H791" s="120"/>
      <c r="I791" s="120"/>
      <c r="J791" s="120"/>
      <c r="K791" s="120"/>
      <c r="L791" s="120"/>
      <c r="M791" s="120"/>
      <c r="N791" s="120"/>
      <c r="O791" s="120"/>
      <c r="P791" s="120"/>
      <c r="Q791" s="120"/>
      <c r="R791" s="120"/>
      <c r="S791" s="120"/>
      <c r="T791" s="120"/>
      <c r="U791" s="120"/>
      <c r="V791" s="120"/>
      <c r="W791" s="120"/>
      <c r="X791" s="120"/>
      <c r="Y791" s="120"/>
      <c r="Z791" s="120"/>
    </row>
    <row r="792" spans="1:26" ht="15.75" customHeight="1">
      <c r="A792" s="370"/>
      <c r="B792" s="370"/>
      <c r="C792" s="364"/>
      <c r="D792" s="364"/>
      <c r="E792" s="120"/>
      <c r="F792" s="278"/>
      <c r="G792" s="120"/>
      <c r="H792" s="120"/>
      <c r="I792" s="120"/>
      <c r="J792" s="120"/>
      <c r="K792" s="120"/>
      <c r="L792" s="120"/>
      <c r="M792" s="120"/>
      <c r="N792" s="120"/>
      <c r="O792" s="120"/>
      <c r="P792" s="120"/>
      <c r="Q792" s="120"/>
      <c r="R792" s="120"/>
      <c r="S792" s="120"/>
      <c r="T792" s="120"/>
      <c r="U792" s="120"/>
      <c r="V792" s="120"/>
      <c r="W792" s="120"/>
      <c r="X792" s="120"/>
      <c r="Y792" s="120"/>
      <c r="Z792" s="120"/>
    </row>
    <row r="793" spans="1:26" ht="15.75" customHeight="1">
      <c r="A793" s="370"/>
      <c r="B793" s="370"/>
      <c r="C793" s="364"/>
      <c r="D793" s="364"/>
      <c r="E793" s="120"/>
      <c r="F793" s="278"/>
      <c r="G793" s="120"/>
      <c r="H793" s="120"/>
      <c r="I793" s="120"/>
      <c r="J793" s="120"/>
      <c r="K793" s="120"/>
      <c r="L793" s="120"/>
      <c r="M793" s="120"/>
      <c r="N793" s="120"/>
      <c r="O793" s="120"/>
      <c r="P793" s="120"/>
      <c r="Q793" s="120"/>
      <c r="R793" s="120"/>
      <c r="S793" s="120"/>
      <c r="T793" s="120"/>
      <c r="U793" s="120"/>
      <c r="V793" s="120"/>
      <c r="W793" s="120"/>
      <c r="X793" s="120"/>
      <c r="Y793" s="120"/>
      <c r="Z793" s="120"/>
    </row>
    <row r="794" spans="1:26" ht="15.75" customHeight="1">
      <c r="A794" s="370"/>
      <c r="B794" s="370"/>
      <c r="C794" s="364"/>
      <c r="D794" s="364"/>
      <c r="E794" s="120"/>
      <c r="F794" s="278"/>
      <c r="G794" s="120"/>
      <c r="H794" s="120"/>
      <c r="I794" s="120"/>
      <c r="J794" s="120"/>
      <c r="K794" s="120"/>
      <c r="L794" s="120"/>
      <c r="M794" s="120"/>
      <c r="N794" s="120"/>
      <c r="O794" s="120"/>
      <c r="P794" s="120"/>
      <c r="Q794" s="120"/>
      <c r="R794" s="120"/>
      <c r="S794" s="120"/>
      <c r="T794" s="120"/>
      <c r="U794" s="120"/>
      <c r="V794" s="120"/>
      <c r="W794" s="120"/>
      <c r="X794" s="120"/>
      <c r="Y794" s="120"/>
      <c r="Z794" s="120"/>
    </row>
    <row r="795" spans="1:26" ht="15.75" customHeight="1">
      <c r="A795" s="370"/>
      <c r="B795" s="370"/>
      <c r="C795" s="364"/>
      <c r="D795" s="364"/>
      <c r="E795" s="120"/>
      <c r="F795" s="278"/>
      <c r="G795" s="120"/>
      <c r="H795" s="120"/>
      <c r="I795" s="120"/>
      <c r="J795" s="120"/>
      <c r="K795" s="120"/>
      <c r="L795" s="120"/>
      <c r="M795" s="120"/>
      <c r="N795" s="120"/>
      <c r="O795" s="120"/>
      <c r="P795" s="120"/>
      <c r="Q795" s="120"/>
      <c r="R795" s="120"/>
      <c r="S795" s="120"/>
      <c r="T795" s="120"/>
      <c r="U795" s="120"/>
      <c r="V795" s="120"/>
      <c r="W795" s="120"/>
      <c r="X795" s="120"/>
      <c r="Y795" s="120"/>
      <c r="Z795" s="120"/>
    </row>
    <row r="796" spans="1:26" ht="15.75" customHeight="1">
      <c r="A796" s="370"/>
      <c r="B796" s="370"/>
      <c r="C796" s="364"/>
      <c r="D796" s="364"/>
      <c r="E796" s="120"/>
      <c r="F796" s="278"/>
      <c r="G796" s="120"/>
      <c r="H796" s="120"/>
      <c r="I796" s="120"/>
      <c r="J796" s="120"/>
      <c r="K796" s="120"/>
      <c r="L796" s="120"/>
      <c r="M796" s="120"/>
      <c r="N796" s="120"/>
      <c r="O796" s="120"/>
      <c r="P796" s="120"/>
      <c r="Q796" s="120"/>
      <c r="R796" s="120"/>
      <c r="S796" s="120"/>
      <c r="T796" s="120"/>
      <c r="U796" s="120"/>
      <c r="V796" s="120"/>
      <c r="W796" s="120"/>
      <c r="X796" s="120"/>
      <c r="Y796" s="120"/>
      <c r="Z796" s="120"/>
    </row>
    <row r="797" spans="1:26" ht="15.75" customHeight="1">
      <c r="A797" s="370"/>
      <c r="B797" s="370"/>
      <c r="C797" s="364"/>
      <c r="D797" s="364"/>
      <c r="E797" s="120"/>
      <c r="F797" s="278"/>
      <c r="G797" s="120"/>
      <c r="H797" s="120"/>
      <c r="I797" s="120"/>
      <c r="J797" s="120"/>
      <c r="K797" s="120"/>
      <c r="L797" s="120"/>
      <c r="M797" s="120"/>
      <c r="N797" s="120"/>
      <c r="O797" s="120"/>
      <c r="P797" s="120"/>
      <c r="Q797" s="120"/>
      <c r="R797" s="120"/>
      <c r="S797" s="120"/>
      <c r="T797" s="120"/>
      <c r="U797" s="120"/>
      <c r="V797" s="120"/>
      <c r="W797" s="120"/>
      <c r="X797" s="120"/>
      <c r="Y797" s="120"/>
      <c r="Z797" s="120"/>
    </row>
    <row r="798" spans="1:26" ht="15.75" customHeight="1">
      <c r="A798" s="370"/>
      <c r="B798" s="370"/>
      <c r="C798" s="364"/>
      <c r="D798" s="364"/>
      <c r="E798" s="120"/>
      <c r="F798" s="278"/>
      <c r="G798" s="120"/>
      <c r="H798" s="120"/>
      <c r="I798" s="120"/>
      <c r="J798" s="120"/>
      <c r="K798" s="120"/>
      <c r="L798" s="120"/>
      <c r="M798" s="120"/>
      <c r="N798" s="120"/>
      <c r="O798" s="120"/>
      <c r="P798" s="120"/>
      <c r="Q798" s="120"/>
      <c r="R798" s="120"/>
      <c r="S798" s="120"/>
      <c r="T798" s="120"/>
      <c r="U798" s="120"/>
      <c r="V798" s="120"/>
      <c r="W798" s="120"/>
      <c r="X798" s="120"/>
      <c r="Y798" s="120"/>
      <c r="Z798" s="120"/>
    </row>
    <row r="799" spans="1:26" ht="15.75" customHeight="1">
      <c r="A799" s="370"/>
      <c r="B799" s="370"/>
      <c r="C799" s="364"/>
      <c r="D799" s="364"/>
      <c r="E799" s="120"/>
      <c r="F799" s="278"/>
      <c r="G799" s="120"/>
      <c r="H799" s="120"/>
      <c r="I799" s="120"/>
      <c r="J799" s="120"/>
      <c r="K799" s="120"/>
      <c r="L799" s="120"/>
      <c r="M799" s="120"/>
      <c r="N799" s="120"/>
      <c r="O799" s="120"/>
      <c r="P799" s="120"/>
      <c r="Q799" s="120"/>
      <c r="R799" s="120"/>
      <c r="S799" s="120"/>
      <c r="T799" s="120"/>
      <c r="U799" s="120"/>
      <c r="V799" s="120"/>
      <c r="W799" s="120"/>
      <c r="X799" s="120"/>
      <c r="Y799" s="120"/>
      <c r="Z799" s="120"/>
    </row>
    <row r="800" spans="1:26" ht="15.75" customHeight="1">
      <c r="A800" s="370"/>
      <c r="B800" s="370"/>
      <c r="C800" s="364"/>
      <c r="D800" s="364"/>
      <c r="E800" s="120"/>
      <c r="F800" s="278"/>
      <c r="G800" s="120"/>
      <c r="H800" s="120"/>
      <c r="I800" s="120"/>
      <c r="J800" s="120"/>
      <c r="K800" s="120"/>
      <c r="L800" s="120"/>
      <c r="M800" s="120"/>
      <c r="N800" s="120"/>
      <c r="O800" s="120"/>
      <c r="P800" s="120"/>
      <c r="Q800" s="120"/>
      <c r="R800" s="120"/>
      <c r="S800" s="120"/>
      <c r="T800" s="120"/>
      <c r="U800" s="120"/>
      <c r="V800" s="120"/>
      <c r="W800" s="120"/>
      <c r="X800" s="120"/>
      <c r="Y800" s="120"/>
      <c r="Z800" s="120"/>
    </row>
    <row r="801" spans="1:26" ht="15.75" customHeight="1">
      <c r="A801" s="370"/>
      <c r="B801" s="370"/>
      <c r="C801" s="364"/>
      <c r="D801" s="364"/>
      <c r="E801" s="120"/>
      <c r="F801" s="278"/>
      <c r="G801" s="120"/>
      <c r="H801" s="120"/>
      <c r="I801" s="120"/>
      <c r="J801" s="120"/>
      <c r="K801" s="120"/>
      <c r="L801" s="120"/>
      <c r="M801" s="120"/>
      <c r="N801" s="120"/>
      <c r="O801" s="120"/>
      <c r="P801" s="120"/>
      <c r="Q801" s="120"/>
      <c r="R801" s="120"/>
      <c r="S801" s="120"/>
      <c r="T801" s="120"/>
      <c r="U801" s="120"/>
      <c r="V801" s="120"/>
      <c r="W801" s="120"/>
      <c r="X801" s="120"/>
      <c r="Y801" s="120"/>
      <c r="Z801" s="120"/>
    </row>
    <row r="802" spans="1:26" ht="15.75" customHeight="1">
      <c r="A802" s="370"/>
      <c r="B802" s="370"/>
      <c r="C802" s="364"/>
      <c r="D802" s="364"/>
      <c r="E802" s="120"/>
      <c r="F802" s="278"/>
      <c r="G802" s="120"/>
      <c r="H802" s="120"/>
      <c r="I802" s="120"/>
      <c r="J802" s="120"/>
      <c r="K802" s="120"/>
      <c r="L802" s="120"/>
      <c r="M802" s="120"/>
      <c r="N802" s="120"/>
      <c r="O802" s="120"/>
      <c r="P802" s="120"/>
      <c r="Q802" s="120"/>
      <c r="R802" s="120"/>
      <c r="S802" s="120"/>
      <c r="T802" s="120"/>
      <c r="U802" s="120"/>
      <c r="V802" s="120"/>
      <c r="W802" s="120"/>
      <c r="X802" s="120"/>
      <c r="Y802" s="120"/>
      <c r="Z802" s="120"/>
    </row>
    <row r="803" spans="1:26" ht="15.75" customHeight="1">
      <c r="A803" s="370"/>
      <c r="B803" s="370"/>
      <c r="C803" s="364"/>
      <c r="D803" s="364"/>
      <c r="E803" s="120"/>
      <c r="F803" s="278"/>
      <c r="G803" s="120"/>
      <c r="H803" s="120"/>
      <c r="I803" s="120"/>
      <c r="J803" s="120"/>
      <c r="K803" s="120"/>
      <c r="L803" s="120"/>
      <c r="M803" s="120"/>
      <c r="N803" s="120"/>
      <c r="O803" s="120"/>
      <c r="P803" s="120"/>
      <c r="Q803" s="120"/>
      <c r="R803" s="120"/>
      <c r="S803" s="120"/>
      <c r="T803" s="120"/>
      <c r="U803" s="120"/>
      <c r="V803" s="120"/>
      <c r="W803" s="120"/>
      <c r="X803" s="120"/>
      <c r="Y803" s="120"/>
      <c r="Z803" s="120"/>
    </row>
    <row r="804" spans="1:26" ht="15.75" customHeight="1">
      <c r="A804" s="370"/>
      <c r="B804" s="370"/>
      <c r="C804" s="364"/>
      <c r="D804" s="364"/>
      <c r="E804" s="120"/>
      <c r="F804" s="278"/>
      <c r="G804" s="120"/>
      <c r="H804" s="120"/>
      <c r="I804" s="120"/>
      <c r="J804" s="120"/>
      <c r="K804" s="120"/>
      <c r="L804" s="120"/>
      <c r="M804" s="120"/>
      <c r="N804" s="120"/>
      <c r="O804" s="120"/>
      <c r="P804" s="120"/>
      <c r="Q804" s="120"/>
      <c r="R804" s="120"/>
      <c r="S804" s="120"/>
      <c r="T804" s="120"/>
      <c r="U804" s="120"/>
      <c r="V804" s="120"/>
      <c r="W804" s="120"/>
      <c r="X804" s="120"/>
      <c r="Y804" s="120"/>
      <c r="Z804" s="120"/>
    </row>
    <row r="805" spans="1:26" ht="15.75" customHeight="1">
      <c r="A805" s="370"/>
      <c r="B805" s="370"/>
      <c r="C805" s="364"/>
      <c r="D805" s="364"/>
      <c r="E805" s="120"/>
      <c r="F805" s="278"/>
      <c r="G805" s="120"/>
      <c r="H805" s="120"/>
      <c r="I805" s="120"/>
      <c r="J805" s="120"/>
      <c r="K805" s="120"/>
      <c r="L805" s="120"/>
      <c r="M805" s="120"/>
      <c r="N805" s="120"/>
      <c r="O805" s="120"/>
      <c r="P805" s="120"/>
      <c r="Q805" s="120"/>
      <c r="R805" s="120"/>
      <c r="S805" s="120"/>
      <c r="T805" s="120"/>
      <c r="U805" s="120"/>
      <c r="V805" s="120"/>
      <c r="W805" s="120"/>
      <c r="X805" s="120"/>
      <c r="Y805" s="120"/>
      <c r="Z805" s="120"/>
    </row>
    <row r="806" spans="1:26" ht="15.75" customHeight="1">
      <c r="A806" s="370"/>
      <c r="B806" s="370"/>
      <c r="C806" s="364"/>
      <c r="D806" s="364"/>
      <c r="E806" s="120"/>
      <c r="F806" s="278"/>
      <c r="G806" s="120"/>
      <c r="H806" s="120"/>
      <c r="I806" s="120"/>
      <c r="J806" s="120"/>
      <c r="K806" s="120"/>
      <c r="L806" s="120"/>
      <c r="M806" s="120"/>
      <c r="N806" s="120"/>
      <c r="O806" s="120"/>
      <c r="P806" s="120"/>
      <c r="Q806" s="120"/>
      <c r="R806" s="120"/>
      <c r="S806" s="120"/>
      <c r="T806" s="120"/>
      <c r="U806" s="120"/>
      <c r="V806" s="120"/>
      <c r="W806" s="120"/>
      <c r="X806" s="120"/>
      <c r="Y806" s="120"/>
      <c r="Z806" s="120"/>
    </row>
    <row r="807" spans="1:26" ht="15.75" customHeight="1">
      <c r="A807" s="370"/>
      <c r="B807" s="370"/>
      <c r="C807" s="364"/>
      <c r="D807" s="364"/>
      <c r="E807" s="120"/>
      <c r="F807" s="278"/>
      <c r="G807" s="120"/>
      <c r="H807" s="120"/>
      <c r="I807" s="120"/>
      <c r="J807" s="120"/>
      <c r="K807" s="120"/>
      <c r="L807" s="120"/>
      <c r="M807" s="120"/>
      <c r="N807" s="120"/>
      <c r="O807" s="120"/>
      <c r="P807" s="120"/>
      <c r="Q807" s="120"/>
      <c r="R807" s="120"/>
      <c r="S807" s="120"/>
      <c r="T807" s="120"/>
      <c r="U807" s="120"/>
      <c r="V807" s="120"/>
      <c r="W807" s="120"/>
      <c r="X807" s="120"/>
      <c r="Y807" s="120"/>
      <c r="Z807" s="120"/>
    </row>
    <row r="808" spans="1:26" ht="15.75" customHeight="1">
      <c r="A808" s="370"/>
      <c r="B808" s="370"/>
      <c r="C808" s="364"/>
      <c r="D808" s="364"/>
      <c r="E808" s="120"/>
      <c r="F808" s="278"/>
      <c r="G808" s="120"/>
      <c r="H808" s="120"/>
      <c r="I808" s="120"/>
      <c r="J808" s="120"/>
      <c r="K808" s="120"/>
      <c r="L808" s="120"/>
      <c r="M808" s="120"/>
      <c r="N808" s="120"/>
      <c r="O808" s="120"/>
      <c r="P808" s="120"/>
      <c r="Q808" s="120"/>
      <c r="R808" s="120"/>
      <c r="S808" s="120"/>
      <c r="T808" s="120"/>
      <c r="U808" s="120"/>
      <c r="V808" s="120"/>
      <c r="W808" s="120"/>
      <c r="X808" s="120"/>
      <c r="Y808" s="120"/>
      <c r="Z808" s="120"/>
    </row>
    <row r="809" spans="1:26" ht="15.75" customHeight="1">
      <c r="A809" s="370"/>
      <c r="B809" s="370"/>
      <c r="C809" s="364"/>
      <c r="D809" s="364"/>
      <c r="E809" s="120"/>
      <c r="F809" s="278"/>
      <c r="G809" s="120"/>
      <c r="H809" s="120"/>
      <c r="I809" s="120"/>
      <c r="J809" s="120"/>
      <c r="K809" s="120"/>
      <c r="L809" s="120"/>
      <c r="M809" s="120"/>
      <c r="N809" s="120"/>
      <c r="O809" s="120"/>
      <c r="P809" s="120"/>
      <c r="Q809" s="120"/>
      <c r="R809" s="120"/>
      <c r="S809" s="120"/>
      <c r="T809" s="120"/>
      <c r="U809" s="120"/>
      <c r="V809" s="120"/>
      <c r="W809" s="120"/>
      <c r="X809" s="120"/>
      <c r="Y809" s="120"/>
      <c r="Z809" s="120"/>
    </row>
    <row r="810" spans="1:26" ht="15.75" customHeight="1">
      <c r="A810" s="370"/>
      <c r="B810" s="370"/>
      <c r="C810" s="364"/>
      <c r="D810" s="364"/>
      <c r="E810" s="120"/>
      <c r="F810" s="278"/>
      <c r="G810" s="120"/>
      <c r="H810" s="120"/>
      <c r="I810" s="120"/>
      <c r="J810" s="120"/>
      <c r="K810" s="120"/>
      <c r="L810" s="120"/>
      <c r="M810" s="120"/>
      <c r="N810" s="120"/>
      <c r="O810" s="120"/>
      <c r="P810" s="120"/>
      <c r="Q810" s="120"/>
      <c r="R810" s="120"/>
      <c r="S810" s="120"/>
      <c r="T810" s="120"/>
      <c r="U810" s="120"/>
      <c r="V810" s="120"/>
      <c r="W810" s="120"/>
      <c r="X810" s="120"/>
      <c r="Y810" s="120"/>
      <c r="Z810" s="120"/>
    </row>
    <row r="811" spans="1:26" ht="15.75" customHeight="1">
      <c r="A811" s="370"/>
      <c r="B811" s="370"/>
      <c r="C811" s="364"/>
      <c r="D811" s="364"/>
      <c r="E811" s="120"/>
      <c r="F811" s="278"/>
      <c r="G811" s="120"/>
      <c r="H811" s="120"/>
      <c r="I811" s="120"/>
      <c r="J811" s="120"/>
      <c r="K811" s="120"/>
      <c r="L811" s="120"/>
      <c r="M811" s="120"/>
      <c r="N811" s="120"/>
      <c r="O811" s="120"/>
      <c r="P811" s="120"/>
      <c r="Q811" s="120"/>
      <c r="R811" s="120"/>
      <c r="S811" s="120"/>
      <c r="T811" s="120"/>
      <c r="U811" s="120"/>
      <c r="V811" s="120"/>
      <c r="W811" s="120"/>
      <c r="X811" s="120"/>
      <c r="Y811" s="120"/>
      <c r="Z811" s="120"/>
    </row>
    <row r="812" spans="1:26" ht="15.75" customHeight="1">
      <c r="A812" s="370"/>
      <c r="B812" s="370"/>
      <c r="C812" s="364"/>
      <c r="D812" s="364"/>
      <c r="E812" s="120"/>
      <c r="F812" s="278"/>
      <c r="G812" s="120"/>
      <c r="H812" s="120"/>
      <c r="I812" s="120"/>
      <c r="J812" s="120"/>
      <c r="K812" s="120"/>
      <c r="L812" s="120"/>
      <c r="M812" s="120"/>
      <c r="N812" s="120"/>
      <c r="O812" s="120"/>
      <c r="P812" s="120"/>
      <c r="Q812" s="120"/>
      <c r="R812" s="120"/>
      <c r="S812" s="120"/>
      <c r="T812" s="120"/>
      <c r="U812" s="120"/>
      <c r="V812" s="120"/>
      <c r="W812" s="120"/>
      <c r="X812" s="120"/>
      <c r="Y812" s="120"/>
      <c r="Z812" s="120"/>
    </row>
    <row r="813" spans="1:26" ht="15.75" customHeight="1">
      <c r="A813" s="370"/>
      <c r="B813" s="370"/>
      <c r="C813" s="364"/>
      <c r="D813" s="364"/>
      <c r="E813" s="120"/>
      <c r="F813" s="278"/>
      <c r="G813" s="120"/>
      <c r="H813" s="120"/>
      <c r="I813" s="120"/>
      <c r="J813" s="120"/>
      <c r="K813" s="120"/>
      <c r="L813" s="120"/>
      <c r="M813" s="120"/>
      <c r="N813" s="120"/>
      <c r="O813" s="120"/>
      <c r="P813" s="120"/>
      <c r="Q813" s="120"/>
      <c r="R813" s="120"/>
      <c r="S813" s="120"/>
      <c r="T813" s="120"/>
      <c r="U813" s="120"/>
      <c r="V813" s="120"/>
      <c r="W813" s="120"/>
      <c r="X813" s="120"/>
      <c r="Y813" s="120"/>
      <c r="Z813" s="120"/>
    </row>
    <row r="814" spans="1:26" ht="15.75" customHeight="1">
      <c r="A814" s="370"/>
      <c r="B814" s="370"/>
      <c r="C814" s="364"/>
      <c r="D814" s="364"/>
      <c r="E814" s="120"/>
      <c r="F814" s="278"/>
      <c r="G814" s="120"/>
      <c r="H814" s="120"/>
      <c r="I814" s="120"/>
      <c r="J814" s="120"/>
      <c r="K814" s="120"/>
      <c r="L814" s="120"/>
      <c r="M814" s="120"/>
      <c r="N814" s="120"/>
      <c r="O814" s="120"/>
      <c r="P814" s="120"/>
      <c r="Q814" s="120"/>
      <c r="R814" s="120"/>
      <c r="S814" s="120"/>
      <c r="T814" s="120"/>
      <c r="U814" s="120"/>
      <c r="V814" s="120"/>
      <c r="W814" s="120"/>
      <c r="X814" s="120"/>
      <c r="Y814" s="120"/>
      <c r="Z814" s="120"/>
    </row>
    <row r="815" spans="1:26" ht="15.75" customHeight="1">
      <c r="A815" s="370"/>
      <c r="B815" s="370"/>
      <c r="C815" s="364"/>
      <c r="D815" s="364"/>
      <c r="E815" s="120"/>
      <c r="F815" s="278"/>
      <c r="G815" s="120"/>
      <c r="H815" s="120"/>
      <c r="I815" s="120"/>
      <c r="J815" s="120"/>
      <c r="K815" s="120"/>
      <c r="L815" s="120"/>
      <c r="M815" s="120"/>
      <c r="N815" s="120"/>
      <c r="O815" s="120"/>
      <c r="P815" s="120"/>
      <c r="Q815" s="120"/>
      <c r="R815" s="120"/>
      <c r="S815" s="120"/>
      <c r="T815" s="120"/>
      <c r="U815" s="120"/>
      <c r="V815" s="120"/>
      <c r="W815" s="120"/>
      <c r="X815" s="120"/>
      <c r="Y815" s="120"/>
      <c r="Z815" s="120"/>
    </row>
    <row r="816" spans="1:26" ht="15.75" customHeight="1">
      <c r="A816" s="370"/>
      <c r="B816" s="370"/>
      <c r="C816" s="364"/>
      <c r="D816" s="364"/>
      <c r="E816" s="120"/>
      <c r="F816" s="278"/>
      <c r="G816" s="120"/>
      <c r="H816" s="120"/>
      <c r="I816" s="120"/>
      <c r="J816" s="120"/>
      <c r="K816" s="120"/>
      <c r="L816" s="120"/>
      <c r="M816" s="120"/>
      <c r="N816" s="120"/>
      <c r="O816" s="120"/>
      <c r="P816" s="120"/>
      <c r="Q816" s="120"/>
      <c r="R816" s="120"/>
      <c r="S816" s="120"/>
      <c r="T816" s="120"/>
      <c r="U816" s="120"/>
      <c r="V816" s="120"/>
      <c r="W816" s="120"/>
      <c r="X816" s="120"/>
      <c r="Y816" s="120"/>
      <c r="Z816" s="120"/>
    </row>
    <row r="817" spans="1:26" ht="15.75" customHeight="1">
      <c r="A817" s="370"/>
      <c r="B817" s="370"/>
      <c r="C817" s="364"/>
      <c r="D817" s="364"/>
      <c r="E817" s="120"/>
      <c r="F817" s="278"/>
      <c r="G817" s="120"/>
      <c r="H817" s="120"/>
      <c r="I817" s="120"/>
      <c r="J817" s="120"/>
      <c r="K817" s="120"/>
      <c r="L817" s="120"/>
      <c r="M817" s="120"/>
      <c r="N817" s="120"/>
      <c r="O817" s="120"/>
      <c r="P817" s="120"/>
      <c r="Q817" s="120"/>
      <c r="R817" s="120"/>
      <c r="S817" s="120"/>
      <c r="T817" s="120"/>
      <c r="U817" s="120"/>
      <c r="V817" s="120"/>
      <c r="W817" s="120"/>
      <c r="X817" s="120"/>
      <c r="Y817" s="120"/>
      <c r="Z817" s="120"/>
    </row>
    <row r="818" spans="1:26" ht="15.75" customHeight="1">
      <c r="A818" s="370"/>
      <c r="B818" s="370"/>
      <c r="C818" s="364"/>
      <c r="D818" s="364"/>
      <c r="E818" s="120"/>
      <c r="F818" s="278"/>
      <c r="G818" s="120"/>
      <c r="H818" s="120"/>
      <c r="I818" s="120"/>
      <c r="J818" s="120"/>
      <c r="K818" s="120"/>
      <c r="L818" s="120"/>
      <c r="M818" s="120"/>
      <c r="N818" s="120"/>
      <c r="O818" s="120"/>
      <c r="P818" s="120"/>
      <c r="Q818" s="120"/>
      <c r="R818" s="120"/>
      <c r="S818" s="120"/>
      <c r="T818" s="120"/>
      <c r="U818" s="120"/>
      <c r="V818" s="120"/>
      <c r="W818" s="120"/>
      <c r="X818" s="120"/>
      <c r="Y818" s="120"/>
      <c r="Z818" s="120"/>
    </row>
    <row r="819" spans="1:26" ht="15.75" customHeight="1">
      <c r="A819" s="370"/>
      <c r="B819" s="370"/>
      <c r="C819" s="364"/>
      <c r="D819" s="364"/>
      <c r="E819" s="120"/>
      <c r="F819" s="278"/>
      <c r="G819" s="120"/>
      <c r="H819" s="120"/>
      <c r="I819" s="120"/>
      <c r="J819" s="120"/>
      <c r="K819" s="120"/>
      <c r="L819" s="120"/>
      <c r="M819" s="120"/>
      <c r="N819" s="120"/>
      <c r="O819" s="120"/>
      <c r="P819" s="120"/>
      <c r="Q819" s="120"/>
      <c r="R819" s="120"/>
      <c r="S819" s="120"/>
      <c r="T819" s="120"/>
      <c r="U819" s="120"/>
      <c r="V819" s="120"/>
      <c r="W819" s="120"/>
      <c r="X819" s="120"/>
      <c r="Y819" s="120"/>
      <c r="Z819" s="120"/>
    </row>
    <row r="820" spans="1:26" ht="15.75" customHeight="1">
      <c r="A820" s="370"/>
      <c r="B820" s="370"/>
      <c r="C820" s="364"/>
      <c r="D820" s="364"/>
      <c r="E820" s="120"/>
      <c r="F820" s="278"/>
      <c r="G820" s="120"/>
      <c r="H820" s="120"/>
      <c r="I820" s="120"/>
      <c r="J820" s="120"/>
      <c r="K820" s="120"/>
      <c r="L820" s="120"/>
      <c r="M820" s="120"/>
      <c r="N820" s="120"/>
      <c r="O820" s="120"/>
      <c r="P820" s="120"/>
      <c r="Q820" s="120"/>
      <c r="R820" s="120"/>
      <c r="S820" s="120"/>
      <c r="T820" s="120"/>
      <c r="U820" s="120"/>
      <c r="V820" s="120"/>
      <c r="W820" s="120"/>
      <c r="X820" s="120"/>
      <c r="Y820" s="120"/>
      <c r="Z820" s="120"/>
    </row>
    <row r="821" spans="1:26" ht="15.75" customHeight="1">
      <c r="A821" s="370"/>
      <c r="B821" s="370"/>
      <c r="C821" s="364"/>
      <c r="D821" s="364"/>
      <c r="E821" s="120"/>
      <c r="F821" s="278"/>
      <c r="G821" s="120"/>
      <c r="H821" s="120"/>
      <c r="I821" s="120"/>
      <c r="J821" s="120"/>
      <c r="K821" s="120"/>
      <c r="L821" s="120"/>
      <c r="M821" s="120"/>
      <c r="N821" s="120"/>
      <c r="O821" s="120"/>
      <c r="P821" s="120"/>
      <c r="Q821" s="120"/>
      <c r="R821" s="120"/>
      <c r="S821" s="120"/>
      <c r="T821" s="120"/>
      <c r="U821" s="120"/>
      <c r="V821" s="120"/>
      <c r="W821" s="120"/>
      <c r="X821" s="120"/>
      <c r="Y821" s="120"/>
      <c r="Z821" s="120"/>
    </row>
    <row r="822" spans="1:26" ht="15.75" customHeight="1">
      <c r="A822" s="370"/>
      <c r="B822" s="370"/>
      <c r="C822" s="364"/>
      <c r="D822" s="364"/>
      <c r="E822" s="120"/>
      <c r="F822" s="278"/>
      <c r="G822" s="120"/>
      <c r="H822" s="120"/>
      <c r="I822" s="120"/>
      <c r="J822" s="120"/>
      <c r="K822" s="120"/>
      <c r="L822" s="120"/>
      <c r="M822" s="120"/>
      <c r="N822" s="120"/>
      <c r="O822" s="120"/>
      <c r="P822" s="120"/>
      <c r="Q822" s="120"/>
      <c r="R822" s="120"/>
      <c r="S822" s="120"/>
      <c r="T822" s="120"/>
      <c r="U822" s="120"/>
      <c r="V822" s="120"/>
      <c r="W822" s="120"/>
      <c r="X822" s="120"/>
      <c r="Y822" s="120"/>
      <c r="Z822" s="120"/>
    </row>
    <row r="823" spans="1:26" ht="15.75" customHeight="1">
      <c r="A823" s="370"/>
      <c r="B823" s="370"/>
      <c r="C823" s="364"/>
      <c r="D823" s="364"/>
      <c r="E823" s="120"/>
      <c r="F823" s="278"/>
      <c r="G823" s="120"/>
      <c r="H823" s="120"/>
      <c r="I823" s="120"/>
      <c r="J823" s="120"/>
      <c r="K823" s="120"/>
      <c r="L823" s="120"/>
      <c r="M823" s="120"/>
      <c r="N823" s="120"/>
      <c r="O823" s="120"/>
      <c r="P823" s="120"/>
      <c r="Q823" s="120"/>
      <c r="R823" s="120"/>
      <c r="S823" s="120"/>
      <c r="T823" s="120"/>
      <c r="U823" s="120"/>
      <c r="V823" s="120"/>
      <c r="W823" s="120"/>
      <c r="X823" s="120"/>
      <c r="Y823" s="120"/>
      <c r="Z823" s="120"/>
    </row>
    <row r="824" spans="1:26" ht="15.75" customHeight="1">
      <c r="A824" s="370"/>
      <c r="B824" s="370"/>
      <c r="C824" s="364"/>
      <c r="D824" s="364"/>
      <c r="E824" s="120"/>
      <c r="F824" s="278"/>
      <c r="G824" s="120"/>
      <c r="H824" s="120"/>
      <c r="I824" s="120"/>
      <c r="J824" s="120"/>
      <c r="K824" s="120"/>
      <c r="L824" s="120"/>
      <c r="M824" s="120"/>
      <c r="N824" s="120"/>
      <c r="O824" s="120"/>
      <c r="P824" s="120"/>
      <c r="Q824" s="120"/>
      <c r="R824" s="120"/>
      <c r="S824" s="120"/>
      <c r="T824" s="120"/>
      <c r="U824" s="120"/>
      <c r="V824" s="120"/>
      <c r="W824" s="120"/>
      <c r="X824" s="120"/>
      <c r="Y824" s="120"/>
      <c r="Z824" s="120"/>
    </row>
    <row r="825" spans="1:26" ht="15.75" customHeight="1">
      <c r="A825" s="370"/>
      <c r="B825" s="370"/>
      <c r="C825" s="364"/>
      <c r="D825" s="364"/>
      <c r="E825" s="120"/>
      <c r="F825" s="278"/>
      <c r="G825" s="120"/>
      <c r="H825" s="120"/>
      <c r="I825" s="120"/>
      <c r="J825" s="120"/>
      <c r="K825" s="120"/>
      <c r="L825" s="120"/>
      <c r="M825" s="120"/>
      <c r="N825" s="120"/>
      <c r="O825" s="120"/>
      <c r="P825" s="120"/>
      <c r="Q825" s="120"/>
      <c r="R825" s="120"/>
      <c r="S825" s="120"/>
      <c r="T825" s="120"/>
      <c r="U825" s="120"/>
      <c r="V825" s="120"/>
      <c r="W825" s="120"/>
      <c r="X825" s="120"/>
      <c r="Y825" s="120"/>
      <c r="Z825" s="120"/>
    </row>
    <row r="826" spans="1:26" ht="15.75" customHeight="1">
      <c r="A826" s="370"/>
      <c r="B826" s="370"/>
      <c r="C826" s="364"/>
      <c r="D826" s="364"/>
      <c r="E826" s="120"/>
      <c r="F826" s="278"/>
      <c r="G826" s="120"/>
      <c r="H826" s="120"/>
      <c r="I826" s="120"/>
      <c r="J826" s="120"/>
      <c r="K826" s="120"/>
      <c r="L826" s="120"/>
      <c r="M826" s="120"/>
      <c r="N826" s="120"/>
      <c r="O826" s="120"/>
      <c r="P826" s="120"/>
      <c r="Q826" s="120"/>
      <c r="R826" s="120"/>
      <c r="S826" s="120"/>
      <c r="T826" s="120"/>
      <c r="U826" s="120"/>
      <c r="V826" s="120"/>
      <c r="W826" s="120"/>
      <c r="X826" s="120"/>
      <c r="Y826" s="120"/>
      <c r="Z826" s="120"/>
    </row>
    <row r="827" spans="1:26" ht="15.75" customHeight="1">
      <c r="A827" s="370"/>
      <c r="B827" s="370"/>
      <c r="C827" s="364"/>
      <c r="D827" s="364"/>
      <c r="E827" s="120"/>
      <c r="F827" s="278"/>
      <c r="G827" s="120"/>
      <c r="H827" s="120"/>
      <c r="I827" s="120"/>
      <c r="J827" s="120"/>
      <c r="K827" s="120"/>
      <c r="L827" s="120"/>
      <c r="M827" s="120"/>
      <c r="N827" s="120"/>
      <c r="O827" s="120"/>
      <c r="P827" s="120"/>
      <c r="Q827" s="120"/>
      <c r="R827" s="120"/>
      <c r="S827" s="120"/>
      <c r="T827" s="120"/>
      <c r="U827" s="120"/>
      <c r="V827" s="120"/>
      <c r="W827" s="120"/>
      <c r="X827" s="120"/>
      <c r="Y827" s="120"/>
      <c r="Z827" s="120"/>
    </row>
    <row r="828" spans="1:26" ht="15.75" customHeight="1">
      <c r="A828" s="370"/>
      <c r="B828" s="370"/>
      <c r="C828" s="364"/>
      <c r="D828" s="364"/>
      <c r="E828" s="120"/>
      <c r="F828" s="278"/>
      <c r="G828" s="120"/>
      <c r="H828" s="120"/>
      <c r="I828" s="120"/>
      <c r="J828" s="120"/>
      <c r="K828" s="120"/>
      <c r="L828" s="120"/>
      <c r="M828" s="120"/>
      <c r="N828" s="120"/>
      <c r="O828" s="120"/>
      <c r="P828" s="120"/>
      <c r="Q828" s="120"/>
      <c r="R828" s="120"/>
      <c r="S828" s="120"/>
      <c r="T828" s="120"/>
      <c r="U828" s="120"/>
      <c r="V828" s="120"/>
      <c r="W828" s="120"/>
      <c r="X828" s="120"/>
      <c r="Y828" s="120"/>
      <c r="Z828" s="120"/>
    </row>
    <row r="829" spans="1:26" ht="15.75" customHeight="1">
      <c r="A829" s="370"/>
      <c r="B829" s="370"/>
      <c r="C829" s="364"/>
      <c r="D829" s="364"/>
      <c r="E829" s="120"/>
      <c r="F829" s="278"/>
      <c r="G829" s="120"/>
      <c r="H829" s="120"/>
      <c r="I829" s="120"/>
      <c r="J829" s="120"/>
      <c r="K829" s="120"/>
      <c r="L829" s="120"/>
      <c r="M829" s="120"/>
      <c r="N829" s="120"/>
      <c r="O829" s="120"/>
      <c r="P829" s="120"/>
      <c r="Q829" s="120"/>
      <c r="R829" s="120"/>
      <c r="S829" s="120"/>
      <c r="T829" s="120"/>
      <c r="U829" s="120"/>
      <c r="V829" s="120"/>
      <c r="W829" s="120"/>
      <c r="X829" s="120"/>
      <c r="Y829" s="120"/>
      <c r="Z829" s="120"/>
    </row>
    <row r="830" spans="1:26" ht="15.75" customHeight="1">
      <c r="A830" s="370"/>
      <c r="B830" s="370"/>
      <c r="C830" s="364"/>
      <c r="D830" s="364"/>
      <c r="E830" s="120"/>
      <c r="F830" s="278"/>
      <c r="G830" s="120"/>
      <c r="H830" s="120"/>
      <c r="I830" s="120"/>
      <c r="J830" s="120"/>
      <c r="K830" s="120"/>
      <c r="L830" s="120"/>
      <c r="M830" s="120"/>
      <c r="N830" s="120"/>
      <c r="O830" s="120"/>
      <c r="P830" s="120"/>
      <c r="Q830" s="120"/>
      <c r="R830" s="120"/>
      <c r="S830" s="120"/>
      <c r="T830" s="120"/>
      <c r="U830" s="120"/>
      <c r="V830" s="120"/>
      <c r="W830" s="120"/>
      <c r="X830" s="120"/>
      <c r="Y830" s="120"/>
      <c r="Z830" s="120"/>
    </row>
    <row r="831" spans="1:26" ht="15.75" customHeight="1">
      <c r="A831" s="370"/>
      <c r="B831" s="370"/>
      <c r="C831" s="364"/>
      <c r="D831" s="364"/>
      <c r="E831" s="120"/>
      <c r="F831" s="278"/>
      <c r="G831" s="120"/>
      <c r="H831" s="120"/>
      <c r="I831" s="120"/>
      <c r="J831" s="120"/>
      <c r="K831" s="120"/>
      <c r="L831" s="120"/>
      <c r="M831" s="120"/>
      <c r="N831" s="120"/>
      <c r="O831" s="120"/>
      <c r="P831" s="120"/>
      <c r="Q831" s="120"/>
      <c r="R831" s="120"/>
      <c r="S831" s="120"/>
      <c r="T831" s="120"/>
      <c r="U831" s="120"/>
      <c r="V831" s="120"/>
      <c r="W831" s="120"/>
      <c r="X831" s="120"/>
      <c r="Y831" s="120"/>
      <c r="Z831" s="120"/>
    </row>
    <row r="832" spans="1:26" ht="15.75" customHeight="1">
      <c r="A832" s="370"/>
      <c r="B832" s="370"/>
      <c r="C832" s="364"/>
      <c r="D832" s="364"/>
      <c r="E832" s="120"/>
      <c r="F832" s="278"/>
      <c r="G832" s="120"/>
      <c r="H832" s="120"/>
      <c r="I832" s="120"/>
      <c r="J832" s="120"/>
      <c r="K832" s="120"/>
      <c r="L832" s="120"/>
      <c r="M832" s="120"/>
      <c r="N832" s="120"/>
      <c r="O832" s="120"/>
      <c r="P832" s="120"/>
      <c r="Q832" s="120"/>
      <c r="R832" s="120"/>
      <c r="S832" s="120"/>
      <c r="T832" s="120"/>
      <c r="U832" s="120"/>
      <c r="V832" s="120"/>
      <c r="W832" s="120"/>
      <c r="X832" s="120"/>
      <c r="Y832" s="120"/>
      <c r="Z832" s="120"/>
    </row>
    <row r="833" spans="1:26" ht="15.75" customHeight="1">
      <c r="A833" s="370"/>
      <c r="B833" s="370"/>
      <c r="C833" s="364"/>
      <c r="D833" s="364"/>
      <c r="E833" s="120"/>
      <c r="F833" s="278"/>
      <c r="G833" s="120"/>
      <c r="H833" s="120"/>
      <c r="I833" s="120"/>
      <c r="J833" s="120"/>
      <c r="K833" s="120"/>
      <c r="L833" s="120"/>
      <c r="M833" s="120"/>
      <c r="N833" s="120"/>
      <c r="O833" s="120"/>
      <c r="P833" s="120"/>
      <c r="Q833" s="120"/>
      <c r="R833" s="120"/>
      <c r="S833" s="120"/>
      <c r="T833" s="120"/>
      <c r="U833" s="120"/>
      <c r="V833" s="120"/>
      <c r="W833" s="120"/>
      <c r="X833" s="120"/>
      <c r="Y833" s="120"/>
      <c r="Z833" s="120"/>
    </row>
    <row r="834" spans="1:26" ht="15.75" customHeight="1">
      <c r="A834" s="370"/>
      <c r="B834" s="370"/>
      <c r="C834" s="364"/>
      <c r="D834" s="364"/>
      <c r="E834" s="120"/>
      <c r="F834" s="278"/>
      <c r="G834" s="120"/>
      <c r="H834" s="120"/>
      <c r="I834" s="120"/>
      <c r="J834" s="120"/>
      <c r="K834" s="120"/>
      <c r="L834" s="120"/>
      <c r="M834" s="120"/>
      <c r="N834" s="120"/>
      <c r="O834" s="120"/>
      <c r="P834" s="120"/>
      <c r="Q834" s="120"/>
      <c r="R834" s="120"/>
      <c r="S834" s="120"/>
      <c r="T834" s="120"/>
      <c r="U834" s="120"/>
      <c r="V834" s="120"/>
      <c r="W834" s="120"/>
      <c r="X834" s="120"/>
      <c r="Y834" s="120"/>
      <c r="Z834" s="120"/>
    </row>
    <row r="835" spans="1:26" ht="15.75" customHeight="1">
      <c r="A835" s="370"/>
      <c r="B835" s="370"/>
      <c r="C835" s="364"/>
      <c r="D835" s="364"/>
      <c r="E835" s="120"/>
      <c r="F835" s="278"/>
      <c r="G835" s="120"/>
      <c r="H835" s="120"/>
      <c r="I835" s="120"/>
      <c r="J835" s="120"/>
      <c r="K835" s="120"/>
      <c r="L835" s="120"/>
      <c r="M835" s="120"/>
      <c r="N835" s="120"/>
      <c r="O835" s="120"/>
      <c r="P835" s="120"/>
      <c r="Q835" s="120"/>
      <c r="R835" s="120"/>
      <c r="S835" s="120"/>
      <c r="T835" s="120"/>
      <c r="U835" s="120"/>
      <c r="V835" s="120"/>
      <c r="W835" s="120"/>
      <c r="X835" s="120"/>
      <c r="Y835" s="120"/>
      <c r="Z835" s="120"/>
    </row>
    <row r="836" spans="1:26" ht="15.75" customHeight="1">
      <c r="A836" s="370"/>
      <c r="B836" s="370"/>
      <c r="C836" s="364"/>
      <c r="D836" s="364"/>
      <c r="E836" s="120"/>
      <c r="F836" s="278"/>
      <c r="G836" s="120"/>
      <c r="H836" s="120"/>
      <c r="I836" s="120"/>
      <c r="J836" s="120"/>
      <c r="K836" s="120"/>
      <c r="L836" s="120"/>
      <c r="M836" s="120"/>
      <c r="N836" s="120"/>
      <c r="O836" s="120"/>
      <c r="P836" s="120"/>
      <c r="Q836" s="120"/>
      <c r="R836" s="120"/>
      <c r="S836" s="120"/>
      <c r="T836" s="120"/>
      <c r="U836" s="120"/>
      <c r="V836" s="120"/>
      <c r="W836" s="120"/>
      <c r="X836" s="120"/>
      <c r="Y836" s="120"/>
      <c r="Z836" s="120"/>
    </row>
    <row r="837" spans="1:26" ht="15.75" customHeight="1">
      <c r="A837" s="370"/>
      <c r="B837" s="370"/>
      <c r="C837" s="364"/>
      <c r="D837" s="364"/>
      <c r="E837" s="120"/>
      <c r="F837" s="278"/>
      <c r="G837" s="120"/>
      <c r="H837" s="120"/>
      <c r="I837" s="120"/>
      <c r="J837" s="120"/>
      <c r="K837" s="120"/>
      <c r="L837" s="120"/>
      <c r="M837" s="120"/>
      <c r="N837" s="120"/>
      <c r="O837" s="120"/>
      <c r="P837" s="120"/>
      <c r="Q837" s="120"/>
      <c r="R837" s="120"/>
      <c r="S837" s="120"/>
      <c r="T837" s="120"/>
      <c r="U837" s="120"/>
      <c r="V837" s="120"/>
      <c r="W837" s="120"/>
      <c r="X837" s="120"/>
      <c r="Y837" s="120"/>
      <c r="Z837" s="120"/>
    </row>
    <row r="838" spans="1:26" ht="15.75" customHeight="1">
      <c r="A838" s="370"/>
      <c r="B838" s="370"/>
      <c r="C838" s="364"/>
      <c r="D838" s="364"/>
      <c r="E838" s="120"/>
      <c r="F838" s="278"/>
      <c r="G838" s="120"/>
      <c r="H838" s="120"/>
      <c r="I838" s="120"/>
      <c r="J838" s="120"/>
      <c r="K838" s="120"/>
      <c r="L838" s="120"/>
      <c r="M838" s="120"/>
      <c r="N838" s="120"/>
      <c r="O838" s="120"/>
      <c r="P838" s="120"/>
      <c r="Q838" s="120"/>
      <c r="R838" s="120"/>
      <c r="S838" s="120"/>
      <c r="T838" s="120"/>
      <c r="U838" s="120"/>
      <c r="V838" s="120"/>
      <c r="W838" s="120"/>
      <c r="X838" s="120"/>
      <c r="Y838" s="120"/>
      <c r="Z838" s="120"/>
    </row>
    <row r="839" spans="1:26" ht="15.75" customHeight="1">
      <c r="A839" s="370"/>
      <c r="B839" s="370"/>
      <c r="C839" s="364"/>
      <c r="D839" s="364"/>
      <c r="E839" s="120"/>
      <c r="F839" s="278"/>
      <c r="G839" s="120"/>
      <c r="H839" s="120"/>
      <c r="I839" s="120"/>
      <c r="J839" s="120"/>
      <c r="K839" s="120"/>
      <c r="L839" s="120"/>
      <c r="M839" s="120"/>
      <c r="N839" s="120"/>
      <c r="O839" s="120"/>
      <c r="P839" s="120"/>
      <c r="Q839" s="120"/>
      <c r="R839" s="120"/>
      <c r="S839" s="120"/>
      <c r="T839" s="120"/>
      <c r="U839" s="120"/>
      <c r="V839" s="120"/>
      <c r="W839" s="120"/>
      <c r="X839" s="120"/>
      <c r="Y839" s="120"/>
      <c r="Z839" s="120"/>
    </row>
    <row r="840" spans="1:26" ht="15.75" customHeight="1">
      <c r="A840" s="370"/>
      <c r="B840" s="370"/>
      <c r="C840" s="364"/>
      <c r="D840" s="364"/>
      <c r="E840" s="120"/>
      <c r="F840" s="278"/>
      <c r="G840" s="120"/>
      <c r="H840" s="120"/>
      <c r="I840" s="120"/>
      <c r="J840" s="120"/>
      <c r="K840" s="120"/>
      <c r="L840" s="120"/>
      <c r="M840" s="120"/>
      <c r="N840" s="120"/>
      <c r="O840" s="120"/>
      <c r="P840" s="120"/>
      <c r="Q840" s="120"/>
      <c r="R840" s="120"/>
      <c r="S840" s="120"/>
      <c r="T840" s="120"/>
      <c r="U840" s="120"/>
      <c r="V840" s="120"/>
      <c r="W840" s="120"/>
      <c r="X840" s="120"/>
      <c r="Y840" s="120"/>
      <c r="Z840" s="120"/>
    </row>
    <row r="841" spans="1:26" ht="15.75" customHeight="1">
      <c r="A841" s="370"/>
      <c r="B841" s="370"/>
      <c r="C841" s="364"/>
      <c r="D841" s="364"/>
      <c r="E841" s="120"/>
      <c r="F841" s="278"/>
      <c r="G841" s="120"/>
      <c r="H841" s="120"/>
      <c r="I841" s="120"/>
      <c r="J841" s="120"/>
      <c r="K841" s="120"/>
      <c r="L841" s="120"/>
      <c r="M841" s="120"/>
      <c r="N841" s="120"/>
      <c r="O841" s="120"/>
      <c r="P841" s="120"/>
      <c r="Q841" s="120"/>
      <c r="R841" s="120"/>
      <c r="S841" s="120"/>
      <c r="T841" s="120"/>
      <c r="U841" s="120"/>
      <c r="V841" s="120"/>
      <c r="W841" s="120"/>
      <c r="X841" s="120"/>
      <c r="Y841" s="120"/>
      <c r="Z841" s="120"/>
    </row>
    <row r="842" spans="1:26" ht="15.75" customHeight="1">
      <c r="A842" s="370"/>
      <c r="B842" s="370"/>
      <c r="C842" s="364"/>
      <c r="D842" s="364"/>
      <c r="E842" s="120"/>
      <c r="F842" s="278"/>
      <c r="G842" s="120"/>
      <c r="H842" s="120"/>
      <c r="I842" s="120"/>
      <c r="J842" s="120"/>
      <c r="K842" s="120"/>
      <c r="L842" s="120"/>
      <c r="M842" s="120"/>
      <c r="N842" s="120"/>
      <c r="O842" s="120"/>
      <c r="P842" s="120"/>
      <c r="Q842" s="120"/>
      <c r="R842" s="120"/>
      <c r="S842" s="120"/>
      <c r="T842" s="120"/>
      <c r="U842" s="120"/>
      <c r="V842" s="120"/>
      <c r="W842" s="120"/>
      <c r="X842" s="120"/>
      <c r="Y842" s="120"/>
      <c r="Z842" s="120"/>
    </row>
    <row r="843" spans="1:26" ht="15.75" customHeight="1">
      <c r="A843" s="370"/>
      <c r="B843" s="370"/>
      <c r="C843" s="364"/>
      <c r="D843" s="364"/>
      <c r="E843" s="120"/>
      <c r="F843" s="278"/>
      <c r="G843" s="120"/>
      <c r="H843" s="120"/>
      <c r="I843" s="120"/>
      <c r="J843" s="120"/>
      <c r="K843" s="120"/>
      <c r="L843" s="120"/>
      <c r="M843" s="120"/>
      <c r="N843" s="120"/>
      <c r="O843" s="120"/>
      <c r="P843" s="120"/>
      <c r="Q843" s="120"/>
      <c r="R843" s="120"/>
      <c r="S843" s="120"/>
      <c r="T843" s="120"/>
      <c r="U843" s="120"/>
      <c r="V843" s="120"/>
      <c r="W843" s="120"/>
      <c r="X843" s="120"/>
      <c r="Y843" s="120"/>
      <c r="Z843" s="120"/>
    </row>
    <row r="844" spans="1:26" ht="15.75" customHeight="1">
      <c r="A844" s="370"/>
      <c r="B844" s="370"/>
      <c r="C844" s="364"/>
      <c r="D844" s="364"/>
      <c r="E844" s="120"/>
      <c r="F844" s="278"/>
      <c r="G844" s="120"/>
      <c r="H844" s="120"/>
      <c r="I844" s="120"/>
      <c r="J844" s="120"/>
      <c r="K844" s="120"/>
      <c r="L844" s="120"/>
      <c r="M844" s="120"/>
      <c r="N844" s="120"/>
      <c r="O844" s="120"/>
      <c r="P844" s="120"/>
      <c r="Q844" s="120"/>
      <c r="R844" s="120"/>
      <c r="S844" s="120"/>
      <c r="T844" s="120"/>
      <c r="U844" s="120"/>
      <c r="V844" s="120"/>
      <c r="W844" s="120"/>
      <c r="X844" s="120"/>
      <c r="Y844" s="120"/>
      <c r="Z844" s="120"/>
    </row>
    <row r="845" spans="1:26" ht="15.75" customHeight="1">
      <c r="A845" s="370"/>
      <c r="B845" s="370"/>
      <c r="C845" s="364"/>
      <c r="D845" s="364"/>
      <c r="E845" s="120"/>
      <c r="F845" s="278"/>
      <c r="G845" s="120"/>
      <c r="H845" s="120"/>
      <c r="I845" s="120"/>
      <c r="J845" s="120"/>
      <c r="K845" s="120"/>
      <c r="L845" s="120"/>
      <c r="M845" s="120"/>
      <c r="N845" s="120"/>
      <c r="O845" s="120"/>
      <c r="P845" s="120"/>
      <c r="Q845" s="120"/>
      <c r="R845" s="120"/>
      <c r="S845" s="120"/>
      <c r="T845" s="120"/>
      <c r="U845" s="120"/>
      <c r="V845" s="120"/>
      <c r="W845" s="120"/>
      <c r="X845" s="120"/>
      <c r="Y845" s="120"/>
      <c r="Z845" s="120"/>
    </row>
    <row r="846" spans="1:26" ht="15.75" customHeight="1">
      <c r="A846" s="370"/>
      <c r="B846" s="370"/>
      <c r="C846" s="364"/>
      <c r="D846" s="364"/>
      <c r="E846" s="120"/>
      <c r="F846" s="278"/>
      <c r="G846" s="120"/>
      <c r="H846" s="120"/>
      <c r="I846" s="120"/>
      <c r="J846" s="120"/>
      <c r="K846" s="120"/>
      <c r="L846" s="120"/>
      <c r="M846" s="120"/>
      <c r="N846" s="120"/>
      <c r="O846" s="120"/>
      <c r="P846" s="120"/>
      <c r="Q846" s="120"/>
      <c r="R846" s="120"/>
      <c r="S846" s="120"/>
      <c r="T846" s="120"/>
      <c r="U846" s="120"/>
      <c r="V846" s="120"/>
      <c r="W846" s="120"/>
      <c r="X846" s="120"/>
      <c r="Y846" s="120"/>
      <c r="Z846" s="120"/>
    </row>
    <row r="847" spans="1:26" ht="15.75" customHeight="1">
      <c r="A847" s="370"/>
      <c r="B847" s="370"/>
      <c r="C847" s="364"/>
      <c r="D847" s="364"/>
      <c r="E847" s="120"/>
      <c r="F847" s="278"/>
      <c r="G847" s="120"/>
      <c r="H847" s="120"/>
      <c r="I847" s="120"/>
      <c r="J847" s="120"/>
      <c r="K847" s="120"/>
      <c r="L847" s="120"/>
      <c r="M847" s="120"/>
      <c r="N847" s="120"/>
      <c r="O847" s="120"/>
      <c r="P847" s="120"/>
      <c r="Q847" s="120"/>
      <c r="R847" s="120"/>
      <c r="S847" s="120"/>
      <c r="T847" s="120"/>
      <c r="U847" s="120"/>
      <c r="V847" s="120"/>
      <c r="W847" s="120"/>
      <c r="X847" s="120"/>
      <c r="Y847" s="120"/>
      <c r="Z847" s="120"/>
    </row>
    <row r="848" spans="1:26" ht="15.75" customHeight="1">
      <c r="A848" s="370"/>
      <c r="B848" s="370"/>
      <c r="C848" s="364"/>
      <c r="D848" s="364"/>
      <c r="E848" s="120"/>
      <c r="F848" s="278"/>
      <c r="G848" s="120"/>
      <c r="H848" s="120"/>
      <c r="I848" s="120"/>
      <c r="J848" s="120"/>
      <c r="K848" s="120"/>
      <c r="L848" s="120"/>
      <c r="M848" s="120"/>
      <c r="N848" s="120"/>
      <c r="O848" s="120"/>
      <c r="P848" s="120"/>
      <c r="Q848" s="120"/>
      <c r="R848" s="120"/>
      <c r="S848" s="120"/>
      <c r="T848" s="120"/>
      <c r="U848" s="120"/>
      <c r="V848" s="120"/>
      <c r="W848" s="120"/>
      <c r="X848" s="120"/>
      <c r="Y848" s="120"/>
      <c r="Z848" s="120"/>
    </row>
    <row r="849" spans="1:26" ht="15.75" customHeight="1">
      <c r="A849" s="370"/>
      <c r="B849" s="370"/>
      <c r="C849" s="364"/>
      <c r="D849" s="364"/>
      <c r="E849" s="120"/>
      <c r="F849" s="278"/>
      <c r="G849" s="120"/>
      <c r="H849" s="120"/>
      <c r="I849" s="120"/>
      <c r="J849" s="120"/>
      <c r="K849" s="120"/>
      <c r="L849" s="120"/>
      <c r="M849" s="120"/>
      <c r="N849" s="120"/>
      <c r="O849" s="120"/>
      <c r="P849" s="120"/>
      <c r="Q849" s="120"/>
      <c r="R849" s="120"/>
      <c r="S849" s="120"/>
      <c r="T849" s="120"/>
      <c r="U849" s="120"/>
      <c r="V849" s="120"/>
      <c r="W849" s="120"/>
      <c r="X849" s="120"/>
      <c r="Y849" s="120"/>
      <c r="Z849" s="120"/>
    </row>
    <row r="850" spans="1:26" ht="15.75" customHeight="1">
      <c r="A850" s="370"/>
      <c r="B850" s="370"/>
      <c r="C850" s="364"/>
      <c r="D850" s="364"/>
      <c r="E850" s="120"/>
      <c r="F850" s="278"/>
      <c r="G850" s="120"/>
      <c r="H850" s="120"/>
      <c r="I850" s="120"/>
      <c r="J850" s="120"/>
      <c r="K850" s="120"/>
      <c r="L850" s="120"/>
      <c r="M850" s="120"/>
      <c r="N850" s="120"/>
      <c r="O850" s="120"/>
      <c r="P850" s="120"/>
      <c r="Q850" s="120"/>
      <c r="R850" s="120"/>
      <c r="S850" s="120"/>
      <c r="T850" s="120"/>
      <c r="U850" s="120"/>
      <c r="V850" s="120"/>
      <c r="W850" s="120"/>
      <c r="X850" s="120"/>
      <c r="Y850" s="120"/>
      <c r="Z850" s="120"/>
    </row>
    <row r="851" spans="1:26" ht="15.75" customHeight="1">
      <c r="A851" s="370"/>
      <c r="B851" s="370"/>
      <c r="C851" s="364"/>
      <c r="D851" s="364"/>
      <c r="E851" s="120"/>
      <c r="F851" s="278"/>
      <c r="G851" s="120"/>
      <c r="H851" s="120"/>
      <c r="I851" s="120"/>
      <c r="J851" s="120"/>
      <c r="K851" s="120"/>
      <c r="L851" s="120"/>
      <c r="M851" s="120"/>
      <c r="N851" s="120"/>
      <c r="O851" s="120"/>
      <c r="P851" s="120"/>
      <c r="Q851" s="120"/>
      <c r="R851" s="120"/>
      <c r="S851" s="120"/>
      <c r="T851" s="120"/>
      <c r="U851" s="120"/>
      <c r="V851" s="120"/>
      <c r="W851" s="120"/>
      <c r="X851" s="120"/>
      <c r="Y851" s="120"/>
      <c r="Z851" s="120"/>
    </row>
    <row r="852" spans="1:26" ht="15.75" customHeight="1">
      <c r="A852" s="370"/>
      <c r="B852" s="370"/>
      <c r="C852" s="364"/>
      <c r="D852" s="364"/>
      <c r="E852" s="120"/>
      <c r="F852" s="278"/>
      <c r="G852" s="120"/>
      <c r="H852" s="120"/>
      <c r="I852" s="120"/>
      <c r="J852" s="120"/>
      <c r="K852" s="120"/>
      <c r="L852" s="120"/>
      <c r="M852" s="120"/>
      <c r="N852" s="120"/>
      <c r="O852" s="120"/>
      <c r="P852" s="120"/>
      <c r="Q852" s="120"/>
      <c r="R852" s="120"/>
      <c r="S852" s="120"/>
      <c r="T852" s="120"/>
      <c r="U852" s="120"/>
      <c r="V852" s="120"/>
      <c r="W852" s="120"/>
      <c r="X852" s="120"/>
      <c r="Y852" s="120"/>
      <c r="Z852" s="120"/>
    </row>
    <row r="853" spans="1:26" ht="15.75" customHeight="1">
      <c r="A853" s="370"/>
      <c r="B853" s="370"/>
      <c r="C853" s="364"/>
      <c r="D853" s="364"/>
      <c r="E853" s="120"/>
      <c r="F853" s="278"/>
      <c r="G853" s="120"/>
      <c r="H853" s="120"/>
      <c r="I853" s="120"/>
      <c r="J853" s="120"/>
      <c r="K853" s="120"/>
      <c r="L853" s="120"/>
      <c r="M853" s="120"/>
      <c r="N853" s="120"/>
      <c r="O853" s="120"/>
      <c r="P853" s="120"/>
      <c r="Q853" s="120"/>
      <c r="R853" s="120"/>
      <c r="S853" s="120"/>
      <c r="T853" s="120"/>
      <c r="U853" s="120"/>
      <c r="V853" s="120"/>
      <c r="W853" s="120"/>
      <c r="X853" s="120"/>
      <c r="Y853" s="120"/>
      <c r="Z853" s="120"/>
    </row>
    <row r="854" spans="1:26" ht="15.75" customHeight="1">
      <c r="A854" s="370"/>
      <c r="B854" s="370"/>
      <c r="C854" s="364"/>
      <c r="D854" s="364"/>
      <c r="E854" s="120"/>
      <c r="F854" s="278"/>
      <c r="G854" s="120"/>
      <c r="H854" s="120"/>
      <c r="I854" s="120"/>
      <c r="J854" s="120"/>
      <c r="K854" s="120"/>
      <c r="L854" s="120"/>
      <c r="M854" s="120"/>
      <c r="N854" s="120"/>
      <c r="O854" s="120"/>
      <c r="P854" s="120"/>
      <c r="Q854" s="120"/>
      <c r="R854" s="120"/>
      <c r="S854" s="120"/>
      <c r="T854" s="120"/>
      <c r="U854" s="120"/>
      <c r="V854" s="120"/>
      <c r="W854" s="120"/>
      <c r="X854" s="120"/>
      <c r="Y854" s="120"/>
      <c r="Z854" s="120"/>
    </row>
    <row r="855" spans="1:26" ht="15.75" customHeight="1">
      <c r="A855" s="370"/>
      <c r="B855" s="370"/>
      <c r="C855" s="364"/>
      <c r="D855" s="364"/>
      <c r="E855" s="120"/>
      <c r="F855" s="278"/>
      <c r="G855" s="120"/>
      <c r="H855" s="120"/>
      <c r="I855" s="120"/>
      <c r="J855" s="120"/>
      <c r="K855" s="120"/>
      <c r="L855" s="120"/>
      <c r="M855" s="120"/>
      <c r="N855" s="120"/>
      <c r="O855" s="120"/>
      <c r="P855" s="120"/>
      <c r="Q855" s="120"/>
      <c r="R855" s="120"/>
      <c r="S855" s="120"/>
      <c r="T855" s="120"/>
      <c r="U855" s="120"/>
      <c r="V855" s="120"/>
      <c r="W855" s="120"/>
      <c r="X855" s="120"/>
      <c r="Y855" s="120"/>
      <c r="Z855" s="120"/>
    </row>
    <row r="856" spans="1:26" ht="15.75" customHeight="1">
      <c r="A856" s="370"/>
      <c r="B856" s="370"/>
      <c r="C856" s="364"/>
      <c r="D856" s="364"/>
      <c r="E856" s="120"/>
      <c r="F856" s="278"/>
      <c r="G856" s="120"/>
      <c r="H856" s="120"/>
      <c r="I856" s="120"/>
      <c r="J856" s="120"/>
      <c r="K856" s="120"/>
      <c r="L856" s="120"/>
      <c r="M856" s="120"/>
      <c r="N856" s="120"/>
      <c r="O856" s="120"/>
      <c r="P856" s="120"/>
      <c r="Q856" s="120"/>
      <c r="R856" s="120"/>
      <c r="S856" s="120"/>
      <c r="T856" s="120"/>
      <c r="U856" s="120"/>
      <c r="V856" s="120"/>
      <c r="W856" s="120"/>
      <c r="X856" s="120"/>
      <c r="Y856" s="120"/>
      <c r="Z856" s="120"/>
    </row>
    <row r="857" spans="1:26" ht="15.75" customHeight="1">
      <c r="A857" s="370"/>
      <c r="B857" s="370"/>
      <c r="C857" s="364"/>
      <c r="D857" s="364"/>
      <c r="E857" s="120"/>
      <c r="F857" s="278"/>
      <c r="G857" s="120"/>
      <c r="H857" s="120"/>
      <c r="I857" s="120"/>
      <c r="J857" s="120"/>
      <c r="K857" s="120"/>
      <c r="L857" s="120"/>
      <c r="M857" s="120"/>
      <c r="N857" s="120"/>
      <c r="O857" s="120"/>
      <c r="P857" s="120"/>
      <c r="Q857" s="120"/>
      <c r="R857" s="120"/>
      <c r="S857" s="120"/>
      <c r="T857" s="120"/>
      <c r="U857" s="120"/>
      <c r="V857" s="120"/>
      <c r="W857" s="120"/>
      <c r="X857" s="120"/>
      <c r="Y857" s="120"/>
      <c r="Z857" s="120"/>
    </row>
    <row r="858" spans="1:26" ht="15.75" customHeight="1">
      <c r="A858" s="370"/>
      <c r="B858" s="370"/>
      <c r="C858" s="364"/>
      <c r="D858" s="364"/>
      <c r="E858" s="120"/>
      <c r="F858" s="278"/>
      <c r="G858" s="120"/>
      <c r="H858" s="120"/>
      <c r="I858" s="120"/>
      <c r="J858" s="120"/>
      <c r="K858" s="120"/>
      <c r="L858" s="120"/>
      <c r="M858" s="120"/>
      <c r="N858" s="120"/>
      <c r="O858" s="120"/>
      <c r="P858" s="120"/>
      <c r="Q858" s="120"/>
      <c r="R858" s="120"/>
      <c r="S858" s="120"/>
      <c r="T858" s="120"/>
      <c r="U858" s="120"/>
      <c r="V858" s="120"/>
      <c r="W858" s="120"/>
      <c r="X858" s="120"/>
      <c r="Y858" s="120"/>
      <c r="Z858" s="120"/>
    </row>
    <row r="859" spans="1:26" ht="15.75" customHeight="1">
      <c r="A859" s="370"/>
      <c r="B859" s="370"/>
      <c r="C859" s="364"/>
      <c r="D859" s="364"/>
      <c r="E859" s="120"/>
      <c r="F859" s="278"/>
      <c r="G859" s="120"/>
      <c r="H859" s="120"/>
      <c r="I859" s="120"/>
      <c r="J859" s="120"/>
      <c r="K859" s="120"/>
      <c r="L859" s="120"/>
      <c r="M859" s="120"/>
      <c r="N859" s="120"/>
      <c r="O859" s="120"/>
      <c r="P859" s="120"/>
      <c r="Q859" s="120"/>
      <c r="R859" s="120"/>
      <c r="S859" s="120"/>
      <c r="T859" s="120"/>
      <c r="U859" s="120"/>
      <c r="V859" s="120"/>
      <c r="W859" s="120"/>
      <c r="X859" s="120"/>
      <c r="Y859" s="120"/>
      <c r="Z859" s="120"/>
    </row>
    <row r="860" spans="1:26" ht="15.75" customHeight="1">
      <c r="A860" s="370"/>
      <c r="B860" s="370"/>
      <c r="C860" s="364"/>
      <c r="D860" s="364"/>
      <c r="E860" s="120"/>
      <c r="F860" s="278"/>
      <c r="G860" s="120"/>
      <c r="H860" s="120"/>
      <c r="I860" s="120"/>
      <c r="J860" s="120"/>
      <c r="K860" s="120"/>
      <c r="L860" s="120"/>
      <c r="M860" s="120"/>
      <c r="N860" s="120"/>
      <c r="O860" s="120"/>
      <c r="P860" s="120"/>
      <c r="Q860" s="120"/>
      <c r="R860" s="120"/>
      <c r="S860" s="120"/>
      <c r="T860" s="120"/>
      <c r="U860" s="120"/>
      <c r="V860" s="120"/>
      <c r="W860" s="120"/>
      <c r="X860" s="120"/>
      <c r="Y860" s="120"/>
      <c r="Z860" s="120"/>
    </row>
    <row r="861" spans="1:26" ht="15.75" customHeight="1">
      <c r="A861" s="370"/>
      <c r="B861" s="370"/>
      <c r="C861" s="364"/>
      <c r="D861" s="364"/>
      <c r="E861" s="120"/>
      <c r="F861" s="278"/>
      <c r="G861" s="120"/>
      <c r="H861" s="120"/>
      <c r="I861" s="120"/>
      <c r="J861" s="120"/>
      <c r="K861" s="120"/>
      <c r="L861" s="120"/>
      <c r="M861" s="120"/>
      <c r="N861" s="120"/>
      <c r="O861" s="120"/>
      <c r="P861" s="120"/>
      <c r="Q861" s="120"/>
      <c r="R861" s="120"/>
      <c r="S861" s="120"/>
      <c r="T861" s="120"/>
      <c r="U861" s="120"/>
      <c r="V861" s="120"/>
      <c r="W861" s="120"/>
      <c r="X861" s="120"/>
      <c r="Y861" s="120"/>
      <c r="Z861" s="120"/>
    </row>
    <row r="862" spans="1:26" ht="15.75" customHeight="1">
      <c r="A862" s="370"/>
      <c r="B862" s="370"/>
      <c r="C862" s="364"/>
      <c r="D862" s="364"/>
      <c r="E862" s="120"/>
      <c r="F862" s="278"/>
      <c r="G862" s="120"/>
      <c r="H862" s="120"/>
      <c r="I862" s="120"/>
      <c r="J862" s="120"/>
      <c r="K862" s="120"/>
      <c r="L862" s="120"/>
      <c r="M862" s="120"/>
      <c r="N862" s="120"/>
      <c r="O862" s="120"/>
      <c r="P862" s="120"/>
      <c r="Q862" s="120"/>
      <c r="R862" s="120"/>
      <c r="S862" s="120"/>
      <c r="T862" s="120"/>
      <c r="U862" s="120"/>
      <c r="V862" s="120"/>
      <c r="W862" s="120"/>
      <c r="X862" s="120"/>
      <c r="Y862" s="120"/>
      <c r="Z862" s="120"/>
    </row>
    <row r="863" spans="1:26" ht="15.75" customHeight="1">
      <c r="A863" s="370"/>
      <c r="B863" s="370"/>
      <c r="C863" s="364"/>
      <c r="D863" s="364"/>
      <c r="E863" s="120"/>
      <c r="F863" s="278"/>
      <c r="G863" s="120"/>
      <c r="H863" s="120"/>
      <c r="I863" s="120"/>
      <c r="J863" s="120"/>
      <c r="K863" s="120"/>
      <c r="L863" s="120"/>
      <c r="M863" s="120"/>
      <c r="N863" s="120"/>
      <c r="O863" s="120"/>
      <c r="P863" s="120"/>
      <c r="Q863" s="120"/>
      <c r="R863" s="120"/>
      <c r="S863" s="120"/>
      <c r="T863" s="120"/>
      <c r="U863" s="120"/>
      <c r="V863" s="120"/>
      <c r="W863" s="120"/>
      <c r="X863" s="120"/>
      <c r="Y863" s="120"/>
      <c r="Z863" s="120"/>
    </row>
    <row r="864" spans="1:26" ht="15.75" customHeight="1">
      <c r="A864" s="370"/>
      <c r="B864" s="370"/>
      <c r="C864" s="364"/>
      <c r="D864" s="364"/>
      <c r="E864" s="120"/>
      <c r="F864" s="278"/>
      <c r="G864" s="120"/>
      <c r="H864" s="120"/>
      <c r="I864" s="120"/>
      <c r="J864" s="120"/>
      <c r="K864" s="120"/>
      <c r="L864" s="120"/>
      <c r="M864" s="120"/>
      <c r="N864" s="120"/>
      <c r="O864" s="120"/>
      <c r="P864" s="120"/>
      <c r="Q864" s="120"/>
      <c r="R864" s="120"/>
      <c r="S864" s="120"/>
      <c r="T864" s="120"/>
      <c r="U864" s="120"/>
      <c r="V864" s="120"/>
      <c r="W864" s="120"/>
      <c r="X864" s="120"/>
      <c r="Y864" s="120"/>
      <c r="Z864" s="120"/>
    </row>
    <row r="865" spans="1:26" ht="15.75" customHeight="1">
      <c r="A865" s="370"/>
      <c r="B865" s="370"/>
      <c r="C865" s="364"/>
      <c r="D865" s="364"/>
      <c r="E865" s="120"/>
      <c r="F865" s="278"/>
      <c r="G865" s="120"/>
      <c r="H865" s="120"/>
      <c r="I865" s="120"/>
      <c r="J865" s="120"/>
      <c r="K865" s="120"/>
      <c r="L865" s="120"/>
      <c r="M865" s="120"/>
      <c r="N865" s="120"/>
      <c r="O865" s="120"/>
      <c r="P865" s="120"/>
      <c r="Q865" s="120"/>
      <c r="R865" s="120"/>
      <c r="S865" s="120"/>
      <c r="T865" s="120"/>
      <c r="U865" s="120"/>
      <c r="V865" s="120"/>
      <c r="W865" s="120"/>
      <c r="X865" s="120"/>
      <c r="Y865" s="120"/>
      <c r="Z865" s="120"/>
    </row>
    <row r="866" spans="1:26" ht="15.75" customHeight="1">
      <c r="A866" s="370"/>
      <c r="B866" s="370"/>
      <c r="C866" s="364"/>
      <c r="D866" s="364"/>
      <c r="E866" s="120"/>
      <c r="F866" s="278"/>
      <c r="G866" s="120"/>
      <c r="H866" s="120"/>
      <c r="I866" s="120"/>
      <c r="J866" s="120"/>
      <c r="K866" s="120"/>
      <c r="L866" s="120"/>
      <c r="M866" s="120"/>
      <c r="N866" s="120"/>
      <c r="O866" s="120"/>
      <c r="P866" s="120"/>
      <c r="Q866" s="120"/>
      <c r="R866" s="120"/>
      <c r="S866" s="120"/>
      <c r="T866" s="120"/>
      <c r="U866" s="120"/>
      <c r="V866" s="120"/>
      <c r="W866" s="120"/>
      <c r="X866" s="120"/>
      <c r="Y866" s="120"/>
      <c r="Z866" s="120"/>
    </row>
    <row r="867" spans="1:26" ht="15.75" customHeight="1">
      <c r="A867" s="370"/>
      <c r="B867" s="370"/>
      <c r="C867" s="364"/>
      <c r="D867" s="364"/>
      <c r="E867" s="120"/>
      <c r="F867" s="278"/>
      <c r="G867" s="120"/>
      <c r="H867" s="120"/>
      <c r="I867" s="120"/>
      <c r="J867" s="120"/>
      <c r="K867" s="120"/>
      <c r="L867" s="120"/>
      <c r="M867" s="120"/>
      <c r="N867" s="120"/>
      <c r="O867" s="120"/>
      <c r="P867" s="120"/>
      <c r="Q867" s="120"/>
      <c r="R867" s="120"/>
      <c r="S867" s="120"/>
      <c r="T867" s="120"/>
      <c r="U867" s="120"/>
      <c r="V867" s="120"/>
      <c r="W867" s="120"/>
      <c r="X867" s="120"/>
      <c r="Y867" s="120"/>
      <c r="Z867" s="120"/>
    </row>
    <row r="868" spans="1:26" ht="15.75" customHeight="1">
      <c r="A868" s="370"/>
      <c r="B868" s="370"/>
      <c r="C868" s="364"/>
      <c r="D868" s="364"/>
      <c r="E868" s="120"/>
      <c r="F868" s="278"/>
      <c r="G868" s="120"/>
      <c r="H868" s="120"/>
      <c r="I868" s="120"/>
      <c r="J868" s="120"/>
      <c r="K868" s="120"/>
      <c r="L868" s="120"/>
      <c r="M868" s="120"/>
      <c r="N868" s="120"/>
      <c r="O868" s="120"/>
      <c r="P868" s="120"/>
      <c r="Q868" s="120"/>
      <c r="R868" s="120"/>
      <c r="S868" s="120"/>
      <c r="T868" s="120"/>
      <c r="U868" s="120"/>
      <c r="V868" s="120"/>
      <c r="W868" s="120"/>
      <c r="X868" s="120"/>
      <c r="Y868" s="120"/>
      <c r="Z868" s="120"/>
    </row>
    <row r="869" spans="1:26" ht="15.75" customHeight="1">
      <c r="A869" s="370"/>
      <c r="B869" s="370"/>
      <c r="C869" s="364"/>
      <c r="D869" s="364"/>
      <c r="E869" s="120"/>
      <c r="F869" s="278"/>
      <c r="G869" s="120"/>
      <c r="H869" s="120"/>
      <c r="I869" s="120"/>
      <c r="J869" s="120"/>
      <c r="K869" s="120"/>
      <c r="L869" s="120"/>
      <c r="M869" s="120"/>
      <c r="N869" s="120"/>
      <c r="O869" s="120"/>
      <c r="P869" s="120"/>
      <c r="Q869" s="120"/>
      <c r="R869" s="120"/>
      <c r="S869" s="120"/>
      <c r="T869" s="120"/>
      <c r="U869" s="120"/>
      <c r="V869" s="120"/>
      <c r="W869" s="120"/>
      <c r="X869" s="120"/>
      <c r="Y869" s="120"/>
      <c r="Z869" s="120"/>
    </row>
    <row r="870" spans="1:26" ht="15.75" customHeight="1">
      <c r="A870" s="370"/>
      <c r="B870" s="370"/>
      <c r="C870" s="364"/>
      <c r="D870" s="364"/>
      <c r="E870" s="120"/>
      <c r="F870" s="278"/>
      <c r="G870" s="120"/>
      <c r="H870" s="120"/>
      <c r="I870" s="120"/>
      <c r="J870" s="120"/>
      <c r="K870" s="120"/>
      <c r="L870" s="120"/>
      <c r="M870" s="120"/>
      <c r="N870" s="120"/>
      <c r="O870" s="120"/>
      <c r="P870" s="120"/>
      <c r="Q870" s="120"/>
      <c r="R870" s="120"/>
      <c r="S870" s="120"/>
      <c r="T870" s="120"/>
      <c r="U870" s="120"/>
      <c r="V870" s="120"/>
      <c r="W870" s="120"/>
      <c r="X870" s="120"/>
      <c r="Y870" s="120"/>
      <c r="Z870" s="120"/>
    </row>
    <row r="871" spans="1:26" ht="15.75" customHeight="1">
      <c r="A871" s="370"/>
      <c r="B871" s="370"/>
      <c r="C871" s="364"/>
      <c r="D871" s="364"/>
      <c r="E871" s="120"/>
      <c r="F871" s="278"/>
      <c r="G871" s="120"/>
      <c r="H871" s="120"/>
      <c r="I871" s="120"/>
      <c r="J871" s="120"/>
      <c r="K871" s="120"/>
      <c r="L871" s="120"/>
      <c r="M871" s="120"/>
      <c r="N871" s="120"/>
      <c r="O871" s="120"/>
      <c r="P871" s="120"/>
      <c r="Q871" s="120"/>
      <c r="R871" s="120"/>
      <c r="S871" s="120"/>
      <c r="T871" s="120"/>
      <c r="U871" s="120"/>
      <c r="V871" s="120"/>
      <c r="W871" s="120"/>
      <c r="X871" s="120"/>
      <c r="Y871" s="120"/>
      <c r="Z871" s="120"/>
    </row>
    <row r="872" spans="1:26" ht="15.75" customHeight="1">
      <c r="A872" s="370"/>
      <c r="B872" s="370"/>
      <c r="C872" s="364"/>
      <c r="D872" s="364"/>
      <c r="E872" s="120"/>
      <c r="F872" s="278"/>
      <c r="G872" s="120"/>
      <c r="H872" s="120"/>
      <c r="I872" s="120"/>
      <c r="J872" s="120"/>
      <c r="K872" s="120"/>
      <c r="L872" s="120"/>
      <c r="M872" s="120"/>
      <c r="N872" s="120"/>
      <c r="O872" s="120"/>
      <c r="P872" s="120"/>
      <c r="Q872" s="120"/>
      <c r="R872" s="120"/>
      <c r="S872" s="120"/>
      <c r="T872" s="120"/>
      <c r="U872" s="120"/>
      <c r="V872" s="120"/>
      <c r="W872" s="120"/>
      <c r="X872" s="120"/>
      <c r="Y872" s="120"/>
      <c r="Z872" s="120"/>
    </row>
    <row r="873" spans="1:26" ht="15.75" customHeight="1">
      <c r="A873" s="370"/>
      <c r="B873" s="370"/>
      <c r="C873" s="364"/>
      <c r="D873" s="364"/>
      <c r="E873" s="120"/>
      <c r="F873" s="278"/>
      <c r="G873" s="120"/>
      <c r="H873" s="120"/>
      <c r="I873" s="120"/>
      <c r="J873" s="120"/>
      <c r="K873" s="120"/>
      <c r="L873" s="120"/>
      <c r="M873" s="120"/>
      <c r="N873" s="120"/>
      <c r="O873" s="120"/>
      <c r="P873" s="120"/>
      <c r="Q873" s="120"/>
      <c r="R873" s="120"/>
      <c r="S873" s="120"/>
      <c r="T873" s="120"/>
      <c r="U873" s="120"/>
      <c r="V873" s="120"/>
      <c r="W873" s="120"/>
      <c r="X873" s="120"/>
      <c r="Y873" s="120"/>
      <c r="Z873" s="120"/>
    </row>
    <row r="874" spans="1:26" ht="15.75" customHeight="1">
      <c r="A874" s="370"/>
      <c r="B874" s="370"/>
      <c r="C874" s="364"/>
      <c r="D874" s="364"/>
      <c r="E874" s="120"/>
      <c r="F874" s="278"/>
      <c r="G874" s="120"/>
      <c r="H874" s="120"/>
      <c r="I874" s="120"/>
      <c r="J874" s="120"/>
      <c r="K874" s="120"/>
      <c r="L874" s="120"/>
      <c r="M874" s="120"/>
      <c r="N874" s="120"/>
      <c r="O874" s="120"/>
      <c r="P874" s="120"/>
      <c r="Q874" s="120"/>
      <c r="R874" s="120"/>
      <c r="S874" s="120"/>
      <c r="T874" s="120"/>
      <c r="U874" s="120"/>
      <c r="V874" s="120"/>
      <c r="W874" s="120"/>
      <c r="X874" s="120"/>
      <c r="Y874" s="120"/>
      <c r="Z874" s="120"/>
    </row>
    <row r="875" spans="1:26" ht="15.75" customHeight="1">
      <c r="A875" s="370"/>
      <c r="B875" s="370"/>
      <c r="C875" s="364"/>
      <c r="D875" s="364"/>
      <c r="E875" s="120"/>
      <c r="F875" s="278"/>
      <c r="G875" s="120"/>
      <c r="H875" s="120"/>
      <c r="I875" s="120"/>
      <c r="J875" s="120"/>
      <c r="K875" s="120"/>
      <c r="L875" s="120"/>
      <c r="M875" s="120"/>
      <c r="N875" s="120"/>
      <c r="O875" s="120"/>
      <c r="P875" s="120"/>
      <c r="Q875" s="120"/>
      <c r="R875" s="120"/>
      <c r="S875" s="120"/>
      <c r="T875" s="120"/>
      <c r="U875" s="120"/>
      <c r="V875" s="120"/>
      <c r="W875" s="120"/>
      <c r="X875" s="120"/>
      <c r="Y875" s="120"/>
      <c r="Z875" s="120"/>
    </row>
    <row r="876" spans="1:26" ht="15.75" customHeight="1">
      <c r="A876" s="370"/>
      <c r="B876" s="370"/>
      <c r="C876" s="364"/>
      <c r="D876" s="364"/>
      <c r="E876" s="120"/>
      <c r="F876" s="278"/>
      <c r="G876" s="120"/>
      <c r="H876" s="120"/>
      <c r="I876" s="120"/>
      <c r="J876" s="120"/>
      <c r="K876" s="120"/>
      <c r="L876" s="120"/>
      <c r="M876" s="120"/>
      <c r="N876" s="120"/>
      <c r="O876" s="120"/>
      <c r="P876" s="120"/>
      <c r="Q876" s="120"/>
      <c r="R876" s="120"/>
      <c r="S876" s="120"/>
      <c r="T876" s="120"/>
      <c r="U876" s="120"/>
      <c r="V876" s="120"/>
      <c r="W876" s="120"/>
      <c r="X876" s="120"/>
      <c r="Y876" s="120"/>
      <c r="Z876" s="120"/>
    </row>
    <row r="877" spans="1:26" ht="15.75" customHeight="1">
      <c r="A877" s="370"/>
      <c r="B877" s="370"/>
      <c r="C877" s="364"/>
      <c r="D877" s="364"/>
      <c r="E877" s="120"/>
      <c r="F877" s="278"/>
      <c r="G877" s="120"/>
      <c r="H877" s="120"/>
      <c r="I877" s="120"/>
      <c r="J877" s="120"/>
      <c r="K877" s="120"/>
      <c r="L877" s="120"/>
      <c r="M877" s="120"/>
      <c r="N877" s="120"/>
      <c r="O877" s="120"/>
      <c r="P877" s="120"/>
      <c r="Q877" s="120"/>
      <c r="R877" s="120"/>
      <c r="S877" s="120"/>
      <c r="T877" s="120"/>
      <c r="U877" s="120"/>
      <c r="V877" s="120"/>
      <c r="W877" s="120"/>
      <c r="X877" s="120"/>
      <c r="Y877" s="120"/>
      <c r="Z877" s="120"/>
    </row>
    <row r="878" spans="1:26" ht="15.75" customHeight="1">
      <c r="A878" s="370"/>
      <c r="B878" s="370"/>
      <c r="C878" s="364"/>
      <c r="D878" s="364"/>
      <c r="E878" s="120"/>
      <c r="F878" s="278"/>
      <c r="G878" s="120"/>
      <c r="H878" s="120"/>
      <c r="I878" s="120"/>
      <c r="J878" s="120"/>
      <c r="K878" s="120"/>
      <c r="L878" s="120"/>
      <c r="M878" s="120"/>
      <c r="N878" s="120"/>
      <c r="O878" s="120"/>
      <c r="P878" s="120"/>
      <c r="Q878" s="120"/>
      <c r="R878" s="120"/>
      <c r="S878" s="120"/>
      <c r="T878" s="120"/>
      <c r="U878" s="120"/>
      <c r="V878" s="120"/>
      <c r="W878" s="120"/>
      <c r="X878" s="120"/>
      <c r="Y878" s="120"/>
      <c r="Z878" s="120"/>
    </row>
    <row r="879" spans="1:26" ht="15.75" customHeight="1">
      <c r="A879" s="370"/>
      <c r="B879" s="370"/>
      <c r="C879" s="364"/>
      <c r="D879" s="364"/>
      <c r="E879" s="120"/>
      <c r="F879" s="278"/>
      <c r="G879" s="120"/>
      <c r="H879" s="120"/>
      <c r="I879" s="120"/>
      <c r="J879" s="120"/>
      <c r="K879" s="120"/>
      <c r="L879" s="120"/>
      <c r="M879" s="120"/>
      <c r="N879" s="120"/>
      <c r="O879" s="120"/>
      <c r="P879" s="120"/>
      <c r="Q879" s="120"/>
      <c r="R879" s="120"/>
      <c r="S879" s="120"/>
      <c r="T879" s="120"/>
      <c r="U879" s="120"/>
      <c r="V879" s="120"/>
      <c r="W879" s="120"/>
      <c r="X879" s="120"/>
      <c r="Y879" s="120"/>
      <c r="Z879" s="120"/>
    </row>
    <row r="880" spans="1:26" ht="15.75" customHeight="1">
      <c r="A880" s="370"/>
      <c r="B880" s="370"/>
      <c r="C880" s="364"/>
      <c r="D880" s="364"/>
      <c r="E880" s="120"/>
      <c r="F880" s="278"/>
      <c r="G880" s="120"/>
      <c r="H880" s="120"/>
      <c r="I880" s="120"/>
      <c r="J880" s="120"/>
      <c r="K880" s="120"/>
      <c r="L880" s="120"/>
      <c r="M880" s="120"/>
      <c r="N880" s="120"/>
      <c r="O880" s="120"/>
      <c r="P880" s="120"/>
      <c r="Q880" s="120"/>
      <c r="R880" s="120"/>
      <c r="S880" s="120"/>
      <c r="T880" s="120"/>
      <c r="U880" s="120"/>
      <c r="V880" s="120"/>
      <c r="W880" s="120"/>
      <c r="X880" s="120"/>
      <c r="Y880" s="120"/>
      <c r="Z880" s="120"/>
    </row>
    <row r="881" spans="1:26" ht="15.75" customHeight="1">
      <c r="A881" s="370"/>
      <c r="B881" s="370"/>
      <c r="C881" s="364"/>
      <c r="D881" s="364"/>
      <c r="E881" s="120"/>
      <c r="F881" s="278"/>
      <c r="G881" s="120"/>
      <c r="H881" s="120"/>
      <c r="I881" s="120"/>
      <c r="J881" s="120"/>
      <c r="K881" s="120"/>
      <c r="L881" s="120"/>
      <c r="M881" s="120"/>
      <c r="N881" s="120"/>
      <c r="O881" s="120"/>
      <c r="P881" s="120"/>
      <c r="Q881" s="120"/>
      <c r="R881" s="120"/>
      <c r="S881" s="120"/>
      <c r="T881" s="120"/>
      <c r="U881" s="120"/>
      <c r="V881" s="120"/>
      <c r="W881" s="120"/>
      <c r="X881" s="120"/>
      <c r="Y881" s="120"/>
      <c r="Z881" s="120"/>
    </row>
    <row r="882" spans="1:26" ht="15.75" customHeight="1">
      <c r="A882" s="370"/>
      <c r="B882" s="370"/>
      <c r="C882" s="364"/>
      <c r="D882" s="364"/>
      <c r="E882" s="120"/>
      <c r="F882" s="278"/>
      <c r="G882" s="120"/>
      <c r="H882" s="120"/>
      <c r="I882" s="120"/>
      <c r="J882" s="120"/>
      <c r="K882" s="120"/>
      <c r="L882" s="120"/>
      <c r="M882" s="120"/>
      <c r="N882" s="120"/>
      <c r="O882" s="120"/>
      <c r="P882" s="120"/>
      <c r="Q882" s="120"/>
      <c r="R882" s="120"/>
      <c r="S882" s="120"/>
      <c r="T882" s="120"/>
      <c r="U882" s="120"/>
      <c r="V882" s="120"/>
      <c r="W882" s="120"/>
      <c r="X882" s="120"/>
      <c r="Y882" s="120"/>
      <c r="Z882" s="120"/>
    </row>
    <row r="883" spans="1:26" ht="15.75" customHeight="1">
      <c r="A883" s="370"/>
      <c r="B883" s="370"/>
      <c r="C883" s="364"/>
      <c r="D883" s="364"/>
      <c r="E883" s="120"/>
      <c r="F883" s="278"/>
      <c r="G883" s="120"/>
      <c r="H883" s="120"/>
      <c r="I883" s="120"/>
      <c r="J883" s="120"/>
      <c r="K883" s="120"/>
      <c r="L883" s="120"/>
      <c r="M883" s="120"/>
      <c r="N883" s="120"/>
      <c r="O883" s="120"/>
      <c r="P883" s="120"/>
      <c r="Q883" s="120"/>
      <c r="R883" s="120"/>
      <c r="S883" s="120"/>
      <c r="T883" s="120"/>
      <c r="U883" s="120"/>
      <c r="V883" s="120"/>
      <c r="W883" s="120"/>
      <c r="X883" s="120"/>
      <c r="Y883" s="120"/>
      <c r="Z883" s="120"/>
    </row>
    <row r="884" spans="1:26" ht="15.75" customHeight="1">
      <c r="A884" s="370"/>
      <c r="B884" s="370"/>
      <c r="C884" s="364"/>
      <c r="D884" s="364"/>
      <c r="E884" s="120"/>
      <c r="F884" s="278"/>
      <c r="G884" s="120"/>
      <c r="H884" s="120"/>
      <c r="I884" s="120"/>
      <c r="J884" s="120"/>
      <c r="K884" s="120"/>
      <c r="L884" s="120"/>
      <c r="M884" s="120"/>
      <c r="N884" s="120"/>
      <c r="O884" s="120"/>
      <c r="P884" s="120"/>
      <c r="Q884" s="120"/>
      <c r="R884" s="120"/>
      <c r="S884" s="120"/>
      <c r="T884" s="120"/>
      <c r="U884" s="120"/>
      <c r="V884" s="120"/>
      <c r="W884" s="120"/>
      <c r="X884" s="120"/>
      <c r="Y884" s="120"/>
      <c r="Z884" s="120"/>
    </row>
    <row r="885" spans="1:26" ht="15.75" customHeight="1">
      <c r="A885" s="370"/>
      <c r="B885" s="370"/>
      <c r="C885" s="364"/>
      <c r="D885" s="364"/>
      <c r="E885" s="120"/>
      <c r="F885" s="278"/>
      <c r="G885" s="120"/>
      <c r="H885" s="120"/>
      <c r="I885" s="120"/>
      <c r="J885" s="120"/>
      <c r="K885" s="120"/>
      <c r="L885" s="120"/>
      <c r="M885" s="120"/>
      <c r="N885" s="120"/>
      <c r="O885" s="120"/>
      <c r="P885" s="120"/>
      <c r="Q885" s="120"/>
      <c r="R885" s="120"/>
      <c r="S885" s="120"/>
      <c r="T885" s="120"/>
      <c r="U885" s="120"/>
      <c r="V885" s="120"/>
      <c r="W885" s="120"/>
      <c r="X885" s="120"/>
      <c r="Y885" s="120"/>
      <c r="Z885" s="120"/>
    </row>
    <row r="886" spans="1:26" ht="15.75" customHeight="1">
      <c r="A886" s="370"/>
      <c r="B886" s="370"/>
      <c r="C886" s="364"/>
      <c r="D886" s="364"/>
      <c r="E886" s="120"/>
      <c r="F886" s="278"/>
      <c r="G886" s="120"/>
      <c r="H886" s="120"/>
      <c r="I886" s="120"/>
      <c r="J886" s="120"/>
      <c r="K886" s="120"/>
      <c r="L886" s="120"/>
      <c r="M886" s="120"/>
      <c r="N886" s="120"/>
      <c r="O886" s="120"/>
      <c r="P886" s="120"/>
      <c r="Q886" s="120"/>
      <c r="R886" s="120"/>
      <c r="S886" s="120"/>
      <c r="T886" s="120"/>
      <c r="U886" s="120"/>
      <c r="V886" s="120"/>
      <c r="W886" s="120"/>
      <c r="X886" s="120"/>
      <c r="Y886" s="120"/>
      <c r="Z886" s="120"/>
    </row>
    <row r="887" spans="1:26" ht="15.75" customHeight="1">
      <c r="A887" s="370"/>
      <c r="B887" s="370"/>
      <c r="C887" s="364"/>
      <c r="D887" s="364"/>
      <c r="E887" s="120"/>
      <c r="F887" s="278"/>
      <c r="G887" s="120"/>
      <c r="H887" s="120"/>
      <c r="I887" s="120"/>
      <c r="J887" s="120"/>
      <c r="K887" s="120"/>
      <c r="L887" s="120"/>
      <c r="M887" s="120"/>
      <c r="N887" s="120"/>
      <c r="O887" s="120"/>
      <c r="P887" s="120"/>
      <c r="Q887" s="120"/>
      <c r="R887" s="120"/>
      <c r="S887" s="120"/>
      <c r="T887" s="120"/>
      <c r="U887" s="120"/>
      <c r="V887" s="120"/>
      <c r="W887" s="120"/>
      <c r="X887" s="120"/>
      <c r="Y887" s="120"/>
      <c r="Z887" s="120"/>
    </row>
    <row r="888" spans="1:26" ht="15.75" customHeight="1">
      <c r="A888" s="370"/>
      <c r="B888" s="370"/>
      <c r="C888" s="364"/>
      <c r="D888" s="364"/>
      <c r="E888" s="120"/>
      <c r="F888" s="278"/>
      <c r="G888" s="120"/>
      <c r="H888" s="120"/>
      <c r="I888" s="120"/>
      <c r="J888" s="120"/>
      <c r="K888" s="120"/>
      <c r="L888" s="120"/>
      <c r="M888" s="120"/>
      <c r="N888" s="120"/>
      <c r="O888" s="120"/>
      <c r="P888" s="120"/>
      <c r="Q888" s="120"/>
      <c r="R888" s="120"/>
      <c r="S888" s="120"/>
      <c r="T888" s="120"/>
      <c r="U888" s="120"/>
      <c r="V888" s="120"/>
      <c r="W888" s="120"/>
      <c r="X888" s="120"/>
      <c r="Y888" s="120"/>
      <c r="Z888" s="120"/>
    </row>
    <row r="889" spans="1:26" ht="15.75" customHeight="1">
      <c r="A889" s="370"/>
      <c r="B889" s="370"/>
      <c r="C889" s="364"/>
      <c r="D889" s="364"/>
      <c r="E889" s="120"/>
      <c r="F889" s="278"/>
      <c r="G889" s="120"/>
      <c r="H889" s="120"/>
      <c r="I889" s="120"/>
      <c r="J889" s="120"/>
      <c r="K889" s="120"/>
      <c r="L889" s="120"/>
      <c r="M889" s="120"/>
      <c r="N889" s="120"/>
      <c r="O889" s="120"/>
      <c r="P889" s="120"/>
      <c r="Q889" s="120"/>
      <c r="R889" s="120"/>
      <c r="S889" s="120"/>
      <c r="T889" s="120"/>
      <c r="U889" s="120"/>
      <c r="V889" s="120"/>
      <c r="W889" s="120"/>
      <c r="X889" s="120"/>
      <c r="Y889" s="120"/>
      <c r="Z889" s="120"/>
    </row>
    <row r="890" spans="1:26" ht="15.75" customHeight="1">
      <c r="A890" s="370"/>
      <c r="B890" s="370"/>
      <c r="C890" s="364"/>
      <c r="D890" s="364"/>
      <c r="E890" s="120"/>
      <c r="F890" s="278"/>
      <c r="G890" s="120"/>
      <c r="H890" s="120"/>
      <c r="I890" s="120"/>
      <c r="J890" s="120"/>
      <c r="K890" s="120"/>
      <c r="L890" s="120"/>
      <c r="M890" s="120"/>
      <c r="N890" s="120"/>
      <c r="O890" s="120"/>
      <c r="P890" s="120"/>
      <c r="Q890" s="120"/>
      <c r="R890" s="120"/>
      <c r="S890" s="120"/>
      <c r="T890" s="120"/>
      <c r="U890" s="120"/>
      <c r="V890" s="120"/>
      <c r="W890" s="120"/>
      <c r="X890" s="120"/>
      <c r="Y890" s="120"/>
      <c r="Z890" s="120"/>
    </row>
    <row r="891" spans="1:26" ht="15.75" customHeight="1">
      <c r="A891" s="370"/>
      <c r="B891" s="370"/>
      <c r="C891" s="364"/>
      <c r="D891" s="364"/>
      <c r="E891" s="120"/>
      <c r="F891" s="278"/>
      <c r="G891" s="120"/>
      <c r="H891" s="120"/>
      <c r="I891" s="120"/>
      <c r="J891" s="120"/>
      <c r="K891" s="120"/>
      <c r="L891" s="120"/>
      <c r="M891" s="120"/>
      <c r="N891" s="120"/>
      <c r="O891" s="120"/>
      <c r="P891" s="120"/>
      <c r="Q891" s="120"/>
      <c r="R891" s="120"/>
      <c r="S891" s="120"/>
      <c r="T891" s="120"/>
      <c r="U891" s="120"/>
      <c r="V891" s="120"/>
      <c r="W891" s="120"/>
      <c r="X891" s="120"/>
      <c r="Y891" s="120"/>
      <c r="Z891" s="120"/>
    </row>
    <row r="892" spans="1:26" ht="15.75" customHeight="1">
      <c r="A892" s="370"/>
      <c r="B892" s="370"/>
      <c r="C892" s="364"/>
      <c r="D892" s="364"/>
      <c r="E892" s="120"/>
      <c r="F892" s="278"/>
      <c r="G892" s="120"/>
      <c r="H892" s="120"/>
      <c r="I892" s="120"/>
      <c r="J892" s="120"/>
      <c r="K892" s="120"/>
      <c r="L892" s="120"/>
      <c r="M892" s="120"/>
      <c r="N892" s="120"/>
      <c r="O892" s="120"/>
      <c r="P892" s="120"/>
      <c r="Q892" s="120"/>
      <c r="R892" s="120"/>
      <c r="S892" s="120"/>
      <c r="T892" s="120"/>
      <c r="U892" s="120"/>
      <c r="V892" s="120"/>
      <c r="W892" s="120"/>
      <c r="X892" s="120"/>
      <c r="Y892" s="120"/>
      <c r="Z892" s="120"/>
    </row>
    <row r="893" spans="1:26" ht="15.75" customHeight="1">
      <c r="A893" s="370"/>
      <c r="B893" s="370"/>
      <c r="C893" s="364"/>
      <c r="D893" s="364"/>
      <c r="E893" s="120"/>
      <c r="F893" s="278"/>
      <c r="G893" s="120"/>
      <c r="H893" s="120"/>
      <c r="I893" s="120"/>
      <c r="J893" s="120"/>
      <c r="K893" s="120"/>
      <c r="L893" s="120"/>
      <c r="M893" s="120"/>
      <c r="N893" s="120"/>
      <c r="O893" s="120"/>
      <c r="P893" s="120"/>
      <c r="Q893" s="120"/>
      <c r="R893" s="120"/>
      <c r="S893" s="120"/>
      <c r="T893" s="120"/>
      <c r="U893" s="120"/>
      <c r="V893" s="120"/>
      <c r="W893" s="120"/>
      <c r="X893" s="120"/>
      <c r="Y893" s="120"/>
      <c r="Z893" s="120"/>
    </row>
    <row r="894" spans="1:26" ht="15.75" customHeight="1">
      <c r="A894" s="370"/>
      <c r="B894" s="370"/>
      <c r="C894" s="364"/>
      <c r="D894" s="364"/>
      <c r="E894" s="120"/>
      <c r="F894" s="278"/>
      <c r="G894" s="120"/>
      <c r="H894" s="120"/>
      <c r="I894" s="120"/>
      <c r="J894" s="120"/>
      <c r="K894" s="120"/>
      <c r="L894" s="120"/>
      <c r="M894" s="120"/>
      <c r="N894" s="120"/>
      <c r="O894" s="120"/>
      <c r="P894" s="120"/>
      <c r="Q894" s="120"/>
      <c r="R894" s="120"/>
      <c r="S894" s="120"/>
      <c r="T894" s="120"/>
      <c r="U894" s="120"/>
      <c r="V894" s="120"/>
      <c r="W894" s="120"/>
      <c r="X894" s="120"/>
      <c r="Y894" s="120"/>
      <c r="Z894" s="120"/>
    </row>
    <row r="895" spans="1:26" ht="15.75" customHeight="1">
      <c r="A895" s="370"/>
      <c r="B895" s="370"/>
      <c r="C895" s="364"/>
      <c r="D895" s="364"/>
      <c r="E895" s="120"/>
      <c r="F895" s="278"/>
      <c r="G895" s="120"/>
      <c r="H895" s="120"/>
      <c r="I895" s="120"/>
      <c r="J895" s="120"/>
      <c r="K895" s="120"/>
      <c r="L895" s="120"/>
      <c r="M895" s="120"/>
      <c r="N895" s="120"/>
      <c r="O895" s="120"/>
      <c r="P895" s="120"/>
      <c r="Q895" s="120"/>
      <c r="R895" s="120"/>
      <c r="S895" s="120"/>
      <c r="T895" s="120"/>
      <c r="U895" s="120"/>
      <c r="V895" s="120"/>
      <c r="W895" s="120"/>
      <c r="X895" s="120"/>
      <c r="Y895" s="120"/>
      <c r="Z895" s="120"/>
    </row>
    <row r="896" spans="1:26" ht="15.75" customHeight="1">
      <c r="A896" s="370"/>
      <c r="B896" s="370"/>
      <c r="C896" s="364"/>
      <c r="D896" s="364"/>
      <c r="E896" s="120"/>
      <c r="F896" s="278"/>
      <c r="G896" s="120"/>
      <c r="H896" s="120"/>
      <c r="I896" s="120"/>
      <c r="J896" s="120"/>
      <c r="K896" s="120"/>
      <c r="L896" s="120"/>
      <c r="M896" s="120"/>
      <c r="N896" s="120"/>
      <c r="O896" s="120"/>
      <c r="P896" s="120"/>
      <c r="Q896" s="120"/>
      <c r="R896" s="120"/>
      <c r="S896" s="120"/>
      <c r="T896" s="120"/>
      <c r="U896" s="120"/>
      <c r="V896" s="120"/>
      <c r="W896" s="120"/>
      <c r="X896" s="120"/>
      <c r="Y896" s="120"/>
      <c r="Z896" s="120"/>
    </row>
    <row r="897" spans="1:26" ht="15.75" customHeight="1">
      <c r="A897" s="370"/>
      <c r="B897" s="370"/>
      <c r="C897" s="364"/>
      <c r="D897" s="364"/>
      <c r="E897" s="120"/>
      <c r="F897" s="278"/>
      <c r="G897" s="120"/>
      <c r="H897" s="120"/>
      <c r="I897" s="120"/>
      <c r="J897" s="120"/>
      <c r="K897" s="120"/>
      <c r="L897" s="120"/>
      <c r="M897" s="120"/>
      <c r="N897" s="120"/>
      <c r="O897" s="120"/>
      <c r="P897" s="120"/>
      <c r="Q897" s="120"/>
      <c r="R897" s="120"/>
      <c r="S897" s="120"/>
      <c r="T897" s="120"/>
      <c r="U897" s="120"/>
      <c r="V897" s="120"/>
      <c r="W897" s="120"/>
      <c r="X897" s="120"/>
      <c r="Y897" s="120"/>
      <c r="Z897" s="120"/>
    </row>
    <row r="898" spans="1:26" ht="15.75" customHeight="1">
      <c r="A898" s="370"/>
      <c r="B898" s="370"/>
      <c r="C898" s="364"/>
      <c r="D898" s="364"/>
      <c r="E898" s="120"/>
      <c r="F898" s="278"/>
      <c r="G898" s="120"/>
      <c r="H898" s="120"/>
      <c r="I898" s="120"/>
      <c r="J898" s="120"/>
      <c r="K898" s="120"/>
      <c r="L898" s="120"/>
      <c r="M898" s="120"/>
      <c r="N898" s="120"/>
      <c r="O898" s="120"/>
      <c r="P898" s="120"/>
      <c r="Q898" s="120"/>
      <c r="R898" s="120"/>
      <c r="S898" s="120"/>
      <c r="T898" s="120"/>
      <c r="U898" s="120"/>
      <c r="V898" s="120"/>
      <c r="W898" s="120"/>
      <c r="X898" s="120"/>
      <c r="Y898" s="120"/>
      <c r="Z898" s="120"/>
    </row>
    <row r="899" spans="1:26" ht="15.75" customHeight="1">
      <c r="A899" s="370"/>
      <c r="B899" s="370"/>
      <c r="C899" s="364"/>
      <c r="D899" s="364"/>
      <c r="E899" s="120"/>
      <c r="F899" s="278"/>
      <c r="G899" s="120"/>
      <c r="H899" s="120"/>
      <c r="I899" s="120"/>
      <c r="J899" s="120"/>
      <c r="K899" s="120"/>
      <c r="L899" s="120"/>
      <c r="M899" s="120"/>
      <c r="N899" s="120"/>
      <c r="O899" s="120"/>
      <c r="P899" s="120"/>
      <c r="Q899" s="120"/>
      <c r="R899" s="120"/>
      <c r="S899" s="120"/>
      <c r="T899" s="120"/>
      <c r="U899" s="120"/>
      <c r="V899" s="120"/>
      <c r="W899" s="120"/>
      <c r="X899" s="120"/>
      <c r="Y899" s="120"/>
      <c r="Z899" s="120"/>
    </row>
    <row r="900" spans="1:26" ht="15.75" customHeight="1">
      <c r="A900" s="370"/>
      <c r="B900" s="370"/>
      <c r="C900" s="364"/>
      <c r="D900" s="364"/>
      <c r="E900" s="120"/>
      <c r="F900" s="278"/>
      <c r="G900" s="120"/>
      <c r="H900" s="120"/>
      <c r="I900" s="120"/>
      <c r="J900" s="120"/>
      <c r="K900" s="120"/>
      <c r="L900" s="120"/>
      <c r="M900" s="120"/>
      <c r="N900" s="120"/>
      <c r="O900" s="120"/>
      <c r="P900" s="120"/>
      <c r="Q900" s="120"/>
      <c r="R900" s="120"/>
      <c r="S900" s="120"/>
      <c r="T900" s="120"/>
      <c r="U900" s="120"/>
      <c r="V900" s="120"/>
      <c r="W900" s="120"/>
      <c r="X900" s="120"/>
      <c r="Y900" s="120"/>
      <c r="Z900" s="120"/>
    </row>
    <row r="901" spans="1:26" ht="15.75" customHeight="1">
      <c r="A901" s="370"/>
      <c r="B901" s="370"/>
      <c r="C901" s="364"/>
      <c r="D901" s="364"/>
      <c r="E901" s="120"/>
      <c r="F901" s="278"/>
      <c r="G901" s="120"/>
      <c r="H901" s="120"/>
      <c r="I901" s="120"/>
      <c r="J901" s="120"/>
      <c r="K901" s="120"/>
      <c r="L901" s="120"/>
      <c r="M901" s="120"/>
      <c r="N901" s="120"/>
      <c r="O901" s="120"/>
      <c r="P901" s="120"/>
      <c r="Q901" s="120"/>
      <c r="R901" s="120"/>
      <c r="S901" s="120"/>
      <c r="T901" s="120"/>
      <c r="U901" s="120"/>
      <c r="V901" s="120"/>
      <c r="W901" s="120"/>
      <c r="X901" s="120"/>
      <c r="Y901" s="120"/>
      <c r="Z901" s="120"/>
    </row>
    <row r="902" spans="1:26" ht="15.75" customHeight="1">
      <c r="A902" s="370"/>
      <c r="B902" s="370"/>
      <c r="C902" s="364"/>
      <c r="D902" s="364"/>
      <c r="E902" s="120"/>
      <c r="F902" s="278"/>
      <c r="G902" s="120"/>
      <c r="H902" s="120"/>
      <c r="I902" s="120"/>
      <c r="J902" s="120"/>
      <c r="K902" s="120"/>
      <c r="L902" s="120"/>
      <c r="M902" s="120"/>
      <c r="N902" s="120"/>
      <c r="O902" s="120"/>
      <c r="P902" s="120"/>
      <c r="Q902" s="120"/>
      <c r="R902" s="120"/>
      <c r="S902" s="120"/>
      <c r="T902" s="120"/>
      <c r="U902" s="120"/>
      <c r="V902" s="120"/>
      <c r="W902" s="120"/>
      <c r="X902" s="120"/>
      <c r="Y902" s="120"/>
      <c r="Z902" s="120"/>
    </row>
    <row r="903" spans="1:26" ht="15.75" customHeight="1">
      <c r="A903" s="370"/>
      <c r="B903" s="370"/>
      <c r="C903" s="364"/>
      <c r="D903" s="364"/>
      <c r="E903" s="120"/>
      <c r="F903" s="278"/>
      <c r="G903" s="120"/>
      <c r="H903" s="120"/>
      <c r="I903" s="120"/>
      <c r="J903" s="120"/>
      <c r="K903" s="120"/>
      <c r="L903" s="120"/>
      <c r="M903" s="120"/>
      <c r="N903" s="120"/>
      <c r="O903" s="120"/>
      <c r="P903" s="120"/>
      <c r="Q903" s="120"/>
      <c r="R903" s="120"/>
      <c r="S903" s="120"/>
      <c r="T903" s="120"/>
      <c r="U903" s="120"/>
      <c r="V903" s="120"/>
      <c r="W903" s="120"/>
      <c r="X903" s="120"/>
      <c r="Y903" s="120"/>
      <c r="Z903" s="120"/>
    </row>
    <row r="904" spans="1:26" ht="15.75" customHeight="1">
      <c r="A904" s="370"/>
      <c r="B904" s="370"/>
      <c r="C904" s="364"/>
      <c r="D904" s="364"/>
      <c r="E904" s="120"/>
      <c r="F904" s="278"/>
      <c r="G904" s="120"/>
      <c r="H904" s="120"/>
      <c r="I904" s="120"/>
      <c r="J904" s="120"/>
      <c r="K904" s="120"/>
      <c r="L904" s="120"/>
      <c r="M904" s="120"/>
      <c r="N904" s="120"/>
      <c r="O904" s="120"/>
      <c r="P904" s="120"/>
      <c r="Q904" s="120"/>
      <c r="R904" s="120"/>
      <c r="S904" s="120"/>
      <c r="T904" s="120"/>
      <c r="U904" s="120"/>
      <c r="V904" s="120"/>
      <c r="W904" s="120"/>
      <c r="X904" s="120"/>
      <c r="Y904" s="120"/>
      <c r="Z904" s="120"/>
    </row>
    <row r="905" spans="1:26" ht="15.75" customHeight="1">
      <c r="A905" s="370"/>
      <c r="B905" s="370"/>
      <c r="C905" s="364"/>
      <c r="D905" s="364"/>
      <c r="E905" s="120"/>
      <c r="F905" s="278"/>
      <c r="G905" s="120"/>
      <c r="H905" s="120"/>
      <c r="I905" s="120"/>
      <c r="J905" s="120"/>
      <c r="K905" s="120"/>
      <c r="L905" s="120"/>
      <c r="M905" s="120"/>
      <c r="N905" s="120"/>
      <c r="O905" s="120"/>
      <c r="P905" s="120"/>
      <c r="Q905" s="120"/>
      <c r="R905" s="120"/>
      <c r="S905" s="120"/>
      <c r="T905" s="120"/>
      <c r="U905" s="120"/>
      <c r="V905" s="120"/>
      <c r="W905" s="120"/>
      <c r="X905" s="120"/>
      <c r="Y905" s="120"/>
      <c r="Z905" s="120"/>
    </row>
    <row r="906" spans="1:26" ht="15.75" customHeight="1">
      <c r="A906" s="370"/>
      <c r="B906" s="370"/>
      <c r="C906" s="364"/>
      <c r="D906" s="364"/>
      <c r="E906" s="120"/>
      <c r="F906" s="278"/>
      <c r="G906" s="120"/>
      <c r="H906" s="120"/>
      <c r="I906" s="120"/>
      <c r="J906" s="120"/>
      <c r="K906" s="120"/>
      <c r="L906" s="120"/>
      <c r="M906" s="120"/>
      <c r="N906" s="120"/>
      <c r="O906" s="120"/>
      <c r="P906" s="120"/>
      <c r="Q906" s="120"/>
      <c r="R906" s="120"/>
      <c r="S906" s="120"/>
      <c r="T906" s="120"/>
      <c r="U906" s="120"/>
      <c r="V906" s="120"/>
      <c r="W906" s="120"/>
      <c r="X906" s="120"/>
      <c r="Y906" s="120"/>
      <c r="Z906" s="120"/>
    </row>
    <row r="907" spans="1:26" ht="15.75" customHeight="1">
      <c r="A907" s="370"/>
      <c r="B907" s="370"/>
      <c r="C907" s="364"/>
      <c r="D907" s="364"/>
      <c r="E907" s="120"/>
      <c r="F907" s="278"/>
      <c r="G907" s="120"/>
      <c r="H907" s="120"/>
      <c r="I907" s="120"/>
      <c r="J907" s="120"/>
      <c r="K907" s="120"/>
      <c r="L907" s="120"/>
      <c r="M907" s="120"/>
      <c r="N907" s="120"/>
      <c r="O907" s="120"/>
      <c r="P907" s="120"/>
      <c r="Q907" s="120"/>
      <c r="R907" s="120"/>
      <c r="S907" s="120"/>
      <c r="T907" s="120"/>
      <c r="U907" s="120"/>
      <c r="V907" s="120"/>
      <c r="W907" s="120"/>
      <c r="X907" s="120"/>
      <c r="Y907" s="120"/>
      <c r="Z907" s="120"/>
    </row>
    <row r="908" spans="1:26" ht="15.75" customHeight="1">
      <c r="A908" s="370"/>
      <c r="B908" s="370"/>
      <c r="C908" s="364"/>
      <c r="D908" s="364"/>
      <c r="E908" s="120"/>
      <c r="F908" s="278"/>
      <c r="G908" s="120"/>
      <c r="H908" s="120"/>
      <c r="I908" s="120"/>
      <c r="J908" s="120"/>
      <c r="K908" s="120"/>
      <c r="L908" s="120"/>
      <c r="M908" s="120"/>
      <c r="N908" s="120"/>
      <c r="O908" s="120"/>
      <c r="P908" s="120"/>
      <c r="Q908" s="120"/>
      <c r="R908" s="120"/>
      <c r="S908" s="120"/>
      <c r="T908" s="120"/>
      <c r="U908" s="120"/>
      <c r="V908" s="120"/>
      <c r="W908" s="120"/>
      <c r="X908" s="120"/>
      <c r="Y908" s="120"/>
      <c r="Z908" s="120"/>
    </row>
    <row r="909" spans="1:26" ht="15.75" customHeight="1">
      <c r="A909" s="370"/>
      <c r="B909" s="370"/>
      <c r="C909" s="364"/>
      <c r="D909" s="364"/>
      <c r="E909" s="120"/>
      <c r="F909" s="278"/>
      <c r="G909" s="120"/>
      <c r="H909" s="120"/>
      <c r="I909" s="120"/>
      <c r="J909" s="120"/>
      <c r="K909" s="120"/>
      <c r="L909" s="120"/>
      <c r="M909" s="120"/>
      <c r="N909" s="120"/>
      <c r="O909" s="120"/>
      <c r="P909" s="120"/>
      <c r="Q909" s="120"/>
      <c r="R909" s="120"/>
      <c r="S909" s="120"/>
      <c r="T909" s="120"/>
      <c r="U909" s="120"/>
      <c r="V909" s="120"/>
      <c r="W909" s="120"/>
      <c r="X909" s="120"/>
      <c r="Y909" s="120"/>
      <c r="Z909" s="120"/>
    </row>
    <row r="910" spans="1:26" ht="15.75" customHeight="1">
      <c r="A910" s="370"/>
      <c r="B910" s="370"/>
      <c r="C910" s="364"/>
      <c r="D910" s="364"/>
      <c r="E910" s="120"/>
      <c r="F910" s="278"/>
      <c r="G910" s="120"/>
      <c r="H910" s="120"/>
      <c r="I910" s="120"/>
      <c r="J910" s="120"/>
      <c r="K910" s="120"/>
      <c r="L910" s="120"/>
      <c r="M910" s="120"/>
      <c r="N910" s="120"/>
      <c r="O910" s="120"/>
      <c r="P910" s="120"/>
      <c r="Q910" s="120"/>
      <c r="R910" s="120"/>
      <c r="S910" s="120"/>
      <c r="T910" s="120"/>
      <c r="U910" s="120"/>
      <c r="V910" s="120"/>
      <c r="W910" s="120"/>
      <c r="X910" s="120"/>
      <c r="Y910" s="120"/>
      <c r="Z910" s="120"/>
    </row>
    <row r="911" spans="1:26" ht="15.75" customHeight="1">
      <c r="A911" s="370"/>
      <c r="B911" s="370"/>
      <c r="C911" s="364"/>
      <c r="D911" s="364"/>
      <c r="E911" s="120"/>
      <c r="F911" s="278"/>
      <c r="G911" s="120"/>
      <c r="H911" s="120"/>
      <c r="I911" s="120"/>
      <c r="J911" s="120"/>
      <c r="K911" s="120"/>
      <c r="L911" s="120"/>
      <c r="M911" s="120"/>
      <c r="N911" s="120"/>
      <c r="O911" s="120"/>
      <c r="P911" s="120"/>
      <c r="Q911" s="120"/>
      <c r="R911" s="120"/>
      <c r="S911" s="120"/>
      <c r="T911" s="120"/>
      <c r="U911" s="120"/>
      <c r="V911" s="120"/>
      <c r="W911" s="120"/>
      <c r="X911" s="120"/>
      <c r="Y911" s="120"/>
      <c r="Z911" s="120"/>
    </row>
    <row r="912" spans="1:26" ht="15.75" customHeight="1">
      <c r="A912" s="370"/>
      <c r="B912" s="370"/>
      <c r="C912" s="364"/>
      <c r="D912" s="364"/>
      <c r="E912" s="120"/>
      <c r="F912" s="278"/>
      <c r="G912" s="120"/>
      <c r="H912" s="120"/>
      <c r="I912" s="120"/>
      <c r="J912" s="120"/>
      <c r="K912" s="120"/>
      <c r="L912" s="120"/>
      <c r="M912" s="120"/>
      <c r="N912" s="120"/>
      <c r="O912" s="120"/>
      <c r="P912" s="120"/>
      <c r="Q912" s="120"/>
      <c r="R912" s="120"/>
      <c r="S912" s="120"/>
      <c r="T912" s="120"/>
      <c r="U912" s="120"/>
      <c r="V912" s="120"/>
      <c r="W912" s="120"/>
      <c r="X912" s="120"/>
      <c r="Y912" s="120"/>
      <c r="Z912" s="120"/>
    </row>
    <row r="913" spans="1:26" ht="15.75" customHeight="1">
      <c r="A913" s="370"/>
      <c r="B913" s="370"/>
      <c r="C913" s="364"/>
      <c r="D913" s="364"/>
      <c r="E913" s="120"/>
      <c r="F913" s="278"/>
      <c r="G913" s="120"/>
      <c r="H913" s="120"/>
      <c r="I913" s="120"/>
      <c r="J913" s="120"/>
      <c r="K913" s="120"/>
      <c r="L913" s="120"/>
      <c r="M913" s="120"/>
      <c r="N913" s="120"/>
      <c r="O913" s="120"/>
      <c r="P913" s="120"/>
      <c r="Q913" s="120"/>
      <c r="R913" s="120"/>
      <c r="S913" s="120"/>
      <c r="T913" s="120"/>
      <c r="U913" s="120"/>
      <c r="V913" s="120"/>
      <c r="W913" s="120"/>
      <c r="X913" s="120"/>
      <c r="Y913" s="120"/>
      <c r="Z913" s="120"/>
    </row>
    <row r="914" spans="1:26" ht="15.75" customHeight="1">
      <c r="A914" s="370"/>
      <c r="B914" s="370"/>
      <c r="C914" s="364"/>
      <c r="D914" s="364"/>
      <c r="E914" s="120"/>
      <c r="F914" s="278"/>
      <c r="G914" s="120"/>
      <c r="H914" s="120"/>
      <c r="I914" s="120"/>
      <c r="J914" s="120"/>
      <c r="K914" s="120"/>
      <c r="L914" s="120"/>
      <c r="M914" s="120"/>
      <c r="N914" s="120"/>
      <c r="O914" s="120"/>
      <c r="P914" s="120"/>
      <c r="Q914" s="120"/>
      <c r="R914" s="120"/>
      <c r="S914" s="120"/>
      <c r="T914" s="120"/>
      <c r="U914" s="120"/>
      <c r="V914" s="120"/>
      <c r="W914" s="120"/>
      <c r="X914" s="120"/>
      <c r="Y914" s="120"/>
      <c r="Z914" s="120"/>
    </row>
    <row r="915" spans="1:26" ht="15.75" customHeight="1">
      <c r="A915" s="370"/>
      <c r="B915" s="370"/>
      <c r="C915" s="364"/>
      <c r="D915" s="364"/>
      <c r="E915" s="120"/>
      <c r="F915" s="278"/>
      <c r="G915" s="120"/>
      <c r="H915" s="120"/>
      <c r="I915" s="120"/>
      <c r="J915" s="120"/>
      <c r="K915" s="120"/>
      <c r="L915" s="120"/>
      <c r="M915" s="120"/>
      <c r="N915" s="120"/>
      <c r="O915" s="120"/>
      <c r="P915" s="120"/>
      <c r="Q915" s="120"/>
      <c r="R915" s="120"/>
      <c r="S915" s="120"/>
      <c r="T915" s="120"/>
      <c r="U915" s="120"/>
      <c r="V915" s="120"/>
      <c r="W915" s="120"/>
      <c r="X915" s="120"/>
      <c r="Y915" s="120"/>
      <c r="Z915" s="120"/>
    </row>
    <row r="916" spans="1:26" ht="15.75" customHeight="1">
      <c r="A916" s="370"/>
      <c r="B916" s="370"/>
      <c r="C916" s="364"/>
      <c r="D916" s="364"/>
      <c r="E916" s="120"/>
      <c r="F916" s="278"/>
      <c r="G916" s="120"/>
      <c r="H916" s="120"/>
      <c r="I916" s="120"/>
      <c r="J916" s="120"/>
      <c r="K916" s="120"/>
      <c r="L916" s="120"/>
      <c r="M916" s="120"/>
      <c r="N916" s="120"/>
      <c r="O916" s="120"/>
      <c r="P916" s="120"/>
      <c r="Q916" s="120"/>
      <c r="R916" s="120"/>
      <c r="S916" s="120"/>
      <c r="T916" s="120"/>
      <c r="U916" s="120"/>
      <c r="V916" s="120"/>
      <c r="W916" s="120"/>
      <c r="X916" s="120"/>
      <c r="Y916" s="120"/>
      <c r="Z916" s="120"/>
    </row>
    <row r="917" spans="1:26" ht="15.75" customHeight="1">
      <c r="A917" s="370"/>
      <c r="B917" s="370"/>
      <c r="C917" s="364"/>
      <c r="D917" s="364"/>
      <c r="E917" s="120"/>
      <c r="F917" s="278"/>
      <c r="G917" s="120"/>
      <c r="H917" s="120"/>
      <c r="I917" s="120"/>
      <c r="J917" s="120"/>
      <c r="K917" s="120"/>
      <c r="L917" s="120"/>
      <c r="M917" s="120"/>
      <c r="N917" s="120"/>
      <c r="O917" s="120"/>
      <c r="P917" s="120"/>
      <c r="Q917" s="120"/>
      <c r="R917" s="120"/>
      <c r="S917" s="120"/>
      <c r="T917" s="120"/>
      <c r="U917" s="120"/>
      <c r="V917" s="120"/>
      <c r="W917" s="120"/>
      <c r="X917" s="120"/>
      <c r="Y917" s="120"/>
      <c r="Z917" s="120"/>
    </row>
    <row r="918" spans="1:26" ht="15.75" customHeight="1">
      <c r="A918" s="370"/>
      <c r="B918" s="370"/>
      <c r="C918" s="364"/>
      <c r="D918" s="364"/>
      <c r="E918" s="120"/>
      <c r="F918" s="278"/>
      <c r="G918" s="120"/>
      <c r="H918" s="120"/>
      <c r="I918" s="120"/>
      <c r="J918" s="120"/>
      <c r="K918" s="120"/>
      <c r="L918" s="120"/>
      <c r="M918" s="120"/>
      <c r="N918" s="120"/>
      <c r="O918" s="120"/>
      <c r="P918" s="120"/>
      <c r="Q918" s="120"/>
      <c r="R918" s="120"/>
      <c r="S918" s="120"/>
      <c r="T918" s="120"/>
      <c r="U918" s="120"/>
      <c r="V918" s="120"/>
      <c r="W918" s="120"/>
      <c r="X918" s="120"/>
      <c r="Y918" s="120"/>
      <c r="Z918" s="120"/>
    </row>
    <row r="919" spans="1:26" ht="15.75" customHeight="1">
      <c r="A919" s="370"/>
      <c r="B919" s="370"/>
      <c r="C919" s="364"/>
      <c r="D919" s="364"/>
      <c r="E919" s="120"/>
      <c r="F919" s="278"/>
      <c r="G919" s="120"/>
      <c r="H919" s="120"/>
      <c r="I919" s="120"/>
      <c r="J919" s="120"/>
      <c r="K919" s="120"/>
      <c r="L919" s="120"/>
      <c r="M919" s="120"/>
      <c r="N919" s="120"/>
      <c r="O919" s="120"/>
      <c r="P919" s="120"/>
      <c r="Q919" s="120"/>
      <c r="R919" s="120"/>
      <c r="S919" s="120"/>
      <c r="T919" s="120"/>
      <c r="U919" s="120"/>
      <c r="V919" s="120"/>
      <c r="W919" s="120"/>
      <c r="X919" s="120"/>
      <c r="Y919" s="120"/>
      <c r="Z919" s="120"/>
    </row>
    <row r="920" spans="1:26" ht="15.75" customHeight="1">
      <c r="A920" s="370"/>
      <c r="B920" s="370"/>
      <c r="C920" s="364"/>
      <c r="D920" s="364"/>
      <c r="E920" s="120"/>
      <c r="F920" s="278"/>
      <c r="G920" s="120"/>
      <c r="H920" s="120"/>
      <c r="I920" s="120"/>
      <c r="J920" s="120"/>
      <c r="K920" s="120"/>
      <c r="L920" s="120"/>
      <c r="M920" s="120"/>
      <c r="N920" s="120"/>
      <c r="O920" s="120"/>
      <c r="P920" s="120"/>
      <c r="Q920" s="120"/>
      <c r="R920" s="120"/>
      <c r="S920" s="120"/>
      <c r="T920" s="120"/>
      <c r="U920" s="120"/>
      <c r="V920" s="120"/>
      <c r="W920" s="120"/>
      <c r="X920" s="120"/>
      <c r="Y920" s="120"/>
      <c r="Z920" s="120"/>
    </row>
    <row r="921" spans="1:26" ht="15.75" customHeight="1">
      <c r="A921" s="370"/>
      <c r="B921" s="370"/>
      <c r="C921" s="364"/>
      <c r="D921" s="364"/>
      <c r="E921" s="120"/>
      <c r="F921" s="278"/>
      <c r="G921" s="120"/>
      <c r="H921" s="120"/>
      <c r="I921" s="120"/>
      <c r="J921" s="120"/>
      <c r="K921" s="120"/>
      <c r="L921" s="120"/>
      <c r="M921" s="120"/>
      <c r="N921" s="120"/>
      <c r="O921" s="120"/>
      <c r="P921" s="120"/>
      <c r="Q921" s="120"/>
      <c r="R921" s="120"/>
      <c r="S921" s="120"/>
      <c r="T921" s="120"/>
      <c r="U921" s="120"/>
      <c r="V921" s="120"/>
      <c r="W921" s="120"/>
      <c r="X921" s="120"/>
      <c r="Y921" s="120"/>
      <c r="Z921" s="120"/>
    </row>
    <row r="922" spans="1:26" ht="15.75" customHeight="1">
      <c r="A922" s="370"/>
      <c r="B922" s="370"/>
      <c r="C922" s="364"/>
      <c r="D922" s="364"/>
      <c r="E922" s="120"/>
      <c r="F922" s="278"/>
      <c r="G922" s="120"/>
      <c r="H922" s="120"/>
      <c r="I922" s="120"/>
      <c r="J922" s="120"/>
      <c r="K922" s="120"/>
      <c r="L922" s="120"/>
      <c r="M922" s="120"/>
      <c r="N922" s="120"/>
      <c r="O922" s="120"/>
      <c r="P922" s="120"/>
      <c r="Q922" s="120"/>
      <c r="R922" s="120"/>
      <c r="S922" s="120"/>
      <c r="T922" s="120"/>
      <c r="U922" s="120"/>
      <c r="V922" s="120"/>
      <c r="W922" s="120"/>
      <c r="X922" s="120"/>
      <c r="Y922" s="120"/>
      <c r="Z922" s="120"/>
    </row>
    <row r="923" spans="1:26" ht="15.75" customHeight="1">
      <c r="A923" s="370"/>
      <c r="B923" s="370"/>
      <c r="C923" s="364"/>
      <c r="D923" s="364"/>
      <c r="E923" s="120"/>
      <c r="F923" s="278"/>
      <c r="G923" s="120"/>
      <c r="H923" s="120"/>
      <c r="I923" s="120"/>
      <c r="J923" s="120"/>
      <c r="K923" s="120"/>
      <c r="L923" s="120"/>
      <c r="M923" s="120"/>
      <c r="N923" s="120"/>
      <c r="O923" s="120"/>
      <c r="P923" s="120"/>
      <c r="Q923" s="120"/>
      <c r="R923" s="120"/>
      <c r="S923" s="120"/>
      <c r="T923" s="120"/>
      <c r="U923" s="120"/>
      <c r="V923" s="120"/>
      <c r="W923" s="120"/>
      <c r="X923" s="120"/>
      <c r="Y923" s="120"/>
      <c r="Z923" s="120"/>
    </row>
    <row r="924" spans="1:26" ht="15.75" customHeight="1">
      <c r="A924" s="370"/>
      <c r="B924" s="370"/>
      <c r="C924" s="364"/>
      <c r="D924" s="364"/>
      <c r="E924" s="120"/>
      <c r="F924" s="278"/>
      <c r="G924" s="120"/>
      <c r="H924" s="120"/>
      <c r="I924" s="120"/>
      <c r="J924" s="120"/>
      <c r="K924" s="120"/>
      <c r="L924" s="120"/>
      <c r="M924" s="120"/>
      <c r="N924" s="120"/>
      <c r="O924" s="120"/>
      <c r="P924" s="120"/>
      <c r="Q924" s="120"/>
      <c r="R924" s="120"/>
      <c r="S924" s="120"/>
      <c r="T924" s="120"/>
      <c r="U924" s="120"/>
      <c r="V924" s="120"/>
      <c r="W924" s="120"/>
      <c r="X924" s="120"/>
      <c r="Y924" s="120"/>
      <c r="Z924" s="120"/>
    </row>
    <row r="925" spans="1:26" ht="15.75" customHeight="1">
      <c r="A925" s="370"/>
      <c r="B925" s="370"/>
      <c r="C925" s="364"/>
      <c r="D925" s="364"/>
      <c r="E925" s="120"/>
      <c r="F925" s="278"/>
      <c r="G925" s="120"/>
      <c r="H925" s="120"/>
      <c r="I925" s="120"/>
      <c r="J925" s="120"/>
      <c r="K925" s="120"/>
      <c r="L925" s="120"/>
      <c r="M925" s="120"/>
      <c r="N925" s="120"/>
      <c r="O925" s="120"/>
      <c r="P925" s="120"/>
      <c r="Q925" s="120"/>
      <c r="R925" s="120"/>
      <c r="S925" s="120"/>
      <c r="T925" s="120"/>
      <c r="U925" s="120"/>
      <c r="V925" s="120"/>
      <c r="W925" s="120"/>
      <c r="X925" s="120"/>
      <c r="Y925" s="120"/>
      <c r="Z925" s="120"/>
    </row>
    <row r="926" spans="1:26" ht="15.75" customHeight="1">
      <c r="A926" s="370"/>
      <c r="B926" s="370"/>
      <c r="C926" s="364"/>
      <c r="D926" s="364"/>
      <c r="E926" s="120"/>
      <c r="F926" s="278"/>
      <c r="G926" s="120"/>
      <c r="H926" s="120"/>
      <c r="I926" s="120"/>
      <c r="J926" s="120"/>
      <c r="K926" s="120"/>
      <c r="L926" s="120"/>
      <c r="M926" s="120"/>
      <c r="N926" s="120"/>
      <c r="O926" s="120"/>
      <c r="P926" s="120"/>
      <c r="Q926" s="120"/>
      <c r="R926" s="120"/>
      <c r="S926" s="120"/>
      <c r="T926" s="120"/>
      <c r="U926" s="120"/>
      <c r="V926" s="120"/>
      <c r="W926" s="120"/>
      <c r="X926" s="120"/>
      <c r="Y926" s="120"/>
      <c r="Z926" s="120"/>
    </row>
    <row r="927" spans="1:26" ht="15.75" customHeight="1">
      <c r="A927" s="370"/>
      <c r="B927" s="370"/>
      <c r="C927" s="364"/>
      <c r="D927" s="364"/>
      <c r="E927" s="120"/>
      <c r="F927" s="278"/>
      <c r="G927" s="120"/>
      <c r="H927" s="120"/>
      <c r="I927" s="120"/>
      <c r="J927" s="120"/>
      <c r="K927" s="120"/>
      <c r="L927" s="120"/>
      <c r="M927" s="120"/>
      <c r="N927" s="120"/>
      <c r="O927" s="120"/>
      <c r="P927" s="120"/>
      <c r="Q927" s="120"/>
      <c r="R927" s="120"/>
      <c r="S927" s="120"/>
      <c r="T927" s="120"/>
      <c r="U927" s="120"/>
      <c r="V927" s="120"/>
      <c r="W927" s="120"/>
      <c r="X927" s="120"/>
      <c r="Y927" s="120"/>
      <c r="Z927" s="120"/>
    </row>
    <row r="928" spans="1:26" ht="15.75" customHeight="1">
      <c r="A928" s="370"/>
      <c r="B928" s="370"/>
      <c r="C928" s="364"/>
      <c r="D928" s="364"/>
      <c r="E928" s="120"/>
      <c r="F928" s="278"/>
      <c r="G928" s="120"/>
      <c r="H928" s="120"/>
      <c r="I928" s="120"/>
      <c r="J928" s="120"/>
      <c r="K928" s="120"/>
      <c r="L928" s="120"/>
      <c r="M928" s="120"/>
      <c r="N928" s="120"/>
      <c r="O928" s="120"/>
      <c r="P928" s="120"/>
      <c r="Q928" s="120"/>
      <c r="R928" s="120"/>
      <c r="S928" s="120"/>
      <c r="T928" s="120"/>
      <c r="U928" s="120"/>
      <c r="V928" s="120"/>
      <c r="W928" s="120"/>
      <c r="X928" s="120"/>
      <c r="Y928" s="120"/>
      <c r="Z928" s="120"/>
    </row>
    <row r="929" spans="1:26" ht="15.75" customHeight="1">
      <c r="A929" s="370"/>
      <c r="B929" s="370"/>
      <c r="C929" s="364"/>
      <c r="D929" s="364"/>
      <c r="E929" s="120"/>
      <c r="F929" s="278"/>
      <c r="G929" s="120"/>
      <c r="H929" s="120"/>
      <c r="I929" s="120"/>
      <c r="J929" s="120"/>
      <c r="K929" s="120"/>
      <c r="L929" s="120"/>
      <c r="M929" s="120"/>
      <c r="N929" s="120"/>
      <c r="O929" s="120"/>
      <c r="P929" s="120"/>
      <c r="Q929" s="120"/>
      <c r="R929" s="120"/>
      <c r="S929" s="120"/>
      <c r="T929" s="120"/>
      <c r="U929" s="120"/>
      <c r="V929" s="120"/>
      <c r="W929" s="120"/>
      <c r="X929" s="120"/>
      <c r="Y929" s="120"/>
      <c r="Z929" s="120"/>
    </row>
    <row r="930" spans="1:26" ht="15.75" customHeight="1">
      <c r="A930" s="370"/>
      <c r="B930" s="370"/>
      <c r="C930" s="364"/>
      <c r="D930" s="364"/>
      <c r="E930" s="120"/>
      <c r="F930" s="278"/>
      <c r="G930" s="120"/>
      <c r="H930" s="120"/>
      <c r="I930" s="120"/>
      <c r="J930" s="120"/>
      <c r="K930" s="120"/>
      <c r="L930" s="120"/>
      <c r="M930" s="120"/>
      <c r="N930" s="120"/>
      <c r="O930" s="120"/>
      <c r="P930" s="120"/>
      <c r="Q930" s="120"/>
      <c r="R930" s="120"/>
      <c r="S930" s="120"/>
      <c r="T930" s="120"/>
      <c r="U930" s="120"/>
      <c r="V930" s="120"/>
      <c r="W930" s="120"/>
      <c r="X930" s="120"/>
      <c r="Y930" s="120"/>
      <c r="Z930" s="120"/>
    </row>
    <row r="931" spans="1:26" ht="15.75" customHeight="1">
      <c r="A931" s="370"/>
      <c r="B931" s="370"/>
      <c r="C931" s="364"/>
      <c r="D931" s="364"/>
      <c r="E931" s="120"/>
      <c r="F931" s="278"/>
      <c r="G931" s="120"/>
      <c r="H931" s="120"/>
      <c r="I931" s="120"/>
      <c r="J931" s="120"/>
      <c r="K931" s="120"/>
      <c r="L931" s="120"/>
      <c r="M931" s="120"/>
      <c r="N931" s="120"/>
      <c r="O931" s="120"/>
      <c r="P931" s="120"/>
      <c r="Q931" s="120"/>
      <c r="R931" s="120"/>
      <c r="S931" s="120"/>
      <c r="T931" s="120"/>
      <c r="U931" s="120"/>
      <c r="V931" s="120"/>
      <c r="W931" s="120"/>
      <c r="X931" s="120"/>
      <c r="Y931" s="120"/>
      <c r="Z931" s="120"/>
    </row>
    <row r="932" spans="1:26" ht="15.75" customHeight="1">
      <c r="A932" s="370"/>
      <c r="B932" s="370"/>
      <c r="C932" s="364"/>
      <c r="D932" s="364"/>
      <c r="E932" s="120"/>
      <c r="F932" s="278"/>
      <c r="G932" s="120"/>
      <c r="H932" s="120"/>
      <c r="I932" s="120"/>
      <c r="J932" s="120"/>
      <c r="K932" s="120"/>
      <c r="L932" s="120"/>
      <c r="M932" s="120"/>
      <c r="N932" s="120"/>
      <c r="O932" s="120"/>
      <c r="P932" s="120"/>
      <c r="Q932" s="120"/>
      <c r="R932" s="120"/>
      <c r="S932" s="120"/>
      <c r="T932" s="120"/>
      <c r="U932" s="120"/>
      <c r="V932" s="120"/>
      <c r="W932" s="120"/>
      <c r="X932" s="120"/>
      <c r="Y932" s="120"/>
      <c r="Z932" s="120"/>
    </row>
    <row r="933" spans="1:26" ht="15.75" customHeight="1">
      <c r="A933" s="370"/>
      <c r="B933" s="370"/>
      <c r="C933" s="364"/>
      <c r="D933" s="364"/>
      <c r="E933" s="120"/>
      <c r="F933" s="278"/>
      <c r="G933" s="120"/>
      <c r="H933" s="120"/>
      <c r="I933" s="120"/>
      <c r="J933" s="120"/>
      <c r="K933" s="120"/>
      <c r="L933" s="120"/>
      <c r="M933" s="120"/>
      <c r="N933" s="120"/>
      <c r="O933" s="120"/>
      <c r="P933" s="120"/>
      <c r="Q933" s="120"/>
      <c r="R933" s="120"/>
      <c r="S933" s="120"/>
      <c r="T933" s="120"/>
      <c r="U933" s="120"/>
      <c r="V933" s="120"/>
      <c r="W933" s="120"/>
      <c r="X933" s="120"/>
      <c r="Y933" s="120"/>
      <c r="Z933" s="120"/>
    </row>
    <row r="934" spans="1:26" ht="15.75" customHeight="1">
      <c r="A934" s="370"/>
      <c r="B934" s="370"/>
      <c r="C934" s="364"/>
      <c r="D934" s="364"/>
      <c r="E934" s="120"/>
      <c r="F934" s="278"/>
      <c r="G934" s="120"/>
      <c r="H934" s="120"/>
      <c r="I934" s="120"/>
      <c r="J934" s="120"/>
      <c r="K934" s="120"/>
      <c r="L934" s="120"/>
      <c r="M934" s="120"/>
      <c r="N934" s="120"/>
      <c r="O934" s="120"/>
      <c r="P934" s="120"/>
      <c r="Q934" s="120"/>
      <c r="R934" s="120"/>
      <c r="S934" s="120"/>
      <c r="T934" s="120"/>
      <c r="U934" s="120"/>
      <c r="V934" s="120"/>
      <c r="W934" s="120"/>
      <c r="X934" s="120"/>
      <c r="Y934" s="120"/>
      <c r="Z934" s="120"/>
    </row>
    <row r="935" spans="1:26" ht="15.75" customHeight="1">
      <c r="A935" s="370"/>
      <c r="B935" s="370"/>
      <c r="C935" s="364"/>
      <c r="D935" s="364"/>
      <c r="E935" s="120"/>
      <c r="F935" s="278"/>
      <c r="G935" s="120"/>
      <c r="H935" s="120"/>
      <c r="I935" s="120"/>
      <c r="J935" s="120"/>
      <c r="K935" s="120"/>
      <c r="L935" s="120"/>
      <c r="M935" s="120"/>
      <c r="N935" s="120"/>
      <c r="O935" s="120"/>
      <c r="P935" s="120"/>
      <c r="Q935" s="120"/>
      <c r="R935" s="120"/>
      <c r="S935" s="120"/>
      <c r="T935" s="120"/>
      <c r="U935" s="120"/>
      <c r="V935" s="120"/>
      <c r="W935" s="120"/>
      <c r="X935" s="120"/>
      <c r="Y935" s="120"/>
      <c r="Z935" s="120"/>
    </row>
    <row r="936" spans="1:26" ht="15.75" customHeight="1">
      <c r="A936" s="370"/>
      <c r="B936" s="370"/>
      <c r="C936" s="364"/>
      <c r="D936" s="364"/>
      <c r="E936" s="120"/>
      <c r="F936" s="278"/>
      <c r="G936" s="120"/>
      <c r="H936" s="120"/>
      <c r="I936" s="120"/>
      <c r="J936" s="120"/>
      <c r="K936" s="120"/>
      <c r="L936" s="120"/>
      <c r="M936" s="120"/>
      <c r="N936" s="120"/>
      <c r="O936" s="120"/>
      <c r="P936" s="120"/>
      <c r="Q936" s="120"/>
      <c r="R936" s="120"/>
      <c r="S936" s="120"/>
      <c r="T936" s="120"/>
      <c r="U936" s="120"/>
      <c r="V936" s="120"/>
      <c r="W936" s="120"/>
      <c r="X936" s="120"/>
      <c r="Y936" s="120"/>
      <c r="Z936" s="120"/>
    </row>
    <row r="937" spans="1:26" ht="15.75" customHeight="1">
      <c r="A937" s="370"/>
      <c r="B937" s="370"/>
      <c r="C937" s="364"/>
      <c r="D937" s="364"/>
      <c r="E937" s="120"/>
      <c r="F937" s="278"/>
      <c r="G937" s="120"/>
      <c r="H937" s="120"/>
      <c r="I937" s="120"/>
      <c r="J937" s="120"/>
      <c r="K937" s="120"/>
      <c r="L937" s="120"/>
      <c r="M937" s="120"/>
      <c r="N937" s="120"/>
      <c r="O937" s="120"/>
      <c r="P937" s="120"/>
      <c r="Q937" s="120"/>
      <c r="R937" s="120"/>
      <c r="S937" s="120"/>
      <c r="T937" s="120"/>
      <c r="U937" s="120"/>
      <c r="V937" s="120"/>
      <c r="W937" s="120"/>
      <c r="X937" s="120"/>
      <c r="Y937" s="120"/>
      <c r="Z937" s="120"/>
    </row>
    <row r="938" spans="1:26" ht="15.75" customHeight="1">
      <c r="A938" s="370"/>
      <c r="B938" s="370"/>
      <c r="C938" s="364"/>
      <c r="D938" s="364"/>
      <c r="E938" s="120"/>
      <c r="F938" s="278"/>
      <c r="G938" s="120"/>
      <c r="H938" s="120"/>
      <c r="I938" s="120"/>
      <c r="J938" s="120"/>
      <c r="K938" s="120"/>
      <c r="L938" s="120"/>
      <c r="M938" s="120"/>
      <c r="N938" s="120"/>
      <c r="O938" s="120"/>
      <c r="P938" s="120"/>
      <c r="Q938" s="120"/>
      <c r="R938" s="120"/>
      <c r="S938" s="120"/>
      <c r="T938" s="120"/>
      <c r="U938" s="120"/>
      <c r="V938" s="120"/>
      <c r="W938" s="120"/>
      <c r="X938" s="120"/>
      <c r="Y938" s="120"/>
      <c r="Z938" s="120"/>
    </row>
    <row r="939" spans="1:26" ht="15.75" customHeight="1">
      <c r="A939" s="370"/>
      <c r="B939" s="370"/>
      <c r="C939" s="364"/>
      <c r="D939" s="364"/>
      <c r="E939" s="120"/>
      <c r="F939" s="278"/>
      <c r="G939" s="120"/>
      <c r="H939" s="120"/>
      <c r="I939" s="120"/>
      <c r="J939" s="120"/>
      <c r="K939" s="120"/>
      <c r="L939" s="120"/>
      <c r="M939" s="120"/>
      <c r="N939" s="120"/>
      <c r="O939" s="120"/>
      <c r="P939" s="120"/>
      <c r="Q939" s="120"/>
      <c r="R939" s="120"/>
      <c r="S939" s="120"/>
      <c r="T939" s="120"/>
      <c r="U939" s="120"/>
      <c r="V939" s="120"/>
      <c r="W939" s="120"/>
      <c r="X939" s="120"/>
      <c r="Y939" s="120"/>
      <c r="Z939" s="120"/>
    </row>
    <row r="940" spans="1:26" ht="15.75" customHeight="1">
      <c r="A940" s="370"/>
      <c r="B940" s="370"/>
      <c r="C940" s="364"/>
      <c r="D940" s="364"/>
      <c r="E940" s="120"/>
      <c r="F940" s="278"/>
      <c r="G940" s="120"/>
      <c r="H940" s="120"/>
      <c r="I940" s="120"/>
      <c r="J940" s="120"/>
      <c r="K940" s="120"/>
      <c r="L940" s="120"/>
      <c r="M940" s="120"/>
      <c r="N940" s="120"/>
      <c r="O940" s="120"/>
      <c r="P940" s="120"/>
      <c r="Q940" s="120"/>
      <c r="R940" s="120"/>
      <c r="S940" s="120"/>
      <c r="T940" s="120"/>
      <c r="U940" s="120"/>
      <c r="V940" s="120"/>
      <c r="W940" s="120"/>
      <c r="X940" s="120"/>
      <c r="Y940" s="120"/>
      <c r="Z940" s="120"/>
    </row>
    <row r="941" spans="1:26" ht="15.75" customHeight="1">
      <c r="A941" s="370"/>
      <c r="B941" s="370"/>
      <c r="C941" s="364"/>
      <c r="D941" s="364"/>
      <c r="E941" s="120"/>
      <c r="F941" s="278"/>
      <c r="G941" s="120"/>
      <c r="H941" s="120"/>
      <c r="I941" s="120"/>
      <c r="J941" s="120"/>
      <c r="K941" s="120"/>
      <c r="L941" s="120"/>
      <c r="M941" s="120"/>
      <c r="N941" s="120"/>
      <c r="O941" s="120"/>
      <c r="P941" s="120"/>
      <c r="Q941" s="120"/>
      <c r="R941" s="120"/>
      <c r="S941" s="120"/>
      <c r="T941" s="120"/>
      <c r="U941" s="120"/>
      <c r="V941" s="120"/>
      <c r="W941" s="120"/>
      <c r="X941" s="120"/>
      <c r="Y941" s="120"/>
      <c r="Z941" s="120"/>
    </row>
    <row r="942" spans="1:26" ht="15.75" customHeight="1">
      <c r="A942" s="370"/>
      <c r="B942" s="370"/>
      <c r="C942" s="364"/>
      <c r="D942" s="364"/>
      <c r="E942" s="120"/>
      <c r="F942" s="278"/>
      <c r="G942" s="120"/>
      <c r="H942" s="120"/>
      <c r="I942" s="120"/>
      <c r="J942" s="120"/>
      <c r="K942" s="120"/>
      <c r="L942" s="120"/>
      <c r="M942" s="120"/>
      <c r="N942" s="120"/>
      <c r="O942" s="120"/>
      <c r="P942" s="120"/>
      <c r="Q942" s="120"/>
      <c r="R942" s="120"/>
      <c r="S942" s="120"/>
      <c r="T942" s="120"/>
      <c r="U942" s="120"/>
      <c r="V942" s="120"/>
      <c r="W942" s="120"/>
      <c r="X942" s="120"/>
      <c r="Y942" s="120"/>
      <c r="Z942" s="120"/>
    </row>
    <row r="943" spans="1:26" ht="15.75" customHeight="1">
      <c r="A943" s="370"/>
      <c r="B943" s="370"/>
      <c r="C943" s="364"/>
      <c r="D943" s="364"/>
      <c r="E943" s="120"/>
      <c r="F943" s="278"/>
      <c r="G943" s="120"/>
      <c r="H943" s="120"/>
      <c r="I943" s="120"/>
      <c r="J943" s="120"/>
      <c r="K943" s="120"/>
      <c r="L943" s="120"/>
      <c r="M943" s="120"/>
      <c r="N943" s="120"/>
      <c r="O943" s="120"/>
      <c r="P943" s="120"/>
      <c r="Q943" s="120"/>
      <c r="R943" s="120"/>
      <c r="S943" s="120"/>
      <c r="T943" s="120"/>
      <c r="U943" s="120"/>
      <c r="V943" s="120"/>
      <c r="W943" s="120"/>
      <c r="X943" s="120"/>
      <c r="Y943" s="120"/>
      <c r="Z943" s="120"/>
    </row>
    <row r="944" spans="1:26" ht="15.75" customHeight="1">
      <c r="A944" s="370"/>
      <c r="B944" s="370"/>
      <c r="C944" s="364"/>
      <c r="D944" s="364"/>
      <c r="E944" s="120"/>
      <c r="F944" s="278"/>
      <c r="G944" s="120"/>
      <c r="H944" s="120"/>
      <c r="I944" s="120"/>
      <c r="J944" s="120"/>
      <c r="K944" s="120"/>
      <c r="L944" s="120"/>
      <c r="M944" s="120"/>
      <c r="N944" s="120"/>
      <c r="O944" s="120"/>
      <c r="P944" s="120"/>
      <c r="Q944" s="120"/>
      <c r="R944" s="120"/>
      <c r="S944" s="120"/>
      <c r="T944" s="120"/>
      <c r="U944" s="120"/>
      <c r="V944" s="120"/>
      <c r="W944" s="120"/>
      <c r="X944" s="120"/>
      <c r="Y944" s="120"/>
      <c r="Z944" s="120"/>
    </row>
    <row r="945" spans="1:26" ht="15.75" customHeight="1">
      <c r="A945" s="370"/>
      <c r="B945" s="370"/>
      <c r="C945" s="364"/>
      <c r="D945" s="364"/>
      <c r="E945" s="120"/>
      <c r="F945" s="278"/>
      <c r="G945" s="120"/>
      <c r="H945" s="120"/>
      <c r="I945" s="120"/>
      <c r="J945" s="120"/>
      <c r="K945" s="120"/>
      <c r="L945" s="120"/>
      <c r="M945" s="120"/>
      <c r="N945" s="120"/>
      <c r="O945" s="120"/>
      <c r="P945" s="120"/>
      <c r="Q945" s="120"/>
      <c r="R945" s="120"/>
      <c r="S945" s="120"/>
      <c r="T945" s="120"/>
      <c r="U945" s="120"/>
      <c r="V945" s="120"/>
      <c r="W945" s="120"/>
      <c r="X945" s="120"/>
      <c r="Y945" s="120"/>
      <c r="Z945" s="120"/>
    </row>
    <row r="946" spans="1:26" ht="15.75" customHeight="1">
      <c r="A946" s="370"/>
      <c r="B946" s="370"/>
      <c r="C946" s="364"/>
      <c r="D946" s="364"/>
      <c r="E946" s="120"/>
      <c r="F946" s="278"/>
      <c r="G946" s="120"/>
      <c r="H946" s="120"/>
      <c r="I946" s="120"/>
      <c r="J946" s="120"/>
      <c r="K946" s="120"/>
      <c r="L946" s="120"/>
      <c r="M946" s="120"/>
      <c r="N946" s="120"/>
      <c r="O946" s="120"/>
      <c r="P946" s="120"/>
      <c r="Q946" s="120"/>
      <c r="R946" s="120"/>
      <c r="S946" s="120"/>
      <c r="T946" s="120"/>
      <c r="U946" s="120"/>
      <c r="V946" s="120"/>
      <c r="W946" s="120"/>
      <c r="X946" s="120"/>
      <c r="Y946" s="120"/>
      <c r="Z946" s="120"/>
    </row>
    <row r="947" spans="1:26" ht="15.75" customHeight="1">
      <c r="A947" s="370"/>
      <c r="B947" s="370"/>
      <c r="C947" s="364"/>
      <c r="D947" s="364"/>
      <c r="E947" s="120"/>
      <c r="F947" s="278"/>
      <c r="G947" s="120"/>
      <c r="H947" s="120"/>
      <c r="I947" s="120"/>
      <c r="J947" s="120"/>
      <c r="K947" s="120"/>
      <c r="L947" s="120"/>
      <c r="M947" s="120"/>
      <c r="N947" s="120"/>
      <c r="O947" s="120"/>
      <c r="P947" s="120"/>
      <c r="Q947" s="120"/>
      <c r="R947" s="120"/>
      <c r="S947" s="120"/>
      <c r="T947" s="120"/>
      <c r="U947" s="120"/>
      <c r="V947" s="120"/>
      <c r="W947" s="120"/>
      <c r="X947" s="120"/>
      <c r="Y947" s="120"/>
      <c r="Z947" s="120"/>
    </row>
    <row r="948" spans="1:26" ht="15.75" customHeight="1">
      <c r="A948" s="370"/>
      <c r="B948" s="370"/>
      <c r="C948" s="364"/>
      <c r="D948" s="364"/>
      <c r="E948" s="120"/>
      <c r="F948" s="278"/>
      <c r="G948" s="120"/>
      <c r="H948" s="120"/>
      <c r="I948" s="120"/>
      <c r="J948" s="120"/>
      <c r="K948" s="120"/>
      <c r="L948" s="120"/>
      <c r="M948" s="120"/>
      <c r="N948" s="120"/>
      <c r="O948" s="120"/>
      <c r="P948" s="120"/>
      <c r="Q948" s="120"/>
      <c r="R948" s="120"/>
      <c r="S948" s="120"/>
      <c r="T948" s="120"/>
      <c r="U948" s="120"/>
      <c r="V948" s="120"/>
      <c r="W948" s="120"/>
      <c r="X948" s="120"/>
      <c r="Y948" s="120"/>
      <c r="Z948" s="120"/>
    </row>
    <row r="949" spans="1:26" ht="15.75" customHeight="1">
      <c r="A949" s="370"/>
      <c r="B949" s="370"/>
      <c r="C949" s="364"/>
      <c r="D949" s="364"/>
      <c r="E949" s="120"/>
      <c r="F949" s="278"/>
      <c r="G949" s="120"/>
      <c r="H949" s="120"/>
      <c r="I949" s="120"/>
      <c r="J949" s="120"/>
      <c r="K949" s="120"/>
      <c r="L949" s="120"/>
      <c r="M949" s="120"/>
      <c r="N949" s="120"/>
      <c r="O949" s="120"/>
      <c r="P949" s="120"/>
      <c r="Q949" s="120"/>
      <c r="R949" s="120"/>
      <c r="S949" s="120"/>
      <c r="T949" s="120"/>
      <c r="U949" s="120"/>
      <c r="V949" s="120"/>
      <c r="W949" s="120"/>
      <c r="X949" s="120"/>
      <c r="Y949" s="120"/>
      <c r="Z949" s="120"/>
    </row>
    <row r="950" spans="1:26" ht="15.75" customHeight="1">
      <c r="A950" s="370"/>
      <c r="B950" s="370"/>
      <c r="C950" s="364"/>
      <c r="D950" s="364"/>
      <c r="E950" s="120"/>
      <c r="F950" s="278"/>
      <c r="G950" s="120"/>
      <c r="H950" s="120"/>
      <c r="I950" s="120"/>
      <c r="J950" s="120"/>
      <c r="K950" s="120"/>
      <c r="L950" s="120"/>
      <c r="M950" s="120"/>
      <c r="N950" s="120"/>
      <c r="O950" s="120"/>
      <c r="P950" s="120"/>
      <c r="Q950" s="120"/>
      <c r="R950" s="120"/>
      <c r="S950" s="120"/>
      <c r="T950" s="120"/>
      <c r="U950" s="120"/>
      <c r="V950" s="120"/>
      <c r="W950" s="120"/>
      <c r="X950" s="120"/>
      <c r="Y950" s="120"/>
      <c r="Z950" s="120"/>
    </row>
    <row r="951" spans="1:26" ht="15.75" customHeight="1">
      <c r="A951" s="370"/>
      <c r="B951" s="370"/>
      <c r="C951" s="364"/>
      <c r="D951" s="364"/>
      <c r="E951" s="120"/>
      <c r="F951" s="278"/>
      <c r="G951" s="120"/>
      <c r="H951" s="120"/>
      <c r="I951" s="120"/>
      <c r="J951" s="120"/>
      <c r="K951" s="120"/>
      <c r="L951" s="120"/>
      <c r="M951" s="120"/>
      <c r="N951" s="120"/>
      <c r="O951" s="120"/>
      <c r="P951" s="120"/>
      <c r="Q951" s="120"/>
      <c r="R951" s="120"/>
      <c r="S951" s="120"/>
      <c r="T951" s="120"/>
      <c r="U951" s="120"/>
      <c r="V951" s="120"/>
      <c r="W951" s="120"/>
      <c r="X951" s="120"/>
      <c r="Y951" s="120"/>
      <c r="Z951" s="120"/>
    </row>
    <row r="952" spans="1:26" ht="15.75" customHeight="1">
      <c r="A952" s="370"/>
      <c r="B952" s="370"/>
      <c r="C952" s="364"/>
      <c r="D952" s="364"/>
      <c r="E952" s="120"/>
      <c r="F952" s="278"/>
      <c r="G952" s="120"/>
      <c r="H952" s="120"/>
      <c r="I952" s="120"/>
      <c r="J952" s="120"/>
      <c r="K952" s="120"/>
      <c r="L952" s="120"/>
      <c r="M952" s="120"/>
      <c r="N952" s="120"/>
      <c r="O952" s="120"/>
      <c r="P952" s="120"/>
      <c r="Q952" s="120"/>
      <c r="R952" s="120"/>
      <c r="S952" s="120"/>
      <c r="T952" s="120"/>
      <c r="U952" s="120"/>
      <c r="V952" s="120"/>
      <c r="W952" s="120"/>
      <c r="X952" s="120"/>
      <c r="Y952" s="120"/>
      <c r="Z952" s="120"/>
    </row>
    <row r="953" spans="1:26" ht="15.75" customHeight="1">
      <c r="A953" s="370"/>
      <c r="B953" s="370"/>
      <c r="C953" s="364"/>
      <c r="D953" s="364"/>
      <c r="E953" s="120"/>
      <c r="F953" s="278"/>
      <c r="G953" s="120"/>
      <c r="H953" s="120"/>
      <c r="I953" s="120"/>
      <c r="J953" s="120"/>
      <c r="K953" s="120"/>
      <c r="L953" s="120"/>
      <c r="M953" s="120"/>
      <c r="N953" s="120"/>
      <c r="O953" s="120"/>
      <c r="P953" s="120"/>
      <c r="Q953" s="120"/>
      <c r="R953" s="120"/>
      <c r="S953" s="120"/>
      <c r="T953" s="120"/>
      <c r="U953" s="120"/>
      <c r="V953" s="120"/>
      <c r="W953" s="120"/>
      <c r="X953" s="120"/>
      <c r="Y953" s="120"/>
      <c r="Z953" s="120"/>
    </row>
    <row r="954" spans="1:26" ht="15.75" customHeight="1">
      <c r="A954" s="370"/>
      <c r="B954" s="370"/>
      <c r="C954" s="364"/>
      <c r="D954" s="364"/>
      <c r="E954" s="120"/>
      <c r="F954" s="278"/>
      <c r="G954" s="120"/>
      <c r="H954" s="120"/>
      <c r="I954" s="120"/>
      <c r="J954" s="120"/>
      <c r="K954" s="120"/>
      <c r="L954" s="120"/>
      <c r="M954" s="120"/>
      <c r="N954" s="120"/>
      <c r="O954" s="120"/>
      <c r="P954" s="120"/>
      <c r="Q954" s="120"/>
      <c r="R954" s="120"/>
      <c r="S954" s="120"/>
      <c r="T954" s="120"/>
      <c r="U954" s="120"/>
      <c r="V954" s="120"/>
      <c r="W954" s="120"/>
      <c r="X954" s="120"/>
      <c r="Y954" s="120"/>
      <c r="Z954" s="120"/>
    </row>
    <row r="955" spans="1:26" ht="15.75" customHeight="1">
      <c r="A955" s="370"/>
      <c r="B955" s="370"/>
      <c r="C955" s="364"/>
      <c r="D955" s="364"/>
      <c r="E955" s="120"/>
      <c r="F955" s="278"/>
      <c r="G955" s="120"/>
      <c r="H955" s="120"/>
      <c r="I955" s="120"/>
      <c r="J955" s="120"/>
      <c r="K955" s="120"/>
      <c r="L955" s="120"/>
      <c r="M955" s="120"/>
      <c r="N955" s="120"/>
      <c r="O955" s="120"/>
      <c r="P955" s="120"/>
      <c r="Q955" s="120"/>
      <c r="R955" s="120"/>
      <c r="S955" s="120"/>
      <c r="T955" s="120"/>
      <c r="U955" s="120"/>
      <c r="V955" s="120"/>
      <c r="W955" s="120"/>
      <c r="X955" s="120"/>
      <c r="Y955" s="120"/>
      <c r="Z955" s="120"/>
    </row>
    <row r="956" spans="1:26" ht="15.75" customHeight="1">
      <c r="A956" s="370"/>
      <c r="B956" s="370"/>
      <c r="C956" s="364"/>
      <c r="D956" s="364"/>
      <c r="E956" s="120"/>
      <c r="F956" s="278"/>
      <c r="G956" s="120"/>
      <c r="H956" s="120"/>
      <c r="I956" s="120"/>
      <c r="J956" s="120"/>
      <c r="K956" s="120"/>
      <c r="L956" s="120"/>
      <c r="M956" s="120"/>
      <c r="N956" s="120"/>
      <c r="O956" s="120"/>
      <c r="P956" s="120"/>
      <c r="Q956" s="120"/>
      <c r="R956" s="120"/>
      <c r="S956" s="120"/>
      <c r="T956" s="120"/>
      <c r="U956" s="120"/>
      <c r="V956" s="120"/>
      <c r="W956" s="120"/>
      <c r="X956" s="120"/>
      <c r="Y956" s="120"/>
      <c r="Z956" s="120"/>
    </row>
    <row r="957" spans="1:26" ht="15.75" customHeight="1">
      <c r="A957" s="370"/>
      <c r="B957" s="370"/>
      <c r="C957" s="364"/>
      <c r="D957" s="364"/>
      <c r="E957" s="120"/>
      <c r="F957" s="278"/>
      <c r="G957" s="120"/>
      <c r="H957" s="120"/>
      <c r="I957" s="120"/>
      <c r="J957" s="120"/>
      <c r="K957" s="120"/>
      <c r="L957" s="120"/>
      <c r="M957" s="120"/>
      <c r="N957" s="120"/>
      <c r="O957" s="120"/>
      <c r="P957" s="120"/>
      <c r="Q957" s="120"/>
      <c r="R957" s="120"/>
      <c r="S957" s="120"/>
      <c r="T957" s="120"/>
      <c r="U957" s="120"/>
      <c r="V957" s="120"/>
      <c r="W957" s="120"/>
      <c r="X957" s="120"/>
      <c r="Y957" s="120"/>
      <c r="Z957" s="120"/>
    </row>
    <row r="958" spans="1:26" ht="15.75" customHeight="1">
      <c r="A958" s="370"/>
      <c r="B958" s="370"/>
      <c r="C958" s="364"/>
      <c r="D958" s="364"/>
      <c r="E958" s="120"/>
      <c r="F958" s="278"/>
      <c r="G958" s="120"/>
      <c r="H958" s="120"/>
      <c r="I958" s="120"/>
      <c r="J958" s="120"/>
      <c r="K958" s="120"/>
      <c r="L958" s="120"/>
      <c r="M958" s="120"/>
      <c r="N958" s="120"/>
      <c r="O958" s="120"/>
      <c r="P958" s="120"/>
      <c r="Q958" s="120"/>
      <c r="R958" s="120"/>
      <c r="S958" s="120"/>
      <c r="T958" s="120"/>
      <c r="U958" s="120"/>
      <c r="V958" s="120"/>
      <c r="W958" s="120"/>
      <c r="X958" s="120"/>
      <c r="Y958" s="120"/>
      <c r="Z958" s="120"/>
    </row>
    <row r="959" spans="1:26" ht="15.75" customHeight="1">
      <c r="A959" s="370"/>
      <c r="B959" s="370"/>
      <c r="C959" s="364"/>
      <c r="D959" s="364"/>
      <c r="E959" s="120"/>
      <c r="F959" s="278"/>
      <c r="G959" s="120"/>
      <c r="H959" s="120"/>
      <c r="I959" s="120"/>
      <c r="J959" s="120"/>
      <c r="K959" s="120"/>
      <c r="L959" s="120"/>
      <c r="M959" s="120"/>
      <c r="N959" s="120"/>
      <c r="O959" s="120"/>
      <c r="P959" s="120"/>
      <c r="Q959" s="120"/>
      <c r="R959" s="120"/>
      <c r="S959" s="120"/>
      <c r="T959" s="120"/>
      <c r="U959" s="120"/>
      <c r="V959" s="120"/>
      <c r="W959" s="120"/>
      <c r="X959" s="120"/>
      <c r="Y959" s="120"/>
      <c r="Z959" s="120"/>
    </row>
    <row r="960" spans="1:26" ht="15.75" customHeight="1">
      <c r="A960" s="370"/>
      <c r="B960" s="370"/>
      <c r="C960" s="364"/>
      <c r="D960" s="364"/>
      <c r="E960" s="120"/>
      <c r="F960" s="278"/>
      <c r="G960" s="120"/>
      <c r="H960" s="120"/>
      <c r="I960" s="120"/>
      <c r="J960" s="120"/>
      <c r="K960" s="120"/>
      <c r="L960" s="120"/>
      <c r="M960" s="120"/>
      <c r="N960" s="120"/>
      <c r="O960" s="120"/>
      <c r="P960" s="120"/>
      <c r="Q960" s="120"/>
      <c r="R960" s="120"/>
      <c r="S960" s="120"/>
      <c r="T960" s="120"/>
      <c r="U960" s="120"/>
      <c r="V960" s="120"/>
      <c r="W960" s="120"/>
      <c r="X960" s="120"/>
      <c r="Y960" s="120"/>
      <c r="Z960" s="120"/>
    </row>
    <row r="961" spans="1:26" ht="15.75" customHeight="1">
      <c r="A961" s="370"/>
      <c r="B961" s="370"/>
      <c r="C961" s="364"/>
      <c r="D961" s="364"/>
      <c r="E961" s="120"/>
      <c r="F961" s="278"/>
      <c r="G961" s="120"/>
      <c r="H961" s="120"/>
      <c r="I961" s="120"/>
      <c r="J961" s="120"/>
      <c r="K961" s="120"/>
      <c r="L961" s="120"/>
      <c r="M961" s="120"/>
      <c r="N961" s="120"/>
      <c r="O961" s="120"/>
      <c r="P961" s="120"/>
      <c r="Q961" s="120"/>
      <c r="R961" s="120"/>
      <c r="S961" s="120"/>
      <c r="T961" s="120"/>
      <c r="U961" s="120"/>
      <c r="V961" s="120"/>
      <c r="W961" s="120"/>
      <c r="X961" s="120"/>
      <c r="Y961" s="120"/>
      <c r="Z961" s="120"/>
    </row>
    <row r="962" spans="1:26" ht="15.75" customHeight="1">
      <c r="A962" s="370"/>
      <c r="B962" s="370"/>
      <c r="C962" s="364"/>
      <c r="D962" s="364"/>
      <c r="E962" s="120"/>
      <c r="F962" s="278"/>
      <c r="G962" s="120"/>
      <c r="H962" s="120"/>
      <c r="I962" s="120"/>
      <c r="J962" s="120"/>
      <c r="K962" s="120"/>
      <c r="L962" s="120"/>
      <c r="M962" s="120"/>
      <c r="N962" s="120"/>
      <c r="O962" s="120"/>
      <c r="P962" s="120"/>
      <c r="Q962" s="120"/>
      <c r="R962" s="120"/>
      <c r="S962" s="120"/>
      <c r="T962" s="120"/>
      <c r="U962" s="120"/>
      <c r="V962" s="120"/>
      <c r="W962" s="120"/>
      <c r="X962" s="120"/>
      <c r="Y962" s="120"/>
      <c r="Z962" s="120"/>
    </row>
    <row r="963" spans="1:26" ht="15.75" customHeight="1">
      <c r="A963" s="370"/>
      <c r="B963" s="370"/>
      <c r="C963" s="364"/>
      <c r="D963" s="364"/>
      <c r="E963" s="120"/>
      <c r="F963" s="278"/>
      <c r="G963" s="120"/>
      <c r="H963" s="120"/>
      <c r="I963" s="120"/>
      <c r="J963" s="120"/>
      <c r="K963" s="120"/>
      <c r="L963" s="120"/>
      <c r="M963" s="120"/>
      <c r="N963" s="120"/>
      <c r="O963" s="120"/>
      <c r="P963" s="120"/>
      <c r="Q963" s="120"/>
      <c r="R963" s="120"/>
      <c r="S963" s="120"/>
      <c r="T963" s="120"/>
      <c r="U963" s="120"/>
      <c r="V963" s="120"/>
      <c r="W963" s="120"/>
      <c r="X963" s="120"/>
      <c r="Y963" s="120"/>
      <c r="Z963" s="120"/>
    </row>
    <row r="964" spans="1:26" ht="15.75" customHeight="1">
      <c r="A964" s="370"/>
      <c r="B964" s="370"/>
      <c r="C964" s="364"/>
      <c r="D964" s="364"/>
      <c r="E964" s="120"/>
      <c r="F964" s="278"/>
      <c r="G964" s="120"/>
      <c r="H964" s="120"/>
      <c r="I964" s="120"/>
      <c r="J964" s="120"/>
      <c r="K964" s="120"/>
      <c r="L964" s="120"/>
      <c r="M964" s="120"/>
      <c r="N964" s="120"/>
      <c r="O964" s="120"/>
      <c r="P964" s="120"/>
      <c r="Q964" s="120"/>
      <c r="R964" s="120"/>
      <c r="S964" s="120"/>
      <c r="T964" s="120"/>
      <c r="U964" s="120"/>
      <c r="V964" s="120"/>
      <c r="W964" s="120"/>
      <c r="X964" s="120"/>
      <c r="Y964" s="120"/>
      <c r="Z964" s="120"/>
    </row>
    <row r="965" spans="1:26" ht="15.75" customHeight="1">
      <c r="A965" s="370"/>
      <c r="B965" s="370"/>
      <c r="C965" s="364"/>
      <c r="D965" s="364"/>
      <c r="E965" s="120"/>
      <c r="F965" s="278"/>
      <c r="G965" s="120"/>
      <c r="H965" s="120"/>
      <c r="I965" s="120"/>
      <c r="J965" s="120"/>
      <c r="K965" s="120"/>
      <c r="L965" s="120"/>
      <c r="M965" s="120"/>
      <c r="N965" s="120"/>
      <c r="O965" s="120"/>
      <c r="P965" s="120"/>
      <c r="Q965" s="120"/>
      <c r="R965" s="120"/>
      <c r="S965" s="120"/>
      <c r="T965" s="120"/>
      <c r="U965" s="120"/>
      <c r="V965" s="120"/>
      <c r="W965" s="120"/>
      <c r="X965" s="120"/>
      <c r="Y965" s="120"/>
      <c r="Z965" s="120"/>
    </row>
    <row r="966" spans="1:26" ht="15.75" customHeight="1">
      <c r="A966" s="370"/>
      <c r="B966" s="370"/>
      <c r="C966" s="364"/>
      <c r="D966" s="364"/>
      <c r="E966" s="120"/>
      <c r="F966" s="278"/>
      <c r="G966" s="120"/>
      <c r="H966" s="120"/>
      <c r="I966" s="120"/>
      <c r="J966" s="120"/>
      <c r="K966" s="120"/>
      <c r="L966" s="120"/>
      <c r="M966" s="120"/>
      <c r="N966" s="120"/>
      <c r="O966" s="120"/>
      <c r="P966" s="120"/>
      <c r="Q966" s="120"/>
      <c r="R966" s="120"/>
      <c r="S966" s="120"/>
      <c r="T966" s="120"/>
      <c r="U966" s="120"/>
      <c r="V966" s="120"/>
      <c r="W966" s="120"/>
      <c r="X966" s="120"/>
      <c r="Y966" s="120"/>
      <c r="Z966" s="120"/>
    </row>
    <row r="967" spans="1:26" ht="15.75" customHeight="1">
      <c r="A967" s="370"/>
      <c r="B967" s="370"/>
      <c r="C967" s="364"/>
      <c r="D967" s="364"/>
      <c r="E967" s="120"/>
      <c r="F967" s="278"/>
      <c r="G967" s="120"/>
      <c r="H967" s="120"/>
      <c r="I967" s="120"/>
      <c r="J967" s="120"/>
      <c r="K967" s="120"/>
      <c r="L967" s="120"/>
      <c r="M967" s="120"/>
      <c r="N967" s="120"/>
      <c r="O967" s="120"/>
      <c r="P967" s="120"/>
      <c r="Q967" s="120"/>
      <c r="R967" s="120"/>
      <c r="S967" s="120"/>
      <c r="T967" s="120"/>
      <c r="U967" s="120"/>
      <c r="V967" s="120"/>
      <c r="W967" s="120"/>
      <c r="X967" s="120"/>
      <c r="Y967" s="120"/>
      <c r="Z967" s="120"/>
    </row>
    <row r="968" spans="1:26" ht="15.75" customHeight="1">
      <c r="A968" s="370"/>
      <c r="B968" s="370"/>
      <c r="C968" s="364"/>
      <c r="D968" s="364"/>
      <c r="E968" s="120"/>
      <c r="F968" s="278"/>
      <c r="G968" s="120"/>
      <c r="H968" s="120"/>
      <c r="I968" s="120"/>
      <c r="J968" s="120"/>
      <c r="K968" s="120"/>
      <c r="L968" s="120"/>
      <c r="M968" s="120"/>
      <c r="N968" s="120"/>
      <c r="O968" s="120"/>
      <c r="P968" s="120"/>
      <c r="Q968" s="120"/>
      <c r="R968" s="120"/>
      <c r="S968" s="120"/>
      <c r="T968" s="120"/>
      <c r="U968" s="120"/>
      <c r="V968" s="120"/>
      <c r="W968" s="120"/>
      <c r="X968" s="120"/>
      <c r="Y968" s="120"/>
      <c r="Z968" s="120"/>
    </row>
    <row r="969" spans="1:26" ht="15.75" customHeight="1">
      <c r="A969" s="370"/>
      <c r="B969" s="370"/>
      <c r="C969" s="364"/>
      <c r="D969" s="364"/>
      <c r="E969" s="120"/>
      <c r="F969" s="278"/>
      <c r="G969" s="120"/>
      <c r="H969" s="120"/>
      <c r="I969" s="120"/>
      <c r="J969" s="120"/>
      <c r="K969" s="120"/>
      <c r="L969" s="120"/>
      <c r="M969" s="120"/>
      <c r="N969" s="120"/>
      <c r="O969" s="120"/>
      <c r="P969" s="120"/>
      <c r="Q969" s="120"/>
      <c r="R969" s="120"/>
      <c r="S969" s="120"/>
      <c r="T969" s="120"/>
      <c r="U969" s="120"/>
      <c r="V969" s="120"/>
      <c r="W969" s="120"/>
      <c r="X969" s="120"/>
      <c r="Y969" s="120"/>
      <c r="Z969" s="120"/>
    </row>
    <row r="970" spans="1:26" ht="15.75" customHeight="1">
      <c r="A970" s="370"/>
      <c r="B970" s="370"/>
      <c r="C970" s="364"/>
      <c r="D970" s="364"/>
      <c r="E970" s="120"/>
      <c r="F970" s="278"/>
      <c r="G970" s="120"/>
      <c r="H970" s="120"/>
      <c r="I970" s="120"/>
      <c r="J970" s="120"/>
      <c r="K970" s="120"/>
      <c r="L970" s="120"/>
      <c r="M970" s="120"/>
      <c r="N970" s="120"/>
      <c r="O970" s="120"/>
      <c r="P970" s="120"/>
      <c r="Q970" s="120"/>
      <c r="R970" s="120"/>
      <c r="S970" s="120"/>
      <c r="T970" s="120"/>
      <c r="U970" s="120"/>
      <c r="V970" s="120"/>
      <c r="W970" s="120"/>
      <c r="X970" s="120"/>
      <c r="Y970" s="120"/>
      <c r="Z970" s="120"/>
    </row>
    <row r="971" spans="1:26" ht="15.75" customHeight="1">
      <c r="A971" s="370"/>
      <c r="B971" s="370"/>
      <c r="C971" s="364"/>
      <c r="D971" s="364"/>
      <c r="E971" s="120"/>
      <c r="F971" s="278"/>
      <c r="G971" s="120"/>
      <c r="H971" s="120"/>
      <c r="I971" s="120"/>
      <c r="J971" s="120"/>
      <c r="K971" s="120"/>
      <c r="L971" s="120"/>
      <c r="M971" s="120"/>
      <c r="N971" s="120"/>
      <c r="O971" s="120"/>
      <c r="P971" s="120"/>
      <c r="Q971" s="120"/>
      <c r="R971" s="120"/>
      <c r="S971" s="120"/>
      <c r="T971" s="120"/>
      <c r="U971" s="120"/>
      <c r="V971" s="120"/>
      <c r="W971" s="120"/>
      <c r="X971" s="120"/>
      <c r="Y971" s="120"/>
      <c r="Z971" s="120"/>
    </row>
    <row r="972" spans="1:26" ht="15.75" customHeight="1">
      <c r="A972" s="370"/>
      <c r="B972" s="370"/>
      <c r="C972" s="364"/>
      <c r="D972" s="364"/>
      <c r="E972" s="120"/>
      <c r="F972" s="278"/>
      <c r="G972" s="120"/>
      <c r="H972" s="120"/>
      <c r="I972" s="120"/>
      <c r="J972" s="120"/>
      <c r="K972" s="120"/>
      <c r="L972" s="120"/>
      <c r="M972" s="120"/>
      <c r="N972" s="120"/>
      <c r="O972" s="120"/>
      <c r="P972" s="120"/>
      <c r="Q972" s="120"/>
      <c r="R972" s="120"/>
      <c r="S972" s="120"/>
      <c r="T972" s="120"/>
      <c r="U972" s="120"/>
      <c r="V972" s="120"/>
      <c r="W972" s="120"/>
      <c r="X972" s="120"/>
      <c r="Y972" s="120"/>
      <c r="Z972" s="120"/>
    </row>
    <row r="973" spans="1:26" ht="15.75" customHeight="1">
      <c r="A973" s="370"/>
      <c r="B973" s="370"/>
      <c r="C973" s="364"/>
      <c r="D973" s="364"/>
      <c r="E973" s="120"/>
      <c r="F973" s="278"/>
      <c r="G973" s="120"/>
      <c r="H973" s="120"/>
      <c r="I973" s="120"/>
      <c r="J973" s="120"/>
      <c r="K973" s="120"/>
      <c r="L973" s="120"/>
      <c r="M973" s="120"/>
      <c r="N973" s="120"/>
      <c r="O973" s="120"/>
      <c r="P973" s="120"/>
      <c r="Q973" s="120"/>
      <c r="R973" s="120"/>
      <c r="S973" s="120"/>
      <c r="T973" s="120"/>
      <c r="U973" s="120"/>
      <c r="V973" s="120"/>
      <c r="W973" s="120"/>
      <c r="X973" s="120"/>
      <c r="Y973" s="120"/>
      <c r="Z973" s="120"/>
    </row>
    <row r="974" spans="1:26" ht="15.75" customHeight="1">
      <c r="A974" s="370"/>
      <c r="B974" s="370"/>
      <c r="C974" s="364"/>
      <c r="D974" s="364"/>
      <c r="E974" s="120"/>
      <c r="F974" s="278"/>
      <c r="G974" s="120"/>
      <c r="H974" s="120"/>
      <c r="I974" s="120"/>
      <c r="J974" s="120"/>
      <c r="K974" s="120"/>
      <c r="L974" s="120"/>
      <c r="M974" s="120"/>
      <c r="N974" s="120"/>
      <c r="O974" s="120"/>
      <c r="P974" s="120"/>
      <c r="Q974" s="120"/>
      <c r="R974" s="120"/>
      <c r="S974" s="120"/>
      <c r="T974" s="120"/>
      <c r="U974" s="120"/>
      <c r="V974" s="120"/>
      <c r="W974" s="120"/>
      <c r="X974" s="120"/>
      <c r="Y974" s="120"/>
      <c r="Z974" s="120"/>
    </row>
    <row r="975" spans="1:26" ht="15.75" customHeight="1">
      <c r="A975" s="370"/>
      <c r="B975" s="370"/>
      <c r="C975" s="364"/>
      <c r="D975" s="364"/>
      <c r="E975" s="120"/>
      <c r="F975" s="278"/>
      <c r="G975" s="120"/>
      <c r="H975" s="120"/>
      <c r="I975" s="120"/>
      <c r="J975" s="120"/>
      <c r="K975" s="120"/>
      <c r="L975" s="120"/>
      <c r="M975" s="120"/>
      <c r="N975" s="120"/>
      <c r="O975" s="120"/>
      <c r="P975" s="120"/>
      <c r="Q975" s="120"/>
      <c r="R975" s="120"/>
      <c r="S975" s="120"/>
      <c r="T975" s="120"/>
      <c r="U975" s="120"/>
      <c r="V975" s="120"/>
      <c r="W975" s="120"/>
      <c r="X975" s="120"/>
      <c r="Y975" s="120"/>
      <c r="Z975" s="120"/>
    </row>
    <row r="976" spans="1:26" ht="15.75" customHeight="1">
      <c r="A976" s="370"/>
      <c r="B976" s="370"/>
      <c r="C976" s="364"/>
      <c r="D976" s="364"/>
      <c r="E976" s="120"/>
      <c r="F976" s="278"/>
      <c r="G976" s="120"/>
      <c r="H976" s="120"/>
      <c r="I976" s="120"/>
      <c r="J976" s="120"/>
      <c r="K976" s="120"/>
      <c r="L976" s="120"/>
      <c r="M976" s="120"/>
      <c r="N976" s="120"/>
      <c r="O976" s="120"/>
      <c r="P976" s="120"/>
      <c r="Q976" s="120"/>
      <c r="R976" s="120"/>
      <c r="S976" s="120"/>
      <c r="T976" s="120"/>
      <c r="U976" s="120"/>
      <c r="V976" s="120"/>
      <c r="W976" s="120"/>
      <c r="X976" s="120"/>
      <c r="Y976" s="120"/>
      <c r="Z976" s="120"/>
    </row>
    <row r="977" spans="1:26" ht="15.75" customHeight="1">
      <c r="A977" s="370"/>
      <c r="B977" s="370"/>
      <c r="C977" s="364"/>
      <c r="D977" s="364"/>
      <c r="E977" s="120"/>
      <c r="F977" s="278"/>
      <c r="G977" s="120"/>
      <c r="H977" s="120"/>
      <c r="I977" s="120"/>
      <c r="J977" s="120"/>
      <c r="K977" s="120"/>
      <c r="L977" s="120"/>
      <c r="M977" s="120"/>
      <c r="N977" s="120"/>
      <c r="O977" s="120"/>
      <c r="P977" s="120"/>
      <c r="Q977" s="120"/>
      <c r="R977" s="120"/>
      <c r="S977" s="120"/>
      <c r="T977" s="120"/>
      <c r="U977" s="120"/>
      <c r="V977" s="120"/>
      <c r="W977" s="120"/>
      <c r="X977" s="120"/>
      <c r="Y977" s="120"/>
      <c r="Z977" s="120"/>
    </row>
    <row r="978" spans="1:26" ht="15.75" customHeight="1">
      <c r="A978" s="370"/>
      <c r="B978" s="370"/>
      <c r="C978" s="364"/>
      <c r="D978" s="364"/>
      <c r="E978" s="120"/>
      <c r="F978" s="278"/>
      <c r="G978" s="120"/>
      <c r="H978" s="120"/>
      <c r="I978" s="120"/>
      <c r="J978" s="120"/>
      <c r="K978" s="120"/>
      <c r="L978" s="120"/>
      <c r="M978" s="120"/>
      <c r="N978" s="120"/>
      <c r="O978" s="120"/>
      <c r="P978" s="120"/>
      <c r="Q978" s="120"/>
      <c r="R978" s="120"/>
      <c r="S978" s="120"/>
      <c r="T978" s="120"/>
      <c r="U978" s="120"/>
      <c r="V978" s="120"/>
      <c r="W978" s="120"/>
      <c r="X978" s="120"/>
      <c r="Y978" s="120"/>
      <c r="Z978" s="120"/>
    </row>
    <row r="979" spans="1:26" ht="15.75" customHeight="1">
      <c r="A979" s="370"/>
      <c r="B979" s="370"/>
      <c r="C979" s="364"/>
      <c r="D979" s="364"/>
      <c r="E979" s="120"/>
      <c r="F979" s="278"/>
      <c r="G979" s="120"/>
      <c r="H979" s="120"/>
      <c r="I979" s="120"/>
      <c r="J979" s="120"/>
      <c r="K979" s="120"/>
      <c r="L979" s="120"/>
      <c r="M979" s="120"/>
      <c r="N979" s="120"/>
      <c r="O979" s="120"/>
      <c r="P979" s="120"/>
      <c r="Q979" s="120"/>
      <c r="R979" s="120"/>
      <c r="S979" s="120"/>
      <c r="T979" s="120"/>
      <c r="U979" s="120"/>
      <c r="V979" s="120"/>
      <c r="W979" s="120"/>
      <c r="X979" s="120"/>
      <c r="Y979" s="120"/>
      <c r="Z979" s="120"/>
    </row>
    <row r="980" spans="1:26" ht="15.75" customHeight="1">
      <c r="A980" s="370"/>
      <c r="B980" s="370"/>
      <c r="C980" s="364"/>
      <c r="D980" s="364"/>
      <c r="E980" s="120"/>
      <c r="F980" s="278"/>
      <c r="G980" s="120"/>
      <c r="H980" s="120"/>
      <c r="I980" s="120"/>
      <c r="J980" s="120"/>
      <c r="K980" s="120"/>
      <c r="L980" s="120"/>
      <c r="M980" s="120"/>
      <c r="N980" s="120"/>
      <c r="O980" s="120"/>
      <c r="P980" s="120"/>
      <c r="Q980" s="120"/>
      <c r="R980" s="120"/>
      <c r="S980" s="120"/>
      <c r="T980" s="120"/>
      <c r="U980" s="120"/>
      <c r="V980" s="120"/>
      <c r="W980" s="120"/>
      <c r="X980" s="120"/>
      <c r="Y980" s="120"/>
      <c r="Z980" s="120"/>
    </row>
    <row r="981" spans="1:26" ht="15.75" customHeight="1">
      <c r="A981" s="370"/>
      <c r="B981" s="370"/>
      <c r="C981" s="364"/>
      <c r="D981" s="364"/>
      <c r="E981" s="120"/>
      <c r="F981" s="278"/>
      <c r="G981" s="120"/>
      <c r="H981" s="120"/>
      <c r="I981" s="120"/>
      <c r="J981" s="120"/>
      <c r="K981" s="120"/>
      <c r="L981" s="120"/>
      <c r="M981" s="120"/>
      <c r="N981" s="120"/>
      <c r="O981" s="120"/>
      <c r="P981" s="120"/>
      <c r="Q981" s="120"/>
      <c r="R981" s="120"/>
      <c r="S981" s="120"/>
      <c r="T981" s="120"/>
      <c r="U981" s="120"/>
      <c r="V981" s="120"/>
      <c r="W981" s="120"/>
      <c r="X981" s="120"/>
      <c r="Y981" s="120"/>
      <c r="Z981" s="120"/>
    </row>
    <row r="982" spans="1:26" ht="15.75" customHeight="1">
      <c r="A982" s="370"/>
      <c r="B982" s="370"/>
      <c r="C982" s="364"/>
      <c r="D982" s="364"/>
      <c r="E982" s="120"/>
      <c r="F982" s="278"/>
      <c r="G982" s="120"/>
      <c r="H982" s="120"/>
      <c r="I982" s="120"/>
      <c r="J982" s="120"/>
      <c r="K982" s="120"/>
      <c r="L982" s="120"/>
      <c r="M982" s="120"/>
      <c r="N982" s="120"/>
      <c r="O982" s="120"/>
      <c r="P982" s="120"/>
      <c r="Q982" s="120"/>
      <c r="R982" s="120"/>
      <c r="S982" s="120"/>
      <c r="T982" s="120"/>
      <c r="U982" s="120"/>
      <c r="V982" s="120"/>
      <c r="W982" s="120"/>
      <c r="X982" s="120"/>
      <c r="Y982" s="120"/>
      <c r="Z982" s="120"/>
    </row>
    <row r="983" spans="1:26" ht="15.75" customHeight="1">
      <c r="A983" s="370"/>
      <c r="B983" s="370"/>
      <c r="C983" s="364"/>
      <c r="D983" s="364"/>
      <c r="E983" s="120"/>
      <c r="F983" s="278"/>
      <c r="G983" s="120"/>
      <c r="H983" s="120"/>
      <c r="I983" s="120"/>
      <c r="J983" s="120"/>
      <c r="K983" s="120"/>
      <c r="L983" s="120"/>
      <c r="M983" s="120"/>
      <c r="N983" s="120"/>
      <c r="O983" s="120"/>
      <c r="P983" s="120"/>
      <c r="Q983" s="120"/>
      <c r="R983" s="120"/>
      <c r="S983" s="120"/>
      <c r="T983" s="120"/>
      <c r="U983" s="120"/>
      <c r="V983" s="120"/>
      <c r="W983" s="120"/>
      <c r="X983" s="120"/>
      <c r="Y983" s="120"/>
      <c r="Z983" s="120"/>
    </row>
    <row r="984" spans="1:26" ht="15.75" customHeight="1">
      <c r="A984" s="370"/>
      <c r="B984" s="370"/>
      <c r="C984" s="364"/>
      <c r="D984" s="364"/>
      <c r="E984" s="120"/>
      <c r="F984" s="278"/>
      <c r="G984" s="120"/>
      <c r="H984" s="120"/>
      <c r="I984" s="120"/>
      <c r="J984" s="120"/>
      <c r="K984" s="120"/>
      <c r="L984" s="120"/>
      <c r="M984" s="120"/>
      <c r="N984" s="120"/>
      <c r="O984" s="120"/>
      <c r="P984" s="120"/>
      <c r="Q984" s="120"/>
      <c r="R984" s="120"/>
      <c r="S984" s="120"/>
      <c r="T984" s="120"/>
      <c r="U984" s="120"/>
      <c r="V984" s="120"/>
      <c r="W984" s="120"/>
      <c r="X984" s="120"/>
      <c r="Y984" s="120"/>
      <c r="Z984" s="120"/>
    </row>
    <row r="985" spans="1:26" ht="15.75" customHeight="1">
      <c r="A985" s="370"/>
      <c r="B985" s="370"/>
      <c r="C985" s="364"/>
      <c r="D985" s="364"/>
      <c r="E985" s="120"/>
      <c r="F985" s="278"/>
      <c r="G985" s="120"/>
      <c r="H985" s="120"/>
      <c r="I985" s="120"/>
      <c r="J985" s="120"/>
      <c r="K985" s="120"/>
      <c r="L985" s="120"/>
      <c r="M985" s="120"/>
      <c r="N985" s="120"/>
      <c r="O985" s="120"/>
      <c r="P985" s="120"/>
      <c r="Q985" s="120"/>
      <c r="R985" s="120"/>
      <c r="S985" s="120"/>
      <c r="T985" s="120"/>
      <c r="U985" s="120"/>
      <c r="V985" s="120"/>
      <c r="W985" s="120"/>
      <c r="X985" s="120"/>
      <c r="Y985" s="120"/>
      <c r="Z985" s="120"/>
    </row>
    <row r="986" spans="1:26" ht="15.75" customHeight="1">
      <c r="A986" s="370"/>
      <c r="B986" s="370"/>
      <c r="C986" s="364"/>
      <c r="D986" s="364"/>
      <c r="E986" s="120"/>
      <c r="F986" s="278"/>
      <c r="G986" s="120"/>
      <c r="H986" s="120"/>
      <c r="I986" s="120"/>
      <c r="J986" s="120"/>
      <c r="K986" s="120"/>
      <c r="L986" s="120"/>
      <c r="M986" s="120"/>
      <c r="N986" s="120"/>
      <c r="O986" s="120"/>
      <c r="P986" s="120"/>
      <c r="Q986" s="120"/>
      <c r="R986" s="120"/>
      <c r="S986" s="120"/>
      <c r="T986" s="120"/>
      <c r="U986" s="120"/>
      <c r="V986" s="120"/>
      <c r="W986" s="120"/>
      <c r="X986" s="120"/>
      <c r="Y986" s="120"/>
      <c r="Z986" s="120"/>
    </row>
    <row r="987" spans="1:26" ht="15.75" customHeight="1">
      <c r="A987" s="370"/>
      <c r="B987" s="370"/>
      <c r="C987" s="364"/>
      <c r="D987" s="364"/>
      <c r="E987" s="120"/>
      <c r="F987" s="278"/>
      <c r="G987" s="120"/>
      <c r="H987" s="120"/>
      <c r="I987" s="120"/>
      <c r="J987" s="120"/>
      <c r="K987" s="120"/>
      <c r="L987" s="120"/>
      <c r="M987" s="120"/>
      <c r="N987" s="120"/>
      <c r="O987" s="120"/>
      <c r="P987" s="120"/>
      <c r="Q987" s="120"/>
      <c r="R987" s="120"/>
      <c r="S987" s="120"/>
      <c r="T987" s="120"/>
      <c r="U987" s="120"/>
      <c r="V987" s="120"/>
      <c r="W987" s="120"/>
      <c r="X987" s="120"/>
      <c r="Y987" s="120"/>
      <c r="Z987" s="120"/>
    </row>
    <row r="988" spans="1:26" ht="15.75" customHeight="1">
      <c r="A988" s="370"/>
      <c r="B988" s="370"/>
      <c r="C988" s="364"/>
      <c r="D988" s="364"/>
      <c r="E988" s="120"/>
      <c r="F988" s="278"/>
      <c r="G988" s="120"/>
      <c r="H988" s="120"/>
      <c r="I988" s="120"/>
      <c r="J988" s="120"/>
      <c r="K988" s="120"/>
      <c r="L988" s="120"/>
      <c r="M988" s="120"/>
      <c r="N988" s="120"/>
      <c r="O988" s="120"/>
      <c r="P988" s="120"/>
      <c r="Q988" s="120"/>
      <c r="R988" s="120"/>
      <c r="S988" s="120"/>
      <c r="T988" s="120"/>
      <c r="U988" s="120"/>
      <c r="V988" s="120"/>
      <c r="W988" s="120"/>
      <c r="X988" s="120"/>
      <c r="Y988" s="120"/>
      <c r="Z988" s="120"/>
    </row>
    <row r="989" spans="1:26" ht="15.75" customHeight="1">
      <c r="A989" s="370"/>
      <c r="B989" s="370"/>
      <c r="C989" s="364"/>
      <c r="D989" s="364"/>
      <c r="E989" s="120"/>
      <c r="F989" s="278"/>
      <c r="G989" s="120"/>
      <c r="H989" s="120"/>
      <c r="I989" s="120"/>
      <c r="J989" s="120"/>
      <c r="K989" s="120"/>
      <c r="L989" s="120"/>
      <c r="M989" s="120"/>
      <c r="N989" s="120"/>
      <c r="O989" s="120"/>
      <c r="P989" s="120"/>
      <c r="Q989" s="120"/>
      <c r="R989" s="120"/>
      <c r="S989" s="120"/>
      <c r="T989" s="120"/>
      <c r="U989" s="120"/>
      <c r="V989" s="120"/>
      <c r="W989" s="120"/>
      <c r="X989" s="120"/>
      <c r="Y989" s="120"/>
      <c r="Z989" s="120"/>
    </row>
    <row r="990" spans="1:26" ht="15.75" customHeight="1">
      <c r="A990" s="370"/>
      <c r="B990" s="370"/>
      <c r="C990" s="364"/>
      <c r="D990" s="364"/>
      <c r="E990" s="120"/>
      <c r="F990" s="278"/>
      <c r="G990" s="120"/>
      <c r="H990" s="120"/>
      <c r="I990" s="120"/>
      <c r="J990" s="120"/>
      <c r="K990" s="120"/>
      <c r="L990" s="120"/>
      <c r="M990" s="120"/>
      <c r="N990" s="120"/>
      <c r="O990" s="120"/>
      <c r="P990" s="120"/>
      <c r="Q990" s="120"/>
      <c r="R990" s="120"/>
      <c r="S990" s="120"/>
      <c r="T990" s="120"/>
      <c r="U990" s="120"/>
      <c r="V990" s="120"/>
      <c r="W990" s="120"/>
      <c r="X990" s="120"/>
      <c r="Y990" s="120"/>
      <c r="Z990" s="120"/>
    </row>
    <row r="991" spans="1:26" ht="15.75" customHeight="1">
      <c r="A991" s="370"/>
      <c r="B991" s="370"/>
      <c r="C991" s="364"/>
      <c r="D991" s="364"/>
      <c r="E991" s="120"/>
      <c r="F991" s="278"/>
      <c r="G991" s="120"/>
      <c r="H991" s="120"/>
      <c r="I991" s="120"/>
      <c r="J991" s="120"/>
      <c r="K991" s="120"/>
      <c r="L991" s="120"/>
      <c r="M991" s="120"/>
      <c r="N991" s="120"/>
      <c r="O991" s="120"/>
      <c r="P991" s="120"/>
      <c r="Q991" s="120"/>
      <c r="R991" s="120"/>
      <c r="S991" s="120"/>
      <c r="T991" s="120"/>
      <c r="U991" s="120"/>
      <c r="V991" s="120"/>
      <c r="W991" s="120"/>
      <c r="X991" s="120"/>
      <c r="Y991" s="120"/>
      <c r="Z991" s="120"/>
    </row>
    <row r="992" spans="1:26" ht="15.75" customHeight="1">
      <c r="A992" s="370"/>
      <c r="B992" s="370"/>
      <c r="C992" s="364"/>
      <c r="D992" s="364"/>
      <c r="E992" s="120"/>
      <c r="F992" s="278"/>
      <c r="G992" s="120"/>
      <c r="H992" s="120"/>
      <c r="I992" s="120"/>
      <c r="J992" s="120"/>
      <c r="K992" s="120"/>
      <c r="L992" s="120"/>
      <c r="M992" s="120"/>
      <c r="N992" s="120"/>
      <c r="O992" s="120"/>
      <c r="P992" s="120"/>
      <c r="Q992" s="120"/>
      <c r="R992" s="120"/>
      <c r="S992" s="120"/>
      <c r="T992" s="120"/>
      <c r="U992" s="120"/>
      <c r="V992" s="120"/>
      <c r="W992" s="120"/>
      <c r="X992" s="120"/>
      <c r="Y992" s="120"/>
      <c r="Z992" s="120"/>
    </row>
    <row r="993" spans="1:26" ht="15.75" customHeight="1">
      <c r="A993" s="370"/>
      <c r="B993" s="370"/>
      <c r="C993" s="364"/>
      <c r="D993" s="364"/>
      <c r="E993" s="120"/>
      <c r="F993" s="278"/>
      <c r="G993" s="120"/>
      <c r="H993" s="120"/>
      <c r="I993" s="120"/>
      <c r="J993" s="120"/>
      <c r="K993" s="120"/>
      <c r="L993" s="120"/>
      <c r="M993" s="120"/>
      <c r="N993" s="120"/>
      <c r="O993" s="120"/>
      <c r="P993" s="120"/>
      <c r="Q993" s="120"/>
      <c r="R993" s="120"/>
      <c r="S993" s="120"/>
      <c r="T993" s="120"/>
      <c r="U993" s="120"/>
      <c r="V993" s="120"/>
      <c r="W993" s="120"/>
      <c r="X993" s="120"/>
      <c r="Y993" s="120"/>
      <c r="Z993" s="120"/>
    </row>
    <row r="994" spans="1:26" ht="15.75" customHeight="1">
      <c r="A994" s="370"/>
      <c r="B994" s="370"/>
      <c r="C994" s="364"/>
      <c r="D994" s="364"/>
      <c r="E994" s="120"/>
      <c r="F994" s="278"/>
      <c r="G994" s="120"/>
      <c r="H994" s="120"/>
      <c r="I994" s="120"/>
      <c r="J994" s="120"/>
      <c r="K994" s="120"/>
      <c r="L994" s="120"/>
      <c r="M994" s="120"/>
      <c r="N994" s="120"/>
      <c r="O994" s="120"/>
      <c r="P994" s="120"/>
      <c r="Q994" s="120"/>
      <c r="R994" s="120"/>
      <c r="S994" s="120"/>
      <c r="T994" s="120"/>
      <c r="U994" s="120"/>
      <c r="V994" s="120"/>
      <c r="W994" s="120"/>
      <c r="X994" s="120"/>
      <c r="Y994" s="120"/>
      <c r="Z994" s="120"/>
    </row>
    <row r="995" spans="1:26" ht="15.75" customHeight="1">
      <c r="A995" s="370"/>
      <c r="B995" s="370"/>
      <c r="C995" s="364"/>
      <c r="D995" s="364"/>
      <c r="E995" s="120"/>
      <c r="F995" s="278"/>
      <c r="G995" s="120"/>
      <c r="H995" s="120"/>
      <c r="I995" s="120"/>
      <c r="J995" s="120"/>
      <c r="K995" s="120"/>
      <c r="L995" s="120"/>
      <c r="M995" s="120"/>
      <c r="N995" s="120"/>
      <c r="O995" s="120"/>
      <c r="P995" s="120"/>
      <c r="Q995" s="120"/>
      <c r="R995" s="120"/>
      <c r="S995" s="120"/>
      <c r="T995" s="120"/>
      <c r="U995" s="120"/>
      <c r="V995" s="120"/>
      <c r="W995" s="120"/>
      <c r="X995" s="120"/>
      <c r="Y995" s="120"/>
      <c r="Z995" s="120"/>
    </row>
    <row r="996" spans="1:26" ht="15.75" customHeight="1">
      <c r="A996" s="370"/>
      <c r="B996" s="370"/>
      <c r="C996" s="364"/>
      <c r="D996" s="364"/>
      <c r="E996" s="120"/>
      <c r="F996" s="278"/>
      <c r="G996" s="120"/>
      <c r="H996" s="120"/>
      <c r="I996" s="120"/>
      <c r="J996" s="120"/>
      <c r="K996" s="120"/>
      <c r="L996" s="120"/>
      <c r="M996" s="120"/>
      <c r="N996" s="120"/>
      <c r="O996" s="120"/>
      <c r="P996" s="120"/>
      <c r="Q996" s="120"/>
      <c r="R996" s="120"/>
      <c r="S996" s="120"/>
      <c r="T996" s="120"/>
      <c r="U996" s="120"/>
      <c r="V996" s="120"/>
      <c r="W996" s="120"/>
      <c r="X996" s="120"/>
      <c r="Y996" s="120"/>
      <c r="Z996" s="120"/>
    </row>
    <row r="997" spans="1:26" ht="15.75" customHeight="1">
      <c r="A997" s="370"/>
      <c r="B997" s="370"/>
      <c r="C997" s="364"/>
      <c r="D997" s="364"/>
      <c r="E997" s="120"/>
      <c r="F997" s="278"/>
      <c r="G997" s="120"/>
      <c r="H997" s="120"/>
      <c r="I997" s="120"/>
      <c r="J997" s="120"/>
      <c r="K997" s="120"/>
      <c r="L997" s="120"/>
      <c r="M997" s="120"/>
      <c r="N997" s="120"/>
      <c r="O997" s="120"/>
      <c r="P997" s="120"/>
      <c r="Q997" s="120"/>
      <c r="R997" s="120"/>
      <c r="S997" s="120"/>
      <c r="T997" s="120"/>
      <c r="U997" s="120"/>
      <c r="V997" s="120"/>
      <c r="W997" s="120"/>
      <c r="X997" s="120"/>
      <c r="Y997" s="120"/>
      <c r="Z997" s="120"/>
    </row>
    <row r="998" spans="1:26" ht="15.75" customHeight="1">
      <c r="A998" s="370"/>
      <c r="B998" s="370"/>
      <c r="C998" s="364"/>
      <c r="D998" s="364"/>
      <c r="E998" s="120"/>
      <c r="F998" s="278"/>
      <c r="G998" s="120"/>
      <c r="H998" s="120"/>
      <c r="I998" s="120"/>
      <c r="J998" s="120"/>
      <c r="K998" s="120"/>
      <c r="L998" s="120"/>
      <c r="M998" s="120"/>
      <c r="N998" s="120"/>
      <c r="O998" s="120"/>
      <c r="P998" s="120"/>
      <c r="Q998" s="120"/>
      <c r="R998" s="120"/>
      <c r="S998" s="120"/>
      <c r="T998" s="120"/>
      <c r="U998" s="120"/>
      <c r="V998" s="120"/>
      <c r="W998" s="120"/>
      <c r="X998" s="120"/>
      <c r="Y998" s="120"/>
      <c r="Z998" s="120"/>
    </row>
    <row r="999" spans="1:26" ht="15.75" customHeight="1">
      <c r="A999" s="370"/>
      <c r="B999" s="370"/>
      <c r="C999" s="364"/>
      <c r="D999" s="364"/>
      <c r="E999" s="120"/>
      <c r="F999" s="278"/>
      <c r="G999" s="120"/>
      <c r="H999" s="120"/>
      <c r="I999" s="120"/>
      <c r="J999" s="120"/>
      <c r="K999" s="120"/>
      <c r="L999" s="120"/>
      <c r="M999" s="120"/>
      <c r="N999" s="120"/>
      <c r="O999" s="120"/>
      <c r="P999" s="120"/>
      <c r="Q999" s="120"/>
      <c r="R999" s="120"/>
      <c r="S999" s="120"/>
      <c r="T999" s="120"/>
      <c r="U999" s="120"/>
      <c r="V999" s="120"/>
      <c r="W999" s="120"/>
      <c r="X999" s="120"/>
      <c r="Y999" s="120"/>
      <c r="Z999" s="120"/>
    </row>
    <row r="1000" spans="1:26" ht="15.75" customHeight="1">
      <c r="A1000" s="370"/>
      <c r="B1000" s="370"/>
      <c r="C1000" s="364"/>
      <c r="D1000" s="364"/>
      <c r="E1000" s="120"/>
      <c r="F1000" s="278"/>
      <c r="G1000" s="120"/>
      <c r="H1000" s="120"/>
      <c r="I1000" s="120"/>
      <c r="J1000" s="120"/>
      <c r="K1000" s="120"/>
      <c r="L1000" s="120"/>
      <c r="M1000" s="120"/>
      <c r="N1000" s="120"/>
      <c r="O1000" s="120"/>
      <c r="P1000" s="120"/>
      <c r="Q1000" s="120"/>
      <c r="R1000" s="120"/>
      <c r="S1000" s="120"/>
      <c r="T1000" s="120"/>
      <c r="U1000" s="120"/>
      <c r="V1000" s="120"/>
      <c r="W1000" s="120"/>
      <c r="X1000" s="120"/>
      <c r="Y1000" s="120"/>
      <c r="Z1000" s="120"/>
    </row>
    <row r="1001" spans="1:26" ht="15.75" customHeight="1">
      <c r="A1001" s="370"/>
      <c r="B1001" s="370"/>
      <c r="C1001" s="364"/>
      <c r="D1001" s="364"/>
      <c r="E1001" s="120"/>
      <c r="F1001" s="278"/>
      <c r="G1001" s="120"/>
      <c r="H1001" s="120"/>
      <c r="I1001" s="120"/>
      <c r="J1001" s="120"/>
      <c r="K1001" s="120"/>
      <c r="L1001" s="120"/>
      <c r="M1001" s="120"/>
      <c r="N1001" s="120"/>
      <c r="O1001" s="120"/>
      <c r="P1001" s="120"/>
      <c r="Q1001" s="120"/>
      <c r="R1001" s="120"/>
      <c r="S1001" s="120"/>
      <c r="T1001" s="120"/>
      <c r="U1001" s="120"/>
      <c r="V1001" s="120"/>
      <c r="W1001" s="120"/>
      <c r="X1001" s="120"/>
      <c r="Y1001" s="120"/>
      <c r="Z1001" s="120"/>
    </row>
    <row r="1002" spans="1:26" ht="15.75" customHeight="1">
      <c r="A1002" s="370"/>
      <c r="B1002" s="370"/>
      <c r="C1002" s="364"/>
      <c r="D1002" s="364"/>
      <c r="E1002" s="120"/>
      <c r="F1002" s="278"/>
      <c r="G1002" s="120"/>
      <c r="H1002" s="120"/>
      <c r="I1002" s="120"/>
      <c r="J1002" s="120"/>
      <c r="K1002" s="120"/>
      <c r="L1002" s="120"/>
      <c r="M1002" s="120"/>
      <c r="N1002" s="120"/>
      <c r="O1002" s="120"/>
      <c r="P1002" s="120"/>
      <c r="Q1002" s="120"/>
      <c r="R1002" s="120"/>
      <c r="S1002" s="120"/>
      <c r="T1002" s="120"/>
      <c r="U1002" s="120"/>
      <c r="V1002" s="120"/>
      <c r="W1002" s="120"/>
      <c r="X1002" s="120"/>
      <c r="Y1002" s="120"/>
      <c r="Z1002" s="120"/>
    </row>
    <row r="1003" spans="1:26" ht="15.75" customHeight="1">
      <c r="A1003" s="370"/>
      <c r="B1003" s="370"/>
      <c r="C1003" s="364"/>
      <c r="D1003" s="364"/>
      <c r="E1003" s="120"/>
      <c r="F1003" s="278"/>
      <c r="G1003" s="120"/>
      <c r="H1003" s="120"/>
      <c r="I1003" s="120"/>
      <c r="J1003" s="120"/>
      <c r="K1003" s="120"/>
      <c r="L1003" s="120"/>
      <c r="M1003" s="120"/>
      <c r="N1003" s="120"/>
      <c r="O1003" s="120"/>
      <c r="P1003" s="120"/>
      <c r="Q1003" s="120"/>
      <c r="R1003" s="120"/>
      <c r="S1003" s="120"/>
      <c r="T1003" s="120"/>
      <c r="U1003" s="120"/>
      <c r="V1003" s="120"/>
      <c r="W1003" s="120"/>
      <c r="X1003" s="120"/>
      <c r="Y1003" s="120"/>
      <c r="Z1003" s="120"/>
    </row>
    <row r="1004" spans="1:26" ht="15.75" customHeight="1">
      <c r="A1004" s="370"/>
      <c r="B1004" s="370"/>
      <c r="C1004" s="364"/>
      <c r="D1004" s="364"/>
      <c r="E1004" s="120"/>
      <c r="F1004" s="278"/>
      <c r="G1004" s="120"/>
      <c r="H1004" s="120"/>
      <c r="I1004" s="120"/>
      <c r="J1004" s="120"/>
      <c r="K1004" s="120"/>
      <c r="L1004" s="120"/>
      <c r="M1004" s="120"/>
      <c r="N1004" s="120"/>
      <c r="O1004" s="120"/>
      <c r="P1004" s="120"/>
      <c r="Q1004" s="120"/>
      <c r="R1004" s="120"/>
      <c r="S1004" s="120"/>
      <c r="T1004" s="120"/>
      <c r="U1004" s="120"/>
      <c r="V1004" s="120"/>
      <c r="W1004" s="120"/>
      <c r="X1004" s="120"/>
      <c r="Y1004" s="120"/>
      <c r="Z1004" s="120"/>
    </row>
  </sheetData>
  <autoFilter ref="A4:D157"/>
  <mergeCells count="5">
    <mergeCell ref="E91:E92"/>
    <mergeCell ref="A1:D1"/>
    <mergeCell ref="A2:D2"/>
    <mergeCell ref="C3:D3"/>
    <mergeCell ref="E31:E35"/>
  </mergeCells>
  <pageMargins left="0.7" right="0.7" top="0.75" bottom="0.75" header="0" footer="0"/>
  <pageSetup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006"/>
  <sheetViews>
    <sheetView topLeftCell="A96" workbookViewId="0">
      <selection activeCell="D100" sqref="D100"/>
    </sheetView>
  </sheetViews>
  <sheetFormatPr defaultColWidth="12.59765625" defaultRowHeight="14.4"/>
  <cols>
    <col min="1" max="1" width="8" style="375" customWidth="1"/>
    <col min="2" max="2" width="8" style="376" customWidth="1"/>
    <col min="3" max="3" width="33.19921875" style="376" bestFit="1" customWidth="1"/>
    <col min="4" max="4" width="17.5" style="400" bestFit="1" customWidth="1"/>
    <col min="5" max="5" width="18.09765625" style="400" bestFit="1" customWidth="1"/>
    <col min="6" max="6" width="27.59765625" style="375" hidden="1" customWidth="1"/>
    <col min="7" max="7" width="34.5" style="377" hidden="1" customWidth="1"/>
    <col min="8" max="8" width="17.8984375" style="375" customWidth="1"/>
    <col min="9" max="9" width="7.59765625" style="375" customWidth="1"/>
    <col min="10" max="10" width="13.8984375" style="375" customWidth="1"/>
    <col min="11" max="18" width="7.59765625" style="375" customWidth="1"/>
    <col min="19" max="16384" width="12.59765625" style="375"/>
  </cols>
  <sheetData>
    <row r="1" spans="1:18">
      <c r="D1" s="1007" t="s">
        <v>1528</v>
      </c>
      <c r="E1" s="1007"/>
    </row>
    <row r="2" spans="1:18">
      <c r="A2" s="378" t="s">
        <v>1207</v>
      </c>
      <c r="B2" s="379" t="s">
        <v>287</v>
      </c>
      <c r="C2" s="379" t="s">
        <v>288</v>
      </c>
      <c r="D2" s="380" t="s">
        <v>289</v>
      </c>
      <c r="E2" s="381" t="s">
        <v>290</v>
      </c>
      <c r="F2" s="382" t="s">
        <v>259</v>
      </c>
      <c r="G2" s="383" t="s">
        <v>259</v>
      </c>
      <c r="H2" s="384"/>
      <c r="I2" s="384"/>
      <c r="J2" s="384"/>
      <c r="K2" s="384"/>
      <c r="L2" s="384"/>
      <c r="M2" s="384"/>
      <c r="N2" s="384"/>
      <c r="O2" s="384"/>
      <c r="P2" s="384"/>
      <c r="Q2" s="384"/>
      <c r="R2" s="384"/>
    </row>
    <row r="3" spans="1:18" ht="28.8">
      <c r="A3" s="385"/>
      <c r="B3" s="386">
        <v>0</v>
      </c>
      <c r="C3" s="386" t="s">
        <v>467</v>
      </c>
      <c r="D3" s="387">
        <f>(IFERROR(VLOOKUP(B3,[6]TB!B$2:G$48,6,0),0))/100000</f>
        <v>0</v>
      </c>
      <c r="E3" s="387">
        <f>(IFERROR(VLOOKUP(B3,[6]TB!B$2:H$48,7,0),0))/100000</f>
        <v>14.691409999999999</v>
      </c>
      <c r="F3" s="388" t="s">
        <v>1211</v>
      </c>
      <c r="G3" s="374">
        <f>VLOOKUP(B3,TB.!A6:C151,3,0)</f>
        <v>0</v>
      </c>
      <c r="H3" s="384"/>
      <c r="I3" s="384"/>
      <c r="J3" s="384"/>
      <c r="K3" s="384"/>
      <c r="L3" s="384"/>
      <c r="M3" s="384"/>
      <c r="N3" s="384"/>
      <c r="O3" s="384"/>
      <c r="P3" s="384"/>
      <c r="Q3" s="384"/>
      <c r="R3" s="384"/>
    </row>
    <row r="4" spans="1:18">
      <c r="A4" s="385"/>
      <c r="B4" s="386">
        <v>100</v>
      </c>
      <c r="C4" s="386" t="s">
        <v>468</v>
      </c>
      <c r="D4" s="387">
        <f>(IFERROR(VLOOKUP(B4,[6]TB!B$2:G$48,6,0),0))/100000</f>
        <v>0</v>
      </c>
      <c r="E4" s="387">
        <f>(IFERROR(VLOOKUP(B4,[6]TB!B$2:H$48,7,0),0))/100000</f>
        <v>165.00059999999999</v>
      </c>
      <c r="F4" s="389" t="s">
        <v>1212</v>
      </c>
      <c r="G4" s="374"/>
      <c r="H4" s="384"/>
      <c r="I4" s="384"/>
      <c r="J4" s="384"/>
      <c r="K4" s="384"/>
      <c r="L4" s="384"/>
      <c r="M4" s="384"/>
      <c r="N4" s="384"/>
      <c r="O4" s="384"/>
      <c r="P4" s="384"/>
      <c r="Q4" s="384"/>
      <c r="R4" s="384"/>
    </row>
    <row r="5" spans="1:18">
      <c r="A5" s="385"/>
      <c r="B5" s="386">
        <v>110</v>
      </c>
      <c r="C5" s="386" t="s">
        <v>469</v>
      </c>
      <c r="D5" s="387">
        <f>(IFERROR(VLOOKUP(B5,[6]TB!B$2:G$48,6,0),0))/100000</f>
        <v>0</v>
      </c>
      <c r="E5" s="387">
        <f>(IFERROR(VLOOKUP(B5,[6]TB!B$2:H$48,7,0),0))/100000</f>
        <v>75</v>
      </c>
      <c r="F5" s="389" t="s">
        <v>1212</v>
      </c>
      <c r="G5" s="374">
        <f>VLOOKUP(B5,TB.!A8:C156,3,0)</f>
        <v>0</v>
      </c>
      <c r="H5" s="384"/>
      <c r="I5" s="384"/>
      <c r="J5" s="384"/>
      <c r="K5" s="384"/>
      <c r="L5" s="384"/>
      <c r="M5" s="384"/>
      <c r="N5" s="384"/>
      <c r="O5" s="384"/>
      <c r="P5" s="384"/>
      <c r="Q5" s="384"/>
      <c r="R5" s="384"/>
    </row>
    <row r="6" spans="1:18">
      <c r="A6" s="385"/>
      <c r="B6" s="386">
        <v>111</v>
      </c>
      <c r="C6" s="386" t="s">
        <v>470</v>
      </c>
      <c r="D6" s="387">
        <f>(IFERROR(VLOOKUP(B6,[6]TB!B$2:G$48,6,0),0))/100000</f>
        <v>5699.0936444000008</v>
      </c>
      <c r="E6" s="387">
        <f>(IFERROR(VLOOKUP(B6,[6]TB!B$2:H$48,7,0),0))/100000</f>
        <v>0</v>
      </c>
      <c r="F6" s="389" t="s">
        <v>1212</v>
      </c>
      <c r="G6" s="374">
        <f>VLOOKUP(B6,TB.!A9:C157,3,0)</f>
        <v>5699.0936444000008</v>
      </c>
      <c r="H6" s="384"/>
      <c r="I6" s="384"/>
      <c r="J6" s="384"/>
      <c r="K6" s="384"/>
      <c r="L6" s="384"/>
      <c r="M6" s="384"/>
      <c r="N6" s="384"/>
      <c r="O6" s="384"/>
      <c r="P6" s="384"/>
      <c r="Q6" s="384"/>
      <c r="R6" s="384"/>
    </row>
    <row r="7" spans="1:18">
      <c r="A7" s="385"/>
      <c r="B7" s="386">
        <v>115</v>
      </c>
      <c r="C7" s="386" t="s">
        <v>471</v>
      </c>
      <c r="D7" s="387">
        <f>(IFERROR(VLOOKUP(B7,[6]TB!B$2:G$48,6,0),0))/100000</f>
        <v>0</v>
      </c>
      <c r="E7" s="387">
        <f>(IFERROR(VLOOKUP(B7,[6]TB!B$2:H$48,7,0),0))/100000</f>
        <v>40.589390000000002</v>
      </c>
      <c r="F7" s="389" t="s">
        <v>1212</v>
      </c>
      <c r="G7" s="374">
        <f>VLOOKUP(B7,TB.!A10:C158,3,0)</f>
        <v>0</v>
      </c>
      <c r="H7" s="390"/>
      <c r="I7" s="384"/>
      <c r="J7" s="384"/>
      <c r="K7" s="384"/>
      <c r="L7" s="384"/>
      <c r="M7" s="384"/>
      <c r="N7" s="384"/>
      <c r="O7" s="384"/>
      <c r="P7" s="384"/>
      <c r="Q7" s="384"/>
      <c r="R7" s="384"/>
    </row>
    <row r="8" spans="1:18" ht="43.2">
      <c r="A8" s="385"/>
      <c r="B8" s="386">
        <v>240</v>
      </c>
      <c r="C8" s="386" t="s">
        <v>472</v>
      </c>
      <c r="D8" s="387">
        <f>(IFERROR(VLOOKUP(B8,[6]TB!B$2:G$48,6,0),0))/100000</f>
        <v>0</v>
      </c>
      <c r="E8" s="387">
        <f>(IFERROR(VLOOKUP(B8,[6]TB!B$2:H$48,7,0),0))/100000</f>
        <v>30</v>
      </c>
      <c r="F8" s="391" t="s">
        <v>1213</v>
      </c>
      <c r="G8" s="374">
        <f>VLOOKUP(B8,TB.!A11:C159,3,0)</f>
        <v>0</v>
      </c>
      <c r="H8" s="384"/>
      <c r="I8" s="384"/>
      <c r="J8" s="384"/>
      <c r="K8" s="384"/>
      <c r="L8" s="384"/>
      <c r="M8" s="384"/>
      <c r="N8" s="384"/>
      <c r="O8" s="384"/>
      <c r="P8" s="384"/>
      <c r="Q8" s="384"/>
      <c r="R8" s="384"/>
    </row>
    <row r="9" spans="1:18">
      <c r="A9" s="385"/>
      <c r="B9" s="386">
        <v>244</v>
      </c>
      <c r="C9" s="386" t="s">
        <v>1214</v>
      </c>
      <c r="D9" s="387">
        <f>(IFERROR(VLOOKUP(B9,[6]TB!B$2:G$48,6,0),0))/100000</f>
        <v>0</v>
      </c>
      <c r="E9" s="387">
        <f>(IFERROR(VLOOKUP(B9,[6]TB!B$2:H$48,7,0),0))/100000</f>
        <v>0</v>
      </c>
      <c r="F9" s="1008" t="s">
        <v>1215</v>
      </c>
      <c r="G9" s="374">
        <f>VLOOKUP(B9,TB.!A12:C160,3,0)</f>
        <v>0</v>
      </c>
      <c r="H9" s="384"/>
      <c r="I9" s="384"/>
      <c r="J9" s="384"/>
      <c r="K9" s="384"/>
      <c r="L9" s="384"/>
      <c r="M9" s="384"/>
      <c r="N9" s="384"/>
      <c r="O9" s="384"/>
      <c r="P9" s="384"/>
      <c r="Q9" s="384"/>
      <c r="R9" s="384"/>
    </row>
    <row r="10" spans="1:18">
      <c r="A10" s="385"/>
      <c r="B10" s="386">
        <v>245</v>
      </c>
      <c r="C10" s="386" t="s">
        <v>1216</v>
      </c>
      <c r="D10" s="387">
        <f>(IFERROR(VLOOKUP(B10,[6]TB!B$2:G$48,6,0),0))/100000</f>
        <v>0</v>
      </c>
      <c r="E10" s="387">
        <f>(IFERROR(VLOOKUP(B10,[6]TB!B$2:H$48,7,0),0))/100000</f>
        <v>0</v>
      </c>
      <c r="F10" s="1009"/>
      <c r="G10" s="374">
        <f>VLOOKUP(B10,TB.!A13:C161,3,0)</f>
        <v>0</v>
      </c>
      <c r="H10" s="384"/>
      <c r="I10" s="384"/>
      <c r="J10" s="384"/>
      <c r="K10" s="384"/>
      <c r="L10" s="384"/>
      <c r="M10" s="384"/>
      <c r="N10" s="384"/>
      <c r="O10" s="384"/>
      <c r="P10" s="384"/>
      <c r="Q10" s="384"/>
      <c r="R10" s="384"/>
    </row>
    <row r="11" spans="1:18">
      <c r="A11" s="385"/>
      <c r="B11" s="386">
        <v>246</v>
      </c>
      <c r="C11" s="386" t="s">
        <v>1217</v>
      </c>
      <c r="D11" s="387">
        <f>(IFERROR(VLOOKUP(B11,[6]TB!B$2:G$48,6,0),0))/100000</f>
        <v>0</v>
      </c>
      <c r="E11" s="387">
        <f>(IFERROR(VLOOKUP(B11,[6]TB!B$2:H$48,7,0),0))/100000</f>
        <v>0</v>
      </c>
      <c r="F11" s="1010"/>
      <c r="G11" s="374">
        <f>VLOOKUP(B11,TB.!A14:C162,3,0)</f>
        <v>0</v>
      </c>
      <c r="H11" s="384"/>
      <c r="I11" s="384"/>
      <c r="J11" s="384"/>
      <c r="K11" s="384"/>
      <c r="L11" s="384"/>
      <c r="M11" s="384"/>
      <c r="N11" s="384"/>
      <c r="O11" s="384"/>
      <c r="P11" s="384"/>
      <c r="Q11" s="384"/>
      <c r="R11" s="384"/>
    </row>
    <row r="12" spans="1:18">
      <c r="A12" s="385"/>
      <c r="B12" s="386">
        <v>247</v>
      </c>
      <c r="C12" s="386" t="s">
        <v>1218</v>
      </c>
      <c r="D12" s="387">
        <f>(IFERROR(VLOOKUP(B12,[6]TB!B$2:G$48,6,0),0))/100000</f>
        <v>0</v>
      </c>
      <c r="E12" s="387">
        <f>(IFERROR(VLOOKUP(B12,[6]TB!B$2:H$48,7,0),0))/100000</f>
        <v>259.48</v>
      </c>
      <c r="F12" s="1011" t="s">
        <v>1219</v>
      </c>
      <c r="G12" s="374">
        <f>VLOOKUP(B12,TB.!A15:C163,3,0)</f>
        <v>0</v>
      </c>
      <c r="H12" s="384"/>
      <c r="I12" s="384"/>
      <c r="J12" s="384"/>
      <c r="K12" s="384"/>
      <c r="L12" s="384"/>
      <c r="M12" s="384"/>
      <c r="N12" s="384"/>
      <c r="O12" s="384"/>
      <c r="P12" s="384"/>
      <c r="Q12" s="384"/>
      <c r="R12" s="384"/>
    </row>
    <row r="13" spans="1:18">
      <c r="A13" s="385"/>
      <c r="B13" s="386">
        <v>248</v>
      </c>
      <c r="C13" s="386" t="s">
        <v>1220</v>
      </c>
      <c r="D13" s="387">
        <f>(IFERROR(VLOOKUP(B13,[6]TB!B$2:G$48,6,0),0))/100000</f>
        <v>0</v>
      </c>
      <c r="E13" s="387">
        <f>(IFERROR(VLOOKUP(B13,[6]TB!B$2:H$48,7,0),0))/100000</f>
        <v>1274.54</v>
      </c>
      <c r="F13" s="1012"/>
      <c r="G13" s="374">
        <f>VLOOKUP(B13,TB.!A16:C164,3,0)</f>
        <v>0</v>
      </c>
      <c r="H13" s="384"/>
      <c r="I13" s="384"/>
      <c r="J13" s="384"/>
      <c r="K13" s="384"/>
      <c r="L13" s="384"/>
      <c r="M13" s="384"/>
      <c r="N13" s="384"/>
      <c r="O13" s="384"/>
      <c r="P13" s="384"/>
      <c r="Q13" s="384"/>
      <c r="R13" s="384"/>
    </row>
    <row r="14" spans="1:18">
      <c r="A14" s="385"/>
      <c r="B14" s="386">
        <v>249</v>
      </c>
      <c r="C14" s="386" t="s">
        <v>1221</v>
      </c>
      <c r="D14" s="387">
        <f>(IFERROR(VLOOKUP(B14,[6]TB!B$2:G$48,6,0),0))/100000</f>
        <v>0</v>
      </c>
      <c r="E14" s="387">
        <f>(IFERROR(VLOOKUP(B14,[6]TB!B$2:H$48,7,0),0))/100000</f>
        <v>340.37554999999998</v>
      </c>
      <c r="F14" s="1013"/>
      <c r="G14" s="374">
        <f>VLOOKUP(B14,TB.!A17:C165,3,0)</f>
        <v>0</v>
      </c>
      <c r="H14" s="384"/>
      <c r="I14" s="384"/>
      <c r="J14" s="384"/>
      <c r="K14" s="384"/>
      <c r="L14" s="384"/>
      <c r="M14" s="384"/>
      <c r="N14" s="384"/>
      <c r="O14" s="384"/>
      <c r="P14" s="384"/>
      <c r="Q14" s="384"/>
      <c r="R14" s="384"/>
    </row>
    <row r="15" spans="1:18">
      <c r="A15" s="385"/>
      <c r="B15" s="386">
        <v>250</v>
      </c>
      <c r="C15" s="386" t="s">
        <v>1222</v>
      </c>
      <c r="D15" s="387">
        <f>(IFERROR(VLOOKUP(B15,[6]TB!B$2:G$48,6,0),0))/100000</f>
        <v>0</v>
      </c>
      <c r="E15" s="387">
        <f>(IFERROR(VLOOKUP(B15,[6]TB!B$2:H$48,7,0),0))/100000</f>
        <v>0</v>
      </c>
      <c r="F15" s="389"/>
      <c r="G15" s="374">
        <f>VLOOKUP(B15,TB.!A18:C166,3,0)</f>
        <v>0</v>
      </c>
      <c r="H15" s="384"/>
      <c r="I15" s="384"/>
      <c r="J15" s="384"/>
      <c r="K15" s="384"/>
      <c r="L15" s="384"/>
      <c r="M15" s="384"/>
      <c r="N15" s="384"/>
      <c r="O15" s="384"/>
      <c r="P15" s="384"/>
      <c r="Q15" s="384"/>
      <c r="R15" s="384"/>
    </row>
    <row r="16" spans="1:18">
      <c r="A16" s="385"/>
      <c r="B16" s="386">
        <v>511</v>
      </c>
      <c r="C16" s="386" t="s">
        <v>475</v>
      </c>
      <c r="D16" s="387">
        <f>(IFERROR(VLOOKUP(B16,[6]TB!B$2:G$48,6,0),0))/100000</f>
        <v>0</v>
      </c>
      <c r="E16" s="387">
        <f>(IFERROR(VLOOKUP(B16,[6]TB!B$2:H$48,7,0),0))/100000</f>
        <v>0.52547999999999995</v>
      </c>
      <c r="F16" s="389" t="s">
        <v>1223</v>
      </c>
      <c r="G16" s="374">
        <f>VLOOKUP(B16,TB.!A19:C167,3,0)</f>
        <v>0</v>
      </c>
      <c r="H16" s="384"/>
      <c r="I16" s="384"/>
      <c r="J16" s="384"/>
      <c r="K16" s="384"/>
      <c r="L16" s="384"/>
      <c r="M16" s="384"/>
      <c r="N16" s="384"/>
      <c r="O16" s="384"/>
      <c r="P16" s="384"/>
      <c r="Q16" s="384"/>
      <c r="R16" s="384"/>
    </row>
    <row r="17" spans="1:18">
      <c r="A17" s="385"/>
      <c r="B17" s="386">
        <v>513</v>
      </c>
      <c r="C17" s="386" t="s">
        <v>476</v>
      </c>
      <c r="D17" s="387">
        <f>(IFERROR(VLOOKUP(B17,[6]TB!B$2:G$48,6,0),0))/100000</f>
        <v>0</v>
      </c>
      <c r="E17" s="387">
        <f>(IFERROR(VLOOKUP(B17,[6]TB!B$2:H$48,7,0),0))/100000</f>
        <v>10.41783</v>
      </c>
      <c r="F17" s="389" t="s">
        <v>1223</v>
      </c>
      <c r="G17" s="374">
        <f>VLOOKUP(B17,TB.!A20:C168,3,0)</f>
        <v>0</v>
      </c>
      <c r="H17" s="384"/>
      <c r="I17" s="384"/>
      <c r="J17" s="384"/>
      <c r="K17" s="384"/>
      <c r="L17" s="384"/>
      <c r="M17" s="384"/>
      <c r="N17" s="384"/>
      <c r="O17" s="384"/>
      <c r="P17" s="384"/>
      <c r="Q17" s="384"/>
      <c r="R17" s="384"/>
    </row>
    <row r="18" spans="1:18" ht="43.2">
      <c r="A18" s="385"/>
      <c r="B18" s="386">
        <v>589</v>
      </c>
      <c r="C18" s="386" t="s">
        <v>477</v>
      </c>
      <c r="D18" s="387">
        <f>(IFERROR(VLOOKUP(B18,[6]TB!B$2:G$48,6,0),0))/100000</f>
        <v>0</v>
      </c>
      <c r="E18" s="387">
        <f>(IFERROR(VLOOKUP(B18,[6]TB!B$2:H$48,7,0),0))/100000</f>
        <v>51.482500000000002</v>
      </c>
      <c r="F18" s="388" t="s">
        <v>1224</v>
      </c>
      <c r="G18" s="374">
        <f>VLOOKUP(B18,TB.!A21:C169,3,0)</f>
        <v>0</v>
      </c>
      <c r="H18" s="384"/>
      <c r="I18" s="384"/>
      <c r="J18" s="384"/>
      <c r="K18" s="384"/>
      <c r="L18" s="384"/>
      <c r="M18" s="384"/>
      <c r="N18" s="384"/>
      <c r="O18" s="384"/>
      <c r="P18" s="384"/>
      <c r="Q18" s="384"/>
      <c r="R18" s="384"/>
    </row>
    <row r="19" spans="1:18">
      <c r="A19" s="385"/>
      <c r="B19" s="386">
        <v>594</v>
      </c>
      <c r="C19" s="386" t="s">
        <v>478</v>
      </c>
      <c r="D19" s="387">
        <f>(IFERROR(VLOOKUP(B19,[6]TB!B$2:G$48,6,0),0))/100000</f>
        <v>0</v>
      </c>
      <c r="E19" s="387">
        <f>(IFERROR(VLOOKUP(B19,[6]TB!B$2:H$48,7,0),0))/100000</f>
        <v>0.80349999999999999</v>
      </c>
      <c r="F19" s="389" t="s">
        <v>1225</v>
      </c>
      <c r="G19" s="374">
        <f>VLOOKUP(B19,TB.!A22:C170,3,0)</f>
        <v>0</v>
      </c>
      <c r="H19" s="384"/>
      <c r="I19" s="384"/>
      <c r="J19" s="384"/>
      <c r="K19" s="384"/>
      <c r="L19" s="384"/>
      <c r="M19" s="384"/>
      <c r="N19" s="384"/>
      <c r="O19" s="384"/>
      <c r="P19" s="384"/>
      <c r="Q19" s="384"/>
      <c r="R19" s="384"/>
    </row>
    <row r="20" spans="1:18">
      <c r="A20" s="385"/>
      <c r="B20" s="386">
        <v>595</v>
      </c>
      <c r="C20" s="386" t="s">
        <v>479</v>
      </c>
      <c r="D20" s="387">
        <f>(IFERROR(VLOOKUP(B20,[6]TB!B$2:G$48,6,0),0))/100000</f>
        <v>0</v>
      </c>
      <c r="E20" s="387">
        <f>(IFERROR(VLOOKUP(B20,[6]TB!B$2:H$48,7,0),0))/100000</f>
        <v>0</v>
      </c>
      <c r="F20" s="389" t="s">
        <v>1225</v>
      </c>
      <c r="G20" s="374">
        <f>VLOOKUP(B20,TB.!A23:C171,3,0)</f>
        <v>0</v>
      </c>
      <c r="H20" s="384"/>
      <c r="I20" s="384"/>
      <c r="J20" s="384"/>
      <c r="K20" s="384"/>
      <c r="L20" s="384"/>
      <c r="M20" s="384"/>
      <c r="N20" s="384"/>
      <c r="O20" s="384"/>
      <c r="P20" s="384"/>
      <c r="Q20" s="384"/>
      <c r="R20" s="384"/>
    </row>
    <row r="21" spans="1:18">
      <c r="A21" s="385"/>
      <c r="B21" s="386">
        <v>597</v>
      </c>
      <c r="C21" s="386" t="s">
        <v>480</v>
      </c>
      <c r="D21" s="387">
        <f>(IFERROR(VLOOKUP(B21,[6]TB!B$2:G$48,6,0),0))/100000</f>
        <v>0</v>
      </c>
      <c r="E21" s="387">
        <f>(IFERROR(VLOOKUP(B21,[6]TB!B$2:H$48,7,0),0))/100000</f>
        <v>2.265E-2</v>
      </c>
      <c r="F21" s="389" t="s">
        <v>1225</v>
      </c>
      <c r="G21" s="374">
        <f>VLOOKUP(B21,TB.!A24:C172,3,0)</f>
        <v>0</v>
      </c>
      <c r="H21" s="384"/>
      <c r="I21" s="384"/>
      <c r="J21" s="384"/>
      <c r="K21" s="384"/>
      <c r="L21" s="384"/>
      <c r="M21" s="384"/>
      <c r="N21" s="384"/>
      <c r="O21" s="384"/>
      <c r="P21" s="384"/>
      <c r="Q21" s="384"/>
      <c r="R21" s="384"/>
    </row>
    <row r="22" spans="1:18" ht="28.8">
      <c r="A22" s="385"/>
      <c r="B22" s="386">
        <v>610</v>
      </c>
      <c r="C22" s="386" t="s">
        <v>481</v>
      </c>
      <c r="D22" s="387">
        <f>(IFERROR(VLOOKUP(B22,[6]TB!B$2:G$48,6,0),0))/100000</f>
        <v>0</v>
      </c>
      <c r="E22" s="387">
        <f>(IFERROR(VLOOKUP(B22,[6]TB!B$2:H$48,7,0),0))/100000</f>
        <v>8.2799999999999999E-2</v>
      </c>
      <c r="F22" s="388" t="s">
        <v>1226</v>
      </c>
      <c r="G22" s="374">
        <f>VLOOKUP(B22,TB.!A25:C173,3,0)</f>
        <v>0</v>
      </c>
      <c r="H22" s="384"/>
      <c r="I22" s="384"/>
      <c r="J22" s="384"/>
      <c r="K22" s="384"/>
      <c r="L22" s="384"/>
      <c r="M22" s="384"/>
      <c r="N22" s="384"/>
      <c r="O22" s="384"/>
      <c r="P22" s="384"/>
      <c r="Q22" s="384"/>
      <c r="R22" s="384"/>
    </row>
    <row r="23" spans="1:18">
      <c r="A23" s="385"/>
      <c r="B23" s="386">
        <v>624</v>
      </c>
      <c r="C23" s="386" t="s">
        <v>482</v>
      </c>
      <c r="D23" s="387">
        <f>(IFERROR(VLOOKUP(B23,[6]TB!B$2:G$48,6,0),0))/100000</f>
        <v>0</v>
      </c>
      <c r="E23" s="387">
        <f>(IFERROR(VLOOKUP(B23,[6]TB!B$2:H$48,7,0),0))/100000</f>
        <v>0.19855</v>
      </c>
      <c r="F23" s="389" t="s">
        <v>1223</v>
      </c>
      <c r="G23" s="374">
        <f>VLOOKUP(B23,TB.!A26:C174,3,0)</f>
        <v>0</v>
      </c>
      <c r="H23" s="384"/>
      <c r="I23" s="384"/>
      <c r="J23" s="384"/>
      <c r="K23" s="384"/>
      <c r="L23" s="384"/>
      <c r="M23" s="384"/>
      <c r="N23" s="384"/>
      <c r="O23" s="384"/>
      <c r="P23" s="384"/>
      <c r="Q23" s="384"/>
      <c r="R23" s="384"/>
    </row>
    <row r="24" spans="1:18" ht="28.8">
      <c r="A24" s="385"/>
      <c r="B24" s="386">
        <v>632</v>
      </c>
      <c r="C24" s="386" t="s">
        <v>483</v>
      </c>
      <c r="D24" s="387">
        <f>(IFERROR(VLOOKUP(B24,[6]TB!B$2:G$48,6,0),0))/100000</f>
        <v>0</v>
      </c>
      <c r="E24" s="387">
        <f>(IFERROR(VLOOKUP(B24,[6]TB!B$2:H$48,7,0),0))/100000</f>
        <v>16.161899999999999</v>
      </c>
      <c r="F24" s="388" t="s">
        <v>1227</v>
      </c>
      <c r="G24" s="374">
        <f>VLOOKUP(B24,TB.!A27:C175,3,0)</f>
        <v>0</v>
      </c>
      <c r="H24" s="384"/>
      <c r="I24" s="384"/>
      <c r="J24" s="384"/>
      <c r="K24" s="384"/>
      <c r="L24" s="384"/>
      <c r="M24" s="384"/>
      <c r="N24" s="384"/>
      <c r="O24" s="384"/>
      <c r="P24" s="384"/>
      <c r="Q24" s="384"/>
      <c r="R24" s="384"/>
    </row>
    <row r="25" spans="1:18" ht="43.2">
      <c r="A25" s="385"/>
      <c r="B25" s="386">
        <v>634</v>
      </c>
      <c r="C25" s="386" t="s">
        <v>484</v>
      </c>
      <c r="D25" s="387">
        <f>(IFERROR(VLOOKUP(B25,[6]TB!B$2:G$48,6,0),0))/100000</f>
        <v>16.88822</v>
      </c>
      <c r="E25" s="387">
        <f>(IFERROR(VLOOKUP(B25,[6]TB!B$2:H$48,7,0),0))/100000</f>
        <v>0</v>
      </c>
      <c r="F25" s="388" t="s">
        <v>1228</v>
      </c>
      <c r="G25" s="374">
        <f>VLOOKUP(B25,TB.!A28:C176,3,0)</f>
        <v>16.88822</v>
      </c>
      <c r="H25" s="384"/>
      <c r="I25" s="384"/>
      <c r="J25" s="384"/>
      <c r="K25" s="384"/>
      <c r="L25" s="384"/>
      <c r="M25" s="384"/>
      <c r="N25" s="384"/>
      <c r="O25" s="384"/>
      <c r="P25" s="384"/>
      <c r="Q25" s="384"/>
      <c r="R25" s="384"/>
    </row>
    <row r="26" spans="1:18" ht="28.8">
      <c r="A26" s="385"/>
      <c r="B26" s="386">
        <v>636</v>
      </c>
      <c r="C26" s="386" t="s">
        <v>485</v>
      </c>
      <c r="D26" s="387">
        <f>(IFERROR(VLOOKUP(B26,[6]TB!B$2:G$48,6,0),0))/100000</f>
        <v>0</v>
      </c>
      <c r="E26" s="387">
        <f>(IFERROR(VLOOKUP(B26,[6]TB!B$2:H$48,7,0),0))/100000</f>
        <v>8.0277799999999999</v>
      </c>
      <c r="F26" s="388" t="s">
        <v>1227</v>
      </c>
      <c r="G26" s="374">
        <f>VLOOKUP(B26,TB.!A29:C177,3,0)</f>
        <v>0</v>
      </c>
      <c r="H26" s="384"/>
      <c r="I26" s="384"/>
      <c r="J26" s="384"/>
      <c r="K26" s="384"/>
      <c r="L26" s="384"/>
      <c r="M26" s="384"/>
      <c r="N26" s="384"/>
      <c r="O26" s="384"/>
      <c r="P26" s="384"/>
      <c r="Q26" s="384"/>
      <c r="R26" s="384"/>
    </row>
    <row r="27" spans="1:18" ht="28.8">
      <c r="A27" s="385"/>
      <c r="B27" s="386">
        <v>639</v>
      </c>
      <c r="C27" s="386" t="s">
        <v>486</v>
      </c>
      <c r="D27" s="387">
        <f>(IFERROR(VLOOKUP(B27,[6]TB!B$2:G$48,6,0),0))/100000</f>
        <v>0</v>
      </c>
      <c r="E27" s="387">
        <f>(IFERROR(VLOOKUP(B27,[6]TB!B$2:H$48,7,0),0))/100000</f>
        <v>26.616150000000001</v>
      </c>
      <c r="F27" s="388" t="s">
        <v>1227</v>
      </c>
      <c r="G27" s="374">
        <f>VLOOKUP(B27,TB.!A30:C178,3,0)</f>
        <v>0</v>
      </c>
      <c r="H27" s="384"/>
      <c r="I27" s="384"/>
      <c r="J27" s="384"/>
      <c r="K27" s="384"/>
      <c r="L27" s="384"/>
      <c r="M27" s="384"/>
      <c r="N27" s="384"/>
      <c r="O27" s="384"/>
      <c r="P27" s="384"/>
      <c r="Q27" s="384"/>
      <c r="R27" s="384"/>
    </row>
    <row r="28" spans="1:18" ht="57" customHeight="1">
      <c r="A28" s="385"/>
      <c r="B28" s="386">
        <v>640</v>
      </c>
      <c r="C28" s="386" t="s">
        <v>1229</v>
      </c>
      <c r="D28" s="387">
        <f>(IFERROR(VLOOKUP(B28,[6]TB!B$2:G$48,6,0),0))/100000</f>
        <v>0</v>
      </c>
      <c r="E28" s="387">
        <f>+'SUP-CY'!H74</f>
        <v>3550.777501999999</v>
      </c>
      <c r="F28" s="388" t="s">
        <v>1230</v>
      </c>
      <c r="G28" s="374">
        <f>VLOOKUP(B28,TB.!A31:C179,3,0)</f>
        <v>0</v>
      </c>
      <c r="H28" s="384"/>
      <c r="I28" s="384"/>
      <c r="J28" s="384">
        <f>+'SUP-CY'!H75</f>
        <v>3528.0505019999991</v>
      </c>
      <c r="K28" s="384"/>
      <c r="L28" s="384"/>
      <c r="M28" s="384"/>
      <c r="N28" s="384"/>
      <c r="O28" s="384"/>
      <c r="P28" s="384"/>
      <c r="Q28" s="384"/>
      <c r="R28" s="384"/>
    </row>
    <row r="29" spans="1:18" ht="28.8">
      <c r="A29" s="385"/>
      <c r="B29" s="386">
        <v>641</v>
      </c>
      <c r="C29" s="386" t="s">
        <v>487</v>
      </c>
      <c r="D29" s="387">
        <f>(IFERROR(VLOOKUP(B29,[6]TB!B$2:G$48,6,0),0))/100000</f>
        <v>0</v>
      </c>
      <c r="E29" s="387">
        <f>(IFERROR(VLOOKUP(B29,[6]TB!B$2:H$48,7,0),0))/100000</f>
        <v>26.207439999999998</v>
      </c>
      <c r="F29" s="388" t="s">
        <v>1227</v>
      </c>
      <c r="G29" s="374">
        <f>VLOOKUP(B29,TB.!A32:C180,3,0)</f>
        <v>0</v>
      </c>
      <c r="H29" s="384"/>
      <c r="I29" s="384"/>
      <c r="J29" s="384"/>
      <c r="K29" s="384"/>
      <c r="L29" s="384"/>
      <c r="M29" s="384"/>
      <c r="N29" s="384"/>
      <c r="O29" s="384"/>
      <c r="P29" s="384"/>
      <c r="Q29" s="384"/>
      <c r="R29" s="384"/>
    </row>
    <row r="30" spans="1:18">
      <c r="A30" s="385"/>
      <c r="B30" s="386">
        <v>643</v>
      </c>
      <c r="C30" s="386" t="s">
        <v>488</v>
      </c>
      <c r="D30" s="387">
        <f>(IFERROR(VLOOKUP(B30,[6]TB!B$2:G$48,6,0),0))/100000</f>
        <v>0</v>
      </c>
      <c r="E30" s="387">
        <f>(IFERROR(VLOOKUP(B30,[6]TB!B$2:H$48,7,0),0))/100000</f>
        <v>0</v>
      </c>
      <c r="F30" s="389"/>
      <c r="G30" s="374">
        <f>VLOOKUP(B30,TB.!A33:C181,3,0)</f>
        <v>0</v>
      </c>
      <c r="H30" s="384"/>
      <c r="I30" s="384"/>
      <c r="J30" s="384"/>
      <c r="K30" s="384"/>
      <c r="L30" s="384"/>
      <c r="M30" s="384"/>
      <c r="N30" s="384"/>
      <c r="O30" s="384"/>
      <c r="P30" s="384"/>
      <c r="Q30" s="384"/>
      <c r="R30" s="384"/>
    </row>
    <row r="31" spans="1:18">
      <c r="A31" s="385"/>
      <c r="B31" s="386">
        <v>644</v>
      </c>
      <c r="C31" s="386" t="s">
        <v>489</v>
      </c>
      <c r="D31" s="387">
        <f>(IFERROR(VLOOKUP(B31,[6]TB!B$2:G$48,6,0),0))/100000</f>
        <v>0</v>
      </c>
      <c r="E31" s="387">
        <f>(IFERROR(VLOOKUP(B31,[6]TB!B$2:H$48,7,0),0))/100000</f>
        <v>0</v>
      </c>
      <c r="F31" s="389"/>
      <c r="G31" s="374">
        <f>VLOOKUP(B31,TB.!A34:C182,3,0)</f>
        <v>0</v>
      </c>
      <c r="H31" s="384"/>
      <c r="I31" s="384"/>
      <c r="J31" s="384"/>
      <c r="K31" s="384"/>
      <c r="L31" s="384"/>
      <c r="M31" s="384"/>
      <c r="N31" s="384"/>
      <c r="O31" s="384"/>
      <c r="P31" s="384"/>
      <c r="Q31" s="384"/>
      <c r="R31" s="384"/>
    </row>
    <row r="32" spans="1:18" ht="28.8">
      <c r="A32" s="385"/>
      <c r="B32" s="386">
        <v>650</v>
      </c>
      <c r="C32" s="386" t="s">
        <v>1231</v>
      </c>
      <c r="D32" s="387">
        <f>(IFERROR(VLOOKUP(B32,[6]TB!B$2:G$48,6,0),0))/100000</f>
        <v>0</v>
      </c>
      <c r="E32" s="387">
        <f>(IFERROR(VLOOKUP(B32,[6]TB!B$2:H$48,7,0),0))/100000</f>
        <v>7.5275499999999997</v>
      </c>
      <c r="F32" s="388" t="s">
        <v>1232</v>
      </c>
      <c r="G32" s="374">
        <f>VLOOKUP(B32,TB.!A35:C183,3,0)</f>
        <v>0</v>
      </c>
      <c r="H32" s="384"/>
      <c r="I32" s="384"/>
      <c r="J32" s="384"/>
      <c r="K32" s="384"/>
      <c r="L32" s="384"/>
      <c r="M32" s="384"/>
      <c r="N32" s="384"/>
      <c r="O32" s="384"/>
      <c r="P32" s="384"/>
      <c r="Q32" s="384"/>
      <c r="R32" s="384"/>
    </row>
    <row r="33" spans="1:18" ht="28.8">
      <c r="A33" s="385"/>
      <c r="B33" s="386">
        <v>660</v>
      </c>
      <c r="C33" s="386" t="s">
        <v>498</v>
      </c>
      <c r="D33" s="387">
        <f>(IFERROR(VLOOKUP(B33,[6]TB!B$2:G$48,6,0),0))/100000</f>
        <v>0</v>
      </c>
      <c r="E33" s="387">
        <f>(IFERROR(VLOOKUP(B33,[6]TB!B$2:H$48,7,0),0))/100000</f>
        <v>0</v>
      </c>
      <c r="F33" s="388" t="s">
        <v>1233</v>
      </c>
      <c r="G33" s="374">
        <f>VLOOKUP(B33,TB.!A36:C184,3,0)</f>
        <v>0</v>
      </c>
      <c r="H33" s="384"/>
      <c r="I33" s="384"/>
      <c r="J33" s="384"/>
      <c r="K33" s="384"/>
      <c r="L33" s="384"/>
      <c r="M33" s="384"/>
      <c r="N33" s="384"/>
      <c r="O33" s="384"/>
      <c r="P33" s="384"/>
      <c r="Q33" s="384"/>
      <c r="R33" s="384"/>
    </row>
    <row r="34" spans="1:18">
      <c r="A34" s="385"/>
      <c r="B34" s="386">
        <v>663</v>
      </c>
      <c r="C34" s="386" t="s">
        <v>499</v>
      </c>
      <c r="D34" s="387">
        <f>(IFERROR(VLOOKUP(B34,[6]TB!B$2:G$48,6,0),0))/100000</f>
        <v>0</v>
      </c>
      <c r="E34" s="387">
        <f>(IFERROR(VLOOKUP(B34,[6]TB!B$2:H$48,7,0),0))/100000</f>
        <v>0</v>
      </c>
      <c r="F34" s="389"/>
      <c r="G34" s="374">
        <f>VLOOKUP(B34,TB.!A37:C185,3,0)</f>
        <v>0</v>
      </c>
      <c r="H34" s="384"/>
      <c r="I34" s="384"/>
      <c r="J34" s="384"/>
      <c r="K34" s="384"/>
      <c r="L34" s="384"/>
      <c r="M34" s="384"/>
      <c r="N34" s="384"/>
      <c r="O34" s="384"/>
      <c r="P34" s="384"/>
      <c r="Q34" s="384"/>
      <c r="R34" s="384"/>
    </row>
    <row r="35" spans="1:18">
      <c r="A35" s="385"/>
      <c r="B35" s="386">
        <v>666</v>
      </c>
      <c r="C35" s="386" t="s">
        <v>500</v>
      </c>
      <c r="D35" s="387">
        <f>(IFERROR(VLOOKUP(B35,[6]TB!B$2:G$48,6,0),0))/100000</f>
        <v>0</v>
      </c>
      <c r="E35" s="387">
        <f>(IFERROR(VLOOKUP(B35,[6]TB!B$2:H$48,7,0),0))/100000</f>
        <v>0</v>
      </c>
      <c r="F35" s="389"/>
      <c r="G35" s="374">
        <f>VLOOKUP(B35,TB.!A38:C186,3,0)</f>
        <v>0</v>
      </c>
      <c r="H35" s="384"/>
      <c r="I35" s="384"/>
      <c r="J35" s="384"/>
      <c r="K35" s="384"/>
      <c r="L35" s="384"/>
      <c r="M35" s="384"/>
      <c r="N35" s="384"/>
      <c r="O35" s="384"/>
      <c r="P35" s="384"/>
      <c r="Q35" s="384"/>
      <c r="R35" s="384"/>
    </row>
    <row r="36" spans="1:18">
      <c r="A36" s="385"/>
      <c r="B36" s="386">
        <v>668</v>
      </c>
      <c r="C36" s="386" t="s">
        <v>501</v>
      </c>
      <c r="D36" s="387">
        <f>(IFERROR(VLOOKUP(B36,[6]TB!B$2:G$48,6,0),0))/100000</f>
        <v>0</v>
      </c>
      <c r="E36" s="387">
        <f>(IFERROR(VLOOKUP(B36,[6]TB!B$2:H$48,7,0),0))/100000</f>
        <v>0</v>
      </c>
      <c r="F36" s="389"/>
      <c r="G36" s="374">
        <f>VLOOKUP(B36,TB.!A39:C187,3,0)</f>
        <v>0</v>
      </c>
      <c r="H36" s="384"/>
      <c r="I36" s="384"/>
      <c r="J36" s="384"/>
      <c r="K36" s="384"/>
      <c r="L36" s="384"/>
      <c r="M36" s="384"/>
      <c r="N36" s="384"/>
      <c r="O36" s="384"/>
      <c r="P36" s="384"/>
      <c r="Q36" s="384"/>
      <c r="R36" s="384"/>
    </row>
    <row r="37" spans="1:18">
      <c r="A37" s="385"/>
      <c r="B37" s="386">
        <v>669</v>
      </c>
      <c r="C37" s="386" t="s">
        <v>502</v>
      </c>
      <c r="D37" s="387">
        <f>(IFERROR(VLOOKUP(B37,[6]TB!B$2:G$48,6,0),0))/100000</f>
        <v>0</v>
      </c>
      <c r="E37" s="387">
        <f>(IFERROR(VLOOKUP(B37,[6]TB!B$2:H$48,7,0),0))/100000</f>
        <v>0</v>
      </c>
      <c r="F37" s="389"/>
      <c r="G37" s="374">
        <f>VLOOKUP(B37,TB.!A40:C188,3,0)</f>
        <v>0</v>
      </c>
      <c r="H37" s="384"/>
      <c r="I37" s="384"/>
      <c r="J37" s="384"/>
      <c r="K37" s="384"/>
      <c r="L37" s="384"/>
      <c r="M37" s="384"/>
      <c r="N37" s="384"/>
      <c r="O37" s="384"/>
      <c r="P37" s="384"/>
      <c r="Q37" s="384"/>
      <c r="R37" s="384"/>
    </row>
    <row r="38" spans="1:18">
      <c r="A38" s="385"/>
      <c r="B38" s="386">
        <v>674</v>
      </c>
      <c r="C38" s="386" t="s">
        <v>503</v>
      </c>
      <c r="D38" s="387">
        <f>(IFERROR(VLOOKUP(B38,[6]TB!B$2:G$48,6,0),0))/100000</f>
        <v>0</v>
      </c>
      <c r="E38" s="387">
        <f>(IFERROR(VLOOKUP(B38,[6]TB!B$2:H$48,7,0),0))/100000</f>
        <v>0</v>
      </c>
      <c r="F38" s="389"/>
      <c r="G38" s="374">
        <f>VLOOKUP(B38,TB.!A41:C189,3,0)</f>
        <v>0</v>
      </c>
      <c r="H38" s="384"/>
      <c r="I38" s="384"/>
      <c r="J38" s="384"/>
      <c r="K38" s="384"/>
      <c r="L38" s="384"/>
      <c r="M38" s="384"/>
      <c r="N38" s="384"/>
      <c r="O38" s="384"/>
      <c r="P38" s="384"/>
      <c r="Q38" s="384"/>
      <c r="R38" s="384"/>
    </row>
    <row r="39" spans="1:18">
      <c r="A39" s="385"/>
      <c r="B39" s="386">
        <v>675</v>
      </c>
      <c r="C39" s="386" t="s">
        <v>504</v>
      </c>
      <c r="D39" s="387">
        <f>(IFERROR(VLOOKUP(B39,[6]TB!B$2:G$48,6,0),0))/100000</f>
        <v>0</v>
      </c>
      <c r="E39" s="387">
        <f>(IFERROR(VLOOKUP(B39,[6]TB!B$2:H$48,7,0),0))/100000</f>
        <v>0</v>
      </c>
      <c r="F39" s="389"/>
      <c r="G39" s="374">
        <f>VLOOKUP(B39,TB.!A42:C190,3,0)</f>
        <v>0</v>
      </c>
      <c r="H39" s="384"/>
      <c r="I39" s="384"/>
      <c r="J39" s="384"/>
      <c r="K39" s="384"/>
      <c r="L39" s="384"/>
      <c r="M39" s="384"/>
      <c r="N39" s="384"/>
      <c r="O39" s="384"/>
      <c r="P39" s="384"/>
      <c r="Q39" s="384"/>
      <c r="R39" s="384"/>
    </row>
    <row r="40" spans="1:18">
      <c r="A40" s="385"/>
      <c r="B40" s="386">
        <v>810</v>
      </c>
      <c r="C40" s="386" t="s">
        <v>519</v>
      </c>
      <c r="D40" s="387">
        <f>(IFERROR(VLOOKUP(B40,[6]TB!B$2:G$48,6,0),0))/100000</f>
        <v>0</v>
      </c>
      <c r="E40" s="471">
        <f>(IFERROR(VLOOKUP(B40,[6]TB!B$2:H$48,7,0),0))/100000-1</f>
        <v>1135.6719800000001</v>
      </c>
      <c r="F40" s="389" t="s">
        <v>1223</v>
      </c>
      <c r="G40" s="374">
        <f>VLOOKUP(B40,TB.!A43:C191,3,0)</f>
        <v>0</v>
      </c>
      <c r="H40" s="384"/>
      <c r="I40" s="384"/>
      <c r="J40" s="384"/>
      <c r="K40" s="384"/>
      <c r="L40" s="384"/>
      <c r="M40" s="384"/>
      <c r="N40" s="384"/>
      <c r="O40" s="384"/>
      <c r="P40" s="384"/>
      <c r="Q40" s="384"/>
      <c r="R40" s="384"/>
    </row>
    <row r="41" spans="1:18">
      <c r="A41" s="385"/>
      <c r="B41" s="386">
        <v>811</v>
      </c>
      <c r="C41" s="386" t="s">
        <v>520</v>
      </c>
      <c r="D41" s="387">
        <f>(IFERROR(VLOOKUP(B41,[6]TB!B$2:G$48,6,0),0))/100000</f>
        <v>0</v>
      </c>
      <c r="E41" s="387">
        <f>(IFERROR(VLOOKUP(B41,[6]TB!B$2:H$48,7,0),0))/100000</f>
        <v>198.53697</v>
      </c>
      <c r="F41" s="389" t="s">
        <v>1223</v>
      </c>
      <c r="G41" s="374">
        <f>VLOOKUP(B41,TB.!A44:C192,3,0)</f>
        <v>0</v>
      </c>
      <c r="H41" s="392">
        <f>+E41+E40</f>
        <v>1334.2089500000002</v>
      </c>
      <c r="I41" s="384"/>
      <c r="J41" s="384"/>
      <c r="K41" s="384"/>
      <c r="L41" s="384"/>
      <c r="M41" s="384"/>
      <c r="N41" s="384"/>
      <c r="O41" s="384"/>
      <c r="P41" s="384"/>
      <c r="Q41" s="384"/>
      <c r="R41" s="384"/>
    </row>
    <row r="42" spans="1:18">
      <c r="A42" s="385"/>
      <c r="B42" s="386">
        <v>812</v>
      </c>
      <c r="C42" s="386" t="s">
        <v>1520</v>
      </c>
      <c r="D42" s="387">
        <f>(IFERROR(VLOOKUP(B42,[6]TB!B$2:G$48,6,0),0))/100000</f>
        <v>0</v>
      </c>
      <c r="E42" s="387">
        <f>(IFERROR(VLOOKUP(B42,[6]TB!B$2:H$48,7,0),0))/100000</f>
        <v>23.98312</v>
      </c>
      <c r="F42" s="389"/>
      <c r="G42" s="374"/>
      <c r="H42" s="390">
        <f>+D53</f>
        <v>1334.20892</v>
      </c>
      <c r="I42" s="384"/>
      <c r="J42" s="384"/>
      <c r="K42" s="384"/>
      <c r="L42" s="384"/>
      <c r="M42" s="384"/>
      <c r="N42" s="384"/>
      <c r="O42" s="384"/>
      <c r="P42" s="384"/>
      <c r="Q42" s="384"/>
      <c r="R42" s="384"/>
    </row>
    <row r="43" spans="1:18">
      <c r="A43" s="385"/>
      <c r="B43" s="386">
        <v>813</v>
      </c>
      <c r="C43" s="386" t="s">
        <v>1521</v>
      </c>
      <c r="D43" s="387">
        <f>(IFERROR(VLOOKUP(B43,[6]TB!B$2:G$48,6,0),0))/100000</f>
        <v>0</v>
      </c>
      <c r="E43" s="387">
        <f>(IFERROR(VLOOKUP(B43,[6]TB!B$2:H$48,7,0),0))/100000</f>
        <v>43.67548</v>
      </c>
      <c r="F43" s="389"/>
      <c r="G43" s="374"/>
      <c r="H43" s="392">
        <f>+H42-H41</f>
        <v>-3.0000000151630957E-5</v>
      </c>
      <c r="I43" s="384"/>
      <c r="J43" s="384"/>
      <c r="K43" s="384"/>
      <c r="L43" s="384"/>
      <c r="M43" s="384"/>
      <c r="N43" s="384"/>
      <c r="O43" s="384"/>
      <c r="P43" s="384"/>
      <c r="Q43" s="384"/>
      <c r="R43" s="384"/>
    </row>
    <row r="44" spans="1:18">
      <c r="A44" s="385"/>
      <c r="B44" s="386">
        <v>935</v>
      </c>
      <c r="C44" s="386" t="s">
        <v>1534</v>
      </c>
      <c r="D44" s="387">
        <f>(IFERROR(VLOOKUP(B44,[6]TB!B$2:G$48,6,0),0))/100000</f>
        <v>0</v>
      </c>
      <c r="E44" s="387">
        <f>(IFERROR(VLOOKUP(B44,[6]TB!B$2:H$48,7,0),0))/100000</f>
        <v>0</v>
      </c>
      <c r="F44" s="389"/>
      <c r="G44" s="374">
        <f>VLOOKUP(B44,TB.!A45:C193,3,0)</f>
        <v>0</v>
      </c>
      <c r="H44" s="384"/>
      <c r="I44" s="384"/>
      <c r="J44" s="384"/>
      <c r="K44" s="384"/>
      <c r="L44" s="384"/>
      <c r="M44" s="384"/>
      <c r="N44" s="384"/>
      <c r="O44" s="384"/>
      <c r="P44" s="384"/>
      <c r="Q44" s="384"/>
      <c r="R44" s="384"/>
    </row>
    <row r="45" spans="1:18">
      <c r="A45" s="385"/>
      <c r="B45" s="386">
        <v>2050</v>
      </c>
      <c r="C45" s="386" t="s">
        <v>508</v>
      </c>
      <c r="D45" s="387">
        <f>(IFERROR(VLOOKUP(B45,[6]TB!B$2:G$48,6,0),0))/100000</f>
        <v>184.59371999999999</v>
      </c>
      <c r="E45" s="387">
        <f>(IFERROR(VLOOKUP(B45,[6]TB!B$2:H$48,7,0),0))/100000</f>
        <v>0</v>
      </c>
      <c r="F45" s="389" t="s">
        <v>1234</v>
      </c>
      <c r="G45" s="374">
        <f>VLOOKUP(B45,TB.!A46:C194,3,0)</f>
        <v>184.59371999999999</v>
      </c>
      <c r="H45" s="384"/>
      <c r="I45" s="384"/>
      <c r="J45" s="384"/>
      <c r="K45" s="384"/>
      <c r="L45" s="384"/>
      <c r="M45" s="384"/>
      <c r="N45" s="384"/>
      <c r="O45" s="384"/>
      <c r="P45" s="384"/>
      <c r="Q45" s="384"/>
      <c r="R45" s="384"/>
    </row>
    <row r="46" spans="1:18">
      <c r="A46" s="385"/>
      <c r="B46" s="386">
        <v>2060</v>
      </c>
      <c r="C46" s="386" t="s">
        <v>509</v>
      </c>
      <c r="D46" s="387">
        <f>(IFERROR(VLOOKUP(B46,[6]TB!B$2:G$48,6,0),0))/100000</f>
        <v>30.616160000000001</v>
      </c>
      <c r="E46" s="387">
        <f>(IFERROR(VLOOKUP(B46,[6]TB!B$2:H$48,7,0),0))/100000</f>
        <v>0</v>
      </c>
      <c r="F46" s="389" t="s">
        <v>1234</v>
      </c>
      <c r="G46" s="374">
        <f>VLOOKUP(B46,TB.!A47:C195,3,0)</f>
        <v>30.616160000000001</v>
      </c>
      <c r="H46" s="384"/>
      <c r="I46" s="384"/>
      <c r="J46" s="384"/>
      <c r="K46" s="384"/>
      <c r="L46" s="384"/>
      <c r="M46" s="384"/>
      <c r="N46" s="384"/>
      <c r="O46" s="384"/>
      <c r="P46" s="384"/>
      <c r="Q46" s="384"/>
      <c r="R46" s="384"/>
    </row>
    <row r="47" spans="1:18">
      <c r="A47" s="385"/>
      <c r="B47" s="386">
        <v>2062</v>
      </c>
      <c r="C47" s="386" t="s">
        <v>510</v>
      </c>
      <c r="D47" s="387">
        <f>(IFERROR(VLOOKUP(B47,[6]TB!B$2:G$48,6,0),0))/100000</f>
        <v>42.234639999999999</v>
      </c>
      <c r="E47" s="387">
        <f>(IFERROR(VLOOKUP(B47,[6]TB!B$2:H$48,7,0),0))/100000</f>
        <v>0</v>
      </c>
      <c r="F47" s="389" t="s">
        <v>1234</v>
      </c>
      <c r="G47" s="374">
        <f>VLOOKUP(B47,TB.!A48:C196,3,0)</f>
        <v>42.234639999999999</v>
      </c>
      <c r="H47" s="384"/>
      <c r="I47" s="384"/>
      <c r="J47" s="384"/>
      <c r="K47" s="384"/>
      <c r="L47" s="384"/>
      <c r="M47" s="384"/>
      <c r="N47" s="384"/>
      <c r="O47" s="384"/>
      <c r="P47" s="384"/>
      <c r="Q47" s="384"/>
      <c r="R47" s="384"/>
    </row>
    <row r="48" spans="1:18">
      <c r="A48" s="385"/>
      <c r="B48" s="386">
        <v>2150</v>
      </c>
      <c r="C48" s="386" t="s">
        <v>511</v>
      </c>
      <c r="D48" s="387">
        <f>(IFERROR(VLOOKUP(B48,[6]TB!B$2:G$48,6,0),0))/100000</f>
        <v>0</v>
      </c>
      <c r="E48" s="387">
        <f>(IFERROR(VLOOKUP(B48,[6]TB!B$2:H$48,7,0),0))/100000</f>
        <v>184.34272999999999</v>
      </c>
      <c r="F48" s="389" t="s">
        <v>1235</v>
      </c>
      <c r="G48" s="374">
        <f>VLOOKUP(B48,TB.!A49:C197,3,0)</f>
        <v>0</v>
      </c>
      <c r="H48" s="384"/>
      <c r="I48" s="384"/>
      <c r="J48" s="384"/>
      <c r="K48" s="384"/>
      <c r="L48" s="384"/>
      <c r="M48" s="384"/>
      <c r="N48" s="384"/>
      <c r="O48" s="384"/>
      <c r="P48" s="384"/>
      <c r="Q48" s="384"/>
      <c r="R48" s="384"/>
    </row>
    <row r="49" spans="1:18">
      <c r="A49" s="385"/>
      <c r="B49" s="386">
        <v>2160</v>
      </c>
      <c r="C49" s="386" t="s">
        <v>512</v>
      </c>
      <c r="D49" s="387">
        <f>(IFERROR(VLOOKUP(B49,[6]TB!B$2:G$48,6,0),0))/100000</f>
        <v>0</v>
      </c>
      <c r="E49" s="387">
        <f>(IFERROR(VLOOKUP(B49,[6]TB!B$2:H$48,7,0),0))/100000</f>
        <v>30.616160000000001</v>
      </c>
      <c r="F49" s="389" t="s">
        <v>1235</v>
      </c>
      <c r="G49" s="374">
        <f>VLOOKUP(B49,TB.!A50:C198,3,0)</f>
        <v>0</v>
      </c>
      <c r="H49" s="384"/>
      <c r="I49" s="384"/>
      <c r="J49" s="384"/>
      <c r="K49" s="384"/>
      <c r="L49" s="384"/>
      <c r="M49" s="384"/>
      <c r="N49" s="384"/>
      <c r="O49" s="384"/>
      <c r="P49" s="384"/>
      <c r="Q49" s="384"/>
      <c r="R49" s="384"/>
    </row>
    <row r="50" spans="1:18">
      <c r="A50" s="385"/>
      <c r="B50" s="386">
        <v>2162</v>
      </c>
      <c r="C50" s="386" t="s">
        <v>513</v>
      </c>
      <c r="D50" s="387">
        <f>(IFERROR(VLOOKUP(B50,[6]TB!B$2:G$48,6,0),0))/100000</f>
        <v>0</v>
      </c>
      <c r="E50" s="387">
        <f>(IFERROR(VLOOKUP(B50,[6]TB!B$2:H$48,7,0),0))/100000</f>
        <v>42.234639999999999</v>
      </c>
      <c r="F50" s="389" t="s">
        <v>1235</v>
      </c>
      <c r="G50" s="374">
        <f>VLOOKUP(B50,TB.!A51:C199,3,0)</f>
        <v>0</v>
      </c>
      <c r="H50" s="384"/>
      <c r="I50" s="384"/>
      <c r="J50" s="384"/>
      <c r="K50" s="384"/>
      <c r="L50" s="384"/>
      <c r="M50" s="384"/>
      <c r="N50" s="384"/>
      <c r="O50" s="384"/>
      <c r="P50" s="384"/>
      <c r="Q50" s="384"/>
      <c r="R50" s="384"/>
    </row>
    <row r="51" spans="1:18" ht="28.8">
      <c r="A51" s="385"/>
      <c r="B51" s="386">
        <v>2412</v>
      </c>
      <c r="C51" s="386" t="s">
        <v>515</v>
      </c>
      <c r="D51" s="387">
        <f>(IFERROR(VLOOKUP(B51,[6]TB!B$2:G$48,6,0),0))/100000</f>
        <v>23.98312</v>
      </c>
      <c r="E51" s="387">
        <f>(IFERROR(VLOOKUP(B51,[6]TB!B$2:H$48,7,0),0))/100000</f>
        <v>0</v>
      </c>
      <c r="F51" s="388" t="s">
        <v>1236</v>
      </c>
      <c r="G51" s="374">
        <f>VLOOKUP(B51,TB.!A52:C200,3,0)</f>
        <v>23.98312</v>
      </c>
      <c r="H51" s="384"/>
      <c r="I51" s="384"/>
      <c r="J51" s="384"/>
      <c r="K51" s="384"/>
      <c r="L51" s="384"/>
      <c r="M51" s="384"/>
      <c r="N51" s="384"/>
      <c r="O51" s="384"/>
      <c r="P51" s="384"/>
      <c r="Q51" s="384"/>
      <c r="R51" s="384"/>
    </row>
    <row r="52" spans="1:18">
      <c r="A52" s="385"/>
      <c r="B52" s="386">
        <v>2413</v>
      </c>
      <c r="C52" s="386" t="s">
        <v>516</v>
      </c>
      <c r="D52" s="387">
        <f>(IFERROR(VLOOKUP(B52,[6]TB!B$2:G$48,6,0),0))/100000</f>
        <v>0</v>
      </c>
      <c r="E52" s="387">
        <f>(IFERROR(VLOOKUP(B52,[6]TB!B$2:H$48,7,0),0))/100000</f>
        <v>0</v>
      </c>
      <c r="F52" s="389"/>
      <c r="G52" s="374">
        <f>VLOOKUP(B52,TB.!A53:C201,3,0)</f>
        <v>0</v>
      </c>
      <c r="H52" s="384"/>
      <c r="I52" s="384"/>
      <c r="J52" s="384"/>
      <c r="K52" s="384"/>
      <c r="L52" s="384"/>
      <c r="M52" s="384"/>
      <c r="N52" s="384"/>
      <c r="O52" s="384"/>
      <c r="P52" s="384"/>
      <c r="Q52" s="384"/>
      <c r="R52" s="384"/>
    </row>
    <row r="53" spans="1:18" ht="28.8">
      <c r="A53" s="385"/>
      <c r="B53" s="386">
        <v>2520</v>
      </c>
      <c r="C53" s="386" t="s">
        <v>517</v>
      </c>
      <c r="D53" s="471">
        <f>(IFERROR(VLOOKUP(B53,[6]TB!B$2:G$48,6,0),0))/100000-1</f>
        <v>1334.20892</v>
      </c>
      <c r="E53" s="387">
        <f>(IFERROR(VLOOKUP(B53,[6]TB!B$2:H$48,7,0),0))/100000</f>
        <v>0</v>
      </c>
      <c r="F53" s="388" t="s">
        <v>1237</v>
      </c>
      <c r="G53" s="374">
        <f>VLOOKUP(B53,TB.!A54:C202,3,0)</f>
        <v>1334.20892</v>
      </c>
      <c r="H53" s="384"/>
      <c r="I53" s="384"/>
      <c r="J53" s="384"/>
      <c r="K53" s="384"/>
      <c r="L53" s="384"/>
      <c r="M53" s="384"/>
      <c r="N53" s="384"/>
      <c r="O53" s="384"/>
      <c r="P53" s="384"/>
      <c r="Q53" s="384"/>
      <c r="R53" s="384"/>
    </row>
    <row r="54" spans="1:18">
      <c r="A54" s="385"/>
      <c r="B54" s="386">
        <v>2601</v>
      </c>
      <c r="C54" s="386" t="s">
        <v>522</v>
      </c>
      <c r="D54" s="387"/>
      <c r="E54" s="387">
        <f>(IFERROR(VLOOKUP(B54,[6]TB!B$2:H$48,7,0),0))/100000</f>
        <v>0</v>
      </c>
      <c r="F54" s="389" t="s">
        <v>1238</v>
      </c>
      <c r="G54" s="374">
        <f>VLOOKUP(B54,TB.!A55:C203,3,0)</f>
        <v>0</v>
      </c>
      <c r="H54" s="384"/>
      <c r="I54" s="384"/>
      <c r="J54" s="384"/>
      <c r="K54" s="384"/>
      <c r="L54" s="384"/>
      <c r="M54" s="384"/>
      <c r="N54" s="384"/>
      <c r="O54" s="384"/>
      <c r="P54" s="384"/>
      <c r="Q54" s="384"/>
      <c r="R54" s="384"/>
    </row>
    <row r="55" spans="1:18">
      <c r="A55" s="385"/>
      <c r="B55" s="386">
        <v>2609</v>
      </c>
      <c r="C55" s="386" t="s">
        <v>1239</v>
      </c>
      <c r="D55" s="387">
        <f>(IFERROR(VLOOKUP(B55,[6]TB!B$2:G$48,6,0),0))/100000</f>
        <v>0</v>
      </c>
      <c r="E55" s="387">
        <f>(IFERROR(VLOOKUP(B55,[6]TB!B$2:H$48,7,0),0))/100000</f>
        <v>0</v>
      </c>
      <c r="F55" s="389"/>
      <c r="G55" s="374">
        <f>VLOOKUP(B55,TB.!A56:C204,3,0)</f>
        <v>0</v>
      </c>
      <c r="H55" s="384"/>
      <c r="I55" s="384"/>
      <c r="J55" s="384"/>
      <c r="K55" s="384"/>
      <c r="L55" s="384"/>
      <c r="M55" s="384"/>
      <c r="N55" s="384"/>
      <c r="O55" s="384"/>
      <c r="P55" s="384"/>
      <c r="Q55" s="384"/>
      <c r="R55" s="384"/>
    </row>
    <row r="56" spans="1:18" ht="28.8">
      <c r="A56" s="385"/>
      <c r="B56" s="386">
        <v>2610</v>
      </c>
      <c r="C56" s="386" t="s">
        <v>524</v>
      </c>
      <c r="D56" s="387">
        <f>(IFERROR(VLOOKUP(B56,[6]TB!B$2:G$48,6,0),0))/100000</f>
        <v>1.05</v>
      </c>
      <c r="E56" s="387">
        <f>(IFERROR(VLOOKUP(B56,[6]TB!B$2:H$48,7,0),0))/100000</f>
        <v>0</v>
      </c>
      <c r="F56" s="388" t="s">
        <v>1240</v>
      </c>
      <c r="G56" s="374">
        <f>VLOOKUP(B56,TB.!A57:C205,3,0)</f>
        <v>1.05</v>
      </c>
      <c r="H56" s="384"/>
      <c r="I56" s="384"/>
      <c r="J56" s="384">
        <v>104839</v>
      </c>
      <c r="K56" s="384"/>
      <c r="L56" s="384"/>
      <c r="M56" s="384"/>
      <c r="N56" s="384"/>
      <c r="O56" s="384"/>
      <c r="P56" s="384"/>
      <c r="Q56" s="384"/>
      <c r="R56" s="384"/>
    </row>
    <row r="57" spans="1:18">
      <c r="A57" s="385"/>
      <c r="B57" s="386">
        <v>2671</v>
      </c>
      <c r="C57" s="386" t="s">
        <v>526</v>
      </c>
      <c r="D57" s="387">
        <f>(IFERROR(VLOOKUP(B57,[6]TB!B$2:G$48,6,0),0))/100000</f>
        <v>0</v>
      </c>
      <c r="E57" s="387">
        <f>(IFERROR(VLOOKUP(B57,[6]TB!B$2:H$48,7,0),0))/100000</f>
        <v>0</v>
      </c>
      <c r="F57" s="389" t="s">
        <v>1241</v>
      </c>
      <c r="G57" s="374">
        <f>VLOOKUP(B57,TB.!A58:C206,3,0)</f>
        <v>0</v>
      </c>
      <c r="H57" s="384"/>
      <c r="I57" s="384"/>
      <c r="J57" s="900">
        <f>+J56/10^5</f>
        <v>1.0483899999999999</v>
      </c>
      <c r="K57" s="384"/>
      <c r="L57" s="384"/>
      <c r="M57" s="384"/>
      <c r="N57" s="384"/>
      <c r="O57" s="384"/>
      <c r="P57" s="384"/>
      <c r="Q57" s="384"/>
      <c r="R57" s="384"/>
    </row>
    <row r="58" spans="1:18">
      <c r="A58" s="385"/>
      <c r="B58" s="386">
        <v>2690</v>
      </c>
      <c r="C58" s="386" t="s">
        <v>527</v>
      </c>
      <c r="D58" s="387">
        <f>(IFERROR(VLOOKUP(B58,[6]TB!B$2:G$48,6,0),0))/100000</f>
        <v>0</v>
      </c>
      <c r="E58" s="387">
        <f>(IFERROR(VLOOKUP(B58,[6]TB!B$2:H$48,7,0),0))/100000</f>
        <v>0</v>
      </c>
      <c r="F58" s="389"/>
      <c r="G58" s="374">
        <f>VLOOKUP(B58,TB.!A59:C207,3,0)</f>
        <v>0</v>
      </c>
      <c r="H58" s="384"/>
      <c r="I58" s="384"/>
      <c r="J58" s="384"/>
      <c r="K58" s="384"/>
      <c r="L58" s="384"/>
      <c r="M58" s="384"/>
      <c r="N58" s="384"/>
      <c r="O58" s="384"/>
      <c r="P58" s="384"/>
      <c r="Q58" s="384"/>
      <c r="R58" s="384"/>
    </row>
    <row r="59" spans="1:18">
      <c r="A59" s="385"/>
      <c r="B59" s="386">
        <v>2731</v>
      </c>
      <c r="C59" s="386" t="s">
        <v>529</v>
      </c>
      <c r="D59" s="387">
        <f>(IFERROR(VLOOKUP(B59,[6]TB!B$2:G$48,6,0),0))/100000</f>
        <v>0</v>
      </c>
      <c r="E59" s="387">
        <f>(IFERROR(VLOOKUP(B59,[6]TB!B$2:H$48,7,0),0))/100000</f>
        <v>0</v>
      </c>
      <c r="F59" s="389"/>
      <c r="G59" s="374">
        <f>VLOOKUP(B59,TB.!A60:C208,3,0)</f>
        <v>0</v>
      </c>
      <c r="H59" s="384"/>
      <c r="I59" s="384"/>
      <c r="J59" s="384"/>
      <c r="K59" s="384"/>
      <c r="L59" s="384"/>
      <c r="M59" s="384"/>
      <c r="N59" s="384"/>
      <c r="O59" s="384"/>
      <c r="P59" s="384"/>
      <c r="Q59" s="384"/>
      <c r="R59" s="384"/>
    </row>
    <row r="60" spans="1:18">
      <c r="A60" s="385"/>
      <c r="B60" s="386">
        <v>2732</v>
      </c>
      <c r="C60" s="386" t="s">
        <v>530</v>
      </c>
      <c r="D60" s="387">
        <f>(IFERROR(VLOOKUP(B60,[6]TB!B$2:G$48,6,0),0))/100000</f>
        <v>0</v>
      </c>
      <c r="E60" s="387">
        <f>(IFERROR(VLOOKUP(B60,[6]TB!B$2:H$48,7,0),0))/100000</f>
        <v>0</v>
      </c>
      <c r="F60" s="389"/>
      <c r="G60" s="374">
        <f>VLOOKUP(B60,TB.!A61:C209,3,0)</f>
        <v>0</v>
      </c>
      <c r="H60" s="384"/>
      <c r="I60" s="384"/>
      <c r="J60" s="384"/>
      <c r="K60" s="384"/>
      <c r="L60" s="384"/>
      <c r="M60" s="384"/>
      <c r="N60" s="384"/>
      <c r="O60" s="384"/>
      <c r="P60" s="384"/>
      <c r="Q60" s="384"/>
      <c r="R60" s="384"/>
    </row>
    <row r="61" spans="1:18">
      <c r="A61" s="385"/>
      <c r="B61" s="386">
        <v>2733</v>
      </c>
      <c r="C61" s="386" t="s">
        <v>531</v>
      </c>
      <c r="D61" s="387">
        <f>(IFERROR(VLOOKUP(B61,[6]TB!B$2:G$48,6,0),0))/100000</f>
        <v>0</v>
      </c>
      <c r="E61" s="387">
        <f>(IFERROR(VLOOKUP(B61,[6]TB!B$2:H$48,7,0),0))/100000</f>
        <v>0</v>
      </c>
      <c r="F61" s="389"/>
      <c r="G61" s="374">
        <f>VLOOKUP(B61,TB.!A62:C210,3,0)</f>
        <v>0</v>
      </c>
      <c r="H61" s="384"/>
      <c r="I61" s="384"/>
      <c r="J61" s="384"/>
      <c r="K61" s="384"/>
      <c r="L61" s="384"/>
      <c r="M61" s="384"/>
      <c r="N61" s="384"/>
      <c r="O61" s="384"/>
      <c r="P61" s="384"/>
      <c r="Q61" s="384"/>
      <c r="R61" s="384"/>
    </row>
    <row r="62" spans="1:18">
      <c r="A62" s="385"/>
      <c r="B62" s="386">
        <v>2734</v>
      </c>
      <c r="C62" s="386" t="s">
        <v>532</v>
      </c>
      <c r="D62" s="387">
        <f>(IFERROR(VLOOKUP(B62,[6]TB!B$2:G$48,6,0),0))/100000</f>
        <v>0</v>
      </c>
      <c r="E62" s="387">
        <f>(IFERROR(VLOOKUP(B62,[6]TB!B$2:H$48,7,0),0))/100000</f>
        <v>0</v>
      </c>
      <c r="F62" s="389"/>
      <c r="G62" s="374">
        <f>VLOOKUP(B62,TB.!A63:C211,3,0)</f>
        <v>0</v>
      </c>
      <c r="H62" s="384"/>
      <c r="I62" s="384"/>
      <c r="J62" s="384"/>
      <c r="K62" s="384"/>
      <c r="L62" s="384"/>
      <c r="M62" s="384"/>
      <c r="N62" s="384"/>
      <c r="O62" s="384"/>
      <c r="P62" s="384"/>
      <c r="Q62" s="384"/>
      <c r="R62" s="384"/>
    </row>
    <row r="63" spans="1:18">
      <c r="A63" s="385"/>
      <c r="B63" s="386">
        <v>2735</v>
      </c>
      <c r="C63" s="386" t="s">
        <v>533</v>
      </c>
      <c r="D63" s="387">
        <f>(IFERROR(VLOOKUP(B63,[6]TB!B$2:G$48,6,0),0))/100000</f>
        <v>0</v>
      </c>
      <c r="E63" s="387">
        <f>(IFERROR(VLOOKUP(B63,[6]TB!B$2:H$48,7,0),0))/100000</f>
        <v>0</v>
      </c>
      <c r="F63" s="389"/>
      <c r="G63" s="374">
        <f>VLOOKUP(B63,TB.!A64:C212,3,0)</f>
        <v>0</v>
      </c>
      <c r="H63" s="384"/>
      <c r="I63" s="384"/>
      <c r="J63" s="384"/>
      <c r="K63" s="384"/>
      <c r="L63" s="384"/>
      <c r="M63" s="384"/>
      <c r="N63" s="384"/>
      <c r="O63" s="384"/>
      <c r="P63" s="384"/>
      <c r="Q63" s="384"/>
      <c r="R63" s="384"/>
    </row>
    <row r="64" spans="1:18">
      <c r="A64" s="385"/>
      <c r="B64" s="386">
        <v>2736</v>
      </c>
      <c r="C64" s="386" t="s">
        <v>534</v>
      </c>
      <c r="D64" s="387">
        <f>(IFERROR(VLOOKUP(B64,[6]TB!B$2:G$48,6,0),0))/100000</f>
        <v>0</v>
      </c>
      <c r="E64" s="387">
        <f>(IFERROR(VLOOKUP(B64,[6]TB!B$2:H$48,7,0),0))/100000</f>
        <v>0</v>
      </c>
      <c r="F64" s="389"/>
      <c r="G64" s="374">
        <f>VLOOKUP(B64,TB.!A65:C213,3,0)</f>
        <v>0</v>
      </c>
      <c r="H64" s="384"/>
      <c r="I64" s="384"/>
      <c r="J64" s="384"/>
      <c r="K64" s="384"/>
      <c r="L64" s="384"/>
      <c r="M64" s="384"/>
      <c r="N64" s="384"/>
      <c r="O64" s="384"/>
      <c r="P64" s="384"/>
      <c r="Q64" s="384"/>
      <c r="R64" s="384"/>
    </row>
    <row r="65" spans="1:18">
      <c r="A65" s="385"/>
      <c r="B65" s="386">
        <v>2737</v>
      </c>
      <c r="C65" s="386" t="s">
        <v>535</v>
      </c>
      <c r="D65" s="387">
        <f>(IFERROR(VLOOKUP(B65,[6]TB!B$2:G$48,6,0),0))/100000</f>
        <v>0</v>
      </c>
      <c r="E65" s="387">
        <f>(IFERROR(VLOOKUP(B65,[6]TB!B$2:H$48,7,0),0))/100000</f>
        <v>0</v>
      </c>
      <c r="F65" s="389"/>
      <c r="G65" s="374">
        <f>VLOOKUP(B65,TB.!A66:C214,3,0)</f>
        <v>0</v>
      </c>
      <c r="H65" s="384"/>
      <c r="I65" s="384"/>
      <c r="J65" s="384"/>
      <c r="K65" s="384"/>
      <c r="L65" s="384"/>
      <c r="M65" s="384"/>
      <c r="N65" s="384"/>
      <c r="O65" s="384"/>
      <c r="P65" s="384"/>
      <c r="Q65" s="384"/>
      <c r="R65" s="384"/>
    </row>
    <row r="66" spans="1:18">
      <c r="A66" s="385"/>
      <c r="B66" s="386">
        <v>2738</v>
      </c>
      <c r="C66" s="386" t="s">
        <v>536</v>
      </c>
      <c r="D66" s="387">
        <f>(IFERROR(VLOOKUP(B66,[6]TB!B$2:G$48,6,0),0))/100000</f>
        <v>0</v>
      </c>
      <c r="E66" s="387">
        <f>(IFERROR(VLOOKUP(B66,[6]TB!B$2:H$48,7,0),0))/100000</f>
        <v>0</v>
      </c>
      <c r="F66" s="389"/>
      <c r="G66" s="374">
        <f>VLOOKUP(B66,TB.!A67:C215,3,0)</f>
        <v>0</v>
      </c>
      <c r="H66" s="384"/>
      <c r="I66" s="384"/>
      <c r="J66" s="384"/>
      <c r="K66" s="384"/>
      <c r="L66" s="384"/>
      <c r="M66" s="384"/>
      <c r="N66" s="384"/>
      <c r="O66" s="384"/>
      <c r="P66" s="384"/>
      <c r="Q66" s="384"/>
      <c r="R66" s="384"/>
    </row>
    <row r="67" spans="1:18">
      <c r="A67" s="385"/>
      <c r="B67" s="386">
        <v>2741</v>
      </c>
      <c r="C67" s="386" t="s">
        <v>537</v>
      </c>
      <c r="D67" s="387">
        <f>(IFERROR(VLOOKUP(B67,[6]TB!B$2:G$48,6,0),0))/100000</f>
        <v>0</v>
      </c>
      <c r="E67" s="387">
        <f>(IFERROR(VLOOKUP(B67,[6]TB!B$2:H$48,7,0),0))/100000</f>
        <v>0</v>
      </c>
      <c r="F67" s="389"/>
      <c r="G67" s="374">
        <f>VLOOKUP(B67,TB.!A68:C216,3,0)</f>
        <v>0</v>
      </c>
      <c r="H67" s="384"/>
      <c r="I67" s="384"/>
      <c r="J67" s="384"/>
      <c r="K67" s="384"/>
      <c r="L67" s="384"/>
      <c r="M67" s="384"/>
      <c r="N67" s="384"/>
      <c r="O67" s="384"/>
      <c r="P67" s="384"/>
      <c r="Q67" s="384"/>
      <c r="R67" s="384"/>
    </row>
    <row r="68" spans="1:18">
      <c r="A68" s="385"/>
      <c r="B68" s="386">
        <v>2826</v>
      </c>
      <c r="C68" s="386" t="s">
        <v>495</v>
      </c>
      <c r="D68" s="387">
        <f>(+'SUP-CY'!G74)</f>
        <v>22.727000000000004</v>
      </c>
      <c r="E68" s="387">
        <f>(IFERROR(VLOOKUP(B68,[6]TB!B$2:H$48,7,0),0))/100000</f>
        <v>0</v>
      </c>
      <c r="F68" s="389" t="s">
        <v>1223</v>
      </c>
      <c r="G68" s="374"/>
      <c r="H68" s="384"/>
      <c r="I68" s="384"/>
      <c r="J68" s="384"/>
      <c r="K68" s="384"/>
      <c r="L68" s="384"/>
      <c r="M68" s="384"/>
      <c r="N68" s="384"/>
      <c r="O68" s="384"/>
      <c r="P68" s="384"/>
      <c r="Q68" s="384"/>
      <c r="R68" s="384"/>
    </row>
    <row r="69" spans="1:18">
      <c r="A69" s="385"/>
      <c r="B69" s="386">
        <v>2845</v>
      </c>
      <c r="C69" s="386" t="s">
        <v>496</v>
      </c>
      <c r="D69" s="387">
        <f>(IFERROR(VLOOKUP(B69,[6]TB!B$2:G$48,6,0),0))/100000</f>
        <v>0</v>
      </c>
      <c r="E69" s="387">
        <f>(IFERROR(VLOOKUP(B69,[6]TB!B$2:H$48,7,0),0))/100000</f>
        <v>0</v>
      </c>
      <c r="F69" s="389" t="s">
        <v>1223</v>
      </c>
      <c r="G69" s="374"/>
      <c r="H69" s="384"/>
      <c r="I69" s="384"/>
      <c r="J69" s="384"/>
      <c r="K69" s="384"/>
      <c r="L69" s="384"/>
      <c r="M69" s="384"/>
      <c r="N69" s="384"/>
      <c r="O69" s="384"/>
      <c r="P69" s="384"/>
      <c r="Q69" s="384"/>
      <c r="R69" s="384"/>
    </row>
    <row r="70" spans="1:18">
      <c r="A70" s="385"/>
      <c r="B70" s="386">
        <v>2846</v>
      </c>
      <c r="C70" s="386" t="s">
        <v>497</v>
      </c>
      <c r="D70" s="387">
        <f>(IFERROR(VLOOKUP(B70,[6]TB!B$2:G$48,6,0),0))/100000</f>
        <v>0</v>
      </c>
      <c r="E70" s="387">
        <f>(IFERROR(VLOOKUP(B70,[6]TB!B$2:H$48,7,0),0))/100000</f>
        <v>0</v>
      </c>
      <c r="F70" s="389"/>
      <c r="G70" s="374"/>
      <c r="H70" s="384"/>
      <c r="I70" s="384"/>
      <c r="J70" s="384"/>
      <c r="K70" s="384"/>
      <c r="L70" s="384"/>
      <c r="M70" s="384"/>
      <c r="N70" s="384"/>
      <c r="O70" s="384"/>
      <c r="P70" s="384"/>
      <c r="Q70" s="384"/>
      <c r="R70" s="384"/>
    </row>
    <row r="71" spans="1:18">
      <c r="A71" s="385"/>
      <c r="B71" s="386">
        <v>2862</v>
      </c>
      <c r="C71" s="386" t="s">
        <v>544</v>
      </c>
      <c r="D71" s="387">
        <f>(IFERROR(VLOOKUP(B71,[6]TB!B$2:G$48,6,0),0))/100000</f>
        <v>0</v>
      </c>
      <c r="E71" s="387">
        <f>(IFERROR(VLOOKUP(B71,[6]TB!B$2:H$48,7,0),0))/100000</f>
        <v>0</v>
      </c>
      <c r="F71" s="389"/>
      <c r="G71" s="374">
        <f>VLOOKUP(B71,TB.!A74:C220,3,0)</f>
        <v>0</v>
      </c>
      <c r="H71" s="384"/>
      <c r="I71" s="384"/>
      <c r="J71" s="384"/>
      <c r="K71" s="384"/>
      <c r="L71" s="384"/>
      <c r="M71" s="384"/>
      <c r="N71" s="384"/>
      <c r="O71" s="384"/>
      <c r="P71" s="384"/>
      <c r="Q71" s="384"/>
      <c r="R71" s="384"/>
    </row>
    <row r="72" spans="1:18">
      <c r="A72" s="385"/>
      <c r="B72" s="386">
        <v>2863</v>
      </c>
      <c r="C72" s="386" t="s">
        <v>545</v>
      </c>
      <c r="D72" s="387">
        <f>(IFERROR(VLOOKUP(B72,[6]TB!B$2:G$48,6,0),0))/100000</f>
        <v>0</v>
      </c>
      <c r="E72" s="387">
        <f>(IFERROR(VLOOKUP(B72,[6]TB!B$2:H$48,7,0),0))/100000</f>
        <v>0</v>
      </c>
      <c r="F72" s="389"/>
      <c r="G72" s="374">
        <f>VLOOKUP(B72,TB.!A75:C221,3,0)</f>
        <v>0</v>
      </c>
      <c r="H72" s="384"/>
      <c r="I72" s="384"/>
      <c r="J72" s="384"/>
      <c r="K72" s="384"/>
      <c r="L72" s="384"/>
      <c r="M72" s="384"/>
      <c r="N72" s="384"/>
      <c r="O72" s="384"/>
      <c r="P72" s="384"/>
      <c r="Q72" s="384"/>
      <c r="R72" s="384"/>
    </row>
    <row r="73" spans="1:18">
      <c r="A73" s="385"/>
      <c r="B73" s="386">
        <v>2870</v>
      </c>
      <c r="C73" s="386" t="s">
        <v>546</v>
      </c>
      <c r="D73" s="387">
        <f>(IFERROR(VLOOKUP(B73,[6]TB!B$2:G$48,6,0),0))/100000</f>
        <v>0</v>
      </c>
      <c r="E73" s="387">
        <f>(IFERROR(VLOOKUP(B73,[6]TB!B$2:H$48,7,0),0))/100000</f>
        <v>0</v>
      </c>
      <c r="F73" s="389" t="s">
        <v>1242</v>
      </c>
      <c r="G73" s="374">
        <f>VLOOKUP(B73,TB.!A76:C222,3,0)</f>
        <v>0</v>
      </c>
      <c r="H73" s="384"/>
      <c r="I73" s="384"/>
      <c r="J73" s="384"/>
      <c r="K73" s="384"/>
      <c r="L73" s="384"/>
      <c r="M73" s="384"/>
      <c r="N73" s="384"/>
      <c r="O73" s="384"/>
      <c r="P73" s="384"/>
      <c r="Q73" s="384"/>
      <c r="R73" s="384"/>
    </row>
    <row r="74" spans="1:18">
      <c r="A74" s="385"/>
      <c r="B74" s="386">
        <v>2880</v>
      </c>
      <c r="C74" s="386" t="s">
        <v>538</v>
      </c>
      <c r="D74" s="387">
        <f>(IFERROR(VLOOKUP(B74,[6]TB!B$2:G$48,6,0),0))/100000</f>
        <v>43.67548</v>
      </c>
      <c r="E74" s="387">
        <f>(IFERROR(VLOOKUP(B74,[6]TB!B$2:H$48,7,0),0))/100000</f>
        <v>0</v>
      </c>
      <c r="F74" s="389" t="s">
        <v>1243</v>
      </c>
      <c r="G74" s="374">
        <f>VLOOKUP(B74,TB.!A77:C223,3,0)</f>
        <v>43.67548</v>
      </c>
      <c r="H74" s="384"/>
      <c r="I74" s="384"/>
      <c r="J74" s="384"/>
      <c r="K74" s="384"/>
      <c r="L74" s="384"/>
      <c r="M74" s="384"/>
      <c r="N74" s="384"/>
      <c r="O74" s="384"/>
      <c r="P74" s="384"/>
      <c r="Q74" s="384"/>
      <c r="R74" s="384"/>
    </row>
    <row r="75" spans="1:18">
      <c r="A75" s="385"/>
      <c r="B75" s="386">
        <v>2891</v>
      </c>
      <c r="C75" s="386" t="s">
        <v>539</v>
      </c>
      <c r="D75" s="387">
        <f>(IFERROR(VLOOKUP(B75,[6]TB!B$2:G$48,6,0),0))/100000</f>
        <v>38.199109999999997</v>
      </c>
      <c r="E75" s="387">
        <f>(IFERROR(VLOOKUP(B75,[6]TB!B$2:H$48,7,0),0))/100000</f>
        <v>0</v>
      </c>
      <c r="F75" s="389" t="s">
        <v>1243</v>
      </c>
      <c r="G75" s="374">
        <f>VLOOKUP(B75,TB.!A78:C224,3,0)</f>
        <v>38.199109999999997</v>
      </c>
      <c r="H75" s="384"/>
      <c r="I75" s="384"/>
      <c r="J75" s="384"/>
      <c r="K75" s="384"/>
      <c r="L75" s="384"/>
      <c r="M75" s="384"/>
      <c r="N75" s="384"/>
      <c r="O75" s="384"/>
      <c r="P75" s="384"/>
      <c r="Q75" s="384"/>
      <c r="R75" s="384"/>
    </row>
    <row r="76" spans="1:18">
      <c r="A76" s="385"/>
      <c r="B76" s="386">
        <v>2900</v>
      </c>
      <c r="C76" s="386" t="s">
        <v>540</v>
      </c>
      <c r="D76" s="387">
        <f>(IFERROR(VLOOKUP(B76,[6]TB!B$2:G$48,6,0),0))/100000</f>
        <v>105.30927</v>
      </c>
      <c r="E76" s="387">
        <f>(IFERROR(VLOOKUP(B76,[6]TB!B$2:H$48,7,0),0))/100000</f>
        <v>0</v>
      </c>
      <c r="F76" s="1014" t="s">
        <v>1244</v>
      </c>
      <c r="G76" s="374">
        <f>VLOOKUP(B76,TB.!A79:C225,3,0)</f>
        <v>105.30927</v>
      </c>
      <c r="H76" s="384"/>
      <c r="I76" s="384"/>
      <c r="J76" s="384"/>
      <c r="K76" s="384"/>
      <c r="L76" s="384"/>
      <c r="M76" s="384"/>
      <c r="N76" s="384"/>
      <c r="O76" s="384"/>
      <c r="P76" s="384"/>
      <c r="Q76" s="384"/>
      <c r="R76" s="384"/>
    </row>
    <row r="77" spans="1:18">
      <c r="A77" s="385"/>
      <c r="B77" s="386">
        <v>2997</v>
      </c>
      <c r="C77" s="386" t="s">
        <v>541</v>
      </c>
      <c r="D77" s="387">
        <f>(IFERROR(VLOOKUP(B77,[6]TB!B$2:G$48,6,0),0))/100000</f>
        <v>0</v>
      </c>
      <c r="E77" s="387">
        <f>(IFERROR(VLOOKUP(B77,[6]TB!B$2:H$48,7,0),0))/100000</f>
        <v>0.20580200000000001</v>
      </c>
      <c r="F77" s="1012"/>
      <c r="G77" s="374">
        <f>VLOOKUP(B77,TB.!A80:C226,3,0)</f>
        <v>0</v>
      </c>
      <c r="H77" s="384"/>
      <c r="I77" s="384"/>
      <c r="J77" s="384"/>
      <c r="K77" s="384"/>
      <c r="L77" s="384"/>
      <c r="M77" s="384"/>
      <c r="N77" s="384"/>
      <c r="O77" s="384"/>
      <c r="P77" s="384"/>
      <c r="Q77" s="384"/>
      <c r="R77" s="384"/>
    </row>
    <row r="78" spans="1:18">
      <c r="A78" s="385"/>
      <c r="B78" s="386">
        <v>2998</v>
      </c>
      <c r="C78" s="386" t="s">
        <v>542</v>
      </c>
      <c r="D78" s="387">
        <f>(IFERROR(VLOOKUP(B78,[6]TB!B$2:G$48,6,0),0))/100000</f>
        <v>1.1340619999999999</v>
      </c>
      <c r="E78" s="387">
        <f>(IFERROR(VLOOKUP(B78,[6]TB!B$2:H$48,7,0),0))/100000</f>
        <v>0</v>
      </c>
      <c r="F78" s="1013"/>
      <c r="G78" s="374">
        <f>VLOOKUP(B78,TB.!A81:C227,3,0)</f>
        <v>1.1340619999999999</v>
      </c>
      <c r="H78" s="384"/>
      <c r="I78" s="384"/>
      <c r="J78" s="384"/>
      <c r="K78" s="384"/>
      <c r="L78" s="384"/>
      <c r="M78" s="384"/>
      <c r="N78" s="384"/>
      <c r="O78" s="384"/>
      <c r="P78" s="384"/>
      <c r="Q78" s="384"/>
      <c r="R78" s="384"/>
    </row>
    <row r="79" spans="1:18">
      <c r="A79" s="385"/>
      <c r="B79" s="386">
        <v>4100</v>
      </c>
      <c r="C79" s="386" t="s">
        <v>1245</v>
      </c>
      <c r="D79" s="387">
        <f>(IFERROR(VLOOKUP(B79,[6]TB!B$2:G$48,6,0),0))/100000</f>
        <v>0</v>
      </c>
      <c r="E79" s="387">
        <f>(IFERROR(VLOOKUP(B79,[6]TB!B$2:H$48,7,0),0))/100000</f>
        <v>0</v>
      </c>
      <c r="F79" s="389"/>
      <c r="G79" s="374"/>
      <c r="H79" s="384"/>
      <c r="I79" s="384"/>
      <c r="J79" s="384"/>
      <c r="K79" s="384"/>
      <c r="L79" s="384"/>
      <c r="M79" s="384"/>
      <c r="N79" s="384"/>
      <c r="O79" s="384"/>
      <c r="P79" s="384"/>
      <c r="Q79" s="384"/>
      <c r="R79" s="384"/>
    </row>
    <row r="80" spans="1:18">
      <c r="A80" s="385"/>
      <c r="B80" s="386">
        <v>4110</v>
      </c>
      <c r="C80" s="386" t="s">
        <v>1190</v>
      </c>
      <c r="D80" s="387">
        <f>(IFERROR(VLOOKUP(B80,[6]TB!B$2:G$48,6,0),0))/100000</f>
        <v>0</v>
      </c>
      <c r="E80" s="387">
        <f>(IFERROR(VLOOKUP(B80,[6]TB!B$2:H$48,7,0),0))/100000</f>
        <v>0</v>
      </c>
      <c r="F80" s="389"/>
      <c r="G80" s="374">
        <f>VLOOKUP(B80,TB.!A83:C229,3,0)</f>
        <v>0</v>
      </c>
      <c r="H80" s="384"/>
      <c r="I80" s="384"/>
      <c r="J80" s="384"/>
      <c r="K80" s="384"/>
      <c r="L80" s="384"/>
      <c r="M80" s="384"/>
      <c r="N80" s="384"/>
      <c r="O80" s="384"/>
      <c r="P80" s="384"/>
      <c r="Q80" s="384"/>
      <c r="R80" s="384"/>
    </row>
    <row r="81" spans="1:18">
      <c r="A81" s="385"/>
      <c r="B81" s="386"/>
      <c r="C81" s="386" t="s">
        <v>1246</v>
      </c>
      <c r="D81" s="387">
        <f>(IFERROR(VLOOKUP(B81,[6]TB!B$2:G$48,6,0),0))/100000</f>
        <v>0</v>
      </c>
      <c r="E81" s="387">
        <v>0</v>
      </c>
      <c r="F81" s="389"/>
      <c r="G81" s="374"/>
      <c r="H81" s="384"/>
      <c r="I81" s="384"/>
      <c r="J81" s="384"/>
      <c r="K81" s="384"/>
      <c r="L81" s="384"/>
      <c r="M81" s="384"/>
      <c r="N81" s="384"/>
      <c r="O81" s="384"/>
      <c r="P81" s="384"/>
      <c r="Q81" s="384"/>
      <c r="R81" s="384"/>
    </row>
    <row r="82" spans="1:18">
      <c r="A82" s="385"/>
      <c r="B82" s="386">
        <v>4609</v>
      </c>
      <c r="C82" s="386" t="s">
        <v>1192</v>
      </c>
      <c r="D82" s="387">
        <f>(IFERROR(VLOOKUP(B82,[6]TB!B$2:G$48,6,0),0))/100000</f>
        <v>0</v>
      </c>
      <c r="E82" s="387">
        <f>(IFERROR(VLOOKUP(B82,[6]TB!B$2:H$48,7,0),0))/100000</f>
        <v>1</v>
      </c>
      <c r="F82" s="389"/>
      <c r="G82" s="374">
        <f>VLOOKUP(B82,TB.!A85:C231,3,0)</f>
        <v>0</v>
      </c>
      <c r="H82" s="384"/>
      <c r="I82" s="384"/>
      <c r="J82" s="384"/>
      <c r="K82" s="384"/>
      <c r="L82" s="384"/>
      <c r="M82" s="384"/>
      <c r="N82" s="384"/>
      <c r="O82" s="384"/>
      <c r="P82" s="384"/>
      <c r="Q82" s="384"/>
      <c r="R82" s="384"/>
    </row>
    <row r="83" spans="1:18">
      <c r="A83" s="385"/>
      <c r="B83" s="386">
        <v>4700</v>
      </c>
      <c r="C83" s="386" t="s">
        <v>547</v>
      </c>
      <c r="D83" s="387">
        <f>(IFERROR(VLOOKUP(B83,[6]TB!B$2:G$48,6,0),0))/100000</f>
        <v>0</v>
      </c>
      <c r="E83" s="387">
        <f>(IFERROR(VLOOKUP(B83,[6]TB!B$2:H$48,7,0),0))/100000</f>
        <v>0</v>
      </c>
      <c r="F83" s="389"/>
      <c r="G83" s="374">
        <f>VLOOKUP(B83,TB.!A86:C232,3,0)</f>
        <v>0</v>
      </c>
      <c r="H83" s="384"/>
      <c r="I83" s="384"/>
      <c r="J83" s="384"/>
      <c r="K83" s="384"/>
      <c r="L83" s="384"/>
      <c r="M83" s="384"/>
      <c r="N83" s="384"/>
      <c r="O83" s="384"/>
      <c r="P83" s="384"/>
      <c r="Q83" s="384"/>
      <c r="R83" s="384"/>
    </row>
    <row r="84" spans="1:18">
      <c r="A84" s="385"/>
      <c r="B84" s="386">
        <v>6021</v>
      </c>
      <c r="C84" s="386" t="s">
        <v>1247</v>
      </c>
      <c r="D84" s="387">
        <f>(IFERROR(VLOOKUP(B84,[6]TB!B$2:G$48,6,0),0))/100000</f>
        <v>0</v>
      </c>
      <c r="E84" s="387">
        <f>(IFERROR(VLOOKUP(B84,[6]TB!B$2:H$48,7,0),0))/100000</f>
        <v>0</v>
      </c>
      <c r="F84" s="389"/>
      <c r="G84" s="374"/>
      <c r="H84" s="384"/>
      <c r="I84" s="384"/>
      <c r="J84" s="384"/>
      <c r="K84" s="384"/>
      <c r="L84" s="384"/>
      <c r="M84" s="384"/>
      <c r="N84" s="384"/>
      <c r="O84" s="384"/>
      <c r="P84" s="384"/>
      <c r="Q84" s="384"/>
      <c r="R84" s="384"/>
    </row>
    <row r="85" spans="1:18">
      <c r="A85" s="385"/>
      <c r="B85" s="386">
        <v>6025</v>
      </c>
      <c r="C85" s="386" t="s">
        <v>559</v>
      </c>
      <c r="D85" s="387">
        <f>(IFERROR(VLOOKUP(B85,[6]TB!B$2:G$48,6,0),0))/100000</f>
        <v>0</v>
      </c>
      <c r="E85" s="387">
        <f>(IFERROR(VLOOKUP(B85,[6]TB!B$2:H$48,7,0),0))/100000</f>
        <v>0</v>
      </c>
      <c r="F85" s="389"/>
      <c r="G85" s="374">
        <f>VLOOKUP(B85,TB.!A88:C234,3,0)</f>
        <v>0</v>
      </c>
      <c r="H85" s="384"/>
      <c r="I85" s="384"/>
      <c r="J85" s="384"/>
      <c r="K85" s="384"/>
      <c r="L85" s="384"/>
      <c r="M85" s="384"/>
      <c r="N85" s="384"/>
      <c r="O85" s="384"/>
      <c r="P85" s="384"/>
      <c r="Q85" s="384"/>
      <c r="R85" s="384"/>
    </row>
    <row r="86" spans="1:18">
      <c r="A86" s="385"/>
      <c r="B86" s="386">
        <v>6035</v>
      </c>
      <c r="C86" s="386" t="s">
        <v>1248</v>
      </c>
      <c r="D86" s="387">
        <f>(IFERROR(VLOOKUP(B86,[6]TB!B$2:G$48,6,0),0))/100000</f>
        <v>0</v>
      </c>
      <c r="E86" s="387">
        <f>(IFERROR(VLOOKUP(B86,[6]TB!B$2:H$48,7,0),0))/100000</f>
        <v>0</v>
      </c>
      <c r="F86" s="389"/>
      <c r="G86" s="374"/>
      <c r="H86" s="384"/>
      <c r="I86" s="384"/>
      <c r="J86" s="384"/>
      <c r="K86" s="384"/>
      <c r="L86" s="384"/>
      <c r="M86" s="384"/>
      <c r="N86" s="384"/>
      <c r="O86" s="384"/>
      <c r="P86" s="384"/>
      <c r="Q86" s="384"/>
      <c r="R86" s="384"/>
    </row>
    <row r="87" spans="1:18">
      <c r="A87" s="385"/>
      <c r="B87" s="386">
        <v>6040</v>
      </c>
      <c r="C87" s="386" t="s">
        <v>550</v>
      </c>
      <c r="D87" s="387">
        <f>(IFERROR(VLOOKUP(B87,[6]TB!B$2:G$48,6,0),0))/100000</f>
        <v>0</v>
      </c>
      <c r="E87" s="387">
        <f>(IFERROR(VLOOKUP(B87,[6]TB!B$2:H$48,7,0),0))/100000</f>
        <v>0</v>
      </c>
      <c r="F87" s="389"/>
      <c r="G87" s="374">
        <f>VLOOKUP(B87,TB.!A90:C236,3,0)</f>
        <v>0</v>
      </c>
      <c r="H87" s="384"/>
      <c r="I87" s="384"/>
      <c r="J87" s="384"/>
      <c r="K87" s="384"/>
      <c r="L87" s="384"/>
      <c r="M87" s="384"/>
      <c r="N87" s="384"/>
      <c r="O87" s="384"/>
      <c r="P87" s="384"/>
      <c r="Q87" s="384"/>
      <c r="R87" s="384"/>
    </row>
    <row r="88" spans="1:18">
      <c r="A88" s="385"/>
      <c r="B88" s="386">
        <v>6041</v>
      </c>
      <c r="C88" s="386" t="s">
        <v>1249</v>
      </c>
      <c r="D88" s="387">
        <f>(IFERROR(VLOOKUP(B88,[6]TB!B$2:G$48,6,0),0))/100000</f>
        <v>0</v>
      </c>
      <c r="E88" s="387">
        <f>(IFERROR(VLOOKUP(B88,[6]TB!B$2:H$48,7,0),0))/100000</f>
        <v>0</v>
      </c>
      <c r="F88" s="389"/>
      <c r="G88" s="374"/>
      <c r="H88" s="384"/>
      <c r="I88" s="384"/>
      <c r="J88" s="384"/>
      <c r="K88" s="384"/>
      <c r="L88" s="384"/>
      <c r="M88" s="384"/>
      <c r="N88" s="384"/>
      <c r="O88" s="384"/>
      <c r="P88" s="384"/>
      <c r="Q88" s="384"/>
      <c r="R88" s="384"/>
    </row>
    <row r="89" spans="1:18">
      <c r="A89" s="385"/>
      <c r="B89" s="386">
        <v>6046</v>
      </c>
      <c r="C89" s="386" t="s">
        <v>552</v>
      </c>
      <c r="D89" s="387">
        <f>(IFERROR(VLOOKUP(B89,[6]TB!B$2:G$48,6,0),0))/100000</f>
        <v>0</v>
      </c>
      <c r="E89" s="387">
        <f>(IFERROR(VLOOKUP(B89,[6]TB!B$2:H$48,7,0),0))/100000</f>
        <v>0</v>
      </c>
      <c r="F89" s="389"/>
      <c r="G89" s="374">
        <f>VLOOKUP(B89,TB.!A92:C238,3,0)</f>
        <v>0</v>
      </c>
      <c r="H89" s="384"/>
      <c r="I89" s="384"/>
      <c r="J89" s="384"/>
      <c r="K89" s="384"/>
      <c r="L89" s="384"/>
      <c r="M89" s="384"/>
      <c r="N89" s="384"/>
      <c r="O89" s="384"/>
      <c r="P89" s="384"/>
      <c r="Q89" s="384"/>
      <c r="R89" s="384"/>
    </row>
    <row r="90" spans="1:18">
      <c r="A90" s="385"/>
      <c r="B90" s="386">
        <v>6047</v>
      </c>
      <c r="C90" s="386" t="s">
        <v>553</v>
      </c>
      <c r="D90" s="387">
        <f>(IFERROR(VLOOKUP(B90,[6]TB!B$2:G$48,6,0),0))/100000</f>
        <v>0</v>
      </c>
      <c r="E90" s="387">
        <f>(IFERROR(VLOOKUP(B90,[6]TB!B$2:H$48,7,0),0))/100000</f>
        <v>0</v>
      </c>
      <c r="F90" s="389"/>
      <c r="G90" s="374">
        <f>VLOOKUP(B90,TB.!A93:C239,3,0)</f>
        <v>0</v>
      </c>
      <c r="H90" s="384"/>
      <c r="I90" s="384"/>
      <c r="J90" s="384"/>
      <c r="K90" s="384"/>
      <c r="L90" s="384"/>
      <c r="M90" s="384"/>
      <c r="N90" s="384"/>
      <c r="O90" s="384"/>
      <c r="P90" s="384"/>
      <c r="Q90" s="384"/>
      <c r="R90" s="384"/>
    </row>
    <row r="91" spans="1:18">
      <c r="A91" s="385"/>
      <c r="B91" s="386">
        <v>6051</v>
      </c>
      <c r="C91" s="386" t="s">
        <v>555</v>
      </c>
      <c r="D91" s="387">
        <f>(IFERROR(VLOOKUP(B91,[6]TB!B$2:G$48,6,0),0))/100000</f>
        <v>0</v>
      </c>
      <c r="E91" s="387">
        <f>(IFERROR(VLOOKUP(B91,[6]TB!B$2:H$48,7,0),0))/100000</f>
        <v>0</v>
      </c>
      <c r="F91" s="389"/>
      <c r="G91" s="374">
        <f>VLOOKUP(B91,TB.!A94:C240,3,0)</f>
        <v>0</v>
      </c>
      <c r="H91" s="384"/>
      <c r="I91" s="384"/>
      <c r="J91" s="384"/>
      <c r="K91" s="384"/>
      <c r="L91" s="384"/>
      <c r="M91" s="384"/>
      <c r="N91" s="384"/>
      <c r="O91" s="384"/>
      <c r="P91" s="384"/>
      <c r="Q91" s="384"/>
      <c r="R91" s="384"/>
    </row>
    <row r="92" spans="1:18">
      <c r="A92" s="385"/>
      <c r="B92" s="386">
        <v>6080</v>
      </c>
      <c r="C92" s="386" t="s">
        <v>560</v>
      </c>
      <c r="D92" s="387">
        <f>(IFERROR(VLOOKUP(B92,[6]TB!B$2:G$48,6,0),0))/100000</f>
        <v>0</v>
      </c>
      <c r="E92" s="387">
        <f>(IFERROR(VLOOKUP(B92,[6]TB!B$2:H$48,7,0),0))/100000</f>
        <v>0</v>
      </c>
      <c r="F92" s="389"/>
      <c r="G92" s="374">
        <f>VLOOKUP(B92,TB.!A95:C241,3,0)</f>
        <v>0</v>
      </c>
      <c r="H92" s="384"/>
      <c r="I92" s="384"/>
      <c r="J92" s="384"/>
      <c r="K92" s="384"/>
      <c r="L92" s="384"/>
      <c r="M92" s="384"/>
      <c r="N92" s="384"/>
      <c r="O92" s="384"/>
      <c r="P92" s="384"/>
      <c r="Q92" s="384"/>
      <c r="R92" s="384"/>
    </row>
    <row r="93" spans="1:18">
      <c r="A93" s="385"/>
      <c r="B93" s="386">
        <v>6200</v>
      </c>
      <c r="C93" s="386" t="s">
        <v>561</v>
      </c>
      <c r="D93" s="387">
        <f>(IFERROR(VLOOKUP(B93,[6]TB!B$2:G$48,6,0),0))/100000</f>
        <v>0</v>
      </c>
      <c r="E93" s="387">
        <f>(IFERROR(VLOOKUP(B93,[6]TB!B$2:H$48,7,0),0))/100000</f>
        <v>0</v>
      </c>
      <c r="F93" s="389"/>
      <c r="G93" s="374">
        <f>VLOOKUP(B93,TB.!A96:C242,3,0)</f>
        <v>0</v>
      </c>
      <c r="H93" s="384"/>
      <c r="I93" s="384"/>
      <c r="J93" s="384"/>
      <c r="K93" s="384"/>
      <c r="L93" s="384"/>
      <c r="M93" s="384"/>
      <c r="N93" s="384"/>
      <c r="O93" s="384"/>
      <c r="P93" s="384"/>
      <c r="Q93" s="384"/>
      <c r="R93" s="384"/>
    </row>
    <row r="94" spans="1:18">
      <c r="A94" s="385"/>
      <c r="B94" s="386">
        <v>6240</v>
      </c>
      <c r="C94" s="386" t="s">
        <v>562</v>
      </c>
      <c r="D94" s="387">
        <f>(IFERROR(VLOOKUP(B94,[6]TB!B$2:G$48,6,0),0))/100000</f>
        <v>0</v>
      </c>
      <c r="E94" s="387">
        <f>(IFERROR(VLOOKUP(B94,[6]TB!B$2:H$48,7,0),0))/100000</f>
        <v>0</v>
      </c>
      <c r="F94" s="389"/>
      <c r="G94" s="374">
        <f>VLOOKUP(B94,TB.!A97:C243,3,0)</f>
        <v>0</v>
      </c>
      <c r="H94" s="384"/>
      <c r="I94" s="384"/>
      <c r="J94" s="384"/>
      <c r="K94" s="384"/>
      <c r="L94" s="384"/>
      <c r="M94" s="384"/>
      <c r="N94" s="384"/>
      <c r="O94" s="384"/>
      <c r="P94" s="384"/>
      <c r="Q94" s="384"/>
      <c r="R94" s="384"/>
    </row>
    <row r="95" spans="1:18">
      <c r="A95" s="385"/>
      <c r="B95" s="386">
        <v>6286</v>
      </c>
      <c r="C95" s="386" t="s">
        <v>563</v>
      </c>
      <c r="D95" s="387">
        <f>(IFERROR(VLOOKUP(B95,[6]TB!B$2:G$48,6,0),0))/100000</f>
        <v>0</v>
      </c>
      <c r="E95" s="387">
        <f>(IFERROR(VLOOKUP(B95,[6]TB!B$2:H$48,7,0),0))/100000</f>
        <v>0</v>
      </c>
      <c r="F95" s="389"/>
      <c r="G95" s="374">
        <f>VLOOKUP(B95,TB.!A98:C244,3,0)</f>
        <v>0</v>
      </c>
      <c r="H95" s="384"/>
      <c r="I95" s="384"/>
      <c r="J95" s="384"/>
      <c r="K95" s="384"/>
      <c r="L95" s="384"/>
      <c r="M95" s="384"/>
      <c r="N95" s="384"/>
      <c r="O95" s="384"/>
      <c r="P95" s="384"/>
      <c r="Q95" s="384"/>
      <c r="R95" s="384"/>
    </row>
    <row r="96" spans="1:18">
      <c r="A96" s="385"/>
      <c r="B96" s="386">
        <v>6305</v>
      </c>
      <c r="C96" s="386" t="s">
        <v>564</v>
      </c>
      <c r="D96" s="387">
        <f>(IFERROR(VLOOKUP(B96,[6]TB!B$2:G$48,6,0),0))/100000</f>
        <v>0</v>
      </c>
      <c r="E96" s="387">
        <f>(IFERROR(VLOOKUP(B96,[6]TB!B$2:H$48,7,0),0))/100000</f>
        <v>0</v>
      </c>
      <c r="F96" s="389"/>
      <c r="G96" s="374">
        <f>VLOOKUP(B96,TB.!A99:C245,3,0)</f>
        <v>0</v>
      </c>
      <c r="H96" s="384"/>
      <c r="I96" s="384"/>
      <c r="J96" s="384"/>
      <c r="K96" s="384"/>
      <c r="L96" s="384"/>
      <c r="M96" s="384"/>
      <c r="N96" s="384"/>
      <c r="O96" s="384"/>
      <c r="P96" s="384"/>
      <c r="Q96" s="384"/>
      <c r="R96" s="384"/>
    </row>
    <row r="97" spans="1:18">
      <c r="A97" s="385"/>
      <c r="B97" s="386">
        <v>6306</v>
      </c>
      <c r="C97" s="386" t="s">
        <v>565</v>
      </c>
      <c r="D97" s="387">
        <f>(IFERROR(VLOOKUP(B97,[6]TB!B$2:G$48,6,0),0))/100000</f>
        <v>0</v>
      </c>
      <c r="E97" s="387">
        <f>(IFERROR(VLOOKUP(B97,[6]TB!B$2:H$48,7,0),0))/100000</f>
        <v>0</v>
      </c>
      <c r="F97" s="389"/>
      <c r="G97" s="374">
        <f>VLOOKUP(B97,TB.!A100:C246,3,0)</f>
        <v>0</v>
      </c>
      <c r="H97" s="384"/>
      <c r="I97" s="384"/>
      <c r="J97" s="384"/>
      <c r="K97" s="384"/>
      <c r="L97" s="384"/>
      <c r="M97" s="384"/>
      <c r="N97" s="384"/>
      <c r="O97" s="384"/>
      <c r="P97" s="384"/>
      <c r="Q97" s="384"/>
      <c r="R97" s="384"/>
    </row>
    <row r="98" spans="1:18">
      <c r="A98" s="385"/>
      <c r="B98" s="386">
        <v>6310</v>
      </c>
      <c r="C98" s="386" t="s">
        <v>566</v>
      </c>
      <c r="D98" s="387">
        <f>(IFERROR(VLOOKUP(B98,[6]TB!B$2:G$48,6,0),0))/100000</f>
        <v>0</v>
      </c>
      <c r="E98" s="387">
        <f>(IFERROR(VLOOKUP(B98,[6]TB!B$2:H$48,7,0),0))/100000</f>
        <v>0</v>
      </c>
      <c r="F98" s="389"/>
      <c r="G98" s="374">
        <f>VLOOKUP(B98,TB.!A101:C247,3,0)</f>
        <v>0</v>
      </c>
      <c r="H98" s="384"/>
      <c r="I98" s="384"/>
      <c r="J98" s="384"/>
      <c r="K98" s="384"/>
      <c r="L98" s="384"/>
      <c r="M98" s="384"/>
      <c r="N98" s="384"/>
      <c r="O98" s="384"/>
      <c r="P98" s="384"/>
      <c r="Q98" s="384"/>
      <c r="R98" s="384"/>
    </row>
    <row r="99" spans="1:18">
      <c r="A99" s="385"/>
      <c r="B99" s="386">
        <v>6412</v>
      </c>
      <c r="C99" s="386" t="s">
        <v>567</v>
      </c>
      <c r="D99" s="387">
        <f>(IFERROR(VLOOKUP(B99,[6]TB!B$2:G$48,6,0),0))/100000</f>
        <v>0</v>
      </c>
      <c r="E99" s="387">
        <f>(IFERROR(VLOOKUP(B99,[6]TB!B$2:H$48,7,0),0))/100000</f>
        <v>0</v>
      </c>
      <c r="F99" s="389"/>
      <c r="G99" s="374">
        <f>VLOOKUP(B99,TB.!A102:C248,3,0)</f>
        <v>0</v>
      </c>
      <c r="H99" s="384"/>
      <c r="I99" s="384"/>
      <c r="J99" s="384"/>
      <c r="K99" s="384"/>
      <c r="L99" s="384"/>
      <c r="M99" s="384"/>
      <c r="N99" s="384"/>
      <c r="O99" s="384"/>
      <c r="P99" s="384"/>
      <c r="Q99" s="384"/>
      <c r="R99" s="384"/>
    </row>
    <row r="100" spans="1:18">
      <c r="A100" s="385"/>
      <c r="B100" s="386">
        <v>6425</v>
      </c>
      <c r="C100" s="386" t="s">
        <v>568</v>
      </c>
      <c r="D100" s="387">
        <f>(IFERROR(VLOOKUP(B100,[6]TB!B$2:G$48,6,0),0))/100000+(18/100000)</f>
        <v>0.63546999999999998</v>
      </c>
      <c r="E100" s="387">
        <f>(IFERROR(VLOOKUP(B100,[6]TB!B$2:H$48,7,0),0))/100000</f>
        <v>0</v>
      </c>
      <c r="F100" s="389"/>
      <c r="G100" s="374">
        <f>VLOOKUP(B100,TB.!A103:C249,3,0)</f>
        <v>0.63546999999999998</v>
      </c>
      <c r="H100" s="384"/>
      <c r="I100" s="384"/>
      <c r="J100" s="384"/>
      <c r="K100" s="384"/>
      <c r="L100" s="384"/>
      <c r="M100" s="384"/>
      <c r="N100" s="384"/>
      <c r="O100" s="384"/>
      <c r="P100" s="384"/>
      <c r="Q100" s="384"/>
      <c r="R100" s="384"/>
    </row>
    <row r="101" spans="1:18">
      <c r="A101" s="385"/>
      <c r="B101" s="386">
        <v>6431</v>
      </c>
      <c r="C101" s="386" t="s">
        <v>569</v>
      </c>
      <c r="D101" s="387">
        <f>(IFERROR(VLOOKUP(B101,[6]TB!B$2:G$48,6,0),0))/100000</f>
        <v>0</v>
      </c>
      <c r="E101" s="387">
        <f>(IFERROR(VLOOKUP(B101,[6]TB!B$2:H$48,7,0),0))/100000</f>
        <v>0</v>
      </c>
      <c r="F101" s="389"/>
      <c r="G101" s="374">
        <f>VLOOKUP(B101,TB.!A104:C250,3,0)</f>
        <v>0</v>
      </c>
      <c r="H101" s="384"/>
      <c r="I101" s="384"/>
      <c r="J101" s="384"/>
      <c r="K101" s="384"/>
      <c r="L101" s="384"/>
      <c r="M101" s="384"/>
      <c r="N101" s="384"/>
      <c r="O101" s="384"/>
      <c r="P101" s="384"/>
      <c r="Q101" s="384"/>
      <c r="R101" s="384"/>
    </row>
    <row r="102" spans="1:18">
      <c r="A102" s="385"/>
      <c r="B102" s="386">
        <v>6445</v>
      </c>
      <c r="C102" s="386" t="s">
        <v>571</v>
      </c>
      <c r="D102" s="387">
        <f>(IFERROR(VLOOKUP(B102,[6]TB!B$2:G$48,6,0),0))/100000</f>
        <v>0</v>
      </c>
      <c r="E102" s="387">
        <f>(IFERROR(VLOOKUP(B102,[6]TB!B$2:H$48,7,0),0))/100000</f>
        <v>0</v>
      </c>
      <c r="F102" s="389"/>
      <c r="G102" s="374">
        <f>VLOOKUP(B102,TB.!A105:C251,3,0)</f>
        <v>0</v>
      </c>
      <c r="H102" s="384"/>
      <c r="I102" s="384"/>
      <c r="J102" s="384"/>
      <c r="K102" s="384"/>
      <c r="L102" s="384"/>
      <c r="M102" s="384"/>
      <c r="N102" s="384"/>
      <c r="O102" s="384"/>
      <c r="P102" s="384"/>
      <c r="Q102" s="384"/>
      <c r="R102" s="384"/>
    </row>
    <row r="103" spans="1:18">
      <c r="A103" s="385"/>
      <c r="B103" s="386">
        <v>6450</v>
      </c>
      <c r="C103" s="386" t="s">
        <v>572</v>
      </c>
      <c r="D103" s="387">
        <f>(IFERROR(VLOOKUP(B103,[6]TB!B$2:G$48,6,0),0))/100000</f>
        <v>0</v>
      </c>
      <c r="E103" s="387">
        <f>(IFERROR(VLOOKUP(B103,[6]TB!B$2:H$48,7,0),0))/100000</f>
        <v>0</v>
      </c>
      <c r="F103" s="389"/>
      <c r="G103" s="374">
        <f>VLOOKUP(B103,TB.!A106:C252,3,0)</f>
        <v>0</v>
      </c>
      <c r="H103" s="384"/>
      <c r="I103" s="384"/>
      <c r="J103" s="384"/>
      <c r="K103" s="384"/>
      <c r="L103" s="384"/>
      <c r="M103" s="384"/>
      <c r="N103" s="384"/>
      <c r="O103" s="384"/>
      <c r="P103" s="384"/>
      <c r="Q103" s="384"/>
      <c r="R103" s="384"/>
    </row>
    <row r="104" spans="1:18">
      <c r="A104" s="385"/>
      <c r="B104" s="386">
        <v>6452</v>
      </c>
      <c r="C104" s="386" t="s">
        <v>573</v>
      </c>
      <c r="D104" s="387">
        <f>(IFERROR(VLOOKUP(B104,[6]TB!B$2:G$48,6,0),0))/100000</f>
        <v>0</v>
      </c>
      <c r="E104" s="387">
        <f>(IFERROR(VLOOKUP(B104,[6]TB!B$2:H$48,7,0),0))/100000</f>
        <v>0</v>
      </c>
      <c r="F104" s="389"/>
      <c r="G104" s="374">
        <f>VLOOKUP(B104,TB.!A107:C253,3,0)</f>
        <v>0</v>
      </c>
      <c r="H104" s="384"/>
      <c r="I104" s="384"/>
      <c r="J104" s="384"/>
      <c r="K104" s="384"/>
      <c r="L104" s="384"/>
      <c r="M104" s="384"/>
      <c r="N104" s="384"/>
      <c r="O104" s="384"/>
      <c r="P104" s="384"/>
      <c r="Q104" s="384"/>
      <c r="R104" s="384"/>
    </row>
    <row r="105" spans="1:18">
      <c r="A105" s="385"/>
      <c r="B105" s="386">
        <v>6491</v>
      </c>
      <c r="C105" s="386" t="s">
        <v>574</v>
      </c>
      <c r="D105" s="387">
        <f>(IFERROR(VLOOKUP(B105,[6]TB!B$2:G$48,6,0),0))/100000</f>
        <v>0</v>
      </c>
      <c r="E105" s="387">
        <f>(IFERROR(VLOOKUP(B105,[6]TB!B$2:H$48,7,0),0))/100000</f>
        <v>0</v>
      </c>
      <c r="F105" s="389"/>
      <c r="G105" s="374">
        <f>VLOOKUP(B105,TB.!A108:C254,3,0)</f>
        <v>0</v>
      </c>
      <c r="H105" s="384"/>
      <c r="I105" s="384"/>
      <c r="J105" s="384"/>
      <c r="K105" s="384"/>
      <c r="L105" s="384"/>
      <c r="M105" s="384"/>
      <c r="N105" s="384"/>
      <c r="O105" s="384"/>
      <c r="P105" s="384"/>
      <c r="Q105" s="384"/>
      <c r="R105" s="384"/>
    </row>
    <row r="106" spans="1:18">
      <c r="A106" s="385"/>
      <c r="B106" s="386">
        <v>6500</v>
      </c>
      <c r="C106" s="386" t="s">
        <v>576</v>
      </c>
      <c r="D106" s="387">
        <f>(IFERROR(VLOOKUP(B106,[6]TB!B$2:G$48,6,0),0))/100000</f>
        <v>0</v>
      </c>
      <c r="E106" s="387">
        <f>(IFERROR(VLOOKUP(B106,[6]TB!B$2:H$48,7,0),0))/100000</f>
        <v>0</v>
      </c>
      <c r="F106" s="389"/>
      <c r="G106" s="374">
        <f>VLOOKUP(B106,TB.!A109:C255,3,0)</f>
        <v>0</v>
      </c>
      <c r="H106" s="384"/>
      <c r="I106" s="384"/>
      <c r="J106" s="384"/>
      <c r="K106" s="384"/>
      <c r="L106" s="384"/>
      <c r="M106" s="384"/>
      <c r="N106" s="384"/>
      <c r="O106" s="384"/>
      <c r="P106" s="384"/>
      <c r="Q106" s="384"/>
      <c r="R106" s="384"/>
    </row>
    <row r="107" spans="1:18">
      <c r="A107" s="385"/>
      <c r="B107" s="386">
        <v>6521</v>
      </c>
      <c r="C107" s="386" t="s">
        <v>577</v>
      </c>
      <c r="D107" s="387">
        <f>(IFERROR(VLOOKUP(B107,[6]TB!B$2:G$48,6,0),0))/100000</f>
        <v>0</v>
      </c>
      <c r="E107" s="387">
        <f>(IFERROR(VLOOKUP(B107,[6]TB!B$2:H$48,7,0),0))/100000</f>
        <v>0</v>
      </c>
      <c r="F107" s="389"/>
      <c r="G107" s="374">
        <f>VLOOKUP(B107,TB.!A110:C256,3,0)</f>
        <v>0</v>
      </c>
      <c r="H107" s="384"/>
      <c r="I107" s="384"/>
      <c r="J107" s="384"/>
      <c r="K107" s="384"/>
      <c r="L107" s="384"/>
      <c r="M107" s="384"/>
      <c r="N107" s="384"/>
      <c r="O107" s="384"/>
      <c r="P107" s="384"/>
      <c r="Q107" s="384"/>
      <c r="R107" s="384"/>
    </row>
    <row r="108" spans="1:18">
      <c r="A108" s="385"/>
      <c r="B108" s="386">
        <v>6522</v>
      </c>
      <c r="C108" s="386" t="s">
        <v>578</v>
      </c>
      <c r="D108" s="387">
        <f>(IFERROR(VLOOKUP(B108,[6]TB!B$2:G$48,6,0),0))/100000</f>
        <v>0</v>
      </c>
      <c r="E108" s="387">
        <f>(IFERROR(VLOOKUP(B108,[6]TB!B$2:H$48,7,0),0))/100000</f>
        <v>0</v>
      </c>
      <c r="F108" s="389"/>
      <c r="G108" s="374">
        <f>VLOOKUP(B108,TB.!A111:C257,3,0)</f>
        <v>0</v>
      </c>
      <c r="H108" s="384"/>
      <c r="I108" s="384"/>
      <c r="J108" s="384"/>
      <c r="K108" s="384"/>
      <c r="L108" s="384"/>
      <c r="M108" s="384"/>
      <c r="N108" s="384"/>
      <c r="O108" s="384"/>
      <c r="P108" s="384"/>
      <c r="Q108" s="384"/>
      <c r="R108" s="384"/>
    </row>
    <row r="109" spans="1:18">
      <c r="A109" s="385"/>
      <c r="B109" s="386">
        <v>6530</v>
      </c>
      <c r="C109" s="386" t="s">
        <v>580</v>
      </c>
      <c r="D109" s="387">
        <f>(IFERROR(VLOOKUP(B109,[6]TB!B$2:G$48,6,0),0))/100000</f>
        <v>0</v>
      </c>
      <c r="E109" s="387">
        <f>(IFERROR(VLOOKUP(B109,[6]TB!B$2:H$48,7,0),0))/100000</f>
        <v>0</v>
      </c>
      <c r="F109" s="389"/>
      <c r="G109" s="374">
        <f>VLOOKUP(B109,TB.!A112:C258,3,0)</f>
        <v>0</v>
      </c>
      <c r="H109" s="384"/>
      <c r="I109" s="384"/>
      <c r="J109" s="384"/>
      <c r="K109" s="384"/>
      <c r="L109" s="384"/>
      <c r="M109" s="384"/>
      <c r="N109" s="384"/>
      <c r="O109" s="384"/>
      <c r="P109" s="384"/>
      <c r="Q109" s="384"/>
      <c r="R109" s="384"/>
    </row>
    <row r="110" spans="1:18">
      <c r="A110" s="385"/>
      <c r="B110" s="386">
        <v>6531</v>
      </c>
      <c r="C110" s="386" t="s">
        <v>582</v>
      </c>
      <c r="D110" s="387">
        <f>(IFERROR(VLOOKUP(B110,[6]TB!B$2:G$48,6,0),0))/100000</f>
        <v>0</v>
      </c>
      <c r="E110" s="387">
        <f>(IFERROR(VLOOKUP(B110,[6]TB!B$2:H$48,7,0),0))/100000</f>
        <v>0</v>
      </c>
      <c r="F110" s="389"/>
      <c r="G110" s="374">
        <f>VLOOKUP(B110,TB.!A113:C259,3,0)</f>
        <v>0</v>
      </c>
      <c r="H110" s="384"/>
      <c r="I110" s="384"/>
      <c r="J110" s="384"/>
      <c r="K110" s="384"/>
      <c r="L110" s="384"/>
      <c r="M110" s="384"/>
      <c r="N110" s="384"/>
      <c r="O110" s="384"/>
      <c r="P110" s="384"/>
      <c r="Q110" s="384"/>
      <c r="R110" s="384"/>
    </row>
    <row r="111" spans="1:18">
      <c r="A111" s="385"/>
      <c r="B111" s="386">
        <v>6532</v>
      </c>
      <c r="C111" s="386" t="s">
        <v>585</v>
      </c>
      <c r="D111" s="387">
        <f>(IFERROR(VLOOKUP(B111,[6]TB!B$2:G$48,6,0),0))/100000</f>
        <v>0</v>
      </c>
      <c r="E111" s="387">
        <f>(IFERROR(VLOOKUP(B111,[6]TB!B$2:H$48,7,0),0))/100000</f>
        <v>0</v>
      </c>
      <c r="F111" s="389"/>
      <c r="G111" s="374">
        <f>VLOOKUP(B111,TB.!A114:C260,3,0)</f>
        <v>0</v>
      </c>
      <c r="H111" s="384"/>
      <c r="I111" s="384"/>
      <c r="J111" s="384"/>
      <c r="K111" s="384"/>
      <c r="L111" s="384"/>
      <c r="M111" s="384"/>
      <c r="N111" s="384"/>
      <c r="O111" s="384"/>
      <c r="P111" s="384"/>
      <c r="Q111" s="384"/>
      <c r="R111" s="384"/>
    </row>
    <row r="112" spans="1:18">
      <c r="A112" s="385"/>
      <c r="B112" s="386">
        <v>6545</v>
      </c>
      <c r="C112" s="386" t="s">
        <v>587</v>
      </c>
      <c r="D112" s="387">
        <f>(IFERROR(VLOOKUP(B112,[6]TB!B$2:G$48,6,0),0))/100000</f>
        <v>0</v>
      </c>
      <c r="E112" s="387">
        <f>(IFERROR(VLOOKUP(B112,[6]TB!B$2:H$48,7,0),0))/100000</f>
        <v>0</v>
      </c>
      <c r="F112" s="389"/>
      <c r="G112" s="374">
        <f>VLOOKUP(B112,TB.!A115:C261,3,0)</f>
        <v>0</v>
      </c>
      <c r="H112" s="384"/>
      <c r="I112" s="384"/>
      <c r="J112" s="384"/>
      <c r="K112" s="384"/>
      <c r="L112" s="384"/>
      <c r="M112" s="384"/>
      <c r="N112" s="384"/>
      <c r="O112" s="384"/>
      <c r="P112" s="384"/>
      <c r="Q112" s="384"/>
      <c r="R112" s="384"/>
    </row>
    <row r="113" spans="1:18">
      <c r="A113" s="385"/>
      <c r="B113" s="386">
        <v>6563</v>
      </c>
      <c r="C113" s="386" t="s">
        <v>590</v>
      </c>
      <c r="D113" s="387">
        <f>(IFERROR(VLOOKUP(B113,[6]TB!B$2:G$48,6,0),0))/100000</f>
        <v>9.665E-2</v>
      </c>
      <c r="E113" s="387">
        <f>(IFERROR(VLOOKUP(B113,[6]TB!B$2:H$48,7,0),0))/100000</f>
        <v>0</v>
      </c>
      <c r="F113" s="389"/>
      <c r="G113" s="374">
        <f>VLOOKUP(B113,TB.!A116:C262,3,0)</f>
        <v>9.665E-2</v>
      </c>
      <c r="H113" s="384"/>
      <c r="I113" s="384"/>
      <c r="J113" s="384"/>
      <c r="K113" s="384"/>
      <c r="L113" s="384"/>
      <c r="M113" s="384"/>
      <c r="N113" s="384"/>
      <c r="O113" s="384"/>
      <c r="P113" s="384"/>
      <c r="Q113" s="384"/>
      <c r="R113" s="384"/>
    </row>
    <row r="114" spans="1:18">
      <c r="A114" s="385"/>
      <c r="B114" s="386">
        <v>6600</v>
      </c>
      <c r="C114" s="386" t="s">
        <v>592</v>
      </c>
      <c r="D114" s="387">
        <f>(IFERROR(VLOOKUP(B114,[6]TB!B$2:G$48,6,0),0))/100000</f>
        <v>0</v>
      </c>
      <c r="E114" s="387">
        <f>(IFERROR(VLOOKUP(B114,[6]TB!B$2:H$48,7,0),0))/100000</f>
        <v>0</v>
      </c>
      <c r="F114" s="389"/>
      <c r="G114" s="374">
        <f>VLOOKUP(B114,TB.!A117:C263,3,0)</f>
        <v>0</v>
      </c>
      <c r="H114" s="384"/>
      <c r="I114" s="384"/>
      <c r="J114" s="384"/>
      <c r="K114" s="384"/>
      <c r="L114" s="384"/>
      <c r="M114" s="384"/>
      <c r="N114" s="384"/>
      <c r="O114" s="384"/>
      <c r="P114" s="384"/>
      <c r="Q114" s="384"/>
      <c r="R114" s="384"/>
    </row>
    <row r="115" spans="1:18">
      <c r="A115" s="385"/>
      <c r="B115" s="386">
        <v>6602</v>
      </c>
      <c r="C115" s="386" t="s">
        <v>593</v>
      </c>
      <c r="D115" s="387">
        <f>(IFERROR(VLOOKUP(B115,[6]TB!B$2:G$48,6,0),0))/100000</f>
        <v>0</v>
      </c>
      <c r="E115" s="387">
        <f>(IFERROR(VLOOKUP(B115,[6]TB!B$2:H$48,7,0),0))/100000</f>
        <v>0</v>
      </c>
      <c r="F115" s="389"/>
      <c r="G115" s="374">
        <f>VLOOKUP(B115,TB.!A118:C264,3,0)</f>
        <v>0</v>
      </c>
      <c r="H115" s="384"/>
      <c r="I115" s="384"/>
      <c r="J115" s="384"/>
      <c r="K115" s="384"/>
      <c r="L115" s="384"/>
      <c r="M115" s="384"/>
      <c r="N115" s="384"/>
      <c r="O115" s="384"/>
      <c r="P115" s="384"/>
      <c r="Q115" s="384"/>
      <c r="R115" s="384"/>
    </row>
    <row r="116" spans="1:18">
      <c r="A116" s="385"/>
      <c r="B116" s="386">
        <v>6610</v>
      </c>
      <c r="C116" s="386" t="s">
        <v>594</v>
      </c>
      <c r="D116" s="387">
        <f>(IFERROR(VLOOKUP(B116,[6]TB!B$2:G$48,6,0),0))/100000</f>
        <v>0.55000000000000004</v>
      </c>
      <c r="E116" s="387">
        <f>(IFERROR(VLOOKUP(B116,[6]TB!B$2:H$48,7,0),0))/100000</f>
        <v>0</v>
      </c>
      <c r="F116" s="389"/>
      <c r="G116" s="374">
        <f>VLOOKUP(B116,TB.!A119:C265,3,0)</f>
        <v>0.55000000000000004</v>
      </c>
      <c r="H116" s="384"/>
      <c r="I116" s="384"/>
      <c r="J116" s="384"/>
      <c r="K116" s="384"/>
      <c r="L116" s="384"/>
      <c r="M116" s="384"/>
      <c r="N116" s="384"/>
      <c r="O116" s="384"/>
      <c r="P116" s="384"/>
      <c r="Q116" s="384"/>
      <c r="R116" s="384"/>
    </row>
    <row r="117" spans="1:18">
      <c r="A117" s="385"/>
      <c r="B117" s="386">
        <v>6702</v>
      </c>
      <c r="C117" s="386" t="s">
        <v>596</v>
      </c>
      <c r="D117" s="387">
        <f>(IFERROR(VLOOKUP(B117,[6]TB!B$2:G$48,6,0),0))/100000</f>
        <v>0</v>
      </c>
      <c r="E117" s="387">
        <f>(IFERROR(VLOOKUP(B117,[6]TB!B$2:H$48,7,0),0))/100000</f>
        <v>0</v>
      </c>
      <c r="F117" s="389"/>
      <c r="G117" s="374">
        <f>VLOOKUP(B117,TB.!A120:C266,3,0)</f>
        <v>0</v>
      </c>
      <c r="H117" s="384"/>
      <c r="I117" s="384"/>
      <c r="J117" s="384"/>
      <c r="K117" s="384"/>
      <c r="L117" s="384"/>
      <c r="M117" s="384"/>
      <c r="N117" s="384"/>
      <c r="O117" s="384"/>
      <c r="P117" s="384"/>
      <c r="Q117" s="384"/>
      <c r="R117" s="384"/>
    </row>
    <row r="118" spans="1:18">
      <c r="A118" s="385"/>
      <c r="B118" s="386">
        <v>6704</v>
      </c>
      <c r="C118" s="386" t="s">
        <v>1199</v>
      </c>
      <c r="D118" s="387">
        <f>(IFERROR(VLOOKUP(B118,[6]TB!B$2:G$48,6,0),0))/100000</f>
        <v>13.8</v>
      </c>
      <c r="E118" s="387">
        <f>(IFERROR(VLOOKUP(B118,[6]TB!B$2:H$48,7,0),0))/100000</f>
        <v>0</v>
      </c>
      <c r="F118" s="389"/>
      <c r="G118" s="374">
        <f>VLOOKUP(B118,TB.!A121:C267,3,0)</f>
        <v>13.8</v>
      </c>
      <c r="H118" s="384"/>
      <c r="I118" s="384"/>
      <c r="J118" s="384"/>
      <c r="K118" s="384"/>
      <c r="L118" s="384"/>
      <c r="M118" s="384"/>
      <c r="N118" s="384"/>
      <c r="O118" s="384"/>
      <c r="P118" s="384"/>
      <c r="Q118" s="384"/>
      <c r="R118" s="384"/>
    </row>
    <row r="119" spans="1:18">
      <c r="A119" s="385"/>
      <c r="B119" s="386">
        <v>6717</v>
      </c>
      <c r="C119" s="386" t="s">
        <v>597</v>
      </c>
      <c r="D119" s="387">
        <f>(IFERROR(VLOOKUP(B119,[6]TB!B$2:G$48,6,0),0))/100000</f>
        <v>0</v>
      </c>
      <c r="E119" s="387">
        <f>(IFERROR(VLOOKUP(B119,[6]TB!B$2:H$48,7,0),0))/100000</f>
        <v>0</v>
      </c>
      <c r="F119" s="389"/>
      <c r="G119" s="374">
        <f>VLOOKUP(B119,TB.!A122:C268,3,0)</f>
        <v>0</v>
      </c>
      <c r="H119" s="384"/>
      <c r="I119" s="384"/>
      <c r="J119" s="384"/>
      <c r="K119" s="384"/>
      <c r="L119" s="384"/>
      <c r="M119" s="384"/>
      <c r="N119" s="384"/>
      <c r="O119" s="384"/>
      <c r="P119" s="384"/>
      <c r="Q119" s="384"/>
      <c r="R119" s="384"/>
    </row>
    <row r="120" spans="1:18">
      <c r="A120" s="385"/>
      <c r="B120" s="386">
        <v>6719</v>
      </c>
      <c r="C120" s="386" t="s">
        <v>1200</v>
      </c>
      <c r="D120" s="387">
        <f>(IFERROR(VLOOKUP(B120,[6]TB!B$2:G$48,6,0),0))/100000</f>
        <v>0</v>
      </c>
      <c r="E120" s="387">
        <f>(IFERROR(VLOOKUP(B120,[6]TB!B$2:H$48,7,0),0))/100000</f>
        <v>0</v>
      </c>
      <c r="F120" s="389"/>
      <c r="G120" s="374">
        <f>VLOOKUP(B120,TB.!A123:C269,3,0)</f>
        <v>0</v>
      </c>
      <c r="H120" s="384"/>
      <c r="I120" s="384"/>
      <c r="J120" s="384"/>
      <c r="K120" s="384"/>
      <c r="L120" s="384"/>
      <c r="M120" s="384"/>
      <c r="N120" s="384"/>
      <c r="O120" s="384"/>
      <c r="P120" s="384"/>
      <c r="Q120" s="384"/>
      <c r="R120" s="384"/>
    </row>
    <row r="121" spans="1:18">
      <c r="A121" s="385"/>
      <c r="B121" s="386">
        <v>6850</v>
      </c>
      <c r="C121" s="386" t="s">
        <v>598</v>
      </c>
      <c r="D121" s="387">
        <f>(IFERROR(VLOOKUP(B121,[6]TB!B$2:G$48,6,0),0))/100000</f>
        <v>0</v>
      </c>
      <c r="E121" s="387">
        <f>(IFERROR(VLOOKUP(B121,[6]TB!B$2:H$48,7,0),0))/100000</f>
        <v>0</v>
      </c>
      <c r="F121" s="389"/>
      <c r="G121" s="374">
        <f>VLOOKUP(B121,TB.!A124:C270,3,0)</f>
        <v>0</v>
      </c>
      <c r="H121" s="384"/>
      <c r="I121" s="384"/>
      <c r="J121" s="384"/>
      <c r="K121" s="384"/>
      <c r="L121" s="384"/>
      <c r="M121" s="384"/>
      <c r="N121" s="384"/>
      <c r="O121" s="384"/>
      <c r="P121" s="384"/>
      <c r="Q121" s="384"/>
      <c r="R121" s="384"/>
    </row>
    <row r="122" spans="1:18">
      <c r="A122" s="385"/>
      <c r="B122" s="386"/>
      <c r="C122" s="386" t="s">
        <v>1203</v>
      </c>
      <c r="D122" s="387">
        <f>(IFERROR(VLOOKUP(B122,[6]TB!B$2:G$48,6,0),0))/100000</f>
        <v>0</v>
      </c>
      <c r="E122" s="387">
        <v>0</v>
      </c>
      <c r="F122" s="389"/>
      <c r="G122" s="374"/>
      <c r="H122" s="384"/>
      <c r="I122" s="384"/>
      <c r="J122" s="384"/>
      <c r="K122" s="384"/>
      <c r="L122" s="384"/>
      <c r="M122" s="384"/>
      <c r="N122" s="384"/>
      <c r="O122" s="384"/>
      <c r="P122" s="384"/>
      <c r="Q122" s="384"/>
      <c r="R122" s="384"/>
    </row>
    <row r="123" spans="1:18">
      <c r="A123" s="385"/>
      <c r="B123" s="386"/>
      <c r="C123" s="386" t="s">
        <v>1204</v>
      </c>
      <c r="D123" s="387">
        <f>(IFERROR(VLOOKUP(B123,[6]TB!B$2:G$48,6,0),0))/100000</f>
        <v>0</v>
      </c>
      <c r="E123" s="387">
        <v>0</v>
      </c>
      <c r="F123" s="389"/>
      <c r="G123" s="374"/>
      <c r="H123" s="384"/>
      <c r="I123" s="384"/>
      <c r="J123" s="384"/>
      <c r="K123" s="384"/>
      <c r="L123" s="384"/>
      <c r="M123" s="384"/>
      <c r="N123" s="384"/>
      <c r="O123" s="384"/>
      <c r="P123" s="384"/>
      <c r="Q123" s="384"/>
      <c r="R123" s="384"/>
    </row>
    <row r="124" spans="1:18">
      <c r="A124" s="385"/>
      <c r="B124" s="386">
        <v>6604</v>
      </c>
      <c r="C124" s="386" t="s">
        <v>1250</v>
      </c>
      <c r="D124" s="387">
        <f>(IFERROR(VLOOKUP(B124,[6]TB!B$2:G$48,6,0),0))/100000</f>
        <v>0</v>
      </c>
      <c r="E124" s="387">
        <f>(IFERROR(VLOOKUP(B124,[6]TB!B$2:H$48,7,0),0))/100000</f>
        <v>0</v>
      </c>
      <c r="F124" s="389"/>
      <c r="G124" s="374"/>
      <c r="H124" s="384"/>
      <c r="I124" s="384"/>
      <c r="J124" s="384"/>
      <c r="K124" s="384"/>
      <c r="L124" s="384"/>
      <c r="M124" s="384"/>
      <c r="N124" s="384"/>
      <c r="O124" s="384"/>
      <c r="P124" s="384"/>
      <c r="Q124" s="384"/>
      <c r="R124" s="384"/>
    </row>
    <row r="125" spans="1:18">
      <c r="A125" s="385"/>
      <c r="B125" s="386"/>
      <c r="C125" s="386" t="s">
        <v>1539</v>
      </c>
      <c r="D125" s="387">
        <f>(IFERROR(VLOOKUP(B125,[6]TB!B$2:G$48,6,0),0))/100000</f>
        <v>0</v>
      </c>
      <c r="E125" s="387">
        <v>0</v>
      </c>
      <c r="F125" s="389"/>
      <c r="G125" s="374"/>
      <c r="H125" s="384"/>
      <c r="I125" s="384"/>
      <c r="J125" s="384"/>
      <c r="K125" s="384"/>
      <c r="L125" s="384"/>
      <c r="M125" s="384"/>
      <c r="N125" s="384"/>
      <c r="O125" s="384"/>
      <c r="P125" s="384"/>
      <c r="Q125" s="384"/>
      <c r="R125" s="384"/>
    </row>
    <row r="126" spans="1:18">
      <c r="A126" s="385"/>
      <c r="B126" s="386"/>
      <c r="C126" s="386" t="s">
        <v>222</v>
      </c>
      <c r="D126" s="387">
        <f>(IFERROR(VLOOKUP(B126,[6]TB!B$2:G$48,6,0),0))/100000</f>
        <v>0</v>
      </c>
      <c r="E126" s="387">
        <v>0</v>
      </c>
      <c r="F126" s="389"/>
      <c r="G126" s="374"/>
      <c r="H126" s="384"/>
      <c r="I126" s="384"/>
      <c r="J126" s="384"/>
      <c r="K126" s="384"/>
      <c r="L126" s="384"/>
      <c r="M126" s="384"/>
      <c r="N126" s="384"/>
      <c r="O126" s="384"/>
      <c r="P126" s="384"/>
      <c r="Q126" s="384"/>
      <c r="R126" s="384"/>
    </row>
    <row r="127" spans="1:18">
      <c r="A127" s="385"/>
      <c r="B127" s="386"/>
      <c r="C127" s="386" t="s">
        <v>1205</v>
      </c>
      <c r="D127" s="387">
        <f>(IFERROR(VLOOKUP(B127,[6]TB!B$2:G$48,6,0),0))/100000</f>
        <v>0</v>
      </c>
      <c r="E127" s="387">
        <v>0</v>
      </c>
      <c r="F127" s="389"/>
      <c r="G127" s="374"/>
      <c r="H127" s="384"/>
      <c r="I127" s="384"/>
      <c r="J127" s="384"/>
      <c r="K127" s="384"/>
      <c r="L127" s="384"/>
      <c r="M127" s="384"/>
      <c r="N127" s="384"/>
      <c r="O127" s="384"/>
      <c r="P127" s="384"/>
      <c r="Q127" s="384"/>
      <c r="R127" s="384"/>
    </row>
    <row r="128" spans="1:18">
      <c r="A128" s="385"/>
      <c r="B128" s="386"/>
      <c r="C128" s="386" t="s">
        <v>1206</v>
      </c>
      <c r="D128" s="387">
        <f>(IFERROR(VLOOKUP(B128,[6]TB!B$2:G$48,6,0),0))/100000</f>
        <v>0</v>
      </c>
      <c r="E128" s="387">
        <v>0</v>
      </c>
      <c r="F128" s="389"/>
      <c r="G128" s="374"/>
      <c r="H128" s="384"/>
      <c r="I128" s="384"/>
      <c r="J128" s="384"/>
      <c r="K128" s="384"/>
      <c r="L128" s="384"/>
      <c r="M128" s="384"/>
      <c r="N128" s="384"/>
      <c r="O128" s="384"/>
      <c r="P128" s="384"/>
      <c r="Q128" s="384"/>
      <c r="R128" s="384"/>
    </row>
    <row r="129" spans="1:18">
      <c r="A129" s="385"/>
      <c r="B129" s="386"/>
      <c r="C129" s="393" t="s">
        <v>1510</v>
      </c>
      <c r="D129" s="387">
        <f>(IFERROR(VLOOKUP(B129,[6]TB!B$2:G$48,6,0),0))/100000</f>
        <v>0</v>
      </c>
      <c r="E129" s="387">
        <v>0</v>
      </c>
      <c r="F129" s="389"/>
      <c r="G129" s="374"/>
      <c r="H129" s="384"/>
      <c r="I129" s="384"/>
      <c r="J129" s="384"/>
      <c r="K129" s="384"/>
      <c r="L129" s="384"/>
      <c r="M129" s="384"/>
      <c r="N129" s="384"/>
      <c r="O129" s="384"/>
      <c r="P129" s="384"/>
      <c r="Q129" s="384"/>
      <c r="R129" s="384"/>
    </row>
    <row r="130" spans="1:18">
      <c r="A130" s="385"/>
      <c r="B130" s="386"/>
      <c r="C130" s="394" t="s">
        <v>1509</v>
      </c>
      <c r="D130" s="387">
        <f>(IFERROR(VLOOKUP(B130,[6]TB!B$2:G$48,6,0),0))/100000</f>
        <v>0</v>
      </c>
      <c r="E130" s="387">
        <v>0</v>
      </c>
      <c r="F130" s="389"/>
      <c r="G130" s="374"/>
      <c r="H130" s="384"/>
      <c r="I130" s="384"/>
      <c r="J130" s="384"/>
      <c r="K130" s="384"/>
      <c r="L130" s="384"/>
      <c r="M130" s="384"/>
      <c r="N130" s="384"/>
      <c r="O130" s="384"/>
      <c r="P130" s="384"/>
      <c r="Q130" s="384"/>
      <c r="R130" s="384"/>
    </row>
    <row r="131" spans="1:18">
      <c r="A131" s="385"/>
      <c r="B131" s="386"/>
      <c r="C131" s="395" t="s">
        <v>119</v>
      </c>
      <c r="D131" s="909">
        <f t="shared" ref="D131:G131" si="0">SUM(D3:D130)</f>
        <v>7558.7954663999999</v>
      </c>
      <c r="E131" s="909">
        <f t="shared" si="0"/>
        <v>7558.795463999998</v>
      </c>
      <c r="F131" s="396">
        <f t="shared" si="0"/>
        <v>0</v>
      </c>
      <c r="G131" s="396">
        <f t="shared" si="0"/>
        <v>7536.0684664</v>
      </c>
      <c r="H131" s="384"/>
      <c r="I131" s="384"/>
      <c r="J131" s="384"/>
      <c r="K131" s="384"/>
      <c r="L131" s="384"/>
      <c r="M131" s="384"/>
      <c r="N131" s="384"/>
      <c r="O131" s="384"/>
      <c r="P131" s="384"/>
      <c r="Q131" s="384"/>
      <c r="R131" s="384"/>
    </row>
    <row r="132" spans="1:18">
      <c r="A132" s="384"/>
      <c r="B132" s="397"/>
      <c r="C132" s="397"/>
      <c r="D132" s="398">
        <f>+D131-E131</f>
        <v>2.4000019038794562E-6</v>
      </c>
      <c r="E132" s="398"/>
      <c r="F132" s="399"/>
      <c r="G132" s="374"/>
      <c r="H132" s="384"/>
      <c r="I132" s="384"/>
      <c r="J132" s="384"/>
      <c r="K132" s="384"/>
      <c r="L132" s="384"/>
      <c r="M132" s="384"/>
      <c r="N132" s="384"/>
      <c r="O132" s="384"/>
      <c r="P132" s="384"/>
      <c r="Q132" s="384"/>
      <c r="R132" s="384"/>
    </row>
    <row r="133" spans="1:18">
      <c r="A133" s="384"/>
      <c r="B133" s="397"/>
      <c r="C133" s="397"/>
      <c r="D133" s="398"/>
      <c r="E133" s="398"/>
      <c r="F133" s="399"/>
      <c r="G133" s="374"/>
      <c r="H133" s="384"/>
      <c r="I133" s="384"/>
      <c r="J133" s="384"/>
      <c r="K133" s="384"/>
      <c r="L133" s="384"/>
      <c r="M133" s="384"/>
      <c r="N133" s="384"/>
      <c r="O133" s="384"/>
      <c r="P133" s="384"/>
      <c r="Q133" s="384"/>
      <c r="R133" s="384"/>
    </row>
    <row r="134" spans="1:18">
      <c r="A134" s="384"/>
      <c r="B134" s="397"/>
      <c r="C134" s="397"/>
      <c r="D134" s="398"/>
      <c r="E134" s="398"/>
      <c r="F134" s="399"/>
      <c r="G134" s="374"/>
      <c r="H134" s="384"/>
      <c r="I134" s="384"/>
      <c r="J134" s="384"/>
      <c r="K134" s="384"/>
      <c r="L134" s="384"/>
      <c r="M134" s="384"/>
      <c r="N134" s="384"/>
      <c r="O134" s="384"/>
      <c r="P134" s="384"/>
      <c r="Q134" s="384"/>
      <c r="R134" s="384"/>
    </row>
    <row r="135" spans="1:18">
      <c r="A135" s="384"/>
      <c r="B135" s="397"/>
      <c r="C135" s="397"/>
      <c r="D135" s="398"/>
      <c r="E135" s="398"/>
      <c r="F135" s="399"/>
      <c r="G135" s="374"/>
      <c r="H135" s="384"/>
      <c r="I135" s="384"/>
      <c r="J135" s="384"/>
      <c r="K135" s="384"/>
      <c r="L135" s="384"/>
      <c r="M135" s="384"/>
      <c r="N135" s="384"/>
      <c r="O135" s="384"/>
      <c r="P135" s="384"/>
      <c r="Q135" s="384"/>
      <c r="R135" s="384"/>
    </row>
    <row r="136" spans="1:18">
      <c r="A136" s="384"/>
      <c r="B136" s="397"/>
      <c r="C136" s="397"/>
      <c r="D136" s="398"/>
      <c r="E136" s="398"/>
      <c r="F136" s="399"/>
      <c r="G136" s="374"/>
      <c r="H136" s="384"/>
      <c r="I136" s="384"/>
      <c r="J136" s="384"/>
      <c r="K136" s="384"/>
      <c r="L136" s="384"/>
      <c r="M136" s="384"/>
      <c r="N136" s="384"/>
      <c r="O136" s="384"/>
      <c r="P136" s="384"/>
      <c r="Q136" s="384"/>
      <c r="R136" s="384"/>
    </row>
    <row r="137" spans="1:18">
      <c r="A137" s="384"/>
      <c r="B137" s="397"/>
      <c r="C137" s="397"/>
      <c r="D137" s="398"/>
      <c r="E137" s="398"/>
      <c r="F137" s="399"/>
      <c r="G137" s="374"/>
      <c r="H137" s="384"/>
      <c r="I137" s="384"/>
      <c r="J137" s="384"/>
      <c r="K137" s="384"/>
      <c r="L137" s="384"/>
      <c r="M137" s="384"/>
      <c r="N137" s="384"/>
      <c r="O137" s="384"/>
      <c r="P137" s="384"/>
      <c r="Q137" s="384"/>
      <c r="R137" s="384"/>
    </row>
    <row r="138" spans="1:18">
      <c r="A138" s="384"/>
      <c r="B138" s="397"/>
      <c r="C138" s="397"/>
      <c r="D138" s="398"/>
      <c r="E138" s="398"/>
      <c r="F138" s="399"/>
      <c r="G138" s="374"/>
      <c r="H138" s="384"/>
      <c r="I138" s="384"/>
      <c r="J138" s="384"/>
      <c r="K138" s="384"/>
      <c r="L138" s="384"/>
      <c r="M138" s="384"/>
      <c r="N138" s="384"/>
      <c r="O138" s="384"/>
      <c r="P138" s="384"/>
      <c r="Q138" s="384"/>
      <c r="R138" s="384"/>
    </row>
    <row r="139" spans="1:18">
      <c r="A139" s="384"/>
      <c r="B139" s="397"/>
      <c r="C139" s="397"/>
      <c r="D139" s="398"/>
      <c r="E139" s="398"/>
      <c r="F139" s="399"/>
      <c r="G139" s="374"/>
      <c r="H139" s="384"/>
      <c r="I139" s="384"/>
      <c r="J139" s="384"/>
      <c r="K139" s="384"/>
      <c r="L139" s="384"/>
      <c r="M139" s="384"/>
      <c r="N139" s="384"/>
      <c r="O139" s="384"/>
      <c r="P139" s="384"/>
      <c r="Q139" s="384"/>
      <c r="R139" s="384"/>
    </row>
    <row r="140" spans="1:18">
      <c r="A140" s="384"/>
      <c r="B140" s="397"/>
      <c r="C140" s="397"/>
      <c r="D140" s="398"/>
      <c r="E140" s="398"/>
      <c r="F140" s="399"/>
      <c r="G140" s="374"/>
      <c r="H140" s="384"/>
      <c r="I140" s="384"/>
      <c r="J140" s="384"/>
      <c r="K140" s="384"/>
      <c r="L140" s="384"/>
      <c r="M140" s="384"/>
      <c r="N140" s="384"/>
      <c r="O140" s="384"/>
      <c r="P140" s="384"/>
      <c r="Q140" s="384"/>
      <c r="R140" s="384"/>
    </row>
    <row r="141" spans="1:18">
      <c r="A141" s="384"/>
      <c r="B141" s="397"/>
      <c r="C141" s="397"/>
      <c r="D141" s="398"/>
      <c r="E141" s="398"/>
      <c r="F141" s="399"/>
      <c r="G141" s="374"/>
      <c r="H141" s="384"/>
      <c r="I141" s="384"/>
      <c r="J141" s="384"/>
      <c r="K141" s="384"/>
      <c r="L141" s="384"/>
      <c r="M141" s="384"/>
      <c r="N141" s="384"/>
      <c r="O141" s="384"/>
      <c r="P141" s="384"/>
      <c r="Q141" s="384"/>
      <c r="R141" s="384"/>
    </row>
    <row r="142" spans="1:18">
      <c r="A142" s="384"/>
      <c r="B142" s="397"/>
      <c r="C142" s="397"/>
      <c r="D142" s="398"/>
      <c r="E142" s="398"/>
      <c r="F142" s="399"/>
      <c r="G142" s="374"/>
      <c r="H142" s="384"/>
      <c r="I142" s="384"/>
      <c r="J142" s="384"/>
      <c r="K142" s="384"/>
      <c r="L142" s="384"/>
      <c r="M142" s="384"/>
      <c r="N142" s="384"/>
      <c r="O142" s="384"/>
      <c r="P142" s="384"/>
      <c r="Q142" s="384"/>
      <c r="R142" s="384"/>
    </row>
    <row r="143" spans="1:18">
      <c r="A143" s="384"/>
      <c r="B143" s="397"/>
      <c r="C143" s="397"/>
      <c r="D143" s="398"/>
      <c r="E143" s="398"/>
      <c r="F143" s="399"/>
      <c r="G143" s="374"/>
      <c r="H143" s="384"/>
      <c r="I143" s="384"/>
      <c r="J143" s="384"/>
      <c r="K143" s="384"/>
      <c r="L143" s="384"/>
      <c r="M143" s="384"/>
      <c r="N143" s="384"/>
      <c r="O143" s="384"/>
      <c r="P143" s="384"/>
      <c r="Q143" s="384"/>
      <c r="R143" s="384"/>
    </row>
    <row r="144" spans="1:18">
      <c r="A144" s="384"/>
      <c r="B144" s="397"/>
      <c r="C144" s="397"/>
      <c r="D144" s="398"/>
      <c r="E144" s="398"/>
      <c r="F144" s="399"/>
      <c r="G144" s="374"/>
      <c r="H144" s="384"/>
      <c r="I144" s="384"/>
      <c r="J144" s="384"/>
      <c r="K144" s="384"/>
      <c r="L144" s="384"/>
      <c r="M144" s="384"/>
      <c r="N144" s="384"/>
      <c r="O144" s="384"/>
      <c r="P144" s="384"/>
      <c r="Q144" s="384"/>
      <c r="R144" s="384"/>
    </row>
    <row r="145" spans="1:18">
      <c r="A145" s="384"/>
      <c r="B145" s="397"/>
      <c r="C145" s="397"/>
      <c r="D145" s="398"/>
      <c r="E145" s="398"/>
      <c r="F145" s="399"/>
      <c r="G145" s="374"/>
      <c r="H145" s="384"/>
      <c r="I145" s="384"/>
      <c r="J145" s="384"/>
      <c r="K145" s="384"/>
      <c r="L145" s="384"/>
      <c r="M145" s="384"/>
      <c r="N145" s="384"/>
      <c r="O145" s="384"/>
      <c r="P145" s="384"/>
      <c r="Q145" s="384"/>
      <c r="R145" s="384"/>
    </row>
    <row r="146" spans="1:18">
      <c r="A146" s="384"/>
      <c r="B146" s="397"/>
      <c r="C146" s="397"/>
      <c r="D146" s="398"/>
      <c r="E146" s="398"/>
      <c r="F146" s="399"/>
      <c r="G146" s="374"/>
      <c r="H146" s="384"/>
      <c r="I146" s="384"/>
      <c r="J146" s="384"/>
      <c r="K146" s="384"/>
      <c r="L146" s="384"/>
      <c r="M146" s="384"/>
      <c r="N146" s="384"/>
      <c r="O146" s="384"/>
      <c r="P146" s="384"/>
      <c r="Q146" s="384"/>
      <c r="R146" s="384"/>
    </row>
    <row r="147" spans="1:18">
      <c r="A147" s="384"/>
      <c r="B147" s="397"/>
      <c r="C147" s="397"/>
      <c r="D147" s="398"/>
      <c r="E147" s="398"/>
      <c r="F147" s="399"/>
      <c r="G147" s="374"/>
      <c r="H147" s="384"/>
      <c r="I147" s="384"/>
      <c r="J147" s="384"/>
      <c r="K147" s="384"/>
      <c r="L147" s="384"/>
      <c r="M147" s="384"/>
      <c r="N147" s="384"/>
      <c r="O147" s="384"/>
      <c r="P147" s="384"/>
      <c r="Q147" s="384"/>
      <c r="R147" s="384"/>
    </row>
    <row r="148" spans="1:18">
      <c r="A148" s="384"/>
      <c r="B148" s="397"/>
      <c r="C148" s="397"/>
      <c r="D148" s="398"/>
      <c r="E148" s="398"/>
      <c r="F148" s="399"/>
      <c r="G148" s="374"/>
      <c r="H148" s="384"/>
      <c r="I148" s="384"/>
      <c r="J148" s="384"/>
      <c r="K148" s="384"/>
      <c r="L148" s="384"/>
      <c r="M148" s="384"/>
      <c r="N148" s="384"/>
      <c r="O148" s="384"/>
      <c r="P148" s="384"/>
      <c r="Q148" s="384"/>
      <c r="R148" s="384"/>
    </row>
    <row r="149" spans="1:18">
      <c r="A149" s="384"/>
      <c r="B149" s="397"/>
      <c r="C149" s="397"/>
      <c r="D149" s="398"/>
      <c r="E149" s="398"/>
      <c r="F149" s="399"/>
      <c r="G149" s="374"/>
      <c r="H149" s="384"/>
      <c r="I149" s="384"/>
      <c r="J149" s="384"/>
      <c r="K149" s="384"/>
      <c r="L149" s="384"/>
      <c r="M149" s="384"/>
      <c r="N149" s="384"/>
      <c r="O149" s="384"/>
      <c r="P149" s="384"/>
      <c r="Q149" s="384"/>
      <c r="R149" s="384"/>
    </row>
    <row r="150" spans="1:18">
      <c r="A150" s="384"/>
      <c r="B150" s="397"/>
      <c r="C150" s="397"/>
      <c r="D150" s="398"/>
      <c r="E150" s="398"/>
      <c r="F150" s="399"/>
      <c r="G150" s="374"/>
      <c r="H150" s="384"/>
      <c r="I150" s="384"/>
      <c r="J150" s="384"/>
      <c r="K150" s="384"/>
      <c r="L150" s="384"/>
      <c r="M150" s="384"/>
      <c r="N150" s="384"/>
      <c r="O150" s="384"/>
      <c r="P150" s="384"/>
      <c r="Q150" s="384"/>
      <c r="R150" s="384"/>
    </row>
    <row r="151" spans="1:18">
      <c r="A151" s="384"/>
      <c r="B151" s="397"/>
      <c r="C151" s="397"/>
      <c r="D151" s="398"/>
      <c r="E151" s="398"/>
      <c r="F151" s="399"/>
      <c r="G151" s="374"/>
      <c r="H151" s="384"/>
      <c r="I151" s="384"/>
      <c r="J151" s="384"/>
      <c r="K151" s="384"/>
      <c r="L151" s="384"/>
      <c r="M151" s="384"/>
      <c r="N151" s="384"/>
      <c r="O151" s="384"/>
      <c r="P151" s="384"/>
      <c r="Q151" s="384"/>
      <c r="R151" s="384"/>
    </row>
    <row r="152" spans="1:18">
      <c r="A152" s="384"/>
      <c r="B152" s="397"/>
      <c r="C152" s="397"/>
      <c r="D152" s="398"/>
      <c r="E152" s="398"/>
      <c r="F152" s="399"/>
      <c r="G152" s="374"/>
      <c r="H152" s="384"/>
      <c r="I152" s="384"/>
      <c r="J152" s="384"/>
      <c r="K152" s="384"/>
      <c r="L152" s="384"/>
      <c r="M152" s="384"/>
      <c r="N152" s="384"/>
      <c r="O152" s="384"/>
      <c r="P152" s="384"/>
      <c r="Q152" s="384"/>
      <c r="R152" s="384"/>
    </row>
    <row r="153" spans="1:18">
      <c r="A153" s="384"/>
      <c r="B153" s="397"/>
      <c r="C153" s="397"/>
      <c r="D153" s="398"/>
      <c r="E153" s="398"/>
      <c r="F153" s="399"/>
      <c r="G153" s="374"/>
      <c r="H153" s="384"/>
      <c r="I153" s="384"/>
      <c r="J153" s="384"/>
      <c r="K153" s="384"/>
      <c r="L153" s="384"/>
      <c r="M153" s="384"/>
      <c r="N153" s="384"/>
      <c r="O153" s="384"/>
      <c r="P153" s="384"/>
      <c r="Q153" s="384"/>
      <c r="R153" s="384"/>
    </row>
    <row r="154" spans="1:18">
      <c r="A154" s="384"/>
      <c r="B154" s="397"/>
      <c r="C154" s="397"/>
      <c r="D154" s="398"/>
      <c r="E154" s="398"/>
      <c r="F154" s="399"/>
      <c r="G154" s="374"/>
      <c r="H154" s="384"/>
      <c r="I154" s="384"/>
      <c r="J154" s="384"/>
      <c r="K154" s="384"/>
      <c r="L154" s="384"/>
      <c r="M154" s="384"/>
      <c r="N154" s="384"/>
      <c r="O154" s="384"/>
      <c r="P154" s="384"/>
      <c r="Q154" s="384"/>
      <c r="R154" s="384"/>
    </row>
    <row r="155" spans="1:18">
      <c r="A155" s="384"/>
      <c r="B155" s="397"/>
      <c r="C155" s="397"/>
      <c r="D155" s="398"/>
      <c r="E155" s="398"/>
      <c r="F155" s="399"/>
      <c r="G155" s="374"/>
      <c r="H155" s="384"/>
      <c r="I155" s="384"/>
      <c r="J155" s="384"/>
      <c r="K155" s="384"/>
      <c r="L155" s="384"/>
      <c r="M155" s="384"/>
      <c r="N155" s="384"/>
      <c r="O155" s="384"/>
      <c r="P155" s="384"/>
      <c r="Q155" s="384"/>
      <c r="R155" s="384"/>
    </row>
    <row r="156" spans="1:18">
      <c r="A156" s="384"/>
      <c r="B156" s="397"/>
      <c r="C156" s="397"/>
      <c r="D156" s="398"/>
      <c r="E156" s="398"/>
      <c r="F156" s="399"/>
      <c r="G156" s="374"/>
      <c r="H156" s="384"/>
      <c r="I156" s="384"/>
      <c r="J156" s="384"/>
      <c r="K156" s="384"/>
      <c r="L156" s="384"/>
      <c r="M156" s="384"/>
      <c r="N156" s="384"/>
      <c r="O156" s="384"/>
      <c r="P156" s="384"/>
      <c r="Q156" s="384"/>
      <c r="R156" s="384"/>
    </row>
    <row r="157" spans="1:18">
      <c r="A157" s="384"/>
      <c r="B157" s="397"/>
      <c r="C157" s="397"/>
      <c r="D157" s="398"/>
      <c r="E157" s="398"/>
      <c r="F157" s="399"/>
      <c r="G157" s="374"/>
      <c r="H157" s="384"/>
      <c r="I157" s="384"/>
      <c r="J157" s="384"/>
      <c r="K157" s="384"/>
      <c r="L157" s="384"/>
      <c r="M157" s="384"/>
      <c r="N157" s="384"/>
      <c r="O157" s="384"/>
      <c r="P157" s="384"/>
      <c r="Q157" s="384"/>
      <c r="R157" s="384"/>
    </row>
    <row r="158" spans="1:18">
      <c r="A158" s="384"/>
      <c r="B158" s="397"/>
      <c r="C158" s="397"/>
      <c r="D158" s="398"/>
      <c r="E158" s="398"/>
      <c r="F158" s="399"/>
      <c r="G158" s="374"/>
      <c r="H158" s="384"/>
      <c r="I158" s="384"/>
      <c r="J158" s="384"/>
      <c r="K158" s="384"/>
      <c r="L158" s="384"/>
      <c r="M158" s="384"/>
      <c r="N158" s="384"/>
      <c r="O158" s="384"/>
      <c r="P158" s="384"/>
      <c r="Q158" s="384"/>
      <c r="R158" s="384"/>
    </row>
    <row r="159" spans="1:18">
      <c r="A159" s="384"/>
      <c r="B159" s="397"/>
      <c r="C159" s="397"/>
      <c r="D159" s="398"/>
      <c r="E159" s="398"/>
      <c r="F159" s="399"/>
      <c r="G159" s="374"/>
      <c r="H159" s="384"/>
      <c r="I159" s="384"/>
      <c r="J159" s="384"/>
      <c r="K159" s="384"/>
      <c r="L159" s="384"/>
      <c r="M159" s="384"/>
      <c r="N159" s="384"/>
      <c r="O159" s="384"/>
      <c r="P159" s="384"/>
      <c r="Q159" s="384"/>
      <c r="R159" s="384"/>
    </row>
    <row r="160" spans="1:18">
      <c r="A160" s="384"/>
      <c r="B160" s="397"/>
      <c r="C160" s="397"/>
      <c r="D160" s="398"/>
      <c r="E160" s="398"/>
      <c r="F160" s="399"/>
      <c r="G160" s="374"/>
      <c r="H160" s="384"/>
      <c r="I160" s="384"/>
      <c r="J160" s="384"/>
      <c r="K160" s="384"/>
      <c r="L160" s="384"/>
      <c r="M160" s="384"/>
      <c r="N160" s="384"/>
      <c r="O160" s="384"/>
      <c r="P160" s="384"/>
      <c r="Q160" s="384"/>
      <c r="R160" s="384"/>
    </row>
    <row r="161" spans="1:18">
      <c r="A161" s="384"/>
      <c r="B161" s="397"/>
      <c r="C161" s="397"/>
      <c r="D161" s="398"/>
      <c r="E161" s="398"/>
      <c r="F161" s="399"/>
      <c r="G161" s="374"/>
      <c r="H161" s="384"/>
      <c r="I161" s="384"/>
      <c r="J161" s="384"/>
      <c r="K161" s="384"/>
      <c r="L161" s="384"/>
      <c r="M161" s="384"/>
      <c r="N161" s="384"/>
      <c r="O161" s="384"/>
      <c r="P161" s="384"/>
      <c r="Q161" s="384"/>
      <c r="R161" s="384"/>
    </row>
    <row r="162" spans="1:18">
      <c r="A162" s="384"/>
      <c r="B162" s="397"/>
      <c r="C162" s="397"/>
      <c r="D162" s="398"/>
      <c r="E162" s="398"/>
      <c r="F162" s="399"/>
      <c r="G162" s="374"/>
      <c r="H162" s="384"/>
      <c r="I162" s="384"/>
      <c r="J162" s="384"/>
      <c r="K162" s="384"/>
      <c r="L162" s="384"/>
      <c r="M162" s="384"/>
      <c r="N162" s="384"/>
      <c r="O162" s="384"/>
      <c r="P162" s="384"/>
      <c r="Q162" s="384"/>
      <c r="R162" s="384"/>
    </row>
    <row r="163" spans="1:18">
      <c r="A163" s="384"/>
      <c r="B163" s="397"/>
      <c r="C163" s="397"/>
      <c r="D163" s="398"/>
      <c r="E163" s="398"/>
      <c r="F163" s="399"/>
      <c r="G163" s="374"/>
      <c r="H163" s="384"/>
      <c r="I163" s="384"/>
      <c r="J163" s="384"/>
      <c r="K163" s="384"/>
      <c r="L163" s="384"/>
      <c r="M163" s="384"/>
      <c r="N163" s="384"/>
      <c r="O163" s="384"/>
      <c r="P163" s="384"/>
      <c r="Q163" s="384"/>
      <c r="R163" s="384"/>
    </row>
    <row r="164" spans="1:18">
      <c r="A164" s="384"/>
      <c r="B164" s="397"/>
      <c r="C164" s="397"/>
      <c r="D164" s="398"/>
      <c r="E164" s="398"/>
      <c r="F164" s="399"/>
      <c r="G164" s="374"/>
      <c r="H164" s="384"/>
      <c r="I164" s="384"/>
      <c r="J164" s="384"/>
      <c r="K164" s="384"/>
      <c r="L164" s="384"/>
      <c r="M164" s="384"/>
      <c r="N164" s="384"/>
      <c r="O164" s="384"/>
      <c r="P164" s="384"/>
      <c r="Q164" s="384"/>
      <c r="R164" s="384"/>
    </row>
    <row r="165" spans="1:18">
      <c r="A165" s="384"/>
      <c r="B165" s="397"/>
      <c r="C165" s="397"/>
      <c r="D165" s="398"/>
      <c r="E165" s="398"/>
      <c r="F165" s="399"/>
      <c r="G165" s="374"/>
      <c r="H165" s="384"/>
      <c r="I165" s="384"/>
      <c r="J165" s="384"/>
      <c r="K165" s="384"/>
      <c r="L165" s="384"/>
      <c r="M165" s="384"/>
      <c r="N165" s="384"/>
      <c r="O165" s="384"/>
      <c r="P165" s="384"/>
      <c r="Q165" s="384"/>
      <c r="R165" s="384"/>
    </row>
    <row r="166" spans="1:18">
      <c r="A166" s="384"/>
      <c r="B166" s="397"/>
      <c r="C166" s="397"/>
      <c r="D166" s="398"/>
      <c r="E166" s="398"/>
      <c r="F166" s="399"/>
      <c r="G166" s="374"/>
      <c r="H166" s="384"/>
      <c r="I166" s="384"/>
      <c r="J166" s="384"/>
      <c r="K166" s="384"/>
      <c r="L166" s="384"/>
      <c r="M166" s="384"/>
      <c r="N166" s="384"/>
      <c r="O166" s="384"/>
      <c r="P166" s="384"/>
      <c r="Q166" s="384"/>
      <c r="R166" s="384"/>
    </row>
    <row r="167" spans="1:18">
      <c r="A167" s="384"/>
      <c r="B167" s="397"/>
      <c r="C167" s="397"/>
      <c r="D167" s="398"/>
      <c r="E167" s="398"/>
      <c r="F167" s="399"/>
      <c r="G167" s="374"/>
      <c r="H167" s="384"/>
      <c r="I167" s="384"/>
      <c r="J167" s="384"/>
      <c r="K167" s="384"/>
      <c r="L167" s="384"/>
      <c r="M167" s="384"/>
      <c r="N167" s="384"/>
      <c r="O167" s="384"/>
      <c r="P167" s="384"/>
      <c r="Q167" s="384"/>
      <c r="R167" s="384"/>
    </row>
    <row r="168" spans="1:18">
      <c r="A168" s="384"/>
      <c r="B168" s="397"/>
      <c r="C168" s="397"/>
      <c r="D168" s="398"/>
      <c r="E168" s="398"/>
      <c r="F168" s="399"/>
      <c r="G168" s="374"/>
      <c r="H168" s="384"/>
      <c r="I168" s="384"/>
      <c r="J168" s="384"/>
      <c r="K168" s="384"/>
      <c r="L168" s="384"/>
      <c r="M168" s="384"/>
      <c r="N168" s="384"/>
      <c r="O168" s="384"/>
      <c r="P168" s="384"/>
      <c r="Q168" s="384"/>
      <c r="R168" s="384"/>
    </row>
    <row r="169" spans="1:18">
      <c r="A169" s="384"/>
      <c r="B169" s="397"/>
      <c r="C169" s="397"/>
      <c r="D169" s="398"/>
      <c r="E169" s="398"/>
      <c r="F169" s="399"/>
      <c r="G169" s="374"/>
      <c r="H169" s="384"/>
      <c r="I169" s="384"/>
      <c r="J169" s="384"/>
      <c r="K169" s="384"/>
      <c r="L169" s="384"/>
      <c r="M169" s="384"/>
      <c r="N169" s="384"/>
      <c r="O169" s="384"/>
      <c r="P169" s="384"/>
      <c r="Q169" s="384"/>
      <c r="R169" s="384"/>
    </row>
    <row r="170" spans="1:18">
      <c r="A170" s="384"/>
      <c r="B170" s="397"/>
      <c r="C170" s="397"/>
      <c r="D170" s="398"/>
      <c r="E170" s="398"/>
      <c r="F170" s="399"/>
      <c r="G170" s="374"/>
      <c r="H170" s="384"/>
      <c r="I170" s="384"/>
      <c r="J170" s="384"/>
      <c r="K170" s="384"/>
      <c r="L170" s="384"/>
      <c r="M170" s="384"/>
      <c r="N170" s="384"/>
      <c r="O170" s="384"/>
      <c r="P170" s="384"/>
      <c r="Q170" s="384"/>
      <c r="R170" s="384"/>
    </row>
    <row r="171" spans="1:18">
      <c r="A171" s="384"/>
      <c r="B171" s="397"/>
      <c r="C171" s="397"/>
      <c r="D171" s="398"/>
      <c r="E171" s="398"/>
      <c r="F171" s="399"/>
      <c r="G171" s="374"/>
      <c r="H171" s="384"/>
      <c r="I171" s="384"/>
      <c r="J171" s="384"/>
      <c r="K171" s="384"/>
      <c r="L171" s="384"/>
      <c r="M171" s="384"/>
      <c r="N171" s="384"/>
      <c r="O171" s="384"/>
      <c r="P171" s="384"/>
      <c r="Q171" s="384"/>
      <c r="R171" s="384"/>
    </row>
    <row r="172" spans="1:18">
      <c r="A172" s="384"/>
      <c r="B172" s="397"/>
      <c r="C172" s="397"/>
      <c r="D172" s="398"/>
      <c r="E172" s="398"/>
      <c r="F172" s="399"/>
      <c r="G172" s="374"/>
      <c r="H172" s="384"/>
      <c r="I172" s="384"/>
      <c r="J172" s="384"/>
      <c r="K172" s="384"/>
      <c r="L172" s="384"/>
      <c r="M172" s="384"/>
      <c r="N172" s="384"/>
      <c r="O172" s="384"/>
      <c r="P172" s="384"/>
      <c r="Q172" s="384"/>
      <c r="R172" s="384"/>
    </row>
    <row r="173" spans="1:18">
      <c r="A173" s="384"/>
      <c r="B173" s="397"/>
      <c r="C173" s="397"/>
      <c r="D173" s="398"/>
      <c r="E173" s="398"/>
      <c r="F173" s="399"/>
      <c r="G173" s="374"/>
      <c r="H173" s="384"/>
      <c r="I173" s="384"/>
      <c r="J173" s="384"/>
      <c r="K173" s="384"/>
      <c r="L173" s="384"/>
      <c r="M173" s="384"/>
      <c r="N173" s="384"/>
      <c r="O173" s="384"/>
      <c r="P173" s="384"/>
      <c r="Q173" s="384"/>
      <c r="R173" s="384"/>
    </row>
    <row r="174" spans="1:18">
      <c r="A174" s="384"/>
      <c r="B174" s="397"/>
      <c r="C174" s="397"/>
      <c r="D174" s="398"/>
      <c r="E174" s="398"/>
      <c r="F174" s="399"/>
      <c r="G174" s="374"/>
      <c r="H174" s="384"/>
      <c r="I174" s="384"/>
      <c r="J174" s="384"/>
      <c r="K174" s="384"/>
      <c r="L174" s="384"/>
      <c r="M174" s="384"/>
      <c r="N174" s="384"/>
      <c r="O174" s="384"/>
      <c r="P174" s="384"/>
      <c r="Q174" s="384"/>
      <c r="R174" s="384"/>
    </row>
    <row r="175" spans="1:18">
      <c r="A175" s="384"/>
      <c r="B175" s="397"/>
      <c r="C175" s="397"/>
      <c r="D175" s="398"/>
      <c r="E175" s="398"/>
      <c r="F175" s="399"/>
      <c r="G175" s="374"/>
      <c r="H175" s="384"/>
      <c r="I175" s="384"/>
      <c r="J175" s="384"/>
      <c r="K175" s="384"/>
      <c r="L175" s="384"/>
      <c r="M175" s="384"/>
      <c r="N175" s="384"/>
      <c r="O175" s="384"/>
      <c r="P175" s="384"/>
      <c r="Q175" s="384"/>
      <c r="R175" s="384"/>
    </row>
    <row r="176" spans="1:18">
      <c r="A176" s="384"/>
      <c r="B176" s="397"/>
      <c r="C176" s="397"/>
      <c r="D176" s="398"/>
      <c r="E176" s="398"/>
      <c r="F176" s="399"/>
      <c r="G176" s="374"/>
      <c r="H176" s="384"/>
      <c r="I176" s="384"/>
      <c r="J176" s="384"/>
      <c r="K176" s="384"/>
      <c r="L176" s="384"/>
      <c r="M176" s="384"/>
      <c r="N176" s="384"/>
      <c r="O176" s="384"/>
      <c r="P176" s="384"/>
      <c r="Q176" s="384"/>
      <c r="R176" s="384"/>
    </row>
    <row r="177" spans="1:18">
      <c r="A177" s="384"/>
      <c r="B177" s="397"/>
      <c r="C177" s="397"/>
      <c r="D177" s="398"/>
      <c r="E177" s="398"/>
      <c r="F177" s="399"/>
      <c r="G177" s="374"/>
      <c r="H177" s="384"/>
      <c r="I177" s="384"/>
      <c r="J177" s="384"/>
      <c r="K177" s="384"/>
      <c r="L177" s="384"/>
      <c r="M177" s="384"/>
      <c r="N177" s="384"/>
      <c r="O177" s="384"/>
      <c r="P177" s="384"/>
      <c r="Q177" s="384"/>
      <c r="R177" s="384"/>
    </row>
    <row r="178" spans="1:18">
      <c r="A178" s="384"/>
      <c r="B178" s="397"/>
      <c r="C178" s="397"/>
      <c r="D178" s="398"/>
      <c r="E178" s="398"/>
      <c r="F178" s="399"/>
      <c r="G178" s="374"/>
      <c r="H178" s="384"/>
      <c r="I178" s="384"/>
      <c r="J178" s="384"/>
      <c r="K178" s="384"/>
      <c r="L178" s="384"/>
      <c r="M178" s="384"/>
      <c r="N178" s="384"/>
      <c r="O178" s="384"/>
      <c r="P178" s="384"/>
      <c r="Q178" s="384"/>
      <c r="R178" s="384"/>
    </row>
    <row r="179" spans="1:18">
      <c r="A179" s="384"/>
      <c r="B179" s="397"/>
      <c r="C179" s="397"/>
      <c r="D179" s="398"/>
      <c r="E179" s="398"/>
      <c r="F179" s="399"/>
      <c r="G179" s="374"/>
      <c r="H179" s="384"/>
      <c r="I179" s="384"/>
      <c r="J179" s="384"/>
      <c r="K179" s="384"/>
      <c r="L179" s="384"/>
      <c r="M179" s="384"/>
      <c r="N179" s="384"/>
      <c r="O179" s="384"/>
      <c r="P179" s="384"/>
      <c r="Q179" s="384"/>
      <c r="R179" s="384"/>
    </row>
    <row r="180" spans="1:18">
      <c r="A180" s="384"/>
      <c r="B180" s="397"/>
      <c r="C180" s="397"/>
      <c r="D180" s="398"/>
      <c r="E180" s="398"/>
      <c r="F180" s="399"/>
      <c r="G180" s="374"/>
      <c r="H180" s="384"/>
      <c r="I180" s="384"/>
      <c r="J180" s="384"/>
      <c r="K180" s="384"/>
      <c r="L180" s="384"/>
      <c r="M180" s="384"/>
      <c r="N180" s="384"/>
      <c r="O180" s="384"/>
      <c r="P180" s="384"/>
      <c r="Q180" s="384"/>
      <c r="R180" s="384"/>
    </row>
    <row r="181" spans="1:18">
      <c r="A181" s="384"/>
      <c r="B181" s="397"/>
      <c r="C181" s="397"/>
      <c r="D181" s="398"/>
      <c r="E181" s="398"/>
      <c r="F181" s="399"/>
      <c r="G181" s="374"/>
      <c r="H181" s="384"/>
      <c r="I181" s="384"/>
      <c r="J181" s="384"/>
      <c r="K181" s="384"/>
      <c r="L181" s="384"/>
      <c r="M181" s="384"/>
      <c r="N181" s="384"/>
      <c r="O181" s="384"/>
      <c r="P181" s="384"/>
      <c r="Q181" s="384"/>
      <c r="R181" s="384"/>
    </row>
    <row r="182" spans="1:18">
      <c r="A182" s="384"/>
      <c r="B182" s="397"/>
      <c r="C182" s="397"/>
      <c r="D182" s="398"/>
      <c r="E182" s="398"/>
      <c r="F182" s="399"/>
      <c r="G182" s="374"/>
      <c r="H182" s="384"/>
      <c r="I182" s="384"/>
      <c r="J182" s="384"/>
      <c r="K182" s="384"/>
      <c r="L182" s="384"/>
      <c r="M182" s="384"/>
      <c r="N182" s="384"/>
      <c r="O182" s="384"/>
      <c r="P182" s="384"/>
      <c r="Q182" s="384"/>
      <c r="R182" s="384"/>
    </row>
    <row r="183" spans="1:18">
      <c r="A183" s="384"/>
      <c r="B183" s="397"/>
      <c r="C183" s="397"/>
      <c r="D183" s="398"/>
      <c r="E183" s="398"/>
      <c r="F183" s="399"/>
      <c r="G183" s="374"/>
      <c r="H183" s="384"/>
      <c r="I183" s="384"/>
      <c r="J183" s="384"/>
      <c r="K183" s="384"/>
      <c r="L183" s="384"/>
      <c r="M183" s="384"/>
      <c r="N183" s="384"/>
      <c r="O183" s="384"/>
      <c r="P183" s="384"/>
      <c r="Q183" s="384"/>
      <c r="R183" s="384"/>
    </row>
    <row r="184" spans="1:18">
      <c r="A184" s="384"/>
      <c r="B184" s="397"/>
      <c r="C184" s="397"/>
      <c r="D184" s="398"/>
      <c r="E184" s="398"/>
      <c r="F184" s="399"/>
      <c r="G184" s="374"/>
      <c r="H184" s="384"/>
      <c r="I184" s="384"/>
      <c r="J184" s="384"/>
      <c r="K184" s="384"/>
      <c r="L184" s="384"/>
      <c r="M184" s="384"/>
      <c r="N184" s="384"/>
      <c r="O184" s="384"/>
      <c r="P184" s="384"/>
      <c r="Q184" s="384"/>
      <c r="R184" s="384"/>
    </row>
    <row r="185" spans="1:18">
      <c r="A185" s="384"/>
      <c r="B185" s="397"/>
      <c r="C185" s="397"/>
      <c r="D185" s="398"/>
      <c r="E185" s="398"/>
      <c r="F185" s="399"/>
      <c r="G185" s="374"/>
      <c r="H185" s="384"/>
      <c r="I185" s="384"/>
      <c r="J185" s="384"/>
      <c r="K185" s="384"/>
      <c r="L185" s="384"/>
      <c r="M185" s="384"/>
      <c r="N185" s="384"/>
      <c r="O185" s="384"/>
      <c r="P185" s="384"/>
      <c r="Q185" s="384"/>
      <c r="R185" s="384"/>
    </row>
    <row r="186" spans="1:18">
      <c r="A186" s="384"/>
      <c r="B186" s="397"/>
      <c r="C186" s="397"/>
      <c r="D186" s="398"/>
      <c r="E186" s="398"/>
      <c r="F186" s="399"/>
      <c r="G186" s="374"/>
      <c r="H186" s="384"/>
      <c r="I186" s="384"/>
      <c r="J186" s="384"/>
      <c r="K186" s="384"/>
      <c r="L186" s="384"/>
      <c r="M186" s="384"/>
      <c r="N186" s="384"/>
      <c r="O186" s="384"/>
      <c r="P186" s="384"/>
      <c r="Q186" s="384"/>
      <c r="R186" s="384"/>
    </row>
    <row r="187" spans="1:18">
      <c r="A187" s="384"/>
      <c r="B187" s="397"/>
      <c r="C187" s="397"/>
      <c r="D187" s="398"/>
      <c r="E187" s="398"/>
      <c r="F187" s="399"/>
      <c r="G187" s="374"/>
      <c r="H187" s="384"/>
      <c r="I187" s="384"/>
      <c r="J187" s="384"/>
      <c r="K187" s="384"/>
      <c r="L187" s="384"/>
      <c r="M187" s="384"/>
      <c r="N187" s="384"/>
      <c r="O187" s="384"/>
      <c r="P187" s="384"/>
      <c r="Q187" s="384"/>
      <c r="R187" s="384"/>
    </row>
    <row r="188" spans="1:18">
      <c r="A188" s="384"/>
      <c r="B188" s="397"/>
      <c r="C188" s="397"/>
      <c r="D188" s="398"/>
      <c r="E188" s="398"/>
      <c r="F188" s="399"/>
      <c r="G188" s="374"/>
      <c r="H188" s="384"/>
      <c r="I188" s="384"/>
      <c r="J188" s="384"/>
      <c r="K188" s="384"/>
      <c r="L188" s="384"/>
      <c r="M188" s="384"/>
      <c r="N188" s="384"/>
      <c r="O188" s="384"/>
      <c r="P188" s="384"/>
      <c r="Q188" s="384"/>
      <c r="R188" s="384"/>
    </row>
    <row r="189" spans="1:18">
      <c r="A189" s="384"/>
      <c r="B189" s="397"/>
      <c r="C189" s="397"/>
      <c r="D189" s="398"/>
      <c r="E189" s="398"/>
      <c r="F189" s="399"/>
      <c r="G189" s="374"/>
      <c r="H189" s="384"/>
      <c r="I189" s="384"/>
      <c r="J189" s="384"/>
      <c r="K189" s="384"/>
      <c r="L189" s="384"/>
      <c r="M189" s="384"/>
      <c r="N189" s="384"/>
      <c r="O189" s="384"/>
      <c r="P189" s="384"/>
      <c r="Q189" s="384"/>
      <c r="R189" s="384"/>
    </row>
    <row r="190" spans="1:18">
      <c r="A190" s="384"/>
      <c r="B190" s="397"/>
      <c r="C190" s="397"/>
      <c r="D190" s="398"/>
      <c r="E190" s="398"/>
      <c r="F190" s="399"/>
      <c r="G190" s="374"/>
      <c r="H190" s="384"/>
      <c r="I190" s="384"/>
      <c r="J190" s="384"/>
      <c r="K190" s="384"/>
      <c r="L190" s="384"/>
      <c r="M190" s="384"/>
      <c r="N190" s="384"/>
      <c r="O190" s="384"/>
      <c r="P190" s="384"/>
      <c r="Q190" s="384"/>
      <c r="R190" s="384"/>
    </row>
    <row r="191" spans="1:18">
      <c r="A191" s="384"/>
      <c r="B191" s="397"/>
      <c r="C191" s="397"/>
      <c r="D191" s="398"/>
      <c r="E191" s="398"/>
      <c r="F191" s="399"/>
      <c r="G191" s="374"/>
      <c r="H191" s="384"/>
      <c r="I191" s="384"/>
      <c r="J191" s="384"/>
      <c r="K191" s="384"/>
      <c r="L191" s="384"/>
      <c r="M191" s="384"/>
      <c r="N191" s="384"/>
      <c r="O191" s="384"/>
      <c r="P191" s="384"/>
      <c r="Q191" s="384"/>
      <c r="R191" s="384"/>
    </row>
    <row r="192" spans="1:18">
      <c r="A192" s="384"/>
      <c r="B192" s="397"/>
      <c r="C192" s="397"/>
      <c r="D192" s="398"/>
      <c r="E192" s="398"/>
      <c r="F192" s="399"/>
      <c r="G192" s="374"/>
      <c r="H192" s="384"/>
      <c r="I192" s="384"/>
      <c r="J192" s="384"/>
      <c r="K192" s="384"/>
      <c r="L192" s="384"/>
      <c r="M192" s="384"/>
      <c r="N192" s="384"/>
      <c r="O192" s="384"/>
      <c r="P192" s="384"/>
      <c r="Q192" s="384"/>
      <c r="R192" s="384"/>
    </row>
    <row r="193" spans="1:18">
      <c r="A193" s="384"/>
      <c r="B193" s="397"/>
      <c r="C193" s="397"/>
      <c r="D193" s="398"/>
      <c r="E193" s="398"/>
      <c r="F193" s="399"/>
      <c r="G193" s="374"/>
      <c r="H193" s="384"/>
      <c r="I193" s="384"/>
      <c r="J193" s="384"/>
      <c r="K193" s="384"/>
      <c r="L193" s="384"/>
      <c r="M193" s="384"/>
      <c r="N193" s="384"/>
      <c r="O193" s="384"/>
      <c r="P193" s="384"/>
      <c r="Q193" s="384"/>
      <c r="R193" s="384"/>
    </row>
    <row r="194" spans="1:18">
      <c r="A194" s="384"/>
      <c r="B194" s="397"/>
      <c r="C194" s="397"/>
      <c r="D194" s="398"/>
      <c r="E194" s="398"/>
      <c r="F194" s="399"/>
      <c r="G194" s="374"/>
      <c r="H194" s="384"/>
      <c r="I194" s="384"/>
      <c r="J194" s="384"/>
      <c r="K194" s="384"/>
      <c r="L194" s="384"/>
      <c r="M194" s="384"/>
      <c r="N194" s="384"/>
      <c r="O194" s="384"/>
      <c r="P194" s="384"/>
      <c r="Q194" s="384"/>
      <c r="R194" s="384"/>
    </row>
    <row r="195" spans="1:18">
      <c r="A195" s="384"/>
      <c r="B195" s="397"/>
      <c r="C195" s="397"/>
      <c r="D195" s="398"/>
      <c r="E195" s="398"/>
      <c r="F195" s="399"/>
      <c r="G195" s="374"/>
      <c r="H195" s="384"/>
      <c r="I195" s="384"/>
      <c r="J195" s="384"/>
      <c r="K195" s="384"/>
      <c r="L195" s="384"/>
      <c r="M195" s="384"/>
      <c r="N195" s="384"/>
      <c r="O195" s="384"/>
      <c r="P195" s="384"/>
      <c r="Q195" s="384"/>
      <c r="R195" s="384"/>
    </row>
    <row r="196" spans="1:18">
      <c r="A196" s="384"/>
      <c r="B196" s="397"/>
      <c r="C196" s="397"/>
      <c r="D196" s="398"/>
      <c r="E196" s="398"/>
      <c r="F196" s="399"/>
      <c r="G196" s="374"/>
      <c r="H196" s="384"/>
      <c r="I196" s="384"/>
      <c r="J196" s="384"/>
      <c r="K196" s="384"/>
      <c r="L196" s="384"/>
      <c r="M196" s="384"/>
      <c r="N196" s="384"/>
      <c r="O196" s="384"/>
      <c r="P196" s="384"/>
      <c r="Q196" s="384"/>
      <c r="R196" s="384"/>
    </row>
    <row r="197" spans="1:18">
      <c r="A197" s="384"/>
      <c r="B197" s="397"/>
      <c r="C197" s="397"/>
      <c r="D197" s="398"/>
      <c r="E197" s="398"/>
      <c r="F197" s="399"/>
      <c r="G197" s="374"/>
      <c r="H197" s="384"/>
      <c r="I197" s="384"/>
      <c r="J197" s="384"/>
      <c r="K197" s="384"/>
      <c r="L197" s="384"/>
      <c r="M197" s="384"/>
      <c r="N197" s="384"/>
      <c r="O197" s="384"/>
      <c r="P197" s="384"/>
      <c r="Q197" s="384"/>
      <c r="R197" s="384"/>
    </row>
    <row r="198" spans="1:18">
      <c r="A198" s="384"/>
      <c r="B198" s="397"/>
      <c r="C198" s="397"/>
      <c r="D198" s="398"/>
      <c r="E198" s="398"/>
      <c r="F198" s="399"/>
      <c r="G198" s="374"/>
      <c r="H198" s="384"/>
      <c r="I198" s="384"/>
      <c r="J198" s="384"/>
      <c r="K198" s="384"/>
      <c r="L198" s="384"/>
      <c r="M198" s="384"/>
      <c r="N198" s="384"/>
      <c r="O198" s="384"/>
      <c r="P198" s="384"/>
      <c r="Q198" s="384"/>
      <c r="R198" s="384"/>
    </row>
    <row r="199" spans="1:18">
      <c r="A199" s="384"/>
      <c r="B199" s="397"/>
      <c r="C199" s="397"/>
      <c r="D199" s="398"/>
      <c r="E199" s="398"/>
      <c r="F199" s="399"/>
      <c r="G199" s="374"/>
      <c r="H199" s="384"/>
      <c r="I199" s="384"/>
      <c r="J199" s="384"/>
      <c r="K199" s="384"/>
      <c r="L199" s="384"/>
      <c r="M199" s="384"/>
      <c r="N199" s="384"/>
      <c r="O199" s="384"/>
      <c r="P199" s="384"/>
      <c r="Q199" s="384"/>
      <c r="R199" s="384"/>
    </row>
    <row r="200" spans="1:18">
      <c r="A200" s="384"/>
      <c r="B200" s="397"/>
      <c r="C200" s="397"/>
      <c r="D200" s="398"/>
      <c r="E200" s="398"/>
      <c r="F200" s="399"/>
      <c r="G200" s="374"/>
      <c r="H200" s="384"/>
      <c r="I200" s="384"/>
      <c r="J200" s="384"/>
      <c r="K200" s="384"/>
      <c r="L200" s="384"/>
      <c r="M200" s="384"/>
      <c r="N200" s="384"/>
      <c r="O200" s="384"/>
      <c r="P200" s="384"/>
      <c r="Q200" s="384"/>
      <c r="R200" s="384"/>
    </row>
    <row r="201" spans="1:18">
      <c r="A201" s="384"/>
      <c r="B201" s="397"/>
      <c r="C201" s="397"/>
      <c r="D201" s="398"/>
      <c r="E201" s="398"/>
      <c r="F201" s="399"/>
      <c r="G201" s="374"/>
      <c r="H201" s="384"/>
      <c r="I201" s="384"/>
      <c r="J201" s="384"/>
      <c r="K201" s="384"/>
      <c r="L201" s="384"/>
      <c r="M201" s="384"/>
      <c r="N201" s="384"/>
      <c r="O201" s="384"/>
      <c r="P201" s="384"/>
      <c r="Q201" s="384"/>
      <c r="R201" s="384"/>
    </row>
    <row r="202" spans="1:18">
      <c r="A202" s="384"/>
      <c r="B202" s="397"/>
      <c r="C202" s="397"/>
      <c r="D202" s="398"/>
      <c r="E202" s="398"/>
      <c r="F202" s="399"/>
      <c r="G202" s="374"/>
      <c r="H202" s="384"/>
      <c r="I202" s="384"/>
      <c r="J202" s="384"/>
      <c r="K202" s="384"/>
      <c r="L202" s="384"/>
      <c r="M202" s="384"/>
      <c r="N202" s="384"/>
      <c r="O202" s="384"/>
      <c r="P202" s="384"/>
      <c r="Q202" s="384"/>
      <c r="R202" s="384"/>
    </row>
    <row r="203" spans="1:18">
      <c r="A203" s="384"/>
      <c r="B203" s="397"/>
      <c r="C203" s="397"/>
      <c r="D203" s="398"/>
      <c r="E203" s="398"/>
      <c r="F203" s="399"/>
      <c r="G203" s="374"/>
      <c r="H203" s="384"/>
      <c r="I203" s="384"/>
      <c r="J203" s="384"/>
      <c r="K203" s="384"/>
      <c r="L203" s="384"/>
      <c r="M203" s="384"/>
      <c r="N203" s="384"/>
      <c r="O203" s="384"/>
      <c r="P203" s="384"/>
      <c r="Q203" s="384"/>
      <c r="R203" s="384"/>
    </row>
    <row r="204" spans="1:18">
      <c r="A204" s="384"/>
      <c r="B204" s="397"/>
      <c r="C204" s="397"/>
      <c r="D204" s="398"/>
      <c r="E204" s="398"/>
      <c r="F204" s="399"/>
      <c r="G204" s="374"/>
      <c r="H204" s="384"/>
      <c r="I204" s="384"/>
      <c r="J204" s="384"/>
      <c r="K204" s="384"/>
      <c r="L204" s="384"/>
      <c r="M204" s="384"/>
      <c r="N204" s="384"/>
      <c r="O204" s="384"/>
      <c r="P204" s="384"/>
      <c r="Q204" s="384"/>
      <c r="R204" s="384"/>
    </row>
    <row r="205" spans="1:18">
      <c r="A205" s="384"/>
      <c r="B205" s="397"/>
      <c r="C205" s="397"/>
      <c r="D205" s="398"/>
      <c r="E205" s="398"/>
      <c r="F205" s="399"/>
      <c r="G205" s="374"/>
      <c r="H205" s="384"/>
      <c r="I205" s="384"/>
      <c r="J205" s="384"/>
      <c r="K205" s="384"/>
      <c r="L205" s="384"/>
      <c r="M205" s="384"/>
      <c r="N205" s="384"/>
      <c r="O205" s="384"/>
      <c r="P205" s="384"/>
      <c r="Q205" s="384"/>
      <c r="R205" s="384"/>
    </row>
    <row r="206" spans="1:18">
      <c r="A206" s="384"/>
      <c r="B206" s="397"/>
      <c r="C206" s="397"/>
      <c r="D206" s="398"/>
      <c r="E206" s="398"/>
      <c r="F206" s="399"/>
      <c r="G206" s="374"/>
      <c r="H206" s="384"/>
      <c r="I206" s="384"/>
      <c r="J206" s="384"/>
      <c r="K206" s="384"/>
      <c r="L206" s="384"/>
      <c r="M206" s="384"/>
      <c r="N206" s="384"/>
      <c r="O206" s="384"/>
      <c r="P206" s="384"/>
      <c r="Q206" s="384"/>
      <c r="R206" s="384"/>
    </row>
    <row r="207" spans="1:18">
      <c r="A207" s="384"/>
      <c r="B207" s="397"/>
      <c r="C207" s="397"/>
      <c r="D207" s="398"/>
      <c r="E207" s="398"/>
      <c r="F207" s="399"/>
      <c r="G207" s="374"/>
      <c r="H207" s="384"/>
      <c r="I207" s="384"/>
      <c r="J207" s="384"/>
      <c r="K207" s="384"/>
      <c r="L207" s="384"/>
      <c r="M207" s="384"/>
      <c r="N207" s="384"/>
      <c r="O207" s="384"/>
      <c r="P207" s="384"/>
      <c r="Q207" s="384"/>
      <c r="R207" s="384"/>
    </row>
    <row r="208" spans="1:18">
      <c r="A208" s="384"/>
      <c r="B208" s="397"/>
      <c r="C208" s="397"/>
      <c r="D208" s="398"/>
      <c r="E208" s="398"/>
      <c r="F208" s="399"/>
      <c r="G208" s="374"/>
      <c r="H208" s="384"/>
      <c r="I208" s="384"/>
      <c r="J208" s="384"/>
      <c r="K208" s="384"/>
      <c r="L208" s="384"/>
      <c r="M208" s="384"/>
      <c r="N208" s="384"/>
      <c r="O208" s="384"/>
      <c r="P208" s="384"/>
      <c r="Q208" s="384"/>
      <c r="R208" s="384"/>
    </row>
    <row r="209" spans="1:18">
      <c r="A209" s="384"/>
      <c r="B209" s="397"/>
      <c r="C209" s="397"/>
      <c r="D209" s="398"/>
      <c r="E209" s="398"/>
      <c r="F209" s="399"/>
      <c r="G209" s="374"/>
      <c r="H209" s="384"/>
      <c r="I209" s="384"/>
      <c r="J209" s="384"/>
      <c r="K209" s="384"/>
      <c r="L209" s="384"/>
      <c r="M209" s="384"/>
      <c r="N209" s="384"/>
      <c r="O209" s="384"/>
      <c r="P209" s="384"/>
      <c r="Q209" s="384"/>
      <c r="R209" s="384"/>
    </row>
    <row r="210" spans="1:18">
      <c r="A210" s="384"/>
      <c r="B210" s="397"/>
      <c r="C210" s="397"/>
      <c r="D210" s="398"/>
      <c r="E210" s="398"/>
      <c r="F210" s="399"/>
      <c r="G210" s="374"/>
      <c r="H210" s="384"/>
      <c r="I210" s="384"/>
      <c r="J210" s="384"/>
      <c r="K210" s="384"/>
      <c r="L210" s="384"/>
      <c r="M210" s="384"/>
      <c r="N210" s="384"/>
      <c r="O210" s="384"/>
      <c r="P210" s="384"/>
      <c r="Q210" s="384"/>
      <c r="R210" s="384"/>
    </row>
    <row r="211" spans="1:18">
      <c r="A211" s="384"/>
      <c r="B211" s="397"/>
      <c r="C211" s="397"/>
      <c r="D211" s="398"/>
      <c r="E211" s="398"/>
      <c r="F211" s="399"/>
      <c r="G211" s="374"/>
      <c r="H211" s="384"/>
      <c r="I211" s="384"/>
      <c r="J211" s="384"/>
      <c r="K211" s="384"/>
      <c r="L211" s="384"/>
      <c r="M211" s="384"/>
      <c r="N211" s="384"/>
      <c r="O211" s="384"/>
      <c r="P211" s="384"/>
      <c r="Q211" s="384"/>
      <c r="R211" s="384"/>
    </row>
    <row r="212" spans="1:18">
      <c r="A212" s="384"/>
      <c r="B212" s="397"/>
      <c r="C212" s="397"/>
      <c r="D212" s="398"/>
      <c r="E212" s="398"/>
      <c r="F212" s="399"/>
      <c r="G212" s="374"/>
      <c r="H212" s="384"/>
      <c r="I212" s="384"/>
      <c r="J212" s="384"/>
      <c r="K212" s="384"/>
      <c r="L212" s="384"/>
      <c r="M212" s="384"/>
      <c r="N212" s="384"/>
      <c r="O212" s="384"/>
      <c r="P212" s="384"/>
      <c r="Q212" s="384"/>
      <c r="R212" s="384"/>
    </row>
    <row r="213" spans="1:18">
      <c r="A213" s="384"/>
      <c r="B213" s="397"/>
      <c r="C213" s="397"/>
      <c r="D213" s="398"/>
      <c r="E213" s="398"/>
      <c r="F213" s="399"/>
      <c r="G213" s="374"/>
      <c r="H213" s="384"/>
      <c r="I213" s="384"/>
      <c r="J213" s="384"/>
      <c r="K213" s="384"/>
      <c r="L213" s="384"/>
      <c r="M213" s="384"/>
      <c r="N213" s="384"/>
      <c r="O213" s="384"/>
      <c r="P213" s="384"/>
      <c r="Q213" s="384"/>
      <c r="R213" s="384"/>
    </row>
    <row r="214" spans="1:18">
      <c r="A214" s="384"/>
      <c r="B214" s="397"/>
      <c r="C214" s="397"/>
      <c r="D214" s="398"/>
      <c r="E214" s="398"/>
      <c r="F214" s="399"/>
      <c r="G214" s="374"/>
      <c r="H214" s="384"/>
      <c r="I214" s="384"/>
      <c r="J214" s="384"/>
      <c r="K214" s="384"/>
      <c r="L214" s="384"/>
      <c r="M214" s="384"/>
      <c r="N214" s="384"/>
      <c r="O214" s="384"/>
      <c r="P214" s="384"/>
      <c r="Q214" s="384"/>
      <c r="R214" s="384"/>
    </row>
    <row r="215" spans="1:18">
      <c r="A215" s="384"/>
      <c r="B215" s="397"/>
      <c r="C215" s="397"/>
      <c r="D215" s="398"/>
      <c r="E215" s="398"/>
      <c r="F215" s="399"/>
      <c r="G215" s="374"/>
      <c r="H215" s="384"/>
      <c r="I215" s="384"/>
      <c r="J215" s="384"/>
      <c r="K215" s="384"/>
      <c r="L215" s="384"/>
      <c r="M215" s="384"/>
      <c r="N215" s="384"/>
      <c r="O215" s="384"/>
      <c r="P215" s="384"/>
      <c r="Q215" s="384"/>
      <c r="R215" s="384"/>
    </row>
    <row r="216" spans="1:18">
      <c r="A216" s="384"/>
      <c r="B216" s="397"/>
      <c r="C216" s="397"/>
      <c r="D216" s="398"/>
      <c r="E216" s="398"/>
      <c r="F216" s="399"/>
      <c r="G216" s="374"/>
      <c r="H216" s="384"/>
      <c r="I216" s="384"/>
      <c r="J216" s="384"/>
      <c r="K216" s="384"/>
      <c r="L216" s="384"/>
      <c r="M216" s="384"/>
      <c r="N216" s="384"/>
      <c r="O216" s="384"/>
      <c r="P216" s="384"/>
      <c r="Q216" s="384"/>
      <c r="R216" s="384"/>
    </row>
    <row r="217" spans="1:18">
      <c r="A217" s="384"/>
      <c r="B217" s="397"/>
      <c r="C217" s="397"/>
      <c r="D217" s="398"/>
      <c r="E217" s="398"/>
      <c r="F217" s="399"/>
      <c r="G217" s="374"/>
      <c r="H217" s="384"/>
      <c r="I217" s="384"/>
      <c r="J217" s="384"/>
      <c r="K217" s="384"/>
      <c r="L217" s="384"/>
      <c r="M217" s="384"/>
      <c r="N217" s="384"/>
      <c r="O217" s="384"/>
      <c r="P217" s="384"/>
      <c r="Q217" s="384"/>
      <c r="R217" s="384"/>
    </row>
    <row r="218" spans="1:18">
      <c r="A218" s="384"/>
      <c r="B218" s="397"/>
      <c r="C218" s="397"/>
      <c r="D218" s="398"/>
      <c r="E218" s="398"/>
      <c r="F218" s="399"/>
      <c r="G218" s="374"/>
      <c r="H218" s="384"/>
      <c r="I218" s="384"/>
      <c r="J218" s="384"/>
      <c r="K218" s="384"/>
      <c r="L218" s="384"/>
      <c r="M218" s="384"/>
      <c r="N218" s="384"/>
      <c r="O218" s="384"/>
      <c r="P218" s="384"/>
      <c r="Q218" s="384"/>
      <c r="R218" s="384"/>
    </row>
    <row r="219" spans="1:18">
      <c r="A219" s="384"/>
      <c r="B219" s="397"/>
      <c r="C219" s="397"/>
      <c r="D219" s="398"/>
      <c r="E219" s="398"/>
      <c r="F219" s="399"/>
      <c r="G219" s="374"/>
      <c r="H219" s="384"/>
      <c r="I219" s="384"/>
      <c r="J219" s="384"/>
      <c r="K219" s="384"/>
      <c r="L219" s="384"/>
      <c r="M219" s="384"/>
      <c r="N219" s="384"/>
      <c r="O219" s="384"/>
      <c r="P219" s="384"/>
      <c r="Q219" s="384"/>
      <c r="R219" s="384"/>
    </row>
    <row r="220" spans="1:18">
      <c r="A220" s="384"/>
      <c r="B220" s="397"/>
      <c r="C220" s="397"/>
      <c r="D220" s="398"/>
      <c r="E220" s="398"/>
      <c r="F220" s="399"/>
      <c r="G220" s="374"/>
      <c r="H220" s="384"/>
      <c r="I220" s="384"/>
      <c r="J220" s="384"/>
      <c r="K220" s="384"/>
      <c r="L220" s="384"/>
      <c r="M220" s="384"/>
      <c r="N220" s="384"/>
      <c r="O220" s="384"/>
      <c r="P220" s="384"/>
      <c r="Q220" s="384"/>
      <c r="R220" s="384"/>
    </row>
    <row r="221" spans="1:18">
      <c r="A221" s="384"/>
      <c r="B221" s="397"/>
      <c r="C221" s="397"/>
      <c r="D221" s="398"/>
      <c r="E221" s="398"/>
      <c r="F221" s="399"/>
      <c r="G221" s="374"/>
      <c r="H221" s="384"/>
      <c r="I221" s="384"/>
      <c r="J221" s="384"/>
      <c r="K221" s="384"/>
      <c r="L221" s="384"/>
      <c r="M221" s="384"/>
      <c r="N221" s="384"/>
      <c r="O221" s="384"/>
      <c r="P221" s="384"/>
      <c r="Q221" s="384"/>
      <c r="R221" s="384"/>
    </row>
    <row r="222" spans="1:18">
      <c r="A222" s="384"/>
      <c r="B222" s="397"/>
      <c r="C222" s="397"/>
      <c r="D222" s="398"/>
      <c r="E222" s="398"/>
      <c r="F222" s="399"/>
      <c r="G222" s="374"/>
      <c r="H222" s="384"/>
      <c r="I222" s="384"/>
      <c r="J222" s="384"/>
      <c r="K222" s="384"/>
      <c r="L222" s="384"/>
      <c r="M222" s="384"/>
      <c r="N222" s="384"/>
      <c r="O222" s="384"/>
      <c r="P222" s="384"/>
      <c r="Q222" s="384"/>
      <c r="R222" s="384"/>
    </row>
    <row r="223" spans="1:18">
      <c r="A223" s="384"/>
      <c r="B223" s="397"/>
      <c r="C223" s="397"/>
      <c r="D223" s="398"/>
      <c r="E223" s="398"/>
      <c r="F223" s="399"/>
      <c r="G223" s="374"/>
      <c r="H223" s="384"/>
      <c r="I223" s="384"/>
      <c r="J223" s="384"/>
      <c r="K223" s="384"/>
      <c r="L223" s="384"/>
      <c r="M223" s="384"/>
      <c r="N223" s="384"/>
      <c r="O223" s="384"/>
      <c r="P223" s="384"/>
      <c r="Q223" s="384"/>
      <c r="R223" s="384"/>
    </row>
    <row r="224" spans="1:18">
      <c r="A224" s="384"/>
      <c r="B224" s="397"/>
      <c r="C224" s="397"/>
      <c r="D224" s="398"/>
      <c r="E224" s="398"/>
      <c r="F224" s="399"/>
      <c r="G224" s="374"/>
      <c r="H224" s="384"/>
      <c r="I224" s="384"/>
      <c r="J224" s="384"/>
      <c r="K224" s="384"/>
      <c r="L224" s="384"/>
      <c r="M224" s="384"/>
      <c r="N224" s="384"/>
      <c r="O224" s="384"/>
      <c r="P224" s="384"/>
      <c r="Q224" s="384"/>
      <c r="R224" s="384"/>
    </row>
    <row r="225" spans="1:18">
      <c r="A225" s="384"/>
      <c r="B225" s="397"/>
      <c r="C225" s="397"/>
      <c r="D225" s="398"/>
      <c r="E225" s="398"/>
      <c r="F225" s="399"/>
      <c r="G225" s="374"/>
      <c r="H225" s="384"/>
      <c r="I225" s="384"/>
      <c r="J225" s="384"/>
      <c r="K225" s="384"/>
      <c r="L225" s="384"/>
      <c r="M225" s="384"/>
      <c r="N225" s="384"/>
      <c r="O225" s="384"/>
      <c r="P225" s="384"/>
      <c r="Q225" s="384"/>
      <c r="R225" s="384"/>
    </row>
    <row r="226" spans="1:18">
      <c r="A226" s="384"/>
      <c r="B226" s="397"/>
      <c r="C226" s="397"/>
      <c r="D226" s="398"/>
      <c r="E226" s="398"/>
      <c r="F226" s="399"/>
      <c r="G226" s="374"/>
      <c r="H226" s="384"/>
      <c r="I226" s="384"/>
      <c r="J226" s="384"/>
      <c r="K226" s="384"/>
      <c r="L226" s="384"/>
      <c r="M226" s="384"/>
      <c r="N226" s="384"/>
      <c r="O226" s="384"/>
      <c r="P226" s="384"/>
      <c r="Q226" s="384"/>
      <c r="R226" s="384"/>
    </row>
    <row r="227" spans="1:18">
      <c r="A227" s="384"/>
      <c r="B227" s="397"/>
      <c r="C227" s="397"/>
      <c r="D227" s="398"/>
      <c r="E227" s="398"/>
      <c r="F227" s="399"/>
      <c r="G227" s="374"/>
      <c r="H227" s="384"/>
      <c r="I227" s="384"/>
      <c r="J227" s="384"/>
      <c r="K227" s="384"/>
      <c r="L227" s="384"/>
      <c r="M227" s="384"/>
      <c r="N227" s="384"/>
      <c r="O227" s="384"/>
      <c r="P227" s="384"/>
      <c r="Q227" s="384"/>
      <c r="R227" s="384"/>
    </row>
    <row r="228" spans="1:18">
      <c r="A228" s="384"/>
      <c r="B228" s="397"/>
      <c r="C228" s="397"/>
      <c r="D228" s="398"/>
      <c r="E228" s="398"/>
      <c r="F228" s="399"/>
      <c r="G228" s="374"/>
      <c r="H228" s="384"/>
      <c r="I228" s="384"/>
      <c r="J228" s="384"/>
      <c r="K228" s="384"/>
      <c r="L228" s="384"/>
      <c r="M228" s="384"/>
      <c r="N228" s="384"/>
      <c r="O228" s="384"/>
      <c r="P228" s="384"/>
      <c r="Q228" s="384"/>
      <c r="R228" s="384"/>
    </row>
    <row r="229" spans="1:18">
      <c r="A229" s="384"/>
      <c r="B229" s="397"/>
      <c r="C229" s="397"/>
      <c r="D229" s="398"/>
      <c r="E229" s="398"/>
      <c r="F229" s="399"/>
      <c r="G229" s="374"/>
      <c r="H229" s="384"/>
      <c r="I229" s="384"/>
      <c r="J229" s="384"/>
      <c r="K229" s="384"/>
      <c r="L229" s="384"/>
      <c r="M229" s="384"/>
      <c r="N229" s="384"/>
      <c r="O229" s="384"/>
      <c r="P229" s="384"/>
      <c r="Q229" s="384"/>
      <c r="R229" s="384"/>
    </row>
    <row r="230" spans="1:18">
      <c r="A230" s="384"/>
      <c r="B230" s="397"/>
      <c r="C230" s="397"/>
      <c r="D230" s="398"/>
      <c r="E230" s="398"/>
      <c r="F230" s="399"/>
      <c r="G230" s="374"/>
      <c r="H230" s="384"/>
      <c r="I230" s="384"/>
      <c r="J230" s="384"/>
      <c r="K230" s="384"/>
      <c r="L230" s="384"/>
      <c r="M230" s="384"/>
      <c r="N230" s="384"/>
      <c r="O230" s="384"/>
      <c r="P230" s="384"/>
      <c r="Q230" s="384"/>
      <c r="R230" s="384"/>
    </row>
    <row r="231" spans="1:18">
      <c r="A231" s="384"/>
      <c r="B231" s="397"/>
      <c r="C231" s="397"/>
      <c r="D231" s="398"/>
      <c r="E231" s="398"/>
      <c r="F231" s="399"/>
      <c r="G231" s="374"/>
      <c r="H231" s="384"/>
      <c r="I231" s="384"/>
      <c r="J231" s="384"/>
      <c r="K231" s="384"/>
      <c r="L231" s="384"/>
      <c r="M231" s="384"/>
      <c r="N231" s="384"/>
      <c r="O231" s="384"/>
      <c r="P231" s="384"/>
      <c r="Q231" s="384"/>
      <c r="R231" s="384"/>
    </row>
    <row r="232" spans="1:18">
      <c r="A232" s="384"/>
      <c r="B232" s="397"/>
      <c r="C232" s="397"/>
      <c r="D232" s="398"/>
      <c r="E232" s="398"/>
      <c r="F232" s="399"/>
      <c r="G232" s="374"/>
      <c r="H232" s="384"/>
      <c r="I232" s="384"/>
      <c r="J232" s="384"/>
      <c r="K232" s="384"/>
      <c r="L232" s="384"/>
      <c r="M232" s="384"/>
      <c r="N232" s="384"/>
      <c r="O232" s="384"/>
      <c r="P232" s="384"/>
      <c r="Q232" s="384"/>
      <c r="R232" s="384"/>
    </row>
    <row r="233" spans="1:18">
      <c r="A233" s="384"/>
      <c r="B233" s="397"/>
      <c r="C233" s="397"/>
      <c r="D233" s="398"/>
      <c r="E233" s="398"/>
      <c r="F233" s="399"/>
      <c r="G233" s="374"/>
      <c r="H233" s="384"/>
      <c r="I233" s="384"/>
      <c r="J233" s="384"/>
      <c r="K233" s="384"/>
      <c r="L233" s="384"/>
      <c r="M233" s="384"/>
      <c r="N233" s="384"/>
      <c r="O233" s="384"/>
      <c r="P233" s="384"/>
      <c r="Q233" s="384"/>
      <c r="R233" s="384"/>
    </row>
    <row r="234" spans="1:18">
      <c r="A234" s="384"/>
      <c r="B234" s="397"/>
      <c r="C234" s="397"/>
      <c r="D234" s="398"/>
      <c r="E234" s="398"/>
      <c r="F234" s="399"/>
      <c r="G234" s="374"/>
      <c r="H234" s="384"/>
      <c r="I234" s="384"/>
      <c r="J234" s="384"/>
      <c r="K234" s="384"/>
      <c r="L234" s="384"/>
      <c r="M234" s="384"/>
      <c r="N234" s="384"/>
      <c r="O234" s="384"/>
      <c r="P234" s="384"/>
      <c r="Q234" s="384"/>
      <c r="R234" s="384"/>
    </row>
    <row r="235" spans="1:18">
      <c r="A235" s="384"/>
      <c r="B235" s="397"/>
      <c r="C235" s="397"/>
      <c r="D235" s="398"/>
      <c r="E235" s="398"/>
      <c r="F235" s="399"/>
      <c r="G235" s="374"/>
      <c r="H235" s="384"/>
      <c r="I235" s="384"/>
      <c r="J235" s="384"/>
      <c r="K235" s="384"/>
      <c r="L235" s="384"/>
      <c r="M235" s="384"/>
      <c r="N235" s="384"/>
      <c r="O235" s="384"/>
      <c r="P235" s="384"/>
      <c r="Q235" s="384"/>
      <c r="R235" s="384"/>
    </row>
    <row r="236" spans="1:18">
      <c r="A236" s="384"/>
      <c r="B236" s="397"/>
      <c r="C236" s="397"/>
      <c r="D236" s="398"/>
      <c r="E236" s="398"/>
      <c r="F236" s="399"/>
      <c r="G236" s="374"/>
      <c r="H236" s="384"/>
      <c r="I236" s="384"/>
      <c r="J236" s="384"/>
      <c r="K236" s="384"/>
      <c r="L236" s="384"/>
      <c r="M236" s="384"/>
      <c r="N236" s="384"/>
      <c r="O236" s="384"/>
      <c r="P236" s="384"/>
      <c r="Q236" s="384"/>
      <c r="R236" s="384"/>
    </row>
    <row r="237" spans="1:18">
      <c r="A237" s="384"/>
      <c r="B237" s="397"/>
      <c r="C237" s="397"/>
      <c r="D237" s="398"/>
      <c r="E237" s="398"/>
      <c r="F237" s="399"/>
      <c r="G237" s="374"/>
      <c r="H237" s="384"/>
      <c r="I237" s="384"/>
      <c r="J237" s="384"/>
      <c r="K237" s="384"/>
      <c r="L237" s="384"/>
      <c r="M237" s="384"/>
      <c r="N237" s="384"/>
      <c r="O237" s="384"/>
      <c r="P237" s="384"/>
      <c r="Q237" s="384"/>
      <c r="R237" s="384"/>
    </row>
    <row r="238" spans="1:18">
      <c r="A238" s="384"/>
      <c r="B238" s="397"/>
      <c r="C238" s="397"/>
      <c r="D238" s="398"/>
      <c r="E238" s="398"/>
      <c r="F238" s="399"/>
      <c r="G238" s="374"/>
      <c r="H238" s="384"/>
      <c r="I238" s="384"/>
      <c r="J238" s="384"/>
      <c r="K238" s="384"/>
      <c r="L238" s="384"/>
      <c r="M238" s="384"/>
      <c r="N238" s="384"/>
      <c r="O238" s="384"/>
      <c r="P238" s="384"/>
      <c r="Q238" s="384"/>
      <c r="R238" s="384"/>
    </row>
    <row r="239" spans="1:18">
      <c r="A239" s="384"/>
      <c r="B239" s="397"/>
      <c r="C239" s="397"/>
      <c r="D239" s="398"/>
      <c r="E239" s="398"/>
      <c r="F239" s="399"/>
      <c r="G239" s="374"/>
      <c r="H239" s="384"/>
      <c r="I239" s="384"/>
      <c r="J239" s="384"/>
      <c r="K239" s="384"/>
      <c r="L239" s="384"/>
      <c r="M239" s="384"/>
      <c r="N239" s="384"/>
      <c r="O239" s="384"/>
      <c r="P239" s="384"/>
      <c r="Q239" s="384"/>
      <c r="R239" s="384"/>
    </row>
    <row r="240" spans="1:18">
      <c r="A240" s="384"/>
      <c r="B240" s="397"/>
      <c r="C240" s="397"/>
      <c r="D240" s="398"/>
      <c r="E240" s="398"/>
      <c r="F240" s="399"/>
      <c r="G240" s="374"/>
      <c r="H240" s="384"/>
      <c r="I240" s="384"/>
      <c r="J240" s="384"/>
      <c r="K240" s="384"/>
      <c r="L240" s="384"/>
      <c r="M240" s="384"/>
      <c r="N240" s="384"/>
      <c r="O240" s="384"/>
      <c r="P240" s="384"/>
      <c r="Q240" s="384"/>
      <c r="R240" s="384"/>
    </row>
    <row r="241" spans="1:18">
      <c r="A241" s="384"/>
      <c r="B241" s="397"/>
      <c r="C241" s="397"/>
      <c r="D241" s="398"/>
      <c r="E241" s="398"/>
      <c r="F241" s="399"/>
      <c r="G241" s="374"/>
      <c r="H241" s="384"/>
      <c r="I241" s="384"/>
      <c r="J241" s="384"/>
      <c r="K241" s="384"/>
      <c r="L241" s="384"/>
      <c r="M241" s="384"/>
      <c r="N241" s="384"/>
      <c r="O241" s="384"/>
      <c r="P241" s="384"/>
      <c r="Q241" s="384"/>
      <c r="R241" s="384"/>
    </row>
    <row r="242" spans="1:18">
      <c r="A242" s="384"/>
      <c r="B242" s="397"/>
      <c r="C242" s="397"/>
      <c r="D242" s="398"/>
      <c r="E242" s="398"/>
      <c r="F242" s="399"/>
      <c r="G242" s="374"/>
      <c r="H242" s="384"/>
      <c r="I242" s="384"/>
      <c r="J242" s="384"/>
      <c r="K242" s="384"/>
      <c r="L242" s="384"/>
      <c r="M242" s="384"/>
      <c r="N242" s="384"/>
      <c r="O242" s="384"/>
      <c r="P242" s="384"/>
      <c r="Q242" s="384"/>
      <c r="R242" s="384"/>
    </row>
    <row r="243" spans="1:18">
      <c r="A243" s="384"/>
      <c r="B243" s="397"/>
      <c r="C243" s="397"/>
      <c r="D243" s="398"/>
      <c r="E243" s="398"/>
      <c r="F243" s="399"/>
      <c r="G243" s="374"/>
      <c r="H243" s="384"/>
      <c r="I243" s="384"/>
      <c r="J243" s="384"/>
      <c r="K243" s="384"/>
      <c r="L243" s="384"/>
      <c r="M243" s="384"/>
      <c r="N243" s="384"/>
      <c r="O243" s="384"/>
      <c r="P243" s="384"/>
      <c r="Q243" s="384"/>
      <c r="R243" s="384"/>
    </row>
    <row r="244" spans="1:18">
      <c r="A244" s="384"/>
      <c r="B244" s="397"/>
      <c r="C244" s="397"/>
      <c r="D244" s="398"/>
      <c r="E244" s="398"/>
      <c r="F244" s="399"/>
      <c r="G244" s="374"/>
      <c r="H244" s="384"/>
      <c r="I244" s="384"/>
      <c r="J244" s="384"/>
      <c r="K244" s="384"/>
      <c r="L244" s="384"/>
      <c r="M244" s="384"/>
      <c r="N244" s="384"/>
      <c r="O244" s="384"/>
      <c r="P244" s="384"/>
      <c r="Q244" s="384"/>
      <c r="R244" s="384"/>
    </row>
    <row r="245" spans="1:18">
      <c r="A245" s="384"/>
      <c r="B245" s="397"/>
      <c r="C245" s="397"/>
      <c r="D245" s="398"/>
      <c r="E245" s="398"/>
      <c r="F245" s="399"/>
      <c r="G245" s="374"/>
      <c r="H245" s="384"/>
      <c r="I245" s="384"/>
      <c r="J245" s="384"/>
      <c r="K245" s="384"/>
      <c r="L245" s="384"/>
      <c r="M245" s="384"/>
      <c r="N245" s="384"/>
      <c r="O245" s="384"/>
      <c r="P245" s="384"/>
      <c r="Q245" s="384"/>
      <c r="R245" s="384"/>
    </row>
    <row r="246" spans="1:18">
      <c r="A246" s="384"/>
      <c r="B246" s="397"/>
      <c r="C246" s="397"/>
      <c r="D246" s="398"/>
      <c r="E246" s="398"/>
      <c r="F246" s="399"/>
      <c r="G246" s="374"/>
      <c r="H246" s="384"/>
      <c r="I246" s="384"/>
      <c r="J246" s="384"/>
      <c r="K246" s="384"/>
      <c r="L246" s="384"/>
      <c r="M246" s="384"/>
      <c r="N246" s="384"/>
      <c r="O246" s="384"/>
      <c r="P246" s="384"/>
      <c r="Q246" s="384"/>
      <c r="R246" s="384"/>
    </row>
    <row r="247" spans="1:18">
      <c r="A247" s="384"/>
      <c r="B247" s="397"/>
      <c r="C247" s="397"/>
      <c r="D247" s="398"/>
      <c r="E247" s="398"/>
      <c r="F247" s="399"/>
      <c r="G247" s="374"/>
      <c r="H247" s="384"/>
      <c r="I247" s="384"/>
      <c r="J247" s="384"/>
      <c r="K247" s="384"/>
      <c r="L247" s="384"/>
      <c r="M247" s="384"/>
      <c r="N247" s="384"/>
      <c r="O247" s="384"/>
      <c r="P247" s="384"/>
      <c r="Q247" s="384"/>
      <c r="R247" s="384"/>
    </row>
    <row r="248" spans="1:18">
      <c r="A248" s="384"/>
      <c r="B248" s="397"/>
      <c r="C248" s="397"/>
      <c r="D248" s="398"/>
      <c r="E248" s="398"/>
      <c r="F248" s="399"/>
      <c r="G248" s="374"/>
      <c r="H248" s="384"/>
      <c r="I248" s="384"/>
      <c r="J248" s="384"/>
      <c r="K248" s="384"/>
      <c r="L248" s="384"/>
      <c r="M248" s="384"/>
      <c r="N248" s="384"/>
      <c r="O248" s="384"/>
      <c r="P248" s="384"/>
      <c r="Q248" s="384"/>
      <c r="R248" s="384"/>
    </row>
    <row r="249" spans="1:18">
      <c r="A249" s="384"/>
      <c r="B249" s="397"/>
      <c r="C249" s="397"/>
      <c r="D249" s="398"/>
      <c r="E249" s="398"/>
      <c r="F249" s="399"/>
      <c r="G249" s="374"/>
      <c r="H249" s="384"/>
      <c r="I249" s="384"/>
      <c r="J249" s="384"/>
      <c r="K249" s="384"/>
      <c r="L249" s="384"/>
      <c r="M249" s="384"/>
      <c r="N249" s="384"/>
      <c r="O249" s="384"/>
      <c r="P249" s="384"/>
      <c r="Q249" s="384"/>
      <c r="R249" s="384"/>
    </row>
    <row r="250" spans="1:18">
      <c r="A250" s="384"/>
      <c r="B250" s="397"/>
      <c r="C250" s="397"/>
      <c r="D250" s="398"/>
      <c r="E250" s="398"/>
      <c r="F250" s="399"/>
      <c r="G250" s="374"/>
      <c r="H250" s="384"/>
      <c r="I250" s="384"/>
      <c r="J250" s="384"/>
      <c r="K250" s="384"/>
      <c r="L250" s="384"/>
      <c r="M250" s="384"/>
      <c r="N250" s="384"/>
      <c r="O250" s="384"/>
      <c r="P250" s="384"/>
      <c r="Q250" s="384"/>
      <c r="R250" s="384"/>
    </row>
    <row r="251" spans="1:18">
      <c r="A251" s="384"/>
      <c r="B251" s="397"/>
      <c r="C251" s="397"/>
      <c r="D251" s="398"/>
      <c r="E251" s="398"/>
      <c r="F251" s="399"/>
      <c r="G251" s="374"/>
      <c r="H251" s="384"/>
      <c r="I251" s="384"/>
      <c r="J251" s="384"/>
      <c r="K251" s="384"/>
      <c r="L251" s="384"/>
      <c r="M251" s="384"/>
      <c r="N251" s="384"/>
      <c r="O251" s="384"/>
      <c r="P251" s="384"/>
      <c r="Q251" s="384"/>
      <c r="R251" s="384"/>
    </row>
    <row r="252" spans="1:18">
      <c r="A252" s="384"/>
      <c r="B252" s="397"/>
      <c r="C252" s="397"/>
      <c r="D252" s="398"/>
      <c r="E252" s="398"/>
      <c r="F252" s="399"/>
      <c r="G252" s="374"/>
      <c r="H252" s="384"/>
      <c r="I252" s="384"/>
      <c r="J252" s="384"/>
      <c r="K252" s="384"/>
      <c r="L252" s="384"/>
      <c r="M252" s="384"/>
      <c r="N252" s="384"/>
      <c r="O252" s="384"/>
      <c r="P252" s="384"/>
      <c r="Q252" s="384"/>
      <c r="R252" s="384"/>
    </row>
    <row r="253" spans="1:18">
      <c r="A253" s="384"/>
      <c r="B253" s="397"/>
      <c r="C253" s="397"/>
      <c r="D253" s="398"/>
      <c r="E253" s="398"/>
      <c r="F253" s="399"/>
      <c r="G253" s="374"/>
      <c r="H253" s="384"/>
      <c r="I253" s="384"/>
      <c r="J253" s="384"/>
      <c r="K253" s="384"/>
      <c r="L253" s="384"/>
      <c r="M253" s="384"/>
      <c r="N253" s="384"/>
      <c r="O253" s="384"/>
      <c r="P253" s="384"/>
      <c r="Q253" s="384"/>
      <c r="R253" s="384"/>
    </row>
    <row r="254" spans="1:18">
      <c r="A254" s="384"/>
      <c r="B254" s="397"/>
      <c r="C254" s="397"/>
      <c r="D254" s="398"/>
      <c r="E254" s="398"/>
      <c r="F254" s="399"/>
      <c r="G254" s="374"/>
      <c r="H254" s="384"/>
      <c r="I254" s="384"/>
      <c r="J254" s="384"/>
      <c r="K254" s="384"/>
      <c r="L254" s="384"/>
      <c r="M254" s="384"/>
      <c r="N254" s="384"/>
      <c r="O254" s="384"/>
      <c r="P254" s="384"/>
      <c r="Q254" s="384"/>
      <c r="R254" s="384"/>
    </row>
    <row r="255" spans="1:18">
      <c r="A255" s="384"/>
      <c r="B255" s="397"/>
      <c r="C255" s="397"/>
      <c r="D255" s="398"/>
      <c r="E255" s="398"/>
      <c r="F255" s="399"/>
      <c r="G255" s="374"/>
      <c r="H255" s="384"/>
      <c r="I255" s="384"/>
      <c r="J255" s="384"/>
      <c r="K255" s="384"/>
      <c r="L255" s="384"/>
      <c r="M255" s="384"/>
      <c r="N255" s="384"/>
      <c r="O255" s="384"/>
      <c r="P255" s="384"/>
      <c r="Q255" s="384"/>
      <c r="R255" s="384"/>
    </row>
    <row r="256" spans="1:18">
      <c r="A256" s="384"/>
      <c r="B256" s="397"/>
      <c r="C256" s="397"/>
      <c r="D256" s="398"/>
      <c r="E256" s="398"/>
      <c r="F256" s="399"/>
      <c r="G256" s="374"/>
      <c r="H256" s="384"/>
      <c r="I256" s="384"/>
      <c r="J256" s="384"/>
      <c r="K256" s="384"/>
      <c r="L256" s="384"/>
      <c r="M256" s="384"/>
      <c r="N256" s="384"/>
      <c r="O256" s="384"/>
      <c r="P256" s="384"/>
      <c r="Q256" s="384"/>
      <c r="R256" s="384"/>
    </row>
    <row r="257" spans="1:18">
      <c r="A257" s="384"/>
      <c r="B257" s="397"/>
      <c r="C257" s="397"/>
      <c r="D257" s="398"/>
      <c r="E257" s="398"/>
      <c r="F257" s="399"/>
      <c r="G257" s="374"/>
      <c r="H257" s="384"/>
      <c r="I257" s="384"/>
      <c r="J257" s="384"/>
      <c r="K257" s="384"/>
      <c r="L257" s="384"/>
      <c r="M257" s="384"/>
      <c r="N257" s="384"/>
      <c r="O257" s="384"/>
      <c r="P257" s="384"/>
      <c r="Q257" s="384"/>
      <c r="R257" s="384"/>
    </row>
    <row r="258" spans="1:18">
      <c r="A258" s="384"/>
      <c r="B258" s="397"/>
      <c r="C258" s="397"/>
      <c r="D258" s="398"/>
      <c r="E258" s="398"/>
      <c r="F258" s="399"/>
      <c r="G258" s="374"/>
      <c r="H258" s="384"/>
      <c r="I258" s="384"/>
      <c r="J258" s="384"/>
      <c r="K258" s="384"/>
      <c r="L258" s="384"/>
      <c r="M258" s="384"/>
      <c r="N258" s="384"/>
      <c r="O258" s="384"/>
      <c r="P258" s="384"/>
      <c r="Q258" s="384"/>
      <c r="R258" s="384"/>
    </row>
    <row r="259" spans="1:18">
      <c r="A259" s="384"/>
      <c r="B259" s="397"/>
      <c r="C259" s="397"/>
      <c r="D259" s="398"/>
      <c r="E259" s="398"/>
      <c r="F259" s="399"/>
      <c r="G259" s="374"/>
      <c r="H259" s="384"/>
      <c r="I259" s="384"/>
      <c r="J259" s="384"/>
      <c r="K259" s="384"/>
      <c r="L259" s="384"/>
      <c r="M259" s="384"/>
      <c r="N259" s="384"/>
      <c r="O259" s="384"/>
      <c r="P259" s="384"/>
      <c r="Q259" s="384"/>
      <c r="R259" s="384"/>
    </row>
    <row r="260" spans="1:18">
      <c r="A260" s="384"/>
      <c r="B260" s="397"/>
      <c r="C260" s="397"/>
      <c r="D260" s="398"/>
      <c r="E260" s="398"/>
      <c r="F260" s="399"/>
      <c r="G260" s="374"/>
      <c r="H260" s="384"/>
      <c r="I260" s="384"/>
      <c r="J260" s="384"/>
      <c r="K260" s="384"/>
      <c r="L260" s="384"/>
      <c r="M260" s="384"/>
      <c r="N260" s="384"/>
      <c r="O260" s="384"/>
      <c r="P260" s="384"/>
      <c r="Q260" s="384"/>
      <c r="R260" s="384"/>
    </row>
    <row r="261" spans="1:18">
      <c r="A261" s="384"/>
      <c r="B261" s="397"/>
      <c r="C261" s="397"/>
      <c r="D261" s="398"/>
      <c r="E261" s="398"/>
      <c r="F261" s="399"/>
      <c r="G261" s="374"/>
      <c r="H261" s="384"/>
      <c r="I261" s="384"/>
      <c r="J261" s="384"/>
      <c r="K261" s="384"/>
      <c r="L261" s="384"/>
      <c r="M261" s="384"/>
      <c r="N261" s="384"/>
      <c r="O261" s="384"/>
      <c r="P261" s="384"/>
      <c r="Q261" s="384"/>
      <c r="R261" s="384"/>
    </row>
    <row r="262" spans="1:18">
      <c r="A262" s="384"/>
      <c r="B262" s="397"/>
      <c r="C262" s="397"/>
      <c r="D262" s="398"/>
      <c r="E262" s="398"/>
      <c r="F262" s="399"/>
      <c r="G262" s="374"/>
      <c r="H262" s="384"/>
      <c r="I262" s="384"/>
      <c r="J262" s="384"/>
      <c r="K262" s="384"/>
      <c r="L262" s="384"/>
      <c r="M262" s="384"/>
      <c r="N262" s="384"/>
      <c r="O262" s="384"/>
      <c r="P262" s="384"/>
      <c r="Q262" s="384"/>
      <c r="R262" s="384"/>
    </row>
    <row r="263" spans="1:18">
      <c r="A263" s="384"/>
      <c r="B263" s="397"/>
      <c r="C263" s="397"/>
      <c r="D263" s="398"/>
      <c r="E263" s="398"/>
      <c r="F263" s="399"/>
      <c r="G263" s="374"/>
      <c r="H263" s="384"/>
      <c r="I263" s="384"/>
      <c r="J263" s="384"/>
      <c r="K263" s="384"/>
      <c r="L263" s="384"/>
      <c r="M263" s="384"/>
      <c r="N263" s="384"/>
      <c r="O263" s="384"/>
      <c r="P263" s="384"/>
      <c r="Q263" s="384"/>
      <c r="R263" s="384"/>
    </row>
    <row r="264" spans="1:18">
      <c r="A264" s="384"/>
      <c r="B264" s="397"/>
      <c r="C264" s="397"/>
      <c r="D264" s="398"/>
      <c r="E264" s="398"/>
      <c r="F264" s="399"/>
      <c r="G264" s="374"/>
      <c r="H264" s="384"/>
      <c r="I264" s="384"/>
      <c r="J264" s="384"/>
      <c r="K264" s="384"/>
      <c r="L264" s="384"/>
      <c r="M264" s="384"/>
      <c r="N264" s="384"/>
      <c r="O264" s="384"/>
      <c r="P264" s="384"/>
      <c r="Q264" s="384"/>
      <c r="R264" s="384"/>
    </row>
    <row r="265" spans="1:18">
      <c r="A265" s="384"/>
      <c r="B265" s="397"/>
      <c r="C265" s="397"/>
      <c r="D265" s="398"/>
      <c r="E265" s="398"/>
      <c r="F265" s="399"/>
      <c r="G265" s="374"/>
      <c r="H265" s="384"/>
      <c r="I265" s="384"/>
      <c r="J265" s="384"/>
      <c r="K265" s="384"/>
      <c r="L265" s="384"/>
      <c r="M265" s="384"/>
      <c r="N265" s="384"/>
      <c r="O265" s="384"/>
      <c r="P265" s="384"/>
      <c r="Q265" s="384"/>
      <c r="R265" s="384"/>
    </row>
    <row r="266" spans="1:18">
      <c r="A266" s="384"/>
      <c r="B266" s="397"/>
      <c r="C266" s="397"/>
      <c r="D266" s="398"/>
      <c r="E266" s="398"/>
      <c r="F266" s="399"/>
      <c r="G266" s="374"/>
      <c r="H266" s="384"/>
      <c r="I266" s="384"/>
      <c r="J266" s="384"/>
      <c r="K266" s="384"/>
      <c r="L266" s="384"/>
      <c r="M266" s="384"/>
      <c r="N266" s="384"/>
      <c r="O266" s="384"/>
      <c r="P266" s="384"/>
      <c r="Q266" s="384"/>
      <c r="R266" s="384"/>
    </row>
    <row r="267" spans="1:18">
      <c r="A267" s="384"/>
      <c r="B267" s="397"/>
      <c r="C267" s="397"/>
      <c r="D267" s="398"/>
      <c r="E267" s="398"/>
      <c r="F267" s="399"/>
      <c r="G267" s="374"/>
      <c r="H267" s="384"/>
      <c r="I267" s="384"/>
      <c r="J267" s="384"/>
      <c r="K267" s="384"/>
      <c r="L267" s="384"/>
      <c r="M267" s="384"/>
      <c r="N267" s="384"/>
      <c r="O267" s="384"/>
      <c r="P267" s="384"/>
      <c r="Q267" s="384"/>
      <c r="R267" s="384"/>
    </row>
    <row r="268" spans="1:18">
      <c r="A268" s="384"/>
      <c r="B268" s="397"/>
      <c r="C268" s="397"/>
      <c r="D268" s="398"/>
      <c r="E268" s="398"/>
      <c r="F268" s="399"/>
      <c r="G268" s="374"/>
      <c r="H268" s="384"/>
      <c r="I268" s="384"/>
      <c r="J268" s="384"/>
      <c r="K268" s="384"/>
      <c r="L268" s="384"/>
      <c r="M268" s="384"/>
      <c r="N268" s="384"/>
      <c r="O268" s="384"/>
      <c r="P268" s="384"/>
      <c r="Q268" s="384"/>
      <c r="R268" s="384"/>
    </row>
    <row r="269" spans="1:18">
      <c r="A269" s="384"/>
      <c r="B269" s="397"/>
      <c r="C269" s="397"/>
      <c r="D269" s="398"/>
      <c r="E269" s="398"/>
      <c r="F269" s="399"/>
      <c r="G269" s="374"/>
      <c r="H269" s="384"/>
      <c r="I269" s="384"/>
      <c r="J269" s="384"/>
      <c r="K269" s="384"/>
      <c r="L269" s="384"/>
      <c r="M269" s="384"/>
      <c r="N269" s="384"/>
      <c r="O269" s="384"/>
      <c r="P269" s="384"/>
      <c r="Q269" s="384"/>
      <c r="R269" s="384"/>
    </row>
    <row r="270" spans="1:18">
      <c r="A270" s="384"/>
      <c r="B270" s="397"/>
      <c r="C270" s="397"/>
      <c r="D270" s="398"/>
      <c r="E270" s="398"/>
      <c r="F270" s="399"/>
      <c r="G270" s="374"/>
      <c r="H270" s="384"/>
      <c r="I270" s="384"/>
      <c r="J270" s="384"/>
      <c r="K270" s="384"/>
      <c r="L270" s="384"/>
      <c r="M270" s="384"/>
      <c r="N270" s="384"/>
      <c r="O270" s="384"/>
      <c r="P270" s="384"/>
      <c r="Q270" s="384"/>
      <c r="R270" s="384"/>
    </row>
    <row r="271" spans="1:18">
      <c r="A271" s="384"/>
      <c r="B271" s="397"/>
      <c r="C271" s="397"/>
      <c r="D271" s="398"/>
      <c r="E271" s="398"/>
      <c r="F271" s="399"/>
      <c r="G271" s="374"/>
      <c r="H271" s="384"/>
      <c r="I271" s="384"/>
      <c r="J271" s="384"/>
      <c r="K271" s="384"/>
      <c r="L271" s="384"/>
      <c r="M271" s="384"/>
      <c r="N271" s="384"/>
      <c r="O271" s="384"/>
      <c r="P271" s="384"/>
      <c r="Q271" s="384"/>
      <c r="R271" s="384"/>
    </row>
    <row r="272" spans="1:18">
      <c r="A272" s="384"/>
      <c r="B272" s="397"/>
      <c r="C272" s="397"/>
      <c r="D272" s="398"/>
      <c r="E272" s="398"/>
      <c r="F272" s="399"/>
      <c r="G272" s="374"/>
      <c r="H272" s="384"/>
      <c r="I272" s="384"/>
      <c r="J272" s="384"/>
      <c r="K272" s="384"/>
      <c r="L272" s="384"/>
      <c r="M272" s="384"/>
      <c r="N272" s="384"/>
      <c r="O272" s="384"/>
      <c r="P272" s="384"/>
      <c r="Q272" s="384"/>
      <c r="R272" s="384"/>
    </row>
    <row r="273" spans="1:18">
      <c r="A273" s="384"/>
      <c r="B273" s="397"/>
      <c r="C273" s="397"/>
      <c r="D273" s="398"/>
      <c r="E273" s="398"/>
      <c r="F273" s="399"/>
      <c r="G273" s="374"/>
      <c r="H273" s="384"/>
      <c r="I273" s="384"/>
      <c r="J273" s="384"/>
      <c r="K273" s="384"/>
      <c r="L273" s="384"/>
      <c r="M273" s="384"/>
      <c r="N273" s="384"/>
      <c r="O273" s="384"/>
      <c r="P273" s="384"/>
      <c r="Q273" s="384"/>
      <c r="R273" s="384"/>
    </row>
    <row r="274" spans="1:18">
      <c r="A274" s="384"/>
      <c r="B274" s="397"/>
      <c r="C274" s="397"/>
      <c r="D274" s="398"/>
      <c r="E274" s="398"/>
      <c r="F274" s="399"/>
      <c r="G274" s="374"/>
      <c r="H274" s="384"/>
      <c r="I274" s="384"/>
      <c r="J274" s="384"/>
      <c r="K274" s="384"/>
      <c r="L274" s="384"/>
      <c r="M274" s="384"/>
      <c r="N274" s="384"/>
      <c r="O274" s="384"/>
      <c r="P274" s="384"/>
      <c r="Q274" s="384"/>
      <c r="R274" s="384"/>
    </row>
    <row r="275" spans="1:18">
      <c r="A275" s="384"/>
      <c r="B275" s="397"/>
      <c r="C275" s="397"/>
      <c r="D275" s="398"/>
      <c r="E275" s="398"/>
      <c r="F275" s="399"/>
      <c r="G275" s="374"/>
      <c r="H275" s="384"/>
      <c r="I275" s="384"/>
      <c r="J275" s="384"/>
      <c r="K275" s="384"/>
      <c r="L275" s="384"/>
      <c r="M275" s="384"/>
      <c r="N275" s="384"/>
      <c r="O275" s="384"/>
      <c r="P275" s="384"/>
      <c r="Q275" s="384"/>
      <c r="R275" s="384"/>
    </row>
    <row r="276" spans="1:18">
      <c r="A276" s="384"/>
      <c r="B276" s="397"/>
      <c r="C276" s="397"/>
      <c r="D276" s="398"/>
      <c r="E276" s="398"/>
      <c r="F276" s="399"/>
      <c r="G276" s="374"/>
      <c r="H276" s="384"/>
      <c r="I276" s="384"/>
      <c r="J276" s="384"/>
      <c r="K276" s="384"/>
      <c r="L276" s="384"/>
      <c r="M276" s="384"/>
      <c r="N276" s="384"/>
      <c r="O276" s="384"/>
      <c r="P276" s="384"/>
      <c r="Q276" s="384"/>
      <c r="R276" s="384"/>
    </row>
    <row r="277" spans="1:18">
      <c r="A277" s="384"/>
      <c r="B277" s="397"/>
      <c r="C277" s="397"/>
      <c r="D277" s="398"/>
      <c r="E277" s="398"/>
      <c r="F277" s="399"/>
      <c r="G277" s="374"/>
      <c r="H277" s="384"/>
      <c r="I277" s="384"/>
      <c r="J277" s="384"/>
      <c r="K277" s="384"/>
      <c r="L277" s="384"/>
      <c r="M277" s="384"/>
      <c r="N277" s="384"/>
      <c r="O277" s="384"/>
      <c r="P277" s="384"/>
      <c r="Q277" s="384"/>
      <c r="R277" s="384"/>
    </row>
    <row r="278" spans="1:18">
      <c r="A278" s="384"/>
      <c r="B278" s="397"/>
      <c r="C278" s="397"/>
      <c r="D278" s="398"/>
      <c r="E278" s="398"/>
      <c r="F278" s="399"/>
      <c r="G278" s="374"/>
      <c r="H278" s="384"/>
      <c r="I278" s="384"/>
      <c r="J278" s="384"/>
      <c r="K278" s="384"/>
      <c r="L278" s="384"/>
      <c r="M278" s="384"/>
      <c r="N278" s="384"/>
      <c r="O278" s="384"/>
      <c r="P278" s="384"/>
      <c r="Q278" s="384"/>
      <c r="R278" s="384"/>
    </row>
    <row r="279" spans="1:18">
      <c r="A279" s="384"/>
      <c r="B279" s="397"/>
      <c r="C279" s="397"/>
      <c r="D279" s="398"/>
      <c r="E279" s="398"/>
      <c r="F279" s="399"/>
      <c r="G279" s="374"/>
      <c r="H279" s="384"/>
      <c r="I279" s="384"/>
      <c r="J279" s="384"/>
      <c r="K279" s="384"/>
      <c r="L279" s="384"/>
      <c r="M279" s="384"/>
      <c r="N279" s="384"/>
      <c r="O279" s="384"/>
      <c r="P279" s="384"/>
      <c r="Q279" s="384"/>
      <c r="R279" s="384"/>
    </row>
    <row r="280" spans="1:18">
      <c r="A280" s="384"/>
      <c r="B280" s="397"/>
      <c r="C280" s="397"/>
      <c r="D280" s="398"/>
      <c r="E280" s="398"/>
      <c r="F280" s="399"/>
      <c r="G280" s="374"/>
      <c r="H280" s="384"/>
      <c r="I280" s="384"/>
      <c r="J280" s="384"/>
      <c r="K280" s="384"/>
      <c r="L280" s="384"/>
      <c r="M280" s="384"/>
      <c r="N280" s="384"/>
      <c r="O280" s="384"/>
      <c r="P280" s="384"/>
      <c r="Q280" s="384"/>
      <c r="R280" s="384"/>
    </row>
    <row r="281" spans="1:18">
      <c r="A281" s="384"/>
      <c r="B281" s="397"/>
      <c r="C281" s="397"/>
      <c r="D281" s="398"/>
      <c r="E281" s="398"/>
      <c r="F281" s="399"/>
      <c r="G281" s="374"/>
      <c r="H281" s="384"/>
      <c r="I281" s="384"/>
      <c r="J281" s="384"/>
      <c r="K281" s="384"/>
      <c r="L281" s="384"/>
      <c r="M281" s="384"/>
      <c r="N281" s="384"/>
      <c r="O281" s="384"/>
      <c r="P281" s="384"/>
      <c r="Q281" s="384"/>
      <c r="R281" s="384"/>
    </row>
    <row r="282" spans="1:18">
      <c r="A282" s="384"/>
      <c r="B282" s="397"/>
      <c r="C282" s="397"/>
      <c r="D282" s="398"/>
      <c r="E282" s="398"/>
      <c r="F282" s="399"/>
      <c r="G282" s="374"/>
      <c r="H282" s="384"/>
      <c r="I282" s="384"/>
      <c r="J282" s="384"/>
      <c r="K282" s="384"/>
      <c r="L282" s="384"/>
      <c r="M282" s="384"/>
      <c r="N282" s="384"/>
      <c r="O282" s="384"/>
      <c r="P282" s="384"/>
      <c r="Q282" s="384"/>
      <c r="R282" s="384"/>
    </row>
    <row r="283" spans="1:18">
      <c r="A283" s="384"/>
      <c r="B283" s="397"/>
      <c r="C283" s="397"/>
      <c r="D283" s="398"/>
      <c r="E283" s="398"/>
      <c r="F283" s="399"/>
      <c r="G283" s="374"/>
      <c r="H283" s="384"/>
      <c r="I283" s="384"/>
      <c r="J283" s="384"/>
      <c r="K283" s="384"/>
      <c r="L283" s="384"/>
      <c r="M283" s="384"/>
      <c r="N283" s="384"/>
      <c r="O283" s="384"/>
      <c r="P283" s="384"/>
      <c r="Q283" s="384"/>
      <c r="R283" s="384"/>
    </row>
    <row r="284" spans="1:18">
      <c r="A284" s="384"/>
      <c r="B284" s="397"/>
      <c r="C284" s="397"/>
      <c r="D284" s="398"/>
      <c r="E284" s="398"/>
      <c r="F284" s="399"/>
      <c r="G284" s="374"/>
      <c r="H284" s="384"/>
      <c r="I284" s="384"/>
      <c r="J284" s="384"/>
      <c r="K284" s="384"/>
      <c r="L284" s="384"/>
      <c r="M284" s="384"/>
      <c r="N284" s="384"/>
      <c r="O284" s="384"/>
      <c r="P284" s="384"/>
      <c r="Q284" s="384"/>
      <c r="R284" s="384"/>
    </row>
    <row r="285" spans="1:18">
      <c r="A285" s="384"/>
      <c r="B285" s="397"/>
      <c r="C285" s="397"/>
      <c r="D285" s="398"/>
      <c r="E285" s="398"/>
      <c r="F285" s="399"/>
      <c r="G285" s="374"/>
      <c r="H285" s="384"/>
      <c r="I285" s="384"/>
      <c r="J285" s="384"/>
      <c r="K285" s="384"/>
      <c r="L285" s="384"/>
      <c r="M285" s="384"/>
      <c r="N285" s="384"/>
      <c r="O285" s="384"/>
      <c r="P285" s="384"/>
      <c r="Q285" s="384"/>
      <c r="R285" s="384"/>
    </row>
    <row r="286" spans="1:18">
      <c r="A286" s="384"/>
      <c r="B286" s="397"/>
      <c r="C286" s="397"/>
      <c r="D286" s="398"/>
      <c r="E286" s="398"/>
      <c r="F286" s="399"/>
      <c r="G286" s="374"/>
      <c r="H286" s="384"/>
      <c r="I286" s="384"/>
      <c r="J286" s="384"/>
      <c r="K286" s="384"/>
      <c r="L286" s="384"/>
      <c r="M286" s="384"/>
      <c r="N286" s="384"/>
      <c r="O286" s="384"/>
      <c r="P286" s="384"/>
      <c r="Q286" s="384"/>
      <c r="R286" s="384"/>
    </row>
    <row r="287" spans="1:18">
      <c r="A287" s="384"/>
      <c r="B287" s="397"/>
      <c r="C287" s="397"/>
      <c r="D287" s="398"/>
      <c r="E287" s="398"/>
      <c r="F287" s="399"/>
      <c r="G287" s="374"/>
      <c r="H287" s="384"/>
      <c r="I287" s="384"/>
      <c r="J287" s="384"/>
      <c r="K287" s="384"/>
      <c r="L287" s="384"/>
      <c r="M287" s="384"/>
      <c r="N287" s="384"/>
      <c r="O287" s="384"/>
      <c r="P287" s="384"/>
      <c r="Q287" s="384"/>
      <c r="R287" s="384"/>
    </row>
    <row r="288" spans="1:18">
      <c r="A288" s="384"/>
      <c r="B288" s="397"/>
      <c r="C288" s="397"/>
      <c r="D288" s="398"/>
      <c r="E288" s="398"/>
      <c r="F288" s="399"/>
      <c r="G288" s="374"/>
      <c r="H288" s="384"/>
      <c r="I288" s="384"/>
      <c r="J288" s="384"/>
      <c r="K288" s="384"/>
      <c r="L288" s="384"/>
      <c r="M288" s="384"/>
      <c r="N288" s="384"/>
      <c r="O288" s="384"/>
      <c r="P288" s="384"/>
      <c r="Q288" s="384"/>
      <c r="R288" s="384"/>
    </row>
    <row r="289" spans="1:18">
      <c r="A289" s="384"/>
      <c r="B289" s="397"/>
      <c r="C289" s="397"/>
      <c r="D289" s="398"/>
      <c r="E289" s="398"/>
      <c r="F289" s="399"/>
      <c r="G289" s="374"/>
      <c r="H289" s="384"/>
      <c r="I289" s="384"/>
      <c r="J289" s="384"/>
      <c r="K289" s="384"/>
      <c r="L289" s="384"/>
      <c r="M289" s="384"/>
      <c r="N289" s="384"/>
      <c r="O289" s="384"/>
      <c r="P289" s="384"/>
      <c r="Q289" s="384"/>
      <c r="R289" s="384"/>
    </row>
    <row r="290" spans="1:18">
      <c r="A290" s="384"/>
      <c r="B290" s="397"/>
      <c r="C290" s="397"/>
      <c r="D290" s="398"/>
      <c r="E290" s="398"/>
      <c r="F290" s="399"/>
      <c r="G290" s="374"/>
      <c r="H290" s="384"/>
      <c r="I290" s="384"/>
      <c r="J290" s="384"/>
      <c r="K290" s="384"/>
      <c r="L290" s="384"/>
      <c r="M290" s="384"/>
      <c r="N290" s="384"/>
      <c r="O290" s="384"/>
      <c r="P290" s="384"/>
      <c r="Q290" s="384"/>
      <c r="R290" s="384"/>
    </row>
    <row r="291" spans="1:18">
      <c r="A291" s="384"/>
      <c r="B291" s="397"/>
      <c r="C291" s="397"/>
      <c r="D291" s="398"/>
      <c r="E291" s="398"/>
      <c r="F291" s="399"/>
      <c r="G291" s="374"/>
      <c r="H291" s="384"/>
      <c r="I291" s="384"/>
      <c r="J291" s="384"/>
      <c r="K291" s="384"/>
      <c r="L291" s="384"/>
      <c r="M291" s="384"/>
      <c r="N291" s="384"/>
      <c r="O291" s="384"/>
      <c r="P291" s="384"/>
      <c r="Q291" s="384"/>
      <c r="R291" s="384"/>
    </row>
    <row r="292" spans="1:18">
      <c r="A292" s="384"/>
      <c r="B292" s="397"/>
      <c r="C292" s="397"/>
      <c r="D292" s="398"/>
      <c r="E292" s="398"/>
      <c r="F292" s="399"/>
      <c r="G292" s="374"/>
      <c r="H292" s="384"/>
      <c r="I292" s="384"/>
      <c r="J292" s="384"/>
      <c r="K292" s="384"/>
      <c r="L292" s="384"/>
      <c r="M292" s="384"/>
      <c r="N292" s="384"/>
      <c r="O292" s="384"/>
      <c r="P292" s="384"/>
      <c r="Q292" s="384"/>
      <c r="R292" s="384"/>
    </row>
    <row r="293" spans="1:18">
      <c r="A293" s="384"/>
      <c r="B293" s="397"/>
      <c r="C293" s="397"/>
      <c r="D293" s="398"/>
      <c r="E293" s="398"/>
      <c r="F293" s="399"/>
      <c r="G293" s="374"/>
      <c r="H293" s="384"/>
      <c r="I293" s="384"/>
      <c r="J293" s="384"/>
      <c r="K293" s="384"/>
      <c r="L293" s="384"/>
      <c r="M293" s="384"/>
      <c r="N293" s="384"/>
      <c r="O293" s="384"/>
      <c r="P293" s="384"/>
      <c r="Q293" s="384"/>
      <c r="R293" s="384"/>
    </row>
    <row r="294" spans="1:18">
      <c r="A294" s="384"/>
      <c r="B294" s="397"/>
      <c r="C294" s="397"/>
      <c r="D294" s="398"/>
      <c r="E294" s="398"/>
      <c r="F294" s="399"/>
      <c r="G294" s="374"/>
      <c r="H294" s="384"/>
      <c r="I294" s="384"/>
      <c r="J294" s="384"/>
      <c r="K294" s="384"/>
      <c r="L294" s="384"/>
      <c r="M294" s="384"/>
      <c r="N294" s="384"/>
      <c r="O294" s="384"/>
      <c r="P294" s="384"/>
      <c r="Q294" s="384"/>
      <c r="R294" s="384"/>
    </row>
    <row r="295" spans="1:18">
      <c r="A295" s="384"/>
      <c r="B295" s="397"/>
      <c r="C295" s="397"/>
      <c r="D295" s="398"/>
      <c r="E295" s="398"/>
      <c r="F295" s="399"/>
      <c r="G295" s="374"/>
      <c r="H295" s="384"/>
      <c r="I295" s="384"/>
      <c r="J295" s="384"/>
      <c r="K295" s="384"/>
      <c r="L295" s="384"/>
      <c r="M295" s="384"/>
      <c r="N295" s="384"/>
      <c r="O295" s="384"/>
      <c r="P295" s="384"/>
      <c r="Q295" s="384"/>
      <c r="R295" s="384"/>
    </row>
    <row r="296" spans="1:18">
      <c r="A296" s="384"/>
      <c r="B296" s="397"/>
      <c r="C296" s="397"/>
      <c r="D296" s="398"/>
      <c r="E296" s="398"/>
      <c r="F296" s="399"/>
      <c r="G296" s="374"/>
      <c r="H296" s="384"/>
      <c r="I296" s="384"/>
      <c r="J296" s="384"/>
      <c r="K296" s="384"/>
      <c r="L296" s="384"/>
      <c r="M296" s="384"/>
      <c r="N296" s="384"/>
      <c r="O296" s="384"/>
      <c r="P296" s="384"/>
      <c r="Q296" s="384"/>
      <c r="R296" s="384"/>
    </row>
    <row r="297" spans="1:18">
      <c r="A297" s="384"/>
      <c r="B297" s="397"/>
      <c r="C297" s="397"/>
      <c r="D297" s="398"/>
      <c r="E297" s="398"/>
      <c r="F297" s="399"/>
      <c r="G297" s="374"/>
      <c r="H297" s="384"/>
      <c r="I297" s="384"/>
      <c r="J297" s="384"/>
      <c r="K297" s="384"/>
      <c r="L297" s="384"/>
      <c r="M297" s="384"/>
      <c r="N297" s="384"/>
      <c r="O297" s="384"/>
      <c r="P297" s="384"/>
      <c r="Q297" s="384"/>
      <c r="R297" s="384"/>
    </row>
    <row r="298" spans="1:18">
      <c r="A298" s="384"/>
      <c r="B298" s="397"/>
      <c r="C298" s="397"/>
      <c r="D298" s="398"/>
      <c r="E298" s="398"/>
      <c r="F298" s="399"/>
      <c r="G298" s="374"/>
      <c r="H298" s="384"/>
      <c r="I298" s="384"/>
      <c r="J298" s="384"/>
      <c r="K298" s="384"/>
      <c r="L298" s="384"/>
      <c r="M298" s="384"/>
      <c r="N298" s="384"/>
      <c r="O298" s="384"/>
      <c r="P298" s="384"/>
      <c r="Q298" s="384"/>
      <c r="R298" s="384"/>
    </row>
    <row r="299" spans="1:18">
      <c r="A299" s="384"/>
      <c r="B299" s="397"/>
      <c r="C299" s="397"/>
      <c r="D299" s="398"/>
      <c r="E299" s="398"/>
      <c r="F299" s="399"/>
      <c r="G299" s="374"/>
      <c r="H299" s="384"/>
      <c r="I299" s="384"/>
      <c r="J299" s="384"/>
      <c r="K299" s="384"/>
      <c r="L299" s="384"/>
      <c r="M299" s="384"/>
      <c r="N299" s="384"/>
      <c r="O299" s="384"/>
      <c r="P299" s="384"/>
      <c r="Q299" s="384"/>
      <c r="R299" s="384"/>
    </row>
    <row r="300" spans="1:18">
      <c r="A300" s="384"/>
      <c r="B300" s="397"/>
      <c r="C300" s="397"/>
      <c r="D300" s="398"/>
      <c r="E300" s="398"/>
      <c r="F300" s="399"/>
      <c r="G300" s="374"/>
      <c r="H300" s="384"/>
      <c r="I300" s="384"/>
      <c r="J300" s="384"/>
      <c r="K300" s="384"/>
      <c r="L300" s="384"/>
      <c r="M300" s="384"/>
      <c r="N300" s="384"/>
      <c r="O300" s="384"/>
      <c r="P300" s="384"/>
      <c r="Q300" s="384"/>
      <c r="R300" s="384"/>
    </row>
    <row r="301" spans="1:18">
      <c r="A301" s="384"/>
      <c r="B301" s="397"/>
      <c r="C301" s="397"/>
      <c r="D301" s="398"/>
      <c r="E301" s="398"/>
      <c r="F301" s="399"/>
      <c r="G301" s="374"/>
      <c r="H301" s="384"/>
      <c r="I301" s="384"/>
      <c r="J301" s="384"/>
      <c r="K301" s="384"/>
      <c r="L301" s="384"/>
      <c r="M301" s="384"/>
      <c r="N301" s="384"/>
      <c r="O301" s="384"/>
      <c r="P301" s="384"/>
      <c r="Q301" s="384"/>
      <c r="R301" s="384"/>
    </row>
    <row r="302" spans="1:18">
      <c r="A302" s="384"/>
      <c r="B302" s="397"/>
      <c r="C302" s="397"/>
      <c r="D302" s="398"/>
      <c r="E302" s="398"/>
      <c r="F302" s="399"/>
      <c r="G302" s="374"/>
      <c r="H302" s="384"/>
      <c r="I302" s="384"/>
      <c r="J302" s="384"/>
      <c r="K302" s="384"/>
      <c r="L302" s="384"/>
      <c r="M302" s="384"/>
      <c r="N302" s="384"/>
      <c r="O302" s="384"/>
      <c r="P302" s="384"/>
      <c r="Q302" s="384"/>
      <c r="R302" s="384"/>
    </row>
    <row r="303" spans="1:18">
      <c r="A303" s="384"/>
      <c r="B303" s="397"/>
      <c r="C303" s="397"/>
      <c r="D303" s="398"/>
      <c r="E303" s="398"/>
      <c r="F303" s="399"/>
      <c r="G303" s="374"/>
      <c r="H303" s="384"/>
      <c r="I303" s="384"/>
      <c r="J303" s="384"/>
      <c r="K303" s="384"/>
      <c r="L303" s="384"/>
      <c r="M303" s="384"/>
      <c r="N303" s="384"/>
      <c r="O303" s="384"/>
      <c r="P303" s="384"/>
      <c r="Q303" s="384"/>
      <c r="R303" s="384"/>
    </row>
    <row r="304" spans="1:18">
      <c r="A304" s="384"/>
      <c r="B304" s="397"/>
      <c r="C304" s="397"/>
      <c r="D304" s="398"/>
      <c r="E304" s="398"/>
      <c r="F304" s="399"/>
      <c r="G304" s="374"/>
      <c r="H304" s="384"/>
      <c r="I304" s="384"/>
      <c r="J304" s="384"/>
      <c r="K304" s="384"/>
      <c r="L304" s="384"/>
      <c r="M304" s="384"/>
      <c r="N304" s="384"/>
      <c r="O304" s="384"/>
      <c r="P304" s="384"/>
      <c r="Q304" s="384"/>
      <c r="R304" s="384"/>
    </row>
    <row r="305" spans="1:18">
      <c r="A305" s="384"/>
      <c r="B305" s="397"/>
      <c r="C305" s="397"/>
      <c r="D305" s="398"/>
      <c r="E305" s="398"/>
      <c r="F305" s="399"/>
      <c r="G305" s="374"/>
      <c r="H305" s="384"/>
      <c r="I305" s="384"/>
      <c r="J305" s="384"/>
      <c r="K305" s="384"/>
      <c r="L305" s="384"/>
      <c r="M305" s="384"/>
      <c r="N305" s="384"/>
      <c r="O305" s="384"/>
      <c r="P305" s="384"/>
      <c r="Q305" s="384"/>
      <c r="R305" s="384"/>
    </row>
    <row r="306" spans="1:18">
      <c r="A306" s="384"/>
      <c r="B306" s="397"/>
      <c r="C306" s="397"/>
      <c r="D306" s="398"/>
      <c r="E306" s="398"/>
      <c r="F306" s="399"/>
      <c r="G306" s="374"/>
      <c r="H306" s="384"/>
      <c r="I306" s="384"/>
      <c r="J306" s="384"/>
      <c r="K306" s="384"/>
      <c r="L306" s="384"/>
      <c r="M306" s="384"/>
      <c r="N306" s="384"/>
      <c r="O306" s="384"/>
      <c r="P306" s="384"/>
      <c r="Q306" s="384"/>
      <c r="R306" s="384"/>
    </row>
    <row r="307" spans="1:18">
      <c r="A307" s="384"/>
      <c r="B307" s="397"/>
      <c r="C307" s="397"/>
      <c r="D307" s="398"/>
      <c r="E307" s="398"/>
      <c r="F307" s="399"/>
      <c r="G307" s="374"/>
      <c r="H307" s="384"/>
      <c r="I307" s="384"/>
      <c r="J307" s="384"/>
      <c r="K307" s="384"/>
      <c r="L307" s="384"/>
      <c r="M307" s="384"/>
      <c r="N307" s="384"/>
      <c r="O307" s="384"/>
      <c r="P307" s="384"/>
      <c r="Q307" s="384"/>
      <c r="R307" s="384"/>
    </row>
    <row r="308" spans="1:18">
      <c r="A308" s="384"/>
      <c r="B308" s="397"/>
      <c r="C308" s="397"/>
      <c r="D308" s="398"/>
      <c r="E308" s="398"/>
      <c r="F308" s="399"/>
      <c r="G308" s="374"/>
      <c r="H308" s="384"/>
      <c r="I308" s="384"/>
      <c r="J308" s="384"/>
      <c r="K308" s="384"/>
      <c r="L308" s="384"/>
      <c r="M308" s="384"/>
      <c r="N308" s="384"/>
      <c r="O308" s="384"/>
      <c r="P308" s="384"/>
      <c r="Q308" s="384"/>
      <c r="R308" s="384"/>
    </row>
    <row r="309" spans="1:18">
      <c r="A309" s="384"/>
      <c r="B309" s="397"/>
      <c r="C309" s="397"/>
      <c r="D309" s="398"/>
      <c r="E309" s="398"/>
      <c r="F309" s="399"/>
      <c r="G309" s="374"/>
      <c r="H309" s="384"/>
      <c r="I309" s="384"/>
      <c r="J309" s="384"/>
      <c r="K309" s="384"/>
      <c r="L309" s="384"/>
      <c r="M309" s="384"/>
      <c r="N309" s="384"/>
      <c r="O309" s="384"/>
      <c r="P309" s="384"/>
      <c r="Q309" s="384"/>
      <c r="R309" s="384"/>
    </row>
    <row r="310" spans="1:18">
      <c r="A310" s="384"/>
      <c r="B310" s="397"/>
      <c r="C310" s="397"/>
      <c r="D310" s="398"/>
      <c r="E310" s="398"/>
      <c r="F310" s="399"/>
      <c r="G310" s="374"/>
      <c r="H310" s="384"/>
      <c r="I310" s="384"/>
      <c r="J310" s="384"/>
      <c r="K310" s="384"/>
      <c r="L310" s="384"/>
      <c r="M310" s="384"/>
      <c r="N310" s="384"/>
      <c r="O310" s="384"/>
      <c r="P310" s="384"/>
      <c r="Q310" s="384"/>
      <c r="R310" s="384"/>
    </row>
    <row r="311" spans="1:18">
      <c r="A311" s="384"/>
      <c r="B311" s="397"/>
      <c r="C311" s="397"/>
      <c r="D311" s="398"/>
      <c r="E311" s="398"/>
      <c r="F311" s="399"/>
      <c r="G311" s="374"/>
      <c r="H311" s="384"/>
      <c r="I311" s="384"/>
      <c r="J311" s="384"/>
      <c r="K311" s="384"/>
      <c r="L311" s="384"/>
      <c r="M311" s="384"/>
      <c r="N311" s="384"/>
      <c r="O311" s="384"/>
      <c r="P311" s="384"/>
      <c r="Q311" s="384"/>
      <c r="R311" s="384"/>
    </row>
    <row r="312" spans="1:18">
      <c r="A312" s="384"/>
      <c r="B312" s="397"/>
      <c r="C312" s="397"/>
      <c r="D312" s="398"/>
      <c r="E312" s="398"/>
      <c r="F312" s="399"/>
      <c r="G312" s="374"/>
      <c r="H312" s="384"/>
      <c r="I312" s="384"/>
      <c r="J312" s="384"/>
      <c r="K312" s="384"/>
      <c r="L312" s="384"/>
      <c r="M312" s="384"/>
      <c r="N312" s="384"/>
      <c r="O312" s="384"/>
      <c r="P312" s="384"/>
      <c r="Q312" s="384"/>
      <c r="R312" s="384"/>
    </row>
    <row r="313" spans="1:18">
      <c r="A313" s="384"/>
      <c r="B313" s="397"/>
      <c r="C313" s="397"/>
      <c r="D313" s="398"/>
      <c r="E313" s="398"/>
      <c r="F313" s="399"/>
      <c r="G313" s="374"/>
      <c r="H313" s="384"/>
      <c r="I313" s="384"/>
      <c r="J313" s="384"/>
      <c r="K313" s="384"/>
      <c r="L313" s="384"/>
      <c r="M313" s="384"/>
      <c r="N313" s="384"/>
      <c r="O313" s="384"/>
      <c r="P313" s="384"/>
      <c r="Q313" s="384"/>
      <c r="R313" s="384"/>
    </row>
    <row r="314" spans="1:18">
      <c r="A314" s="384"/>
      <c r="B314" s="397"/>
      <c r="C314" s="397"/>
      <c r="D314" s="398"/>
      <c r="E314" s="398"/>
      <c r="F314" s="399"/>
      <c r="G314" s="374"/>
      <c r="H314" s="384"/>
      <c r="I314" s="384"/>
      <c r="J314" s="384"/>
      <c r="K314" s="384"/>
      <c r="L314" s="384"/>
      <c r="M314" s="384"/>
      <c r="N314" s="384"/>
      <c r="O314" s="384"/>
      <c r="P314" s="384"/>
      <c r="Q314" s="384"/>
      <c r="R314" s="384"/>
    </row>
    <row r="315" spans="1:18">
      <c r="A315" s="384"/>
      <c r="B315" s="397"/>
      <c r="C315" s="397"/>
      <c r="D315" s="398"/>
      <c r="E315" s="398"/>
      <c r="F315" s="399"/>
      <c r="G315" s="374"/>
      <c r="H315" s="384"/>
      <c r="I315" s="384"/>
      <c r="J315" s="384"/>
      <c r="K315" s="384"/>
      <c r="L315" s="384"/>
      <c r="M315" s="384"/>
      <c r="N315" s="384"/>
      <c r="O315" s="384"/>
      <c r="P315" s="384"/>
      <c r="Q315" s="384"/>
      <c r="R315" s="384"/>
    </row>
    <row r="316" spans="1:18">
      <c r="A316" s="384"/>
      <c r="B316" s="397"/>
      <c r="C316" s="397"/>
      <c r="D316" s="398"/>
      <c r="E316" s="398"/>
      <c r="F316" s="399"/>
      <c r="G316" s="374"/>
      <c r="H316" s="384"/>
      <c r="I316" s="384"/>
      <c r="J316" s="384"/>
      <c r="K316" s="384"/>
      <c r="L316" s="384"/>
      <c r="M316" s="384"/>
      <c r="N316" s="384"/>
      <c r="O316" s="384"/>
      <c r="P316" s="384"/>
      <c r="Q316" s="384"/>
      <c r="R316" s="384"/>
    </row>
    <row r="317" spans="1:18">
      <c r="A317" s="384"/>
      <c r="B317" s="397"/>
      <c r="C317" s="397"/>
      <c r="D317" s="398"/>
      <c r="E317" s="398"/>
      <c r="F317" s="399"/>
      <c r="G317" s="374"/>
      <c r="H317" s="384"/>
      <c r="I317" s="384"/>
      <c r="J317" s="384"/>
      <c r="K317" s="384"/>
      <c r="L317" s="384"/>
      <c r="M317" s="384"/>
      <c r="N317" s="384"/>
      <c r="O317" s="384"/>
      <c r="P317" s="384"/>
      <c r="Q317" s="384"/>
      <c r="R317" s="384"/>
    </row>
    <row r="318" spans="1:18">
      <c r="A318" s="384"/>
      <c r="B318" s="397"/>
      <c r="C318" s="397"/>
      <c r="D318" s="398"/>
      <c r="E318" s="398"/>
      <c r="F318" s="399"/>
      <c r="G318" s="374"/>
      <c r="H318" s="384"/>
      <c r="I318" s="384"/>
      <c r="J318" s="384"/>
      <c r="K318" s="384"/>
      <c r="L318" s="384"/>
      <c r="M318" s="384"/>
      <c r="N318" s="384"/>
      <c r="O318" s="384"/>
      <c r="P318" s="384"/>
      <c r="Q318" s="384"/>
      <c r="R318" s="384"/>
    </row>
    <row r="319" spans="1:18">
      <c r="A319" s="384"/>
      <c r="B319" s="397"/>
      <c r="C319" s="397"/>
      <c r="D319" s="398"/>
      <c r="E319" s="398"/>
      <c r="F319" s="399"/>
      <c r="G319" s="374"/>
      <c r="H319" s="384"/>
      <c r="I319" s="384"/>
      <c r="J319" s="384"/>
      <c r="K319" s="384"/>
      <c r="L319" s="384"/>
      <c r="M319" s="384"/>
      <c r="N319" s="384"/>
      <c r="O319" s="384"/>
      <c r="P319" s="384"/>
      <c r="Q319" s="384"/>
      <c r="R319" s="384"/>
    </row>
    <row r="320" spans="1:18">
      <c r="A320" s="384"/>
      <c r="B320" s="397"/>
      <c r="C320" s="397"/>
      <c r="D320" s="398"/>
      <c r="E320" s="398"/>
      <c r="F320" s="399"/>
      <c r="G320" s="374"/>
      <c r="H320" s="384"/>
      <c r="I320" s="384"/>
      <c r="J320" s="384"/>
      <c r="K320" s="384"/>
      <c r="L320" s="384"/>
      <c r="M320" s="384"/>
      <c r="N320" s="384"/>
      <c r="O320" s="384"/>
      <c r="P320" s="384"/>
      <c r="Q320" s="384"/>
      <c r="R320" s="384"/>
    </row>
    <row r="321" spans="1:18">
      <c r="A321" s="384"/>
      <c r="B321" s="397"/>
      <c r="C321" s="397"/>
      <c r="D321" s="398"/>
      <c r="E321" s="398"/>
      <c r="F321" s="399"/>
      <c r="G321" s="374"/>
      <c r="H321" s="384"/>
      <c r="I321" s="384"/>
      <c r="J321" s="384"/>
      <c r="K321" s="384"/>
      <c r="L321" s="384"/>
      <c r="M321" s="384"/>
      <c r="N321" s="384"/>
      <c r="O321" s="384"/>
      <c r="P321" s="384"/>
      <c r="Q321" s="384"/>
      <c r="R321" s="384"/>
    </row>
    <row r="322" spans="1:18">
      <c r="A322" s="384"/>
      <c r="B322" s="397"/>
      <c r="C322" s="397"/>
      <c r="D322" s="398"/>
      <c r="E322" s="398"/>
      <c r="F322" s="399"/>
      <c r="G322" s="374"/>
      <c r="H322" s="384"/>
      <c r="I322" s="384"/>
      <c r="J322" s="384"/>
      <c r="K322" s="384"/>
      <c r="L322" s="384"/>
      <c r="M322" s="384"/>
      <c r="N322" s="384"/>
      <c r="O322" s="384"/>
      <c r="P322" s="384"/>
      <c r="Q322" s="384"/>
      <c r="R322" s="384"/>
    </row>
    <row r="323" spans="1:18">
      <c r="A323" s="384"/>
      <c r="B323" s="397"/>
      <c r="C323" s="397"/>
      <c r="D323" s="398"/>
      <c r="E323" s="398"/>
      <c r="F323" s="399"/>
      <c r="G323" s="374"/>
      <c r="H323" s="384"/>
      <c r="I323" s="384"/>
      <c r="J323" s="384"/>
      <c r="K323" s="384"/>
      <c r="L323" s="384"/>
      <c r="M323" s="384"/>
      <c r="N323" s="384"/>
      <c r="O323" s="384"/>
      <c r="P323" s="384"/>
      <c r="Q323" s="384"/>
      <c r="R323" s="384"/>
    </row>
    <row r="324" spans="1:18">
      <c r="A324" s="384"/>
      <c r="B324" s="397"/>
      <c r="C324" s="397"/>
      <c r="D324" s="398"/>
      <c r="E324" s="398"/>
      <c r="F324" s="399"/>
      <c r="G324" s="374"/>
      <c r="H324" s="384"/>
      <c r="I324" s="384"/>
      <c r="J324" s="384"/>
      <c r="K324" s="384"/>
      <c r="L324" s="384"/>
      <c r="M324" s="384"/>
      <c r="N324" s="384"/>
      <c r="O324" s="384"/>
      <c r="P324" s="384"/>
      <c r="Q324" s="384"/>
      <c r="R324" s="384"/>
    </row>
    <row r="325" spans="1:18">
      <c r="A325" s="384"/>
      <c r="B325" s="397"/>
      <c r="C325" s="397"/>
      <c r="D325" s="398"/>
      <c r="E325" s="398"/>
      <c r="F325" s="399"/>
      <c r="G325" s="374"/>
      <c r="H325" s="384"/>
      <c r="I325" s="384"/>
      <c r="J325" s="384"/>
      <c r="K325" s="384"/>
      <c r="L325" s="384"/>
      <c r="M325" s="384"/>
      <c r="N325" s="384"/>
      <c r="O325" s="384"/>
      <c r="P325" s="384"/>
      <c r="Q325" s="384"/>
      <c r="R325" s="384"/>
    </row>
    <row r="326" spans="1:18">
      <c r="A326" s="384"/>
      <c r="B326" s="397"/>
      <c r="C326" s="397"/>
      <c r="D326" s="398"/>
      <c r="E326" s="398"/>
      <c r="F326" s="399"/>
      <c r="G326" s="374"/>
      <c r="H326" s="384"/>
      <c r="I326" s="384"/>
      <c r="J326" s="384"/>
      <c r="K326" s="384"/>
      <c r="L326" s="384"/>
      <c r="M326" s="384"/>
      <c r="N326" s="384"/>
      <c r="O326" s="384"/>
      <c r="P326" s="384"/>
      <c r="Q326" s="384"/>
      <c r="R326" s="384"/>
    </row>
    <row r="327" spans="1:18">
      <c r="A327" s="384"/>
      <c r="B327" s="397"/>
      <c r="C327" s="397"/>
      <c r="D327" s="398"/>
      <c r="E327" s="398"/>
      <c r="F327" s="399"/>
      <c r="G327" s="374"/>
      <c r="H327" s="384"/>
      <c r="I327" s="384"/>
      <c r="J327" s="384"/>
      <c r="K327" s="384"/>
      <c r="L327" s="384"/>
      <c r="M327" s="384"/>
      <c r="N327" s="384"/>
      <c r="O327" s="384"/>
      <c r="P327" s="384"/>
      <c r="Q327" s="384"/>
      <c r="R327" s="384"/>
    </row>
    <row r="328" spans="1:18">
      <c r="A328" s="384"/>
      <c r="B328" s="397"/>
      <c r="C328" s="397"/>
      <c r="D328" s="398"/>
      <c r="E328" s="398"/>
      <c r="F328" s="399"/>
      <c r="G328" s="374"/>
      <c r="H328" s="384"/>
      <c r="I328" s="384"/>
      <c r="J328" s="384"/>
      <c r="K328" s="384"/>
      <c r="L328" s="384"/>
      <c r="M328" s="384"/>
      <c r="N328" s="384"/>
      <c r="O328" s="384"/>
      <c r="P328" s="384"/>
      <c r="Q328" s="384"/>
      <c r="R328" s="384"/>
    </row>
    <row r="329" spans="1:18">
      <c r="A329" s="384"/>
      <c r="B329" s="397"/>
      <c r="C329" s="397"/>
      <c r="D329" s="398"/>
      <c r="E329" s="398"/>
      <c r="F329" s="399"/>
      <c r="G329" s="374"/>
      <c r="H329" s="384"/>
      <c r="I329" s="384"/>
      <c r="J329" s="384"/>
      <c r="K329" s="384"/>
      <c r="L329" s="384"/>
      <c r="M329" s="384"/>
      <c r="N329" s="384"/>
      <c r="O329" s="384"/>
      <c r="P329" s="384"/>
      <c r="Q329" s="384"/>
      <c r="R329" s="384"/>
    </row>
    <row r="330" spans="1:18">
      <c r="A330" s="384"/>
      <c r="B330" s="397"/>
      <c r="C330" s="397"/>
      <c r="D330" s="398"/>
      <c r="E330" s="398"/>
      <c r="F330" s="399"/>
      <c r="G330" s="374"/>
      <c r="H330" s="384"/>
      <c r="I330" s="384"/>
      <c r="J330" s="384"/>
      <c r="K330" s="384"/>
      <c r="L330" s="384"/>
      <c r="M330" s="384"/>
      <c r="N330" s="384"/>
      <c r="O330" s="384"/>
      <c r="P330" s="384"/>
      <c r="Q330" s="384"/>
      <c r="R330" s="384"/>
    </row>
    <row r="331" spans="1:18">
      <c r="A331" s="384"/>
      <c r="B331" s="397"/>
      <c r="C331" s="397"/>
      <c r="D331" s="398"/>
      <c r="E331" s="398"/>
      <c r="F331" s="399"/>
      <c r="G331" s="374"/>
      <c r="H331" s="384"/>
      <c r="I331" s="384"/>
      <c r="J331" s="384"/>
      <c r="K331" s="384"/>
      <c r="L331" s="384"/>
      <c r="M331" s="384"/>
      <c r="N331" s="384"/>
      <c r="O331" s="384"/>
      <c r="P331" s="384"/>
      <c r="Q331" s="384"/>
      <c r="R331" s="384"/>
    </row>
    <row r="332" spans="1:18">
      <c r="A332" s="384"/>
      <c r="B332" s="397"/>
      <c r="C332" s="397"/>
      <c r="D332" s="398"/>
      <c r="E332" s="398"/>
      <c r="F332" s="399"/>
      <c r="G332" s="374"/>
      <c r="H332" s="384"/>
      <c r="I332" s="384"/>
      <c r="J332" s="384"/>
      <c r="K332" s="384"/>
      <c r="L332" s="384"/>
      <c r="M332" s="384"/>
      <c r="N332" s="384"/>
      <c r="O332" s="384"/>
      <c r="P332" s="384"/>
      <c r="Q332" s="384"/>
      <c r="R332" s="384"/>
    </row>
    <row r="333" spans="1:18">
      <c r="A333" s="384"/>
      <c r="B333" s="397"/>
      <c r="C333" s="397"/>
      <c r="D333" s="398"/>
      <c r="E333" s="398"/>
      <c r="F333" s="399"/>
      <c r="G333" s="374"/>
      <c r="H333" s="384"/>
      <c r="I333" s="384"/>
      <c r="J333" s="384"/>
      <c r="K333" s="384"/>
      <c r="L333" s="384"/>
      <c r="M333" s="384"/>
      <c r="N333" s="384"/>
      <c r="O333" s="384"/>
      <c r="P333" s="384"/>
      <c r="Q333" s="384"/>
      <c r="R333" s="384"/>
    </row>
    <row r="334" spans="1:18">
      <c r="A334" s="384"/>
      <c r="B334" s="397"/>
      <c r="C334" s="397"/>
      <c r="D334" s="398"/>
      <c r="E334" s="398"/>
      <c r="F334" s="399"/>
      <c r="G334" s="374"/>
      <c r="H334" s="384"/>
      <c r="I334" s="384"/>
      <c r="J334" s="384"/>
      <c r="K334" s="384"/>
      <c r="L334" s="384"/>
      <c r="M334" s="384"/>
      <c r="N334" s="384"/>
      <c r="O334" s="384"/>
      <c r="P334" s="384"/>
      <c r="Q334" s="384"/>
      <c r="R334" s="384"/>
    </row>
    <row r="335" spans="1:18">
      <c r="A335" s="384"/>
      <c r="B335" s="397"/>
      <c r="C335" s="397"/>
      <c r="D335" s="398"/>
      <c r="E335" s="398"/>
      <c r="F335" s="399"/>
      <c r="G335" s="374"/>
      <c r="H335" s="384"/>
      <c r="I335" s="384"/>
      <c r="J335" s="384"/>
      <c r="K335" s="384"/>
      <c r="L335" s="384"/>
      <c r="M335" s="384"/>
      <c r="N335" s="384"/>
      <c r="O335" s="384"/>
      <c r="P335" s="384"/>
      <c r="Q335" s="384"/>
      <c r="R335" s="384"/>
    </row>
    <row r="336" spans="1:18">
      <c r="A336" s="384"/>
      <c r="B336" s="397"/>
      <c r="C336" s="397"/>
      <c r="D336" s="398"/>
      <c r="E336" s="398"/>
      <c r="F336" s="399"/>
      <c r="G336" s="374"/>
      <c r="H336" s="384"/>
      <c r="I336" s="384"/>
      <c r="J336" s="384"/>
      <c r="K336" s="384"/>
      <c r="L336" s="384"/>
      <c r="M336" s="384"/>
      <c r="N336" s="384"/>
      <c r="O336" s="384"/>
      <c r="P336" s="384"/>
      <c r="Q336" s="384"/>
      <c r="R336" s="384"/>
    </row>
    <row r="337" spans="1:18">
      <c r="A337" s="384"/>
      <c r="B337" s="397"/>
      <c r="C337" s="397"/>
      <c r="D337" s="398"/>
      <c r="E337" s="398"/>
      <c r="F337" s="399"/>
      <c r="G337" s="374"/>
      <c r="H337" s="384"/>
      <c r="I337" s="384"/>
      <c r="J337" s="384"/>
      <c r="K337" s="384"/>
      <c r="L337" s="384"/>
      <c r="M337" s="384"/>
      <c r="N337" s="384"/>
      <c r="O337" s="384"/>
      <c r="P337" s="384"/>
      <c r="Q337" s="384"/>
      <c r="R337" s="384"/>
    </row>
    <row r="338" spans="1:18">
      <c r="A338" s="384"/>
      <c r="B338" s="397"/>
      <c r="C338" s="397"/>
      <c r="D338" s="398"/>
      <c r="E338" s="398"/>
      <c r="F338" s="399"/>
      <c r="G338" s="374"/>
      <c r="H338" s="384"/>
      <c r="I338" s="384"/>
      <c r="J338" s="384"/>
      <c r="K338" s="384"/>
      <c r="L338" s="384"/>
      <c r="M338" s="384"/>
      <c r="N338" s="384"/>
      <c r="O338" s="384"/>
      <c r="P338" s="384"/>
      <c r="Q338" s="384"/>
      <c r="R338" s="384"/>
    </row>
    <row r="339" spans="1:18">
      <c r="A339" s="384"/>
      <c r="B339" s="397"/>
      <c r="C339" s="397"/>
      <c r="D339" s="398"/>
      <c r="E339" s="398"/>
      <c r="F339" s="399"/>
      <c r="G339" s="374"/>
      <c r="H339" s="384"/>
      <c r="I339" s="384"/>
      <c r="J339" s="384"/>
      <c r="K339" s="384"/>
      <c r="L339" s="384"/>
      <c r="M339" s="384"/>
      <c r="N339" s="384"/>
      <c r="O339" s="384"/>
      <c r="P339" s="384"/>
      <c r="Q339" s="384"/>
      <c r="R339" s="384"/>
    </row>
    <row r="340" spans="1:18">
      <c r="A340" s="384"/>
      <c r="B340" s="397"/>
      <c r="C340" s="397"/>
      <c r="D340" s="398"/>
      <c r="E340" s="398"/>
      <c r="F340" s="399"/>
      <c r="G340" s="374"/>
      <c r="H340" s="384"/>
      <c r="I340" s="384"/>
      <c r="J340" s="384"/>
      <c r="K340" s="384"/>
      <c r="L340" s="384"/>
      <c r="M340" s="384"/>
      <c r="N340" s="384"/>
      <c r="O340" s="384"/>
      <c r="P340" s="384"/>
      <c r="Q340" s="384"/>
      <c r="R340" s="384"/>
    </row>
    <row r="341" spans="1:18">
      <c r="A341" s="384"/>
      <c r="B341" s="397"/>
      <c r="C341" s="397"/>
      <c r="D341" s="398"/>
      <c r="E341" s="398"/>
      <c r="F341" s="399"/>
      <c r="G341" s="374"/>
      <c r="H341" s="384"/>
      <c r="I341" s="384"/>
      <c r="J341" s="384"/>
      <c r="K341" s="384"/>
      <c r="L341" s="384"/>
      <c r="M341" s="384"/>
      <c r="N341" s="384"/>
      <c r="O341" s="384"/>
      <c r="P341" s="384"/>
      <c r="Q341" s="384"/>
      <c r="R341" s="384"/>
    </row>
    <row r="342" spans="1:18">
      <c r="A342" s="384"/>
      <c r="B342" s="397"/>
      <c r="C342" s="397"/>
      <c r="D342" s="398"/>
      <c r="E342" s="398"/>
      <c r="F342" s="399"/>
      <c r="G342" s="374"/>
      <c r="H342" s="384"/>
      <c r="I342" s="384"/>
      <c r="J342" s="384"/>
      <c r="K342" s="384"/>
      <c r="L342" s="384"/>
      <c r="M342" s="384"/>
      <c r="N342" s="384"/>
      <c r="O342" s="384"/>
      <c r="P342" s="384"/>
      <c r="Q342" s="384"/>
      <c r="R342" s="384"/>
    </row>
    <row r="343" spans="1:18">
      <c r="A343" s="384"/>
      <c r="B343" s="397"/>
      <c r="C343" s="397"/>
      <c r="D343" s="398"/>
      <c r="E343" s="398"/>
      <c r="F343" s="399"/>
      <c r="G343" s="374"/>
      <c r="H343" s="384"/>
      <c r="I343" s="384"/>
      <c r="J343" s="384"/>
      <c r="K343" s="384"/>
      <c r="L343" s="384"/>
      <c r="M343" s="384"/>
      <c r="N343" s="384"/>
      <c r="O343" s="384"/>
      <c r="P343" s="384"/>
      <c r="Q343" s="384"/>
      <c r="R343" s="384"/>
    </row>
    <row r="344" spans="1:18">
      <c r="A344" s="384"/>
      <c r="B344" s="397"/>
      <c r="C344" s="397"/>
      <c r="D344" s="398"/>
      <c r="E344" s="398"/>
      <c r="F344" s="399"/>
      <c r="G344" s="374"/>
      <c r="H344" s="384"/>
      <c r="I344" s="384"/>
      <c r="J344" s="384"/>
      <c r="K344" s="384"/>
      <c r="L344" s="384"/>
      <c r="M344" s="384"/>
      <c r="N344" s="384"/>
      <c r="O344" s="384"/>
      <c r="P344" s="384"/>
      <c r="Q344" s="384"/>
      <c r="R344" s="384"/>
    </row>
    <row r="345" spans="1:18">
      <c r="A345" s="384"/>
      <c r="B345" s="397"/>
      <c r="C345" s="397"/>
      <c r="D345" s="398"/>
      <c r="E345" s="398"/>
      <c r="F345" s="399"/>
      <c r="G345" s="374"/>
      <c r="H345" s="384"/>
      <c r="I345" s="384"/>
      <c r="J345" s="384"/>
      <c r="K345" s="384"/>
      <c r="L345" s="384"/>
      <c r="M345" s="384"/>
      <c r="N345" s="384"/>
      <c r="O345" s="384"/>
      <c r="P345" s="384"/>
      <c r="Q345" s="384"/>
      <c r="R345" s="384"/>
    </row>
    <row r="346" spans="1:18">
      <c r="A346" s="384"/>
      <c r="B346" s="397"/>
      <c r="C346" s="397"/>
      <c r="D346" s="398"/>
      <c r="E346" s="398"/>
      <c r="F346" s="399"/>
      <c r="G346" s="374"/>
      <c r="H346" s="384"/>
      <c r="I346" s="384"/>
      <c r="J346" s="384"/>
      <c r="K346" s="384"/>
      <c r="L346" s="384"/>
      <c r="M346" s="384"/>
      <c r="N346" s="384"/>
      <c r="O346" s="384"/>
      <c r="P346" s="384"/>
      <c r="Q346" s="384"/>
      <c r="R346" s="384"/>
    </row>
    <row r="347" spans="1:18">
      <c r="A347" s="384"/>
      <c r="B347" s="397"/>
      <c r="C347" s="397"/>
      <c r="D347" s="398"/>
      <c r="E347" s="398"/>
      <c r="F347" s="399"/>
      <c r="G347" s="374"/>
      <c r="H347" s="384"/>
      <c r="I347" s="384"/>
      <c r="J347" s="384"/>
      <c r="K347" s="384"/>
      <c r="L347" s="384"/>
      <c r="M347" s="384"/>
      <c r="N347" s="384"/>
      <c r="O347" s="384"/>
      <c r="P347" s="384"/>
      <c r="Q347" s="384"/>
      <c r="R347" s="384"/>
    </row>
    <row r="348" spans="1:18">
      <c r="A348" s="384"/>
      <c r="B348" s="397"/>
      <c r="C348" s="397"/>
      <c r="D348" s="398"/>
      <c r="E348" s="398"/>
      <c r="F348" s="399"/>
      <c r="G348" s="374"/>
      <c r="H348" s="384"/>
      <c r="I348" s="384"/>
      <c r="J348" s="384"/>
      <c r="K348" s="384"/>
      <c r="L348" s="384"/>
      <c r="M348" s="384"/>
      <c r="N348" s="384"/>
      <c r="O348" s="384"/>
      <c r="P348" s="384"/>
      <c r="Q348" s="384"/>
      <c r="R348" s="384"/>
    </row>
    <row r="349" spans="1:18">
      <c r="A349" s="384"/>
      <c r="B349" s="397"/>
      <c r="C349" s="397"/>
      <c r="D349" s="398"/>
      <c r="E349" s="398"/>
      <c r="F349" s="399"/>
      <c r="G349" s="374"/>
      <c r="H349" s="384"/>
      <c r="I349" s="384"/>
      <c r="J349" s="384"/>
      <c r="K349" s="384"/>
      <c r="L349" s="384"/>
      <c r="M349" s="384"/>
      <c r="N349" s="384"/>
      <c r="O349" s="384"/>
      <c r="P349" s="384"/>
      <c r="Q349" s="384"/>
      <c r="R349" s="384"/>
    </row>
    <row r="350" spans="1:18">
      <c r="A350" s="384"/>
      <c r="B350" s="397"/>
      <c r="C350" s="397"/>
      <c r="D350" s="398"/>
      <c r="E350" s="398"/>
      <c r="F350" s="399"/>
      <c r="G350" s="374"/>
      <c r="H350" s="384"/>
      <c r="I350" s="384"/>
      <c r="J350" s="384"/>
      <c r="K350" s="384"/>
      <c r="L350" s="384"/>
      <c r="M350" s="384"/>
      <c r="N350" s="384"/>
      <c r="O350" s="384"/>
      <c r="P350" s="384"/>
      <c r="Q350" s="384"/>
      <c r="R350" s="384"/>
    </row>
    <row r="351" spans="1:18">
      <c r="A351" s="384"/>
      <c r="B351" s="397"/>
      <c r="C351" s="397"/>
      <c r="D351" s="398"/>
      <c r="E351" s="398"/>
      <c r="F351" s="399"/>
      <c r="G351" s="374"/>
      <c r="H351" s="384"/>
      <c r="I351" s="384"/>
      <c r="J351" s="384"/>
      <c r="K351" s="384"/>
      <c r="L351" s="384"/>
      <c r="M351" s="384"/>
      <c r="N351" s="384"/>
      <c r="O351" s="384"/>
      <c r="P351" s="384"/>
      <c r="Q351" s="384"/>
      <c r="R351" s="384"/>
    </row>
    <row r="352" spans="1:18">
      <c r="A352" s="384"/>
      <c r="B352" s="397"/>
      <c r="C352" s="397"/>
      <c r="D352" s="398"/>
      <c r="E352" s="398"/>
      <c r="F352" s="399"/>
      <c r="G352" s="374"/>
      <c r="H352" s="384"/>
      <c r="I352" s="384"/>
      <c r="J352" s="384"/>
      <c r="K352" s="384"/>
      <c r="L352" s="384"/>
      <c r="M352" s="384"/>
      <c r="N352" s="384"/>
      <c r="O352" s="384"/>
      <c r="P352" s="384"/>
      <c r="Q352" s="384"/>
      <c r="R352" s="384"/>
    </row>
    <row r="353" spans="1:18">
      <c r="A353" s="384"/>
      <c r="B353" s="397"/>
      <c r="C353" s="397"/>
      <c r="D353" s="398"/>
      <c r="E353" s="398"/>
      <c r="F353" s="399"/>
      <c r="G353" s="374"/>
      <c r="H353" s="384"/>
      <c r="I353" s="384"/>
      <c r="J353" s="384"/>
      <c r="K353" s="384"/>
      <c r="L353" s="384"/>
      <c r="M353" s="384"/>
      <c r="N353" s="384"/>
      <c r="O353" s="384"/>
      <c r="P353" s="384"/>
      <c r="Q353" s="384"/>
      <c r="R353" s="384"/>
    </row>
    <row r="354" spans="1:18">
      <c r="A354" s="384"/>
      <c r="B354" s="397"/>
      <c r="C354" s="397"/>
      <c r="D354" s="398"/>
      <c r="E354" s="398"/>
      <c r="F354" s="399"/>
      <c r="G354" s="374"/>
      <c r="H354" s="384"/>
      <c r="I354" s="384"/>
      <c r="J354" s="384"/>
      <c r="K354" s="384"/>
      <c r="L354" s="384"/>
      <c r="M354" s="384"/>
      <c r="N354" s="384"/>
      <c r="O354" s="384"/>
      <c r="P354" s="384"/>
      <c r="Q354" s="384"/>
      <c r="R354" s="384"/>
    </row>
    <row r="355" spans="1:18">
      <c r="A355" s="384"/>
      <c r="B355" s="397"/>
      <c r="C355" s="397"/>
      <c r="D355" s="398"/>
      <c r="E355" s="398"/>
      <c r="F355" s="399"/>
      <c r="G355" s="374"/>
      <c r="H355" s="384"/>
      <c r="I355" s="384"/>
      <c r="J355" s="384"/>
      <c r="K355" s="384"/>
      <c r="L355" s="384"/>
      <c r="M355" s="384"/>
      <c r="N355" s="384"/>
      <c r="O355" s="384"/>
      <c r="P355" s="384"/>
      <c r="Q355" s="384"/>
      <c r="R355" s="384"/>
    </row>
    <row r="356" spans="1:18">
      <c r="A356" s="384"/>
      <c r="B356" s="397"/>
      <c r="C356" s="397"/>
      <c r="D356" s="398"/>
      <c r="E356" s="398"/>
      <c r="F356" s="399"/>
      <c r="G356" s="374"/>
      <c r="H356" s="384"/>
      <c r="I356" s="384"/>
      <c r="J356" s="384"/>
      <c r="K356" s="384"/>
      <c r="L356" s="384"/>
      <c r="M356" s="384"/>
      <c r="N356" s="384"/>
      <c r="O356" s="384"/>
      <c r="P356" s="384"/>
      <c r="Q356" s="384"/>
      <c r="R356" s="384"/>
    </row>
    <row r="357" spans="1:18">
      <c r="A357" s="384"/>
      <c r="B357" s="397"/>
      <c r="C357" s="397"/>
      <c r="D357" s="398"/>
      <c r="E357" s="398"/>
      <c r="F357" s="399"/>
      <c r="G357" s="374"/>
      <c r="H357" s="384"/>
      <c r="I357" s="384"/>
      <c r="J357" s="384"/>
      <c r="K357" s="384"/>
      <c r="L357" s="384"/>
      <c r="M357" s="384"/>
      <c r="N357" s="384"/>
      <c r="O357" s="384"/>
      <c r="P357" s="384"/>
      <c r="Q357" s="384"/>
      <c r="R357" s="384"/>
    </row>
    <row r="358" spans="1:18">
      <c r="A358" s="384"/>
      <c r="B358" s="397"/>
      <c r="C358" s="397"/>
      <c r="D358" s="398"/>
      <c r="E358" s="398"/>
      <c r="F358" s="399"/>
      <c r="G358" s="374"/>
      <c r="H358" s="384"/>
      <c r="I358" s="384"/>
      <c r="J358" s="384"/>
      <c r="K358" s="384"/>
      <c r="L358" s="384"/>
      <c r="M358" s="384"/>
      <c r="N358" s="384"/>
      <c r="O358" s="384"/>
      <c r="P358" s="384"/>
      <c r="Q358" s="384"/>
      <c r="R358" s="384"/>
    </row>
    <row r="359" spans="1:18">
      <c r="A359" s="384"/>
      <c r="B359" s="397"/>
      <c r="C359" s="397"/>
      <c r="D359" s="398"/>
      <c r="E359" s="398"/>
      <c r="F359" s="399"/>
      <c r="G359" s="374"/>
      <c r="H359" s="384"/>
      <c r="I359" s="384"/>
      <c r="J359" s="384"/>
      <c r="K359" s="384"/>
      <c r="L359" s="384"/>
      <c r="M359" s="384"/>
      <c r="N359" s="384"/>
      <c r="O359" s="384"/>
      <c r="P359" s="384"/>
      <c r="Q359" s="384"/>
      <c r="R359" s="384"/>
    </row>
    <row r="360" spans="1:18">
      <c r="A360" s="384"/>
      <c r="B360" s="397"/>
      <c r="C360" s="397"/>
      <c r="D360" s="398"/>
      <c r="E360" s="398"/>
      <c r="F360" s="399"/>
      <c r="G360" s="374"/>
      <c r="H360" s="384"/>
      <c r="I360" s="384"/>
      <c r="J360" s="384"/>
      <c r="K360" s="384"/>
      <c r="L360" s="384"/>
      <c r="M360" s="384"/>
      <c r="N360" s="384"/>
      <c r="O360" s="384"/>
      <c r="P360" s="384"/>
      <c r="Q360" s="384"/>
      <c r="R360" s="384"/>
    </row>
    <row r="361" spans="1:18">
      <c r="A361" s="384"/>
      <c r="B361" s="397"/>
      <c r="C361" s="397"/>
      <c r="D361" s="398"/>
      <c r="E361" s="398"/>
      <c r="F361" s="399"/>
      <c r="G361" s="374"/>
      <c r="H361" s="384"/>
      <c r="I361" s="384"/>
      <c r="J361" s="384"/>
      <c r="K361" s="384"/>
      <c r="L361" s="384"/>
      <c r="M361" s="384"/>
      <c r="N361" s="384"/>
      <c r="O361" s="384"/>
      <c r="P361" s="384"/>
      <c r="Q361" s="384"/>
      <c r="R361" s="384"/>
    </row>
    <row r="362" spans="1:18">
      <c r="A362" s="384"/>
      <c r="B362" s="397"/>
      <c r="C362" s="397"/>
      <c r="D362" s="398"/>
      <c r="E362" s="398"/>
      <c r="F362" s="399"/>
      <c r="G362" s="374"/>
      <c r="H362" s="384"/>
      <c r="I362" s="384"/>
      <c r="J362" s="384"/>
      <c r="K362" s="384"/>
      <c r="L362" s="384"/>
      <c r="M362" s="384"/>
      <c r="N362" s="384"/>
      <c r="O362" s="384"/>
      <c r="P362" s="384"/>
      <c r="Q362" s="384"/>
      <c r="R362" s="384"/>
    </row>
    <row r="363" spans="1:18">
      <c r="A363" s="384"/>
      <c r="B363" s="397"/>
      <c r="C363" s="397"/>
      <c r="D363" s="398"/>
      <c r="E363" s="398"/>
      <c r="F363" s="399"/>
      <c r="G363" s="374"/>
      <c r="H363" s="384"/>
      <c r="I363" s="384"/>
      <c r="J363" s="384"/>
      <c r="K363" s="384"/>
      <c r="L363" s="384"/>
      <c r="M363" s="384"/>
      <c r="N363" s="384"/>
      <c r="O363" s="384"/>
      <c r="P363" s="384"/>
      <c r="Q363" s="384"/>
      <c r="R363" s="384"/>
    </row>
    <row r="364" spans="1:18">
      <c r="A364" s="384"/>
      <c r="B364" s="397"/>
      <c r="C364" s="397"/>
      <c r="D364" s="398"/>
      <c r="E364" s="398"/>
      <c r="F364" s="399"/>
      <c r="G364" s="374"/>
      <c r="H364" s="384"/>
      <c r="I364" s="384"/>
      <c r="J364" s="384"/>
      <c r="K364" s="384"/>
      <c r="L364" s="384"/>
      <c r="M364" s="384"/>
      <c r="N364" s="384"/>
      <c r="O364" s="384"/>
      <c r="P364" s="384"/>
      <c r="Q364" s="384"/>
      <c r="R364" s="384"/>
    </row>
    <row r="365" spans="1:18">
      <c r="A365" s="384"/>
      <c r="B365" s="397"/>
      <c r="C365" s="397"/>
      <c r="D365" s="398"/>
      <c r="E365" s="398"/>
      <c r="F365" s="399"/>
      <c r="G365" s="374"/>
      <c r="H365" s="384"/>
      <c r="I365" s="384"/>
      <c r="J365" s="384"/>
      <c r="K365" s="384"/>
      <c r="L365" s="384"/>
      <c r="M365" s="384"/>
      <c r="N365" s="384"/>
      <c r="O365" s="384"/>
      <c r="P365" s="384"/>
      <c r="Q365" s="384"/>
      <c r="R365" s="384"/>
    </row>
    <row r="366" spans="1:18">
      <c r="A366" s="384"/>
      <c r="B366" s="397"/>
      <c r="C366" s="397"/>
      <c r="D366" s="398"/>
      <c r="E366" s="398"/>
      <c r="F366" s="399"/>
      <c r="G366" s="374"/>
      <c r="H366" s="384"/>
      <c r="I366" s="384"/>
      <c r="J366" s="384"/>
      <c r="K366" s="384"/>
      <c r="L366" s="384"/>
      <c r="M366" s="384"/>
      <c r="N366" s="384"/>
      <c r="O366" s="384"/>
      <c r="P366" s="384"/>
      <c r="Q366" s="384"/>
      <c r="R366" s="384"/>
    </row>
    <row r="367" spans="1:18">
      <c r="A367" s="384"/>
      <c r="B367" s="397"/>
      <c r="C367" s="397"/>
      <c r="D367" s="398"/>
      <c r="E367" s="398"/>
      <c r="F367" s="399"/>
      <c r="G367" s="374"/>
      <c r="H367" s="384"/>
      <c r="I367" s="384"/>
      <c r="J367" s="384"/>
      <c r="K367" s="384"/>
      <c r="L367" s="384"/>
      <c r="M367" s="384"/>
      <c r="N367" s="384"/>
      <c r="O367" s="384"/>
      <c r="P367" s="384"/>
      <c r="Q367" s="384"/>
      <c r="R367" s="384"/>
    </row>
    <row r="368" spans="1:18">
      <c r="A368" s="384"/>
      <c r="B368" s="397"/>
      <c r="C368" s="397"/>
      <c r="D368" s="398"/>
      <c r="E368" s="398"/>
      <c r="F368" s="399"/>
      <c r="G368" s="374"/>
      <c r="H368" s="384"/>
      <c r="I368" s="384"/>
      <c r="J368" s="384"/>
      <c r="K368" s="384"/>
      <c r="L368" s="384"/>
      <c r="M368" s="384"/>
      <c r="N368" s="384"/>
      <c r="O368" s="384"/>
      <c r="P368" s="384"/>
      <c r="Q368" s="384"/>
      <c r="R368" s="384"/>
    </row>
    <row r="369" spans="1:18">
      <c r="A369" s="384"/>
      <c r="B369" s="397"/>
      <c r="C369" s="397"/>
      <c r="D369" s="398"/>
      <c r="E369" s="398"/>
      <c r="F369" s="399"/>
      <c r="G369" s="374"/>
      <c r="H369" s="384"/>
      <c r="I369" s="384"/>
      <c r="J369" s="384"/>
      <c r="K369" s="384"/>
      <c r="L369" s="384"/>
      <c r="M369" s="384"/>
      <c r="N369" s="384"/>
      <c r="O369" s="384"/>
      <c r="P369" s="384"/>
      <c r="Q369" s="384"/>
      <c r="R369" s="384"/>
    </row>
    <row r="370" spans="1:18">
      <c r="A370" s="384"/>
      <c r="B370" s="397"/>
      <c r="C370" s="397"/>
      <c r="D370" s="398"/>
      <c r="E370" s="398"/>
      <c r="F370" s="399"/>
      <c r="G370" s="374"/>
      <c r="H370" s="384"/>
      <c r="I370" s="384"/>
      <c r="J370" s="384"/>
      <c r="K370" s="384"/>
      <c r="L370" s="384"/>
      <c r="M370" s="384"/>
      <c r="N370" s="384"/>
      <c r="O370" s="384"/>
      <c r="P370" s="384"/>
      <c r="Q370" s="384"/>
      <c r="R370" s="384"/>
    </row>
    <row r="371" spans="1:18">
      <c r="A371" s="384"/>
      <c r="B371" s="397"/>
      <c r="C371" s="397"/>
      <c r="D371" s="398"/>
      <c r="E371" s="398"/>
      <c r="F371" s="399"/>
      <c r="G371" s="374"/>
      <c r="H371" s="384"/>
      <c r="I371" s="384"/>
      <c r="J371" s="384"/>
      <c r="K371" s="384"/>
      <c r="L371" s="384"/>
      <c r="M371" s="384"/>
      <c r="N371" s="384"/>
      <c r="O371" s="384"/>
      <c r="P371" s="384"/>
      <c r="Q371" s="384"/>
      <c r="R371" s="384"/>
    </row>
    <row r="372" spans="1:18">
      <c r="A372" s="384"/>
      <c r="B372" s="397"/>
      <c r="C372" s="397"/>
      <c r="D372" s="398"/>
      <c r="E372" s="398"/>
      <c r="F372" s="399"/>
      <c r="G372" s="374"/>
      <c r="H372" s="384"/>
      <c r="I372" s="384"/>
      <c r="J372" s="384"/>
      <c r="K372" s="384"/>
      <c r="L372" s="384"/>
      <c r="M372" s="384"/>
      <c r="N372" s="384"/>
      <c r="O372" s="384"/>
      <c r="P372" s="384"/>
      <c r="Q372" s="384"/>
      <c r="R372" s="384"/>
    </row>
    <row r="373" spans="1:18">
      <c r="A373" s="384"/>
      <c r="B373" s="397"/>
      <c r="C373" s="397"/>
      <c r="D373" s="398"/>
      <c r="E373" s="398"/>
      <c r="F373" s="399"/>
      <c r="G373" s="374"/>
      <c r="H373" s="384"/>
      <c r="I373" s="384"/>
      <c r="J373" s="384"/>
      <c r="K373" s="384"/>
      <c r="L373" s="384"/>
      <c r="M373" s="384"/>
      <c r="N373" s="384"/>
      <c r="O373" s="384"/>
      <c r="P373" s="384"/>
      <c r="Q373" s="384"/>
      <c r="R373" s="384"/>
    </row>
    <row r="374" spans="1:18">
      <c r="A374" s="384"/>
      <c r="B374" s="397"/>
      <c r="C374" s="397"/>
      <c r="D374" s="398"/>
      <c r="E374" s="398"/>
      <c r="F374" s="399"/>
      <c r="G374" s="374"/>
      <c r="H374" s="384"/>
      <c r="I374" s="384"/>
      <c r="J374" s="384"/>
      <c r="K374" s="384"/>
      <c r="L374" s="384"/>
      <c r="M374" s="384"/>
      <c r="N374" s="384"/>
      <c r="O374" s="384"/>
      <c r="P374" s="384"/>
      <c r="Q374" s="384"/>
      <c r="R374" s="384"/>
    </row>
    <row r="375" spans="1:18">
      <c r="A375" s="384"/>
      <c r="B375" s="397"/>
      <c r="C375" s="397"/>
      <c r="D375" s="398"/>
      <c r="E375" s="398"/>
      <c r="F375" s="399"/>
      <c r="G375" s="374"/>
      <c r="H375" s="384"/>
      <c r="I375" s="384"/>
      <c r="J375" s="384"/>
      <c r="K375" s="384"/>
      <c r="L375" s="384"/>
      <c r="M375" s="384"/>
      <c r="N375" s="384"/>
      <c r="O375" s="384"/>
      <c r="P375" s="384"/>
      <c r="Q375" s="384"/>
      <c r="R375" s="384"/>
    </row>
    <row r="376" spans="1:18">
      <c r="A376" s="384"/>
      <c r="B376" s="397"/>
      <c r="C376" s="397"/>
      <c r="D376" s="398"/>
      <c r="E376" s="398"/>
      <c r="F376" s="399"/>
      <c r="G376" s="374"/>
      <c r="H376" s="384"/>
      <c r="I376" s="384"/>
      <c r="J376" s="384"/>
      <c r="K376" s="384"/>
      <c r="L376" s="384"/>
      <c r="M376" s="384"/>
      <c r="N376" s="384"/>
      <c r="O376" s="384"/>
      <c r="P376" s="384"/>
      <c r="Q376" s="384"/>
      <c r="R376" s="384"/>
    </row>
    <row r="377" spans="1:18">
      <c r="A377" s="384"/>
      <c r="B377" s="397"/>
      <c r="C377" s="397"/>
      <c r="D377" s="398"/>
      <c r="E377" s="398"/>
      <c r="F377" s="399"/>
      <c r="G377" s="374"/>
      <c r="H377" s="384"/>
      <c r="I377" s="384"/>
      <c r="J377" s="384"/>
      <c r="K377" s="384"/>
      <c r="L377" s="384"/>
      <c r="M377" s="384"/>
      <c r="N377" s="384"/>
      <c r="O377" s="384"/>
      <c r="P377" s="384"/>
      <c r="Q377" s="384"/>
      <c r="R377" s="384"/>
    </row>
    <row r="378" spans="1:18">
      <c r="A378" s="384"/>
      <c r="B378" s="397"/>
      <c r="C378" s="397"/>
      <c r="D378" s="398"/>
      <c r="E378" s="398"/>
      <c r="F378" s="399"/>
      <c r="G378" s="374"/>
      <c r="H378" s="384"/>
      <c r="I378" s="384"/>
      <c r="J378" s="384"/>
      <c r="K378" s="384"/>
      <c r="L378" s="384"/>
      <c r="M378" s="384"/>
      <c r="N378" s="384"/>
      <c r="O378" s="384"/>
      <c r="P378" s="384"/>
      <c r="Q378" s="384"/>
      <c r="R378" s="384"/>
    </row>
    <row r="379" spans="1:18">
      <c r="A379" s="384"/>
      <c r="B379" s="397"/>
      <c r="C379" s="397"/>
      <c r="D379" s="398"/>
      <c r="E379" s="398"/>
      <c r="F379" s="399"/>
      <c r="G379" s="374"/>
      <c r="H379" s="384"/>
      <c r="I379" s="384"/>
      <c r="J379" s="384"/>
      <c r="K379" s="384"/>
      <c r="L379" s="384"/>
      <c r="M379" s="384"/>
      <c r="N379" s="384"/>
      <c r="O379" s="384"/>
      <c r="P379" s="384"/>
      <c r="Q379" s="384"/>
      <c r="R379" s="384"/>
    </row>
    <row r="380" spans="1:18">
      <c r="A380" s="384"/>
      <c r="B380" s="397"/>
      <c r="C380" s="397"/>
      <c r="D380" s="398"/>
      <c r="E380" s="398"/>
      <c r="F380" s="399"/>
      <c r="G380" s="374"/>
      <c r="H380" s="384"/>
      <c r="I380" s="384"/>
      <c r="J380" s="384"/>
      <c r="K380" s="384"/>
      <c r="L380" s="384"/>
      <c r="M380" s="384"/>
      <c r="N380" s="384"/>
      <c r="O380" s="384"/>
      <c r="P380" s="384"/>
      <c r="Q380" s="384"/>
      <c r="R380" s="384"/>
    </row>
    <row r="381" spans="1:18">
      <c r="A381" s="384"/>
      <c r="B381" s="397"/>
      <c r="C381" s="397"/>
      <c r="D381" s="398"/>
      <c r="E381" s="398"/>
      <c r="F381" s="399"/>
      <c r="G381" s="374"/>
      <c r="H381" s="384"/>
      <c r="I381" s="384"/>
      <c r="J381" s="384"/>
      <c r="K381" s="384"/>
      <c r="L381" s="384"/>
      <c r="M381" s="384"/>
      <c r="N381" s="384"/>
      <c r="O381" s="384"/>
      <c r="P381" s="384"/>
      <c r="Q381" s="384"/>
      <c r="R381" s="384"/>
    </row>
    <row r="382" spans="1:18">
      <c r="A382" s="384"/>
      <c r="B382" s="397"/>
      <c r="C382" s="397"/>
      <c r="D382" s="398"/>
      <c r="E382" s="398"/>
      <c r="F382" s="399"/>
      <c r="G382" s="374"/>
      <c r="H382" s="384"/>
      <c r="I382" s="384"/>
      <c r="J382" s="384"/>
      <c r="K382" s="384"/>
      <c r="L382" s="384"/>
      <c r="M382" s="384"/>
      <c r="N382" s="384"/>
      <c r="O382" s="384"/>
      <c r="P382" s="384"/>
      <c r="Q382" s="384"/>
      <c r="R382" s="384"/>
    </row>
    <row r="383" spans="1:18">
      <c r="A383" s="384"/>
      <c r="B383" s="397"/>
      <c r="C383" s="397"/>
      <c r="D383" s="398"/>
      <c r="E383" s="398"/>
      <c r="F383" s="399"/>
      <c r="G383" s="374"/>
      <c r="H383" s="384"/>
      <c r="I383" s="384"/>
      <c r="J383" s="384"/>
      <c r="K383" s="384"/>
      <c r="L383" s="384"/>
      <c r="M383" s="384"/>
      <c r="N383" s="384"/>
      <c r="O383" s="384"/>
      <c r="P383" s="384"/>
      <c r="Q383" s="384"/>
      <c r="R383" s="384"/>
    </row>
    <row r="384" spans="1:18">
      <c r="A384" s="384"/>
      <c r="B384" s="397"/>
      <c r="C384" s="397"/>
      <c r="D384" s="398"/>
      <c r="E384" s="398"/>
      <c r="F384" s="399"/>
      <c r="G384" s="374"/>
      <c r="H384" s="384"/>
      <c r="I384" s="384"/>
      <c r="J384" s="384"/>
      <c r="K384" s="384"/>
      <c r="L384" s="384"/>
      <c r="M384" s="384"/>
      <c r="N384" s="384"/>
      <c r="O384" s="384"/>
      <c r="P384" s="384"/>
      <c r="Q384" s="384"/>
      <c r="R384" s="384"/>
    </row>
    <row r="385" spans="1:18">
      <c r="A385" s="384"/>
      <c r="B385" s="397"/>
      <c r="C385" s="397"/>
      <c r="D385" s="398"/>
      <c r="E385" s="398"/>
      <c r="F385" s="399"/>
      <c r="G385" s="374"/>
      <c r="H385" s="384"/>
      <c r="I385" s="384"/>
      <c r="J385" s="384"/>
      <c r="K385" s="384"/>
      <c r="L385" s="384"/>
      <c r="M385" s="384"/>
      <c r="N385" s="384"/>
      <c r="O385" s="384"/>
      <c r="P385" s="384"/>
      <c r="Q385" s="384"/>
      <c r="R385" s="384"/>
    </row>
    <row r="386" spans="1:18">
      <c r="A386" s="384"/>
      <c r="B386" s="397"/>
      <c r="C386" s="397"/>
      <c r="D386" s="398"/>
      <c r="E386" s="398"/>
      <c r="F386" s="399"/>
      <c r="G386" s="374"/>
      <c r="H386" s="384"/>
      <c r="I386" s="384"/>
      <c r="J386" s="384"/>
      <c r="K386" s="384"/>
      <c r="L386" s="384"/>
      <c r="M386" s="384"/>
      <c r="N386" s="384"/>
      <c r="O386" s="384"/>
      <c r="P386" s="384"/>
      <c r="Q386" s="384"/>
      <c r="R386" s="384"/>
    </row>
    <row r="387" spans="1:18">
      <c r="A387" s="384"/>
      <c r="B387" s="397"/>
      <c r="C387" s="397"/>
      <c r="D387" s="398"/>
      <c r="E387" s="398"/>
      <c r="F387" s="399"/>
      <c r="G387" s="374"/>
      <c r="H387" s="384"/>
      <c r="I387" s="384"/>
      <c r="J387" s="384"/>
      <c r="K387" s="384"/>
      <c r="L387" s="384"/>
      <c r="M387" s="384"/>
      <c r="N387" s="384"/>
      <c r="O387" s="384"/>
      <c r="P387" s="384"/>
      <c r="Q387" s="384"/>
      <c r="R387" s="384"/>
    </row>
    <row r="388" spans="1:18">
      <c r="A388" s="384"/>
      <c r="B388" s="397"/>
      <c r="C388" s="397"/>
      <c r="D388" s="398"/>
      <c r="E388" s="398"/>
      <c r="F388" s="399"/>
      <c r="G388" s="374"/>
      <c r="H388" s="384"/>
      <c r="I388" s="384"/>
      <c r="J388" s="384"/>
      <c r="K388" s="384"/>
      <c r="L388" s="384"/>
      <c r="M388" s="384"/>
      <c r="N388" s="384"/>
      <c r="O388" s="384"/>
      <c r="P388" s="384"/>
      <c r="Q388" s="384"/>
      <c r="R388" s="384"/>
    </row>
    <row r="389" spans="1:18">
      <c r="A389" s="384"/>
      <c r="B389" s="397"/>
      <c r="C389" s="397"/>
      <c r="D389" s="398"/>
      <c r="E389" s="398"/>
      <c r="F389" s="399"/>
      <c r="G389" s="374"/>
      <c r="H389" s="384"/>
      <c r="I389" s="384"/>
      <c r="J389" s="384"/>
      <c r="K389" s="384"/>
      <c r="L389" s="384"/>
      <c r="M389" s="384"/>
      <c r="N389" s="384"/>
      <c r="O389" s="384"/>
      <c r="P389" s="384"/>
      <c r="Q389" s="384"/>
      <c r="R389" s="384"/>
    </row>
    <row r="390" spans="1:18">
      <c r="A390" s="384"/>
      <c r="B390" s="397"/>
      <c r="C390" s="397"/>
      <c r="D390" s="398"/>
      <c r="E390" s="398"/>
      <c r="F390" s="399"/>
      <c r="G390" s="374"/>
      <c r="H390" s="384"/>
      <c r="I390" s="384"/>
      <c r="J390" s="384"/>
      <c r="K390" s="384"/>
      <c r="L390" s="384"/>
      <c r="M390" s="384"/>
      <c r="N390" s="384"/>
      <c r="O390" s="384"/>
      <c r="P390" s="384"/>
      <c r="Q390" s="384"/>
      <c r="R390" s="384"/>
    </row>
    <row r="391" spans="1:18">
      <c r="A391" s="384"/>
      <c r="B391" s="397"/>
      <c r="C391" s="397"/>
      <c r="D391" s="398"/>
      <c r="E391" s="398"/>
      <c r="F391" s="399"/>
      <c r="G391" s="374"/>
      <c r="H391" s="384"/>
      <c r="I391" s="384"/>
      <c r="J391" s="384"/>
      <c r="K391" s="384"/>
      <c r="L391" s="384"/>
      <c r="M391" s="384"/>
      <c r="N391" s="384"/>
      <c r="O391" s="384"/>
      <c r="P391" s="384"/>
      <c r="Q391" s="384"/>
      <c r="R391" s="384"/>
    </row>
    <row r="392" spans="1:18">
      <c r="A392" s="384"/>
      <c r="B392" s="397"/>
      <c r="C392" s="397"/>
      <c r="D392" s="398"/>
      <c r="E392" s="398"/>
      <c r="F392" s="399"/>
      <c r="G392" s="374"/>
      <c r="H392" s="384"/>
      <c r="I392" s="384"/>
      <c r="J392" s="384"/>
      <c r="K392" s="384"/>
      <c r="L392" s="384"/>
      <c r="M392" s="384"/>
      <c r="N392" s="384"/>
      <c r="O392" s="384"/>
      <c r="P392" s="384"/>
      <c r="Q392" s="384"/>
      <c r="R392" s="384"/>
    </row>
    <row r="393" spans="1:18">
      <c r="A393" s="384"/>
      <c r="B393" s="397"/>
      <c r="C393" s="397"/>
      <c r="D393" s="398"/>
      <c r="E393" s="398"/>
      <c r="F393" s="399"/>
      <c r="G393" s="374"/>
      <c r="H393" s="384"/>
      <c r="I393" s="384"/>
      <c r="J393" s="384"/>
      <c r="K393" s="384"/>
      <c r="L393" s="384"/>
      <c r="M393" s="384"/>
      <c r="N393" s="384"/>
      <c r="O393" s="384"/>
      <c r="P393" s="384"/>
      <c r="Q393" s="384"/>
      <c r="R393" s="384"/>
    </row>
    <row r="394" spans="1:18">
      <c r="A394" s="384"/>
      <c r="B394" s="397"/>
      <c r="C394" s="397"/>
      <c r="D394" s="398"/>
      <c r="E394" s="398"/>
      <c r="F394" s="399"/>
      <c r="G394" s="374"/>
      <c r="H394" s="384"/>
      <c r="I394" s="384"/>
      <c r="J394" s="384"/>
      <c r="K394" s="384"/>
      <c r="L394" s="384"/>
      <c r="M394" s="384"/>
      <c r="N394" s="384"/>
      <c r="O394" s="384"/>
      <c r="P394" s="384"/>
      <c r="Q394" s="384"/>
      <c r="R394" s="384"/>
    </row>
    <row r="395" spans="1:18">
      <c r="A395" s="384"/>
      <c r="B395" s="397"/>
      <c r="C395" s="397"/>
      <c r="D395" s="398"/>
      <c r="E395" s="398"/>
      <c r="F395" s="399"/>
      <c r="G395" s="374"/>
      <c r="H395" s="384"/>
      <c r="I395" s="384"/>
      <c r="J395" s="384"/>
      <c r="K395" s="384"/>
      <c r="L395" s="384"/>
      <c r="M395" s="384"/>
      <c r="N395" s="384"/>
      <c r="O395" s="384"/>
      <c r="P395" s="384"/>
      <c r="Q395" s="384"/>
      <c r="R395" s="384"/>
    </row>
    <row r="396" spans="1:18">
      <c r="A396" s="384"/>
      <c r="B396" s="397"/>
      <c r="C396" s="397"/>
      <c r="D396" s="398"/>
      <c r="E396" s="398"/>
      <c r="F396" s="399"/>
      <c r="G396" s="374"/>
      <c r="H396" s="384"/>
      <c r="I396" s="384"/>
      <c r="J396" s="384"/>
      <c r="K396" s="384"/>
      <c r="L396" s="384"/>
      <c r="M396" s="384"/>
      <c r="N396" s="384"/>
      <c r="O396" s="384"/>
      <c r="P396" s="384"/>
      <c r="Q396" s="384"/>
      <c r="R396" s="384"/>
    </row>
    <row r="397" spans="1:18">
      <c r="A397" s="384"/>
      <c r="B397" s="397"/>
      <c r="C397" s="397"/>
      <c r="D397" s="398"/>
      <c r="E397" s="398"/>
      <c r="F397" s="399"/>
      <c r="G397" s="374"/>
      <c r="H397" s="384"/>
      <c r="I397" s="384"/>
      <c r="J397" s="384"/>
      <c r="K397" s="384"/>
      <c r="L397" s="384"/>
      <c r="M397" s="384"/>
      <c r="N397" s="384"/>
      <c r="O397" s="384"/>
      <c r="P397" s="384"/>
      <c r="Q397" s="384"/>
      <c r="R397" s="384"/>
    </row>
    <row r="398" spans="1:18">
      <c r="A398" s="384"/>
      <c r="B398" s="397"/>
      <c r="C398" s="397"/>
      <c r="D398" s="398"/>
      <c r="E398" s="398"/>
      <c r="F398" s="399"/>
      <c r="G398" s="374"/>
      <c r="H398" s="384"/>
      <c r="I398" s="384"/>
      <c r="J398" s="384"/>
      <c r="K398" s="384"/>
      <c r="L398" s="384"/>
      <c r="M398" s="384"/>
      <c r="N398" s="384"/>
      <c r="O398" s="384"/>
      <c r="P398" s="384"/>
      <c r="Q398" s="384"/>
      <c r="R398" s="384"/>
    </row>
    <row r="399" spans="1:18">
      <c r="A399" s="384"/>
      <c r="B399" s="397"/>
      <c r="C399" s="397"/>
      <c r="D399" s="398"/>
      <c r="E399" s="398"/>
      <c r="F399" s="399"/>
      <c r="G399" s="374"/>
      <c r="H399" s="384"/>
      <c r="I399" s="384"/>
      <c r="J399" s="384"/>
      <c r="K399" s="384"/>
      <c r="L399" s="384"/>
      <c r="M399" s="384"/>
      <c r="N399" s="384"/>
      <c r="O399" s="384"/>
      <c r="P399" s="384"/>
      <c r="Q399" s="384"/>
      <c r="R399" s="384"/>
    </row>
    <row r="400" spans="1:18">
      <c r="A400" s="384"/>
      <c r="B400" s="397"/>
      <c r="C400" s="397"/>
      <c r="D400" s="398"/>
      <c r="E400" s="398"/>
      <c r="F400" s="399"/>
      <c r="G400" s="374"/>
      <c r="H400" s="384"/>
      <c r="I400" s="384"/>
      <c r="J400" s="384"/>
      <c r="K400" s="384"/>
      <c r="L400" s="384"/>
      <c r="M400" s="384"/>
      <c r="N400" s="384"/>
      <c r="O400" s="384"/>
      <c r="P400" s="384"/>
      <c r="Q400" s="384"/>
      <c r="R400" s="384"/>
    </row>
    <row r="401" spans="1:18">
      <c r="A401" s="384"/>
      <c r="B401" s="397"/>
      <c r="C401" s="397"/>
      <c r="D401" s="398"/>
      <c r="E401" s="398"/>
      <c r="F401" s="399"/>
      <c r="G401" s="374"/>
      <c r="H401" s="384"/>
      <c r="I401" s="384"/>
      <c r="J401" s="384"/>
      <c r="K401" s="384"/>
      <c r="L401" s="384"/>
      <c r="M401" s="384"/>
      <c r="N401" s="384"/>
      <c r="O401" s="384"/>
      <c r="P401" s="384"/>
      <c r="Q401" s="384"/>
      <c r="R401" s="384"/>
    </row>
    <row r="402" spans="1:18">
      <c r="A402" s="384"/>
      <c r="B402" s="397"/>
      <c r="C402" s="397"/>
      <c r="D402" s="398"/>
      <c r="E402" s="398"/>
      <c r="F402" s="399"/>
      <c r="G402" s="374"/>
      <c r="H402" s="384"/>
      <c r="I402" s="384"/>
      <c r="J402" s="384"/>
      <c r="K402" s="384"/>
      <c r="L402" s="384"/>
      <c r="M402" s="384"/>
      <c r="N402" s="384"/>
      <c r="O402" s="384"/>
      <c r="P402" s="384"/>
      <c r="Q402" s="384"/>
      <c r="R402" s="384"/>
    </row>
    <row r="403" spans="1:18">
      <c r="A403" s="384"/>
      <c r="B403" s="397"/>
      <c r="C403" s="397"/>
      <c r="D403" s="398"/>
      <c r="E403" s="398"/>
      <c r="F403" s="399"/>
      <c r="G403" s="374"/>
      <c r="H403" s="384"/>
      <c r="I403" s="384"/>
      <c r="J403" s="384"/>
      <c r="K403" s="384"/>
      <c r="L403" s="384"/>
      <c r="M403" s="384"/>
      <c r="N403" s="384"/>
      <c r="O403" s="384"/>
      <c r="P403" s="384"/>
      <c r="Q403" s="384"/>
      <c r="R403" s="384"/>
    </row>
    <row r="404" spans="1:18">
      <c r="A404" s="384"/>
      <c r="B404" s="397"/>
      <c r="C404" s="397"/>
      <c r="D404" s="398"/>
      <c r="E404" s="398"/>
      <c r="F404" s="399"/>
      <c r="G404" s="374"/>
      <c r="H404" s="384"/>
      <c r="I404" s="384"/>
      <c r="J404" s="384"/>
      <c r="K404" s="384"/>
      <c r="L404" s="384"/>
      <c r="M404" s="384"/>
      <c r="N404" s="384"/>
      <c r="O404" s="384"/>
      <c r="P404" s="384"/>
      <c r="Q404" s="384"/>
      <c r="R404" s="384"/>
    </row>
    <row r="405" spans="1:18">
      <c r="A405" s="384"/>
      <c r="B405" s="397"/>
      <c r="C405" s="397"/>
      <c r="D405" s="398"/>
      <c r="E405" s="398"/>
      <c r="F405" s="399"/>
      <c r="G405" s="374"/>
      <c r="H405" s="384"/>
      <c r="I405" s="384"/>
      <c r="J405" s="384"/>
      <c r="K405" s="384"/>
      <c r="L405" s="384"/>
      <c r="M405" s="384"/>
      <c r="N405" s="384"/>
      <c r="O405" s="384"/>
      <c r="P405" s="384"/>
      <c r="Q405" s="384"/>
      <c r="R405" s="384"/>
    </row>
    <row r="406" spans="1:18">
      <c r="A406" s="384"/>
      <c r="B406" s="397"/>
      <c r="C406" s="397"/>
      <c r="D406" s="398"/>
      <c r="E406" s="398"/>
      <c r="F406" s="399"/>
      <c r="G406" s="374"/>
      <c r="H406" s="384"/>
      <c r="I406" s="384"/>
      <c r="J406" s="384"/>
      <c r="K406" s="384"/>
      <c r="L406" s="384"/>
      <c r="M406" s="384"/>
      <c r="N406" s="384"/>
      <c r="O406" s="384"/>
      <c r="P406" s="384"/>
      <c r="Q406" s="384"/>
      <c r="R406" s="384"/>
    </row>
    <row r="407" spans="1:18">
      <c r="A407" s="384"/>
      <c r="B407" s="397"/>
      <c r="C407" s="397"/>
      <c r="D407" s="398"/>
      <c r="E407" s="398"/>
      <c r="F407" s="399"/>
      <c r="G407" s="374"/>
      <c r="H407" s="384"/>
      <c r="I407" s="384"/>
      <c r="J407" s="384"/>
      <c r="K407" s="384"/>
      <c r="L407" s="384"/>
      <c r="M407" s="384"/>
      <c r="N407" s="384"/>
      <c r="O407" s="384"/>
      <c r="P407" s="384"/>
      <c r="Q407" s="384"/>
      <c r="R407" s="384"/>
    </row>
    <row r="408" spans="1:18">
      <c r="A408" s="384"/>
      <c r="B408" s="397"/>
      <c r="C408" s="397"/>
      <c r="D408" s="398"/>
      <c r="E408" s="398"/>
      <c r="F408" s="399"/>
      <c r="G408" s="374"/>
      <c r="H408" s="384"/>
      <c r="I408" s="384"/>
      <c r="J408" s="384"/>
      <c r="K408" s="384"/>
      <c r="L408" s="384"/>
      <c r="M408" s="384"/>
      <c r="N408" s="384"/>
      <c r="O408" s="384"/>
      <c r="P408" s="384"/>
      <c r="Q408" s="384"/>
      <c r="R408" s="384"/>
    </row>
    <row r="409" spans="1:18">
      <c r="A409" s="384"/>
      <c r="B409" s="397"/>
      <c r="C409" s="397"/>
      <c r="D409" s="398"/>
      <c r="E409" s="398"/>
      <c r="F409" s="399"/>
      <c r="G409" s="374"/>
      <c r="H409" s="384"/>
      <c r="I409" s="384"/>
      <c r="J409" s="384"/>
      <c r="K409" s="384"/>
      <c r="L409" s="384"/>
      <c r="M409" s="384"/>
      <c r="N409" s="384"/>
      <c r="O409" s="384"/>
      <c r="P409" s="384"/>
      <c r="Q409" s="384"/>
      <c r="R409" s="384"/>
    </row>
    <row r="410" spans="1:18">
      <c r="A410" s="384"/>
      <c r="B410" s="397"/>
      <c r="C410" s="397"/>
      <c r="D410" s="398"/>
      <c r="E410" s="398"/>
      <c r="F410" s="399"/>
      <c r="G410" s="374"/>
      <c r="H410" s="384"/>
      <c r="I410" s="384"/>
      <c r="J410" s="384"/>
      <c r="K410" s="384"/>
      <c r="L410" s="384"/>
      <c r="M410" s="384"/>
      <c r="N410" s="384"/>
      <c r="O410" s="384"/>
      <c r="P410" s="384"/>
      <c r="Q410" s="384"/>
      <c r="R410" s="384"/>
    </row>
    <row r="411" spans="1:18">
      <c r="A411" s="384"/>
      <c r="B411" s="397"/>
      <c r="C411" s="397"/>
      <c r="D411" s="398"/>
      <c r="E411" s="398"/>
      <c r="F411" s="399"/>
      <c r="G411" s="374"/>
      <c r="H411" s="384"/>
      <c r="I411" s="384"/>
      <c r="J411" s="384"/>
      <c r="K411" s="384"/>
      <c r="L411" s="384"/>
      <c r="M411" s="384"/>
      <c r="N411" s="384"/>
      <c r="O411" s="384"/>
      <c r="P411" s="384"/>
      <c r="Q411" s="384"/>
      <c r="R411" s="384"/>
    </row>
    <row r="412" spans="1:18">
      <c r="A412" s="384"/>
      <c r="B412" s="397"/>
      <c r="C412" s="397"/>
      <c r="D412" s="398"/>
      <c r="E412" s="398"/>
      <c r="F412" s="399"/>
      <c r="G412" s="374"/>
      <c r="H412" s="384"/>
      <c r="I412" s="384"/>
      <c r="J412" s="384"/>
      <c r="K412" s="384"/>
      <c r="L412" s="384"/>
      <c r="M412" s="384"/>
      <c r="N412" s="384"/>
      <c r="O412" s="384"/>
      <c r="P412" s="384"/>
      <c r="Q412" s="384"/>
      <c r="R412" s="384"/>
    </row>
    <row r="413" spans="1:18">
      <c r="A413" s="384"/>
      <c r="B413" s="397"/>
      <c r="C413" s="397"/>
      <c r="D413" s="398"/>
      <c r="E413" s="398"/>
      <c r="F413" s="399"/>
      <c r="G413" s="374"/>
      <c r="H413" s="384"/>
      <c r="I413" s="384"/>
      <c r="J413" s="384"/>
      <c r="K413" s="384"/>
      <c r="L413" s="384"/>
      <c r="M413" s="384"/>
      <c r="N413" s="384"/>
      <c r="O413" s="384"/>
      <c r="P413" s="384"/>
      <c r="Q413" s="384"/>
      <c r="R413" s="384"/>
    </row>
    <row r="414" spans="1:18">
      <c r="A414" s="384"/>
      <c r="B414" s="397"/>
      <c r="C414" s="397"/>
      <c r="D414" s="398"/>
      <c r="E414" s="398"/>
      <c r="F414" s="399"/>
      <c r="G414" s="374"/>
      <c r="H414" s="384"/>
      <c r="I414" s="384"/>
      <c r="J414" s="384"/>
      <c r="K414" s="384"/>
      <c r="L414" s="384"/>
      <c r="M414" s="384"/>
      <c r="N414" s="384"/>
      <c r="O414" s="384"/>
      <c r="P414" s="384"/>
      <c r="Q414" s="384"/>
      <c r="R414" s="384"/>
    </row>
    <row r="415" spans="1:18">
      <c r="A415" s="384"/>
      <c r="B415" s="397"/>
      <c r="C415" s="397"/>
      <c r="D415" s="398"/>
      <c r="E415" s="398"/>
      <c r="F415" s="399"/>
      <c r="G415" s="374"/>
      <c r="H415" s="384"/>
      <c r="I415" s="384"/>
      <c r="J415" s="384"/>
      <c r="K415" s="384"/>
      <c r="L415" s="384"/>
      <c r="M415" s="384"/>
      <c r="N415" s="384"/>
      <c r="O415" s="384"/>
      <c r="P415" s="384"/>
      <c r="Q415" s="384"/>
      <c r="R415" s="384"/>
    </row>
    <row r="416" spans="1:18">
      <c r="A416" s="384"/>
      <c r="B416" s="397"/>
      <c r="C416" s="397"/>
      <c r="D416" s="398"/>
      <c r="E416" s="398"/>
      <c r="F416" s="399"/>
      <c r="G416" s="374"/>
      <c r="H416" s="384"/>
      <c r="I416" s="384"/>
      <c r="J416" s="384"/>
      <c r="K416" s="384"/>
      <c r="L416" s="384"/>
      <c r="M416" s="384"/>
      <c r="N416" s="384"/>
      <c r="O416" s="384"/>
      <c r="P416" s="384"/>
      <c r="Q416" s="384"/>
      <c r="R416" s="384"/>
    </row>
    <row r="417" spans="1:18">
      <c r="A417" s="384"/>
      <c r="B417" s="397"/>
      <c r="C417" s="397"/>
      <c r="D417" s="398"/>
      <c r="E417" s="398"/>
      <c r="F417" s="399"/>
      <c r="G417" s="374"/>
      <c r="H417" s="384"/>
      <c r="I417" s="384"/>
      <c r="J417" s="384"/>
      <c r="K417" s="384"/>
      <c r="L417" s="384"/>
      <c r="M417" s="384"/>
      <c r="N417" s="384"/>
      <c r="O417" s="384"/>
      <c r="P417" s="384"/>
      <c r="Q417" s="384"/>
      <c r="R417" s="384"/>
    </row>
    <row r="418" spans="1:18">
      <c r="A418" s="384"/>
      <c r="B418" s="397"/>
      <c r="C418" s="397"/>
      <c r="D418" s="398"/>
      <c r="E418" s="398"/>
      <c r="F418" s="399"/>
      <c r="G418" s="374"/>
      <c r="H418" s="384"/>
      <c r="I418" s="384"/>
      <c r="J418" s="384"/>
      <c r="K418" s="384"/>
      <c r="L418" s="384"/>
      <c r="M418" s="384"/>
      <c r="N418" s="384"/>
      <c r="O418" s="384"/>
      <c r="P418" s="384"/>
      <c r="Q418" s="384"/>
      <c r="R418" s="384"/>
    </row>
    <row r="419" spans="1:18">
      <c r="A419" s="384"/>
      <c r="B419" s="397"/>
      <c r="C419" s="397"/>
      <c r="D419" s="398"/>
      <c r="E419" s="398"/>
      <c r="F419" s="399"/>
      <c r="G419" s="374"/>
      <c r="H419" s="384"/>
      <c r="I419" s="384"/>
      <c r="J419" s="384"/>
      <c r="K419" s="384"/>
      <c r="L419" s="384"/>
      <c r="M419" s="384"/>
      <c r="N419" s="384"/>
      <c r="O419" s="384"/>
      <c r="P419" s="384"/>
      <c r="Q419" s="384"/>
      <c r="R419" s="384"/>
    </row>
    <row r="420" spans="1:18">
      <c r="A420" s="384"/>
      <c r="B420" s="397"/>
      <c r="C420" s="397"/>
      <c r="D420" s="398"/>
      <c r="E420" s="398"/>
      <c r="F420" s="399"/>
      <c r="G420" s="374"/>
      <c r="H420" s="384"/>
      <c r="I420" s="384"/>
      <c r="J420" s="384"/>
      <c r="K420" s="384"/>
      <c r="L420" s="384"/>
      <c r="M420" s="384"/>
      <c r="N420" s="384"/>
      <c r="O420" s="384"/>
      <c r="P420" s="384"/>
      <c r="Q420" s="384"/>
      <c r="R420" s="384"/>
    </row>
    <row r="421" spans="1:18">
      <c r="A421" s="384"/>
      <c r="B421" s="397"/>
      <c r="C421" s="397"/>
      <c r="D421" s="398"/>
      <c r="E421" s="398"/>
      <c r="F421" s="399"/>
      <c r="G421" s="374"/>
      <c r="H421" s="384"/>
      <c r="I421" s="384"/>
      <c r="J421" s="384"/>
      <c r="K421" s="384"/>
      <c r="L421" s="384"/>
      <c r="M421" s="384"/>
      <c r="N421" s="384"/>
      <c r="O421" s="384"/>
      <c r="P421" s="384"/>
      <c r="Q421" s="384"/>
      <c r="R421" s="384"/>
    </row>
    <row r="422" spans="1:18">
      <c r="A422" s="384"/>
      <c r="B422" s="397"/>
      <c r="C422" s="397"/>
      <c r="D422" s="398"/>
      <c r="E422" s="398"/>
      <c r="F422" s="399"/>
      <c r="G422" s="374"/>
      <c r="H422" s="384"/>
      <c r="I422" s="384"/>
      <c r="J422" s="384"/>
      <c r="K422" s="384"/>
      <c r="L422" s="384"/>
      <c r="M422" s="384"/>
      <c r="N422" s="384"/>
      <c r="O422" s="384"/>
      <c r="P422" s="384"/>
      <c r="Q422" s="384"/>
      <c r="R422" s="384"/>
    </row>
    <row r="423" spans="1:18">
      <c r="A423" s="384"/>
      <c r="B423" s="397"/>
      <c r="C423" s="397"/>
      <c r="D423" s="398"/>
      <c r="E423" s="398"/>
      <c r="F423" s="399"/>
      <c r="G423" s="374"/>
      <c r="H423" s="384"/>
      <c r="I423" s="384"/>
      <c r="J423" s="384"/>
      <c r="K423" s="384"/>
      <c r="L423" s="384"/>
      <c r="M423" s="384"/>
      <c r="N423" s="384"/>
      <c r="O423" s="384"/>
      <c r="P423" s="384"/>
      <c r="Q423" s="384"/>
      <c r="R423" s="384"/>
    </row>
    <row r="424" spans="1:18">
      <c r="A424" s="384"/>
      <c r="B424" s="397"/>
      <c r="C424" s="397"/>
      <c r="D424" s="398"/>
      <c r="E424" s="398"/>
      <c r="F424" s="399"/>
      <c r="G424" s="374"/>
      <c r="H424" s="384"/>
      <c r="I424" s="384"/>
      <c r="J424" s="384"/>
      <c r="K424" s="384"/>
      <c r="L424" s="384"/>
      <c r="M424" s="384"/>
      <c r="N424" s="384"/>
      <c r="O424" s="384"/>
      <c r="P424" s="384"/>
      <c r="Q424" s="384"/>
      <c r="R424" s="384"/>
    </row>
    <row r="425" spans="1:18">
      <c r="A425" s="384"/>
      <c r="B425" s="397"/>
      <c r="C425" s="397"/>
      <c r="D425" s="398"/>
      <c r="E425" s="398"/>
      <c r="F425" s="399"/>
      <c r="G425" s="374"/>
      <c r="H425" s="384"/>
      <c r="I425" s="384"/>
      <c r="J425" s="384"/>
      <c r="K425" s="384"/>
      <c r="L425" s="384"/>
      <c r="M425" s="384"/>
      <c r="N425" s="384"/>
      <c r="O425" s="384"/>
      <c r="P425" s="384"/>
      <c r="Q425" s="384"/>
      <c r="R425" s="384"/>
    </row>
    <row r="426" spans="1:18">
      <c r="A426" s="384"/>
      <c r="B426" s="397"/>
      <c r="C426" s="397"/>
      <c r="D426" s="398"/>
      <c r="E426" s="398"/>
      <c r="F426" s="399"/>
      <c r="G426" s="374"/>
      <c r="H426" s="384"/>
      <c r="I426" s="384"/>
      <c r="J426" s="384"/>
      <c r="K426" s="384"/>
      <c r="L426" s="384"/>
      <c r="M426" s="384"/>
      <c r="N426" s="384"/>
      <c r="O426" s="384"/>
      <c r="P426" s="384"/>
      <c r="Q426" s="384"/>
      <c r="R426" s="384"/>
    </row>
    <row r="427" spans="1:18">
      <c r="A427" s="384"/>
      <c r="B427" s="397"/>
      <c r="C427" s="397"/>
      <c r="D427" s="398"/>
      <c r="E427" s="398"/>
      <c r="F427" s="399"/>
      <c r="G427" s="374"/>
      <c r="H427" s="384"/>
      <c r="I427" s="384"/>
      <c r="J427" s="384"/>
      <c r="K427" s="384"/>
      <c r="L427" s="384"/>
      <c r="M427" s="384"/>
      <c r="N427" s="384"/>
      <c r="O427" s="384"/>
      <c r="P427" s="384"/>
      <c r="Q427" s="384"/>
      <c r="R427" s="384"/>
    </row>
    <row r="428" spans="1:18">
      <c r="A428" s="384"/>
      <c r="B428" s="397"/>
      <c r="C428" s="397"/>
      <c r="D428" s="398"/>
      <c r="E428" s="398"/>
      <c r="F428" s="399"/>
      <c r="G428" s="374"/>
      <c r="H428" s="384"/>
      <c r="I428" s="384"/>
      <c r="J428" s="384"/>
      <c r="K428" s="384"/>
      <c r="L428" s="384"/>
      <c r="M428" s="384"/>
      <c r="N428" s="384"/>
      <c r="O428" s="384"/>
      <c r="P428" s="384"/>
      <c r="Q428" s="384"/>
      <c r="R428" s="384"/>
    </row>
    <row r="429" spans="1:18">
      <c r="A429" s="384"/>
      <c r="B429" s="397"/>
      <c r="C429" s="397"/>
      <c r="D429" s="398"/>
      <c r="E429" s="398"/>
      <c r="F429" s="399"/>
      <c r="G429" s="374"/>
      <c r="H429" s="384"/>
      <c r="I429" s="384"/>
      <c r="J429" s="384"/>
      <c r="K429" s="384"/>
      <c r="L429" s="384"/>
      <c r="M429" s="384"/>
      <c r="N429" s="384"/>
      <c r="O429" s="384"/>
      <c r="P429" s="384"/>
      <c r="Q429" s="384"/>
      <c r="R429" s="384"/>
    </row>
    <row r="430" spans="1:18">
      <c r="A430" s="384"/>
      <c r="B430" s="397"/>
      <c r="C430" s="397"/>
      <c r="D430" s="398"/>
      <c r="E430" s="398"/>
      <c r="F430" s="399"/>
      <c r="G430" s="374"/>
      <c r="H430" s="384"/>
      <c r="I430" s="384"/>
      <c r="J430" s="384"/>
      <c r="K430" s="384"/>
      <c r="L430" s="384"/>
      <c r="M430" s="384"/>
      <c r="N430" s="384"/>
      <c r="O430" s="384"/>
      <c r="P430" s="384"/>
      <c r="Q430" s="384"/>
      <c r="R430" s="384"/>
    </row>
    <row r="431" spans="1:18">
      <c r="A431" s="384"/>
      <c r="B431" s="397"/>
      <c r="C431" s="397"/>
      <c r="D431" s="398"/>
      <c r="E431" s="398"/>
      <c r="F431" s="399"/>
      <c r="G431" s="374"/>
      <c r="H431" s="384"/>
      <c r="I431" s="384"/>
      <c r="J431" s="384"/>
      <c r="K431" s="384"/>
      <c r="L431" s="384"/>
      <c r="M431" s="384"/>
      <c r="N431" s="384"/>
      <c r="O431" s="384"/>
      <c r="P431" s="384"/>
      <c r="Q431" s="384"/>
      <c r="R431" s="384"/>
    </row>
    <row r="432" spans="1:18">
      <c r="A432" s="384"/>
      <c r="B432" s="397"/>
      <c r="C432" s="397"/>
      <c r="D432" s="398"/>
      <c r="E432" s="398"/>
      <c r="F432" s="399"/>
      <c r="G432" s="374"/>
      <c r="H432" s="384"/>
      <c r="I432" s="384"/>
      <c r="J432" s="384"/>
      <c r="K432" s="384"/>
      <c r="L432" s="384"/>
      <c r="M432" s="384"/>
      <c r="N432" s="384"/>
      <c r="O432" s="384"/>
      <c r="P432" s="384"/>
      <c r="Q432" s="384"/>
      <c r="R432" s="384"/>
    </row>
    <row r="433" spans="1:18">
      <c r="A433" s="384"/>
      <c r="B433" s="397"/>
      <c r="C433" s="397"/>
      <c r="D433" s="398"/>
      <c r="E433" s="398"/>
      <c r="F433" s="399"/>
      <c r="G433" s="374"/>
      <c r="H433" s="384"/>
      <c r="I433" s="384"/>
      <c r="J433" s="384"/>
      <c r="K433" s="384"/>
      <c r="L433" s="384"/>
      <c r="M433" s="384"/>
      <c r="N433" s="384"/>
      <c r="O433" s="384"/>
      <c r="P433" s="384"/>
      <c r="Q433" s="384"/>
      <c r="R433" s="384"/>
    </row>
    <row r="434" spans="1:18">
      <c r="A434" s="384"/>
      <c r="B434" s="397"/>
      <c r="C434" s="397"/>
      <c r="D434" s="398"/>
      <c r="E434" s="398"/>
      <c r="F434" s="399"/>
      <c r="G434" s="374"/>
      <c r="H434" s="384"/>
      <c r="I434" s="384"/>
      <c r="J434" s="384"/>
      <c r="K434" s="384"/>
      <c r="L434" s="384"/>
      <c r="M434" s="384"/>
      <c r="N434" s="384"/>
      <c r="O434" s="384"/>
      <c r="P434" s="384"/>
      <c r="Q434" s="384"/>
      <c r="R434" s="384"/>
    </row>
    <row r="435" spans="1:18">
      <c r="A435" s="384"/>
      <c r="B435" s="397"/>
      <c r="C435" s="397"/>
      <c r="D435" s="398"/>
      <c r="E435" s="398"/>
      <c r="F435" s="399"/>
      <c r="G435" s="374"/>
      <c r="H435" s="384"/>
      <c r="I435" s="384"/>
      <c r="J435" s="384"/>
      <c r="K435" s="384"/>
      <c r="L435" s="384"/>
      <c r="M435" s="384"/>
      <c r="N435" s="384"/>
      <c r="O435" s="384"/>
      <c r="P435" s="384"/>
      <c r="Q435" s="384"/>
      <c r="R435" s="384"/>
    </row>
    <row r="436" spans="1:18">
      <c r="A436" s="384"/>
      <c r="B436" s="397"/>
      <c r="C436" s="397"/>
      <c r="D436" s="398"/>
      <c r="E436" s="398"/>
      <c r="F436" s="399"/>
      <c r="G436" s="374"/>
      <c r="H436" s="384"/>
      <c r="I436" s="384"/>
      <c r="J436" s="384"/>
      <c r="K436" s="384"/>
      <c r="L436" s="384"/>
      <c r="M436" s="384"/>
      <c r="N436" s="384"/>
      <c r="O436" s="384"/>
      <c r="P436" s="384"/>
      <c r="Q436" s="384"/>
      <c r="R436" s="384"/>
    </row>
    <row r="437" spans="1:18">
      <c r="A437" s="384"/>
      <c r="B437" s="397"/>
      <c r="C437" s="397"/>
      <c r="D437" s="398"/>
      <c r="E437" s="398"/>
      <c r="F437" s="399"/>
      <c r="G437" s="374"/>
      <c r="H437" s="384"/>
      <c r="I437" s="384"/>
      <c r="J437" s="384"/>
      <c r="K437" s="384"/>
      <c r="L437" s="384"/>
      <c r="M437" s="384"/>
      <c r="N437" s="384"/>
      <c r="O437" s="384"/>
      <c r="P437" s="384"/>
      <c r="Q437" s="384"/>
      <c r="R437" s="384"/>
    </row>
    <row r="438" spans="1:18">
      <c r="A438" s="384"/>
      <c r="B438" s="397"/>
      <c r="C438" s="397"/>
      <c r="D438" s="398"/>
      <c r="E438" s="398"/>
      <c r="F438" s="399"/>
      <c r="G438" s="374"/>
      <c r="H438" s="384"/>
      <c r="I438" s="384"/>
      <c r="J438" s="384"/>
      <c r="K438" s="384"/>
      <c r="L438" s="384"/>
      <c r="M438" s="384"/>
      <c r="N438" s="384"/>
      <c r="O438" s="384"/>
      <c r="P438" s="384"/>
      <c r="Q438" s="384"/>
      <c r="R438" s="384"/>
    </row>
    <row r="439" spans="1:18">
      <c r="A439" s="384"/>
      <c r="B439" s="397"/>
      <c r="C439" s="397"/>
      <c r="D439" s="398"/>
      <c r="E439" s="398"/>
      <c r="F439" s="399"/>
      <c r="G439" s="374"/>
      <c r="H439" s="384"/>
      <c r="I439" s="384"/>
      <c r="J439" s="384"/>
      <c r="K439" s="384"/>
      <c r="L439" s="384"/>
      <c r="M439" s="384"/>
      <c r="N439" s="384"/>
      <c r="O439" s="384"/>
      <c r="P439" s="384"/>
      <c r="Q439" s="384"/>
      <c r="R439" s="384"/>
    </row>
    <row r="440" spans="1:18">
      <c r="A440" s="384"/>
      <c r="B440" s="397"/>
      <c r="C440" s="397"/>
      <c r="D440" s="398"/>
      <c r="E440" s="398"/>
      <c r="F440" s="399"/>
      <c r="G440" s="374"/>
      <c r="H440" s="384"/>
      <c r="I440" s="384"/>
      <c r="J440" s="384"/>
      <c r="K440" s="384"/>
      <c r="L440" s="384"/>
      <c r="M440" s="384"/>
      <c r="N440" s="384"/>
      <c r="O440" s="384"/>
      <c r="P440" s="384"/>
      <c r="Q440" s="384"/>
      <c r="R440" s="384"/>
    </row>
    <row r="441" spans="1:18">
      <c r="A441" s="384"/>
      <c r="B441" s="397"/>
      <c r="C441" s="397"/>
      <c r="D441" s="398"/>
      <c r="E441" s="398"/>
      <c r="F441" s="399"/>
      <c r="G441" s="374"/>
      <c r="H441" s="384"/>
      <c r="I441" s="384"/>
      <c r="J441" s="384"/>
      <c r="K441" s="384"/>
      <c r="L441" s="384"/>
      <c r="M441" s="384"/>
      <c r="N441" s="384"/>
      <c r="O441" s="384"/>
      <c r="P441" s="384"/>
      <c r="Q441" s="384"/>
      <c r="R441" s="384"/>
    </row>
    <row r="442" spans="1:18">
      <c r="A442" s="384"/>
      <c r="B442" s="397"/>
      <c r="C442" s="397"/>
      <c r="D442" s="398"/>
      <c r="E442" s="398"/>
      <c r="F442" s="399"/>
      <c r="G442" s="374"/>
      <c r="H442" s="384"/>
      <c r="I442" s="384"/>
      <c r="J442" s="384"/>
      <c r="K442" s="384"/>
      <c r="L442" s="384"/>
      <c r="M442" s="384"/>
      <c r="N442" s="384"/>
      <c r="O442" s="384"/>
      <c r="P442" s="384"/>
      <c r="Q442" s="384"/>
      <c r="R442" s="384"/>
    </row>
    <row r="443" spans="1:18">
      <c r="A443" s="384"/>
      <c r="B443" s="397"/>
      <c r="C443" s="397"/>
      <c r="D443" s="398"/>
      <c r="E443" s="398"/>
      <c r="F443" s="399"/>
      <c r="G443" s="374"/>
      <c r="H443" s="384"/>
      <c r="I443" s="384"/>
      <c r="J443" s="384"/>
      <c r="K443" s="384"/>
      <c r="L443" s="384"/>
      <c r="M443" s="384"/>
      <c r="N443" s="384"/>
      <c r="O443" s="384"/>
      <c r="P443" s="384"/>
      <c r="Q443" s="384"/>
      <c r="R443" s="384"/>
    </row>
    <row r="444" spans="1:18">
      <c r="A444" s="384"/>
      <c r="B444" s="397"/>
      <c r="C444" s="397"/>
      <c r="D444" s="398"/>
      <c r="E444" s="398"/>
      <c r="F444" s="399"/>
      <c r="G444" s="374"/>
      <c r="H444" s="384"/>
      <c r="I444" s="384"/>
      <c r="J444" s="384"/>
      <c r="K444" s="384"/>
      <c r="L444" s="384"/>
      <c r="M444" s="384"/>
      <c r="N444" s="384"/>
      <c r="O444" s="384"/>
      <c r="P444" s="384"/>
      <c r="Q444" s="384"/>
      <c r="R444" s="384"/>
    </row>
    <row r="445" spans="1:18">
      <c r="A445" s="384"/>
      <c r="B445" s="397"/>
      <c r="C445" s="397"/>
      <c r="D445" s="398"/>
      <c r="E445" s="398"/>
      <c r="F445" s="399"/>
      <c r="G445" s="374"/>
      <c r="H445" s="384"/>
      <c r="I445" s="384"/>
      <c r="J445" s="384"/>
      <c r="K445" s="384"/>
      <c r="L445" s="384"/>
      <c r="M445" s="384"/>
      <c r="N445" s="384"/>
      <c r="O445" s="384"/>
      <c r="P445" s="384"/>
      <c r="Q445" s="384"/>
      <c r="R445" s="384"/>
    </row>
    <row r="446" spans="1:18">
      <c r="A446" s="384"/>
      <c r="B446" s="397"/>
      <c r="C446" s="397"/>
      <c r="D446" s="398"/>
      <c r="E446" s="398"/>
      <c r="F446" s="399"/>
      <c r="G446" s="374"/>
      <c r="H446" s="384"/>
      <c r="I446" s="384"/>
      <c r="J446" s="384"/>
      <c r="K446" s="384"/>
      <c r="L446" s="384"/>
      <c r="M446" s="384"/>
      <c r="N446" s="384"/>
      <c r="O446" s="384"/>
      <c r="P446" s="384"/>
      <c r="Q446" s="384"/>
      <c r="R446" s="384"/>
    </row>
    <row r="447" spans="1:18">
      <c r="A447" s="384"/>
      <c r="B447" s="397"/>
      <c r="C447" s="397"/>
      <c r="D447" s="398"/>
      <c r="E447" s="398"/>
      <c r="F447" s="399"/>
      <c r="G447" s="374"/>
      <c r="H447" s="384"/>
      <c r="I447" s="384"/>
      <c r="J447" s="384"/>
      <c r="K447" s="384"/>
      <c r="L447" s="384"/>
      <c r="M447" s="384"/>
      <c r="N447" s="384"/>
      <c r="O447" s="384"/>
      <c r="P447" s="384"/>
      <c r="Q447" s="384"/>
      <c r="R447" s="384"/>
    </row>
    <row r="448" spans="1:18">
      <c r="A448" s="384"/>
      <c r="B448" s="397"/>
      <c r="C448" s="397"/>
      <c r="D448" s="398"/>
      <c r="E448" s="398"/>
      <c r="F448" s="399"/>
      <c r="G448" s="374"/>
      <c r="H448" s="384"/>
      <c r="I448" s="384"/>
      <c r="J448" s="384"/>
      <c r="K448" s="384"/>
      <c r="L448" s="384"/>
      <c r="M448" s="384"/>
      <c r="N448" s="384"/>
      <c r="O448" s="384"/>
      <c r="P448" s="384"/>
      <c r="Q448" s="384"/>
      <c r="R448" s="384"/>
    </row>
    <row r="449" spans="1:18">
      <c r="A449" s="384"/>
      <c r="B449" s="397"/>
      <c r="C449" s="397"/>
      <c r="D449" s="398"/>
      <c r="E449" s="398"/>
      <c r="F449" s="399"/>
      <c r="G449" s="374"/>
      <c r="H449" s="384"/>
      <c r="I449" s="384"/>
      <c r="J449" s="384"/>
      <c r="K449" s="384"/>
      <c r="L449" s="384"/>
      <c r="M449" s="384"/>
      <c r="N449" s="384"/>
      <c r="O449" s="384"/>
      <c r="P449" s="384"/>
      <c r="Q449" s="384"/>
      <c r="R449" s="384"/>
    </row>
    <row r="450" spans="1:18">
      <c r="A450" s="384"/>
      <c r="B450" s="397"/>
      <c r="C450" s="397"/>
      <c r="D450" s="398"/>
      <c r="E450" s="398"/>
      <c r="F450" s="399"/>
      <c r="G450" s="374"/>
      <c r="H450" s="384"/>
      <c r="I450" s="384"/>
      <c r="J450" s="384"/>
      <c r="K450" s="384"/>
      <c r="L450" s="384"/>
      <c r="M450" s="384"/>
      <c r="N450" s="384"/>
      <c r="O450" s="384"/>
      <c r="P450" s="384"/>
      <c r="Q450" s="384"/>
      <c r="R450" s="384"/>
    </row>
    <row r="451" spans="1:18">
      <c r="A451" s="384"/>
      <c r="B451" s="397"/>
      <c r="C451" s="397"/>
      <c r="D451" s="398"/>
      <c r="E451" s="398"/>
      <c r="F451" s="399"/>
      <c r="G451" s="374"/>
      <c r="H451" s="384"/>
      <c r="I451" s="384"/>
      <c r="J451" s="384"/>
      <c r="K451" s="384"/>
      <c r="L451" s="384"/>
      <c r="M451" s="384"/>
      <c r="N451" s="384"/>
      <c r="O451" s="384"/>
      <c r="P451" s="384"/>
      <c r="Q451" s="384"/>
      <c r="R451" s="384"/>
    </row>
    <row r="452" spans="1:18">
      <c r="A452" s="384"/>
      <c r="B452" s="397"/>
      <c r="C452" s="397"/>
      <c r="D452" s="398"/>
      <c r="E452" s="398"/>
      <c r="F452" s="399"/>
      <c r="G452" s="374"/>
      <c r="H452" s="384"/>
      <c r="I452" s="384"/>
      <c r="J452" s="384"/>
      <c r="K452" s="384"/>
      <c r="L452" s="384"/>
      <c r="M452" s="384"/>
      <c r="N452" s="384"/>
      <c r="O452" s="384"/>
      <c r="P452" s="384"/>
      <c r="Q452" s="384"/>
      <c r="R452" s="384"/>
    </row>
    <row r="453" spans="1:18">
      <c r="A453" s="384"/>
      <c r="B453" s="397"/>
      <c r="C453" s="397"/>
      <c r="D453" s="398"/>
      <c r="E453" s="398"/>
      <c r="F453" s="399"/>
      <c r="G453" s="374"/>
      <c r="H453" s="384"/>
      <c r="I453" s="384"/>
      <c r="J453" s="384"/>
      <c r="K453" s="384"/>
      <c r="L453" s="384"/>
      <c r="M453" s="384"/>
      <c r="N453" s="384"/>
      <c r="O453" s="384"/>
      <c r="P453" s="384"/>
      <c r="Q453" s="384"/>
      <c r="R453" s="384"/>
    </row>
    <row r="454" spans="1:18">
      <c r="A454" s="384"/>
      <c r="B454" s="397"/>
      <c r="C454" s="397"/>
      <c r="D454" s="398"/>
      <c r="E454" s="398"/>
      <c r="F454" s="399"/>
      <c r="G454" s="374"/>
      <c r="H454" s="384"/>
      <c r="I454" s="384"/>
      <c r="J454" s="384"/>
      <c r="K454" s="384"/>
      <c r="L454" s="384"/>
      <c r="M454" s="384"/>
      <c r="N454" s="384"/>
      <c r="O454" s="384"/>
      <c r="P454" s="384"/>
      <c r="Q454" s="384"/>
      <c r="R454" s="384"/>
    </row>
    <row r="455" spans="1:18">
      <c r="A455" s="384"/>
      <c r="B455" s="397"/>
      <c r="C455" s="397"/>
      <c r="D455" s="398"/>
      <c r="E455" s="398"/>
      <c r="F455" s="399"/>
      <c r="G455" s="374"/>
      <c r="H455" s="384"/>
      <c r="I455" s="384"/>
      <c r="J455" s="384"/>
      <c r="K455" s="384"/>
      <c r="L455" s="384"/>
      <c r="M455" s="384"/>
      <c r="N455" s="384"/>
      <c r="O455" s="384"/>
      <c r="P455" s="384"/>
      <c r="Q455" s="384"/>
      <c r="R455" s="384"/>
    </row>
    <row r="456" spans="1:18">
      <c r="A456" s="384"/>
      <c r="B456" s="397"/>
      <c r="C456" s="397"/>
      <c r="D456" s="398"/>
      <c r="E456" s="398"/>
      <c r="F456" s="399"/>
      <c r="G456" s="374"/>
      <c r="H456" s="384"/>
      <c r="I456" s="384"/>
      <c r="J456" s="384"/>
      <c r="K456" s="384"/>
      <c r="L456" s="384"/>
      <c r="M456" s="384"/>
      <c r="N456" s="384"/>
      <c r="O456" s="384"/>
      <c r="P456" s="384"/>
      <c r="Q456" s="384"/>
      <c r="R456" s="384"/>
    </row>
    <row r="457" spans="1:18">
      <c r="A457" s="384"/>
      <c r="B457" s="397"/>
      <c r="C457" s="397"/>
      <c r="D457" s="398"/>
      <c r="E457" s="398"/>
      <c r="F457" s="399"/>
      <c r="G457" s="374"/>
      <c r="H457" s="384"/>
      <c r="I457" s="384"/>
      <c r="J457" s="384"/>
      <c r="K457" s="384"/>
      <c r="L457" s="384"/>
      <c r="M457" s="384"/>
      <c r="N457" s="384"/>
      <c r="O457" s="384"/>
      <c r="P457" s="384"/>
      <c r="Q457" s="384"/>
      <c r="R457" s="384"/>
    </row>
    <row r="458" spans="1:18">
      <c r="A458" s="384"/>
      <c r="B458" s="397"/>
      <c r="C458" s="397"/>
      <c r="D458" s="398"/>
      <c r="E458" s="398"/>
      <c r="F458" s="399"/>
      <c r="G458" s="374"/>
      <c r="H458" s="384"/>
      <c r="I458" s="384"/>
      <c r="J458" s="384"/>
      <c r="K458" s="384"/>
      <c r="L458" s="384"/>
      <c r="M458" s="384"/>
      <c r="N458" s="384"/>
      <c r="O458" s="384"/>
      <c r="P458" s="384"/>
      <c r="Q458" s="384"/>
      <c r="R458" s="384"/>
    </row>
    <row r="459" spans="1:18">
      <c r="A459" s="384"/>
      <c r="B459" s="397"/>
      <c r="C459" s="397"/>
      <c r="D459" s="398"/>
      <c r="E459" s="398"/>
      <c r="F459" s="399"/>
      <c r="G459" s="374"/>
      <c r="H459" s="384"/>
      <c r="I459" s="384"/>
      <c r="J459" s="384"/>
      <c r="K459" s="384"/>
      <c r="L459" s="384"/>
      <c r="M459" s="384"/>
      <c r="N459" s="384"/>
      <c r="O459" s="384"/>
      <c r="P459" s="384"/>
      <c r="Q459" s="384"/>
      <c r="R459" s="384"/>
    </row>
    <row r="460" spans="1:18">
      <c r="A460" s="384"/>
      <c r="B460" s="397"/>
      <c r="C460" s="397"/>
      <c r="D460" s="398"/>
      <c r="E460" s="398"/>
      <c r="F460" s="399"/>
      <c r="G460" s="374"/>
      <c r="H460" s="384"/>
      <c r="I460" s="384"/>
      <c r="J460" s="384"/>
      <c r="K460" s="384"/>
      <c r="L460" s="384"/>
      <c r="M460" s="384"/>
      <c r="N460" s="384"/>
      <c r="O460" s="384"/>
      <c r="P460" s="384"/>
      <c r="Q460" s="384"/>
      <c r="R460" s="384"/>
    </row>
    <row r="461" spans="1:18">
      <c r="A461" s="384"/>
      <c r="B461" s="397"/>
      <c r="C461" s="397"/>
      <c r="D461" s="398"/>
      <c r="E461" s="398"/>
      <c r="F461" s="399"/>
      <c r="G461" s="374"/>
      <c r="H461" s="384"/>
      <c r="I461" s="384"/>
      <c r="J461" s="384"/>
      <c r="K461" s="384"/>
      <c r="L461" s="384"/>
      <c r="M461" s="384"/>
      <c r="N461" s="384"/>
      <c r="O461" s="384"/>
      <c r="P461" s="384"/>
      <c r="Q461" s="384"/>
      <c r="R461" s="384"/>
    </row>
    <row r="462" spans="1:18">
      <c r="A462" s="384"/>
      <c r="B462" s="397"/>
      <c r="C462" s="397"/>
      <c r="D462" s="398"/>
      <c r="E462" s="398"/>
      <c r="F462" s="399"/>
      <c r="G462" s="374"/>
      <c r="H462" s="384"/>
      <c r="I462" s="384"/>
      <c r="J462" s="384"/>
      <c r="K462" s="384"/>
      <c r="L462" s="384"/>
      <c r="M462" s="384"/>
      <c r="N462" s="384"/>
      <c r="O462" s="384"/>
      <c r="P462" s="384"/>
      <c r="Q462" s="384"/>
      <c r="R462" s="384"/>
    </row>
    <row r="463" spans="1:18">
      <c r="A463" s="384"/>
      <c r="B463" s="397"/>
      <c r="C463" s="397"/>
      <c r="D463" s="398"/>
      <c r="E463" s="398"/>
      <c r="F463" s="399"/>
      <c r="G463" s="374"/>
      <c r="H463" s="384"/>
      <c r="I463" s="384"/>
      <c r="J463" s="384"/>
      <c r="K463" s="384"/>
      <c r="L463" s="384"/>
      <c r="M463" s="384"/>
      <c r="N463" s="384"/>
      <c r="O463" s="384"/>
      <c r="P463" s="384"/>
      <c r="Q463" s="384"/>
      <c r="R463" s="384"/>
    </row>
    <row r="464" spans="1:18">
      <c r="A464" s="384"/>
      <c r="B464" s="397"/>
      <c r="C464" s="397"/>
      <c r="D464" s="398"/>
      <c r="E464" s="398"/>
      <c r="F464" s="399"/>
      <c r="G464" s="374"/>
      <c r="H464" s="384"/>
      <c r="I464" s="384"/>
      <c r="J464" s="384"/>
      <c r="K464" s="384"/>
      <c r="L464" s="384"/>
      <c r="M464" s="384"/>
      <c r="N464" s="384"/>
      <c r="O464" s="384"/>
      <c r="P464" s="384"/>
      <c r="Q464" s="384"/>
      <c r="R464" s="384"/>
    </row>
    <row r="465" spans="1:18">
      <c r="A465" s="384"/>
      <c r="B465" s="397"/>
      <c r="C465" s="397"/>
      <c r="D465" s="398"/>
      <c r="E465" s="398"/>
      <c r="F465" s="399"/>
      <c r="G465" s="374"/>
      <c r="H465" s="384"/>
      <c r="I465" s="384"/>
      <c r="J465" s="384"/>
      <c r="K465" s="384"/>
      <c r="L465" s="384"/>
      <c r="M465" s="384"/>
      <c r="N465" s="384"/>
      <c r="O465" s="384"/>
      <c r="P465" s="384"/>
      <c r="Q465" s="384"/>
      <c r="R465" s="384"/>
    </row>
    <row r="466" spans="1:18">
      <c r="A466" s="384"/>
      <c r="B466" s="397"/>
      <c r="C466" s="397"/>
      <c r="D466" s="398"/>
      <c r="E466" s="398"/>
      <c r="F466" s="399"/>
      <c r="G466" s="374"/>
      <c r="H466" s="384"/>
      <c r="I466" s="384"/>
      <c r="J466" s="384"/>
      <c r="K466" s="384"/>
      <c r="L466" s="384"/>
      <c r="M466" s="384"/>
      <c r="N466" s="384"/>
      <c r="O466" s="384"/>
      <c r="P466" s="384"/>
      <c r="Q466" s="384"/>
      <c r="R466" s="384"/>
    </row>
    <row r="467" spans="1:18">
      <c r="A467" s="384"/>
      <c r="B467" s="397"/>
      <c r="C467" s="397"/>
      <c r="D467" s="398"/>
      <c r="E467" s="398"/>
      <c r="F467" s="399"/>
      <c r="G467" s="374"/>
      <c r="H467" s="384"/>
      <c r="I467" s="384"/>
      <c r="J467" s="384"/>
      <c r="K467" s="384"/>
      <c r="L467" s="384"/>
      <c r="M467" s="384"/>
      <c r="N467" s="384"/>
      <c r="O467" s="384"/>
      <c r="P467" s="384"/>
      <c r="Q467" s="384"/>
      <c r="R467" s="384"/>
    </row>
    <row r="468" spans="1:18">
      <c r="A468" s="384"/>
      <c r="B468" s="397"/>
      <c r="C468" s="397"/>
      <c r="D468" s="398"/>
      <c r="E468" s="398"/>
      <c r="F468" s="399"/>
      <c r="G468" s="374"/>
      <c r="H468" s="384"/>
      <c r="I468" s="384"/>
      <c r="J468" s="384"/>
      <c r="K468" s="384"/>
      <c r="L468" s="384"/>
      <c r="M468" s="384"/>
      <c r="N468" s="384"/>
      <c r="O468" s="384"/>
      <c r="P468" s="384"/>
      <c r="Q468" s="384"/>
      <c r="R468" s="384"/>
    </row>
    <row r="469" spans="1:18">
      <c r="A469" s="384"/>
      <c r="B469" s="397"/>
      <c r="C469" s="397"/>
      <c r="D469" s="398"/>
      <c r="E469" s="398"/>
      <c r="F469" s="399"/>
      <c r="G469" s="374"/>
      <c r="H469" s="384"/>
      <c r="I469" s="384"/>
      <c r="J469" s="384"/>
      <c r="K469" s="384"/>
      <c r="L469" s="384"/>
      <c r="M469" s="384"/>
      <c r="N469" s="384"/>
      <c r="O469" s="384"/>
      <c r="P469" s="384"/>
      <c r="Q469" s="384"/>
      <c r="R469" s="384"/>
    </row>
    <row r="470" spans="1:18">
      <c r="A470" s="384"/>
      <c r="B470" s="397"/>
      <c r="C470" s="397"/>
      <c r="D470" s="398"/>
      <c r="E470" s="398"/>
      <c r="F470" s="399"/>
      <c r="G470" s="374"/>
      <c r="H470" s="384"/>
      <c r="I470" s="384"/>
      <c r="J470" s="384"/>
      <c r="K470" s="384"/>
      <c r="L470" s="384"/>
      <c r="M470" s="384"/>
      <c r="N470" s="384"/>
      <c r="O470" s="384"/>
      <c r="P470" s="384"/>
      <c r="Q470" s="384"/>
      <c r="R470" s="384"/>
    </row>
    <row r="471" spans="1:18">
      <c r="A471" s="384"/>
      <c r="B471" s="397"/>
      <c r="C471" s="397"/>
      <c r="D471" s="398"/>
      <c r="E471" s="398"/>
      <c r="F471" s="399"/>
      <c r="G471" s="374"/>
      <c r="H471" s="384"/>
      <c r="I471" s="384"/>
      <c r="J471" s="384"/>
      <c r="K471" s="384"/>
      <c r="L471" s="384"/>
      <c r="M471" s="384"/>
      <c r="N471" s="384"/>
      <c r="O471" s="384"/>
      <c r="P471" s="384"/>
      <c r="Q471" s="384"/>
      <c r="R471" s="384"/>
    </row>
    <row r="472" spans="1:18">
      <c r="A472" s="384"/>
      <c r="B472" s="397"/>
      <c r="C472" s="397"/>
      <c r="D472" s="398"/>
      <c r="E472" s="398"/>
      <c r="F472" s="399"/>
      <c r="G472" s="374"/>
      <c r="H472" s="384"/>
      <c r="I472" s="384"/>
      <c r="J472" s="384"/>
      <c r="K472" s="384"/>
      <c r="L472" s="384"/>
      <c r="M472" s="384"/>
      <c r="N472" s="384"/>
      <c r="O472" s="384"/>
      <c r="P472" s="384"/>
      <c r="Q472" s="384"/>
      <c r="R472" s="384"/>
    </row>
    <row r="473" spans="1:18">
      <c r="A473" s="384"/>
      <c r="B473" s="397"/>
      <c r="C473" s="397"/>
      <c r="D473" s="398"/>
      <c r="E473" s="398"/>
      <c r="F473" s="399"/>
      <c r="G473" s="374"/>
      <c r="H473" s="384"/>
      <c r="I473" s="384"/>
      <c r="J473" s="384"/>
      <c r="K473" s="384"/>
      <c r="L473" s="384"/>
      <c r="M473" s="384"/>
      <c r="N473" s="384"/>
      <c r="O473" s="384"/>
      <c r="P473" s="384"/>
      <c r="Q473" s="384"/>
      <c r="R473" s="384"/>
    </row>
    <row r="474" spans="1:18">
      <c r="A474" s="384"/>
      <c r="B474" s="397"/>
      <c r="C474" s="397"/>
      <c r="D474" s="398"/>
      <c r="E474" s="398"/>
      <c r="F474" s="399"/>
      <c r="G474" s="374"/>
      <c r="H474" s="384"/>
      <c r="I474" s="384"/>
      <c r="J474" s="384"/>
      <c r="K474" s="384"/>
      <c r="L474" s="384"/>
      <c r="M474" s="384"/>
      <c r="N474" s="384"/>
      <c r="O474" s="384"/>
      <c r="P474" s="384"/>
      <c r="Q474" s="384"/>
      <c r="R474" s="384"/>
    </row>
    <row r="475" spans="1:18">
      <c r="A475" s="384"/>
      <c r="B475" s="397"/>
      <c r="C475" s="397"/>
      <c r="D475" s="398"/>
      <c r="E475" s="398"/>
      <c r="F475" s="399"/>
      <c r="G475" s="374"/>
      <c r="H475" s="384"/>
      <c r="I475" s="384"/>
      <c r="J475" s="384"/>
      <c r="K475" s="384"/>
      <c r="L475" s="384"/>
      <c r="M475" s="384"/>
      <c r="N475" s="384"/>
      <c r="O475" s="384"/>
      <c r="P475" s="384"/>
      <c r="Q475" s="384"/>
      <c r="R475" s="384"/>
    </row>
    <row r="476" spans="1:18">
      <c r="A476" s="384"/>
      <c r="B476" s="397"/>
      <c r="C476" s="397"/>
      <c r="D476" s="398"/>
      <c r="E476" s="398"/>
      <c r="F476" s="399"/>
      <c r="G476" s="374"/>
      <c r="H476" s="384"/>
      <c r="I476" s="384"/>
      <c r="J476" s="384"/>
      <c r="K476" s="384"/>
      <c r="L476" s="384"/>
      <c r="M476" s="384"/>
      <c r="N476" s="384"/>
      <c r="O476" s="384"/>
      <c r="P476" s="384"/>
      <c r="Q476" s="384"/>
      <c r="R476" s="384"/>
    </row>
    <row r="477" spans="1:18">
      <c r="A477" s="384"/>
      <c r="B477" s="397"/>
      <c r="C477" s="397"/>
      <c r="D477" s="398"/>
      <c r="E477" s="398"/>
      <c r="F477" s="399"/>
      <c r="G477" s="374"/>
      <c r="H477" s="384"/>
      <c r="I477" s="384"/>
      <c r="J477" s="384"/>
      <c r="K477" s="384"/>
      <c r="L477" s="384"/>
      <c r="M477" s="384"/>
      <c r="N477" s="384"/>
      <c r="O477" s="384"/>
      <c r="P477" s="384"/>
      <c r="Q477" s="384"/>
      <c r="R477" s="384"/>
    </row>
    <row r="478" spans="1:18">
      <c r="A478" s="384"/>
      <c r="B478" s="397"/>
      <c r="C478" s="397"/>
      <c r="D478" s="398"/>
      <c r="E478" s="398"/>
      <c r="F478" s="399"/>
      <c r="G478" s="374"/>
      <c r="H478" s="384"/>
      <c r="I478" s="384"/>
      <c r="J478" s="384"/>
      <c r="K478" s="384"/>
      <c r="L478" s="384"/>
      <c r="M478" s="384"/>
      <c r="N478" s="384"/>
      <c r="O478" s="384"/>
      <c r="P478" s="384"/>
      <c r="Q478" s="384"/>
      <c r="R478" s="384"/>
    </row>
    <row r="479" spans="1:18">
      <c r="A479" s="384"/>
      <c r="B479" s="397"/>
      <c r="C479" s="397"/>
      <c r="D479" s="398"/>
      <c r="E479" s="398"/>
      <c r="F479" s="399"/>
      <c r="G479" s="374"/>
      <c r="H479" s="384"/>
      <c r="I479" s="384"/>
      <c r="J479" s="384"/>
      <c r="K479" s="384"/>
      <c r="L479" s="384"/>
      <c r="M479" s="384"/>
      <c r="N479" s="384"/>
      <c r="O479" s="384"/>
      <c r="P479" s="384"/>
      <c r="Q479" s="384"/>
      <c r="R479" s="384"/>
    </row>
    <row r="480" spans="1:18">
      <c r="A480" s="384"/>
      <c r="B480" s="397"/>
      <c r="C480" s="397"/>
      <c r="D480" s="398"/>
      <c r="E480" s="398"/>
      <c r="F480" s="399"/>
      <c r="G480" s="374"/>
      <c r="H480" s="384"/>
      <c r="I480" s="384"/>
      <c r="J480" s="384"/>
      <c r="K480" s="384"/>
      <c r="L480" s="384"/>
      <c r="M480" s="384"/>
      <c r="N480" s="384"/>
      <c r="O480" s="384"/>
      <c r="P480" s="384"/>
      <c r="Q480" s="384"/>
      <c r="R480" s="384"/>
    </row>
    <row r="481" spans="1:18">
      <c r="A481" s="384"/>
      <c r="B481" s="397"/>
      <c r="C481" s="397"/>
      <c r="D481" s="398"/>
      <c r="E481" s="398"/>
      <c r="F481" s="399"/>
      <c r="G481" s="374"/>
      <c r="H481" s="384"/>
      <c r="I481" s="384"/>
      <c r="J481" s="384"/>
      <c r="K481" s="384"/>
      <c r="L481" s="384"/>
      <c r="M481" s="384"/>
      <c r="N481" s="384"/>
      <c r="O481" s="384"/>
      <c r="P481" s="384"/>
      <c r="Q481" s="384"/>
      <c r="R481" s="384"/>
    </row>
    <row r="482" spans="1:18">
      <c r="A482" s="384"/>
      <c r="B482" s="397"/>
      <c r="C482" s="397"/>
      <c r="D482" s="398"/>
      <c r="E482" s="398"/>
      <c r="F482" s="399"/>
      <c r="G482" s="374"/>
      <c r="H482" s="384"/>
      <c r="I482" s="384"/>
      <c r="J482" s="384"/>
      <c r="K482" s="384"/>
      <c r="L482" s="384"/>
      <c r="M482" s="384"/>
      <c r="N482" s="384"/>
      <c r="O482" s="384"/>
      <c r="P482" s="384"/>
      <c r="Q482" s="384"/>
      <c r="R482" s="384"/>
    </row>
    <row r="483" spans="1:18">
      <c r="A483" s="384"/>
      <c r="B483" s="397"/>
      <c r="C483" s="397"/>
      <c r="D483" s="398"/>
      <c r="E483" s="398"/>
      <c r="F483" s="399"/>
      <c r="G483" s="374"/>
      <c r="H483" s="384"/>
      <c r="I483" s="384"/>
      <c r="J483" s="384"/>
      <c r="K483" s="384"/>
      <c r="L483" s="384"/>
      <c r="M483" s="384"/>
      <c r="N483" s="384"/>
      <c r="O483" s="384"/>
      <c r="P483" s="384"/>
      <c r="Q483" s="384"/>
      <c r="R483" s="384"/>
    </row>
    <row r="484" spans="1:18">
      <c r="A484" s="384"/>
      <c r="B484" s="397"/>
      <c r="C484" s="397"/>
      <c r="D484" s="398"/>
      <c r="E484" s="398"/>
      <c r="F484" s="399"/>
      <c r="G484" s="374"/>
      <c r="H484" s="384"/>
      <c r="I484" s="384"/>
      <c r="J484" s="384"/>
      <c r="K484" s="384"/>
      <c r="L484" s="384"/>
      <c r="M484" s="384"/>
      <c r="N484" s="384"/>
      <c r="O484" s="384"/>
      <c r="P484" s="384"/>
      <c r="Q484" s="384"/>
      <c r="R484" s="384"/>
    </row>
    <row r="485" spans="1:18">
      <c r="A485" s="384"/>
      <c r="B485" s="397"/>
      <c r="C485" s="397"/>
      <c r="D485" s="398"/>
      <c r="E485" s="398"/>
      <c r="F485" s="399"/>
      <c r="G485" s="374"/>
      <c r="H485" s="384"/>
      <c r="I485" s="384"/>
      <c r="J485" s="384"/>
      <c r="K485" s="384"/>
      <c r="L485" s="384"/>
      <c r="M485" s="384"/>
      <c r="N485" s="384"/>
      <c r="O485" s="384"/>
      <c r="P485" s="384"/>
      <c r="Q485" s="384"/>
      <c r="R485" s="384"/>
    </row>
    <row r="486" spans="1:18">
      <c r="A486" s="384"/>
      <c r="B486" s="397"/>
      <c r="C486" s="397"/>
      <c r="D486" s="398"/>
      <c r="E486" s="398"/>
      <c r="F486" s="399"/>
      <c r="G486" s="374"/>
      <c r="H486" s="384"/>
      <c r="I486" s="384"/>
      <c r="J486" s="384"/>
      <c r="K486" s="384"/>
      <c r="L486" s="384"/>
      <c r="M486" s="384"/>
      <c r="N486" s="384"/>
      <c r="O486" s="384"/>
      <c r="P486" s="384"/>
      <c r="Q486" s="384"/>
      <c r="R486" s="384"/>
    </row>
    <row r="487" spans="1:18">
      <c r="A487" s="384"/>
      <c r="B487" s="397"/>
      <c r="C487" s="397"/>
      <c r="D487" s="398"/>
      <c r="E487" s="398"/>
      <c r="F487" s="399"/>
      <c r="G487" s="374"/>
      <c r="H487" s="384"/>
      <c r="I487" s="384"/>
      <c r="J487" s="384"/>
      <c r="K487" s="384"/>
      <c r="L487" s="384"/>
      <c r="M487" s="384"/>
      <c r="N487" s="384"/>
      <c r="O487" s="384"/>
      <c r="P487" s="384"/>
      <c r="Q487" s="384"/>
      <c r="R487" s="384"/>
    </row>
    <row r="488" spans="1:18">
      <c r="A488" s="384"/>
      <c r="B488" s="397"/>
      <c r="C488" s="397"/>
      <c r="D488" s="398"/>
      <c r="E488" s="398"/>
      <c r="F488" s="399"/>
      <c r="G488" s="374"/>
      <c r="H488" s="384"/>
      <c r="I488" s="384"/>
      <c r="J488" s="384"/>
      <c r="K488" s="384"/>
      <c r="L488" s="384"/>
      <c r="M488" s="384"/>
      <c r="N488" s="384"/>
      <c r="O488" s="384"/>
      <c r="P488" s="384"/>
      <c r="Q488" s="384"/>
      <c r="R488" s="384"/>
    </row>
    <row r="489" spans="1:18">
      <c r="A489" s="384"/>
      <c r="B489" s="397"/>
      <c r="C489" s="397"/>
      <c r="D489" s="398"/>
      <c r="E489" s="398"/>
      <c r="F489" s="399"/>
      <c r="G489" s="374"/>
      <c r="H489" s="384"/>
      <c r="I489" s="384"/>
      <c r="J489" s="384"/>
      <c r="K489" s="384"/>
      <c r="L489" s="384"/>
      <c r="M489" s="384"/>
      <c r="N489" s="384"/>
      <c r="O489" s="384"/>
      <c r="P489" s="384"/>
      <c r="Q489" s="384"/>
      <c r="R489" s="384"/>
    </row>
    <row r="490" spans="1:18">
      <c r="A490" s="384"/>
      <c r="B490" s="397"/>
      <c r="C490" s="397"/>
      <c r="D490" s="398"/>
      <c r="E490" s="398"/>
      <c r="F490" s="399"/>
      <c r="G490" s="374"/>
      <c r="H490" s="384"/>
      <c r="I490" s="384"/>
      <c r="J490" s="384"/>
      <c r="K490" s="384"/>
      <c r="L490" s="384"/>
      <c r="M490" s="384"/>
      <c r="N490" s="384"/>
      <c r="O490" s="384"/>
      <c r="P490" s="384"/>
      <c r="Q490" s="384"/>
      <c r="R490" s="384"/>
    </row>
    <row r="491" spans="1:18">
      <c r="A491" s="384"/>
      <c r="B491" s="397"/>
      <c r="C491" s="397"/>
      <c r="D491" s="398"/>
      <c r="E491" s="398"/>
      <c r="F491" s="399"/>
      <c r="G491" s="374"/>
      <c r="H491" s="384"/>
      <c r="I491" s="384"/>
      <c r="J491" s="384"/>
      <c r="K491" s="384"/>
      <c r="L491" s="384"/>
      <c r="M491" s="384"/>
      <c r="N491" s="384"/>
      <c r="O491" s="384"/>
      <c r="P491" s="384"/>
      <c r="Q491" s="384"/>
      <c r="R491" s="384"/>
    </row>
    <row r="492" spans="1:18">
      <c r="A492" s="384"/>
      <c r="B492" s="397"/>
      <c r="C492" s="397"/>
      <c r="D492" s="398"/>
      <c r="E492" s="398"/>
      <c r="F492" s="399"/>
      <c r="G492" s="374"/>
      <c r="H492" s="384"/>
      <c r="I492" s="384"/>
      <c r="J492" s="384"/>
      <c r="K492" s="384"/>
      <c r="L492" s="384"/>
      <c r="M492" s="384"/>
      <c r="N492" s="384"/>
      <c r="O492" s="384"/>
      <c r="P492" s="384"/>
      <c r="Q492" s="384"/>
      <c r="R492" s="384"/>
    </row>
    <row r="493" spans="1:18">
      <c r="A493" s="384"/>
      <c r="B493" s="397"/>
      <c r="C493" s="397"/>
      <c r="D493" s="398"/>
      <c r="E493" s="398"/>
      <c r="F493" s="399"/>
      <c r="G493" s="374"/>
      <c r="H493" s="384"/>
      <c r="I493" s="384"/>
      <c r="J493" s="384"/>
      <c r="K493" s="384"/>
      <c r="L493" s="384"/>
      <c r="M493" s="384"/>
      <c r="N493" s="384"/>
      <c r="O493" s="384"/>
      <c r="P493" s="384"/>
      <c r="Q493" s="384"/>
      <c r="R493" s="384"/>
    </row>
    <row r="494" spans="1:18">
      <c r="A494" s="384"/>
      <c r="B494" s="397"/>
      <c r="C494" s="397"/>
      <c r="D494" s="398"/>
      <c r="E494" s="398"/>
      <c r="F494" s="399"/>
      <c r="G494" s="374"/>
      <c r="H494" s="384"/>
      <c r="I494" s="384"/>
      <c r="J494" s="384"/>
      <c r="K494" s="384"/>
      <c r="L494" s="384"/>
      <c r="M494" s="384"/>
      <c r="N494" s="384"/>
      <c r="O494" s="384"/>
      <c r="P494" s="384"/>
      <c r="Q494" s="384"/>
      <c r="R494" s="384"/>
    </row>
    <row r="495" spans="1:18">
      <c r="A495" s="384"/>
      <c r="B495" s="397"/>
      <c r="C495" s="397"/>
      <c r="D495" s="398"/>
      <c r="E495" s="398"/>
      <c r="F495" s="399"/>
      <c r="G495" s="374"/>
      <c r="H495" s="384"/>
      <c r="I495" s="384"/>
      <c r="J495" s="384"/>
      <c r="K495" s="384"/>
      <c r="L495" s="384"/>
      <c r="M495" s="384"/>
      <c r="N495" s="384"/>
      <c r="O495" s="384"/>
      <c r="P495" s="384"/>
      <c r="Q495" s="384"/>
      <c r="R495" s="384"/>
    </row>
    <row r="496" spans="1:18">
      <c r="A496" s="384"/>
      <c r="B496" s="397"/>
      <c r="C496" s="397"/>
      <c r="D496" s="398"/>
      <c r="E496" s="398"/>
      <c r="F496" s="399"/>
      <c r="G496" s="374"/>
      <c r="H496" s="384"/>
      <c r="I496" s="384"/>
      <c r="J496" s="384"/>
      <c r="K496" s="384"/>
      <c r="L496" s="384"/>
      <c r="M496" s="384"/>
      <c r="N496" s="384"/>
      <c r="O496" s="384"/>
      <c r="P496" s="384"/>
      <c r="Q496" s="384"/>
      <c r="R496" s="384"/>
    </row>
    <row r="497" spans="1:18">
      <c r="A497" s="384"/>
      <c r="B497" s="397"/>
      <c r="C497" s="397"/>
      <c r="D497" s="398"/>
      <c r="E497" s="398"/>
      <c r="F497" s="399"/>
      <c r="G497" s="374"/>
      <c r="H497" s="384"/>
      <c r="I497" s="384"/>
      <c r="J497" s="384"/>
      <c r="K497" s="384"/>
      <c r="L497" s="384"/>
      <c r="M497" s="384"/>
      <c r="N497" s="384"/>
      <c r="O497" s="384"/>
      <c r="P497" s="384"/>
      <c r="Q497" s="384"/>
      <c r="R497" s="384"/>
    </row>
    <row r="498" spans="1:18">
      <c r="A498" s="384"/>
      <c r="B498" s="397"/>
      <c r="C498" s="397"/>
      <c r="D498" s="398"/>
      <c r="E498" s="398"/>
      <c r="F498" s="399"/>
      <c r="G498" s="374"/>
      <c r="H498" s="384"/>
      <c r="I498" s="384"/>
      <c r="J498" s="384"/>
      <c r="K498" s="384"/>
      <c r="L498" s="384"/>
      <c r="M498" s="384"/>
      <c r="N498" s="384"/>
      <c r="O498" s="384"/>
      <c r="P498" s="384"/>
      <c r="Q498" s="384"/>
      <c r="R498" s="384"/>
    </row>
    <row r="499" spans="1:18">
      <c r="A499" s="384"/>
      <c r="B499" s="397"/>
      <c r="C499" s="397"/>
      <c r="D499" s="398"/>
      <c r="E499" s="398"/>
      <c r="F499" s="399"/>
      <c r="G499" s="374"/>
      <c r="H499" s="384"/>
      <c r="I499" s="384"/>
      <c r="J499" s="384"/>
      <c r="K499" s="384"/>
      <c r="L499" s="384"/>
      <c r="M499" s="384"/>
      <c r="N499" s="384"/>
      <c r="O499" s="384"/>
      <c r="P499" s="384"/>
      <c r="Q499" s="384"/>
      <c r="R499" s="384"/>
    </row>
    <row r="500" spans="1:18">
      <c r="A500" s="384"/>
      <c r="B500" s="397"/>
      <c r="C500" s="397"/>
      <c r="D500" s="398"/>
      <c r="E500" s="398"/>
      <c r="F500" s="399"/>
      <c r="G500" s="374"/>
      <c r="H500" s="384"/>
      <c r="I500" s="384"/>
      <c r="J500" s="384"/>
      <c r="K500" s="384"/>
      <c r="L500" s="384"/>
      <c r="M500" s="384"/>
      <c r="N500" s="384"/>
      <c r="O500" s="384"/>
      <c r="P500" s="384"/>
      <c r="Q500" s="384"/>
      <c r="R500" s="384"/>
    </row>
    <row r="501" spans="1:18">
      <c r="A501" s="384"/>
      <c r="B501" s="397"/>
      <c r="C501" s="397"/>
      <c r="D501" s="398"/>
      <c r="E501" s="398"/>
      <c r="F501" s="399"/>
      <c r="G501" s="374"/>
      <c r="H501" s="384"/>
      <c r="I501" s="384"/>
      <c r="J501" s="384"/>
      <c r="K501" s="384"/>
      <c r="L501" s="384"/>
      <c r="M501" s="384"/>
      <c r="N501" s="384"/>
      <c r="O501" s="384"/>
      <c r="P501" s="384"/>
      <c r="Q501" s="384"/>
      <c r="R501" s="384"/>
    </row>
    <row r="502" spans="1:18">
      <c r="A502" s="384"/>
      <c r="B502" s="397"/>
      <c r="C502" s="397"/>
      <c r="D502" s="398"/>
      <c r="E502" s="398"/>
      <c r="F502" s="399"/>
      <c r="G502" s="374"/>
      <c r="H502" s="384"/>
      <c r="I502" s="384"/>
      <c r="J502" s="384"/>
      <c r="K502" s="384"/>
      <c r="L502" s="384"/>
      <c r="M502" s="384"/>
      <c r="N502" s="384"/>
      <c r="O502" s="384"/>
      <c r="P502" s="384"/>
      <c r="Q502" s="384"/>
      <c r="R502" s="384"/>
    </row>
    <row r="503" spans="1:18">
      <c r="A503" s="384"/>
      <c r="B503" s="397"/>
      <c r="C503" s="397"/>
      <c r="D503" s="398"/>
      <c r="E503" s="398"/>
      <c r="F503" s="399"/>
      <c r="G503" s="374"/>
      <c r="H503" s="384"/>
      <c r="I503" s="384"/>
      <c r="J503" s="384"/>
      <c r="K503" s="384"/>
      <c r="L503" s="384"/>
      <c r="M503" s="384"/>
      <c r="N503" s="384"/>
      <c r="O503" s="384"/>
      <c r="P503" s="384"/>
      <c r="Q503" s="384"/>
      <c r="R503" s="384"/>
    </row>
    <row r="504" spans="1:18">
      <c r="A504" s="384"/>
      <c r="B504" s="397"/>
      <c r="C504" s="397"/>
      <c r="D504" s="398"/>
      <c r="E504" s="398"/>
      <c r="F504" s="399"/>
      <c r="G504" s="374"/>
      <c r="H504" s="384"/>
      <c r="I504" s="384"/>
      <c r="J504" s="384"/>
      <c r="K504" s="384"/>
      <c r="L504" s="384"/>
      <c r="M504" s="384"/>
      <c r="N504" s="384"/>
      <c r="O504" s="384"/>
      <c r="P504" s="384"/>
      <c r="Q504" s="384"/>
      <c r="R504" s="384"/>
    </row>
    <row r="505" spans="1:18">
      <c r="A505" s="384"/>
      <c r="B505" s="397"/>
      <c r="C505" s="397"/>
      <c r="D505" s="398"/>
      <c r="E505" s="398"/>
      <c r="F505" s="399"/>
      <c r="G505" s="374"/>
      <c r="H505" s="384"/>
      <c r="I505" s="384"/>
      <c r="J505" s="384"/>
      <c r="K505" s="384"/>
      <c r="L505" s="384"/>
      <c r="M505" s="384"/>
      <c r="N505" s="384"/>
      <c r="O505" s="384"/>
      <c r="P505" s="384"/>
      <c r="Q505" s="384"/>
      <c r="R505" s="384"/>
    </row>
    <row r="506" spans="1:18">
      <c r="A506" s="384"/>
      <c r="B506" s="397"/>
      <c r="C506" s="397"/>
      <c r="D506" s="398"/>
      <c r="E506" s="398"/>
      <c r="F506" s="399"/>
      <c r="G506" s="374"/>
      <c r="H506" s="384"/>
      <c r="I506" s="384"/>
      <c r="J506" s="384"/>
      <c r="K506" s="384"/>
      <c r="L506" s="384"/>
      <c r="M506" s="384"/>
      <c r="N506" s="384"/>
      <c r="O506" s="384"/>
      <c r="P506" s="384"/>
      <c r="Q506" s="384"/>
      <c r="R506" s="384"/>
    </row>
    <row r="507" spans="1:18">
      <c r="A507" s="384"/>
      <c r="B507" s="397"/>
      <c r="C507" s="397"/>
      <c r="D507" s="398"/>
      <c r="E507" s="398"/>
      <c r="F507" s="399"/>
      <c r="G507" s="374"/>
      <c r="H507" s="384"/>
      <c r="I507" s="384"/>
      <c r="J507" s="384"/>
      <c r="K507" s="384"/>
      <c r="L507" s="384"/>
      <c r="M507" s="384"/>
      <c r="N507" s="384"/>
      <c r="O507" s="384"/>
      <c r="P507" s="384"/>
      <c r="Q507" s="384"/>
      <c r="R507" s="384"/>
    </row>
    <row r="508" spans="1:18">
      <c r="A508" s="384"/>
      <c r="B508" s="397"/>
      <c r="C508" s="397"/>
      <c r="D508" s="398"/>
      <c r="E508" s="398"/>
      <c r="F508" s="399"/>
      <c r="G508" s="374"/>
      <c r="H508" s="384"/>
      <c r="I508" s="384"/>
      <c r="J508" s="384"/>
      <c r="K508" s="384"/>
      <c r="L508" s="384"/>
      <c r="M508" s="384"/>
      <c r="N508" s="384"/>
      <c r="O508" s="384"/>
      <c r="P508" s="384"/>
      <c r="Q508" s="384"/>
      <c r="R508" s="384"/>
    </row>
    <row r="509" spans="1:18">
      <c r="A509" s="384"/>
      <c r="B509" s="397"/>
      <c r="C509" s="397"/>
      <c r="D509" s="398"/>
      <c r="E509" s="398"/>
      <c r="F509" s="399"/>
      <c r="G509" s="374"/>
      <c r="H509" s="384"/>
      <c r="I509" s="384"/>
      <c r="J509" s="384"/>
      <c r="K509" s="384"/>
      <c r="L509" s="384"/>
      <c r="M509" s="384"/>
      <c r="N509" s="384"/>
      <c r="O509" s="384"/>
      <c r="P509" s="384"/>
      <c r="Q509" s="384"/>
      <c r="R509" s="384"/>
    </row>
    <row r="510" spans="1:18">
      <c r="A510" s="384"/>
      <c r="B510" s="397"/>
      <c r="C510" s="397"/>
      <c r="D510" s="398"/>
      <c r="E510" s="398"/>
      <c r="F510" s="399"/>
      <c r="G510" s="374"/>
      <c r="H510" s="384"/>
      <c r="I510" s="384"/>
      <c r="J510" s="384"/>
      <c r="K510" s="384"/>
      <c r="L510" s="384"/>
      <c r="M510" s="384"/>
      <c r="N510" s="384"/>
      <c r="O510" s="384"/>
      <c r="P510" s="384"/>
      <c r="Q510" s="384"/>
      <c r="R510" s="384"/>
    </row>
    <row r="511" spans="1:18">
      <c r="A511" s="384"/>
      <c r="B511" s="397"/>
      <c r="C511" s="397"/>
      <c r="D511" s="398"/>
      <c r="E511" s="398"/>
      <c r="F511" s="399"/>
      <c r="G511" s="374"/>
      <c r="H511" s="384"/>
      <c r="I511" s="384"/>
      <c r="J511" s="384"/>
      <c r="K511" s="384"/>
      <c r="L511" s="384"/>
      <c r="M511" s="384"/>
      <c r="N511" s="384"/>
      <c r="O511" s="384"/>
      <c r="P511" s="384"/>
      <c r="Q511" s="384"/>
      <c r="R511" s="384"/>
    </row>
    <row r="512" spans="1:18">
      <c r="A512" s="384"/>
      <c r="B512" s="397"/>
      <c r="C512" s="397"/>
      <c r="D512" s="398"/>
      <c r="E512" s="398"/>
      <c r="F512" s="399"/>
      <c r="G512" s="374"/>
      <c r="H512" s="384"/>
      <c r="I512" s="384"/>
      <c r="J512" s="384"/>
      <c r="K512" s="384"/>
      <c r="L512" s="384"/>
      <c r="M512" s="384"/>
      <c r="N512" s="384"/>
      <c r="O512" s="384"/>
      <c r="P512" s="384"/>
      <c r="Q512" s="384"/>
      <c r="R512" s="384"/>
    </row>
    <row r="513" spans="1:18">
      <c r="A513" s="384"/>
      <c r="B513" s="397"/>
      <c r="C513" s="397"/>
      <c r="D513" s="398"/>
      <c r="E513" s="398"/>
      <c r="F513" s="399"/>
      <c r="G513" s="374"/>
      <c r="H513" s="384"/>
      <c r="I513" s="384"/>
      <c r="J513" s="384"/>
      <c r="K513" s="384"/>
      <c r="L513" s="384"/>
      <c r="M513" s="384"/>
      <c r="N513" s="384"/>
      <c r="O513" s="384"/>
      <c r="P513" s="384"/>
      <c r="Q513" s="384"/>
      <c r="R513" s="384"/>
    </row>
    <row r="514" spans="1:18">
      <c r="A514" s="384"/>
      <c r="B514" s="397"/>
      <c r="C514" s="397"/>
      <c r="D514" s="398"/>
      <c r="E514" s="398"/>
      <c r="F514" s="399"/>
      <c r="G514" s="374"/>
      <c r="H514" s="384"/>
      <c r="I514" s="384"/>
      <c r="J514" s="384"/>
      <c r="K514" s="384"/>
      <c r="L514" s="384"/>
      <c r="M514" s="384"/>
      <c r="N514" s="384"/>
      <c r="O514" s="384"/>
      <c r="P514" s="384"/>
      <c r="Q514" s="384"/>
      <c r="R514" s="384"/>
    </row>
    <row r="515" spans="1:18">
      <c r="A515" s="384"/>
      <c r="B515" s="397"/>
      <c r="C515" s="397"/>
      <c r="D515" s="398"/>
      <c r="E515" s="398"/>
      <c r="F515" s="399"/>
      <c r="G515" s="374"/>
      <c r="H515" s="384"/>
      <c r="I515" s="384"/>
      <c r="J515" s="384"/>
      <c r="K515" s="384"/>
      <c r="L515" s="384"/>
      <c r="M515" s="384"/>
      <c r="N515" s="384"/>
      <c r="O515" s="384"/>
      <c r="P515" s="384"/>
      <c r="Q515" s="384"/>
      <c r="R515" s="384"/>
    </row>
    <row r="516" spans="1:18">
      <c r="A516" s="384"/>
      <c r="B516" s="397"/>
      <c r="C516" s="397"/>
      <c r="D516" s="398"/>
      <c r="E516" s="398"/>
      <c r="F516" s="399"/>
      <c r="G516" s="374"/>
      <c r="H516" s="384"/>
      <c r="I516" s="384"/>
      <c r="J516" s="384"/>
      <c r="K516" s="384"/>
      <c r="L516" s="384"/>
      <c r="M516" s="384"/>
      <c r="N516" s="384"/>
      <c r="O516" s="384"/>
      <c r="P516" s="384"/>
      <c r="Q516" s="384"/>
      <c r="R516" s="384"/>
    </row>
    <row r="517" spans="1:18">
      <c r="A517" s="384"/>
      <c r="B517" s="397"/>
      <c r="C517" s="397"/>
      <c r="D517" s="398"/>
      <c r="E517" s="398"/>
      <c r="F517" s="399"/>
      <c r="G517" s="374"/>
      <c r="H517" s="384"/>
      <c r="I517" s="384"/>
      <c r="J517" s="384"/>
      <c r="K517" s="384"/>
      <c r="L517" s="384"/>
      <c r="M517" s="384"/>
      <c r="N517" s="384"/>
      <c r="O517" s="384"/>
      <c r="P517" s="384"/>
      <c r="Q517" s="384"/>
      <c r="R517" s="384"/>
    </row>
    <row r="518" spans="1:18">
      <c r="A518" s="384"/>
      <c r="B518" s="397"/>
      <c r="C518" s="397"/>
      <c r="D518" s="398"/>
      <c r="E518" s="398"/>
      <c r="F518" s="399"/>
      <c r="G518" s="374"/>
      <c r="H518" s="384"/>
      <c r="I518" s="384"/>
      <c r="J518" s="384"/>
      <c r="K518" s="384"/>
      <c r="L518" s="384"/>
      <c r="M518" s="384"/>
      <c r="N518" s="384"/>
      <c r="O518" s="384"/>
      <c r="P518" s="384"/>
      <c r="Q518" s="384"/>
      <c r="R518" s="384"/>
    </row>
    <row r="519" spans="1:18">
      <c r="A519" s="384"/>
      <c r="B519" s="397"/>
      <c r="C519" s="397"/>
      <c r="D519" s="398"/>
      <c r="E519" s="398"/>
      <c r="F519" s="399"/>
      <c r="G519" s="374"/>
      <c r="H519" s="384"/>
      <c r="I519" s="384"/>
      <c r="J519" s="384"/>
      <c r="K519" s="384"/>
      <c r="L519" s="384"/>
      <c r="M519" s="384"/>
      <c r="N519" s="384"/>
      <c r="O519" s="384"/>
      <c r="P519" s="384"/>
      <c r="Q519" s="384"/>
      <c r="R519" s="384"/>
    </row>
    <row r="520" spans="1:18">
      <c r="A520" s="384"/>
      <c r="B520" s="397"/>
      <c r="C520" s="397"/>
      <c r="D520" s="398"/>
      <c r="E520" s="398"/>
      <c r="F520" s="399"/>
      <c r="G520" s="374"/>
      <c r="H520" s="384"/>
      <c r="I520" s="384"/>
      <c r="J520" s="384"/>
      <c r="K520" s="384"/>
      <c r="L520" s="384"/>
      <c r="M520" s="384"/>
      <c r="N520" s="384"/>
      <c r="O520" s="384"/>
      <c r="P520" s="384"/>
      <c r="Q520" s="384"/>
      <c r="R520" s="384"/>
    </row>
    <row r="521" spans="1:18">
      <c r="A521" s="384"/>
      <c r="B521" s="397"/>
      <c r="C521" s="397"/>
      <c r="D521" s="398"/>
      <c r="E521" s="398"/>
      <c r="F521" s="399"/>
      <c r="G521" s="374"/>
      <c r="H521" s="384"/>
      <c r="I521" s="384"/>
      <c r="J521" s="384"/>
      <c r="K521" s="384"/>
      <c r="L521" s="384"/>
      <c r="M521" s="384"/>
      <c r="N521" s="384"/>
      <c r="O521" s="384"/>
      <c r="P521" s="384"/>
      <c r="Q521" s="384"/>
      <c r="R521" s="384"/>
    </row>
    <row r="522" spans="1:18">
      <c r="A522" s="384"/>
      <c r="B522" s="397"/>
      <c r="C522" s="397"/>
      <c r="D522" s="398"/>
      <c r="E522" s="398"/>
      <c r="F522" s="399"/>
      <c r="G522" s="374"/>
      <c r="H522" s="384"/>
      <c r="I522" s="384"/>
      <c r="J522" s="384"/>
      <c r="K522" s="384"/>
      <c r="L522" s="384"/>
      <c r="M522" s="384"/>
      <c r="N522" s="384"/>
      <c r="O522" s="384"/>
      <c r="P522" s="384"/>
      <c r="Q522" s="384"/>
      <c r="R522" s="384"/>
    </row>
    <row r="523" spans="1:18">
      <c r="A523" s="384"/>
      <c r="B523" s="397"/>
      <c r="C523" s="397"/>
      <c r="D523" s="398"/>
      <c r="E523" s="398"/>
      <c r="F523" s="399"/>
      <c r="G523" s="374"/>
      <c r="H523" s="384"/>
      <c r="I523" s="384"/>
      <c r="J523" s="384"/>
      <c r="K523" s="384"/>
      <c r="L523" s="384"/>
      <c r="M523" s="384"/>
      <c r="N523" s="384"/>
      <c r="O523" s="384"/>
      <c r="P523" s="384"/>
      <c r="Q523" s="384"/>
      <c r="R523" s="384"/>
    </row>
    <row r="524" spans="1:18">
      <c r="A524" s="384"/>
      <c r="B524" s="397"/>
      <c r="C524" s="397"/>
      <c r="D524" s="398"/>
      <c r="E524" s="398"/>
      <c r="F524" s="399"/>
      <c r="G524" s="374"/>
      <c r="H524" s="384"/>
      <c r="I524" s="384"/>
      <c r="J524" s="384"/>
      <c r="K524" s="384"/>
      <c r="L524" s="384"/>
      <c r="M524" s="384"/>
      <c r="N524" s="384"/>
      <c r="O524" s="384"/>
      <c r="P524" s="384"/>
      <c r="Q524" s="384"/>
      <c r="R524" s="384"/>
    </row>
    <row r="525" spans="1:18">
      <c r="A525" s="384"/>
      <c r="B525" s="397"/>
      <c r="C525" s="397"/>
      <c r="D525" s="398"/>
      <c r="E525" s="398"/>
      <c r="F525" s="399"/>
      <c r="G525" s="374"/>
      <c r="H525" s="384"/>
      <c r="I525" s="384"/>
      <c r="J525" s="384"/>
      <c r="K525" s="384"/>
      <c r="L525" s="384"/>
      <c r="M525" s="384"/>
      <c r="N525" s="384"/>
      <c r="O525" s="384"/>
      <c r="P525" s="384"/>
      <c r="Q525" s="384"/>
      <c r="R525" s="384"/>
    </row>
    <row r="526" spans="1:18">
      <c r="A526" s="384"/>
      <c r="B526" s="397"/>
      <c r="C526" s="397"/>
      <c r="D526" s="398"/>
      <c r="E526" s="398"/>
      <c r="F526" s="399"/>
      <c r="G526" s="374"/>
      <c r="H526" s="384"/>
      <c r="I526" s="384"/>
      <c r="J526" s="384"/>
      <c r="K526" s="384"/>
      <c r="L526" s="384"/>
      <c r="M526" s="384"/>
      <c r="N526" s="384"/>
      <c r="O526" s="384"/>
      <c r="P526" s="384"/>
      <c r="Q526" s="384"/>
      <c r="R526" s="384"/>
    </row>
    <row r="527" spans="1:18">
      <c r="A527" s="384"/>
      <c r="B527" s="397"/>
      <c r="C527" s="397"/>
      <c r="D527" s="398"/>
      <c r="E527" s="398"/>
      <c r="F527" s="399"/>
      <c r="G527" s="374"/>
      <c r="H527" s="384"/>
      <c r="I527" s="384"/>
      <c r="J527" s="384"/>
      <c r="K527" s="384"/>
      <c r="L527" s="384"/>
      <c r="M527" s="384"/>
      <c r="N527" s="384"/>
      <c r="O527" s="384"/>
      <c r="P527" s="384"/>
      <c r="Q527" s="384"/>
      <c r="R527" s="384"/>
    </row>
    <row r="528" spans="1:18">
      <c r="A528" s="384"/>
      <c r="B528" s="397"/>
      <c r="C528" s="397"/>
      <c r="D528" s="398"/>
      <c r="E528" s="398"/>
      <c r="F528" s="399"/>
      <c r="G528" s="374"/>
      <c r="H528" s="384"/>
      <c r="I528" s="384"/>
      <c r="J528" s="384"/>
      <c r="K528" s="384"/>
      <c r="L528" s="384"/>
      <c r="M528" s="384"/>
      <c r="N528" s="384"/>
      <c r="O528" s="384"/>
      <c r="P528" s="384"/>
      <c r="Q528" s="384"/>
      <c r="R528" s="384"/>
    </row>
    <row r="529" spans="1:18">
      <c r="A529" s="384"/>
      <c r="B529" s="397"/>
      <c r="C529" s="397"/>
      <c r="D529" s="398"/>
      <c r="E529" s="398"/>
      <c r="F529" s="399"/>
      <c r="G529" s="374"/>
      <c r="H529" s="384"/>
      <c r="I529" s="384"/>
      <c r="J529" s="384"/>
      <c r="K529" s="384"/>
      <c r="L529" s="384"/>
      <c r="M529" s="384"/>
      <c r="N529" s="384"/>
      <c r="O529" s="384"/>
      <c r="P529" s="384"/>
      <c r="Q529" s="384"/>
      <c r="R529" s="384"/>
    </row>
    <row r="530" spans="1:18">
      <c r="A530" s="384"/>
      <c r="B530" s="397"/>
      <c r="C530" s="397"/>
      <c r="D530" s="398"/>
      <c r="E530" s="398"/>
      <c r="F530" s="399"/>
      <c r="G530" s="374"/>
      <c r="H530" s="384"/>
      <c r="I530" s="384"/>
      <c r="J530" s="384"/>
      <c r="K530" s="384"/>
      <c r="L530" s="384"/>
      <c r="M530" s="384"/>
      <c r="N530" s="384"/>
      <c r="O530" s="384"/>
      <c r="P530" s="384"/>
      <c r="Q530" s="384"/>
      <c r="R530" s="384"/>
    </row>
    <row r="531" spans="1:18">
      <c r="A531" s="384"/>
      <c r="B531" s="397"/>
      <c r="C531" s="397"/>
      <c r="D531" s="398"/>
      <c r="E531" s="398"/>
      <c r="F531" s="399"/>
      <c r="G531" s="374"/>
      <c r="H531" s="384"/>
      <c r="I531" s="384"/>
      <c r="J531" s="384"/>
      <c r="K531" s="384"/>
      <c r="L531" s="384"/>
      <c r="M531" s="384"/>
      <c r="N531" s="384"/>
      <c r="O531" s="384"/>
      <c r="P531" s="384"/>
      <c r="Q531" s="384"/>
      <c r="R531" s="384"/>
    </row>
    <row r="532" spans="1:18">
      <c r="A532" s="384"/>
      <c r="B532" s="397"/>
      <c r="C532" s="397"/>
      <c r="D532" s="398"/>
      <c r="E532" s="398"/>
      <c r="F532" s="399"/>
      <c r="G532" s="374"/>
      <c r="H532" s="384"/>
      <c r="I532" s="384"/>
      <c r="J532" s="384"/>
      <c r="K532" s="384"/>
      <c r="L532" s="384"/>
      <c r="M532" s="384"/>
      <c r="N532" s="384"/>
      <c r="O532" s="384"/>
      <c r="P532" s="384"/>
      <c r="Q532" s="384"/>
      <c r="R532" s="384"/>
    </row>
    <row r="533" spans="1:18">
      <c r="A533" s="384"/>
      <c r="B533" s="397"/>
      <c r="C533" s="397"/>
      <c r="D533" s="398"/>
      <c r="E533" s="398"/>
      <c r="F533" s="399"/>
      <c r="G533" s="374"/>
      <c r="H533" s="384"/>
      <c r="I533" s="384"/>
      <c r="J533" s="384"/>
      <c r="K533" s="384"/>
      <c r="L533" s="384"/>
      <c r="M533" s="384"/>
      <c r="N533" s="384"/>
      <c r="O533" s="384"/>
      <c r="P533" s="384"/>
      <c r="Q533" s="384"/>
      <c r="R533" s="384"/>
    </row>
    <row r="534" spans="1:18">
      <c r="A534" s="384"/>
      <c r="B534" s="397"/>
      <c r="C534" s="397"/>
      <c r="D534" s="398"/>
      <c r="E534" s="398"/>
      <c r="F534" s="399"/>
      <c r="G534" s="374"/>
      <c r="H534" s="384"/>
      <c r="I534" s="384"/>
      <c r="J534" s="384"/>
      <c r="K534" s="384"/>
      <c r="L534" s="384"/>
      <c r="M534" s="384"/>
      <c r="N534" s="384"/>
      <c r="O534" s="384"/>
      <c r="P534" s="384"/>
      <c r="Q534" s="384"/>
      <c r="R534" s="384"/>
    </row>
    <row r="535" spans="1:18">
      <c r="A535" s="384"/>
      <c r="B535" s="397"/>
      <c r="C535" s="397"/>
      <c r="D535" s="398"/>
      <c r="E535" s="398"/>
      <c r="F535" s="399"/>
      <c r="G535" s="374"/>
      <c r="H535" s="384"/>
      <c r="I535" s="384"/>
      <c r="J535" s="384"/>
      <c r="K535" s="384"/>
      <c r="L535" s="384"/>
      <c r="M535" s="384"/>
      <c r="N535" s="384"/>
      <c r="O535" s="384"/>
      <c r="P535" s="384"/>
      <c r="Q535" s="384"/>
      <c r="R535" s="384"/>
    </row>
    <row r="536" spans="1:18">
      <c r="A536" s="384"/>
      <c r="B536" s="397"/>
      <c r="C536" s="397"/>
      <c r="D536" s="398"/>
      <c r="E536" s="398"/>
      <c r="F536" s="399"/>
      <c r="G536" s="374"/>
      <c r="H536" s="384"/>
      <c r="I536" s="384"/>
      <c r="J536" s="384"/>
      <c r="K536" s="384"/>
      <c r="L536" s="384"/>
      <c r="M536" s="384"/>
      <c r="N536" s="384"/>
      <c r="O536" s="384"/>
      <c r="P536" s="384"/>
      <c r="Q536" s="384"/>
      <c r="R536" s="384"/>
    </row>
    <row r="537" spans="1:18">
      <c r="A537" s="384"/>
      <c r="B537" s="397"/>
      <c r="C537" s="397"/>
      <c r="D537" s="398"/>
      <c r="E537" s="398"/>
      <c r="F537" s="399"/>
      <c r="G537" s="374"/>
      <c r="H537" s="384"/>
      <c r="I537" s="384"/>
      <c r="J537" s="384"/>
      <c r="K537" s="384"/>
      <c r="L537" s="384"/>
      <c r="M537" s="384"/>
      <c r="N537" s="384"/>
      <c r="O537" s="384"/>
      <c r="P537" s="384"/>
      <c r="Q537" s="384"/>
      <c r="R537" s="384"/>
    </row>
    <row r="538" spans="1:18">
      <c r="A538" s="384"/>
      <c r="B538" s="397"/>
      <c r="C538" s="397"/>
      <c r="D538" s="398"/>
      <c r="E538" s="398"/>
      <c r="F538" s="399"/>
      <c r="G538" s="374"/>
      <c r="H538" s="384"/>
      <c r="I538" s="384"/>
      <c r="J538" s="384"/>
      <c r="K538" s="384"/>
      <c r="L538" s="384"/>
      <c r="M538" s="384"/>
      <c r="N538" s="384"/>
      <c r="O538" s="384"/>
      <c r="P538" s="384"/>
      <c r="Q538" s="384"/>
      <c r="R538" s="384"/>
    </row>
    <row r="539" spans="1:18">
      <c r="A539" s="384"/>
      <c r="B539" s="397"/>
      <c r="C539" s="397"/>
      <c r="D539" s="398"/>
      <c r="E539" s="398"/>
      <c r="F539" s="399"/>
      <c r="G539" s="374"/>
      <c r="H539" s="384"/>
      <c r="I539" s="384"/>
      <c r="J539" s="384"/>
      <c r="K539" s="384"/>
      <c r="L539" s="384"/>
      <c r="M539" s="384"/>
      <c r="N539" s="384"/>
      <c r="O539" s="384"/>
      <c r="P539" s="384"/>
      <c r="Q539" s="384"/>
      <c r="R539" s="384"/>
    </row>
    <row r="540" spans="1:18">
      <c r="A540" s="384"/>
      <c r="B540" s="397"/>
      <c r="C540" s="397"/>
      <c r="D540" s="398"/>
      <c r="E540" s="398"/>
      <c r="F540" s="399"/>
      <c r="G540" s="374"/>
      <c r="H540" s="384"/>
      <c r="I540" s="384"/>
      <c r="J540" s="384"/>
      <c r="K540" s="384"/>
      <c r="L540" s="384"/>
      <c r="M540" s="384"/>
      <c r="N540" s="384"/>
      <c r="O540" s="384"/>
      <c r="P540" s="384"/>
      <c r="Q540" s="384"/>
      <c r="R540" s="384"/>
    </row>
    <row r="541" spans="1:18">
      <c r="A541" s="384"/>
      <c r="B541" s="397"/>
      <c r="C541" s="397"/>
      <c r="D541" s="398"/>
      <c r="E541" s="398"/>
      <c r="F541" s="399"/>
      <c r="G541" s="374"/>
      <c r="H541" s="384"/>
      <c r="I541" s="384"/>
      <c r="J541" s="384"/>
      <c r="K541" s="384"/>
      <c r="L541" s="384"/>
      <c r="M541" s="384"/>
      <c r="N541" s="384"/>
      <c r="O541" s="384"/>
      <c r="P541" s="384"/>
      <c r="Q541" s="384"/>
      <c r="R541" s="384"/>
    </row>
    <row r="542" spans="1:18">
      <c r="A542" s="384"/>
      <c r="B542" s="397"/>
      <c r="C542" s="397"/>
      <c r="D542" s="398"/>
      <c r="E542" s="398"/>
      <c r="F542" s="399"/>
      <c r="G542" s="374"/>
      <c r="H542" s="384"/>
      <c r="I542" s="384"/>
      <c r="J542" s="384"/>
      <c r="K542" s="384"/>
      <c r="L542" s="384"/>
      <c r="M542" s="384"/>
      <c r="N542" s="384"/>
      <c r="O542" s="384"/>
      <c r="P542" s="384"/>
      <c r="Q542" s="384"/>
      <c r="R542" s="384"/>
    </row>
    <row r="543" spans="1:18">
      <c r="A543" s="384"/>
      <c r="B543" s="397"/>
      <c r="C543" s="397"/>
      <c r="D543" s="398"/>
      <c r="E543" s="398"/>
      <c r="F543" s="399"/>
      <c r="G543" s="374"/>
      <c r="H543" s="384"/>
      <c r="I543" s="384"/>
      <c r="J543" s="384"/>
      <c r="K543" s="384"/>
      <c r="L543" s="384"/>
      <c r="M543" s="384"/>
      <c r="N543" s="384"/>
      <c r="O543" s="384"/>
      <c r="P543" s="384"/>
      <c r="Q543" s="384"/>
      <c r="R543" s="384"/>
    </row>
    <row r="544" spans="1:18">
      <c r="A544" s="384"/>
      <c r="B544" s="397"/>
      <c r="C544" s="397"/>
      <c r="D544" s="398"/>
      <c r="E544" s="398"/>
      <c r="F544" s="399"/>
      <c r="G544" s="374"/>
      <c r="H544" s="384"/>
      <c r="I544" s="384"/>
      <c r="J544" s="384"/>
      <c r="K544" s="384"/>
      <c r="L544" s="384"/>
      <c r="M544" s="384"/>
      <c r="N544" s="384"/>
      <c r="O544" s="384"/>
      <c r="P544" s="384"/>
      <c r="Q544" s="384"/>
      <c r="R544" s="384"/>
    </row>
    <row r="545" spans="1:18">
      <c r="A545" s="384"/>
      <c r="B545" s="397"/>
      <c r="C545" s="397"/>
      <c r="D545" s="398"/>
      <c r="E545" s="398"/>
      <c r="F545" s="399"/>
      <c r="G545" s="374"/>
      <c r="H545" s="384"/>
      <c r="I545" s="384"/>
      <c r="J545" s="384"/>
      <c r="K545" s="384"/>
      <c r="L545" s="384"/>
      <c r="M545" s="384"/>
      <c r="N545" s="384"/>
      <c r="O545" s="384"/>
      <c r="P545" s="384"/>
      <c r="Q545" s="384"/>
      <c r="R545" s="384"/>
    </row>
    <row r="546" spans="1:18">
      <c r="A546" s="384"/>
      <c r="B546" s="397"/>
      <c r="C546" s="397"/>
      <c r="D546" s="398"/>
      <c r="E546" s="398"/>
      <c r="F546" s="399"/>
      <c r="G546" s="374"/>
      <c r="H546" s="384"/>
      <c r="I546" s="384"/>
      <c r="J546" s="384"/>
      <c r="K546" s="384"/>
      <c r="L546" s="384"/>
      <c r="M546" s="384"/>
      <c r="N546" s="384"/>
      <c r="O546" s="384"/>
      <c r="P546" s="384"/>
      <c r="Q546" s="384"/>
      <c r="R546" s="384"/>
    </row>
    <row r="547" spans="1:18">
      <c r="A547" s="384"/>
      <c r="B547" s="397"/>
      <c r="C547" s="397"/>
      <c r="D547" s="398"/>
      <c r="E547" s="398"/>
      <c r="F547" s="399"/>
      <c r="G547" s="374"/>
      <c r="H547" s="384"/>
      <c r="I547" s="384"/>
      <c r="J547" s="384"/>
      <c r="K547" s="384"/>
      <c r="L547" s="384"/>
      <c r="M547" s="384"/>
      <c r="N547" s="384"/>
      <c r="O547" s="384"/>
      <c r="P547" s="384"/>
      <c r="Q547" s="384"/>
      <c r="R547" s="384"/>
    </row>
    <row r="548" spans="1:18">
      <c r="A548" s="384"/>
      <c r="B548" s="397"/>
      <c r="C548" s="397"/>
      <c r="D548" s="398"/>
      <c r="E548" s="398"/>
      <c r="F548" s="399"/>
      <c r="G548" s="374"/>
      <c r="H548" s="384"/>
      <c r="I548" s="384"/>
      <c r="J548" s="384"/>
      <c r="K548" s="384"/>
      <c r="L548" s="384"/>
      <c r="M548" s="384"/>
      <c r="N548" s="384"/>
      <c r="O548" s="384"/>
      <c r="P548" s="384"/>
      <c r="Q548" s="384"/>
      <c r="R548" s="384"/>
    </row>
    <row r="549" spans="1:18">
      <c r="A549" s="384"/>
      <c r="B549" s="397"/>
      <c r="C549" s="397"/>
      <c r="D549" s="398"/>
      <c r="E549" s="398"/>
      <c r="F549" s="399"/>
      <c r="G549" s="374"/>
      <c r="H549" s="384"/>
      <c r="I549" s="384"/>
      <c r="J549" s="384"/>
      <c r="K549" s="384"/>
      <c r="L549" s="384"/>
      <c r="M549" s="384"/>
      <c r="N549" s="384"/>
      <c r="O549" s="384"/>
      <c r="P549" s="384"/>
      <c r="Q549" s="384"/>
      <c r="R549" s="384"/>
    </row>
    <row r="550" spans="1:18">
      <c r="A550" s="384"/>
      <c r="B550" s="397"/>
      <c r="C550" s="397"/>
      <c r="D550" s="398"/>
      <c r="E550" s="398"/>
      <c r="F550" s="399"/>
      <c r="G550" s="374"/>
      <c r="H550" s="384"/>
      <c r="I550" s="384"/>
      <c r="J550" s="384"/>
      <c r="K550" s="384"/>
      <c r="L550" s="384"/>
      <c r="M550" s="384"/>
      <c r="N550" s="384"/>
      <c r="O550" s="384"/>
      <c r="P550" s="384"/>
      <c r="Q550" s="384"/>
      <c r="R550" s="384"/>
    </row>
    <row r="551" spans="1:18">
      <c r="A551" s="384"/>
      <c r="B551" s="397"/>
      <c r="C551" s="397"/>
      <c r="D551" s="398"/>
      <c r="E551" s="398"/>
      <c r="F551" s="399"/>
      <c r="G551" s="374"/>
      <c r="H551" s="384"/>
      <c r="I551" s="384"/>
      <c r="J551" s="384"/>
      <c r="K551" s="384"/>
      <c r="L551" s="384"/>
      <c r="M551" s="384"/>
      <c r="N551" s="384"/>
      <c r="O551" s="384"/>
      <c r="P551" s="384"/>
      <c r="Q551" s="384"/>
      <c r="R551" s="384"/>
    </row>
    <row r="552" spans="1:18">
      <c r="A552" s="384"/>
      <c r="B552" s="397"/>
      <c r="C552" s="397"/>
      <c r="D552" s="398"/>
      <c r="E552" s="398"/>
      <c r="F552" s="399"/>
      <c r="G552" s="374"/>
      <c r="H552" s="384"/>
      <c r="I552" s="384"/>
      <c r="J552" s="384"/>
      <c r="K552" s="384"/>
      <c r="L552" s="384"/>
      <c r="M552" s="384"/>
      <c r="N552" s="384"/>
      <c r="O552" s="384"/>
      <c r="P552" s="384"/>
      <c r="Q552" s="384"/>
      <c r="R552" s="384"/>
    </row>
    <row r="553" spans="1:18">
      <c r="A553" s="384"/>
      <c r="B553" s="397"/>
      <c r="C553" s="397"/>
      <c r="D553" s="398"/>
      <c r="E553" s="398"/>
      <c r="F553" s="399"/>
      <c r="G553" s="374"/>
      <c r="H553" s="384"/>
      <c r="I553" s="384"/>
      <c r="J553" s="384"/>
      <c r="K553" s="384"/>
      <c r="L553" s="384"/>
      <c r="M553" s="384"/>
      <c r="N553" s="384"/>
      <c r="O553" s="384"/>
      <c r="P553" s="384"/>
      <c r="Q553" s="384"/>
      <c r="R553" s="384"/>
    </row>
    <row r="554" spans="1:18">
      <c r="A554" s="384"/>
      <c r="B554" s="397"/>
      <c r="C554" s="397"/>
      <c r="D554" s="398"/>
      <c r="E554" s="398"/>
      <c r="F554" s="399"/>
      <c r="G554" s="374"/>
      <c r="H554" s="384"/>
      <c r="I554" s="384"/>
      <c r="J554" s="384"/>
      <c r="K554" s="384"/>
      <c r="L554" s="384"/>
      <c r="M554" s="384"/>
      <c r="N554" s="384"/>
      <c r="O554" s="384"/>
      <c r="P554" s="384"/>
      <c r="Q554" s="384"/>
      <c r="R554" s="384"/>
    </row>
    <row r="555" spans="1:18">
      <c r="A555" s="384"/>
      <c r="B555" s="397"/>
      <c r="C555" s="397"/>
      <c r="D555" s="398"/>
      <c r="E555" s="398"/>
      <c r="F555" s="399"/>
      <c r="G555" s="374"/>
      <c r="H555" s="384"/>
      <c r="I555" s="384"/>
      <c r="J555" s="384"/>
      <c r="K555" s="384"/>
      <c r="L555" s="384"/>
      <c r="M555" s="384"/>
      <c r="N555" s="384"/>
      <c r="O555" s="384"/>
      <c r="P555" s="384"/>
      <c r="Q555" s="384"/>
      <c r="R555" s="384"/>
    </row>
    <row r="556" spans="1:18">
      <c r="A556" s="384"/>
      <c r="B556" s="397"/>
      <c r="C556" s="397"/>
      <c r="D556" s="398"/>
      <c r="E556" s="398"/>
      <c r="F556" s="399"/>
      <c r="G556" s="374"/>
      <c r="H556" s="384"/>
      <c r="I556" s="384"/>
      <c r="J556" s="384"/>
      <c r="K556" s="384"/>
      <c r="L556" s="384"/>
      <c r="M556" s="384"/>
      <c r="N556" s="384"/>
      <c r="O556" s="384"/>
      <c r="P556" s="384"/>
      <c r="Q556" s="384"/>
      <c r="R556" s="384"/>
    </row>
    <row r="557" spans="1:18">
      <c r="A557" s="384"/>
      <c r="B557" s="397"/>
      <c r="C557" s="397"/>
      <c r="D557" s="398"/>
      <c r="E557" s="398"/>
      <c r="F557" s="399"/>
      <c r="G557" s="374"/>
      <c r="H557" s="384"/>
      <c r="I557" s="384"/>
      <c r="J557" s="384"/>
      <c r="K557" s="384"/>
      <c r="L557" s="384"/>
      <c r="M557" s="384"/>
      <c r="N557" s="384"/>
      <c r="O557" s="384"/>
      <c r="P557" s="384"/>
      <c r="Q557" s="384"/>
      <c r="R557" s="384"/>
    </row>
    <row r="558" spans="1:18">
      <c r="A558" s="384"/>
      <c r="B558" s="397"/>
      <c r="C558" s="397"/>
      <c r="D558" s="398"/>
      <c r="E558" s="398"/>
      <c r="F558" s="399"/>
      <c r="G558" s="374"/>
      <c r="H558" s="384"/>
      <c r="I558" s="384"/>
      <c r="J558" s="384"/>
      <c r="K558" s="384"/>
      <c r="L558" s="384"/>
      <c r="M558" s="384"/>
      <c r="N558" s="384"/>
      <c r="O558" s="384"/>
      <c r="P558" s="384"/>
      <c r="Q558" s="384"/>
      <c r="R558" s="384"/>
    </row>
    <row r="559" spans="1:18">
      <c r="A559" s="384"/>
      <c r="B559" s="397"/>
      <c r="C559" s="397"/>
      <c r="D559" s="398"/>
      <c r="E559" s="398"/>
      <c r="F559" s="399"/>
      <c r="G559" s="374"/>
      <c r="H559" s="384"/>
      <c r="I559" s="384"/>
      <c r="J559" s="384"/>
      <c r="K559" s="384"/>
      <c r="L559" s="384"/>
      <c r="M559" s="384"/>
      <c r="N559" s="384"/>
      <c r="O559" s="384"/>
      <c r="P559" s="384"/>
      <c r="Q559" s="384"/>
      <c r="R559" s="384"/>
    </row>
    <row r="560" spans="1:18">
      <c r="A560" s="384"/>
      <c r="B560" s="397"/>
      <c r="C560" s="397"/>
      <c r="D560" s="398"/>
      <c r="E560" s="398"/>
      <c r="F560" s="399"/>
      <c r="G560" s="374"/>
      <c r="H560" s="384"/>
      <c r="I560" s="384"/>
      <c r="J560" s="384"/>
      <c r="K560" s="384"/>
      <c r="L560" s="384"/>
      <c r="M560" s="384"/>
      <c r="N560" s="384"/>
      <c r="O560" s="384"/>
      <c r="P560" s="384"/>
      <c r="Q560" s="384"/>
      <c r="R560" s="384"/>
    </row>
    <row r="561" spans="1:18">
      <c r="A561" s="384"/>
      <c r="B561" s="397"/>
      <c r="C561" s="397"/>
      <c r="D561" s="398"/>
      <c r="E561" s="398"/>
      <c r="F561" s="399"/>
      <c r="G561" s="374"/>
      <c r="H561" s="384"/>
      <c r="I561" s="384"/>
      <c r="J561" s="384"/>
      <c r="K561" s="384"/>
      <c r="L561" s="384"/>
      <c r="M561" s="384"/>
      <c r="N561" s="384"/>
      <c r="O561" s="384"/>
      <c r="P561" s="384"/>
      <c r="Q561" s="384"/>
      <c r="R561" s="384"/>
    </row>
    <row r="562" spans="1:18">
      <c r="A562" s="384"/>
      <c r="B562" s="397"/>
      <c r="C562" s="397"/>
      <c r="D562" s="398"/>
      <c r="E562" s="398"/>
      <c r="F562" s="399"/>
      <c r="G562" s="374"/>
      <c r="H562" s="384"/>
      <c r="I562" s="384"/>
      <c r="J562" s="384"/>
      <c r="K562" s="384"/>
      <c r="L562" s="384"/>
      <c r="M562" s="384"/>
      <c r="N562" s="384"/>
      <c r="O562" s="384"/>
      <c r="P562" s="384"/>
      <c r="Q562" s="384"/>
      <c r="R562" s="384"/>
    </row>
    <row r="563" spans="1:18">
      <c r="A563" s="384"/>
      <c r="B563" s="397"/>
      <c r="C563" s="397"/>
      <c r="D563" s="398"/>
      <c r="E563" s="398"/>
      <c r="F563" s="399"/>
      <c r="G563" s="374"/>
      <c r="H563" s="384"/>
      <c r="I563" s="384"/>
      <c r="J563" s="384"/>
      <c r="K563" s="384"/>
      <c r="L563" s="384"/>
      <c r="M563" s="384"/>
      <c r="N563" s="384"/>
      <c r="O563" s="384"/>
      <c r="P563" s="384"/>
      <c r="Q563" s="384"/>
      <c r="R563" s="384"/>
    </row>
    <row r="564" spans="1:18">
      <c r="A564" s="384"/>
      <c r="B564" s="397"/>
      <c r="C564" s="397"/>
      <c r="D564" s="398"/>
      <c r="E564" s="398"/>
      <c r="F564" s="399"/>
      <c r="G564" s="374"/>
      <c r="H564" s="384"/>
      <c r="I564" s="384"/>
      <c r="J564" s="384"/>
      <c r="K564" s="384"/>
      <c r="L564" s="384"/>
      <c r="M564" s="384"/>
      <c r="N564" s="384"/>
      <c r="O564" s="384"/>
      <c r="P564" s="384"/>
      <c r="Q564" s="384"/>
      <c r="R564" s="384"/>
    </row>
    <row r="565" spans="1:18">
      <c r="A565" s="384"/>
      <c r="B565" s="397"/>
      <c r="C565" s="397"/>
      <c r="D565" s="398"/>
      <c r="E565" s="398"/>
      <c r="F565" s="399"/>
      <c r="G565" s="374"/>
      <c r="H565" s="384"/>
      <c r="I565" s="384"/>
      <c r="J565" s="384"/>
      <c r="K565" s="384"/>
      <c r="L565" s="384"/>
      <c r="M565" s="384"/>
      <c r="N565" s="384"/>
      <c r="O565" s="384"/>
      <c r="P565" s="384"/>
      <c r="Q565" s="384"/>
      <c r="R565" s="384"/>
    </row>
    <row r="566" spans="1:18">
      <c r="A566" s="384"/>
      <c r="B566" s="397"/>
      <c r="C566" s="397"/>
      <c r="D566" s="398"/>
      <c r="E566" s="398"/>
      <c r="F566" s="399"/>
      <c r="G566" s="374"/>
      <c r="H566" s="384"/>
      <c r="I566" s="384"/>
      <c r="J566" s="384"/>
      <c r="K566" s="384"/>
      <c r="L566" s="384"/>
      <c r="M566" s="384"/>
      <c r="N566" s="384"/>
      <c r="O566" s="384"/>
      <c r="P566" s="384"/>
      <c r="Q566" s="384"/>
      <c r="R566" s="384"/>
    </row>
    <row r="567" spans="1:18">
      <c r="A567" s="384"/>
      <c r="B567" s="397"/>
      <c r="C567" s="397"/>
      <c r="D567" s="398"/>
      <c r="E567" s="398"/>
      <c r="F567" s="399"/>
      <c r="G567" s="374"/>
      <c r="H567" s="384"/>
      <c r="I567" s="384"/>
      <c r="J567" s="384"/>
      <c r="K567" s="384"/>
      <c r="L567" s="384"/>
      <c r="M567" s="384"/>
      <c r="N567" s="384"/>
      <c r="O567" s="384"/>
      <c r="P567" s="384"/>
      <c r="Q567" s="384"/>
      <c r="R567" s="384"/>
    </row>
    <row r="568" spans="1:18">
      <c r="A568" s="384"/>
      <c r="B568" s="397"/>
      <c r="C568" s="397"/>
      <c r="D568" s="398"/>
      <c r="E568" s="398"/>
      <c r="F568" s="399"/>
      <c r="G568" s="374"/>
      <c r="H568" s="384"/>
      <c r="I568" s="384"/>
      <c r="J568" s="384"/>
      <c r="K568" s="384"/>
      <c r="L568" s="384"/>
      <c r="M568" s="384"/>
      <c r="N568" s="384"/>
      <c r="O568" s="384"/>
      <c r="P568" s="384"/>
      <c r="Q568" s="384"/>
      <c r="R568" s="384"/>
    </row>
    <row r="569" spans="1:18">
      <c r="A569" s="384"/>
      <c r="B569" s="397"/>
      <c r="C569" s="397"/>
      <c r="D569" s="398"/>
      <c r="E569" s="398"/>
      <c r="F569" s="399"/>
      <c r="G569" s="374"/>
      <c r="H569" s="384"/>
      <c r="I569" s="384"/>
      <c r="J569" s="384"/>
      <c r="K569" s="384"/>
      <c r="L569" s="384"/>
      <c r="M569" s="384"/>
      <c r="N569" s="384"/>
      <c r="O569" s="384"/>
      <c r="P569" s="384"/>
      <c r="Q569" s="384"/>
      <c r="R569" s="384"/>
    </row>
    <row r="570" spans="1:18">
      <c r="A570" s="384"/>
      <c r="B570" s="397"/>
      <c r="C570" s="397"/>
      <c r="D570" s="398"/>
      <c r="E570" s="398"/>
      <c r="F570" s="399"/>
      <c r="G570" s="374"/>
      <c r="H570" s="384"/>
      <c r="I570" s="384"/>
      <c r="J570" s="384"/>
      <c r="K570" s="384"/>
      <c r="L570" s="384"/>
      <c r="M570" s="384"/>
      <c r="N570" s="384"/>
      <c r="O570" s="384"/>
      <c r="P570" s="384"/>
      <c r="Q570" s="384"/>
      <c r="R570" s="384"/>
    </row>
    <row r="571" spans="1:18">
      <c r="A571" s="384"/>
      <c r="B571" s="397"/>
      <c r="C571" s="397"/>
      <c r="D571" s="398"/>
      <c r="E571" s="398"/>
      <c r="F571" s="399"/>
      <c r="G571" s="374"/>
      <c r="H571" s="384"/>
      <c r="I571" s="384"/>
      <c r="J571" s="384"/>
      <c r="K571" s="384"/>
      <c r="L571" s="384"/>
      <c r="M571" s="384"/>
      <c r="N571" s="384"/>
      <c r="O571" s="384"/>
      <c r="P571" s="384"/>
      <c r="Q571" s="384"/>
      <c r="R571" s="384"/>
    </row>
    <row r="572" spans="1:18">
      <c r="A572" s="384"/>
      <c r="B572" s="397"/>
      <c r="C572" s="397"/>
      <c r="D572" s="398"/>
      <c r="E572" s="398"/>
      <c r="F572" s="399"/>
      <c r="G572" s="374"/>
      <c r="H572" s="384"/>
      <c r="I572" s="384"/>
      <c r="J572" s="384"/>
      <c r="K572" s="384"/>
      <c r="L572" s="384"/>
      <c r="M572" s="384"/>
      <c r="N572" s="384"/>
      <c r="O572" s="384"/>
      <c r="P572" s="384"/>
      <c r="Q572" s="384"/>
      <c r="R572" s="384"/>
    </row>
    <row r="573" spans="1:18">
      <c r="A573" s="384"/>
      <c r="B573" s="397"/>
      <c r="C573" s="397"/>
      <c r="D573" s="398"/>
      <c r="E573" s="398"/>
      <c r="F573" s="399"/>
      <c r="G573" s="374"/>
      <c r="H573" s="384"/>
      <c r="I573" s="384"/>
      <c r="J573" s="384"/>
      <c r="K573" s="384"/>
      <c r="L573" s="384"/>
      <c r="M573" s="384"/>
      <c r="N573" s="384"/>
      <c r="O573" s="384"/>
      <c r="P573" s="384"/>
      <c r="Q573" s="384"/>
      <c r="R573" s="384"/>
    </row>
    <row r="574" spans="1:18">
      <c r="A574" s="384"/>
      <c r="B574" s="397"/>
      <c r="C574" s="397"/>
      <c r="D574" s="398"/>
      <c r="E574" s="398"/>
      <c r="F574" s="399"/>
      <c r="G574" s="374"/>
      <c r="H574" s="384"/>
      <c r="I574" s="384"/>
      <c r="J574" s="384"/>
      <c r="K574" s="384"/>
      <c r="L574" s="384"/>
      <c r="M574" s="384"/>
      <c r="N574" s="384"/>
      <c r="O574" s="384"/>
      <c r="P574" s="384"/>
      <c r="Q574" s="384"/>
      <c r="R574" s="384"/>
    </row>
    <row r="575" spans="1:18">
      <c r="A575" s="384"/>
      <c r="B575" s="397"/>
      <c r="C575" s="397"/>
      <c r="D575" s="398"/>
      <c r="E575" s="398"/>
      <c r="F575" s="399"/>
      <c r="G575" s="374"/>
      <c r="H575" s="384"/>
      <c r="I575" s="384"/>
      <c r="J575" s="384"/>
      <c r="K575" s="384"/>
      <c r="L575" s="384"/>
      <c r="M575" s="384"/>
      <c r="N575" s="384"/>
      <c r="O575" s="384"/>
      <c r="P575" s="384"/>
      <c r="Q575" s="384"/>
      <c r="R575" s="384"/>
    </row>
    <row r="576" spans="1:18">
      <c r="A576" s="384"/>
      <c r="B576" s="397"/>
      <c r="C576" s="397"/>
      <c r="D576" s="398"/>
      <c r="E576" s="398"/>
      <c r="F576" s="399"/>
      <c r="G576" s="374"/>
      <c r="H576" s="384"/>
      <c r="I576" s="384"/>
      <c r="J576" s="384"/>
      <c r="K576" s="384"/>
      <c r="L576" s="384"/>
      <c r="M576" s="384"/>
      <c r="N576" s="384"/>
      <c r="O576" s="384"/>
      <c r="P576" s="384"/>
      <c r="Q576" s="384"/>
      <c r="R576" s="384"/>
    </row>
    <row r="577" spans="1:18">
      <c r="A577" s="384"/>
      <c r="B577" s="397"/>
      <c r="C577" s="397"/>
      <c r="D577" s="398"/>
      <c r="E577" s="398"/>
      <c r="F577" s="399"/>
      <c r="G577" s="374"/>
      <c r="H577" s="384"/>
      <c r="I577" s="384"/>
      <c r="J577" s="384"/>
      <c r="K577" s="384"/>
      <c r="L577" s="384"/>
      <c r="M577" s="384"/>
      <c r="N577" s="384"/>
      <c r="O577" s="384"/>
      <c r="P577" s="384"/>
      <c r="Q577" s="384"/>
      <c r="R577" s="384"/>
    </row>
    <row r="578" spans="1:18">
      <c r="A578" s="384"/>
      <c r="B578" s="397"/>
      <c r="C578" s="397"/>
      <c r="D578" s="398"/>
      <c r="E578" s="398"/>
      <c r="F578" s="399"/>
      <c r="G578" s="374"/>
      <c r="H578" s="384"/>
      <c r="I578" s="384"/>
      <c r="J578" s="384"/>
      <c r="K578" s="384"/>
      <c r="L578" s="384"/>
      <c r="M578" s="384"/>
      <c r="N578" s="384"/>
      <c r="O578" s="384"/>
      <c r="P578" s="384"/>
      <c r="Q578" s="384"/>
      <c r="R578" s="384"/>
    </row>
    <row r="579" spans="1:18">
      <c r="A579" s="384"/>
      <c r="B579" s="397"/>
      <c r="C579" s="397"/>
      <c r="D579" s="398"/>
      <c r="E579" s="398"/>
      <c r="F579" s="399"/>
      <c r="G579" s="374"/>
      <c r="H579" s="384"/>
      <c r="I579" s="384"/>
      <c r="J579" s="384"/>
      <c r="K579" s="384"/>
      <c r="L579" s="384"/>
      <c r="M579" s="384"/>
      <c r="N579" s="384"/>
      <c r="O579" s="384"/>
      <c r="P579" s="384"/>
      <c r="Q579" s="384"/>
      <c r="R579" s="384"/>
    </row>
    <row r="580" spans="1:18">
      <c r="A580" s="384"/>
      <c r="B580" s="397"/>
      <c r="C580" s="397"/>
      <c r="D580" s="398"/>
      <c r="E580" s="398"/>
      <c r="F580" s="399"/>
      <c r="G580" s="374"/>
      <c r="H580" s="384"/>
      <c r="I580" s="384"/>
      <c r="J580" s="384"/>
      <c r="K580" s="384"/>
      <c r="L580" s="384"/>
      <c r="M580" s="384"/>
      <c r="N580" s="384"/>
      <c r="O580" s="384"/>
      <c r="P580" s="384"/>
      <c r="Q580" s="384"/>
      <c r="R580" s="384"/>
    </row>
    <row r="581" spans="1:18">
      <c r="A581" s="384"/>
      <c r="B581" s="397"/>
      <c r="C581" s="397"/>
      <c r="D581" s="398"/>
      <c r="E581" s="398"/>
      <c r="F581" s="399"/>
      <c r="G581" s="374"/>
      <c r="H581" s="384"/>
      <c r="I581" s="384"/>
      <c r="J581" s="384"/>
      <c r="K581" s="384"/>
      <c r="L581" s="384"/>
      <c r="M581" s="384"/>
      <c r="N581" s="384"/>
      <c r="O581" s="384"/>
      <c r="P581" s="384"/>
      <c r="Q581" s="384"/>
      <c r="R581" s="384"/>
    </row>
    <row r="582" spans="1:18">
      <c r="A582" s="384"/>
      <c r="B582" s="397"/>
      <c r="C582" s="397"/>
      <c r="D582" s="398"/>
      <c r="E582" s="398"/>
      <c r="F582" s="399"/>
      <c r="G582" s="374"/>
      <c r="H582" s="384"/>
      <c r="I582" s="384"/>
      <c r="J582" s="384"/>
      <c r="K582" s="384"/>
      <c r="L582" s="384"/>
      <c r="M582" s="384"/>
      <c r="N582" s="384"/>
      <c r="O582" s="384"/>
      <c r="P582" s="384"/>
      <c r="Q582" s="384"/>
      <c r="R582" s="384"/>
    </row>
    <row r="583" spans="1:18">
      <c r="A583" s="384"/>
      <c r="B583" s="397"/>
      <c r="C583" s="397"/>
      <c r="D583" s="398"/>
      <c r="E583" s="398"/>
      <c r="F583" s="399"/>
      <c r="G583" s="374"/>
      <c r="H583" s="384"/>
      <c r="I583" s="384"/>
      <c r="J583" s="384"/>
      <c r="K583" s="384"/>
      <c r="L583" s="384"/>
      <c r="M583" s="384"/>
      <c r="N583" s="384"/>
      <c r="O583" s="384"/>
      <c r="P583" s="384"/>
      <c r="Q583" s="384"/>
      <c r="R583" s="384"/>
    </row>
    <row r="584" spans="1:18">
      <c r="A584" s="384"/>
      <c r="B584" s="397"/>
      <c r="C584" s="397"/>
      <c r="D584" s="398"/>
      <c r="E584" s="398"/>
      <c r="F584" s="399"/>
      <c r="G584" s="374"/>
      <c r="H584" s="384"/>
      <c r="I584" s="384"/>
      <c r="J584" s="384"/>
      <c r="K584" s="384"/>
      <c r="L584" s="384"/>
      <c r="M584" s="384"/>
      <c r="N584" s="384"/>
      <c r="O584" s="384"/>
      <c r="P584" s="384"/>
      <c r="Q584" s="384"/>
      <c r="R584" s="384"/>
    </row>
    <row r="585" spans="1:18">
      <c r="A585" s="384"/>
      <c r="B585" s="397"/>
      <c r="C585" s="397"/>
      <c r="D585" s="398"/>
      <c r="E585" s="398"/>
      <c r="F585" s="399"/>
      <c r="G585" s="374"/>
      <c r="H585" s="384"/>
      <c r="I585" s="384"/>
      <c r="J585" s="384"/>
      <c r="K585" s="384"/>
      <c r="L585" s="384"/>
      <c r="M585" s="384"/>
      <c r="N585" s="384"/>
      <c r="O585" s="384"/>
      <c r="P585" s="384"/>
      <c r="Q585" s="384"/>
      <c r="R585" s="384"/>
    </row>
    <row r="586" spans="1:18">
      <c r="A586" s="384"/>
      <c r="B586" s="397"/>
      <c r="C586" s="397"/>
      <c r="D586" s="398"/>
      <c r="E586" s="398"/>
      <c r="F586" s="399"/>
      <c r="G586" s="374"/>
      <c r="H586" s="384"/>
      <c r="I586" s="384"/>
      <c r="J586" s="384"/>
      <c r="K586" s="384"/>
      <c r="L586" s="384"/>
      <c r="M586" s="384"/>
      <c r="N586" s="384"/>
      <c r="O586" s="384"/>
      <c r="P586" s="384"/>
      <c r="Q586" s="384"/>
      <c r="R586" s="384"/>
    </row>
    <row r="587" spans="1:18">
      <c r="A587" s="384"/>
      <c r="B587" s="397"/>
      <c r="C587" s="397"/>
      <c r="D587" s="398"/>
      <c r="E587" s="398"/>
      <c r="F587" s="399"/>
      <c r="G587" s="374"/>
      <c r="H587" s="384"/>
      <c r="I587" s="384"/>
      <c r="J587" s="384"/>
      <c r="K587" s="384"/>
      <c r="L587" s="384"/>
      <c r="M587" s="384"/>
      <c r="N587" s="384"/>
      <c r="O587" s="384"/>
      <c r="P587" s="384"/>
      <c r="Q587" s="384"/>
      <c r="R587" s="384"/>
    </row>
    <row r="588" spans="1:18">
      <c r="A588" s="384"/>
      <c r="B588" s="397"/>
      <c r="C588" s="397"/>
      <c r="D588" s="398"/>
      <c r="E588" s="398"/>
      <c r="F588" s="399"/>
      <c r="G588" s="374"/>
      <c r="H588" s="384"/>
      <c r="I588" s="384"/>
      <c r="J588" s="384"/>
      <c r="K588" s="384"/>
      <c r="L588" s="384"/>
      <c r="M588" s="384"/>
      <c r="N588" s="384"/>
      <c r="O588" s="384"/>
      <c r="P588" s="384"/>
      <c r="Q588" s="384"/>
      <c r="R588" s="384"/>
    </row>
    <row r="589" spans="1:18">
      <c r="A589" s="384"/>
      <c r="B589" s="397"/>
      <c r="C589" s="397"/>
      <c r="D589" s="398"/>
      <c r="E589" s="398"/>
      <c r="F589" s="399"/>
      <c r="G589" s="374"/>
      <c r="H589" s="384"/>
      <c r="I589" s="384"/>
      <c r="J589" s="384"/>
      <c r="K589" s="384"/>
      <c r="L589" s="384"/>
      <c r="M589" s="384"/>
      <c r="N589" s="384"/>
      <c r="O589" s="384"/>
      <c r="P589" s="384"/>
      <c r="Q589" s="384"/>
      <c r="R589" s="384"/>
    </row>
    <row r="590" spans="1:18">
      <c r="A590" s="384"/>
      <c r="B590" s="397"/>
      <c r="C590" s="397"/>
      <c r="D590" s="398"/>
      <c r="E590" s="398"/>
      <c r="F590" s="399"/>
      <c r="G590" s="374"/>
      <c r="H590" s="384"/>
      <c r="I590" s="384"/>
      <c r="J590" s="384"/>
      <c r="K590" s="384"/>
      <c r="L590" s="384"/>
      <c r="M590" s="384"/>
      <c r="N590" s="384"/>
      <c r="O590" s="384"/>
      <c r="P590" s="384"/>
      <c r="Q590" s="384"/>
      <c r="R590" s="384"/>
    </row>
    <row r="591" spans="1:18">
      <c r="A591" s="384"/>
      <c r="B591" s="397"/>
      <c r="C591" s="397"/>
      <c r="D591" s="398"/>
      <c r="E591" s="398"/>
      <c r="F591" s="399"/>
      <c r="G591" s="374"/>
      <c r="H591" s="384"/>
      <c r="I591" s="384"/>
      <c r="J591" s="384"/>
      <c r="K591" s="384"/>
      <c r="L591" s="384"/>
      <c r="M591" s="384"/>
      <c r="N591" s="384"/>
      <c r="O591" s="384"/>
      <c r="P591" s="384"/>
      <c r="Q591" s="384"/>
      <c r="R591" s="384"/>
    </row>
    <row r="592" spans="1:18">
      <c r="A592" s="384"/>
      <c r="B592" s="397"/>
      <c r="C592" s="397"/>
      <c r="D592" s="398"/>
      <c r="E592" s="398"/>
      <c r="F592" s="399"/>
      <c r="G592" s="374"/>
      <c r="H592" s="384"/>
      <c r="I592" s="384"/>
      <c r="J592" s="384"/>
      <c r="K592" s="384"/>
      <c r="L592" s="384"/>
      <c r="M592" s="384"/>
      <c r="N592" s="384"/>
      <c r="O592" s="384"/>
      <c r="P592" s="384"/>
      <c r="Q592" s="384"/>
      <c r="R592" s="384"/>
    </row>
    <row r="593" spans="1:18">
      <c r="A593" s="384"/>
      <c r="B593" s="397"/>
      <c r="C593" s="397"/>
      <c r="D593" s="398"/>
      <c r="E593" s="398"/>
      <c r="F593" s="399"/>
      <c r="G593" s="374"/>
      <c r="H593" s="384"/>
      <c r="I593" s="384"/>
      <c r="J593" s="384"/>
      <c r="K593" s="384"/>
      <c r="L593" s="384"/>
      <c r="M593" s="384"/>
      <c r="N593" s="384"/>
      <c r="O593" s="384"/>
      <c r="P593" s="384"/>
      <c r="Q593" s="384"/>
      <c r="R593" s="384"/>
    </row>
    <row r="594" spans="1:18">
      <c r="A594" s="384"/>
      <c r="B594" s="397"/>
      <c r="C594" s="397"/>
      <c r="D594" s="398"/>
      <c r="E594" s="398"/>
      <c r="F594" s="399"/>
      <c r="G594" s="374"/>
      <c r="H594" s="384"/>
      <c r="I594" s="384"/>
      <c r="J594" s="384"/>
      <c r="K594" s="384"/>
      <c r="L594" s="384"/>
      <c r="M594" s="384"/>
      <c r="N594" s="384"/>
      <c r="O594" s="384"/>
      <c r="P594" s="384"/>
      <c r="Q594" s="384"/>
      <c r="R594" s="384"/>
    </row>
    <row r="595" spans="1:18">
      <c r="A595" s="384"/>
      <c r="B595" s="397"/>
      <c r="C595" s="397"/>
      <c r="D595" s="398"/>
      <c r="E595" s="398"/>
      <c r="F595" s="399"/>
      <c r="G595" s="374"/>
      <c r="H595" s="384"/>
      <c r="I595" s="384"/>
      <c r="J595" s="384"/>
      <c r="K595" s="384"/>
      <c r="L595" s="384"/>
      <c r="M595" s="384"/>
      <c r="N595" s="384"/>
      <c r="O595" s="384"/>
      <c r="P595" s="384"/>
      <c r="Q595" s="384"/>
      <c r="R595" s="384"/>
    </row>
    <row r="596" spans="1:18">
      <c r="A596" s="384"/>
      <c r="B596" s="397"/>
      <c r="C596" s="397"/>
      <c r="D596" s="398"/>
      <c r="E596" s="398"/>
      <c r="F596" s="399"/>
      <c r="G596" s="374"/>
      <c r="H596" s="384"/>
      <c r="I596" s="384"/>
      <c r="J596" s="384"/>
      <c r="K596" s="384"/>
      <c r="L596" s="384"/>
      <c r="M596" s="384"/>
      <c r="N596" s="384"/>
      <c r="O596" s="384"/>
      <c r="P596" s="384"/>
      <c r="Q596" s="384"/>
      <c r="R596" s="384"/>
    </row>
    <row r="597" spans="1:18">
      <c r="A597" s="384"/>
      <c r="B597" s="397"/>
      <c r="C597" s="397"/>
      <c r="D597" s="398"/>
      <c r="E597" s="398"/>
      <c r="F597" s="399"/>
      <c r="G597" s="374"/>
      <c r="H597" s="384"/>
      <c r="I597" s="384"/>
      <c r="J597" s="384"/>
      <c r="K597" s="384"/>
      <c r="L597" s="384"/>
      <c r="M597" s="384"/>
      <c r="N597" s="384"/>
      <c r="O597" s="384"/>
      <c r="P597" s="384"/>
      <c r="Q597" s="384"/>
      <c r="R597" s="384"/>
    </row>
    <row r="598" spans="1:18">
      <c r="A598" s="384"/>
      <c r="B598" s="397"/>
      <c r="C598" s="397"/>
      <c r="D598" s="398"/>
      <c r="E598" s="398"/>
      <c r="F598" s="399"/>
      <c r="G598" s="374"/>
      <c r="H598" s="384"/>
      <c r="I598" s="384"/>
      <c r="J598" s="384"/>
      <c r="K598" s="384"/>
      <c r="L598" s="384"/>
      <c r="M598" s="384"/>
      <c r="N598" s="384"/>
      <c r="O598" s="384"/>
      <c r="P598" s="384"/>
      <c r="Q598" s="384"/>
      <c r="R598" s="384"/>
    </row>
    <row r="599" spans="1:18">
      <c r="A599" s="384"/>
      <c r="B599" s="397"/>
      <c r="C599" s="397"/>
      <c r="D599" s="398"/>
      <c r="E599" s="398"/>
      <c r="F599" s="399"/>
      <c r="G599" s="374"/>
      <c r="H599" s="384"/>
      <c r="I599" s="384"/>
      <c r="J599" s="384"/>
      <c r="K599" s="384"/>
      <c r="L599" s="384"/>
      <c r="M599" s="384"/>
      <c r="N599" s="384"/>
      <c r="O599" s="384"/>
      <c r="P599" s="384"/>
      <c r="Q599" s="384"/>
      <c r="R599" s="384"/>
    </row>
    <row r="600" spans="1:18">
      <c r="A600" s="384"/>
      <c r="B600" s="397"/>
      <c r="C600" s="397"/>
      <c r="D600" s="398"/>
      <c r="E600" s="398"/>
      <c r="F600" s="399"/>
      <c r="G600" s="374"/>
      <c r="H600" s="384"/>
      <c r="I600" s="384"/>
      <c r="J600" s="384"/>
      <c r="K600" s="384"/>
      <c r="L600" s="384"/>
      <c r="M600" s="384"/>
      <c r="N600" s="384"/>
      <c r="O600" s="384"/>
      <c r="P600" s="384"/>
      <c r="Q600" s="384"/>
      <c r="R600" s="384"/>
    </row>
    <row r="601" spans="1:18">
      <c r="A601" s="384"/>
      <c r="B601" s="397"/>
      <c r="C601" s="397"/>
      <c r="D601" s="398"/>
      <c r="E601" s="398"/>
      <c r="F601" s="399"/>
      <c r="G601" s="374"/>
      <c r="H601" s="384"/>
      <c r="I601" s="384"/>
      <c r="J601" s="384"/>
      <c r="K601" s="384"/>
      <c r="L601" s="384"/>
      <c r="M601" s="384"/>
      <c r="N601" s="384"/>
      <c r="O601" s="384"/>
      <c r="P601" s="384"/>
      <c r="Q601" s="384"/>
      <c r="R601" s="384"/>
    </row>
    <row r="602" spans="1:18">
      <c r="A602" s="384"/>
      <c r="B602" s="397"/>
      <c r="C602" s="397"/>
      <c r="D602" s="398"/>
      <c r="E602" s="398"/>
      <c r="F602" s="399"/>
      <c r="G602" s="374"/>
      <c r="H602" s="384"/>
      <c r="I602" s="384"/>
      <c r="J602" s="384"/>
      <c r="K602" s="384"/>
      <c r="L602" s="384"/>
      <c r="M602" s="384"/>
      <c r="N602" s="384"/>
      <c r="O602" s="384"/>
      <c r="P602" s="384"/>
      <c r="Q602" s="384"/>
      <c r="R602" s="384"/>
    </row>
    <row r="603" spans="1:18">
      <c r="A603" s="384"/>
      <c r="B603" s="397"/>
      <c r="C603" s="397"/>
      <c r="D603" s="398"/>
      <c r="E603" s="398"/>
      <c r="F603" s="399"/>
      <c r="G603" s="374"/>
      <c r="H603" s="384"/>
      <c r="I603" s="384"/>
      <c r="J603" s="384"/>
      <c r="K603" s="384"/>
      <c r="L603" s="384"/>
      <c r="M603" s="384"/>
      <c r="N603" s="384"/>
      <c r="O603" s="384"/>
      <c r="P603" s="384"/>
      <c r="Q603" s="384"/>
      <c r="R603" s="384"/>
    </row>
    <row r="604" spans="1:18">
      <c r="A604" s="384"/>
      <c r="B604" s="397"/>
      <c r="C604" s="397"/>
      <c r="D604" s="398"/>
      <c r="E604" s="398"/>
      <c r="F604" s="399"/>
      <c r="G604" s="374"/>
      <c r="H604" s="384"/>
      <c r="I604" s="384"/>
      <c r="J604" s="384"/>
      <c r="K604" s="384"/>
      <c r="L604" s="384"/>
      <c r="M604" s="384"/>
      <c r="N604" s="384"/>
      <c r="O604" s="384"/>
      <c r="P604" s="384"/>
      <c r="Q604" s="384"/>
      <c r="R604" s="384"/>
    </row>
    <row r="605" spans="1:18">
      <c r="A605" s="384"/>
      <c r="B605" s="397"/>
      <c r="C605" s="397"/>
      <c r="D605" s="398"/>
      <c r="E605" s="398"/>
      <c r="F605" s="399"/>
      <c r="G605" s="374"/>
      <c r="H605" s="384"/>
      <c r="I605" s="384"/>
      <c r="J605" s="384"/>
      <c r="K605" s="384"/>
      <c r="L605" s="384"/>
      <c r="M605" s="384"/>
      <c r="N605" s="384"/>
      <c r="O605" s="384"/>
      <c r="P605" s="384"/>
      <c r="Q605" s="384"/>
      <c r="R605" s="384"/>
    </row>
    <row r="606" spans="1:18">
      <c r="A606" s="384"/>
      <c r="B606" s="397"/>
      <c r="C606" s="397"/>
      <c r="D606" s="398"/>
      <c r="E606" s="398"/>
      <c r="F606" s="399"/>
      <c r="G606" s="374"/>
      <c r="H606" s="384"/>
      <c r="I606" s="384"/>
      <c r="J606" s="384"/>
      <c r="K606" s="384"/>
      <c r="L606" s="384"/>
      <c r="M606" s="384"/>
      <c r="N606" s="384"/>
      <c r="O606" s="384"/>
      <c r="P606" s="384"/>
      <c r="Q606" s="384"/>
      <c r="R606" s="384"/>
    </row>
    <row r="607" spans="1:18">
      <c r="A607" s="384"/>
      <c r="B607" s="397"/>
      <c r="C607" s="397"/>
      <c r="D607" s="398"/>
      <c r="E607" s="398"/>
      <c r="F607" s="399"/>
      <c r="G607" s="374"/>
      <c r="H607" s="384"/>
      <c r="I607" s="384"/>
      <c r="J607" s="384"/>
      <c r="K607" s="384"/>
      <c r="L607" s="384"/>
      <c r="M607" s="384"/>
      <c r="N607" s="384"/>
      <c r="O607" s="384"/>
      <c r="P607" s="384"/>
      <c r="Q607" s="384"/>
      <c r="R607" s="384"/>
    </row>
    <row r="608" spans="1:18">
      <c r="A608" s="384"/>
      <c r="B608" s="397"/>
      <c r="C608" s="397"/>
      <c r="D608" s="398"/>
      <c r="E608" s="398"/>
      <c r="F608" s="399"/>
      <c r="G608" s="374"/>
      <c r="H608" s="384"/>
      <c r="I608" s="384"/>
      <c r="J608" s="384"/>
      <c r="K608" s="384"/>
      <c r="L608" s="384"/>
      <c r="M608" s="384"/>
      <c r="N608" s="384"/>
      <c r="O608" s="384"/>
      <c r="P608" s="384"/>
      <c r="Q608" s="384"/>
      <c r="R608" s="384"/>
    </row>
    <row r="609" spans="1:18">
      <c r="A609" s="384"/>
      <c r="B609" s="397"/>
      <c r="C609" s="397"/>
      <c r="D609" s="398"/>
      <c r="E609" s="398"/>
      <c r="F609" s="399"/>
      <c r="G609" s="374"/>
      <c r="H609" s="384"/>
      <c r="I609" s="384"/>
      <c r="J609" s="384"/>
      <c r="K609" s="384"/>
      <c r="L609" s="384"/>
      <c r="M609" s="384"/>
      <c r="N609" s="384"/>
      <c r="O609" s="384"/>
      <c r="P609" s="384"/>
      <c r="Q609" s="384"/>
      <c r="R609" s="384"/>
    </row>
    <row r="610" spans="1:18">
      <c r="A610" s="384"/>
      <c r="B610" s="397"/>
      <c r="C610" s="397"/>
      <c r="D610" s="398"/>
      <c r="E610" s="398"/>
      <c r="F610" s="399"/>
      <c r="G610" s="374"/>
      <c r="H610" s="384"/>
      <c r="I610" s="384"/>
      <c r="J610" s="384"/>
      <c r="K610" s="384"/>
      <c r="L610" s="384"/>
      <c r="M610" s="384"/>
      <c r="N610" s="384"/>
      <c r="O610" s="384"/>
      <c r="P610" s="384"/>
      <c r="Q610" s="384"/>
      <c r="R610" s="384"/>
    </row>
    <row r="611" spans="1:18">
      <c r="A611" s="384"/>
      <c r="B611" s="397"/>
      <c r="C611" s="397"/>
      <c r="D611" s="398"/>
      <c r="E611" s="398"/>
      <c r="F611" s="399"/>
      <c r="G611" s="374"/>
      <c r="H611" s="384"/>
      <c r="I611" s="384"/>
      <c r="J611" s="384"/>
      <c r="K611" s="384"/>
      <c r="L611" s="384"/>
      <c r="M611" s="384"/>
      <c r="N611" s="384"/>
      <c r="O611" s="384"/>
      <c r="P611" s="384"/>
      <c r="Q611" s="384"/>
      <c r="R611" s="384"/>
    </row>
    <row r="612" spans="1:18">
      <c r="A612" s="384"/>
      <c r="B612" s="397"/>
      <c r="C612" s="397"/>
      <c r="D612" s="398"/>
      <c r="E612" s="398"/>
      <c r="F612" s="399"/>
      <c r="G612" s="374"/>
      <c r="H612" s="384"/>
      <c r="I612" s="384"/>
      <c r="J612" s="384"/>
      <c r="K612" s="384"/>
      <c r="L612" s="384"/>
      <c r="M612" s="384"/>
      <c r="N612" s="384"/>
      <c r="O612" s="384"/>
      <c r="P612" s="384"/>
      <c r="Q612" s="384"/>
      <c r="R612" s="384"/>
    </row>
    <row r="613" spans="1:18">
      <c r="A613" s="384"/>
      <c r="B613" s="397"/>
      <c r="C613" s="397"/>
      <c r="D613" s="398"/>
      <c r="E613" s="398"/>
      <c r="F613" s="399"/>
      <c r="G613" s="374"/>
      <c r="H613" s="384"/>
      <c r="I613" s="384"/>
      <c r="J613" s="384"/>
      <c r="K613" s="384"/>
      <c r="L613" s="384"/>
      <c r="M613" s="384"/>
      <c r="N613" s="384"/>
      <c r="O613" s="384"/>
      <c r="P613" s="384"/>
      <c r="Q613" s="384"/>
      <c r="R613" s="384"/>
    </row>
    <row r="614" spans="1:18">
      <c r="A614" s="384"/>
      <c r="B614" s="397"/>
      <c r="C614" s="397"/>
      <c r="D614" s="398"/>
      <c r="E614" s="398"/>
      <c r="F614" s="399"/>
      <c r="G614" s="374"/>
      <c r="H614" s="384"/>
      <c r="I614" s="384"/>
      <c r="J614" s="384"/>
      <c r="K614" s="384"/>
      <c r="L614" s="384"/>
      <c r="M614" s="384"/>
      <c r="N614" s="384"/>
      <c r="O614" s="384"/>
      <c r="P614" s="384"/>
      <c r="Q614" s="384"/>
      <c r="R614" s="384"/>
    </row>
    <row r="615" spans="1:18">
      <c r="A615" s="384"/>
      <c r="B615" s="397"/>
      <c r="C615" s="397"/>
      <c r="D615" s="398"/>
      <c r="E615" s="398"/>
      <c r="F615" s="399"/>
      <c r="G615" s="374"/>
      <c r="H615" s="384"/>
      <c r="I615" s="384"/>
      <c r="J615" s="384"/>
      <c r="K615" s="384"/>
      <c r="L615" s="384"/>
      <c r="M615" s="384"/>
      <c r="N615" s="384"/>
      <c r="O615" s="384"/>
      <c r="P615" s="384"/>
      <c r="Q615" s="384"/>
      <c r="R615" s="384"/>
    </row>
    <row r="616" spans="1:18">
      <c r="A616" s="384"/>
      <c r="B616" s="397"/>
      <c r="C616" s="397"/>
      <c r="D616" s="398"/>
      <c r="E616" s="398"/>
      <c r="F616" s="399"/>
      <c r="G616" s="374"/>
      <c r="H616" s="384"/>
      <c r="I616" s="384"/>
      <c r="J616" s="384"/>
      <c r="K616" s="384"/>
      <c r="L616" s="384"/>
      <c r="M616" s="384"/>
      <c r="N616" s="384"/>
      <c r="O616" s="384"/>
      <c r="P616" s="384"/>
      <c r="Q616" s="384"/>
      <c r="R616" s="384"/>
    </row>
    <row r="617" spans="1:18">
      <c r="A617" s="384"/>
      <c r="B617" s="397"/>
      <c r="C617" s="397"/>
      <c r="D617" s="398"/>
      <c r="E617" s="398"/>
      <c r="F617" s="399"/>
      <c r="G617" s="374"/>
      <c r="H617" s="384"/>
      <c r="I617" s="384"/>
      <c r="J617" s="384"/>
      <c r="K617" s="384"/>
      <c r="L617" s="384"/>
      <c r="M617" s="384"/>
      <c r="N617" s="384"/>
      <c r="O617" s="384"/>
      <c r="P617" s="384"/>
      <c r="Q617" s="384"/>
      <c r="R617" s="384"/>
    </row>
    <row r="618" spans="1:18">
      <c r="A618" s="384"/>
      <c r="B618" s="397"/>
      <c r="C618" s="397"/>
      <c r="D618" s="398"/>
      <c r="E618" s="398"/>
      <c r="F618" s="399"/>
      <c r="G618" s="374"/>
      <c r="H618" s="384"/>
      <c r="I618" s="384"/>
      <c r="J618" s="384"/>
      <c r="K618" s="384"/>
      <c r="L618" s="384"/>
      <c r="M618" s="384"/>
      <c r="N618" s="384"/>
      <c r="O618" s="384"/>
      <c r="P618" s="384"/>
      <c r="Q618" s="384"/>
      <c r="R618" s="384"/>
    </row>
    <row r="619" spans="1:18">
      <c r="A619" s="384"/>
      <c r="B619" s="397"/>
      <c r="C619" s="397"/>
      <c r="D619" s="398"/>
      <c r="E619" s="398"/>
      <c r="F619" s="399"/>
      <c r="G619" s="374"/>
      <c r="H619" s="384"/>
      <c r="I619" s="384"/>
      <c r="J619" s="384"/>
      <c r="K619" s="384"/>
      <c r="L619" s="384"/>
      <c r="M619" s="384"/>
      <c r="N619" s="384"/>
      <c r="O619" s="384"/>
      <c r="P619" s="384"/>
      <c r="Q619" s="384"/>
      <c r="R619" s="384"/>
    </row>
    <row r="620" spans="1:18">
      <c r="A620" s="384"/>
      <c r="B620" s="397"/>
      <c r="C620" s="397"/>
      <c r="D620" s="398"/>
      <c r="E620" s="398"/>
      <c r="F620" s="399"/>
      <c r="G620" s="374"/>
      <c r="H620" s="384"/>
      <c r="I620" s="384"/>
      <c r="J620" s="384"/>
      <c r="K620" s="384"/>
      <c r="L620" s="384"/>
      <c r="M620" s="384"/>
      <c r="N620" s="384"/>
      <c r="O620" s="384"/>
      <c r="P620" s="384"/>
      <c r="Q620" s="384"/>
      <c r="R620" s="384"/>
    </row>
    <row r="621" spans="1:18">
      <c r="A621" s="384"/>
      <c r="B621" s="397"/>
      <c r="C621" s="397"/>
      <c r="D621" s="398"/>
      <c r="E621" s="398"/>
      <c r="F621" s="399"/>
      <c r="G621" s="374"/>
      <c r="H621" s="384"/>
      <c r="I621" s="384"/>
      <c r="J621" s="384"/>
      <c r="K621" s="384"/>
      <c r="L621" s="384"/>
      <c r="M621" s="384"/>
      <c r="N621" s="384"/>
      <c r="O621" s="384"/>
      <c r="P621" s="384"/>
      <c r="Q621" s="384"/>
      <c r="R621" s="384"/>
    </row>
    <row r="622" spans="1:18">
      <c r="A622" s="384"/>
      <c r="B622" s="397"/>
      <c r="C622" s="397"/>
      <c r="D622" s="398"/>
      <c r="E622" s="398"/>
      <c r="F622" s="399"/>
      <c r="G622" s="374"/>
      <c r="H622" s="384"/>
      <c r="I622" s="384"/>
      <c r="J622" s="384"/>
      <c r="K622" s="384"/>
      <c r="L622" s="384"/>
      <c r="M622" s="384"/>
      <c r="N622" s="384"/>
      <c r="O622" s="384"/>
      <c r="P622" s="384"/>
      <c r="Q622" s="384"/>
      <c r="R622" s="384"/>
    </row>
    <row r="623" spans="1:18">
      <c r="A623" s="384"/>
      <c r="B623" s="397"/>
      <c r="C623" s="397"/>
      <c r="D623" s="398"/>
      <c r="E623" s="398"/>
      <c r="F623" s="399"/>
      <c r="G623" s="374"/>
      <c r="H623" s="384"/>
      <c r="I623" s="384"/>
      <c r="J623" s="384"/>
      <c r="K623" s="384"/>
      <c r="L623" s="384"/>
      <c r="M623" s="384"/>
      <c r="N623" s="384"/>
      <c r="O623" s="384"/>
      <c r="P623" s="384"/>
      <c r="Q623" s="384"/>
      <c r="R623" s="384"/>
    </row>
    <row r="624" spans="1:18">
      <c r="A624" s="384"/>
      <c r="B624" s="397"/>
      <c r="C624" s="397"/>
      <c r="D624" s="398"/>
      <c r="E624" s="398"/>
      <c r="F624" s="399"/>
      <c r="G624" s="374"/>
      <c r="H624" s="384"/>
      <c r="I624" s="384"/>
      <c r="J624" s="384"/>
      <c r="K624" s="384"/>
      <c r="L624" s="384"/>
      <c r="M624" s="384"/>
      <c r="N624" s="384"/>
      <c r="O624" s="384"/>
      <c r="P624" s="384"/>
      <c r="Q624" s="384"/>
      <c r="R624" s="384"/>
    </row>
    <row r="625" spans="1:18">
      <c r="A625" s="384"/>
      <c r="B625" s="397"/>
      <c r="C625" s="397"/>
      <c r="D625" s="398"/>
      <c r="E625" s="398"/>
      <c r="F625" s="399"/>
      <c r="G625" s="374"/>
      <c r="H625" s="384"/>
      <c r="I625" s="384"/>
      <c r="J625" s="384"/>
      <c r="K625" s="384"/>
      <c r="L625" s="384"/>
      <c r="M625" s="384"/>
      <c r="N625" s="384"/>
      <c r="O625" s="384"/>
      <c r="P625" s="384"/>
      <c r="Q625" s="384"/>
      <c r="R625" s="384"/>
    </row>
    <row r="626" spans="1:18">
      <c r="A626" s="384"/>
      <c r="B626" s="397"/>
      <c r="C626" s="397"/>
      <c r="D626" s="398"/>
      <c r="E626" s="398"/>
      <c r="F626" s="399"/>
      <c r="G626" s="374"/>
      <c r="H626" s="384"/>
      <c r="I626" s="384"/>
      <c r="J626" s="384"/>
      <c r="K626" s="384"/>
      <c r="L626" s="384"/>
      <c r="M626" s="384"/>
      <c r="N626" s="384"/>
      <c r="O626" s="384"/>
      <c r="P626" s="384"/>
      <c r="Q626" s="384"/>
      <c r="R626" s="384"/>
    </row>
    <row r="627" spans="1:18">
      <c r="A627" s="384"/>
      <c r="B627" s="397"/>
      <c r="C627" s="397"/>
      <c r="D627" s="398"/>
      <c r="E627" s="398"/>
      <c r="F627" s="399"/>
      <c r="G627" s="374"/>
      <c r="H627" s="384"/>
      <c r="I627" s="384"/>
      <c r="J627" s="384"/>
      <c r="K627" s="384"/>
      <c r="L627" s="384"/>
      <c r="M627" s="384"/>
      <c r="N627" s="384"/>
      <c r="O627" s="384"/>
      <c r="P627" s="384"/>
      <c r="Q627" s="384"/>
      <c r="R627" s="384"/>
    </row>
    <row r="628" spans="1:18">
      <c r="A628" s="384"/>
      <c r="B628" s="397"/>
      <c r="C628" s="397"/>
      <c r="D628" s="398"/>
      <c r="E628" s="398"/>
      <c r="F628" s="399"/>
      <c r="G628" s="374"/>
      <c r="H628" s="384"/>
      <c r="I628" s="384"/>
      <c r="J628" s="384"/>
      <c r="K628" s="384"/>
      <c r="L628" s="384"/>
      <c r="M628" s="384"/>
      <c r="N628" s="384"/>
      <c r="O628" s="384"/>
      <c r="P628" s="384"/>
      <c r="Q628" s="384"/>
      <c r="R628" s="384"/>
    </row>
    <row r="629" spans="1:18">
      <c r="A629" s="384"/>
      <c r="B629" s="397"/>
      <c r="C629" s="397"/>
      <c r="D629" s="398"/>
      <c r="E629" s="398"/>
      <c r="F629" s="399"/>
      <c r="G629" s="374"/>
      <c r="H629" s="384"/>
      <c r="I629" s="384"/>
      <c r="J629" s="384"/>
      <c r="K629" s="384"/>
      <c r="L629" s="384"/>
      <c r="M629" s="384"/>
      <c r="N629" s="384"/>
      <c r="O629" s="384"/>
      <c r="P629" s="384"/>
      <c r="Q629" s="384"/>
      <c r="R629" s="384"/>
    </row>
    <row r="630" spans="1:18">
      <c r="A630" s="384"/>
      <c r="B630" s="397"/>
      <c r="C630" s="397"/>
      <c r="D630" s="398"/>
      <c r="E630" s="398"/>
      <c r="F630" s="399"/>
      <c r="G630" s="374"/>
      <c r="H630" s="384"/>
      <c r="I630" s="384"/>
      <c r="J630" s="384"/>
      <c r="K630" s="384"/>
      <c r="L630" s="384"/>
      <c r="M630" s="384"/>
      <c r="N630" s="384"/>
      <c r="O630" s="384"/>
      <c r="P630" s="384"/>
      <c r="Q630" s="384"/>
      <c r="R630" s="384"/>
    </row>
    <row r="631" spans="1:18">
      <c r="A631" s="384"/>
      <c r="B631" s="397"/>
      <c r="C631" s="397"/>
      <c r="D631" s="398"/>
      <c r="E631" s="398"/>
      <c r="F631" s="399"/>
      <c r="G631" s="374"/>
      <c r="H631" s="384"/>
      <c r="I631" s="384"/>
      <c r="J631" s="384"/>
      <c r="K631" s="384"/>
      <c r="L631" s="384"/>
      <c r="M631" s="384"/>
      <c r="N631" s="384"/>
      <c r="O631" s="384"/>
      <c r="P631" s="384"/>
      <c r="Q631" s="384"/>
      <c r="R631" s="384"/>
    </row>
    <row r="632" spans="1:18">
      <c r="A632" s="384"/>
      <c r="B632" s="397"/>
      <c r="C632" s="397"/>
      <c r="D632" s="398"/>
      <c r="E632" s="398"/>
      <c r="F632" s="399"/>
      <c r="G632" s="374"/>
      <c r="H632" s="384"/>
      <c r="I632" s="384"/>
      <c r="J632" s="384"/>
      <c r="K632" s="384"/>
      <c r="L632" s="384"/>
      <c r="M632" s="384"/>
      <c r="N632" s="384"/>
      <c r="O632" s="384"/>
      <c r="P632" s="384"/>
      <c r="Q632" s="384"/>
      <c r="R632" s="384"/>
    </row>
    <row r="633" spans="1:18">
      <c r="A633" s="384"/>
      <c r="B633" s="397"/>
      <c r="C633" s="397"/>
      <c r="D633" s="398"/>
      <c r="E633" s="398"/>
      <c r="F633" s="399"/>
      <c r="G633" s="374"/>
      <c r="H633" s="384"/>
      <c r="I633" s="384"/>
      <c r="J633" s="384"/>
      <c r="K633" s="384"/>
      <c r="L633" s="384"/>
      <c r="M633" s="384"/>
      <c r="N633" s="384"/>
      <c r="O633" s="384"/>
      <c r="P633" s="384"/>
      <c r="Q633" s="384"/>
      <c r="R633" s="384"/>
    </row>
    <row r="634" spans="1:18">
      <c r="A634" s="384"/>
      <c r="B634" s="397"/>
      <c r="C634" s="397"/>
      <c r="D634" s="398"/>
      <c r="E634" s="398"/>
      <c r="F634" s="399"/>
      <c r="G634" s="374"/>
      <c r="H634" s="384"/>
      <c r="I634" s="384"/>
      <c r="J634" s="384"/>
      <c r="K634" s="384"/>
      <c r="L634" s="384"/>
      <c r="M634" s="384"/>
      <c r="N634" s="384"/>
      <c r="O634" s="384"/>
      <c r="P634" s="384"/>
      <c r="Q634" s="384"/>
      <c r="R634" s="384"/>
    </row>
    <row r="635" spans="1:18">
      <c r="A635" s="384"/>
      <c r="B635" s="397"/>
      <c r="C635" s="397"/>
      <c r="D635" s="398"/>
      <c r="E635" s="398"/>
      <c r="F635" s="399"/>
      <c r="G635" s="374"/>
      <c r="H635" s="384"/>
      <c r="I635" s="384"/>
      <c r="J635" s="384"/>
      <c r="K635" s="384"/>
      <c r="L635" s="384"/>
      <c r="M635" s="384"/>
      <c r="N635" s="384"/>
      <c r="O635" s="384"/>
      <c r="P635" s="384"/>
      <c r="Q635" s="384"/>
      <c r="R635" s="384"/>
    </row>
    <row r="636" spans="1:18">
      <c r="A636" s="384"/>
      <c r="B636" s="397"/>
      <c r="C636" s="397"/>
      <c r="D636" s="398"/>
      <c r="E636" s="398"/>
      <c r="F636" s="399"/>
      <c r="G636" s="374"/>
      <c r="H636" s="384"/>
      <c r="I636" s="384"/>
      <c r="J636" s="384"/>
      <c r="K636" s="384"/>
      <c r="L636" s="384"/>
      <c r="M636" s="384"/>
      <c r="N636" s="384"/>
      <c r="O636" s="384"/>
      <c r="P636" s="384"/>
      <c r="Q636" s="384"/>
      <c r="R636" s="384"/>
    </row>
    <row r="637" spans="1:18">
      <c r="A637" s="384"/>
      <c r="B637" s="397"/>
      <c r="C637" s="397"/>
      <c r="D637" s="398"/>
      <c r="E637" s="398"/>
      <c r="F637" s="399"/>
      <c r="G637" s="374"/>
      <c r="H637" s="384"/>
      <c r="I637" s="384"/>
      <c r="J637" s="384"/>
      <c r="K637" s="384"/>
      <c r="L637" s="384"/>
      <c r="M637" s="384"/>
      <c r="N637" s="384"/>
      <c r="O637" s="384"/>
      <c r="P637" s="384"/>
      <c r="Q637" s="384"/>
      <c r="R637" s="384"/>
    </row>
    <row r="638" spans="1:18">
      <c r="A638" s="384"/>
      <c r="B638" s="397"/>
      <c r="C638" s="397"/>
      <c r="D638" s="398"/>
      <c r="E638" s="398"/>
      <c r="F638" s="399"/>
      <c r="G638" s="374"/>
      <c r="H638" s="384"/>
      <c r="I638" s="384"/>
      <c r="J638" s="384"/>
      <c r="K638" s="384"/>
      <c r="L638" s="384"/>
      <c r="M638" s="384"/>
      <c r="N638" s="384"/>
      <c r="O638" s="384"/>
      <c r="P638" s="384"/>
      <c r="Q638" s="384"/>
      <c r="R638" s="384"/>
    </row>
    <row r="639" spans="1:18">
      <c r="A639" s="384"/>
      <c r="B639" s="397"/>
      <c r="C639" s="397"/>
      <c r="D639" s="398"/>
      <c r="E639" s="398"/>
      <c r="F639" s="399"/>
      <c r="G639" s="374"/>
      <c r="H639" s="384"/>
      <c r="I639" s="384"/>
      <c r="J639" s="384"/>
      <c r="K639" s="384"/>
      <c r="L639" s="384"/>
      <c r="M639" s="384"/>
      <c r="N639" s="384"/>
      <c r="O639" s="384"/>
      <c r="P639" s="384"/>
      <c r="Q639" s="384"/>
      <c r="R639" s="384"/>
    </row>
    <row r="640" spans="1:18">
      <c r="A640" s="384"/>
      <c r="B640" s="397"/>
      <c r="C640" s="397"/>
      <c r="D640" s="398"/>
      <c r="E640" s="398"/>
      <c r="F640" s="399"/>
      <c r="G640" s="374"/>
      <c r="H640" s="384"/>
      <c r="I640" s="384"/>
      <c r="J640" s="384"/>
      <c r="K640" s="384"/>
      <c r="L640" s="384"/>
      <c r="M640" s="384"/>
      <c r="N640" s="384"/>
      <c r="O640" s="384"/>
      <c r="P640" s="384"/>
      <c r="Q640" s="384"/>
      <c r="R640" s="384"/>
    </row>
    <row r="641" spans="1:18">
      <c r="A641" s="384"/>
      <c r="B641" s="397"/>
      <c r="C641" s="397"/>
      <c r="D641" s="398"/>
      <c r="E641" s="398"/>
      <c r="F641" s="399"/>
      <c r="G641" s="374"/>
      <c r="H641" s="384"/>
      <c r="I641" s="384"/>
      <c r="J641" s="384"/>
      <c r="K641" s="384"/>
      <c r="L641" s="384"/>
      <c r="M641" s="384"/>
      <c r="N641" s="384"/>
      <c r="O641" s="384"/>
      <c r="P641" s="384"/>
      <c r="Q641" s="384"/>
      <c r="R641" s="384"/>
    </row>
    <row r="642" spans="1:18">
      <c r="A642" s="384"/>
      <c r="B642" s="397"/>
      <c r="C642" s="397"/>
      <c r="D642" s="398"/>
      <c r="E642" s="398"/>
      <c r="F642" s="399"/>
      <c r="G642" s="374"/>
      <c r="H642" s="384"/>
      <c r="I642" s="384"/>
      <c r="J642" s="384"/>
      <c r="K642" s="384"/>
      <c r="L642" s="384"/>
      <c r="M642" s="384"/>
      <c r="N642" s="384"/>
      <c r="O642" s="384"/>
      <c r="P642" s="384"/>
      <c r="Q642" s="384"/>
      <c r="R642" s="384"/>
    </row>
    <row r="643" spans="1:18">
      <c r="A643" s="384"/>
      <c r="B643" s="397"/>
      <c r="C643" s="397"/>
      <c r="D643" s="398"/>
      <c r="E643" s="398"/>
      <c r="F643" s="399"/>
      <c r="G643" s="374"/>
      <c r="H643" s="384"/>
      <c r="I643" s="384"/>
      <c r="J643" s="384"/>
      <c r="K643" s="384"/>
      <c r="L643" s="384"/>
      <c r="M643" s="384"/>
      <c r="N643" s="384"/>
      <c r="O643" s="384"/>
      <c r="P643" s="384"/>
      <c r="Q643" s="384"/>
      <c r="R643" s="384"/>
    </row>
    <row r="644" spans="1:18">
      <c r="A644" s="384"/>
      <c r="B644" s="397"/>
      <c r="C644" s="397"/>
      <c r="D644" s="398"/>
      <c r="E644" s="398"/>
      <c r="F644" s="399"/>
      <c r="G644" s="374"/>
      <c r="H644" s="384"/>
      <c r="I644" s="384"/>
      <c r="J644" s="384"/>
      <c r="K644" s="384"/>
      <c r="L644" s="384"/>
      <c r="M644" s="384"/>
      <c r="N644" s="384"/>
      <c r="O644" s="384"/>
      <c r="P644" s="384"/>
      <c r="Q644" s="384"/>
      <c r="R644" s="384"/>
    </row>
    <row r="645" spans="1:18">
      <c r="A645" s="384"/>
      <c r="B645" s="397"/>
      <c r="C645" s="397"/>
      <c r="D645" s="398"/>
      <c r="E645" s="398"/>
      <c r="F645" s="399"/>
      <c r="G645" s="374"/>
      <c r="H645" s="384"/>
      <c r="I645" s="384"/>
      <c r="J645" s="384"/>
      <c r="K645" s="384"/>
      <c r="L645" s="384"/>
      <c r="M645" s="384"/>
      <c r="N645" s="384"/>
      <c r="O645" s="384"/>
      <c r="P645" s="384"/>
      <c r="Q645" s="384"/>
      <c r="R645" s="384"/>
    </row>
    <row r="646" spans="1:18">
      <c r="A646" s="384"/>
      <c r="B646" s="397"/>
      <c r="C646" s="397"/>
      <c r="D646" s="398"/>
      <c r="E646" s="398"/>
      <c r="F646" s="399"/>
      <c r="G646" s="374"/>
      <c r="H646" s="384"/>
      <c r="I646" s="384"/>
      <c r="J646" s="384"/>
      <c r="K646" s="384"/>
      <c r="L646" s="384"/>
      <c r="M646" s="384"/>
      <c r="N646" s="384"/>
      <c r="O646" s="384"/>
      <c r="P646" s="384"/>
      <c r="Q646" s="384"/>
      <c r="R646" s="384"/>
    </row>
    <row r="647" spans="1:18">
      <c r="A647" s="384"/>
      <c r="B647" s="397"/>
      <c r="C647" s="397"/>
      <c r="D647" s="398"/>
      <c r="E647" s="398"/>
      <c r="F647" s="399"/>
      <c r="G647" s="374"/>
      <c r="H647" s="384"/>
      <c r="I647" s="384"/>
      <c r="J647" s="384"/>
      <c r="K647" s="384"/>
      <c r="L647" s="384"/>
      <c r="M647" s="384"/>
      <c r="N647" s="384"/>
      <c r="O647" s="384"/>
      <c r="P647" s="384"/>
      <c r="Q647" s="384"/>
      <c r="R647" s="384"/>
    </row>
    <row r="648" spans="1:18">
      <c r="A648" s="384"/>
      <c r="B648" s="397"/>
      <c r="C648" s="397"/>
      <c r="D648" s="398"/>
      <c r="E648" s="398"/>
      <c r="F648" s="399"/>
      <c r="G648" s="374"/>
      <c r="H648" s="384"/>
      <c r="I648" s="384"/>
      <c r="J648" s="384"/>
      <c r="K648" s="384"/>
      <c r="L648" s="384"/>
      <c r="M648" s="384"/>
      <c r="N648" s="384"/>
      <c r="O648" s="384"/>
      <c r="P648" s="384"/>
      <c r="Q648" s="384"/>
      <c r="R648" s="384"/>
    </row>
    <row r="649" spans="1:18">
      <c r="A649" s="384"/>
      <c r="B649" s="397"/>
      <c r="C649" s="397"/>
      <c r="D649" s="398"/>
      <c r="E649" s="398"/>
      <c r="F649" s="399"/>
      <c r="G649" s="374"/>
      <c r="H649" s="384"/>
      <c r="I649" s="384"/>
      <c r="J649" s="384"/>
      <c r="K649" s="384"/>
      <c r="L649" s="384"/>
      <c r="M649" s="384"/>
      <c r="N649" s="384"/>
      <c r="O649" s="384"/>
      <c r="P649" s="384"/>
      <c r="Q649" s="384"/>
      <c r="R649" s="384"/>
    </row>
    <row r="650" spans="1:18">
      <c r="A650" s="384"/>
      <c r="B650" s="397"/>
      <c r="C650" s="397"/>
      <c r="D650" s="398"/>
      <c r="E650" s="398"/>
      <c r="F650" s="399"/>
      <c r="G650" s="374"/>
      <c r="H650" s="384"/>
      <c r="I650" s="384"/>
      <c r="J650" s="384"/>
      <c r="K650" s="384"/>
      <c r="L650" s="384"/>
      <c r="M650" s="384"/>
      <c r="N650" s="384"/>
      <c r="O650" s="384"/>
      <c r="P650" s="384"/>
      <c r="Q650" s="384"/>
      <c r="R650" s="384"/>
    </row>
    <row r="651" spans="1:18">
      <c r="A651" s="384"/>
      <c r="B651" s="397"/>
      <c r="C651" s="397"/>
      <c r="D651" s="398"/>
      <c r="E651" s="398"/>
      <c r="F651" s="399"/>
      <c r="G651" s="374"/>
      <c r="H651" s="384"/>
      <c r="I651" s="384"/>
      <c r="J651" s="384"/>
      <c r="K651" s="384"/>
      <c r="L651" s="384"/>
      <c r="M651" s="384"/>
      <c r="N651" s="384"/>
      <c r="O651" s="384"/>
      <c r="P651" s="384"/>
      <c r="Q651" s="384"/>
      <c r="R651" s="384"/>
    </row>
    <row r="652" spans="1:18">
      <c r="A652" s="384"/>
      <c r="B652" s="397"/>
      <c r="C652" s="397"/>
      <c r="D652" s="398"/>
      <c r="E652" s="398"/>
      <c r="F652" s="399"/>
      <c r="G652" s="374"/>
      <c r="H652" s="384"/>
      <c r="I652" s="384"/>
      <c r="J652" s="384"/>
      <c r="K652" s="384"/>
      <c r="L652" s="384"/>
      <c r="M652" s="384"/>
      <c r="N652" s="384"/>
      <c r="O652" s="384"/>
      <c r="P652" s="384"/>
      <c r="Q652" s="384"/>
      <c r="R652" s="384"/>
    </row>
    <row r="653" spans="1:18">
      <c r="A653" s="384"/>
      <c r="B653" s="397"/>
      <c r="C653" s="397"/>
      <c r="D653" s="398"/>
      <c r="E653" s="398"/>
      <c r="F653" s="399"/>
      <c r="G653" s="374"/>
      <c r="H653" s="384"/>
      <c r="I653" s="384"/>
      <c r="J653" s="384"/>
      <c r="K653" s="384"/>
      <c r="L653" s="384"/>
      <c r="M653" s="384"/>
      <c r="N653" s="384"/>
      <c r="O653" s="384"/>
      <c r="P653" s="384"/>
      <c r="Q653" s="384"/>
      <c r="R653" s="384"/>
    </row>
    <row r="654" spans="1:18">
      <c r="A654" s="384"/>
      <c r="B654" s="397"/>
      <c r="C654" s="397"/>
      <c r="D654" s="398"/>
      <c r="E654" s="398"/>
      <c r="F654" s="399"/>
      <c r="G654" s="374"/>
      <c r="H654" s="384"/>
      <c r="I654" s="384"/>
      <c r="J654" s="384"/>
      <c r="K654" s="384"/>
      <c r="L654" s="384"/>
      <c r="M654" s="384"/>
      <c r="N654" s="384"/>
      <c r="O654" s="384"/>
      <c r="P654" s="384"/>
      <c r="Q654" s="384"/>
      <c r="R654" s="384"/>
    </row>
    <row r="655" spans="1:18">
      <c r="A655" s="384"/>
      <c r="B655" s="397"/>
      <c r="C655" s="397"/>
      <c r="D655" s="398"/>
      <c r="E655" s="398"/>
      <c r="F655" s="399"/>
      <c r="G655" s="374"/>
      <c r="H655" s="384"/>
      <c r="I655" s="384"/>
      <c r="J655" s="384"/>
      <c r="K655" s="384"/>
      <c r="L655" s="384"/>
      <c r="M655" s="384"/>
      <c r="N655" s="384"/>
      <c r="O655" s="384"/>
      <c r="P655" s="384"/>
      <c r="Q655" s="384"/>
      <c r="R655" s="384"/>
    </row>
    <row r="656" spans="1:18">
      <c r="A656" s="384"/>
      <c r="B656" s="397"/>
      <c r="C656" s="397"/>
      <c r="D656" s="398"/>
      <c r="E656" s="398"/>
      <c r="F656" s="399"/>
      <c r="G656" s="374"/>
      <c r="H656" s="384"/>
      <c r="I656" s="384"/>
      <c r="J656" s="384"/>
      <c r="K656" s="384"/>
      <c r="L656" s="384"/>
      <c r="M656" s="384"/>
      <c r="N656" s="384"/>
      <c r="O656" s="384"/>
      <c r="P656" s="384"/>
      <c r="Q656" s="384"/>
      <c r="R656" s="384"/>
    </row>
    <row r="657" spans="1:18">
      <c r="A657" s="384"/>
      <c r="B657" s="397"/>
      <c r="C657" s="397"/>
      <c r="D657" s="398"/>
      <c r="E657" s="398"/>
      <c r="F657" s="399"/>
      <c r="G657" s="374"/>
      <c r="H657" s="384"/>
      <c r="I657" s="384"/>
      <c r="J657" s="384"/>
      <c r="K657" s="384"/>
      <c r="L657" s="384"/>
      <c r="M657" s="384"/>
      <c r="N657" s="384"/>
      <c r="O657" s="384"/>
      <c r="P657" s="384"/>
      <c r="Q657" s="384"/>
      <c r="R657" s="384"/>
    </row>
    <row r="658" spans="1:18">
      <c r="A658" s="384"/>
      <c r="B658" s="397"/>
      <c r="C658" s="397"/>
      <c r="D658" s="398"/>
      <c r="E658" s="398"/>
      <c r="F658" s="399"/>
      <c r="G658" s="374"/>
      <c r="H658" s="384"/>
      <c r="I658" s="384"/>
      <c r="J658" s="384"/>
      <c r="K658" s="384"/>
      <c r="L658" s="384"/>
      <c r="M658" s="384"/>
      <c r="N658" s="384"/>
      <c r="O658" s="384"/>
      <c r="P658" s="384"/>
      <c r="Q658" s="384"/>
      <c r="R658" s="384"/>
    </row>
    <row r="659" spans="1:18">
      <c r="A659" s="384"/>
      <c r="B659" s="397"/>
      <c r="C659" s="397"/>
      <c r="D659" s="398"/>
      <c r="E659" s="398"/>
      <c r="F659" s="399"/>
      <c r="G659" s="374"/>
      <c r="H659" s="384"/>
      <c r="I659" s="384"/>
      <c r="J659" s="384"/>
      <c r="K659" s="384"/>
      <c r="L659" s="384"/>
      <c r="M659" s="384"/>
      <c r="N659" s="384"/>
      <c r="O659" s="384"/>
      <c r="P659" s="384"/>
      <c r="Q659" s="384"/>
      <c r="R659" s="384"/>
    </row>
    <row r="660" spans="1:18">
      <c r="A660" s="384"/>
      <c r="B660" s="397"/>
      <c r="C660" s="397"/>
      <c r="D660" s="398"/>
      <c r="E660" s="398"/>
      <c r="F660" s="399"/>
      <c r="G660" s="374"/>
      <c r="H660" s="384"/>
      <c r="I660" s="384"/>
      <c r="J660" s="384"/>
      <c r="K660" s="384"/>
      <c r="L660" s="384"/>
      <c r="M660" s="384"/>
      <c r="N660" s="384"/>
      <c r="O660" s="384"/>
      <c r="P660" s="384"/>
      <c r="Q660" s="384"/>
      <c r="R660" s="384"/>
    </row>
    <row r="661" spans="1:18">
      <c r="A661" s="384"/>
      <c r="B661" s="397"/>
      <c r="C661" s="397"/>
      <c r="D661" s="398"/>
      <c r="E661" s="398"/>
      <c r="F661" s="399"/>
      <c r="G661" s="374"/>
      <c r="H661" s="384"/>
      <c r="I661" s="384"/>
      <c r="J661" s="384"/>
      <c r="K661" s="384"/>
      <c r="L661" s="384"/>
      <c r="M661" s="384"/>
      <c r="N661" s="384"/>
      <c r="O661" s="384"/>
      <c r="P661" s="384"/>
      <c r="Q661" s="384"/>
      <c r="R661" s="384"/>
    </row>
    <row r="662" spans="1:18">
      <c r="A662" s="384"/>
      <c r="B662" s="397"/>
      <c r="C662" s="397"/>
      <c r="D662" s="398"/>
      <c r="E662" s="398"/>
      <c r="F662" s="399"/>
      <c r="G662" s="374"/>
      <c r="H662" s="384"/>
      <c r="I662" s="384"/>
      <c r="J662" s="384"/>
      <c r="K662" s="384"/>
      <c r="L662" s="384"/>
      <c r="M662" s="384"/>
      <c r="N662" s="384"/>
      <c r="O662" s="384"/>
      <c r="P662" s="384"/>
      <c r="Q662" s="384"/>
      <c r="R662" s="384"/>
    </row>
    <row r="663" spans="1:18">
      <c r="A663" s="384"/>
      <c r="B663" s="397"/>
      <c r="C663" s="397"/>
      <c r="D663" s="398"/>
      <c r="E663" s="398"/>
      <c r="F663" s="399"/>
      <c r="G663" s="374"/>
      <c r="H663" s="384"/>
      <c r="I663" s="384"/>
      <c r="J663" s="384"/>
      <c r="K663" s="384"/>
      <c r="L663" s="384"/>
      <c r="M663" s="384"/>
      <c r="N663" s="384"/>
      <c r="O663" s="384"/>
      <c r="P663" s="384"/>
      <c r="Q663" s="384"/>
      <c r="R663" s="384"/>
    </row>
    <row r="664" spans="1:18">
      <c r="A664" s="384"/>
      <c r="B664" s="397"/>
      <c r="C664" s="397"/>
      <c r="D664" s="398"/>
      <c r="E664" s="398"/>
      <c r="F664" s="399"/>
      <c r="G664" s="374"/>
      <c r="H664" s="384"/>
      <c r="I664" s="384"/>
      <c r="J664" s="384"/>
      <c r="K664" s="384"/>
      <c r="L664" s="384"/>
      <c r="M664" s="384"/>
      <c r="N664" s="384"/>
      <c r="O664" s="384"/>
      <c r="P664" s="384"/>
      <c r="Q664" s="384"/>
      <c r="R664" s="384"/>
    </row>
    <row r="665" spans="1:18">
      <c r="A665" s="384"/>
      <c r="B665" s="397"/>
      <c r="C665" s="397"/>
      <c r="D665" s="398"/>
      <c r="E665" s="398"/>
      <c r="F665" s="399"/>
      <c r="G665" s="374"/>
      <c r="H665" s="384"/>
      <c r="I665" s="384"/>
      <c r="J665" s="384"/>
      <c r="K665" s="384"/>
      <c r="L665" s="384"/>
      <c r="M665" s="384"/>
      <c r="N665" s="384"/>
      <c r="O665" s="384"/>
      <c r="P665" s="384"/>
      <c r="Q665" s="384"/>
      <c r="R665" s="384"/>
    </row>
    <row r="666" spans="1:18">
      <c r="A666" s="384"/>
      <c r="B666" s="397"/>
      <c r="C666" s="397"/>
      <c r="D666" s="398"/>
      <c r="E666" s="398"/>
      <c r="F666" s="399"/>
      <c r="G666" s="374"/>
      <c r="H666" s="384"/>
      <c r="I666" s="384"/>
      <c r="J666" s="384"/>
      <c r="K666" s="384"/>
      <c r="L666" s="384"/>
      <c r="M666" s="384"/>
      <c r="N666" s="384"/>
      <c r="O666" s="384"/>
      <c r="P666" s="384"/>
      <c r="Q666" s="384"/>
      <c r="R666" s="384"/>
    </row>
    <row r="667" spans="1:18">
      <c r="A667" s="384"/>
      <c r="B667" s="397"/>
      <c r="C667" s="397"/>
      <c r="D667" s="398"/>
      <c r="E667" s="398"/>
      <c r="F667" s="399"/>
      <c r="G667" s="374"/>
      <c r="H667" s="384"/>
      <c r="I667" s="384"/>
      <c r="J667" s="384"/>
      <c r="K667" s="384"/>
      <c r="L667" s="384"/>
      <c r="M667" s="384"/>
      <c r="N667" s="384"/>
      <c r="O667" s="384"/>
      <c r="P667" s="384"/>
      <c r="Q667" s="384"/>
      <c r="R667" s="384"/>
    </row>
    <row r="668" spans="1:18">
      <c r="A668" s="384"/>
      <c r="B668" s="397"/>
      <c r="C668" s="397"/>
      <c r="D668" s="398"/>
      <c r="E668" s="398"/>
      <c r="F668" s="399"/>
      <c r="G668" s="374"/>
      <c r="H668" s="384"/>
      <c r="I668" s="384"/>
      <c r="J668" s="384"/>
      <c r="K668" s="384"/>
      <c r="L668" s="384"/>
      <c r="M668" s="384"/>
      <c r="N668" s="384"/>
      <c r="O668" s="384"/>
      <c r="P668" s="384"/>
      <c r="Q668" s="384"/>
      <c r="R668" s="384"/>
    </row>
    <row r="669" spans="1:18">
      <c r="A669" s="384"/>
      <c r="B669" s="397"/>
      <c r="C669" s="397"/>
      <c r="D669" s="398"/>
      <c r="E669" s="398"/>
      <c r="F669" s="399"/>
      <c r="G669" s="374"/>
      <c r="H669" s="384"/>
      <c r="I669" s="384"/>
      <c r="J669" s="384"/>
      <c r="K669" s="384"/>
      <c r="L669" s="384"/>
      <c r="M669" s="384"/>
      <c r="N669" s="384"/>
      <c r="O669" s="384"/>
      <c r="P669" s="384"/>
      <c r="Q669" s="384"/>
      <c r="R669" s="384"/>
    </row>
    <row r="670" spans="1:18">
      <c r="A670" s="384"/>
      <c r="B670" s="397"/>
      <c r="C670" s="397"/>
      <c r="D670" s="398"/>
      <c r="E670" s="398"/>
      <c r="F670" s="399"/>
      <c r="G670" s="374"/>
      <c r="H670" s="384"/>
      <c r="I670" s="384"/>
      <c r="J670" s="384"/>
      <c r="K670" s="384"/>
      <c r="L670" s="384"/>
      <c r="M670" s="384"/>
      <c r="N670" s="384"/>
      <c r="O670" s="384"/>
      <c r="P670" s="384"/>
      <c r="Q670" s="384"/>
      <c r="R670" s="384"/>
    </row>
    <row r="671" spans="1:18">
      <c r="A671" s="384"/>
      <c r="B671" s="397"/>
      <c r="C671" s="397"/>
      <c r="D671" s="398"/>
      <c r="E671" s="398"/>
      <c r="F671" s="399"/>
      <c r="G671" s="374"/>
      <c r="H671" s="384"/>
      <c r="I671" s="384"/>
      <c r="J671" s="384"/>
      <c r="K671" s="384"/>
      <c r="L671" s="384"/>
      <c r="M671" s="384"/>
      <c r="N671" s="384"/>
      <c r="O671" s="384"/>
      <c r="P671" s="384"/>
      <c r="Q671" s="384"/>
      <c r="R671" s="384"/>
    </row>
    <row r="672" spans="1:18">
      <c r="A672" s="384"/>
      <c r="B672" s="397"/>
      <c r="C672" s="397"/>
      <c r="D672" s="398"/>
      <c r="E672" s="398"/>
      <c r="F672" s="399"/>
      <c r="G672" s="374"/>
      <c r="H672" s="384"/>
      <c r="I672" s="384"/>
      <c r="J672" s="384"/>
      <c r="K672" s="384"/>
      <c r="L672" s="384"/>
      <c r="M672" s="384"/>
      <c r="N672" s="384"/>
      <c r="O672" s="384"/>
      <c r="P672" s="384"/>
      <c r="Q672" s="384"/>
      <c r="R672" s="384"/>
    </row>
    <row r="673" spans="1:18">
      <c r="A673" s="384"/>
      <c r="B673" s="397"/>
      <c r="C673" s="397"/>
      <c r="D673" s="398"/>
      <c r="E673" s="398"/>
      <c r="F673" s="399"/>
      <c r="G673" s="374"/>
      <c r="H673" s="384"/>
      <c r="I673" s="384"/>
      <c r="J673" s="384"/>
      <c r="K673" s="384"/>
      <c r="L673" s="384"/>
      <c r="M673" s="384"/>
      <c r="N673" s="384"/>
      <c r="O673" s="384"/>
      <c r="P673" s="384"/>
      <c r="Q673" s="384"/>
      <c r="R673" s="384"/>
    </row>
    <row r="674" spans="1:18">
      <c r="A674" s="384"/>
      <c r="B674" s="397"/>
      <c r="C674" s="397"/>
      <c r="D674" s="398"/>
      <c r="E674" s="398"/>
      <c r="F674" s="399"/>
      <c r="G674" s="374"/>
      <c r="H674" s="384"/>
      <c r="I674" s="384"/>
      <c r="J674" s="384"/>
      <c r="K674" s="384"/>
      <c r="L674" s="384"/>
      <c r="M674" s="384"/>
      <c r="N674" s="384"/>
      <c r="O674" s="384"/>
      <c r="P674" s="384"/>
      <c r="Q674" s="384"/>
      <c r="R674" s="384"/>
    </row>
    <row r="675" spans="1:18">
      <c r="A675" s="384"/>
      <c r="B675" s="397"/>
      <c r="C675" s="397"/>
      <c r="D675" s="398"/>
      <c r="E675" s="398"/>
      <c r="F675" s="399"/>
      <c r="G675" s="374"/>
      <c r="H675" s="384"/>
      <c r="I675" s="384"/>
      <c r="J675" s="384"/>
      <c r="K675" s="384"/>
      <c r="L675" s="384"/>
      <c r="M675" s="384"/>
      <c r="N675" s="384"/>
      <c r="O675" s="384"/>
      <c r="P675" s="384"/>
      <c r="Q675" s="384"/>
      <c r="R675" s="384"/>
    </row>
    <row r="676" spans="1:18">
      <c r="A676" s="384"/>
      <c r="B676" s="397"/>
      <c r="C676" s="397"/>
      <c r="D676" s="398"/>
      <c r="E676" s="398"/>
      <c r="F676" s="399"/>
      <c r="G676" s="374"/>
      <c r="H676" s="384"/>
      <c r="I676" s="384"/>
      <c r="J676" s="384"/>
      <c r="K676" s="384"/>
      <c r="L676" s="384"/>
      <c r="M676" s="384"/>
      <c r="N676" s="384"/>
      <c r="O676" s="384"/>
      <c r="P676" s="384"/>
      <c r="Q676" s="384"/>
      <c r="R676" s="384"/>
    </row>
    <row r="677" spans="1:18">
      <c r="A677" s="384"/>
      <c r="B677" s="397"/>
      <c r="C677" s="397"/>
      <c r="D677" s="398"/>
      <c r="E677" s="398"/>
      <c r="F677" s="399"/>
      <c r="G677" s="374"/>
      <c r="H677" s="384"/>
      <c r="I677" s="384"/>
      <c r="J677" s="384"/>
      <c r="K677" s="384"/>
      <c r="L677" s="384"/>
      <c r="M677" s="384"/>
      <c r="N677" s="384"/>
      <c r="O677" s="384"/>
      <c r="P677" s="384"/>
      <c r="Q677" s="384"/>
      <c r="R677" s="384"/>
    </row>
    <row r="678" spans="1:18">
      <c r="A678" s="384"/>
      <c r="B678" s="397"/>
      <c r="C678" s="397"/>
      <c r="D678" s="398"/>
      <c r="E678" s="398"/>
      <c r="F678" s="399"/>
      <c r="G678" s="374"/>
      <c r="H678" s="384"/>
      <c r="I678" s="384"/>
      <c r="J678" s="384"/>
      <c r="K678" s="384"/>
      <c r="L678" s="384"/>
      <c r="M678" s="384"/>
      <c r="N678" s="384"/>
      <c r="O678" s="384"/>
      <c r="P678" s="384"/>
      <c r="Q678" s="384"/>
      <c r="R678" s="384"/>
    </row>
    <row r="679" spans="1:18">
      <c r="A679" s="384"/>
      <c r="B679" s="397"/>
      <c r="C679" s="397"/>
      <c r="D679" s="398"/>
      <c r="E679" s="398"/>
      <c r="F679" s="399"/>
      <c r="G679" s="374"/>
      <c r="H679" s="384"/>
      <c r="I679" s="384"/>
      <c r="J679" s="384"/>
      <c r="K679" s="384"/>
      <c r="L679" s="384"/>
      <c r="M679" s="384"/>
      <c r="N679" s="384"/>
      <c r="O679" s="384"/>
      <c r="P679" s="384"/>
      <c r="Q679" s="384"/>
      <c r="R679" s="384"/>
    </row>
    <row r="680" spans="1:18">
      <c r="A680" s="384"/>
      <c r="B680" s="397"/>
      <c r="C680" s="397"/>
      <c r="D680" s="398"/>
      <c r="E680" s="398"/>
      <c r="F680" s="399"/>
      <c r="G680" s="374"/>
      <c r="H680" s="384"/>
      <c r="I680" s="384"/>
      <c r="J680" s="384"/>
      <c r="K680" s="384"/>
      <c r="L680" s="384"/>
      <c r="M680" s="384"/>
      <c r="N680" s="384"/>
      <c r="O680" s="384"/>
      <c r="P680" s="384"/>
      <c r="Q680" s="384"/>
      <c r="R680" s="384"/>
    </row>
    <row r="681" spans="1:18">
      <c r="A681" s="384"/>
      <c r="B681" s="397"/>
      <c r="C681" s="397"/>
      <c r="D681" s="398"/>
      <c r="E681" s="398"/>
      <c r="F681" s="399"/>
      <c r="G681" s="374"/>
      <c r="H681" s="384"/>
      <c r="I681" s="384"/>
      <c r="J681" s="384"/>
      <c r="K681" s="384"/>
      <c r="L681" s="384"/>
      <c r="M681" s="384"/>
      <c r="N681" s="384"/>
      <c r="O681" s="384"/>
      <c r="P681" s="384"/>
      <c r="Q681" s="384"/>
      <c r="R681" s="384"/>
    </row>
    <row r="682" spans="1:18">
      <c r="A682" s="384"/>
      <c r="B682" s="397"/>
      <c r="C682" s="397"/>
      <c r="D682" s="398"/>
      <c r="E682" s="398"/>
      <c r="F682" s="399"/>
      <c r="G682" s="374"/>
      <c r="H682" s="384"/>
      <c r="I682" s="384"/>
      <c r="J682" s="384"/>
      <c r="K682" s="384"/>
      <c r="L682" s="384"/>
      <c r="M682" s="384"/>
      <c r="N682" s="384"/>
      <c r="O682" s="384"/>
      <c r="P682" s="384"/>
      <c r="Q682" s="384"/>
      <c r="R682" s="384"/>
    </row>
    <row r="683" spans="1:18">
      <c r="A683" s="384"/>
      <c r="B683" s="397"/>
      <c r="C683" s="397"/>
      <c r="D683" s="398"/>
      <c r="E683" s="398"/>
      <c r="F683" s="399"/>
      <c r="G683" s="374"/>
      <c r="H683" s="384"/>
      <c r="I683" s="384"/>
      <c r="J683" s="384"/>
      <c r="K683" s="384"/>
      <c r="L683" s="384"/>
      <c r="M683" s="384"/>
      <c r="N683" s="384"/>
      <c r="O683" s="384"/>
      <c r="P683" s="384"/>
      <c r="Q683" s="384"/>
      <c r="R683" s="384"/>
    </row>
    <row r="684" spans="1:18">
      <c r="A684" s="384"/>
      <c r="B684" s="397"/>
      <c r="C684" s="397"/>
      <c r="D684" s="398"/>
      <c r="E684" s="398"/>
      <c r="F684" s="399"/>
      <c r="G684" s="374"/>
      <c r="H684" s="384"/>
      <c r="I684" s="384"/>
      <c r="J684" s="384"/>
      <c r="K684" s="384"/>
      <c r="L684" s="384"/>
      <c r="M684" s="384"/>
      <c r="N684" s="384"/>
      <c r="O684" s="384"/>
      <c r="P684" s="384"/>
      <c r="Q684" s="384"/>
      <c r="R684" s="384"/>
    </row>
    <row r="685" spans="1:18">
      <c r="A685" s="384"/>
      <c r="B685" s="397"/>
      <c r="C685" s="397"/>
      <c r="D685" s="398"/>
      <c r="E685" s="398"/>
      <c r="F685" s="399"/>
      <c r="G685" s="374"/>
      <c r="H685" s="384"/>
      <c r="I685" s="384"/>
      <c r="J685" s="384"/>
      <c r="K685" s="384"/>
      <c r="L685" s="384"/>
      <c r="M685" s="384"/>
      <c r="N685" s="384"/>
      <c r="O685" s="384"/>
      <c r="P685" s="384"/>
      <c r="Q685" s="384"/>
      <c r="R685" s="384"/>
    </row>
    <row r="686" spans="1:18">
      <c r="A686" s="384"/>
      <c r="B686" s="397"/>
      <c r="C686" s="397"/>
      <c r="D686" s="398"/>
      <c r="E686" s="398"/>
      <c r="F686" s="399"/>
      <c r="G686" s="374"/>
      <c r="H686" s="384"/>
      <c r="I686" s="384"/>
      <c r="J686" s="384"/>
      <c r="K686" s="384"/>
      <c r="L686" s="384"/>
      <c r="M686" s="384"/>
      <c r="N686" s="384"/>
      <c r="O686" s="384"/>
      <c r="P686" s="384"/>
      <c r="Q686" s="384"/>
      <c r="R686" s="384"/>
    </row>
    <row r="687" spans="1:18">
      <c r="A687" s="384"/>
      <c r="B687" s="397"/>
      <c r="C687" s="397"/>
      <c r="D687" s="398"/>
      <c r="E687" s="398"/>
      <c r="F687" s="399"/>
      <c r="G687" s="374"/>
      <c r="H687" s="384"/>
      <c r="I687" s="384"/>
      <c r="J687" s="384"/>
      <c r="K687" s="384"/>
      <c r="L687" s="384"/>
      <c r="M687" s="384"/>
      <c r="N687" s="384"/>
      <c r="O687" s="384"/>
      <c r="P687" s="384"/>
      <c r="Q687" s="384"/>
      <c r="R687" s="384"/>
    </row>
    <row r="688" spans="1:18">
      <c r="A688" s="384"/>
      <c r="B688" s="397"/>
      <c r="C688" s="397"/>
      <c r="D688" s="398"/>
      <c r="E688" s="398"/>
      <c r="F688" s="399"/>
      <c r="G688" s="374"/>
      <c r="H688" s="384"/>
      <c r="I688" s="384"/>
      <c r="J688" s="384"/>
      <c r="K688" s="384"/>
      <c r="L688" s="384"/>
      <c r="M688" s="384"/>
      <c r="N688" s="384"/>
      <c r="O688" s="384"/>
      <c r="P688" s="384"/>
      <c r="Q688" s="384"/>
      <c r="R688" s="384"/>
    </row>
    <row r="689" spans="1:18">
      <c r="A689" s="384"/>
      <c r="B689" s="397"/>
      <c r="C689" s="397"/>
      <c r="D689" s="398"/>
      <c r="E689" s="398"/>
      <c r="F689" s="399"/>
      <c r="G689" s="374"/>
      <c r="H689" s="384"/>
      <c r="I689" s="384"/>
      <c r="J689" s="384"/>
      <c r="K689" s="384"/>
      <c r="L689" s="384"/>
      <c r="M689" s="384"/>
      <c r="N689" s="384"/>
      <c r="O689" s="384"/>
      <c r="P689" s="384"/>
      <c r="Q689" s="384"/>
      <c r="R689" s="384"/>
    </row>
    <row r="690" spans="1:18">
      <c r="A690" s="384"/>
      <c r="B690" s="397"/>
      <c r="C690" s="397"/>
      <c r="D690" s="398"/>
      <c r="E690" s="398"/>
      <c r="F690" s="399"/>
      <c r="G690" s="374"/>
      <c r="H690" s="384"/>
      <c r="I690" s="384"/>
      <c r="J690" s="384"/>
      <c r="K690" s="384"/>
      <c r="L690" s="384"/>
      <c r="M690" s="384"/>
      <c r="N690" s="384"/>
      <c r="O690" s="384"/>
      <c r="P690" s="384"/>
      <c r="Q690" s="384"/>
      <c r="R690" s="384"/>
    </row>
    <row r="691" spans="1:18">
      <c r="A691" s="384"/>
      <c r="B691" s="397"/>
      <c r="C691" s="397"/>
      <c r="D691" s="398"/>
      <c r="E691" s="398"/>
      <c r="F691" s="399"/>
      <c r="G691" s="374"/>
      <c r="H691" s="384"/>
      <c r="I691" s="384"/>
      <c r="J691" s="384"/>
      <c r="K691" s="384"/>
      <c r="L691" s="384"/>
      <c r="M691" s="384"/>
      <c r="N691" s="384"/>
      <c r="O691" s="384"/>
      <c r="P691" s="384"/>
      <c r="Q691" s="384"/>
      <c r="R691" s="384"/>
    </row>
    <row r="692" spans="1:18">
      <c r="A692" s="384"/>
      <c r="B692" s="397"/>
      <c r="C692" s="397"/>
      <c r="D692" s="398"/>
      <c r="E692" s="398"/>
      <c r="F692" s="399"/>
      <c r="G692" s="374"/>
      <c r="H692" s="384"/>
      <c r="I692" s="384"/>
      <c r="J692" s="384"/>
      <c r="K692" s="384"/>
      <c r="L692" s="384"/>
      <c r="M692" s="384"/>
      <c r="N692" s="384"/>
      <c r="O692" s="384"/>
      <c r="P692" s="384"/>
      <c r="Q692" s="384"/>
      <c r="R692" s="384"/>
    </row>
    <row r="693" spans="1:18">
      <c r="A693" s="384"/>
      <c r="B693" s="397"/>
      <c r="C693" s="397"/>
      <c r="D693" s="398"/>
      <c r="E693" s="398"/>
      <c r="F693" s="399"/>
      <c r="G693" s="374"/>
      <c r="H693" s="384"/>
      <c r="I693" s="384"/>
      <c r="J693" s="384"/>
      <c r="K693" s="384"/>
      <c r="L693" s="384"/>
      <c r="M693" s="384"/>
      <c r="N693" s="384"/>
      <c r="O693" s="384"/>
      <c r="P693" s="384"/>
      <c r="Q693" s="384"/>
      <c r="R693" s="384"/>
    </row>
    <row r="694" spans="1:18">
      <c r="A694" s="384"/>
      <c r="B694" s="397"/>
      <c r="C694" s="397"/>
      <c r="D694" s="398"/>
      <c r="E694" s="398"/>
      <c r="F694" s="399"/>
      <c r="G694" s="374"/>
      <c r="H694" s="384"/>
      <c r="I694" s="384"/>
      <c r="J694" s="384"/>
      <c r="K694" s="384"/>
      <c r="L694" s="384"/>
      <c r="M694" s="384"/>
      <c r="N694" s="384"/>
      <c r="O694" s="384"/>
      <c r="P694" s="384"/>
      <c r="Q694" s="384"/>
      <c r="R694" s="384"/>
    </row>
    <row r="695" spans="1:18">
      <c r="A695" s="384"/>
      <c r="B695" s="397"/>
      <c r="C695" s="397"/>
      <c r="D695" s="398"/>
      <c r="E695" s="398"/>
      <c r="F695" s="399"/>
      <c r="G695" s="374"/>
      <c r="H695" s="384"/>
      <c r="I695" s="384"/>
      <c r="J695" s="384"/>
      <c r="K695" s="384"/>
      <c r="L695" s="384"/>
      <c r="M695" s="384"/>
      <c r="N695" s="384"/>
      <c r="O695" s="384"/>
      <c r="P695" s="384"/>
      <c r="Q695" s="384"/>
      <c r="R695" s="384"/>
    </row>
    <row r="696" spans="1:18">
      <c r="A696" s="384"/>
      <c r="B696" s="397"/>
      <c r="C696" s="397"/>
      <c r="D696" s="398"/>
      <c r="E696" s="398"/>
      <c r="F696" s="399"/>
      <c r="G696" s="374"/>
      <c r="H696" s="384"/>
      <c r="I696" s="384"/>
      <c r="J696" s="384"/>
      <c r="K696" s="384"/>
      <c r="L696" s="384"/>
      <c r="M696" s="384"/>
      <c r="N696" s="384"/>
      <c r="O696" s="384"/>
      <c r="P696" s="384"/>
      <c r="Q696" s="384"/>
      <c r="R696" s="384"/>
    </row>
    <row r="697" spans="1:18">
      <c r="A697" s="384"/>
      <c r="B697" s="397"/>
      <c r="C697" s="397"/>
      <c r="D697" s="398"/>
      <c r="E697" s="398"/>
      <c r="F697" s="399"/>
      <c r="G697" s="374"/>
      <c r="H697" s="384"/>
      <c r="I697" s="384"/>
      <c r="J697" s="384"/>
      <c r="K697" s="384"/>
      <c r="L697" s="384"/>
      <c r="M697" s="384"/>
      <c r="N697" s="384"/>
      <c r="O697" s="384"/>
      <c r="P697" s="384"/>
      <c r="Q697" s="384"/>
      <c r="R697" s="384"/>
    </row>
    <row r="698" spans="1:18">
      <c r="A698" s="384"/>
      <c r="B698" s="397"/>
      <c r="C698" s="397"/>
      <c r="D698" s="398"/>
      <c r="E698" s="398"/>
      <c r="F698" s="399"/>
      <c r="G698" s="374"/>
      <c r="H698" s="384"/>
      <c r="I698" s="384"/>
      <c r="J698" s="384"/>
      <c r="K698" s="384"/>
      <c r="L698" s="384"/>
      <c r="M698" s="384"/>
      <c r="N698" s="384"/>
      <c r="O698" s="384"/>
      <c r="P698" s="384"/>
      <c r="Q698" s="384"/>
      <c r="R698" s="384"/>
    </row>
    <row r="699" spans="1:18">
      <c r="A699" s="384"/>
      <c r="B699" s="397"/>
      <c r="C699" s="397"/>
      <c r="D699" s="398"/>
      <c r="E699" s="398"/>
      <c r="F699" s="399"/>
      <c r="G699" s="374"/>
      <c r="H699" s="384"/>
      <c r="I699" s="384"/>
      <c r="J699" s="384"/>
      <c r="K699" s="384"/>
      <c r="L699" s="384"/>
      <c r="M699" s="384"/>
      <c r="N699" s="384"/>
      <c r="O699" s="384"/>
      <c r="P699" s="384"/>
      <c r="Q699" s="384"/>
      <c r="R699" s="384"/>
    </row>
    <row r="700" spans="1:18">
      <c r="A700" s="384"/>
      <c r="B700" s="397"/>
      <c r="C700" s="397"/>
      <c r="D700" s="398"/>
      <c r="E700" s="398"/>
      <c r="F700" s="399"/>
      <c r="G700" s="374"/>
      <c r="H700" s="384"/>
      <c r="I700" s="384"/>
      <c r="J700" s="384"/>
      <c r="K700" s="384"/>
      <c r="L700" s="384"/>
      <c r="M700" s="384"/>
      <c r="N700" s="384"/>
      <c r="O700" s="384"/>
      <c r="P700" s="384"/>
      <c r="Q700" s="384"/>
      <c r="R700" s="384"/>
    </row>
    <row r="701" spans="1:18">
      <c r="A701" s="384"/>
      <c r="B701" s="397"/>
      <c r="C701" s="397"/>
      <c r="D701" s="398"/>
      <c r="E701" s="398"/>
      <c r="F701" s="399"/>
      <c r="G701" s="374"/>
      <c r="H701" s="384"/>
      <c r="I701" s="384"/>
      <c r="J701" s="384"/>
      <c r="K701" s="384"/>
      <c r="L701" s="384"/>
      <c r="M701" s="384"/>
      <c r="N701" s="384"/>
      <c r="O701" s="384"/>
      <c r="P701" s="384"/>
      <c r="Q701" s="384"/>
      <c r="R701" s="384"/>
    </row>
    <row r="702" spans="1:18">
      <c r="A702" s="384"/>
      <c r="B702" s="397"/>
      <c r="C702" s="397"/>
      <c r="D702" s="398"/>
      <c r="E702" s="398"/>
      <c r="F702" s="399"/>
      <c r="G702" s="374"/>
      <c r="H702" s="384"/>
      <c r="I702" s="384"/>
      <c r="J702" s="384"/>
      <c r="K702" s="384"/>
      <c r="L702" s="384"/>
      <c r="M702" s="384"/>
      <c r="N702" s="384"/>
      <c r="O702" s="384"/>
      <c r="P702" s="384"/>
      <c r="Q702" s="384"/>
      <c r="R702" s="384"/>
    </row>
    <row r="703" spans="1:18">
      <c r="A703" s="384"/>
      <c r="B703" s="397"/>
      <c r="C703" s="397"/>
      <c r="D703" s="398"/>
      <c r="E703" s="398"/>
      <c r="F703" s="399"/>
      <c r="G703" s="374"/>
      <c r="H703" s="384"/>
      <c r="I703" s="384"/>
      <c r="J703" s="384"/>
      <c r="K703" s="384"/>
      <c r="L703" s="384"/>
      <c r="M703" s="384"/>
      <c r="N703" s="384"/>
      <c r="O703" s="384"/>
      <c r="P703" s="384"/>
      <c r="Q703" s="384"/>
      <c r="R703" s="384"/>
    </row>
    <row r="704" spans="1:18">
      <c r="A704" s="384"/>
      <c r="B704" s="397"/>
      <c r="C704" s="397"/>
      <c r="D704" s="398"/>
      <c r="E704" s="398"/>
      <c r="F704" s="399"/>
      <c r="G704" s="374"/>
      <c r="H704" s="384"/>
      <c r="I704" s="384"/>
      <c r="J704" s="384"/>
      <c r="K704" s="384"/>
      <c r="L704" s="384"/>
      <c r="M704" s="384"/>
      <c r="N704" s="384"/>
      <c r="O704" s="384"/>
      <c r="P704" s="384"/>
      <c r="Q704" s="384"/>
      <c r="R704" s="384"/>
    </row>
    <row r="705" spans="1:18">
      <c r="A705" s="384"/>
      <c r="B705" s="397"/>
      <c r="C705" s="397"/>
      <c r="D705" s="398"/>
      <c r="E705" s="398"/>
      <c r="F705" s="399"/>
      <c r="G705" s="374"/>
      <c r="H705" s="384"/>
      <c r="I705" s="384"/>
      <c r="J705" s="384"/>
      <c r="K705" s="384"/>
      <c r="L705" s="384"/>
      <c r="M705" s="384"/>
      <c r="N705" s="384"/>
      <c r="O705" s="384"/>
      <c r="P705" s="384"/>
      <c r="Q705" s="384"/>
      <c r="R705" s="384"/>
    </row>
    <row r="706" spans="1:18">
      <c r="A706" s="384"/>
      <c r="B706" s="397"/>
      <c r="C706" s="397"/>
      <c r="D706" s="398"/>
      <c r="E706" s="398"/>
      <c r="F706" s="399"/>
      <c r="G706" s="374"/>
      <c r="H706" s="384"/>
      <c r="I706" s="384"/>
      <c r="J706" s="384"/>
      <c r="K706" s="384"/>
      <c r="L706" s="384"/>
      <c r="M706" s="384"/>
      <c r="N706" s="384"/>
      <c r="O706" s="384"/>
      <c r="P706" s="384"/>
      <c r="Q706" s="384"/>
      <c r="R706" s="384"/>
    </row>
    <row r="707" spans="1:18">
      <c r="A707" s="384"/>
      <c r="B707" s="397"/>
      <c r="C707" s="397"/>
      <c r="D707" s="398"/>
      <c r="E707" s="398"/>
      <c r="F707" s="399"/>
      <c r="G707" s="374"/>
      <c r="H707" s="384"/>
      <c r="I707" s="384"/>
      <c r="J707" s="384"/>
      <c r="K707" s="384"/>
      <c r="L707" s="384"/>
      <c r="M707" s="384"/>
      <c r="N707" s="384"/>
      <c r="O707" s="384"/>
      <c r="P707" s="384"/>
      <c r="Q707" s="384"/>
      <c r="R707" s="384"/>
    </row>
    <row r="708" spans="1:18">
      <c r="A708" s="384"/>
      <c r="B708" s="397"/>
      <c r="C708" s="397"/>
      <c r="D708" s="398"/>
      <c r="E708" s="398"/>
      <c r="F708" s="399"/>
      <c r="G708" s="374"/>
      <c r="H708" s="384"/>
      <c r="I708" s="384"/>
      <c r="J708" s="384"/>
      <c r="K708" s="384"/>
      <c r="L708" s="384"/>
      <c r="M708" s="384"/>
      <c r="N708" s="384"/>
      <c r="O708" s="384"/>
      <c r="P708" s="384"/>
      <c r="Q708" s="384"/>
      <c r="R708" s="384"/>
    </row>
    <row r="709" spans="1:18">
      <c r="A709" s="384"/>
      <c r="B709" s="397"/>
      <c r="C709" s="397"/>
      <c r="D709" s="398"/>
      <c r="E709" s="398"/>
      <c r="F709" s="399"/>
      <c r="G709" s="374"/>
      <c r="H709" s="384"/>
      <c r="I709" s="384"/>
      <c r="J709" s="384"/>
      <c r="K709" s="384"/>
      <c r="L709" s="384"/>
      <c r="M709" s="384"/>
      <c r="N709" s="384"/>
      <c r="O709" s="384"/>
      <c r="P709" s="384"/>
      <c r="Q709" s="384"/>
      <c r="R709" s="384"/>
    </row>
    <row r="710" spans="1:18">
      <c r="A710" s="384"/>
      <c r="B710" s="397"/>
      <c r="C710" s="397"/>
      <c r="D710" s="398"/>
      <c r="E710" s="398"/>
      <c r="F710" s="399"/>
      <c r="G710" s="374"/>
      <c r="H710" s="384"/>
      <c r="I710" s="384"/>
      <c r="J710" s="384"/>
      <c r="K710" s="384"/>
      <c r="L710" s="384"/>
      <c r="M710" s="384"/>
      <c r="N710" s="384"/>
      <c r="O710" s="384"/>
      <c r="P710" s="384"/>
      <c r="Q710" s="384"/>
      <c r="R710" s="384"/>
    </row>
    <row r="711" spans="1:18">
      <c r="A711" s="384"/>
      <c r="B711" s="397"/>
      <c r="C711" s="397"/>
      <c r="D711" s="398"/>
      <c r="E711" s="398"/>
      <c r="F711" s="399"/>
      <c r="G711" s="374"/>
      <c r="H711" s="384"/>
      <c r="I711" s="384"/>
      <c r="J711" s="384"/>
      <c r="K711" s="384"/>
      <c r="L711" s="384"/>
      <c r="M711" s="384"/>
      <c r="N711" s="384"/>
      <c r="O711" s="384"/>
      <c r="P711" s="384"/>
      <c r="Q711" s="384"/>
      <c r="R711" s="384"/>
    </row>
    <row r="712" spans="1:18">
      <c r="A712" s="384"/>
      <c r="B712" s="397"/>
      <c r="C712" s="397"/>
      <c r="D712" s="398"/>
      <c r="E712" s="398"/>
      <c r="F712" s="399"/>
      <c r="G712" s="374"/>
      <c r="H712" s="384"/>
      <c r="I712" s="384"/>
      <c r="J712" s="384"/>
      <c r="K712" s="384"/>
      <c r="L712" s="384"/>
      <c r="M712" s="384"/>
      <c r="N712" s="384"/>
      <c r="O712" s="384"/>
      <c r="P712" s="384"/>
      <c r="Q712" s="384"/>
      <c r="R712" s="384"/>
    </row>
    <row r="713" spans="1:18">
      <c r="A713" s="384"/>
      <c r="B713" s="397"/>
      <c r="C713" s="397"/>
      <c r="D713" s="398"/>
      <c r="E713" s="398"/>
      <c r="F713" s="399"/>
      <c r="G713" s="374"/>
      <c r="H713" s="384"/>
      <c r="I713" s="384"/>
      <c r="J713" s="384"/>
      <c r="K713" s="384"/>
      <c r="L713" s="384"/>
      <c r="M713" s="384"/>
      <c r="N713" s="384"/>
      <c r="O713" s="384"/>
      <c r="P713" s="384"/>
      <c r="Q713" s="384"/>
      <c r="R713" s="384"/>
    </row>
    <row r="714" spans="1:18">
      <c r="A714" s="384"/>
      <c r="B714" s="397"/>
      <c r="C714" s="397"/>
      <c r="D714" s="398"/>
      <c r="E714" s="398"/>
      <c r="F714" s="399"/>
      <c r="G714" s="374"/>
      <c r="H714" s="384"/>
      <c r="I714" s="384"/>
      <c r="J714" s="384"/>
      <c r="K714" s="384"/>
      <c r="L714" s="384"/>
      <c r="M714" s="384"/>
      <c r="N714" s="384"/>
      <c r="O714" s="384"/>
      <c r="P714" s="384"/>
      <c r="Q714" s="384"/>
      <c r="R714" s="384"/>
    </row>
    <row r="715" spans="1:18">
      <c r="A715" s="384"/>
      <c r="B715" s="397"/>
      <c r="C715" s="397"/>
      <c r="D715" s="398"/>
      <c r="E715" s="398"/>
      <c r="F715" s="399"/>
      <c r="G715" s="374"/>
      <c r="H715" s="384"/>
      <c r="I715" s="384"/>
      <c r="J715" s="384"/>
      <c r="K715" s="384"/>
      <c r="L715" s="384"/>
      <c r="M715" s="384"/>
      <c r="N715" s="384"/>
      <c r="O715" s="384"/>
      <c r="P715" s="384"/>
      <c r="Q715" s="384"/>
      <c r="R715" s="384"/>
    </row>
    <row r="716" spans="1:18">
      <c r="A716" s="384"/>
      <c r="B716" s="397"/>
      <c r="C716" s="397"/>
      <c r="D716" s="398"/>
      <c r="E716" s="398"/>
      <c r="F716" s="399"/>
      <c r="G716" s="374"/>
      <c r="H716" s="384"/>
      <c r="I716" s="384"/>
      <c r="J716" s="384"/>
      <c r="K716" s="384"/>
      <c r="L716" s="384"/>
      <c r="M716" s="384"/>
      <c r="N716" s="384"/>
      <c r="O716" s="384"/>
      <c r="P716" s="384"/>
      <c r="Q716" s="384"/>
      <c r="R716" s="384"/>
    </row>
    <row r="717" spans="1:18">
      <c r="A717" s="384"/>
      <c r="B717" s="397"/>
      <c r="C717" s="397"/>
      <c r="D717" s="398"/>
      <c r="E717" s="398"/>
      <c r="F717" s="399"/>
      <c r="G717" s="374"/>
      <c r="H717" s="384"/>
      <c r="I717" s="384"/>
      <c r="J717" s="384"/>
      <c r="K717" s="384"/>
      <c r="L717" s="384"/>
      <c r="M717" s="384"/>
      <c r="N717" s="384"/>
      <c r="O717" s="384"/>
      <c r="P717" s="384"/>
      <c r="Q717" s="384"/>
      <c r="R717" s="384"/>
    </row>
    <row r="718" spans="1:18">
      <c r="A718" s="384"/>
      <c r="B718" s="397"/>
      <c r="C718" s="397"/>
      <c r="D718" s="398"/>
      <c r="E718" s="398"/>
      <c r="F718" s="399"/>
      <c r="G718" s="374"/>
      <c r="H718" s="384"/>
      <c r="I718" s="384"/>
      <c r="J718" s="384"/>
      <c r="K718" s="384"/>
      <c r="L718" s="384"/>
      <c r="M718" s="384"/>
      <c r="N718" s="384"/>
      <c r="O718" s="384"/>
      <c r="P718" s="384"/>
      <c r="Q718" s="384"/>
      <c r="R718" s="384"/>
    </row>
    <row r="719" spans="1:18">
      <c r="A719" s="384"/>
      <c r="B719" s="397"/>
      <c r="C719" s="397"/>
      <c r="D719" s="398"/>
      <c r="E719" s="398"/>
      <c r="F719" s="399"/>
      <c r="G719" s="374"/>
      <c r="H719" s="384"/>
      <c r="I719" s="384"/>
      <c r="J719" s="384"/>
      <c r="K719" s="384"/>
      <c r="L719" s="384"/>
      <c r="M719" s="384"/>
      <c r="N719" s="384"/>
      <c r="O719" s="384"/>
      <c r="P719" s="384"/>
      <c r="Q719" s="384"/>
      <c r="R719" s="384"/>
    </row>
    <row r="720" spans="1:18">
      <c r="A720" s="384"/>
      <c r="B720" s="397"/>
      <c r="C720" s="397"/>
      <c r="D720" s="398"/>
      <c r="E720" s="398"/>
      <c r="F720" s="399"/>
      <c r="G720" s="374"/>
      <c r="H720" s="384"/>
      <c r="I720" s="384"/>
      <c r="J720" s="384"/>
      <c r="K720" s="384"/>
      <c r="L720" s="384"/>
      <c r="M720" s="384"/>
      <c r="N720" s="384"/>
      <c r="O720" s="384"/>
      <c r="P720" s="384"/>
      <c r="Q720" s="384"/>
      <c r="R720" s="384"/>
    </row>
    <row r="721" spans="1:18">
      <c r="A721" s="384"/>
      <c r="B721" s="397"/>
      <c r="C721" s="397"/>
      <c r="D721" s="398"/>
      <c r="E721" s="398"/>
      <c r="F721" s="399"/>
      <c r="G721" s="374"/>
      <c r="H721" s="384"/>
      <c r="I721" s="384"/>
      <c r="J721" s="384"/>
      <c r="K721" s="384"/>
      <c r="L721" s="384"/>
      <c r="M721" s="384"/>
      <c r="N721" s="384"/>
      <c r="O721" s="384"/>
      <c r="P721" s="384"/>
      <c r="Q721" s="384"/>
      <c r="R721" s="384"/>
    </row>
    <row r="722" spans="1:18">
      <c r="A722" s="384"/>
      <c r="B722" s="397"/>
      <c r="C722" s="397"/>
      <c r="D722" s="398"/>
      <c r="E722" s="398"/>
      <c r="F722" s="399"/>
      <c r="G722" s="374"/>
      <c r="H722" s="384"/>
      <c r="I722" s="384"/>
      <c r="J722" s="384"/>
      <c r="K722" s="384"/>
      <c r="L722" s="384"/>
      <c r="M722" s="384"/>
      <c r="N722" s="384"/>
      <c r="O722" s="384"/>
      <c r="P722" s="384"/>
      <c r="Q722" s="384"/>
      <c r="R722" s="384"/>
    </row>
    <row r="723" spans="1:18">
      <c r="A723" s="384"/>
      <c r="B723" s="397"/>
      <c r="C723" s="397"/>
      <c r="D723" s="398"/>
      <c r="E723" s="398"/>
      <c r="F723" s="399"/>
      <c r="G723" s="374"/>
      <c r="H723" s="384"/>
      <c r="I723" s="384"/>
      <c r="J723" s="384"/>
      <c r="K723" s="384"/>
      <c r="L723" s="384"/>
      <c r="M723" s="384"/>
      <c r="N723" s="384"/>
      <c r="O723" s="384"/>
      <c r="P723" s="384"/>
      <c r="Q723" s="384"/>
      <c r="R723" s="384"/>
    </row>
    <row r="724" spans="1:18">
      <c r="A724" s="384"/>
      <c r="B724" s="397"/>
      <c r="C724" s="397"/>
      <c r="D724" s="398"/>
      <c r="E724" s="398"/>
      <c r="F724" s="399"/>
      <c r="G724" s="374"/>
      <c r="H724" s="384"/>
      <c r="I724" s="384"/>
      <c r="J724" s="384"/>
      <c r="K724" s="384"/>
      <c r="L724" s="384"/>
      <c r="M724" s="384"/>
      <c r="N724" s="384"/>
      <c r="O724" s="384"/>
      <c r="P724" s="384"/>
      <c r="Q724" s="384"/>
      <c r="R724" s="384"/>
    </row>
    <row r="725" spans="1:18">
      <c r="A725" s="384"/>
      <c r="B725" s="397"/>
      <c r="C725" s="397"/>
      <c r="D725" s="398"/>
      <c r="E725" s="398"/>
      <c r="F725" s="399"/>
      <c r="G725" s="374"/>
      <c r="H725" s="384"/>
      <c r="I725" s="384"/>
      <c r="J725" s="384"/>
      <c r="K725" s="384"/>
      <c r="L725" s="384"/>
      <c r="M725" s="384"/>
      <c r="N725" s="384"/>
      <c r="O725" s="384"/>
      <c r="P725" s="384"/>
      <c r="Q725" s="384"/>
      <c r="R725" s="384"/>
    </row>
    <row r="726" spans="1:18">
      <c r="A726" s="384"/>
      <c r="B726" s="397"/>
      <c r="C726" s="397"/>
      <c r="D726" s="398"/>
      <c r="E726" s="398"/>
      <c r="F726" s="399"/>
      <c r="G726" s="374"/>
      <c r="H726" s="384"/>
      <c r="I726" s="384"/>
      <c r="J726" s="384"/>
      <c r="K726" s="384"/>
      <c r="L726" s="384"/>
      <c r="M726" s="384"/>
      <c r="N726" s="384"/>
      <c r="O726" s="384"/>
      <c r="P726" s="384"/>
      <c r="Q726" s="384"/>
      <c r="R726" s="384"/>
    </row>
    <row r="727" spans="1:18">
      <c r="A727" s="384"/>
      <c r="B727" s="397"/>
      <c r="C727" s="397"/>
      <c r="D727" s="398"/>
      <c r="E727" s="398"/>
      <c r="F727" s="399"/>
      <c r="G727" s="374"/>
      <c r="H727" s="384"/>
      <c r="I727" s="384"/>
      <c r="J727" s="384"/>
      <c r="K727" s="384"/>
      <c r="L727" s="384"/>
      <c r="M727" s="384"/>
      <c r="N727" s="384"/>
      <c r="O727" s="384"/>
      <c r="P727" s="384"/>
      <c r="Q727" s="384"/>
      <c r="R727" s="384"/>
    </row>
    <row r="728" spans="1:18">
      <c r="A728" s="384"/>
      <c r="B728" s="397"/>
      <c r="C728" s="397"/>
      <c r="D728" s="398"/>
      <c r="E728" s="398"/>
      <c r="F728" s="399"/>
      <c r="G728" s="374"/>
      <c r="H728" s="384"/>
      <c r="I728" s="384"/>
      <c r="J728" s="384"/>
      <c r="K728" s="384"/>
      <c r="L728" s="384"/>
      <c r="M728" s="384"/>
      <c r="N728" s="384"/>
      <c r="O728" s="384"/>
      <c r="P728" s="384"/>
      <c r="Q728" s="384"/>
      <c r="R728" s="384"/>
    </row>
    <row r="729" spans="1:18">
      <c r="A729" s="384"/>
      <c r="B729" s="397"/>
      <c r="C729" s="397"/>
      <c r="D729" s="398"/>
      <c r="E729" s="398"/>
      <c r="F729" s="399"/>
      <c r="G729" s="374"/>
      <c r="H729" s="384"/>
      <c r="I729" s="384"/>
      <c r="J729" s="384"/>
      <c r="K729" s="384"/>
      <c r="L729" s="384"/>
      <c r="M729" s="384"/>
      <c r="N729" s="384"/>
      <c r="O729" s="384"/>
      <c r="P729" s="384"/>
      <c r="Q729" s="384"/>
      <c r="R729" s="384"/>
    </row>
    <row r="730" spans="1:18">
      <c r="A730" s="384"/>
      <c r="B730" s="397"/>
      <c r="C730" s="397"/>
      <c r="D730" s="398"/>
      <c r="E730" s="398"/>
      <c r="F730" s="399"/>
      <c r="G730" s="374"/>
      <c r="H730" s="384"/>
      <c r="I730" s="384"/>
      <c r="J730" s="384"/>
      <c r="K730" s="384"/>
      <c r="L730" s="384"/>
      <c r="M730" s="384"/>
      <c r="N730" s="384"/>
      <c r="O730" s="384"/>
      <c r="P730" s="384"/>
      <c r="Q730" s="384"/>
      <c r="R730" s="384"/>
    </row>
    <row r="731" spans="1:18">
      <c r="A731" s="384"/>
      <c r="B731" s="397"/>
      <c r="C731" s="397"/>
      <c r="D731" s="398"/>
      <c r="E731" s="398"/>
      <c r="F731" s="399"/>
      <c r="G731" s="374"/>
      <c r="H731" s="384"/>
      <c r="I731" s="384"/>
      <c r="J731" s="384"/>
      <c r="K731" s="384"/>
      <c r="L731" s="384"/>
      <c r="M731" s="384"/>
      <c r="N731" s="384"/>
      <c r="O731" s="384"/>
      <c r="P731" s="384"/>
      <c r="Q731" s="384"/>
      <c r="R731" s="384"/>
    </row>
    <row r="732" spans="1:18">
      <c r="A732" s="384"/>
      <c r="B732" s="397"/>
      <c r="C732" s="397"/>
      <c r="D732" s="398"/>
      <c r="E732" s="398"/>
      <c r="F732" s="399"/>
      <c r="G732" s="374"/>
      <c r="H732" s="384"/>
      <c r="I732" s="384"/>
      <c r="J732" s="384"/>
      <c r="K732" s="384"/>
      <c r="L732" s="384"/>
      <c r="M732" s="384"/>
      <c r="N732" s="384"/>
      <c r="O732" s="384"/>
      <c r="P732" s="384"/>
      <c r="Q732" s="384"/>
      <c r="R732" s="384"/>
    </row>
    <row r="733" spans="1:18">
      <c r="A733" s="384"/>
      <c r="B733" s="397"/>
      <c r="C733" s="397"/>
      <c r="D733" s="398"/>
      <c r="E733" s="398"/>
      <c r="F733" s="399"/>
      <c r="G733" s="374"/>
      <c r="H733" s="384"/>
      <c r="I733" s="384"/>
      <c r="J733" s="384"/>
      <c r="K733" s="384"/>
      <c r="L733" s="384"/>
      <c r="M733" s="384"/>
      <c r="N733" s="384"/>
      <c r="O733" s="384"/>
      <c r="P733" s="384"/>
      <c r="Q733" s="384"/>
      <c r="R733" s="384"/>
    </row>
    <row r="734" spans="1:18">
      <c r="A734" s="384"/>
      <c r="B734" s="397"/>
      <c r="C734" s="397"/>
      <c r="D734" s="398"/>
      <c r="E734" s="398"/>
      <c r="F734" s="399"/>
      <c r="G734" s="374"/>
      <c r="H734" s="384"/>
      <c r="I734" s="384"/>
      <c r="J734" s="384"/>
      <c r="K734" s="384"/>
      <c r="L734" s="384"/>
      <c r="M734" s="384"/>
      <c r="N734" s="384"/>
      <c r="O734" s="384"/>
      <c r="P734" s="384"/>
      <c r="Q734" s="384"/>
      <c r="R734" s="384"/>
    </row>
    <row r="735" spans="1:18">
      <c r="A735" s="384"/>
      <c r="B735" s="397"/>
      <c r="C735" s="397"/>
      <c r="D735" s="398"/>
      <c r="E735" s="398"/>
      <c r="F735" s="399"/>
      <c r="G735" s="374"/>
      <c r="H735" s="384"/>
      <c r="I735" s="384"/>
      <c r="J735" s="384"/>
      <c r="K735" s="384"/>
      <c r="L735" s="384"/>
      <c r="M735" s="384"/>
      <c r="N735" s="384"/>
      <c r="O735" s="384"/>
      <c r="P735" s="384"/>
      <c r="Q735" s="384"/>
      <c r="R735" s="384"/>
    </row>
    <row r="736" spans="1:18">
      <c r="A736" s="384"/>
      <c r="B736" s="397"/>
      <c r="C736" s="397"/>
      <c r="D736" s="398"/>
      <c r="E736" s="398"/>
      <c r="F736" s="399"/>
      <c r="G736" s="374"/>
      <c r="H736" s="384"/>
      <c r="I736" s="384"/>
      <c r="J736" s="384"/>
      <c r="K736" s="384"/>
      <c r="L736" s="384"/>
      <c r="M736" s="384"/>
      <c r="N736" s="384"/>
      <c r="O736" s="384"/>
      <c r="P736" s="384"/>
      <c r="Q736" s="384"/>
      <c r="R736" s="384"/>
    </row>
    <row r="737" spans="1:18">
      <c r="A737" s="384"/>
      <c r="B737" s="397"/>
      <c r="C737" s="397"/>
      <c r="D737" s="398"/>
      <c r="E737" s="398"/>
      <c r="F737" s="399"/>
      <c r="G737" s="374"/>
      <c r="H737" s="384"/>
      <c r="I737" s="384"/>
      <c r="J737" s="384"/>
      <c r="K737" s="384"/>
      <c r="L737" s="384"/>
      <c r="M737" s="384"/>
      <c r="N737" s="384"/>
      <c r="O737" s="384"/>
      <c r="P737" s="384"/>
      <c r="Q737" s="384"/>
      <c r="R737" s="384"/>
    </row>
    <row r="738" spans="1:18">
      <c r="A738" s="384"/>
      <c r="B738" s="397"/>
      <c r="C738" s="397"/>
      <c r="D738" s="398"/>
      <c r="E738" s="398"/>
      <c r="F738" s="399"/>
      <c r="G738" s="374"/>
      <c r="H738" s="384"/>
      <c r="I738" s="384"/>
      <c r="J738" s="384"/>
      <c r="K738" s="384"/>
      <c r="L738" s="384"/>
      <c r="M738" s="384"/>
      <c r="N738" s="384"/>
      <c r="O738" s="384"/>
      <c r="P738" s="384"/>
      <c r="Q738" s="384"/>
      <c r="R738" s="384"/>
    </row>
    <row r="739" spans="1:18">
      <c r="A739" s="384"/>
      <c r="B739" s="397"/>
      <c r="C739" s="397"/>
      <c r="D739" s="398"/>
      <c r="E739" s="398"/>
      <c r="F739" s="399"/>
      <c r="G739" s="374"/>
      <c r="H739" s="384"/>
      <c r="I739" s="384"/>
      <c r="J739" s="384"/>
      <c r="K739" s="384"/>
      <c r="L739" s="384"/>
      <c r="M739" s="384"/>
      <c r="N739" s="384"/>
      <c r="O739" s="384"/>
      <c r="P739" s="384"/>
      <c r="Q739" s="384"/>
      <c r="R739" s="384"/>
    </row>
    <row r="740" spans="1:18">
      <c r="A740" s="384"/>
      <c r="B740" s="397"/>
      <c r="C740" s="397"/>
      <c r="D740" s="398"/>
      <c r="E740" s="398"/>
      <c r="F740" s="399"/>
      <c r="G740" s="374"/>
      <c r="H740" s="384"/>
      <c r="I740" s="384"/>
      <c r="J740" s="384"/>
      <c r="K740" s="384"/>
      <c r="L740" s="384"/>
      <c r="M740" s="384"/>
      <c r="N740" s="384"/>
      <c r="O740" s="384"/>
      <c r="P740" s="384"/>
      <c r="Q740" s="384"/>
      <c r="R740" s="384"/>
    </row>
    <row r="741" spans="1:18">
      <c r="A741" s="384"/>
      <c r="B741" s="397"/>
      <c r="C741" s="397"/>
      <c r="D741" s="398"/>
      <c r="E741" s="398"/>
      <c r="F741" s="399"/>
      <c r="G741" s="374"/>
      <c r="H741" s="384"/>
      <c r="I741" s="384"/>
      <c r="J741" s="384"/>
      <c r="K741" s="384"/>
      <c r="L741" s="384"/>
      <c r="M741" s="384"/>
      <c r="N741" s="384"/>
      <c r="O741" s="384"/>
      <c r="P741" s="384"/>
      <c r="Q741" s="384"/>
      <c r="R741" s="384"/>
    </row>
    <row r="742" spans="1:18">
      <c r="A742" s="384"/>
      <c r="B742" s="397"/>
      <c r="C742" s="397"/>
      <c r="D742" s="398"/>
      <c r="E742" s="398"/>
      <c r="F742" s="399"/>
      <c r="G742" s="374"/>
      <c r="H742" s="384"/>
      <c r="I742" s="384"/>
      <c r="J742" s="384"/>
      <c r="K742" s="384"/>
      <c r="L742" s="384"/>
      <c r="M742" s="384"/>
      <c r="N742" s="384"/>
      <c r="O742" s="384"/>
      <c r="P742" s="384"/>
      <c r="Q742" s="384"/>
      <c r="R742" s="384"/>
    </row>
    <row r="743" spans="1:18">
      <c r="A743" s="384"/>
      <c r="B743" s="397"/>
      <c r="C743" s="397"/>
      <c r="D743" s="398"/>
      <c r="E743" s="398"/>
      <c r="F743" s="399"/>
      <c r="G743" s="374"/>
      <c r="H743" s="384"/>
      <c r="I743" s="384"/>
      <c r="J743" s="384"/>
      <c r="K743" s="384"/>
      <c r="L743" s="384"/>
      <c r="M743" s="384"/>
      <c r="N743" s="384"/>
      <c r="O743" s="384"/>
      <c r="P743" s="384"/>
      <c r="Q743" s="384"/>
      <c r="R743" s="384"/>
    </row>
    <row r="744" spans="1:18">
      <c r="A744" s="384"/>
      <c r="B744" s="397"/>
      <c r="C744" s="397"/>
      <c r="D744" s="398"/>
      <c r="E744" s="398"/>
      <c r="F744" s="399"/>
      <c r="G744" s="374"/>
      <c r="H744" s="384"/>
      <c r="I744" s="384"/>
      <c r="J744" s="384"/>
      <c r="K744" s="384"/>
      <c r="L744" s="384"/>
      <c r="M744" s="384"/>
      <c r="N744" s="384"/>
      <c r="O744" s="384"/>
      <c r="P744" s="384"/>
      <c r="Q744" s="384"/>
      <c r="R744" s="384"/>
    </row>
    <row r="745" spans="1:18">
      <c r="A745" s="384"/>
      <c r="B745" s="397"/>
      <c r="C745" s="397"/>
      <c r="D745" s="398"/>
      <c r="E745" s="398"/>
      <c r="F745" s="399"/>
      <c r="G745" s="374"/>
      <c r="H745" s="384"/>
      <c r="I745" s="384"/>
      <c r="J745" s="384"/>
      <c r="K745" s="384"/>
      <c r="L745" s="384"/>
      <c r="M745" s="384"/>
      <c r="N745" s="384"/>
      <c r="O745" s="384"/>
      <c r="P745" s="384"/>
      <c r="Q745" s="384"/>
      <c r="R745" s="384"/>
    </row>
    <row r="746" spans="1:18">
      <c r="A746" s="384"/>
      <c r="B746" s="397"/>
      <c r="C746" s="397"/>
      <c r="D746" s="398"/>
      <c r="E746" s="398"/>
      <c r="F746" s="399"/>
      <c r="G746" s="374"/>
      <c r="H746" s="384"/>
      <c r="I746" s="384"/>
      <c r="J746" s="384"/>
      <c r="K746" s="384"/>
      <c r="L746" s="384"/>
      <c r="M746" s="384"/>
      <c r="N746" s="384"/>
      <c r="O746" s="384"/>
      <c r="P746" s="384"/>
      <c r="Q746" s="384"/>
      <c r="R746" s="384"/>
    </row>
    <row r="747" spans="1:18">
      <c r="A747" s="384"/>
      <c r="B747" s="397"/>
      <c r="C747" s="397"/>
      <c r="D747" s="398"/>
      <c r="E747" s="398"/>
      <c r="F747" s="399"/>
      <c r="G747" s="374"/>
      <c r="H747" s="384"/>
      <c r="I747" s="384"/>
      <c r="J747" s="384"/>
      <c r="K747" s="384"/>
      <c r="L747" s="384"/>
      <c r="M747" s="384"/>
      <c r="N747" s="384"/>
      <c r="O747" s="384"/>
      <c r="P747" s="384"/>
      <c r="Q747" s="384"/>
      <c r="R747" s="384"/>
    </row>
    <row r="748" spans="1:18">
      <c r="A748" s="384"/>
      <c r="B748" s="397"/>
      <c r="C748" s="397"/>
      <c r="D748" s="398"/>
      <c r="E748" s="398"/>
      <c r="F748" s="399"/>
      <c r="G748" s="374"/>
      <c r="H748" s="384"/>
      <c r="I748" s="384"/>
      <c r="J748" s="384"/>
      <c r="K748" s="384"/>
      <c r="L748" s="384"/>
      <c r="M748" s="384"/>
      <c r="N748" s="384"/>
      <c r="O748" s="384"/>
      <c r="P748" s="384"/>
      <c r="Q748" s="384"/>
      <c r="R748" s="384"/>
    </row>
    <row r="749" spans="1:18">
      <c r="A749" s="384"/>
      <c r="B749" s="397"/>
      <c r="C749" s="397"/>
      <c r="D749" s="398"/>
      <c r="E749" s="398"/>
      <c r="F749" s="399"/>
      <c r="G749" s="374"/>
      <c r="H749" s="384"/>
      <c r="I749" s="384"/>
      <c r="J749" s="384"/>
      <c r="K749" s="384"/>
      <c r="L749" s="384"/>
      <c r="M749" s="384"/>
      <c r="N749" s="384"/>
      <c r="O749" s="384"/>
      <c r="P749" s="384"/>
      <c r="Q749" s="384"/>
      <c r="R749" s="384"/>
    </row>
    <row r="750" spans="1:18">
      <c r="A750" s="384"/>
      <c r="B750" s="397"/>
      <c r="C750" s="397"/>
      <c r="D750" s="398"/>
      <c r="E750" s="398"/>
      <c r="F750" s="399"/>
      <c r="G750" s="374"/>
      <c r="H750" s="384"/>
      <c r="I750" s="384"/>
      <c r="J750" s="384"/>
      <c r="K750" s="384"/>
      <c r="L750" s="384"/>
      <c r="M750" s="384"/>
      <c r="N750" s="384"/>
      <c r="O750" s="384"/>
      <c r="P750" s="384"/>
      <c r="Q750" s="384"/>
      <c r="R750" s="384"/>
    </row>
    <row r="751" spans="1:18">
      <c r="A751" s="384"/>
      <c r="B751" s="397"/>
      <c r="C751" s="397"/>
      <c r="D751" s="398"/>
      <c r="E751" s="398"/>
      <c r="F751" s="399"/>
      <c r="G751" s="374"/>
      <c r="H751" s="384"/>
      <c r="I751" s="384"/>
      <c r="J751" s="384"/>
      <c r="K751" s="384"/>
      <c r="L751" s="384"/>
      <c r="M751" s="384"/>
      <c r="N751" s="384"/>
      <c r="O751" s="384"/>
      <c r="P751" s="384"/>
      <c r="Q751" s="384"/>
      <c r="R751" s="384"/>
    </row>
    <row r="752" spans="1:18">
      <c r="A752" s="384"/>
      <c r="B752" s="397"/>
      <c r="C752" s="397"/>
      <c r="D752" s="398"/>
      <c r="E752" s="398"/>
      <c r="F752" s="399"/>
      <c r="G752" s="374"/>
      <c r="H752" s="384"/>
      <c r="I752" s="384"/>
      <c r="J752" s="384"/>
      <c r="K752" s="384"/>
      <c r="L752" s="384"/>
      <c r="M752" s="384"/>
      <c r="N752" s="384"/>
      <c r="O752" s="384"/>
      <c r="P752" s="384"/>
      <c r="Q752" s="384"/>
      <c r="R752" s="384"/>
    </row>
    <row r="753" spans="1:18">
      <c r="A753" s="384"/>
      <c r="B753" s="397"/>
      <c r="C753" s="397"/>
      <c r="D753" s="398"/>
      <c r="E753" s="398"/>
      <c r="F753" s="399"/>
      <c r="G753" s="374"/>
      <c r="H753" s="384"/>
      <c r="I753" s="384"/>
      <c r="J753" s="384"/>
      <c r="K753" s="384"/>
      <c r="L753" s="384"/>
      <c r="M753" s="384"/>
      <c r="N753" s="384"/>
      <c r="O753" s="384"/>
      <c r="P753" s="384"/>
      <c r="Q753" s="384"/>
      <c r="R753" s="384"/>
    </row>
    <row r="754" spans="1:18">
      <c r="A754" s="384"/>
      <c r="B754" s="397"/>
      <c r="C754" s="397"/>
      <c r="D754" s="398"/>
      <c r="E754" s="398"/>
      <c r="F754" s="399"/>
      <c r="G754" s="374"/>
      <c r="H754" s="384"/>
      <c r="I754" s="384"/>
      <c r="J754" s="384"/>
      <c r="K754" s="384"/>
      <c r="L754" s="384"/>
      <c r="M754" s="384"/>
      <c r="N754" s="384"/>
      <c r="O754" s="384"/>
      <c r="P754" s="384"/>
      <c r="Q754" s="384"/>
      <c r="R754" s="384"/>
    </row>
    <row r="755" spans="1:18">
      <c r="A755" s="384"/>
      <c r="B755" s="397"/>
      <c r="C755" s="397"/>
      <c r="D755" s="398"/>
      <c r="E755" s="398"/>
      <c r="F755" s="399"/>
      <c r="G755" s="374"/>
      <c r="H755" s="384"/>
      <c r="I755" s="384"/>
      <c r="J755" s="384"/>
      <c r="K755" s="384"/>
      <c r="L755" s="384"/>
      <c r="M755" s="384"/>
      <c r="N755" s="384"/>
      <c r="O755" s="384"/>
      <c r="P755" s="384"/>
      <c r="Q755" s="384"/>
      <c r="R755" s="384"/>
    </row>
    <row r="756" spans="1:18">
      <c r="A756" s="384"/>
      <c r="B756" s="397"/>
      <c r="C756" s="397"/>
      <c r="D756" s="398"/>
      <c r="E756" s="398"/>
      <c r="F756" s="399"/>
      <c r="G756" s="374"/>
      <c r="H756" s="384"/>
      <c r="I756" s="384"/>
      <c r="J756" s="384"/>
      <c r="K756" s="384"/>
      <c r="L756" s="384"/>
      <c r="M756" s="384"/>
      <c r="N756" s="384"/>
      <c r="O756" s="384"/>
      <c r="P756" s="384"/>
      <c r="Q756" s="384"/>
      <c r="R756" s="384"/>
    </row>
    <row r="757" spans="1:18">
      <c r="A757" s="384"/>
      <c r="B757" s="397"/>
      <c r="C757" s="397"/>
      <c r="D757" s="398"/>
      <c r="E757" s="398"/>
      <c r="F757" s="399"/>
      <c r="G757" s="374"/>
      <c r="H757" s="384"/>
      <c r="I757" s="384"/>
      <c r="J757" s="384"/>
      <c r="K757" s="384"/>
      <c r="L757" s="384"/>
      <c r="M757" s="384"/>
      <c r="N757" s="384"/>
      <c r="O757" s="384"/>
      <c r="P757" s="384"/>
      <c r="Q757" s="384"/>
      <c r="R757" s="384"/>
    </row>
    <row r="758" spans="1:18">
      <c r="A758" s="384"/>
      <c r="B758" s="397"/>
      <c r="C758" s="397"/>
      <c r="D758" s="398"/>
      <c r="E758" s="398"/>
      <c r="F758" s="399"/>
      <c r="G758" s="374"/>
      <c r="H758" s="384"/>
      <c r="I758" s="384"/>
      <c r="J758" s="384"/>
      <c r="K758" s="384"/>
      <c r="L758" s="384"/>
      <c r="M758" s="384"/>
      <c r="N758" s="384"/>
      <c r="O758" s="384"/>
      <c r="P758" s="384"/>
      <c r="Q758" s="384"/>
      <c r="R758" s="384"/>
    </row>
    <row r="759" spans="1:18">
      <c r="A759" s="384"/>
      <c r="B759" s="397"/>
      <c r="C759" s="397"/>
      <c r="D759" s="398"/>
      <c r="E759" s="398"/>
      <c r="F759" s="399"/>
      <c r="G759" s="374"/>
      <c r="H759" s="384"/>
      <c r="I759" s="384"/>
      <c r="J759" s="384"/>
      <c r="K759" s="384"/>
      <c r="L759" s="384"/>
      <c r="M759" s="384"/>
      <c r="N759" s="384"/>
      <c r="O759" s="384"/>
      <c r="P759" s="384"/>
      <c r="Q759" s="384"/>
      <c r="R759" s="384"/>
    </row>
    <row r="760" spans="1:18">
      <c r="A760" s="384"/>
      <c r="B760" s="397"/>
      <c r="C760" s="397"/>
      <c r="D760" s="398"/>
      <c r="E760" s="398"/>
      <c r="F760" s="399"/>
      <c r="G760" s="374"/>
      <c r="H760" s="384"/>
      <c r="I760" s="384"/>
      <c r="J760" s="384"/>
      <c r="K760" s="384"/>
      <c r="L760" s="384"/>
      <c r="M760" s="384"/>
      <c r="N760" s="384"/>
      <c r="O760" s="384"/>
      <c r="P760" s="384"/>
      <c r="Q760" s="384"/>
      <c r="R760" s="384"/>
    </row>
    <row r="761" spans="1:18">
      <c r="A761" s="384"/>
      <c r="B761" s="397"/>
      <c r="C761" s="397"/>
      <c r="D761" s="398"/>
      <c r="E761" s="398"/>
      <c r="F761" s="399"/>
      <c r="G761" s="374"/>
      <c r="H761" s="384"/>
      <c r="I761" s="384"/>
      <c r="J761" s="384"/>
      <c r="K761" s="384"/>
      <c r="L761" s="384"/>
      <c r="M761" s="384"/>
      <c r="N761" s="384"/>
      <c r="O761" s="384"/>
      <c r="P761" s="384"/>
      <c r="Q761" s="384"/>
      <c r="R761" s="384"/>
    </row>
    <row r="762" spans="1:18">
      <c r="A762" s="384"/>
      <c r="B762" s="397"/>
      <c r="C762" s="397"/>
      <c r="D762" s="398"/>
      <c r="E762" s="398"/>
      <c r="F762" s="399"/>
      <c r="G762" s="374"/>
      <c r="H762" s="384"/>
      <c r="I762" s="384"/>
      <c r="J762" s="384"/>
      <c r="K762" s="384"/>
      <c r="L762" s="384"/>
      <c r="M762" s="384"/>
      <c r="N762" s="384"/>
      <c r="O762" s="384"/>
      <c r="P762" s="384"/>
      <c r="Q762" s="384"/>
      <c r="R762" s="384"/>
    </row>
    <row r="763" spans="1:18">
      <c r="A763" s="384"/>
      <c r="B763" s="397"/>
      <c r="C763" s="397"/>
      <c r="D763" s="398"/>
      <c r="E763" s="398"/>
      <c r="F763" s="399"/>
      <c r="G763" s="374"/>
      <c r="H763" s="384"/>
      <c r="I763" s="384"/>
      <c r="J763" s="384"/>
      <c r="K763" s="384"/>
      <c r="L763" s="384"/>
      <c r="M763" s="384"/>
      <c r="N763" s="384"/>
      <c r="O763" s="384"/>
      <c r="P763" s="384"/>
      <c r="Q763" s="384"/>
      <c r="R763" s="384"/>
    </row>
    <row r="764" spans="1:18">
      <c r="A764" s="384"/>
      <c r="B764" s="397"/>
      <c r="C764" s="397"/>
      <c r="D764" s="398"/>
      <c r="E764" s="398"/>
      <c r="F764" s="399"/>
      <c r="G764" s="374"/>
      <c r="H764" s="384"/>
      <c r="I764" s="384"/>
      <c r="J764" s="384"/>
      <c r="K764" s="384"/>
      <c r="L764" s="384"/>
      <c r="M764" s="384"/>
      <c r="N764" s="384"/>
      <c r="O764" s="384"/>
      <c r="P764" s="384"/>
      <c r="Q764" s="384"/>
      <c r="R764" s="384"/>
    </row>
    <row r="765" spans="1:18">
      <c r="A765" s="384"/>
      <c r="B765" s="397"/>
      <c r="C765" s="397"/>
      <c r="D765" s="398"/>
      <c r="E765" s="398"/>
      <c r="F765" s="399"/>
      <c r="G765" s="374"/>
      <c r="H765" s="384"/>
      <c r="I765" s="384"/>
      <c r="J765" s="384"/>
      <c r="K765" s="384"/>
      <c r="L765" s="384"/>
      <c r="M765" s="384"/>
      <c r="N765" s="384"/>
      <c r="O765" s="384"/>
      <c r="P765" s="384"/>
      <c r="Q765" s="384"/>
      <c r="R765" s="384"/>
    </row>
    <row r="766" spans="1:18">
      <c r="A766" s="384"/>
      <c r="B766" s="397"/>
      <c r="C766" s="397"/>
      <c r="D766" s="398"/>
      <c r="E766" s="398"/>
      <c r="F766" s="399"/>
      <c r="G766" s="374"/>
      <c r="H766" s="384"/>
      <c r="I766" s="384"/>
      <c r="J766" s="384"/>
      <c r="K766" s="384"/>
      <c r="L766" s="384"/>
      <c r="M766" s="384"/>
      <c r="N766" s="384"/>
      <c r="O766" s="384"/>
      <c r="P766" s="384"/>
      <c r="Q766" s="384"/>
      <c r="R766" s="384"/>
    </row>
    <row r="767" spans="1:18">
      <c r="A767" s="384"/>
      <c r="B767" s="397"/>
      <c r="C767" s="397"/>
      <c r="D767" s="398"/>
      <c r="E767" s="398"/>
      <c r="F767" s="399"/>
      <c r="G767" s="374"/>
      <c r="H767" s="384"/>
      <c r="I767" s="384"/>
      <c r="J767" s="384"/>
      <c r="K767" s="384"/>
      <c r="L767" s="384"/>
      <c r="M767" s="384"/>
      <c r="N767" s="384"/>
      <c r="O767" s="384"/>
      <c r="P767" s="384"/>
      <c r="Q767" s="384"/>
      <c r="R767" s="384"/>
    </row>
    <row r="768" spans="1:18">
      <c r="A768" s="384"/>
      <c r="B768" s="397"/>
      <c r="C768" s="397"/>
      <c r="D768" s="398"/>
      <c r="E768" s="398"/>
      <c r="F768" s="399"/>
      <c r="G768" s="374"/>
      <c r="H768" s="384"/>
      <c r="I768" s="384"/>
      <c r="J768" s="384"/>
      <c r="K768" s="384"/>
      <c r="L768" s="384"/>
      <c r="M768" s="384"/>
      <c r="N768" s="384"/>
      <c r="O768" s="384"/>
      <c r="P768" s="384"/>
      <c r="Q768" s="384"/>
      <c r="R768" s="384"/>
    </row>
    <row r="769" spans="1:18">
      <c r="A769" s="384"/>
      <c r="B769" s="397"/>
      <c r="C769" s="397"/>
      <c r="D769" s="398"/>
      <c r="E769" s="398"/>
      <c r="F769" s="399"/>
      <c r="G769" s="374"/>
      <c r="H769" s="384"/>
      <c r="I769" s="384"/>
      <c r="J769" s="384"/>
      <c r="K769" s="384"/>
      <c r="L769" s="384"/>
      <c r="M769" s="384"/>
      <c r="N769" s="384"/>
      <c r="O769" s="384"/>
      <c r="P769" s="384"/>
      <c r="Q769" s="384"/>
      <c r="R769" s="384"/>
    </row>
    <row r="770" spans="1:18">
      <c r="A770" s="384"/>
      <c r="B770" s="397"/>
      <c r="C770" s="397"/>
      <c r="D770" s="398"/>
      <c r="E770" s="398"/>
      <c r="F770" s="399"/>
      <c r="G770" s="374"/>
      <c r="H770" s="384"/>
      <c r="I770" s="384"/>
      <c r="J770" s="384"/>
      <c r="K770" s="384"/>
      <c r="L770" s="384"/>
      <c r="M770" s="384"/>
      <c r="N770" s="384"/>
      <c r="O770" s="384"/>
      <c r="P770" s="384"/>
      <c r="Q770" s="384"/>
      <c r="R770" s="384"/>
    </row>
    <row r="771" spans="1:18">
      <c r="A771" s="384"/>
      <c r="B771" s="397"/>
      <c r="C771" s="397"/>
      <c r="D771" s="398"/>
      <c r="E771" s="398"/>
      <c r="F771" s="399"/>
      <c r="G771" s="374"/>
      <c r="H771" s="384"/>
      <c r="I771" s="384"/>
      <c r="J771" s="384"/>
      <c r="K771" s="384"/>
      <c r="L771" s="384"/>
      <c r="M771" s="384"/>
      <c r="N771" s="384"/>
      <c r="O771" s="384"/>
      <c r="P771" s="384"/>
      <c r="Q771" s="384"/>
      <c r="R771" s="384"/>
    </row>
    <row r="772" spans="1:18">
      <c r="A772" s="384"/>
      <c r="B772" s="397"/>
      <c r="C772" s="397"/>
      <c r="D772" s="398"/>
      <c r="E772" s="398"/>
      <c r="F772" s="399"/>
      <c r="G772" s="374"/>
      <c r="H772" s="384"/>
      <c r="I772" s="384"/>
      <c r="J772" s="384"/>
      <c r="K772" s="384"/>
      <c r="L772" s="384"/>
      <c r="M772" s="384"/>
      <c r="N772" s="384"/>
      <c r="O772" s="384"/>
      <c r="P772" s="384"/>
      <c r="Q772" s="384"/>
      <c r="R772" s="384"/>
    </row>
    <row r="773" spans="1:18">
      <c r="A773" s="384"/>
      <c r="B773" s="397"/>
      <c r="C773" s="397"/>
      <c r="D773" s="398"/>
      <c r="E773" s="398"/>
      <c r="F773" s="399"/>
      <c r="G773" s="374"/>
      <c r="H773" s="384"/>
      <c r="I773" s="384"/>
      <c r="J773" s="384"/>
      <c r="K773" s="384"/>
      <c r="L773" s="384"/>
      <c r="M773" s="384"/>
      <c r="N773" s="384"/>
      <c r="O773" s="384"/>
      <c r="P773" s="384"/>
      <c r="Q773" s="384"/>
      <c r="R773" s="384"/>
    </row>
    <row r="774" spans="1:18">
      <c r="A774" s="384"/>
      <c r="B774" s="397"/>
      <c r="C774" s="397"/>
      <c r="D774" s="398"/>
      <c r="E774" s="398"/>
      <c r="F774" s="399"/>
      <c r="G774" s="374"/>
      <c r="H774" s="384"/>
      <c r="I774" s="384"/>
      <c r="J774" s="384"/>
      <c r="K774" s="384"/>
      <c r="L774" s="384"/>
      <c r="M774" s="384"/>
      <c r="N774" s="384"/>
      <c r="O774" s="384"/>
      <c r="P774" s="384"/>
      <c r="Q774" s="384"/>
      <c r="R774" s="384"/>
    </row>
    <row r="775" spans="1:18">
      <c r="A775" s="384"/>
      <c r="B775" s="397"/>
      <c r="C775" s="397"/>
      <c r="D775" s="398"/>
      <c r="E775" s="398"/>
      <c r="F775" s="399"/>
      <c r="G775" s="374"/>
      <c r="H775" s="384"/>
      <c r="I775" s="384"/>
      <c r="J775" s="384"/>
      <c r="K775" s="384"/>
      <c r="L775" s="384"/>
      <c r="M775" s="384"/>
      <c r="N775" s="384"/>
      <c r="O775" s="384"/>
      <c r="P775" s="384"/>
      <c r="Q775" s="384"/>
      <c r="R775" s="384"/>
    </row>
    <row r="776" spans="1:18">
      <c r="A776" s="384"/>
      <c r="B776" s="397"/>
      <c r="C776" s="397"/>
      <c r="D776" s="398"/>
      <c r="E776" s="398"/>
      <c r="F776" s="399"/>
      <c r="G776" s="374"/>
      <c r="H776" s="384"/>
      <c r="I776" s="384"/>
      <c r="J776" s="384"/>
      <c r="K776" s="384"/>
      <c r="L776" s="384"/>
      <c r="M776" s="384"/>
      <c r="N776" s="384"/>
      <c r="O776" s="384"/>
      <c r="P776" s="384"/>
      <c r="Q776" s="384"/>
      <c r="R776" s="384"/>
    </row>
    <row r="777" spans="1:18">
      <c r="A777" s="384"/>
      <c r="B777" s="397"/>
      <c r="C777" s="397"/>
      <c r="D777" s="398"/>
      <c r="E777" s="398"/>
      <c r="F777" s="399"/>
      <c r="G777" s="374"/>
      <c r="H777" s="384"/>
      <c r="I777" s="384"/>
      <c r="J777" s="384"/>
      <c r="K777" s="384"/>
      <c r="L777" s="384"/>
      <c r="M777" s="384"/>
      <c r="N777" s="384"/>
      <c r="O777" s="384"/>
      <c r="P777" s="384"/>
      <c r="Q777" s="384"/>
      <c r="R777" s="384"/>
    </row>
    <row r="778" spans="1:18">
      <c r="A778" s="384"/>
      <c r="B778" s="397"/>
      <c r="C778" s="397"/>
      <c r="D778" s="398"/>
      <c r="E778" s="398"/>
      <c r="F778" s="399"/>
      <c r="G778" s="374"/>
      <c r="H778" s="384"/>
      <c r="I778" s="384"/>
      <c r="J778" s="384"/>
      <c r="K778" s="384"/>
      <c r="L778" s="384"/>
      <c r="M778" s="384"/>
      <c r="N778" s="384"/>
      <c r="O778" s="384"/>
      <c r="P778" s="384"/>
      <c r="Q778" s="384"/>
      <c r="R778" s="384"/>
    </row>
    <row r="779" spans="1:18">
      <c r="A779" s="384"/>
      <c r="B779" s="397"/>
      <c r="C779" s="397"/>
      <c r="D779" s="398"/>
      <c r="E779" s="398"/>
      <c r="F779" s="399"/>
      <c r="G779" s="374"/>
      <c r="H779" s="384"/>
      <c r="I779" s="384"/>
      <c r="J779" s="384"/>
      <c r="K779" s="384"/>
      <c r="L779" s="384"/>
      <c r="M779" s="384"/>
      <c r="N779" s="384"/>
      <c r="O779" s="384"/>
      <c r="P779" s="384"/>
      <c r="Q779" s="384"/>
      <c r="R779" s="384"/>
    </row>
    <row r="780" spans="1:18">
      <c r="A780" s="384"/>
      <c r="B780" s="397"/>
      <c r="C780" s="397"/>
      <c r="D780" s="398"/>
      <c r="E780" s="398"/>
      <c r="F780" s="399"/>
      <c r="G780" s="374"/>
      <c r="H780" s="384"/>
      <c r="I780" s="384"/>
      <c r="J780" s="384"/>
      <c r="K780" s="384"/>
      <c r="L780" s="384"/>
      <c r="M780" s="384"/>
      <c r="N780" s="384"/>
      <c r="O780" s="384"/>
      <c r="P780" s="384"/>
      <c r="Q780" s="384"/>
      <c r="R780" s="384"/>
    </row>
    <row r="781" spans="1:18">
      <c r="A781" s="384"/>
      <c r="B781" s="397"/>
      <c r="C781" s="397"/>
      <c r="D781" s="398"/>
      <c r="E781" s="398"/>
      <c r="F781" s="399"/>
      <c r="G781" s="374"/>
      <c r="H781" s="384"/>
      <c r="I781" s="384"/>
      <c r="J781" s="384"/>
      <c r="K781" s="384"/>
      <c r="L781" s="384"/>
      <c r="M781" s="384"/>
      <c r="N781" s="384"/>
      <c r="O781" s="384"/>
      <c r="P781" s="384"/>
      <c r="Q781" s="384"/>
      <c r="R781" s="384"/>
    </row>
    <row r="782" spans="1:18">
      <c r="A782" s="384"/>
      <c r="B782" s="397"/>
      <c r="C782" s="397"/>
      <c r="D782" s="398"/>
      <c r="E782" s="398"/>
      <c r="F782" s="399"/>
      <c r="G782" s="374"/>
      <c r="H782" s="384"/>
      <c r="I782" s="384"/>
      <c r="J782" s="384"/>
      <c r="K782" s="384"/>
      <c r="L782" s="384"/>
      <c r="M782" s="384"/>
      <c r="N782" s="384"/>
      <c r="O782" s="384"/>
      <c r="P782" s="384"/>
      <c r="Q782" s="384"/>
      <c r="R782" s="384"/>
    </row>
    <row r="783" spans="1:18">
      <c r="A783" s="384"/>
      <c r="B783" s="397"/>
      <c r="C783" s="397"/>
      <c r="D783" s="398"/>
      <c r="E783" s="398"/>
      <c r="F783" s="399"/>
      <c r="G783" s="374"/>
      <c r="H783" s="384"/>
      <c r="I783" s="384"/>
      <c r="J783" s="384"/>
      <c r="K783" s="384"/>
      <c r="L783" s="384"/>
      <c r="M783" s="384"/>
      <c r="N783" s="384"/>
      <c r="O783" s="384"/>
      <c r="P783" s="384"/>
      <c r="Q783" s="384"/>
      <c r="R783" s="384"/>
    </row>
    <row r="784" spans="1:18">
      <c r="A784" s="384"/>
      <c r="B784" s="397"/>
      <c r="C784" s="397"/>
      <c r="D784" s="398"/>
      <c r="E784" s="398"/>
      <c r="F784" s="399"/>
      <c r="G784" s="374"/>
      <c r="H784" s="384"/>
      <c r="I784" s="384"/>
      <c r="J784" s="384"/>
      <c r="K784" s="384"/>
      <c r="L784" s="384"/>
      <c r="M784" s="384"/>
      <c r="N784" s="384"/>
      <c r="O784" s="384"/>
      <c r="P784" s="384"/>
      <c r="Q784" s="384"/>
      <c r="R784" s="384"/>
    </row>
    <row r="785" spans="1:18">
      <c r="A785" s="384"/>
      <c r="B785" s="397"/>
      <c r="C785" s="397"/>
      <c r="D785" s="398"/>
      <c r="E785" s="398"/>
      <c r="F785" s="399"/>
      <c r="G785" s="374"/>
      <c r="H785" s="384"/>
      <c r="I785" s="384"/>
      <c r="J785" s="384"/>
      <c r="K785" s="384"/>
      <c r="L785" s="384"/>
      <c r="M785" s="384"/>
      <c r="N785" s="384"/>
      <c r="O785" s="384"/>
      <c r="P785" s="384"/>
      <c r="Q785" s="384"/>
      <c r="R785" s="384"/>
    </row>
    <row r="786" spans="1:18">
      <c r="A786" s="384"/>
      <c r="B786" s="397"/>
      <c r="C786" s="397"/>
      <c r="D786" s="398"/>
      <c r="E786" s="398"/>
      <c r="F786" s="399"/>
      <c r="G786" s="374"/>
      <c r="H786" s="384"/>
      <c r="I786" s="384"/>
      <c r="J786" s="384"/>
      <c r="K786" s="384"/>
      <c r="L786" s="384"/>
      <c r="M786" s="384"/>
      <c r="N786" s="384"/>
      <c r="O786" s="384"/>
      <c r="P786" s="384"/>
      <c r="Q786" s="384"/>
      <c r="R786" s="384"/>
    </row>
    <row r="787" spans="1:18">
      <c r="A787" s="384"/>
      <c r="B787" s="397"/>
      <c r="C787" s="397"/>
      <c r="D787" s="398"/>
      <c r="E787" s="398"/>
      <c r="F787" s="399"/>
      <c r="G787" s="374"/>
      <c r="H787" s="384"/>
      <c r="I787" s="384"/>
      <c r="J787" s="384"/>
      <c r="K787" s="384"/>
      <c r="L787" s="384"/>
      <c r="M787" s="384"/>
      <c r="N787" s="384"/>
      <c r="O787" s="384"/>
      <c r="P787" s="384"/>
      <c r="Q787" s="384"/>
      <c r="R787" s="384"/>
    </row>
    <row r="788" spans="1:18">
      <c r="A788" s="384"/>
      <c r="B788" s="397"/>
      <c r="C788" s="397"/>
      <c r="D788" s="398"/>
      <c r="E788" s="398"/>
      <c r="F788" s="399"/>
      <c r="G788" s="374"/>
      <c r="H788" s="384"/>
      <c r="I788" s="384"/>
      <c r="J788" s="384"/>
      <c r="K788" s="384"/>
      <c r="L788" s="384"/>
      <c r="M788" s="384"/>
      <c r="N788" s="384"/>
      <c r="O788" s="384"/>
      <c r="P788" s="384"/>
      <c r="Q788" s="384"/>
      <c r="R788" s="384"/>
    </row>
    <row r="789" spans="1:18">
      <c r="A789" s="384"/>
      <c r="B789" s="397"/>
      <c r="C789" s="397"/>
      <c r="D789" s="398"/>
      <c r="E789" s="398"/>
      <c r="F789" s="399"/>
      <c r="G789" s="374"/>
      <c r="H789" s="384"/>
      <c r="I789" s="384"/>
      <c r="J789" s="384"/>
      <c r="K789" s="384"/>
      <c r="L789" s="384"/>
      <c r="M789" s="384"/>
      <c r="N789" s="384"/>
      <c r="O789" s="384"/>
      <c r="P789" s="384"/>
      <c r="Q789" s="384"/>
      <c r="R789" s="384"/>
    </row>
    <row r="790" spans="1:18">
      <c r="A790" s="384"/>
      <c r="B790" s="397"/>
      <c r="C790" s="397"/>
      <c r="D790" s="398"/>
      <c r="E790" s="398"/>
      <c r="F790" s="399"/>
      <c r="G790" s="374"/>
      <c r="H790" s="384"/>
      <c r="I790" s="384"/>
      <c r="J790" s="384"/>
      <c r="K790" s="384"/>
      <c r="L790" s="384"/>
      <c r="M790" s="384"/>
      <c r="N790" s="384"/>
      <c r="O790" s="384"/>
      <c r="P790" s="384"/>
      <c r="Q790" s="384"/>
      <c r="R790" s="384"/>
    </row>
    <row r="791" spans="1:18">
      <c r="A791" s="384"/>
      <c r="B791" s="397"/>
      <c r="C791" s="397"/>
      <c r="D791" s="398"/>
      <c r="E791" s="398"/>
      <c r="F791" s="399"/>
      <c r="G791" s="374"/>
      <c r="H791" s="384"/>
      <c r="I791" s="384"/>
      <c r="J791" s="384"/>
      <c r="K791" s="384"/>
      <c r="L791" s="384"/>
      <c r="M791" s="384"/>
      <c r="N791" s="384"/>
      <c r="O791" s="384"/>
      <c r="P791" s="384"/>
      <c r="Q791" s="384"/>
      <c r="R791" s="384"/>
    </row>
    <row r="792" spans="1:18">
      <c r="A792" s="384"/>
      <c r="B792" s="397"/>
      <c r="C792" s="397"/>
      <c r="D792" s="398"/>
      <c r="E792" s="398"/>
      <c r="F792" s="399"/>
      <c r="G792" s="374"/>
      <c r="H792" s="384"/>
      <c r="I792" s="384"/>
      <c r="J792" s="384"/>
      <c r="K792" s="384"/>
      <c r="L792" s="384"/>
      <c r="M792" s="384"/>
      <c r="N792" s="384"/>
      <c r="O792" s="384"/>
      <c r="P792" s="384"/>
      <c r="Q792" s="384"/>
      <c r="R792" s="384"/>
    </row>
    <row r="793" spans="1:18">
      <c r="A793" s="384"/>
      <c r="B793" s="397"/>
      <c r="C793" s="397"/>
      <c r="D793" s="398"/>
      <c r="E793" s="398"/>
      <c r="F793" s="399"/>
      <c r="G793" s="374"/>
      <c r="H793" s="384"/>
      <c r="I793" s="384"/>
      <c r="J793" s="384"/>
      <c r="K793" s="384"/>
      <c r="L793" s="384"/>
      <c r="M793" s="384"/>
      <c r="N793" s="384"/>
      <c r="O793" s="384"/>
      <c r="P793" s="384"/>
      <c r="Q793" s="384"/>
      <c r="R793" s="384"/>
    </row>
    <row r="794" spans="1:18">
      <c r="A794" s="384"/>
      <c r="B794" s="397"/>
      <c r="C794" s="397"/>
      <c r="D794" s="398"/>
      <c r="E794" s="398"/>
      <c r="F794" s="399"/>
      <c r="G794" s="374"/>
      <c r="H794" s="384"/>
      <c r="I794" s="384"/>
      <c r="J794" s="384"/>
      <c r="K794" s="384"/>
      <c r="L794" s="384"/>
      <c r="M794" s="384"/>
      <c r="N794" s="384"/>
      <c r="O794" s="384"/>
      <c r="P794" s="384"/>
      <c r="Q794" s="384"/>
      <c r="R794" s="384"/>
    </row>
    <row r="795" spans="1:18">
      <c r="A795" s="384"/>
      <c r="B795" s="397"/>
      <c r="C795" s="397"/>
      <c r="D795" s="398"/>
      <c r="E795" s="398"/>
      <c r="F795" s="399"/>
      <c r="G795" s="374"/>
      <c r="H795" s="384"/>
      <c r="I795" s="384"/>
      <c r="J795" s="384"/>
      <c r="K795" s="384"/>
      <c r="L795" s="384"/>
      <c r="M795" s="384"/>
      <c r="N795" s="384"/>
      <c r="O795" s="384"/>
      <c r="P795" s="384"/>
      <c r="Q795" s="384"/>
      <c r="R795" s="384"/>
    </row>
    <row r="796" spans="1:18">
      <c r="A796" s="384"/>
      <c r="B796" s="397"/>
      <c r="C796" s="397"/>
      <c r="D796" s="398"/>
      <c r="E796" s="398"/>
      <c r="F796" s="399"/>
      <c r="G796" s="374"/>
      <c r="H796" s="384"/>
      <c r="I796" s="384"/>
      <c r="J796" s="384"/>
      <c r="K796" s="384"/>
      <c r="L796" s="384"/>
      <c r="M796" s="384"/>
      <c r="N796" s="384"/>
      <c r="O796" s="384"/>
      <c r="P796" s="384"/>
      <c r="Q796" s="384"/>
      <c r="R796" s="384"/>
    </row>
    <row r="797" spans="1:18">
      <c r="A797" s="384"/>
      <c r="B797" s="397"/>
      <c r="C797" s="397"/>
      <c r="D797" s="398"/>
      <c r="E797" s="398"/>
      <c r="F797" s="399"/>
      <c r="G797" s="374"/>
      <c r="H797" s="384"/>
      <c r="I797" s="384"/>
      <c r="J797" s="384"/>
      <c r="K797" s="384"/>
      <c r="L797" s="384"/>
      <c r="M797" s="384"/>
      <c r="N797" s="384"/>
      <c r="O797" s="384"/>
      <c r="P797" s="384"/>
      <c r="Q797" s="384"/>
      <c r="R797" s="384"/>
    </row>
    <row r="798" spans="1:18">
      <c r="A798" s="384"/>
      <c r="B798" s="397"/>
      <c r="C798" s="397"/>
      <c r="D798" s="398"/>
      <c r="E798" s="398"/>
      <c r="F798" s="399"/>
      <c r="G798" s="374"/>
      <c r="H798" s="384"/>
      <c r="I798" s="384"/>
      <c r="J798" s="384"/>
      <c r="K798" s="384"/>
      <c r="L798" s="384"/>
      <c r="M798" s="384"/>
      <c r="N798" s="384"/>
      <c r="O798" s="384"/>
      <c r="P798" s="384"/>
      <c r="Q798" s="384"/>
      <c r="R798" s="384"/>
    </row>
    <row r="799" spans="1:18">
      <c r="A799" s="384"/>
      <c r="B799" s="397"/>
      <c r="C799" s="397"/>
      <c r="D799" s="398"/>
      <c r="E799" s="398"/>
      <c r="F799" s="399"/>
      <c r="G799" s="374"/>
      <c r="H799" s="384"/>
      <c r="I799" s="384"/>
      <c r="J799" s="384"/>
      <c r="K799" s="384"/>
      <c r="L799" s="384"/>
      <c r="M799" s="384"/>
      <c r="N799" s="384"/>
      <c r="O799" s="384"/>
      <c r="P799" s="384"/>
      <c r="Q799" s="384"/>
      <c r="R799" s="384"/>
    </row>
    <row r="800" spans="1:18">
      <c r="A800" s="384"/>
      <c r="B800" s="397"/>
      <c r="C800" s="397"/>
      <c r="D800" s="398"/>
      <c r="E800" s="398"/>
      <c r="F800" s="399"/>
      <c r="G800" s="374"/>
      <c r="H800" s="384"/>
      <c r="I800" s="384"/>
      <c r="J800" s="384"/>
      <c r="K800" s="384"/>
      <c r="L800" s="384"/>
      <c r="M800" s="384"/>
      <c r="N800" s="384"/>
      <c r="O800" s="384"/>
      <c r="P800" s="384"/>
      <c r="Q800" s="384"/>
      <c r="R800" s="384"/>
    </row>
    <row r="801" spans="1:18">
      <c r="A801" s="384"/>
      <c r="B801" s="397"/>
      <c r="C801" s="397"/>
      <c r="D801" s="398"/>
      <c r="E801" s="398"/>
      <c r="F801" s="399"/>
      <c r="G801" s="374"/>
      <c r="H801" s="384"/>
      <c r="I801" s="384"/>
      <c r="J801" s="384"/>
      <c r="K801" s="384"/>
      <c r="L801" s="384"/>
      <c r="M801" s="384"/>
      <c r="N801" s="384"/>
      <c r="O801" s="384"/>
      <c r="P801" s="384"/>
      <c r="Q801" s="384"/>
      <c r="R801" s="384"/>
    </row>
    <row r="802" spans="1:18">
      <c r="A802" s="384"/>
      <c r="B802" s="397"/>
      <c r="C802" s="397"/>
      <c r="D802" s="398"/>
      <c r="E802" s="398"/>
      <c r="F802" s="399"/>
      <c r="G802" s="374"/>
      <c r="H802" s="384"/>
      <c r="I802" s="384"/>
      <c r="J802" s="384"/>
      <c r="K802" s="384"/>
      <c r="L802" s="384"/>
      <c r="M802" s="384"/>
      <c r="N802" s="384"/>
      <c r="O802" s="384"/>
      <c r="P802" s="384"/>
      <c r="Q802" s="384"/>
      <c r="R802" s="384"/>
    </row>
    <row r="803" spans="1:18">
      <c r="A803" s="384"/>
      <c r="B803" s="397"/>
      <c r="C803" s="397"/>
      <c r="D803" s="398"/>
      <c r="E803" s="398"/>
      <c r="F803" s="399"/>
      <c r="G803" s="374"/>
      <c r="H803" s="384"/>
      <c r="I803" s="384"/>
      <c r="J803" s="384"/>
      <c r="K803" s="384"/>
      <c r="L803" s="384"/>
      <c r="M803" s="384"/>
      <c r="N803" s="384"/>
      <c r="O803" s="384"/>
      <c r="P803" s="384"/>
      <c r="Q803" s="384"/>
      <c r="R803" s="384"/>
    </row>
    <row r="804" spans="1:18">
      <c r="A804" s="384"/>
      <c r="B804" s="397"/>
      <c r="C804" s="397"/>
      <c r="D804" s="398"/>
      <c r="E804" s="398"/>
      <c r="F804" s="399"/>
      <c r="G804" s="374"/>
      <c r="H804" s="384"/>
      <c r="I804" s="384"/>
      <c r="J804" s="384"/>
      <c r="K804" s="384"/>
      <c r="L804" s="384"/>
      <c r="M804" s="384"/>
      <c r="N804" s="384"/>
      <c r="O804" s="384"/>
      <c r="P804" s="384"/>
      <c r="Q804" s="384"/>
      <c r="R804" s="384"/>
    </row>
    <row r="805" spans="1:18">
      <c r="A805" s="384"/>
      <c r="B805" s="397"/>
      <c r="C805" s="397"/>
      <c r="D805" s="398"/>
      <c r="E805" s="398"/>
      <c r="F805" s="399"/>
      <c r="G805" s="374"/>
      <c r="H805" s="384"/>
      <c r="I805" s="384"/>
      <c r="J805" s="384"/>
      <c r="K805" s="384"/>
      <c r="L805" s="384"/>
      <c r="M805" s="384"/>
      <c r="N805" s="384"/>
      <c r="O805" s="384"/>
      <c r="P805" s="384"/>
      <c r="Q805" s="384"/>
      <c r="R805" s="384"/>
    </row>
    <row r="806" spans="1:18">
      <c r="A806" s="384"/>
      <c r="B806" s="397"/>
      <c r="C806" s="397"/>
      <c r="D806" s="398"/>
      <c r="E806" s="398"/>
      <c r="F806" s="399"/>
      <c r="G806" s="374"/>
      <c r="H806" s="384"/>
      <c r="I806" s="384"/>
      <c r="J806" s="384"/>
      <c r="K806" s="384"/>
      <c r="L806" s="384"/>
      <c r="M806" s="384"/>
      <c r="N806" s="384"/>
      <c r="O806" s="384"/>
      <c r="P806" s="384"/>
      <c r="Q806" s="384"/>
      <c r="R806" s="384"/>
    </row>
    <row r="807" spans="1:18">
      <c r="A807" s="384"/>
      <c r="B807" s="397"/>
      <c r="C807" s="397"/>
      <c r="D807" s="398"/>
      <c r="E807" s="398"/>
      <c r="F807" s="399"/>
      <c r="G807" s="374"/>
      <c r="H807" s="384"/>
      <c r="I807" s="384"/>
      <c r="J807" s="384"/>
      <c r="K807" s="384"/>
      <c r="L807" s="384"/>
      <c r="M807" s="384"/>
      <c r="N807" s="384"/>
      <c r="O807" s="384"/>
      <c r="P807" s="384"/>
      <c r="Q807" s="384"/>
      <c r="R807" s="384"/>
    </row>
    <row r="808" spans="1:18">
      <c r="A808" s="384"/>
      <c r="B808" s="397"/>
      <c r="C808" s="397"/>
      <c r="D808" s="398"/>
      <c r="E808" s="398"/>
      <c r="F808" s="399"/>
      <c r="G808" s="374"/>
      <c r="H808" s="384"/>
      <c r="I808" s="384"/>
      <c r="J808" s="384"/>
      <c r="K808" s="384"/>
      <c r="L808" s="384"/>
      <c r="M808" s="384"/>
      <c r="N808" s="384"/>
      <c r="O808" s="384"/>
      <c r="P808" s="384"/>
      <c r="Q808" s="384"/>
      <c r="R808" s="384"/>
    </row>
    <row r="809" spans="1:18">
      <c r="A809" s="384"/>
      <c r="B809" s="397"/>
      <c r="C809" s="397"/>
      <c r="D809" s="398"/>
      <c r="E809" s="398"/>
      <c r="F809" s="399"/>
      <c r="G809" s="374"/>
      <c r="H809" s="384"/>
      <c r="I809" s="384"/>
      <c r="J809" s="384"/>
      <c r="K809" s="384"/>
      <c r="L809" s="384"/>
      <c r="M809" s="384"/>
      <c r="N809" s="384"/>
      <c r="O809" s="384"/>
      <c r="P809" s="384"/>
      <c r="Q809" s="384"/>
      <c r="R809" s="384"/>
    </row>
    <row r="810" spans="1:18">
      <c r="A810" s="384"/>
      <c r="B810" s="397"/>
      <c r="C810" s="397"/>
      <c r="D810" s="398"/>
      <c r="E810" s="398"/>
      <c r="F810" s="399"/>
      <c r="G810" s="374"/>
      <c r="H810" s="384"/>
      <c r="I810" s="384"/>
      <c r="J810" s="384"/>
      <c r="K810" s="384"/>
      <c r="L810" s="384"/>
      <c r="M810" s="384"/>
      <c r="N810" s="384"/>
      <c r="O810" s="384"/>
      <c r="P810" s="384"/>
      <c r="Q810" s="384"/>
      <c r="R810" s="384"/>
    </row>
    <row r="811" spans="1:18">
      <c r="A811" s="384"/>
      <c r="B811" s="397"/>
      <c r="C811" s="397"/>
      <c r="D811" s="398"/>
      <c r="E811" s="398"/>
      <c r="F811" s="399"/>
      <c r="G811" s="374"/>
      <c r="H811" s="384"/>
      <c r="I811" s="384"/>
      <c r="J811" s="384"/>
      <c r="K811" s="384"/>
      <c r="L811" s="384"/>
      <c r="M811" s="384"/>
      <c r="N811" s="384"/>
      <c r="O811" s="384"/>
      <c r="P811" s="384"/>
      <c r="Q811" s="384"/>
      <c r="R811" s="384"/>
    </row>
    <row r="812" spans="1:18">
      <c r="A812" s="384"/>
      <c r="B812" s="397"/>
      <c r="C812" s="397"/>
      <c r="D812" s="398"/>
      <c r="E812" s="398"/>
      <c r="F812" s="399"/>
      <c r="G812" s="374"/>
      <c r="H812" s="384"/>
      <c r="I812" s="384"/>
      <c r="J812" s="384"/>
      <c r="K812" s="384"/>
      <c r="L812" s="384"/>
      <c r="M812" s="384"/>
      <c r="N812" s="384"/>
      <c r="O812" s="384"/>
      <c r="P812" s="384"/>
      <c r="Q812" s="384"/>
      <c r="R812" s="384"/>
    </row>
    <row r="813" spans="1:18">
      <c r="A813" s="384"/>
      <c r="B813" s="397"/>
      <c r="C813" s="397"/>
      <c r="D813" s="398"/>
      <c r="E813" s="398"/>
      <c r="F813" s="399"/>
      <c r="G813" s="374"/>
      <c r="H813" s="384"/>
      <c r="I813" s="384"/>
      <c r="J813" s="384"/>
      <c r="K813" s="384"/>
      <c r="L813" s="384"/>
      <c r="M813" s="384"/>
      <c r="N813" s="384"/>
      <c r="O813" s="384"/>
      <c r="P813" s="384"/>
      <c r="Q813" s="384"/>
      <c r="R813" s="384"/>
    </row>
    <row r="814" spans="1:18">
      <c r="A814" s="384"/>
      <c r="B814" s="397"/>
      <c r="C814" s="397"/>
      <c r="D814" s="398"/>
      <c r="E814" s="398"/>
      <c r="F814" s="399"/>
      <c r="G814" s="374"/>
      <c r="H814" s="384"/>
      <c r="I814" s="384"/>
      <c r="J814" s="384"/>
      <c r="K814" s="384"/>
      <c r="L814" s="384"/>
      <c r="M814" s="384"/>
      <c r="N814" s="384"/>
      <c r="O814" s="384"/>
      <c r="P814" s="384"/>
      <c r="Q814" s="384"/>
      <c r="R814" s="384"/>
    </row>
    <row r="815" spans="1:18">
      <c r="A815" s="384"/>
      <c r="B815" s="397"/>
      <c r="C815" s="397"/>
      <c r="D815" s="398"/>
      <c r="E815" s="398"/>
      <c r="F815" s="399"/>
      <c r="G815" s="374"/>
      <c r="H815" s="384"/>
      <c r="I815" s="384"/>
      <c r="J815" s="384"/>
      <c r="K815" s="384"/>
      <c r="L815" s="384"/>
      <c r="M815" s="384"/>
      <c r="N815" s="384"/>
      <c r="O815" s="384"/>
      <c r="P815" s="384"/>
      <c r="Q815" s="384"/>
      <c r="R815" s="384"/>
    </row>
    <row r="816" spans="1:18">
      <c r="A816" s="384"/>
      <c r="B816" s="397"/>
      <c r="C816" s="397"/>
      <c r="D816" s="398"/>
      <c r="E816" s="398"/>
      <c r="F816" s="399"/>
      <c r="G816" s="374"/>
      <c r="H816" s="384"/>
      <c r="I816" s="384"/>
      <c r="J816" s="384"/>
      <c r="K816" s="384"/>
      <c r="L816" s="384"/>
      <c r="M816" s="384"/>
      <c r="N816" s="384"/>
      <c r="O816" s="384"/>
      <c r="P816" s="384"/>
      <c r="Q816" s="384"/>
      <c r="R816" s="384"/>
    </row>
    <row r="817" spans="1:18">
      <c r="A817" s="384"/>
      <c r="B817" s="397"/>
      <c r="C817" s="397"/>
      <c r="D817" s="398"/>
      <c r="E817" s="398"/>
      <c r="F817" s="399"/>
      <c r="G817" s="374"/>
      <c r="H817" s="384"/>
      <c r="I817" s="384"/>
      <c r="J817" s="384"/>
      <c r="K817" s="384"/>
      <c r="L817" s="384"/>
      <c r="M817" s="384"/>
      <c r="N817" s="384"/>
      <c r="O817" s="384"/>
      <c r="P817" s="384"/>
      <c r="Q817" s="384"/>
      <c r="R817" s="384"/>
    </row>
    <row r="818" spans="1:18">
      <c r="A818" s="384"/>
      <c r="B818" s="397"/>
      <c r="C818" s="397"/>
      <c r="D818" s="398"/>
      <c r="E818" s="398"/>
      <c r="F818" s="399"/>
      <c r="G818" s="374"/>
      <c r="H818" s="384"/>
      <c r="I818" s="384"/>
      <c r="J818" s="384"/>
      <c r="K818" s="384"/>
      <c r="L818" s="384"/>
      <c r="M818" s="384"/>
      <c r="N818" s="384"/>
      <c r="O818" s="384"/>
      <c r="P818" s="384"/>
      <c r="Q818" s="384"/>
      <c r="R818" s="384"/>
    </row>
    <row r="819" spans="1:18">
      <c r="A819" s="384"/>
      <c r="B819" s="397"/>
      <c r="C819" s="397"/>
      <c r="D819" s="398"/>
      <c r="E819" s="398"/>
      <c r="F819" s="399"/>
      <c r="G819" s="374"/>
      <c r="H819" s="384"/>
      <c r="I819" s="384"/>
      <c r="J819" s="384"/>
      <c r="K819" s="384"/>
      <c r="L819" s="384"/>
      <c r="M819" s="384"/>
      <c r="N819" s="384"/>
      <c r="O819" s="384"/>
      <c r="P819" s="384"/>
      <c r="Q819" s="384"/>
      <c r="R819" s="384"/>
    </row>
    <row r="820" spans="1:18">
      <c r="A820" s="384"/>
      <c r="B820" s="397"/>
      <c r="C820" s="397"/>
      <c r="D820" s="398"/>
      <c r="E820" s="398"/>
      <c r="F820" s="399"/>
      <c r="G820" s="374"/>
      <c r="H820" s="384"/>
      <c r="I820" s="384"/>
      <c r="J820" s="384"/>
      <c r="K820" s="384"/>
      <c r="L820" s="384"/>
      <c r="M820" s="384"/>
      <c r="N820" s="384"/>
      <c r="O820" s="384"/>
      <c r="P820" s="384"/>
      <c r="Q820" s="384"/>
      <c r="R820" s="384"/>
    </row>
    <row r="821" spans="1:18">
      <c r="A821" s="384"/>
      <c r="B821" s="397"/>
      <c r="C821" s="397"/>
      <c r="D821" s="398"/>
      <c r="E821" s="398"/>
      <c r="F821" s="399"/>
      <c r="G821" s="374"/>
      <c r="H821" s="384"/>
      <c r="I821" s="384"/>
      <c r="J821" s="384"/>
      <c r="K821" s="384"/>
      <c r="L821" s="384"/>
      <c r="M821" s="384"/>
      <c r="N821" s="384"/>
      <c r="O821" s="384"/>
      <c r="P821" s="384"/>
      <c r="Q821" s="384"/>
      <c r="R821" s="384"/>
    </row>
    <row r="822" spans="1:18">
      <c r="A822" s="384"/>
      <c r="B822" s="397"/>
      <c r="C822" s="397"/>
      <c r="D822" s="398"/>
      <c r="E822" s="398"/>
      <c r="F822" s="399"/>
      <c r="G822" s="374"/>
      <c r="H822" s="384"/>
      <c r="I822" s="384"/>
      <c r="J822" s="384"/>
      <c r="K822" s="384"/>
      <c r="L822" s="384"/>
      <c r="M822" s="384"/>
      <c r="N822" s="384"/>
      <c r="O822" s="384"/>
      <c r="P822" s="384"/>
      <c r="Q822" s="384"/>
      <c r="R822" s="384"/>
    </row>
    <row r="823" spans="1:18">
      <c r="A823" s="384"/>
      <c r="B823" s="397"/>
      <c r="C823" s="397"/>
      <c r="D823" s="398"/>
      <c r="E823" s="398"/>
      <c r="F823" s="399"/>
      <c r="G823" s="374"/>
      <c r="H823" s="384"/>
      <c r="I823" s="384"/>
      <c r="J823" s="384"/>
      <c r="K823" s="384"/>
      <c r="L823" s="384"/>
      <c r="M823" s="384"/>
      <c r="N823" s="384"/>
      <c r="O823" s="384"/>
      <c r="P823" s="384"/>
      <c r="Q823" s="384"/>
      <c r="R823" s="384"/>
    </row>
    <row r="824" spans="1:18">
      <c r="A824" s="384"/>
      <c r="B824" s="397"/>
      <c r="C824" s="397"/>
      <c r="D824" s="398"/>
      <c r="E824" s="398"/>
      <c r="F824" s="399"/>
      <c r="G824" s="374"/>
      <c r="H824" s="384"/>
      <c r="I824" s="384"/>
      <c r="J824" s="384"/>
      <c r="K824" s="384"/>
      <c r="L824" s="384"/>
      <c r="M824" s="384"/>
      <c r="N824" s="384"/>
      <c r="O824" s="384"/>
      <c r="P824" s="384"/>
      <c r="Q824" s="384"/>
      <c r="R824" s="384"/>
    </row>
    <row r="825" spans="1:18">
      <c r="A825" s="384"/>
      <c r="B825" s="397"/>
      <c r="C825" s="397"/>
      <c r="D825" s="398"/>
      <c r="E825" s="398"/>
      <c r="F825" s="399"/>
      <c r="G825" s="374"/>
      <c r="H825" s="384"/>
      <c r="I825" s="384"/>
      <c r="J825" s="384"/>
      <c r="K825" s="384"/>
      <c r="L825" s="384"/>
      <c r="M825" s="384"/>
      <c r="N825" s="384"/>
      <c r="O825" s="384"/>
      <c r="P825" s="384"/>
      <c r="Q825" s="384"/>
      <c r="R825" s="384"/>
    </row>
    <row r="826" spans="1:18">
      <c r="A826" s="384"/>
      <c r="B826" s="397"/>
      <c r="C826" s="397"/>
      <c r="D826" s="398"/>
      <c r="E826" s="398"/>
      <c r="F826" s="399"/>
      <c r="G826" s="374"/>
      <c r="H826" s="384"/>
      <c r="I826" s="384"/>
      <c r="J826" s="384"/>
      <c r="K826" s="384"/>
      <c r="L826" s="384"/>
      <c r="M826" s="384"/>
      <c r="N826" s="384"/>
      <c r="O826" s="384"/>
      <c r="P826" s="384"/>
      <c r="Q826" s="384"/>
      <c r="R826" s="384"/>
    </row>
    <row r="827" spans="1:18">
      <c r="A827" s="384"/>
      <c r="B827" s="397"/>
      <c r="C827" s="397"/>
      <c r="D827" s="398"/>
      <c r="E827" s="398"/>
      <c r="F827" s="399"/>
      <c r="G827" s="374"/>
      <c r="H827" s="384"/>
      <c r="I827" s="384"/>
      <c r="J827" s="384"/>
      <c r="K827" s="384"/>
      <c r="L827" s="384"/>
      <c r="M827" s="384"/>
      <c r="N827" s="384"/>
      <c r="O827" s="384"/>
      <c r="P827" s="384"/>
      <c r="Q827" s="384"/>
      <c r="R827" s="384"/>
    </row>
    <row r="828" spans="1:18">
      <c r="A828" s="384"/>
      <c r="B828" s="397"/>
      <c r="C828" s="397"/>
      <c r="D828" s="398"/>
      <c r="E828" s="398"/>
      <c r="F828" s="399"/>
      <c r="G828" s="374"/>
      <c r="H828" s="384"/>
      <c r="I828" s="384"/>
      <c r="J828" s="384"/>
      <c r="K828" s="384"/>
      <c r="L828" s="384"/>
      <c r="M828" s="384"/>
      <c r="N828" s="384"/>
      <c r="O828" s="384"/>
      <c r="P828" s="384"/>
      <c r="Q828" s="384"/>
      <c r="R828" s="384"/>
    </row>
    <row r="829" spans="1:18">
      <c r="A829" s="384"/>
      <c r="B829" s="397"/>
      <c r="C829" s="397"/>
      <c r="D829" s="398"/>
      <c r="E829" s="398"/>
      <c r="F829" s="399"/>
      <c r="G829" s="374"/>
      <c r="H829" s="384"/>
      <c r="I829" s="384"/>
      <c r="J829" s="384"/>
      <c r="K829" s="384"/>
      <c r="L829" s="384"/>
      <c r="M829" s="384"/>
      <c r="N829" s="384"/>
      <c r="O829" s="384"/>
      <c r="P829" s="384"/>
      <c r="Q829" s="384"/>
      <c r="R829" s="384"/>
    </row>
    <row r="830" spans="1:18">
      <c r="A830" s="384"/>
      <c r="B830" s="397"/>
      <c r="C830" s="397"/>
      <c r="D830" s="398"/>
      <c r="E830" s="398"/>
      <c r="F830" s="399"/>
      <c r="G830" s="374"/>
      <c r="H830" s="384"/>
      <c r="I830" s="384"/>
      <c r="J830" s="384"/>
      <c r="K830" s="384"/>
      <c r="L830" s="384"/>
      <c r="M830" s="384"/>
      <c r="N830" s="384"/>
      <c r="O830" s="384"/>
      <c r="P830" s="384"/>
      <c r="Q830" s="384"/>
      <c r="R830" s="384"/>
    </row>
    <row r="831" spans="1:18">
      <c r="A831" s="384"/>
      <c r="B831" s="397"/>
      <c r="C831" s="397"/>
      <c r="D831" s="398"/>
      <c r="E831" s="398"/>
      <c r="F831" s="399"/>
      <c r="G831" s="374"/>
      <c r="H831" s="384"/>
      <c r="I831" s="384"/>
      <c r="J831" s="384"/>
      <c r="K831" s="384"/>
      <c r="L831" s="384"/>
      <c r="M831" s="384"/>
      <c r="N831" s="384"/>
      <c r="O831" s="384"/>
      <c r="P831" s="384"/>
      <c r="Q831" s="384"/>
      <c r="R831" s="384"/>
    </row>
    <row r="832" spans="1:18">
      <c r="A832" s="384"/>
      <c r="B832" s="397"/>
      <c r="C832" s="397"/>
      <c r="D832" s="398"/>
      <c r="E832" s="398"/>
      <c r="F832" s="399"/>
      <c r="G832" s="374"/>
      <c r="H832" s="384"/>
      <c r="I832" s="384"/>
      <c r="J832" s="384"/>
      <c r="K832" s="384"/>
      <c r="L832" s="384"/>
      <c r="M832" s="384"/>
      <c r="N832" s="384"/>
      <c r="O832" s="384"/>
      <c r="P832" s="384"/>
      <c r="Q832" s="384"/>
      <c r="R832" s="384"/>
    </row>
    <row r="833" spans="1:18">
      <c r="A833" s="384"/>
      <c r="B833" s="397"/>
      <c r="C833" s="397"/>
      <c r="D833" s="398"/>
      <c r="E833" s="398"/>
      <c r="F833" s="399"/>
      <c r="G833" s="374"/>
      <c r="H833" s="384"/>
      <c r="I833" s="384"/>
      <c r="J833" s="384"/>
      <c r="K833" s="384"/>
      <c r="L833" s="384"/>
      <c r="M833" s="384"/>
      <c r="N833" s="384"/>
      <c r="O833" s="384"/>
      <c r="P833" s="384"/>
      <c r="Q833" s="384"/>
      <c r="R833" s="384"/>
    </row>
    <row r="834" spans="1:18">
      <c r="A834" s="384"/>
      <c r="B834" s="397"/>
      <c r="C834" s="397"/>
      <c r="D834" s="398"/>
      <c r="E834" s="398"/>
      <c r="F834" s="399"/>
      <c r="G834" s="374"/>
      <c r="H834" s="384"/>
      <c r="I834" s="384"/>
      <c r="J834" s="384"/>
      <c r="K834" s="384"/>
      <c r="L834" s="384"/>
      <c r="M834" s="384"/>
      <c r="N834" s="384"/>
      <c r="O834" s="384"/>
      <c r="P834" s="384"/>
      <c r="Q834" s="384"/>
      <c r="R834" s="384"/>
    </row>
    <row r="835" spans="1:18">
      <c r="A835" s="384"/>
      <c r="B835" s="397"/>
      <c r="C835" s="397"/>
      <c r="D835" s="398"/>
      <c r="E835" s="398"/>
      <c r="F835" s="399"/>
      <c r="G835" s="374"/>
      <c r="H835" s="384"/>
      <c r="I835" s="384"/>
      <c r="J835" s="384"/>
      <c r="K835" s="384"/>
      <c r="L835" s="384"/>
      <c r="M835" s="384"/>
      <c r="N835" s="384"/>
      <c r="O835" s="384"/>
      <c r="P835" s="384"/>
      <c r="Q835" s="384"/>
      <c r="R835" s="384"/>
    </row>
    <row r="836" spans="1:18">
      <c r="A836" s="384"/>
      <c r="B836" s="397"/>
      <c r="C836" s="397"/>
      <c r="D836" s="398"/>
      <c r="E836" s="398"/>
      <c r="F836" s="399"/>
      <c r="G836" s="374"/>
      <c r="H836" s="384"/>
      <c r="I836" s="384"/>
      <c r="J836" s="384"/>
      <c r="K836" s="384"/>
      <c r="L836" s="384"/>
      <c r="M836" s="384"/>
      <c r="N836" s="384"/>
      <c r="O836" s="384"/>
      <c r="P836" s="384"/>
      <c r="Q836" s="384"/>
      <c r="R836" s="384"/>
    </row>
    <row r="837" spans="1:18">
      <c r="A837" s="384"/>
      <c r="B837" s="397"/>
      <c r="C837" s="397"/>
      <c r="D837" s="398"/>
      <c r="E837" s="398"/>
      <c r="F837" s="399"/>
      <c r="G837" s="374"/>
      <c r="H837" s="384"/>
      <c r="I837" s="384"/>
      <c r="J837" s="384"/>
      <c r="K837" s="384"/>
      <c r="L837" s="384"/>
      <c r="M837" s="384"/>
      <c r="N837" s="384"/>
      <c r="O837" s="384"/>
      <c r="P837" s="384"/>
      <c r="Q837" s="384"/>
      <c r="R837" s="384"/>
    </row>
    <row r="838" spans="1:18">
      <c r="A838" s="384"/>
      <c r="B838" s="397"/>
      <c r="C838" s="397"/>
      <c r="D838" s="398"/>
      <c r="E838" s="398"/>
      <c r="F838" s="399"/>
      <c r="G838" s="374"/>
      <c r="H838" s="384"/>
      <c r="I838" s="384"/>
      <c r="J838" s="384"/>
      <c r="K838" s="384"/>
      <c r="L838" s="384"/>
      <c r="M838" s="384"/>
      <c r="N838" s="384"/>
      <c r="O838" s="384"/>
      <c r="P838" s="384"/>
      <c r="Q838" s="384"/>
      <c r="R838" s="384"/>
    </row>
    <row r="839" spans="1:18">
      <c r="A839" s="384"/>
      <c r="B839" s="397"/>
      <c r="C839" s="397"/>
      <c r="D839" s="398"/>
      <c r="E839" s="398"/>
      <c r="F839" s="399"/>
      <c r="G839" s="374"/>
      <c r="H839" s="384"/>
      <c r="I839" s="384"/>
      <c r="J839" s="384"/>
      <c r="K839" s="384"/>
      <c r="L839" s="384"/>
      <c r="M839" s="384"/>
      <c r="N839" s="384"/>
      <c r="O839" s="384"/>
      <c r="P839" s="384"/>
      <c r="Q839" s="384"/>
      <c r="R839" s="384"/>
    </row>
    <row r="840" spans="1:18">
      <c r="A840" s="384"/>
      <c r="B840" s="397"/>
      <c r="C840" s="397"/>
      <c r="D840" s="398"/>
      <c r="E840" s="398"/>
      <c r="F840" s="399"/>
      <c r="G840" s="374"/>
      <c r="H840" s="384"/>
      <c r="I840" s="384"/>
      <c r="J840" s="384"/>
      <c r="K840" s="384"/>
      <c r="L840" s="384"/>
      <c r="M840" s="384"/>
      <c r="N840" s="384"/>
      <c r="O840" s="384"/>
      <c r="P840" s="384"/>
      <c r="Q840" s="384"/>
      <c r="R840" s="384"/>
    </row>
    <row r="841" spans="1:18">
      <c r="A841" s="384"/>
      <c r="B841" s="397"/>
      <c r="C841" s="397"/>
      <c r="D841" s="398"/>
      <c r="E841" s="398"/>
      <c r="F841" s="399"/>
      <c r="G841" s="374"/>
      <c r="H841" s="384"/>
      <c r="I841" s="384"/>
      <c r="J841" s="384"/>
      <c r="K841" s="384"/>
      <c r="L841" s="384"/>
      <c r="M841" s="384"/>
      <c r="N841" s="384"/>
      <c r="O841" s="384"/>
      <c r="P841" s="384"/>
      <c r="Q841" s="384"/>
      <c r="R841" s="384"/>
    </row>
    <row r="842" spans="1:18">
      <c r="A842" s="384"/>
      <c r="B842" s="397"/>
      <c r="C842" s="397"/>
      <c r="D842" s="398"/>
      <c r="E842" s="398"/>
      <c r="F842" s="399"/>
      <c r="G842" s="374"/>
      <c r="H842" s="384"/>
      <c r="I842" s="384"/>
      <c r="J842" s="384"/>
      <c r="K842" s="384"/>
      <c r="L842" s="384"/>
      <c r="M842" s="384"/>
      <c r="N842" s="384"/>
      <c r="O842" s="384"/>
      <c r="P842" s="384"/>
      <c r="Q842" s="384"/>
      <c r="R842" s="384"/>
    </row>
    <row r="843" spans="1:18">
      <c r="A843" s="384"/>
      <c r="B843" s="397"/>
      <c r="C843" s="397"/>
      <c r="D843" s="398"/>
      <c r="E843" s="398"/>
      <c r="F843" s="399"/>
      <c r="G843" s="374"/>
      <c r="H843" s="384"/>
      <c r="I843" s="384"/>
      <c r="J843" s="384"/>
      <c r="K843" s="384"/>
      <c r="L843" s="384"/>
      <c r="M843" s="384"/>
      <c r="N843" s="384"/>
      <c r="O843" s="384"/>
      <c r="P843" s="384"/>
      <c r="Q843" s="384"/>
      <c r="R843" s="384"/>
    </row>
    <row r="844" spans="1:18">
      <c r="A844" s="384"/>
      <c r="B844" s="397"/>
      <c r="C844" s="397"/>
      <c r="D844" s="398"/>
      <c r="E844" s="398"/>
      <c r="F844" s="399"/>
      <c r="G844" s="374"/>
      <c r="H844" s="384"/>
      <c r="I844" s="384"/>
      <c r="J844" s="384"/>
      <c r="K844" s="384"/>
      <c r="L844" s="384"/>
      <c r="M844" s="384"/>
      <c r="N844" s="384"/>
      <c r="O844" s="384"/>
      <c r="P844" s="384"/>
      <c r="Q844" s="384"/>
      <c r="R844" s="384"/>
    </row>
    <row r="845" spans="1:18">
      <c r="A845" s="384"/>
      <c r="B845" s="397"/>
      <c r="C845" s="397"/>
      <c r="D845" s="398"/>
      <c r="E845" s="398"/>
      <c r="F845" s="399"/>
      <c r="G845" s="374"/>
      <c r="H845" s="384"/>
      <c r="I845" s="384"/>
      <c r="J845" s="384"/>
      <c r="K845" s="384"/>
      <c r="L845" s="384"/>
      <c r="M845" s="384"/>
      <c r="N845" s="384"/>
      <c r="O845" s="384"/>
      <c r="P845" s="384"/>
      <c r="Q845" s="384"/>
      <c r="R845" s="384"/>
    </row>
    <row r="846" spans="1:18">
      <c r="A846" s="384"/>
      <c r="B846" s="397"/>
      <c r="C846" s="397"/>
      <c r="D846" s="398"/>
      <c r="E846" s="398"/>
      <c r="F846" s="399"/>
      <c r="G846" s="374"/>
      <c r="H846" s="384"/>
      <c r="I846" s="384"/>
      <c r="J846" s="384"/>
      <c r="K846" s="384"/>
      <c r="L846" s="384"/>
      <c r="M846" s="384"/>
      <c r="N846" s="384"/>
      <c r="O846" s="384"/>
      <c r="P846" s="384"/>
      <c r="Q846" s="384"/>
      <c r="R846" s="384"/>
    </row>
    <row r="847" spans="1:18">
      <c r="A847" s="384"/>
      <c r="B847" s="397"/>
      <c r="C847" s="397"/>
      <c r="D847" s="398"/>
      <c r="E847" s="398"/>
      <c r="F847" s="399"/>
      <c r="G847" s="374"/>
      <c r="H847" s="384"/>
      <c r="I847" s="384"/>
      <c r="J847" s="384"/>
      <c r="K847" s="384"/>
      <c r="L847" s="384"/>
      <c r="M847" s="384"/>
      <c r="N847" s="384"/>
      <c r="O847" s="384"/>
      <c r="P847" s="384"/>
      <c r="Q847" s="384"/>
      <c r="R847" s="384"/>
    </row>
    <row r="848" spans="1:18">
      <c r="A848" s="384"/>
      <c r="B848" s="397"/>
      <c r="C848" s="397"/>
      <c r="D848" s="398"/>
      <c r="E848" s="398"/>
      <c r="F848" s="399"/>
      <c r="G848" s="374"/>
      <c r="H848" s="384"/>
      <c r="I848" s="384"/>
      <c r="J848" s="384"/>
      <c r="K848" s="384"/>
      <c r="L848" s="384"/>
      <c r="M848" s="384"/>
      <c r="N848" s="384"/>
      <c r="O848" s="384"/>
      <c r="P848" s="384"/>
      <c r="Q848" s="384"/>
      <c r="R848" s="384"/>
    </row>
    <row r="849" spans="1:18">
      <c r="A849" s="384"/>
      <c r="B849" s="397"/>
      <c r="C849" s="397"/>
      <c r="D849" s="398"/>
      <c r="E849" s="398"/>
      <c r="F849" s="399"/>
      <c r="G849" s="374"/>
      <c r="H849" s="384"/>
      <c r="I849" s="384"/>
      <c r="J849" s="384"/>
      <c r="K849" s="384"/>
      <c r="L849" s="384"/>
      <c r="M849" s="384"/>
      <c r="N849" s="384"/>
      <c r="O849" s="384"/>
      <c r="P849" s="384"/>
      <c r="Q849" s="384"/>
      <c r="R849" s="384"/>
    </row>
    <row r="850" spans="1:18">
      <c r="A850" s="384"/>
      <c r="B850" s="397"/>
      <c r="C850" s="397"/>
      <c r="D850" s="398"/>
      <c r="E850" s="398"/>
      <c r="F850" s="399"/>
      <c r="G850" s="374"/>
      <c r="H850" s="384"/>
      <c r="I850" s="384"/>
      <c r="J850" s="384"/>
      <c r="K850" s="384"/>
      <c r="L850" s="384"/>
      <c r="M850" s="384"/>
      <c r="N850" s="384"/>
      <c r="O850" s="384"/>
      <c r="P850" s="384"/>
      <c r="Q850" s="384"/>
      <c r="R850" s="384"/>
    </row>
    <row r="851" spans="1:18">
      <c r="A851" s="384"/>
      <c r="B851" s="397"/>
      <c r="C851" s="397"/>
      <c r="D851" s="398"/>
      <c r="E851" s="398"/>
      <c r="F851" s="399"/>
      <c r="G851" s="374"/>
      <c r="H851" s="384"/>
      <c r="I851" s="384"/>
      <c r="J851" s="384"/>
      <c r="K851" s="384"/>
      <c r="L851" s="384"/>
      <c r="M851" s="384"/>
      <c r="N851" s="384"/>
      <c r="O851" s="384"/>
      <c r="P851" s="384"/>
      <c r="Q851" s="384"/>
      <c r="R851" s="384"/>
    </row>
    <row r="852" spans="1:18">
      <c r="A852" s="384"/>
      <c r="B852" s="397"/>
      <c r="C852" s="397"/>
      <c r="D852" s="398"/>
      <c r="E852" s="398"/>
      <c r="F852" s="399"/>
      <c r="G852" s="374"/>
      <c r="H852" s="384"/>
      <c r="I852" s="384"/>
      <c r="J852" s="384"/>
      <c r="K852" s="384"/>
      <c r="L852" s="384"/>
      <c r="M852" s="384"/>
      <c r="N852" s="384"/>
      <c r="O852" s="384"/>
      <c r="P852" s="384"/>
      <c r="Q852" s="384"/>
      <c r="R852" s="384"/>
    </row>
    <row r="853" spans="1:18">
      <c r="A853" s="384"/>
      <c r="B853" s="397"/>
      <c r="C853" s="397"/>
      <c r="D853" s="398"/>
      <c r="E853" s="398"/>
      <c r="F853" s="399"/>
      <c r="G853" s="374"/>
      <c r="H853" s="384"/>
      <c r="I853" s="384"/>
      <c r="J853" s="384"/>
      <c r="K853" s="384"/>
      <c r="L853" s="384"/>
      <c r="M853" s="384"/>
      <c r="N853" s="384"/>
      <c r="O853" s="384"/>
      <c r="P853" s="384"/>
      <c r="Q853" s="384"/>
      <c r="R853" s="384"/>
    </row>
    <row r="854" spans="1:18">
      <c r="A854" s="384"/>
      <c r="B854" s="397"/>
      <c r="C854" s="397"/>
      <c r="D854" s="398"/>
      <c r="E854" s="398"/>
      <c r="F854" s="399"/>
      <c r="G854" s="374"/>
      <c r="H854" s="384"/>
      <c r="I854" s="384"/>
      <c r="J854" s="384"/>
      <c r="K854" s="384"/>
      <c r="L854" s="384"/>
      <c r="M854" s="384"/>
      <c r="N854" s="384"/>
      <c r="O854" s="384"/>
      <c r="P854" s="384"/>
      <c r="Q854" s="384"/>
      <c r="R854" s="384"/>
    </row>
    <row r="855" spans="1:18">
      <c r="A855" s="384"/>
      <c r="B855" s="397"/>
      <c r="C855" s="397"/>
      <c r="D855" s="398"/>
      <c r="E855" s="398"/>
      <c r="F855" s="399"/>
      <c r="G855" s="374"/>
      <c r="H855" s="384"/>
      <c r="I855" s="384"/>
      <c r="J855" s="384"/>
      <c r="K855" s="384"/>
      <c r="L855" s="384"/>
      <c r="M855" s="384"/>
      <c r="N855" s="384"/>
      <c r="O855" s="384"/>
      <c r="P855" s="384"/>
      <c r="Q855" s="384"/>
      <c r="R855" s="384"/>
    </row>
    <row r="856" spans="1:18">
      <c r="A856" s="384"/>
      <c r="B856" s="397"/>
      <c r="C856" s="397"/>
      <c r="D856" s="398"/>
      <c r="E856" s="398"/>
      <c r="F856" s="399"/>
      <c r="G856" s="374"/>
      <c r="H856" s="384"/>
      <c r="I856" s="384"/>
      <c r="J856" s="384"/>
      <c r="K856" s="384"/>
      <c r="L856" s="384"/>
      <c r="M856" s="384"/>
      <c r="N856" s="384"/>
      <c r="O856" s="384"/>
      <c r="P856" s="384"/>
      <c r="Q856" s="384"/>
      <c r="R856" s="384"/>
    </row>
    <row r="857" spans="1:18">
      <c r="A857" s="384"/>
      <c r="B857" s="397"/>
      <c r="C857" s="397"/>
      <c r="D857" s="398"/>
      <c r="E857" s="398"/>
      <c r="F857" s="399"/>
      <c r="G857" s="374"/>
      <c r="H857" s="384"/>
      <c r="I857" s="384"/>
      <c r="J857" s="384"/>
      <c r="K857" s="384"/>
      <c r="L857" s="384"/>
      <c r="M857" s="384"/>
      <c r="N857" s="384"/>
      <c r="O857" s="384"/>
      <c r="P857" s="384"/>
      <c r="Q857" s="384"/>
      <c r="R857" s="384"/>
    </row>
    <row r="858" spans="1:18">
      <c r="A858" s="384"/>
      <c r="B858" s="397"/>
      <c r="C858" s="397"/>
      <c r="D858" s="398"/>
      <c r="E858" s="398"/>
      <c r="F858" s="399"/>
      <c r="G858" s="374"/>
      <c r="H858" s="384"/>
      <c r="I858" s="384"/>
      <c r="J858" s="384"/>
      <c r="K858" s="384"/>
      <c r="L858" s="384"/>
      <c r="M858" s="384"/>
      <c r="N858" s="384"/>
      <c r="O858" s="384"/>
      <c r="P858" s="384"/>
      <c r="Q858" s="384"/>
      <c r="R858" s="384"/>
    </row>
    <row r="859" spans="1:18">
      <c r="A859" s="384"/>
      <c r="B859" s="397"/>
      <c r="C859" s="397"/>
      <c r="D859" s="398"/>
      <c r="E859" s="398"/>
      <c r="F859" s="399"/>
      <c r="G859" s="374"/>
      <c r="H859" s="384"/>
      <c r="I859" s="384"/>
      <c r="J859" s="384"/>
      <c r="K859" s="384"/>
      <c r="L859" s="384"/>
      <c r="M859" s="384"/>
      <c r="N859" s="384"/>
      <c r="O859" s="384"/>
      <c r="P859" s="384"/>
      <c r="Q859" s="384"/>
      <c r="R859" s="384"/>
    </row>
    <row r="860" spans="1:18">
      <c r="A860" s="384"/>
      <c r="B860" s="397"/>
      <c r="C860" s="397"/>
      <c r="D860" s="398"/>
      <c r="E860" s="398"/>
      <c r="F860" s="399"/>
      <c r="G860" s="374"/>
      <c r="H860" s="384"/>
      <c r="I860" s="384"/>
      <c r="J860" s="384"/>
      <c r="K860" s="384"/>
      <c r="L860" s="384"/>
      <c r="M860" s="384"/>
      <c r="N860" s="384"/>
      <c r="O860" s="384"/>
      <c r="P860" s="384"/>
      <c r="Q860" s="384"/>
      <c r="R860" s="384"/>
    </row>
    <row r="861" spans="1:18">
      <c r="A861" s="384"/>
      <c r="B861" s="397"/>
      <c r="C861" s="397"/>
      <c r="D861" s="398"/>
      <c r="E861" s="398"/>
      <c r="F861" s="399"/>
      <c r="G861" s="374"/>
      <c r="H861" s="384"/>
      <c r="I861" s="384"/>
      <c r="J861" s="384"/>
      <c r="K861" s="384"/>
      <c r="L861" s="384"/>
      <c r="M861" s="384"/>
      <c r="N861" s="384"/>
      <c r="O861" s="384"/>
      <c r="P861" s="384"/>
      <c r="Q861" s="384"/>
      <c r="R861" s="384"/>
    </row>
    <row r="862" spans="1:18">
      <c r="A862" s="384"/>
      <c r="B862" s="397"/>
      <c r="C862" s="397"/>
      <c r="D862" s="398"/>
      <c r="E862" s="398"/>
      <c r="F862" s="399"/>
      <c r="G862" s="374"/>
      <c r="H862" s="384"/>
      <c r="I862" s="384"/>
      <c r="J862" s="384"/>
      <c r="K862" s="384"/>
      <c r="L862" s="384"/>
      <c r="M862" s="384"/>
      <c r="N862" s="384"/>
      <c r="O862" s="384"/>
      <c r="P862" s="384"/>
      <c r="Q862" s="384"/>
      <c r="R862" s="384"/>
    </row>
    <row r="863" spans="1:18">
      <c r="A863" s="384"/>
      <c r="B863" s="397"/>
      <c r="C863" s="397"/>
      <c r="D863" s="398"/>
      <c r="E863" s="398"/>
      <c r="F863" s="399"/>
      <c r="G863" s="374"/>
      <c r="H863" s="384"/>
      <c r="I863" s="384"/>
      <c r="J863" s="384"/>
      <c r="K863" s="384"/>
      <c r="L863" s="384"/>
      <c r="M863" s="384"/>
      <c r="N863" s="384"/>
      <c r="O863" s="384"/>
      <c r="P863" s="384"/>
      <c r="Q863" s="384"/>
      <c r="R863" s="384"/>
    </row>
    <row r="864" spans="1:18">
      <c r="A864" s="384"/>
      <c r="B864" s="397"/>
      <c r="C864" s="397"/>
      <c r="D864" s="398"/>
      <c r="E864" s="398"/>
      <c r="F864" s="399"/>
      <c r="G864" s="374"/>
      <c r="H864" s="384"/>
      <c r="I864" s="384"/>
      <c r="J864" s="384"/>
      <c r="K864" s="384"/>
      <c r="L864" s="384"/>
      <c r="M864" s="384"/>
      <c r="N864" s="384"/>
      <c r="O864" s="384"/>
      <c r="P864" s="384"/>
      <c r="Q864" s="384"/>
      <c r="R864" s="384"/>
    </row>
    <row r="865" spans="1:18">
      <c r="A865" s="384"/>
      <c r="B865" s="397"/>
      <c r="C865" s="397"/>
      <c r="D865" s="398"/>
      <c r="E865" s="398"/>
      <c r="F865" s="399"/>
      <c r="G865" s="374"/>
      <c r="H865" s="384"/>
      <c r="I865" s="384"/>
      <c r="J865" s="384"/>
      <c r="K865" s="384"/>
      <c r="L865" s="384"/>
      <c r="M865" s="384"/>
      <c r="N865" s="384"/>
      <c r="O865" s="384"/>
      <c r="P865" s="384"/>
      <c r="Q865" s="384"/>
      <c r="R865" s="384"/>
    </row>
    <row r="866" spans="1:18">
      <c r="A866" s="384"/>
      <c r="B866" s="397"/>
      <c r="C866" s="397"/>
      <c r="D866" s="398"/>
      <c r="E866" s="398"/>
      <c r="F866" s="399"/>
      <c r="G866" s="374"/>
      <c r="H866" s="384"/>
      <c r="I866" s="384"/>
      <c r="J866" s="384"/>
      <c r="K866" s="384"/>
      <c r="L866" s="384"/>
      <c r="M866" s="384"/>
      <c r="N866" s="384"/>
      <c r="O866" s="384"/>
      <c r="P866" s="384"/>
      <c r="Q866" s="384"/>
      <c r="R866" s="384"/>
    </row>
    <row r="867" spans="1:18">
      <c r="A867" s="384"/>
      <c r="B867" s="397"/>
      <c r="C867" s="397"/>
      <c r="D867" s="398"/>
      <c r="E867" s="398"/>
      <c r="F867" s="399"/>
      <c r="G867" s="374"/>
      <c r="H867" s="384"/>
      <c r="I867" s="384"/>
      <c r="J867" s="384"/>
      <c r="K867" s="384"/>
      <c r="L867" s="384"/>
      <c r="M867" s="384"/>
      <c r="N867" s="384"/>
      <c r="O867" s="384"/>
      <c r="P867" s="384"/>
      <c r="Q867" s="384"/>
      <c r="R867" s="384"/>
    </row>
    <row r="868" spans="1:18">
      <c r="A868" s="384"/>
      <c r="B868" s="397"/>
      <c r="C868" s="397"/>
      <c r="D868" s="398"/>
      <c r="E868" s="398"/>
      <c r="F868" s="399"/>
      <c r="G868" s="374"/>
      <c r="H868" s="384"/>
      <c r="I868" s="384"/>
      <c r="J868" s="384"/>
      <c r="K868" s="384"/>
      <c r="L868" s="384"/>
      <c r="M868" s="384"/>
      <c r="N868" s="384"/>
      <c r="O868" s="384"/>
      <c r="P868" s="384"/>
      <c r="Q868" s="384"/>
      <c r="R868" s="384"/>
    </row>
    <row r="869" spans="1:18">
      <c r="A869" s="384"/>
      <c r="B869" s="397"/>
      <c r="C869" s="397"/>
      <c r="D869" s="398"/>
      <c r="E869" s="398"/>
      <c r="F869" s="399"/>
      <c r="G869" s="374"/>
      <c r="H869" s="384"/>
      <c r="I869" s="384"/>
      <c r="J869" s="384"/>
      <c r="K869" s="384"/>
      <c r="L869" s="384"/>
      <c r="M869" s="384"/>
      <c r="N869" s="384"/>
      <c r="O869" s="384"/>
      <c r="P869" s="384"/>
      <c r="Q869" s="384"/>
      <c r="R869" s="384"/>
    </row>
    <row r="870" spans="1:18">
      <c r="A870" s="384"/>
      <c r="B870" s="397"/>
      <c r="C870" s="397"/>
      <c r="D870" s="398"/>
      <c r="E870" s="398"/>
      <c r="F870" s="399"/>
      <c r="G870" s="374"/>
      <c r="H870" s="384"/>
      <c r="I870" s="384"/>
      <c r="J870" s="384"/>
      <c r="K870" s="384"/>
      <c r="L870" s="384"/>
      <c r="M870" s="384"/>
      <c r="N870" s="384"/>
      <c r="O870" s="384"/>
      <c r="P870" s="384"/>
      <c r="Q870" s="384"/>
      <c r="R870" s="384"/>
    </row>
    <row r="871" spans="1:18">
      <c r="A871" s="384"/>
      <c r="B871" s="397"/>
      <c r="C871" s="397"/>
      <c r="D871" s="398"/>
      <c r="E871" s="398"/>
      <c r="F871" s="399"/>
      <c r="G871" s="374"/>
      <c r="H871" s="384"/>
      <c r="I871" s="384"/>
      <c r="J871" s="384"/>
      <c r="K871" s="384"/>
      <c r="L871" s="384"/>
      <c r="M871" s="384"/>
      <c r="N871" s="384"/>
      <c r="O871" s="384"/>
      <c r="P871" s="384"/>
      <c r="Q871" s="384"/>
      <c r="R871" s="384"/>
    </row>
    <row r="872" spans="1:18">
      <c r="A872" s="384"/>
      <c r="B872" s="397"/>
      <c r="C872" s="397"/>
      <c r="D872" s="398"/>
      <c r="E872" s="398"/>
      <c r="F872" s="399"/>
      <c r="G872" s="374"/>
      <c r="H872" s="384"/>
      <c r="I872" s="384"/>
      <c r="J872" s="384"/>
      <c r="K872" s="384"/>
      <c r="L872" s="384"/>
      <c r="M872" s="384"/>
      <c r="N872" s="384"/>
      <c r="O872" s="384"/>
      <c r="P872" s="384"/>
      <c r="Q872" s="384"/>
      <c r="R872" s="384"/>
    </row>
    <row r="873" spans="1:18">
      <c r="A873" s="384"/>
      <c r="B873" s="397"/>
      <c r="C873" s="397"/>
      <c r="D873" s="398"/>
      <c r="E873" s="398"/>
      <c r="F873" s="399"/>
      <c r="G873" s="374"/>
      <c r="H873" s="384"/>
      <c r="I873" s="384"/>
      <c r="J873" s="384"/>
      <c r="K873" s="384"/>
      <c r="L873" s="384"/>
      <c r="M873" s="384"/>
      <c r="N873" s="384"/>
      <c r="O873" s="384"/>
      <c r="P873" s="384"/>
      <c r="Q873" s="384"/>
      <c r="R873" s="384"/>
    </row>
    <row r="874" spans="1:18">
      <c r="A874" s="384"/>
      <c r="B874" s="397"/>
      <c r="C874" s="397"/>
      <c r="D874" s="398"/>
      <c r="E874" s="398"/>
      <c r="F874" s="399"/>
      <c r="G874" s="374"/>
      <c r="H874" s="384"/>
      <c r="I874" s="384"/>
      <c r="J874" s="384"/>
      <c r="K874" s="384"/>
      <c r="L874" s="384"/>
      <c r="M874" s="384"/>
      <c r="N874" s="384"/>
      <c r="O874" s="384"/>
      <c r="P874" s="384"/>
      <c r="Q874" s="384"/>
      <c r="R874" s="384"/>
    </row>
    <row r="875" spans="1:18">
      <c r="A875" s="384"/>
      <c r="B875" s="397"/>
      <c r="C875" s="397"/>
      <c r="D875" s="398"/>
      <c r="E875" s="398"/>
      <c r="F875" s="399"/>
      <c r="G875" s="374"/>
      <c r="H875" s="384"/>
      <c r="I875" s="384"/>
      <c r="J875" s="384"/>
      <c r="K875" s="384"/>
      <c r="L875" s="384"/>
      <c r="M875" s="384"/>
      <c r="N875" s="384"/>
      <c r="O875" s="384"/>
      <c r="P875" s="384"/>
      <c r="Q875" s="384"/>
      <c r="R875" s="384"/>
    </row>
    <row r="876" spans="1:18">
      <c r="A876" s="384"/>
      <c r="B876" s="397"/>
      <c r="C876" s="397"/>
      <c r="D876" s="398"/>
      <c r="E876" s="398"/>
      <c r="F876" s="399"/>
      <c r="G876" s="374"/>
      <c r="H876" s="384"/>
      <c r="I876" s="384"/>
      <c r="J876" s="384"/>
      <c r="K876" s="384"/>
      <c r="L876" s="384"/>
      <c r="M876" s="384"/>
      <c r="N876" s="384"/>
      <c r="O876" s="384"/>
      <c r="P876" s="384"/>
      <c r="Q876" s="384"/>
      <c r="R876" s="384"/>
    </row>
    <row r="877" spans="1:18">
      <c r="A877" s="384"/>
      <c r="B877" s="397"/>
      <c r="C877" s="397"/>
      <c r="D877" s="398"/>
      <c r="E877" s="398"/>
      <c r="F877" s="399"/>
      <c r="G877" s="374"/>
      <c r="H877" s="384"/>
      <c r="I877" s="384"/>
      <c r="J877" s="384"/>
      <c r="K877" s="384"/>
      <c r="L877" s="384"/>
      <c r="M877" s="384"/>
      <c r="N877" s="384"/>
      <c r="O877" s="384"/>
      <c r="P877" s="384"/>
      <c r="Q877" s="384"/>
      <c r="R877" s="384"/>
    </row>
    <row r="878" spans="1:18">
      <c r="A878" s="384"/>
      <c r="B878" s="397"/>
      <c r="C878" s="397"/>
      <c r="D878" s="398"/>
      <c r="E878" s="398"/>
      <c r="F878" s="399"/>
      <c r="G878" s="374"/>
      <c r="H878" s="384"/>
      <c r="I878" s="384"/>
      <c r="J878" s="384"/>
      <c r="K878" s="384"/>
      <c r="L878" s="384"/>
      <c r="M878" s="384"/>
      <c r="N878" s="384"/>
      <c r="O878" s="384"/>
      <c r="P878" s="384"/>
      <c r="Q878" s="384"/>
      <c r="R878" s="384"/>
    </row>
    <row r="879" spans="1:18">
      <c r="A879" s="384"/>
      <c r="B879" s="397"/>
      <c r="C879" s="397"/>
      <c r="D879" s="398"/>
      <c r="E879" s="398"/>
      <c r="F879" s="399"/>
      <c r="G879" s="374"/>
      <c r="H879" s="384"/>
      <c r="I879" s="384"/>
      <c r="J879" s="384"/>
      <c r="K879" s="384"/>
      <c r="L879" s="384"/>
      <c r="M879" s="384"/>
      <c r="N879" s="384"/>
      <c r="O879" s="384"/>
      <c r="P879" s="384"/>
      <c r="Q879" s="384"/>
      <c r="R879" s="384"/>
    </row>
    <row r="880" spans="1:18">
      <c r="A880" s="384"/>
      <c r="B880" s="397"/>
      <c r="C880" s="397"/>
      <c r="D880" s="398"/>
      <c r="E880" s="398"/>
      <c r="F880" s="399"/>
      <c r="G880" s="374"/>
      <c r="H880" s="384"/>
      <c r="I880" s="384"/>
      <c r="J880" s="384"/>
      <c r="K880" s="384"/>
      <c r="L880" s="384"/>
      <c r="M880" s="384"/>
      <c r="N880" s="384"/>
      <c r="O880" s="384"/>
      <c r="P880" s="384"/>
      <c r="Q880" s="384"/>
      <c r="R880" s="384"/>
    </row>
    <row r="881" spans="1:18">
      <c r="A881" s="384"/>
      <c r="B881" s="397"/>
      <c r="C881" s="397"/>
      <c r="D881" s="398"/>
      <c r="E881" s="398"/>
      <c r="F881" s="399"/>
      <c r="G881" s="374"/>
      <c r="H881" s="384"/>
      <c r="I881" s="384"/>
      <c r="J881" s="384"/>
      <c r="K881" s="384"/>
      <c r="L881" s="384"/>
      <c r="M881" s="384"/>
      <c r="N881" s="384"/>
      <c r="O881" s="384"/>
      <c r="P881" s="384"/>
      <c r="Q881" s="384"/>
      <c r="R881" s="384"/>
    </row>
    <row r="882" spans="1:18">
      <c r="A882" s="384"/>
      <c r="B882" s="397"/>
      <c r="C882" s="397"/>
      <c r="D882" s="398"/>
      <c r="E882" s="398"/>
      <c r="F882" s="399"/>
      <c r="G882" s="374"/>
      <c r="H882" s="384"/>
      <c r="I882" s="384"/>
      <c r="J882" s="384"/>
      <c r="K882" s="384"/>
      <c r="L882" s="384"/>
      <c r="M882" s="384"/>
      <c r="N882" s="384"/>
      <c r="O882" s="384"/>
      <c r="P882" s="384"/>
      <c r="Q882" s="384"/>
      <c r="R882" s="384"/>
    </row>
    <row r="883" spans="1:18">
      <c r="A883" s="384"/>
      <c r="B883" s="397"/>
      <c r="C883" s="397"/>
      <c r="D883" s="398"/>
      <c r="E883" s="398"/>
      <c r="F883" s="399"/>
      <c r="G883" s="374"/>
      <c r="H883" s="384"/>
      <c r="I883" s="384"/>
      <c r="J883" s="384"/>
      <c r="K883" s="384"/>
      <c r="L883" s="384"/>
      <c r="M883" s="384"/>
      <c r="N883" s="384"/>
      <c r="O883" s="384"/>
      <c r="P883" s="384"/>
      <c r="Q883" s="384"/>
      <c r="R883" s="384"/>
    </row>
    <row r="884" spans="1:18">
      <c r="A884" s="384"/>
      <c r="B884" s="397"/>
      <c r="C884" s="397"/>
      <c r="D884" s="398"/>
      <c r="E884" s="398"/>
      <c r="F884" s="399"/>
      <c r="G884" s="374"/>
      <c r="H884" s="384"/>
      <c r="I884" s="384"/>
      <c r="J884" s="384"/>
      <c r="K884" s="384"/>
      <c r="L884" s="384"/>
      <c r="M884" s="384"/>
      <c r="N884" s="384"/>
      <c r="O884" s="384"/>
      <c r="P884" s="384"/>
      <c r="Q884" s="384"/>
      <c r="R884" s="384"/>
    </row>
    <row r="885" spans="1:18">
      <c r="A885" s="384"/>
      <c r="B885" s="397"/>
      <c r="C885" s="397"/>
      <c r="D885" s="398"/>
      <c r="E885" s="398"/>
      <c r="F885" s="399"/>
      <c r="G885" s="374"/>
      <c r="H885" s="384"/>
      <c r="I885" s="384"/>
      <c r="J885" s="384"/>
      <c r="K885" s="384"/>
      <c r="L885" s="384"/>
      <c r="M885" s="384"/>
      <c r="N885" s="384"/>
      <c r="O885" s="384"/>
      <c r="P885" s="384"/>
      <c r="Q885" s="384"/>
      <c r="R885" s="384"/>
    </row>
    <row r="886" spans="1:18">
      <c r="A886" s="384"/>
      <c r="B886" s="397"/>
      <c r="C886" s="397"/>
      <c r="D886" s="398"/>
      <c r="E886" s="398"/>
      <c r="F886" s="399"/>
      <c r="G886" s="374"/>
      <c r="H886" s="384"/>
      <c r="I886" s="384"/>
      <c r="J886" s="384"/>
      <c r="K886" s="384"/>
      <c r="L886" s="384"/>
      <c r="M886" s="384"/>
      <c r="N886" s="384"/>
      <c r="O886" s="384"/>
      <c r="P886" s="384"/>
      <c r="Q886" s="384"/>
      <c r="R886" s="384"/>
    </row>
    <row r="887" spans="1:18">
      <c r="A887" s="384"/>
      <c r="B887" s="397"/>
      <c r="C887" s="397"/>
      <c r="D887" s="398"/>
      <c r="E887" s="398"/>
      <c r="F887" s="399"/>
      <c r="G887" s="374"/>
      <c r="H887" s="384"/>
      <c r="I887" s="384"/>
      <c r="J887" s="384"/>
      <c r="K887" s="384"/>
      <c r="L887" s="384"/>
      <c r="M887" s="384"/>
      <c r="N887" s="384"/>
      <c r="O887" s="384"/>
      <c r="P887" s="384"/>
      <c r="Q887" s="384"/>
      <c r="R887" s="384"/>
    </row>
    <row r="888" spans="1:18">
      <c r="A888" s="384"/>
      <c r="B888" s="397"/>
      <c r="C888" s="397"/>
      <c r="D888" s="398"/>
      <c r="E888" s="398"/>
      <c r="F888" s="399"/>
      <c r="G888" s="374"/>
      <c r="H888" s="384"/>
      <c r="I888" s="384"/>
      <c r="J888" s="384"/>
      <c r="K888" s="384"/>
      <c r="L888" s="384"/>
      <c r="M888" s="384"/>
      <c r="N888" s="384"/>
      <c r="O888" s="384"/>
      <c r="P888" s="384"/>
      <c r="Q888" s="384"/>
      <c r="R888" s="384"/>
    </row>
    <row r="889" spans="1:18">
      <c r="A889" s="384"/>
      <c r="B889" s="397"/>
      <c r="C889" s="397"/>
      <c r="D889" s="398"/>
      <c r="E889" s="398"/>
      <c r="F889" s="399"/>
      <c r="G889" s="374"/>
      <c r="H889" s="384"/>
      <c r="I889" s="384"/>
      <c r="J889" s="384"/>
      <c r="K889" s="384"/>
      <c r="L889" s="384"/>
      <c r="M889" s="384"/>
      <c r="N889" s="384"/>
      <c r="O889" s="384"/>
      <c r="P889" s="384"/>
      <c r="Q889" s="384"/>
      <c r="R889" s="384"/>
    </row>
    <row r="890" spans="1:18">
      <c r="A890" s="384"/>
      <c r="B890" s="397"/>
      <c r="C890" s="397"/>
      <c r="D890" s="398"/>
      <c r="E890" s="398"/>
      <c r="F890" s="399"/>
      <c r="G890" s="374"/>
      <c r="H890" s="384"/>
      <c r="I890" s="384"/>
      <c r="J890" s="384"/>
      <c r="K890" s="384"/>
      <c r="L890" s="384"/>
      <c r="M890" s="384"/>
      <c r="N890" s="384"/>
      <c r="O890" s="384"/>
      <c r="P890" s="384"/>
      <c r="Q890" s="384"/>
      <c r="R890" s="384"/>
    </row>
    <row r="891" spans="1:18">
      <c r="A891" s="384"/>
      <c r="B891" s="397"/>
      <c r="C891" s="397"/>
      <c r="D891" s="398"/>
      <c r="E891" s="398"/>
      <c r="F891" s="399"/>
      <c r="G891" s="374"/>
      <c r="H891" s="384"/>
      <c r="I891" s="384"/>
      <c r="J891" s="384"/>
      <c r="K891" s="384"/>
      <c r="L891" s="384"/>
      <c r="M891" s="384"/>
      <c r="N891" s="384"/>
      <c r="O891" s="384"/>
      <c r="P891" s="384"/>
      <c r="Q891" s="384"/>
      <c r="R891" s="384"/>
    </row>
    <row r="892" spans="1:18">
      <c r="A892" s="384"/>
      <c r="B892" s="397"/>
      <c r="C892" s="397"/>
      <c r="D892" s="398"/>
      <c r="E892" s="398"/>
      <c r="F892" s="399"/>
      <c r="G892" s="374"/>
      <c r="H892" s="384"/>
      <c r="I892" s="384"/>
      <c r="J892" s="384"/>
      <c r="K892" s="384"/>
      <c r="L892" s="384"/>
      <c r="M892" s="384"/>
      <c r="N892" s="384"/>
      <c r="O892" s="384"/>
      <c r="P892" s="384"/>
      <c r="Q892" s="384"/>
      <c r="R892" s="384"/>
    </row>
    <row r="893" spans="1:18">
      <c r="A893" s="384"/>
      <c r="B893" s="397"/>
      <c r="C893" s="397"/>
      <c r="D893" s="398"/>
      <c r="E893" s="398"/>
      <c r="F893" s="399"/>
      <c r="G893" s="374"/>
      <c r="H893" s="384"/>
      <c r="I893" s="384"/>
      <c r="J893" s="384"/>
      <c r="K893" s="384"/>
      <c r="L893" s="384"/>
      <c r="M893" s="384"/>
      <c r="N893" s="384"/>
      <c r="O893" s="384"/>
      <c r="P893" s="384"/>
      <c r="Q893" s="384"/>
      <c r="R893" s="384"/>
    </row>
    <row r="894" spans="1:18">
      <c r="A894" s="384"/>
      <c r="B894" s="397"/>
      <c r="C894" s="397"/>
      <c r="D894" s="398"/>
      <c r="E894" s="398"/>
      <c r="F894" s="399"/>
      <c r="G894" s="374"/>
      <c r="H894" s="384"/>
      <c r="I894" s="384"/>
      <c r="J894" s="384"/>
      <c r="K894" s="384"/>
      <c r="L894" s="384"/>
      <c r="M894" s="384"/>
      <c r="N894" s="384"/>
      <c r="O894" s="384"/>
      <c r="P894" s="384"/>
      <c r="Q894" s="384"/>
      <c r="R894" s="384"/>
    </row>
    <row r="895" spans="1:18">
      <c r="A895" s="384"/>
      <c r="B895" s="397"/>
      <c r="C895" s="397"/>
      <c r="D895" s="398"/>
      <c r="E895" s="398"/>
      <c r="F895" s="399"/>
      <c r="G895" s="374"/>
      <c r="H895" s="384"/>
      <c r="I895" s="384"/>
      <c r="J895" s="384"/>
      <c r="K895" s="384"/>
      <c r="L895" s="384"/>
      <c r="M895" s="384"/>
      <c r="N895" s="384"/>
      <c r="O895" s="384"/>
      <c r="P895" s="384"/>
      <c r="Q895" s="384"/>
      <c r="R895" s="384"/>
    </row>
    <row r="896" spans="1:18">
      <c r="A896" s="384"/>
      <c r="B896" s="397"/>
      <c r="C896" s="397"/>
      <c r="D896" s="398"/>
      <c r="E896" s="398"/>
      <c r="F896" s="399"/>
      <c r="G896" s="374"/>
      <c r="H896" s="384"/>
      <c r="I896" s="384"/>
      <c r="J896" s="384"/>
      <c r="K896" s="384"/>
      <c r="L896" s="384"/>
      <c r="M896" s="384"/>
      <c r="N896" s="384"/>
      <c r="O896" s="384"/>
      <c r="P896" s="384"/>
      <c r="Q896" s="384"/>
      <c r="R896" s="384"/>
    </row>
    <row r="897" spans="1:18">
      <c r="A897" s="384"/>
      <c r="B897" s="397"/>
      <c r="C897" s="397"/>
      <c r="D897" s="398"/>
      <c r="E897" s="398"/>
      <c r="F897" s="399"/>
      <c r="G897" s="374"/>
      <c r="H897" s="384"/>
      <c r="I897" s="384"/>
      <c r="J897" s="384"/>
      <c r="K897" s="384"/>
      <c r="L897" s="384"/>
      <c r="M897" s="384"/>
      <c r="N897" s="384"/>
      <c r="O897" s="384"/>
      <c r="P897" s="384"/>
      <c r="Q897" s="384"/>
      <c r="R897" s="384"/>
    </row>
    <row r="898" spans="1:18">
      <c r="A898" s="384"/>
      <c r="B898" s="397"/>
      <c r="C898" s="397"/>
      <c r="D898" s="398"/>
      <c r="E898" s="398"/>
      <c r="F898" s="399"/>
      <c r="G898" s="374"/>
      <c r="H898" s="384"/>
      <c r="I898" s="384"/>
      <c r="J898" s="384"/>
      <c r="K898" s="384"/>
      <c r="L898" s="384"/>
      <c r="M898" s="384"/>
      <c r="N898" s="384"/>
      <c r="O898" s="384"/>
      <c r="P898" s="384"/>
      <c r="Q898" s="384"/>
      <c r="R898" s="384"/>
    </row>
    <row r="899" spans="1:18">
      <c r="A899" s="384"/>
      <c r="B899" s="397"/>
      <c r="C899" s="397"/>
      <c r="D899" s="398"/>
      <c r="E899" s="398"/>
      <c r="F899" s="399"/>
      <c r="G899" s="374"/>
      <c r="H899" s="384"/>
      <c r="I899" s="384"/>
      <c r="J899" s="384"/>
      <c r="K899" s="384"/>
      <c r="L899" s="384"/>
      <c r="M899" s="384"/>
      <c r="N899" s="384"/>
      <c r="O899" s="384"/>
      <c r="P899" s="384"/>
      <c r="Q899" s="384"/>
      <c r="R899" s="384"/>
    </row>
    <row r="900" spans="1:18">
      <c r="A900" s="384"/>
      <c r="B900" s="397"/>
      <c r="C900" s="397"/>
      <c r="D900" s="398"/>
      <c r="E900" s="398"/>
      <c r="F900" s="399"/>
      <c r="G900" s="374"/>
      <c r="H900" s="384"/>
      <c r="I900" s="384"/>
      <c r="J900" s="384"/>
      <c r="K900" s="384"/>
      <c r="L900" s="384"/>
      <c r="M900" s="384"/>
      <c r="N900" s="384"/>
      <c r="O900" s="384"/>
      <c r="P900" s="384"/>
      <c r="Q900" s="384"/>
      <c r="R900" s="384"/>
    </row>
    <row r="901" spans="1:18">
      <c r="A901" s="384"/>
      <c r="B901" s="397"/>
      <c r="C901" s="397"/>
      <c r="D901" s="398"/>
      <c r="E901" s="398"/>
      <c r="F901" s="399"/>
      <c r="G901" s="374"/>
      <c r="H901" s="384"/>
      <c r="I901" s="384"/>
      <c r="J901" s="384"/>
      <c r="K901" s="384"/>
      <c r="L901" s="384"/>
      <c r="M901" s="384"/>
      <c r="N901" s="384"/>
      <c r="O901" s="384"/>
      <c r="P901" s="384"/>
      <c r="Q901" s="384"/>
      <c r="R901" s="384"/>
    </row>
    <row r="902" spans="1:18">
      <c r="A902" s="384"/>
      <c r="B902" s="397"/>
      <c r="C902" s="397"/>
      <c r="D902" s="398"/>
      <c r="E902" s="398"/>
      <c r="F902" s="399"/>
      <c r="G902" s="374"/>
      <c r="H902" s="384"/>
      <c r="I902" s="384"/>
      <c r="J902" s="384"/>
      <c r="K902" s="384"/>
      <c r="L902" s="384"/>
      <c r="M902" s="384"/>
      <c r="N902" s="384"/>
      <c r="O902" s="384"/>
      <c r="P902" s="384"/>
      <c r="Q902" s="384"/>
      <c r="R902" s="384"/>
    </row>
    <row r="903" spans="1:18">
      <c r="A903" s="384"/>
      <c r="B903" s="397"/>
      <c r="C903" s="397"/>
      <c r="D903" s="398"/>
      <c r="E903" s="398"/>
      <c r="F903" s="399"/>
      <c r="G903" s="374"/>
      <c r="H903" s="384"/>
      <c r="I903" s="384"/>
      <c r="J903" s="384"/>
      <c r="K903" s="384"/>
      <c r="L903" s="384"/>
      <c r="M903" s="384"/>
      <c r="N903" s="384"/>
      <c r="O903" s="384"/>
      <c r="P903" s="384"/>
      <c r="Q903" s="384"/>
      <c r="R903" s="384"/>
    </row>
    <row r="904" spans="1:18">
      <c r="A904" s="384"/>
      <c r="B904" s="397"/>
      <c r="C904" s="397"/>
      <c r="D904" s="398"/>
      <c r="E904" s="398"/>
      <c r="F904" s="399"/>
      <c r="G904" s="374"/>
      <c r="H904" s="384"/>
      <c r="I904" s="384"/>
      <c r="J904" s="384"/>
      <c r="K904" s="384"/>
      <c r="L904" s="384"/>
      <c r="M904" s="384"/>
      <c r="N904" s="384"/>
      <c r="O904" s="384"/>
      <c r="P904" s="384"/>
      <c r="Q904" s="384"/>
      <c r="R904" s="384"/>
    </row>
    <row r="905" spans="1:18">
      <c r="A905" s="384"/>
      <c r="B905" s="397"/>
      <c r="C905" s="397"/>
      <c r="D905" s="398"/>
      <c r="E905" s="398"/>
      <c r="F905" s="399"/>
      <c r="G905" s="374"/>
      <c r="H905" s="384"/>
      <c r="I905" s="384"/>
      <c r="J905" s="384"/>
      <c r="K905" s="384"/>
      <c r="L905" s="384"/>
      <c r="M905" s="384"/>
      <c r="N905" s="384"/>
      <c r="O905" s="384"/>
      <c r="P905" s="384"/>
      <c r="Q905" s="384"/>
      <c r="R905" s="384"/>
    </row>
    <row r="906" spans="1:18">
      <c r="A906" s="384"/>
      <c r="B906" s="397"/>
      <c r="C906" s="397"/>
      <c r="D906" s="398"/>
      <c r="E906" s="398"/>
      <c r="F906" s="399"/>
      <c r="G906" s="374"/>
      <c r="H906" s="384"/>
      <c r="I906" s="384"/>
      <c r="J906" s="384"/>
      <c r="K906" s="384"/>
      <c r="L906" s="384"/>
      <c r="M906" s="384"/>
      <c r="N906" s="384"/>
      <c r="O906" s="384"/>
      <c r="P906" s="384"/>
      <c r="Q906" s="384"/>
      <c r="R906" s="384"/>
    </row>
    <row r="907" spans="1:18">
      <c r="A907" s="384"/>
      <c r="B907" s="397"/>
      <c r="C907" s="397"/>
      <c r="D907" s="398"/>
      <c r="E907" s="398"/>
      <c r="F907" s="399"/>
      <c r="G907" s="374"/>
      <c r="H907" s="384"/>
      <c r="I907" s="384"/>
      <c r="J907" s="384"/>
      <c r="K907" s="384"/>
      <c r="L907" s="384"/>
      <c r="M907" s="384"/>
      <c r="N907" s="384"/>
      <c r="O907" s="384"/>
      <c r="P907" s="384"/>
      <c r="Q907" s="384"/>
      <c r="R907" s="384"/>
    </row>
    <row r="908" spans="1:18">
      <c r="A908" s="384"/>
      <c r="B908" s="397"/>
      <c r="C908" s="397"/>
      <c r="D908" s="398"/>
      <c r="E908" s="398"/>
      <c r="F908" s="399"/>
      <c r="G908" s="374"/>
      <c r="H908" s="384"/>
      <c r="I908" s="384"/>
      <c r="J908" s="384"/>
      <c r="K908" s="384"/>
      <c r="L908" s="384"/>
      <c r="M908" s="384"/>
      <c r="N908" s="384"/>
      <c r="O908" s="384"/>
      <c r="P908" s="384"/>
      <c r="Q908" s="384"/>
      <c r="R908" s="384"/>
    </row>
    <row r="909" spans="1:18">
      <c r="A909" s="384"/>
      <c r="B909" s="397"/>
      <c r="C909" s="397"/>
      <c r="D909" s="398"/>
      <c r="E909" s="398"/>
      <c r="F909" s="399"/>
      <c r="G909" s="374"/>
      <c r="H909" s="384"/>
      <c r="I909" s="384"/>
      <c r="J909" s="384"/>
      <c r="K909" s="384"/>
      <c r="L909" s="384"/>
      <c r="M909" s="384"/>
      <c r="N909" s="384"/>
      <c r="O909" s="384"/>
      <c r="P909" s="384"/>
      <c r="Q909" s="384"/>
      <c r="R909" s="384"/>
    </row>
    <row r="910" spans="1:18">
      <c r="A910" s="384"/>
      <c r="B910" s="397"/>
      <c r="C910" s="397"/>
      <c r="D910" s="398"/>
      <c r="E910" s="398"/>
      <c r="F910" s="399"/>
      <c r="G910" s="374"/>
      <c r="H910" s="384"/>
      <c r="I910" s="384"/>
      <c r="J910" s="384"/>
      <c r="K910" s="384"/>
      <c r="L910" s="384"/>
      <c r="M910" s="384"/>
      <c r="N910" s="384"/>
      <c r="O910" s="384"/>
      <c r="P910" s="384"/>
      <c r="Q910" s="384"/>
      <c r="R910" s="384"/>
    </row>
    <row r="911" spans="1:18">
      <c r="A911" s="384"/>
      <c r="B911" s="397"/>
      <c r="C911" s="397"/>
      <c r="D911" s="398"/>
      <c r="E911" s="398"/>
      <c r="F911" s="399"/>
      <c r="G911" s="374"/>
      <c r="H911" s="384"/>
      <c r="I911" s="384"/>
      <c r="J911" s="384"/>
      <c r="K911" s="384"/>
      <c r="L911" s="384"/>
      <c r="M911" s="384"/>
      <c r="N911" s="384"/>
      <c r="O911" s="384"/>
      <c r="P911" s="384"/>
      <c r="Q911" s="384"/>
      <c r="R911" s="384"/>
    </row>
    <row r="912" spans="1:18">
      <c r="A912" s="384"/>
      <c r="B912" s="397"/>
      <c r="C912" s="397"/>
      <c r="D912" s="398"/>
      <c r="E912" s="398"/>
      <c r="F912" s="399"/>
      <c r="G912" s="374"/>
      <c r="H912" s="384"/>
      <c r="I912" s="384"/>
      <c r="J912" s="384"/>
      <c r="K912" s="384"/>
      <c r="L912" s="384"/>
      <c r="M912" s="384"/>
      <c r="N912" s="384"/>
      <c r="O912" s="384"/>
      <c r="P912" s="384"/>
      <c r="Q912" s="384"/>
      <c r="R912" s="384"/>
    </row>
    <row r="913" spans="1:18">
      <c r="A913" s="384"/>
      <c r="B913" s="397"/>
      <c r="C913" s="397"/>
      <c r="D913" s="398"/>
      <c r="E913" s="398"/>
      <c r="F913" s="399"/>
      <c r="G913" s="374"/>
      <c r="H913" s="384"/>
      <c r="I913" s="384"/>
      <c r="J913" s="384"/>
      <c r="K913" s="384"/>
      <c r="L913" s="384"/>
      <c r="M913" s="384"/>
      <c r="N913" s="384"/>
      <c r="O913" s="384"/>
      <c r="P913" s="384"/>
      <c r="Q913" s="384"/>
      <c r="R913" s="384"/>
    </row>
    <row r="914" spans="1:18">
      <c r="A914" s="384"/>
      <c r="B914" s="397"/>
      <c r="C914" s="397"/>
      <c r="D914" s="398"/>
      <c r="E914" s="398"/>
      <c r="F914" s="399"/>
      <c r="G914" s="374"/>
      <c r="H914" s="384"/>
      <c r="I914" s="384"/>
      <c r="J914" s="384"/>
      <c r="K914" s="384"/>
      <c r="L914" s="384"/>
      <c r="M914" s="384"/>
      <c r="N914" s="384"/>
      <c r="O914" s="384"/>
      <c r="P914" s="384"/>
      <c r="Q914" s="384"/>
      <c r="R914" s="384"/>
    </row>
    <row r="915" spans="1:18">
      <c r="A915" s="384"/>
      <c r="B915" s="397"/>
      <c r="C915" s="397"/>
      <c r="D915" s="398"/>
      <c r="E915" s="398"/>
      <c r="F915" s="399"/>
      <c r="G915" s="374"/>
      <c r="H915" s="384"/>
      <c r="I915" s="384"/>
      <c r="J915" s="384"/>
      <c r="K915" s="384"/>
      <c r="L915" s="384"/>
      <c r="M915" s="384"/>
      <c r="N915" s="384"/>
      <c r="O915" s="384"/>
      <c r="P915" s="384"/>
      <c r="Q915" s="384"/>
      <c r="R915" s="384"/>
    </row>
    <row r="916" spans="1:18">
      <c r="A916" s="384"/>
      <c r="B916" s="397"/>
      <c r="C916" s="397"/>
      <c r="D916" s="398"/>
      <c r="E916" s="398"/>
      <c r="F916" s="399"/>
      <c r="G916" s="374"/>
      <c r="H916" s="384"/>
      <c r="I916" s="384"/>
      <c r="J916" s="384"/>
      <c r="K916" s="384"/>
      <c r="L916" s="384"/>
      <c r="M916" s="384"/>
      <c r="N916" s="384"/>
      <c r="O916" s="384"/>
      <c r="P916" s="384"/>
      <c r="Q916" s="384"/>
      <c r="R916" s="384"/>
    </row>
    <row r="917" spans="1:18">
      <c r="A917" s="384"/>
      <c r="B917" s="397"/>
      <c r="C917" s="397"/>
      <c r="D917" s="398"/>
      <c r="E917" s="398"/>
      <c r="F917" s="399"/>
      <c r="G917" s="374"/>
      <c r="H917" s="384"/>
      <c r="I917" s="384"/>
      <c r="J917" s="384"/>
      <c r="K917" s="384"/>
      <c r="L917" s="384"/>
      <c r="M917" s="384"/>
      <c r="N917" s="384"/>
      <c r="O917" s="384"/>
      <c r="P917" s="384"/>
      <c r="Q917" s="384"/>
      <c r="R917" s="384"/>
    </row>
    <row r="918" spans="1:18">
      <c r="A918" s="384"/>
      <c r="B918" s="397"/>
      <c r="C918" s="397"/>
      <c r="D918" s="398"/>
      <c r="E918" s="398"/>
      <c r="F918" s="399"/>
      <c r="G918" s="374"/>
      <c r="H918" s="384"/>
      <c r="I918" s="384"/>
      <c r="J918" s="384"/>
      <c r="K918" s="384"/>
      <c r="L918" s="384"/>
      <c r="M918" s="384"/>
      <c r="N918" s="384"/>
      <c r="O918" s="384"/>
      <c r="P918" s="384"/>
      <c r="Q918" s="384"/>
      <c r="R918" s="384"/>
    </row>
    <row r="919" spans="1:18">
      <c r="A919" s="384"/>
      <c r="B919" s="397"/>
      <c r="C919" s="397"/>
      <c r="D919" s="398"/>
      <c r="E919" s="398"/>
      <c r="F919" s="399"/>
      <c r="G919" s="374"/>
      <c r="H919" s="384"/>
      <c r="I919" s="384"/>
      <c r="J919" s="384"/>
      <c r="K919" s="384"/>
      <c r="L919" s="384"/>
      <c r="M919" s="384"/>
      <c r="N919" s="384"/>
      <c r="O919" s="384"/>
      <c r="P919" s="384"/>
      <c r="Q919" s="384"/>
      <c r="R919" s="384"/>
    </row>
    <row r="920" spans="1:18">
      <c r="A920" s="384"/>
      <c r="B920" s="397"/>
      <c r="C920" s="397"/>
      <c r="D920" s="398"/>
      <c r="E920" s="398"/>
      <c r="F920" s="399"/>
      <c r="G920" s="374"/>
      <c r="H920" s="384"/>
      <c r="I920" s="384"/>
      <c r="J920" s="384"/>
      <c r="K920" s="384"/>
      <c r="L920" s="384"/>
      <c r="M920" s="384"/>
      <c r="N920" s="384"/>
      <c r="O920" s="384"/>
      <c r="P920" s="384"/>
      <c r="Q920" s="384"/>
      <c r="R920" s="384"/>
    </row>
    <row r="921" spans="1:18">
      <c r="A921" s="384"/>
      <c r="B921" s="397"/>
      <c r="C921" s="397"/>
      <c r="D921" s="398"/>
      <c r="E921" s="398"/>
      <c r="F921" s="399"/>
      <c r="G921" s="374"/>
      <c r="H921" s="384"/>
      <c r="I921" s="384"/>
      <c r="J921" s="384"/>
      <c r="K921" s="384"/>
      <c r="L921" s="384"/>
      <c r="M921" s="384"/>
      <c r="N921" s="384"/>
      <c r="O921" s="384"/>
      <c r="P921" s="384"/>
      <c r="Q921" s="384"/>
      <c r="R921" s="384"/>
    </row>
    <row r="922" spans="1:18">
      <c r="A922" s="384"/>
      <c r="B922" s="397"/>
      <c r="C922" s="397"/>
      <c r="D922" s="398"/>
      <c r="E922" s="398"/>
      <c r="F922" s="399"/>
      <c r="G922" s="374"/>
      <c r="H922" s="384"/>
      <c r="I922" s="384"/>
      <c r="J922" s="384"/>
      <c r="K922" s="384"/>
      <c r="L922" s="384"/>
      <c r="M922" s="384"/>
      <c r="N922" s="384"/>
      <c r="O922" s="384"/>
      <c r="P922" s="384"/>
      <c r="Q922" s="384"/>
      <c r="R922" s="384"/>
    </row>
    <row r="923" spans="1:18">
      <c r="A923" s="384"/>
      <c r="B923" s="397"/>
      <c r="C923" s="397"/>
      <c r="D923" s="398"/>
      <c r="E923" s="398"/>
      <c r="F923" s="399"/>
      <c r="G923" s="374"/>
      <c r="H923" s="384"/>
      <c r="I923" s="384"/>
      <c r="J923" s="384"/>
      <c r="K923" s="384"/>
      <c r="L923" s="384"/>
      <c r="M923" s="384"/>
      <c r="N923" s="384"/>
      <c r="O923" s="384"/>
      <c r="P923" s="384"/>
      <c r="Q923" s="384"/>
      <c r="R923" s="384"/>
    </row>
    <row r="924" spans="1:18">
      <c r="A924" s="384"/>
      <c r="B924" s="397"/>
      <c r="C924" s="397"/>
      <c r="D924" s="398"/>
      <c r="E924" s="398"/>
      <c r="F924" s="399"/>
      <c r="G924" s="374"/>
      <c r="H924" s="384"/>
      <c r="I924" s="384"/>
      <c r="J924" s="384"/>
      <c r="K924" s="384"/>
      <c r="L924" s="384"/>
      <c r="M924" s="384"/>
      <c r="N924" s="384"/>
      <c r="O924" s="384"/>
      <c r="P924" s="384"/>
      <c r="Q924" s="384"/>
      <c r="R924" s="384"/>
    </row>
    <row r="925" spans="1:18">
      <c r="A925" s="384"/>
      <c r="B925" s="397"/>
      <c r="C925" s="397"/>
      <c r="D925" s="398"/>
      <c r="E925" s="398"/>
      <c r="F925" s="399"/>
      <c r="G925" s="374"/>
      <c r="H925" s="384"/>
      <c r="I925" s="384"/>
      <c r="J925" s="384"/>
      <c r="K925" s="384"/>
      <c r="L925" s="384"/>
      <c r="M925" s="384"/>
      <c r="N925" s="384"/>
      <c r="O925" s="384"/>
      <c r="P925" s="384"/>
      <c r="Q925" s="384"/>
      <c r="R925" s="384"/>
    </row>
    <row r="926" spans="1:18">
      <c r="A926" s="384"/>
      <c r="B926" s="397"/>
      <c r="C926" s="397"/>
      <c r="D926" s="398"/>
      <c r="E926" s="398"/>
      <c r="F926" s="399"/>
      <c r="G926" s="374"/>
      <c r="H926" s="384"/>
      <c r="I926" s="384"/>
      <c r="J926" s="384"/>
      <c r="K926" s="384"/>
      <c r="L926" s="384"/>
      <c r="M926" s="384"/>
      <c r="N926" s="384"/>
      <c r="O926" s="384"/>
      <c r="P926" s="384"/>
      <c r="Q926" s="384"/>
      <c r="R926" s="384"/>
    </row>
    <row r="927" spans="1:18">
      <c r="A927" s="384"/>
      <c r="B927" s="397"/>
      <c r="C927" s="397"/>
      <c r="D927" s="398"/>
      <c r="E927" s="398"/>
      <c r="F927" s="399"/>
      <c r="G927" s="374"/>
      <c r="H927" s="384"/>
      <c r="I927" s="384"/>
      <c r="J927" s="384"/>
      <c r="K927" s="384"/>
      <c r="L927" s="384"/>
      <c r="M927" s="384"/>
      <c r="N927" s="384"/>
      <c r="O927" s="384"/>
      <c r="P927" s="384"/>
      <c r="Q927" s="384"/>
      <c r="R927" s="384"/>
    </row>
    <row r="928" spans="1:18">
      <c r="A928" s="384"/>
      <c r="B928" s="397"/>
      <c r="C928" s="397"/>
      <c r="D928" s="398"/>
      <c r="E928" s="398"/>
      <c r="F928" s="399"/>
      <c r="G928" s="374"/>
      <c r="H928" s="384"/>
      <c r="I928" s="384"/>
      <c r="J928" s="384"/>
      <c r="K928" s="384"/>
      <c r="L928" s="384"/>
      <c r="M928" s="384"/>
      <c r="N928" s="384"/>
      <c r="O928" s="384"/>
      <c r="P928" s="384"/>
      <c r="Q928" s="384"/>
      <c r="R928" s="384"/>
    </row>
    <row r="929" spans="1:18">
      <c r="A929" s="384"/>
      <c r="B929" s="397"/>
      <c r="C929" s="397"/>
      <c r="D929" s="398"/>
      <c r="E929" s="398"/>
      <c r="F929" s="399"/>
      <c r="G929" s="374"/>
      <c r="H929" s="384"/>
      <c r="I929" s="384"/>
      <c r="J929" s="384"/>
      <c r="K929" s="384"/>
      <c r="L929" s="384"/>
      <c r="M929" s="384"/>
      <c r="N929" s="384"/>
      <c r="O929" s="384"/>
      <c r="P929" s="384"/>
      <c r="Q929" s="384"/>
      <c r="R929" s="384"/>
    </row>
    <row r="930" spans="1:18">
      <c r="A930" s="384"/>
      <c r="B930" s="397"/>
      <c r="C930" s="397"/>
      <c r="D930" s="398"/>
      <c r="E930" s="398"/>
      <c r="F930" s="399"/>
      <c r="G930" s="374"/>
      <c r="H930" s="384"/>
      <c r="I930" s="384"/>
      <c r="J930" s="384"/>
      <c r="K930" s="384"/>
      <c r="L930" s="384"/>
      <c r="M930" s="384"/>
      <c r="N930" s="384"/>
      <c r="O930" s="384"/>
      <c r="P930" s="384"/>
      <c r="Q930" s="384"/>
      <c r="R930" s="384"/>
    </row>
    <row r="931" spans="1:18">
      <c r="A931" s="384"/>
      <c r="B931" s="397"/>
      <c r="C931" s="397"/>
      <c r="D931" s="398"/>
      <c r="E931" s="398"/>
      <c r="F931" s="399"/>
      <c r="G931" s="374"/>
      <c r="H931" s="384"/>
      <c r="I931" s="384"/>
      <c r="J931" s="384"/>
      <c r="K931" s="384"/>
      <c r="L931" s="384"/>
      <c r="M931" s="384"/>
      <c r="N931" s="384"/>
      <c r="O931" s="384"/>
      <c r="P931" s="384"/>
      <c r="Q931" s="384"/>
      <c r="R931" s="384"/>
    </row>
    <row r="932" spans="1:18">
      <c r="A932" s="384"/>
      <c r="B932" s="397"/>
      <c r="C932" s="397"/>
      <c r="D932" s="398"/>
      <c r="E932" s="398"/>
      <c r="F932" s="399"/>
      <c r="G932" s="374"/>
      <c r="H932" s="384"/>
      <c r="I932" s="384"/>
      <c r="J932" s="384"/>
      <c r="K932" s="384"/>
      <c r="L932" s="384"/>
      <c r="M932" s="384"/>
      <c r="N932" s="384"/>
      <c r="O932" s="384"/>
      <c r="P932" s="384"/>
      <c r="Q932" s="384"/>
      <c r="R932" s="384"/>
    </row>
    <row r="933" spans="1:18">
      <c r="A933" s="384"/>
      <c r="B933" s="397"/>
      <c r="C933" s="397"/>
      <c r="D933" s="398"/>
      <c r="E933" s="398"/>
      <c r="F933" s="399"/>
      <c r="G933" s="374"/>
      <c r="H933" s="384"/>
      <c r="I933" s="384"/>
      <c r="J933" s="384"/>
      <c r="K933" s="384"/>
      <c r="L933" s="384"/>
      <c r="M933" s="384"/>
      <c r="N933" s="384"/>
      <c r="O933" s="384"/>
      <c r="P933" s="384"/>
      <c r="Q933" s="384"/>
      <c r="R933" s="384"/>
    </row>
    <row r="934" spans="1:18">
      <c r="A934" s="384"/>
      <c r="B934" s="397"/>
      <c r="C934" s="397"/>
      <c r="D934" s="398"/>
      <c r="E934" s="398"/>
      <c r="F934" s="399"/>
      <c r="G934" s="374"/>
      <c r="H934" s="384"/>
      <c r="I934" s="384"/>
      <c r="J934" s="384"/>
      <c r="K934" s="384"/>
      <c r="L934" s="384"/>
      <c r="M934" s="384"/>
      <c r="N934" s="384"/>
      <c r="O934" s="384"/>
      <c r="P934" s="384"/>
      <c r="Q934" s="384"/>
      <c r="R934" s="384"/>
    </row>
    <row r="935" spans="1:18">
      <c r="A935" s="384"/>
      <c r="B935" s="397"/>
      <c r="C935" s="397"/>
      <c r="D935" s="398"/>
      <c r="E935" s="398"/>
      <c r="F935" s="399"/>
      <c r="G935" s="374"/>
      <c r="H935" s="384"/>
      <c r="I935" s="384"/>
      <c r="J935" s="384"/>
      <c r="K935" s="384"/>
      <c r="L935" s="384"/>
      <c r="M935" s="384"/>
      <c r="N935" s="384"/>
      <c r="O935" s="384"/>
      <c r="P935" s="384"/>
      <c r="Q935" s="384"/>
      <c r="R935" s="384"/>
    </row>
    <row r="936" spans="1:18">
      <c r="A936" s="384"/>
      <c r="B936" s="397"/>
      <c r="C936" s="397"/>
      <c r="D936" s="398"/>
      <c r="E936" s="398"/>
      <c r="F936" s="399"/>
      <c r="G936" s="374"/>
      <c r="H936" s="384"/>
      <c r="I936" s="384"/>
      <c r="J936" s="384"/>
      <c r="K936" s="384"/>
      <c r="L936" s="384"/>
      <c r="M936" s="384"/>
      <c r="N936" s="384"/>
      <c r="O936" s="384"/>
      <c r="P936" s="384"/>
      <c r="Q936" s="384"/>
      <c r="R936" s="384"/>
    </row>
    <row r="937" spans="1:18">
      <c r="A937" s="384"/>
      <c r="B937" s="397"/>
      <c r="C937" s="397"/>
      <c r="D937" s="398"/>
      <c r="E937" s="398"/>
      <c r="F937" s="399"/>
      <c r="G937" s="374"/>
      <c r="H937" s="384"/>
      <c r="I937" s="384"/>
      <c r="J937" s="384"/>
      <c r="K937" s="384"/>
      <c r="L937" s="384"/>
      <c r="M937" s="384"/>
      <c r="N937" s="384"/>
      <c r="O937" s="384"/>
      <c r="P937" s="384"/>
      <c r="Q937" s="384"/>
      <c r="R937" s="384"/>
    </row>
    <row r="938" spans="1:18">
      <c r="A938" s="384"/>
      <c r="B938" s="397"/>
      <c r="C938" s="397"/>
      <c r="D938" s="398"/>
      <c r="E938" s="398"/>
      <c r="F938" s="399"/>
      <c r="G938" s="374"/>
      <c r="H938" s="384"/>
      <c r="I938" s="384"/>
      <c r="J938" s="384"/>
      <c r="K938" s="384"/>
      <c r="L938" s="384"/>
      <c r="M938" s="384"/>
      <c r="N938" s="384"/>
      <c r="O938" s="384"/>
      <c r="P938" s="384"/>
      <c r="Q938" s="384"/>
      <c r="R938" s="384"/>
    </row>
    <row r="939" spans="1:18">
      <c r="A939" s="384"/>
      <c r="B939" s="397"/>
      <c r="C939" s="397"/>
      <c r="D939" s="398"/>
      <c r="E939" s="398"/>
      <c r="F939" s="399"/>
      <c r="G939" s="374"/>
      <c r="H939" s="384"/>
      <c r="I939" s="384"/>
      <c r="J939" s="384"/>
      <c r="K939" s="384"/>
      <c r="L939" s="384"/>
      <c r="M939" s="384"/>
      <c r="N939" s="384"/>
      <c r="O939" s="384"/>
      <c r="P939" s="384"/>
      <c r="Q939" s="384"/>
      <c r="R939" s="384"/>
    </row>
    <row r="940" spans="1:18">
      <c r="A940" s="384"/>
      <c r="B940" s="397"/>
      <c r="C940" s="397"/>
      <c r="D940" s="398"/>
      <c r="E940" s="398"/>
      <c r="F940" s="399"/>
      <c r="G940" s="374"/>
      <c r="H940" s="384"/>
      <c r="I940" s="384"/>
      <c r="J940" s="384"/>
      <c r="K940" s="384"/>
      <c r="L940" s="384"/>
      <c r="M940" s="384"/>
      <c r="N940" s="384"/>
      <c r="O940" s="384"/>
      <c r="P940" s="384"/>
      <c r="Q940" s="384"/>
      <c r="R940" s="384"/>
    </row>
    <row r="941" spans="1:18">
      <c r="A941" s="384"/>
      <c r="B941" s="397"/>
      <c r="C941" s="397"/>
      <c r="D941" s="398"/>
      <c r="E941" s="398"/>
      <c r="F941" s="399"/>
      <c r="G941" s="374"/>
      <c r="H941" s="384"/>
      <c r="I941" s="384"/>
      <c r="J941" s="384"/>
      <c r="K941" s="384"/>
      <c r="L941" s="384"/>
      <c r="M941" s="384"/>
      <c r="N941" s="384"/>
      <c r="O941" s="384"/>
      <c r="P941" s="384"/>
      <c r="Q941" s="384"/>
      <c r="R941" s="384"/>
    </row>
    <row r="942" spans="1:18">
      <c r="A942" s="384"/>
      <c r="B942" s="397"/>
      <c r="C942" s="397"/>
      <c r="D942" s="398"/>
      <c r="E942" s="398"/>
      <c r="F942" s="399"/>
      <c r="G942" s="374"/>
      <c r="H942" s="384"/>
      <c r="I942" s="384"/>
      <c r="J942" s="384"/>
      <c r="K942" s="384"/>
      <c r="L942" s="384"/>
      <c r="M942" s="384"/>
      <c r="N942" s="384"/>
      <c r="O942" s="384"/>
      <c r="P942" s="384"/>
      <c r="Q942" s="384"/>
      <c r="R942" s="384"/>
    </row>
    <row r="943" spans="1:18">
      <c r="A943" s="384"/>
      <c r="B943" s="397"/>
      <c r="C943" s="397"/>
      <c r="D943" s="398"/>
      <c r="E943" s="398"/>
      <c r="F943" s="399"/>
      <c r="G943" s="374"/>
      <c r="H943" s="384"/>
      <c r="I943" s="384"/>
      <c r="J943" s="384"/>
      <c r="K943" s="384"/>
      <c r="L943" s="384"/>
      <c r="M943" s="384"/>
      <c r="N943" s="384"/>
      <c r="O943" s="384"/>
      <c r="P943" s="384"/>
      <c r="Q943" s="384"/>
      <c r="R943" s="384"/>
    </row>
    <row r="944" spans="1:18">
      <c r="A944" s="384"/>
      <c r="B944" s="397"/>
      <c r="C944" s="397"/>
      <c r="D944" s="398"/>
      <c r="E944" s="398"/>
      <c r="F944" s="399"/>
      <c r="G944" s="374"/>
      <c r="H944" s="384"/>
      <c r="I944" s="384"/>
      <c r="J944" s="384"/>
      <c r="K944" s="384"/>
      <c r="L944" s="384"/>
      <c r="M944" s="384"/>
      <c r="N944" s="384"/>
      <c r="O944" s="384"/>
      <c r="P944" s="384"/>
      <c r="Q944" s="384"/>
      <c r="R944" s="384"/>
    </row>
    <row r="945" spans="1:18">
      <c r="A945" s="384"/>
      <c r="B945" s="397"/>
      <c r="C945" s="397"/>
      <c r="D945" s="398"/>
      <c r="E945" s="398"/>
      <c r="F945" s="399"/>
      <c r="G945" s="374"/>
      <c r="H945" s="384"/>
      <c r="I945" s="384"/>
      <c r="J945" s="384"/>
      <c r="K945" s="384"/>
      <c r="L945" s="384"/>
      <c r="M945" s="384"/>
      <c r="N945" s="384"/>
      <c r="O945" s="384"/>
      <c r="P945" s="384"/>
      <c r="Q945" s="384"/>
      <c r="R945" s="384"/>
    </row>
    <row r="946" spans="1:18">
      <c r="A946" s="384"/>
      <c r="B946" s="397"/>
      <c r="C946" s="397"/>
      <c r="D946" s="398"/>
      <c r="E946" s="398"/>
      <c r="F946" s="399"/>
      <c r="G946" s="374"/>
      <c r="H946" s="384"/>
      <c r="I946" s="384"/>
      <c r="J946" s="384"/>
      <c r="K946" s="384"/>
      <c r="L946" s="384"/>
      <c r="M946" s="384"/>
      <c r="N946" s="384"/>
      <c r="O946" s="384"/>
      <c r="P946" s="384"/>
      <c r="Q946" s="384"/>
      <c r="R946" s="384"/>
    </row>
    <row r="947" spans="1:18">
      <c r="A947" s="384"/>
      <c r="B947" s="397"/>
      <c r="C947" s="397"/>
      <c r="D947" s="398"/>
      <c r="E947" s="398"/>
      <c r="F947" s="399"/>
      <c r="G947" s="374"/>
      <c r="H947" s="384"/>
      <c r="I947" s="384"/>
      <c r="J947" s="384"/>
      <c r="K947" s="384"/>
      <c r="L947" s="384"/>
      <c r="M947" s="384"/>
      <c r="N947" s="384"/>
      <c r="O947" s="384"/>
      <c r="P947" s="384"/>
      <c r="Q947" s="384"/>
      <c r="R947" s="384"/>
    </row>
    <row r="948" spans="1:18">
      <c r="A948" s="384"/>
      <c r="B948" s="397"/>
      <c r="C948" s="397"/>
      <c r="D948" s="398"/>
      <c r="E948" s="398"/>
      <c r="F948" s="399"/>
      <c r="G948" s="374"/>
      <c r="H948" s="384"/>
      <c r="I948" s="384"/>
      <c r="J948" s="384"/>
      <c r="K948" s="384"/>
      <c r="L948" s="384"/>
      <c r="M948" s="384"/>
      <c r="N948" s="384"/>
      <c r="O948" s="384"/>
      <c r="P948" s="384"/>
      <c r="Q948" s="384"/>
      <c r="R948" s="384"/>
    </row>
    <row r="949" spans="1:18">
      <c r="A949" s="384"/>
      <c r="B949" s="397"/>
      <c r="C949" s="397"/>
      <c r="D949" s="398"/>
      <c r="E949" s="398"/>
      <c r="F949" s="399"/>
      <c r="G949" s="374"/>
      <c r="H949" s="384"/>
      <c r="I949" s="384"/>
      <c r="J949" s="384"/>
      <c r="K949" s="384"/>
      <c r="L949" s="384"/>
      <c r="M949" s="384"/>
      <c r="N949" s="384"/>
      <c r="O949" s="384"/>
      <c r="P949" s="384"/>
      <c r="Q949" s="384"/>
      <c r="R949" s="384"/>
    </row>
    <row r="950" spans="1:18">
      <c r="A950" s="384"/>
      <c r="B950" s="397"/>
      <c r="C950" s="397"/>
      <c r="D950" s="398"/>
      <c r="E950" s="398"/>
      <c r="F950" s="399"/>
      <c r="G950" s="374"/>
      <c r="H950" s="384"/>
      <c r="I950" s="384"/>
      <c r="J950" s="384"/>
      <c r="K950" s="384"/>
      <c r="L950" s="384"/>
      <c r="M950" s="384"/>
      <c r="N950" s="384"/>
      <c r="O950" s="384"/>
      <c r="P950" s="384"/>
      <c r="Q950" s="384"/>
      <c r="R950" s="384"/>
    </row>
    <row r="951" spans="1:18">
      <c r="A951" s="384"/>
      <c r="B951" s="397"/>
      <c r="C951" s="397"/>
      <c r="D951" s="398"/>
      <c r="E951" s="398"/>
      <c r="F951" s="399"/>
      <c r="G951" s="374"/>
      <c r="H951" s="384"/>
      <c r="I951" s="384"/>
      <c r="J951" s="384"/>
      <c r="K951" s="384"/>
      <c r="L951" s="384"/>
      <c r="M951" s="384"/>
      <c r="N951" s="384"/>
      <c r="O951" s="384"/>
      <c r="P951" s="384"/>
      <c r="Q951" s="384"/>
      <c r="R951" s="384"/>
    </row>
    <row r="952" spans="1:18">
      <c r="A952" s="384"/>
      <c r="B952" s="397"/>
      <c r="C952" s="397"/>
      <c r="D952" s="398"/>
      <c r="E952" s="398"/>
      <c r="F952" s="399"/>
      <c r="G952" s="374"/>
      <c r="H952" s="384"/>
      <c r="I952" s="384"/>
      <c r="J952" s="384"/>
      <c r="K952" s="384"/>
      <c r="L952" s="384"/>
      <c r="M952" s="384"/>
      <c r="N952" s="384"/>
      <c r="O952" s="384"/>
      <c r="P952" s="384"/>
      <c r="Q952" s="384"/>
      <c r="R952" s="384"/>
    </row>
    <row r="953" spans="1:18">
      <c r="A953" s="384"/>
      <c r="B953" s="397"/>
      <c r="C953" s="397"/>
      <c r="D953" s="398"/>
      <c r="E953" s="398"/>
      <c r="F953" s="399"/>
      <c r="G953" s="374"/>
      <c r="H953" s="384"/>
      <c r="I953" s="384"/>
      <c r="J953" s="384"/>
      <c r="K953" s="384"/>
      <c r="L953" s="384"/>
      <c r="M953" s="384"/>
      <c r="N953" s="384"/>
      <c r="O953" s="384"/>
      <c r="P953" s="384"/>
      <c r="Q953" s="384"/>
      <c r="R953" s="384"/>
    </row>
    <row r="954" spans="1:18">
      <c r="A954" s="384"/>
      <c r="B954" s="397"/>
      <c r="C954" s="397"/>
      <c r="D954" s="398"/>
      <c r="E954" s="398"/>
      <c r="F954" s="399"/>
      <c r="G954" s="374"/>
      <c r="H954" s="384"/>
      <c r="I954" s="384"/>
      <c r="J954" s="384"/>
      <c r="K954" s="384"/>
      <c r="L954" s="384"/>
      <c r="M954" s="384"/>
      <c r="N954" s="384"/>
      <c r="O954" s="384"/>
      <c r="P954" s="384"/>
      <c r="Q954" s="384"/>
      <c r="R954" s="384"/>
    </row>
    <row r="955" spans="1:18">
      <c r="A955" s="384"/>
      <c r="B955" s="397"/>
      <c r="C955" s="397"/>
      <c r="D955" s="398"/>
      <c r="E955" s="398"/>
      <c r="F955" s="399"/>
      <c r="G955" s="374"/>
      <c r="H955" s="384"/>
      <c r="I955" s="384"/>
      <c r="J955" s="384"/>
      <c r="K955" s="384"/>
      <c r="L955" s="384"/>
      <c r="M955" s="384"/>
      <c r="N955" s="384"/>
      <c r="O955" s="384"/>
      <c r="P955" s="384"/>
      <c r="Q955" s="384"/>
      <c r="R955" s="384"/>
    </row>
    <row r="956" spans="1:18">
      <c r="A956" s="384"/>
      <c r="B956" s="397"/>
      <c r="C956" s="397"/>
      <c r="D956" s="398"/>
      <c r="E956" s="398"/>
      <c r="F956" s="399"/>
      <c r="G956" s="374"/>
      <c r="H956" s="384"/>
      <c r="I956" s="384"/>
      <c r="J956" s="384"/>
      <c r="K956" s="384"/>
      <c r="L956" s="384"/>
      <c r="M956" s="384"/>
      <c r="N956" s="384"/>
      <c r="O956" s="384"/>
      <c r="P956" s="384"/>
      <c r="Q956" s="384"/>
      <c r="R956" s="384"/>
    </row>
    <row r="957" spans="1:18">
      <c r="A957" s="384"/>
      <c r="B957" s="397"/>
      <c r="C957" s="397"/>
      <c r="D957" s="398"/>
      <c r="E957" s="398"/>
      <c r="F957" s="399"/>
      <c r="G957" s="374"/>
      <c r="H957" s="384"/>
      <c r="I957" s="384"/>
      <c r="J957" s="384"/>
      <c r="K957" s="384"/>
      <c r="L957" s="384"/>
      <c r="M957" s="384"/>
      <c r="N957" s="384"/>
      <c r="O957" s="384"/>
      <c r="P957" s="384"/>
      <c r="Q957" s="384"/>
      <c r="R957" s="384"/>
    </row>
    <row r="958" spans="1:18">
      <c r="A958" s="384"/>
      <c r="B958" s="397"/>
      <c r="C958" s="397"/>
      <c r="D958" s="398"/>
      <c r="E958" s="398"/>
      <c r="F958" s="399"/>
      <c r="G958" s="374"/>
      <c r="H958" s="384"/>
      <c r="I958" s="384"/>
      <c r="J958" s="384"/>
      <c r="K958" s="384"/>
      <c r="L958" s="384"/>
      <c r="M958" s="384"/>
      <c r="N958" s="384"/>
      <c r="O958" s="384"/>
      <c r="P958" s="384"/>
      <c r="Q958" s="384"/>
      <c r="R958" s="384"/>
    </row>
    <row r="959" spans="1:18">
      <c r="A959" s="384"/>
      <c r="B959" s="397"/>
      <c r="C959" s="397"/>
      <c r="D959" s="398"/>
      <c r="E959" s="398"/>
      <c r="F959" s="399"/>
      <c r="G959" s="374"/>
      <c r="H959" s="384"/>
      <c r="I959" s="384"/>
      <c r="J959" s="384"/>
      <c r="K959" s="384"/>
      <c r="L959" s="384"/>
      <c r="M959" s="384"/>
      <c r="N959" s="384"/>
      <c r="O959" s="384"/>
      <c r="P959" s="384"/>
      <c r="Q959" s="384"/>
      <c r="R959" s="384"/>
    </row>
    <row r="960" spans="1:18">
      <c r="A960" s="384"/>
      <c r="B960" s="397"/>
      <c r="C960" s="397"/>
      <c r="D960" s="398"/>
      <c r="E960" s="398"/>
      <c r="F960" s="399"/>
      <c r="G960" s="374"/>
      <c r="H960" s="384"/>
      <c r="I960" s="384"/>
      <c r="J960" s="384"/>
      <c r="K960" s="384"/>
      <c r="L960" s="384"/>
      <c r="M960" s="384"/>
      <c r="N960" s="384"/>
      <c r="O960" s="384"/>
      <c r="P960" s="384"/>
      <c r="Q960" s="384"/>
      <c r="R960" s="384"/>
    </row>
    <row r="961" spans="1:18">
      <c r="A961" s="384"/>
      <c r="B961" s="397"/>
      <c r="C961" s="397"/>
      <c r="D961" s="398"/>
      <c r="E961" s="398"/>
      <c r="F961" s="399"/>
      <c r="G961" s="374"/>
      <c r="H961" s="384"/>
      <c r="I961" s="384"/>
      <c r="J961" s="384"/>
      <c r="K961" s="384"/>
      <c r="L961" s="384"/>
      <c r="M961" s="384"/>
      <c r="N961" s="384"/>
      <c r="O961" s="384"/>
      <c r="P961" s="384"/>
      <c r="Q961" s="384"/>
      <c r="R961" s="384"/>
    </row>
    <row r="962" spans="1:18">
      <c r="A962" s="384"/>
      <c r="B962" s="397"/>
      <c r="C962" s="397"/>
      <c r="D962" s="398"/>
      <c r="E962" s="398"/>
      <c r="F962" s="399"/>
      <c r="G962" s="374"/>
      <c r="H962" s="384"/>
      <c r="I962" s="384"/>
      <c r="J962" s="384"/>
      <c r="K962" s="384"/>
      <c r="L962" s="384"/>
      <c r="M962" s="384"/>
      <c r="N962" s="384"/>
      <c r="O962" s="384"/>
      <c r="P962" s="384"/>
      <c r="Q962" s="384"/>
      <c r="R962" s="384"/>
    </row>
    <row r="963" spans="1:18">
      <c r="A963" s="384"/>
      <c r="B963" s="397"/>
      <c r="C963" s="397"/>
      <c r="D963" s="398"/>
      <c r="E963" s="398"/>
      <c r="F963" s="399"/>
      <c r="G963" s="374"/>
      <c r="H963" s="384"/>
      <c r="I963" s="384"/>
      <c r="J963" s="384"/>
      <c r="K963" s="384"/>
      <c r="L963" s="384"/>
      <c r="M963" s="384"/>
      <c r="N963" s="384"/>
      <c r="O963" s="384"/>
      <c r="P963" s="384"/>
      <c r="Q963" s="384"/>
      <c r="R963" s="384"/>
    </row>
    <row r="964" spans="1:18">
      <c r="A964" s="384"/>
      <c r="B964" s="397"/>
      <c r="C964" s="397"/>
      <c r="D964" s="398"/>
      <c r="E964" s="398"/>
      <c r="F964" s="399"/>
      <c r="G964" s="374"/>
      <c r="H964" s="384"/>
      <c r="I964" s="384"/>
      <c r="J964" s="384"/>
      <c r="K964" s="384"/>
      <c r="L964" s="384"/>
      <c r="M964" s="384"/>
      <c r="N964" s="384"/>
      <c r="O964" s="384"/>
      <c r="P964" s="384"/>
      <c r="Q964" s="384"/>
      <c r="R964" s="384"/>
    </row>
    <row r="965" spans="1:18">
      <c r="A965" s="384"/>
      <c r="B965" s="397"/>
      <c r="C965" s="397"/>
      <c r="D965" s="398"/>
      <c r="E965" s="398"/>
      <c r="F965" s="399"/>
      <c r="G965" s="374"/>
      <c r="H965" s="384"/>
      <c r="I965" s="384"/>
      <c r="J965" s="384"/>
      <c r="K965" s="384"/>
      <c r="L965" s="384"/>
      <c r="M965" s="384"/>
      <c r="N965" s="384"/>
      <c r="O965" s="384"/>
      <c r="P965" s="384"/>
      <c r="Q965" s="384"/>
      <c r="R965" s="384"/>
    </row>
    <row r="966" spans="1:18">
      <c r="A966" s="384"/>
      <c r="B966" s="397"/>
      <c r="C966" s="397"/>
      <c r="D966" s="398"/>
      <c r="E966" s="398"/>
      <c r="F966" s="399"/>
      <c r="G966" s="374"/>
      <c r="H966" s="384"/>
      <c r="I966" s="384"/>
      <c r="J966" s="384"/>
      <c r="K966" s="384"/>
      <c r="L966" s="384"/>
      <c r="M966" s="384"/>
      <c r="N966" s="384"/>
      <c r="O966" s="384"/>
      <c r="P966" s="384"/>
      <c r="Q966" s="384"/>
      <c r="R966" s="384"/>
    </row>
    <row r="967" spans="1:18">
      <c r="A967" s="384"/>
      <c r="B967" s="397"/>
      <c r="C967" s="397"/>
      <c r="D967" s="398"/>
      <c r="E967" s="398"/>
      <c r="F967" s="399"/>
      <c r="G967" s="374"/>
      <c r="H967" s="384"/>
      <c r="I967" s="384"/>
      <c r="J967" s="384"/>
      <c r="K967" s="384"/>
      <c r="L967" s="384"/>
      <c r="M967" s="384"/>
      <c r="N967" s="384"/>
      <c r="O967" s="384"/>
      <c r="P967" s="384"/>
      <c r="Q967" s="384"/>
      <c r="R967" s="384"/>
    </row>
    <row r="968" spans="1:18">
      <c r="A968" s="384"/>
      <c r="B968" s="397"/>
      <c r="C968" s="397"/>
      <c r="D968" s="398"/>
      <c r="E968" s="398"/>
      <c r="F968" s="399"/>
      <c r="G968" s="374"/>
      <c r="H968" s="384"/>
      <c r="I968" s="384"/>
      <c r="J968" s="384"/>
      <c r="K968" s="384"/>
      <c r="L968" s="384"/>
      <c r="M968" s="384"/>
      <c r="N968" s="384"/>
      <c r="O968" s="384"/>
      <c r="P968" s="384"/>
      <c r="Q968" s="384"/>
      <c r="R968" s="384"/>
    </row>
    <row r="969" spans="1:18">
      <c r="A969" s="384"/>
      <c r="B969" s="397"/>
      <c r="C969" s="397"/>
      <c r="D969" s="398"/>
      <c r="E969" s="398"/>
      <c r="F969" s="399"/>
      <c r="G969" s="374"/>
      <c r="H969" s="384"/>
      <c r="I969" s="384"/>
      <c r="J969" s="384"/>
      <c r="K969" s="384"/>
      <c r="L969" s="384"/>
      <c r="M969" s="384"/>
      <c r="N969" s="384"/>
      <c r="O969" s="384"/>
      <c r="P969" s="384"/>
      <c r="Q969" s="384"/>
      <c r="R969" s="384"/>
    </row>
    <row r="970" spans="1:18">
      <c r="A970" s="384"/>
      <c r="B970" s="397"/>
      <c r="C970" s="397"/>
      <c r="D970" s="398"/>
      <c r="E970" s="398"/>
      <c r="F970" s="399"/>
      <c r="G970" s="374"/>
      <c r="H970" s="384"/>
      <c r="I970" s="384"/>
      <c r="J970" s="384"/>
      <c r="K970" s="384"/>
      <c r="L970" s="384"/>
      <c r="M970" s="384"/>
      <c r="N970" s="384"/>
      <c r="O970" s="384"/>
      <c r="P970" s="384"/>
      <c r="Q970" s="384"/>
      <c r="R970" s="384"/>
    </row>
    <row r="971" spans="1:18">
      <c r="A971" s="384"/>
      <c r="B971" s="397"/>
      <c r="C971" s="397"/>
      <c r="D971" s="398"/>
      <c r="E971" s="398"/>
      <c r="F971" s="399"/>
      <c r="G971" s="374"/>
      <c r="H971" s="384"/>
      <c r="I971" s="384"/>
      <c r="J971" s="384"/>
      <c r="K971" s="384"/>
      <c r="L971" s="384"/>
      <c r="M971" s="384"/>
      <c r="N971" s="384"/>
      <c r="O971" s="384"/>
      <c r="P971" s="384"/>
      <c r="Q971" s="384"/>
      <c r="R971" s="384"/>
    </row>
    <row r="972" spans="1:18">
      <c r="A972" s="384"/>
      <c r="B972" s="397"/>
      <c r="C972" s="397"/>
      <c r="D972" s="398"/>
      <c r="E972" s="398"/>
      <c r="F972" s="399"/>
      <c r="G972" s="374"/>
      <c r="H972" s="384"/>
      <c r="I972" s="384"/>
      <c r="J972" s="384"/>
      <c r="K972" s="384"/>
      <c r="L972" s="384"/>
      <c r="M972" s="384"/>
      <c r="N972" s="384"/>
      <c r="O972" s="384"/>
      <c r="P972" s="384"/>
      <c r="Q972" s="384"/>
      <c r="R972" s="384"/>
    </row>
    <row r="973" spans="1:18">
      <c r="A973" s="384"/>
      <c r="B973" s="397"/>
      <c r="C973" s="397"/>
      <c r="D973" s="398"/>
      <c r="E973" s="398"/>
      <c r="F973" s="399"/>
      <c r="G973" s="374"/>
      <c r="H973" s="384"/>
      <c r="I973" s="384"/>
      <c r="J973" s="384"/>
      <c r="K973" s="384"/>
      <c r="L973" s="384"/>
      <c r="M973" s="384"/>
      <c r="N973" s="384"/>
      <c r="O973" s="384"/>
      <c r="P973" s="384"/>
      <c r="Q973" s="384"/>
      <c r="R973" s="384"/>
    </row>
    <row r="974" spans="1:18">
      <c r="A974" s="384"/>
      <c r="B974" s="397"/>
      <c r="C974" s="397"/>
      <c r="D974" s="398"/>
      <c r="E974" s="398"/>
      <c r="F974" s="399"/>
      <c r="G974" s="374"/>
      <c r="H974" s="384"/>
      <c r="I974" s="384"/>
      <c r="J974" s="384"/>
      <c r="K974" s="384"/>
      <c r="L974" s="384"/>
      <c r="M974" s="384"/>
      <c r="N974" s="384"/>
      <c r="O974" s="384"/>
      <c r="P974" s="384"/>
      <c r="Q974" s="384"/>
      <c r="R974" s="384"/>
    </row>
    <row r="975" spans="1:18">
      <c r="A975" s="384"/>
      <c r="B975" s="397"/>
      <c r="C975" s="397"/>
      <c r="D975" s="398"/>
      <c r="E975" s="398"/>
      <c r="F975" s="399"/>
      <c r="G975" s="374"/>
      <c r="H975" s="384"/>
      <c r="I975" s="384"/>
      <c r="J975" s="384"/>
      <c r="K975" s="384"/>
      <c r="L975" s="384"/>
      <c r="M975" s="384"/>
      <c r="N975" s="384"/>
      <c r="O975" s="384"/>
      <c r="P975" s="384"/>
      <c r="Q975" s="384"/>
      <c r="R975" s="384"/>
    </row>
    <row r="976" spans="1:18">
      <c r="A976" s="384"/>
      <c r="B976" s="397"/>
      <c r="C976" s="397"/>
      <c r="D976" s="398"/>
      <c r="E976" s="398"/>
      <c r="F976" s="399"/>
      <c r="G976" s="374"/>
      <c r="H976" s="384"/>
      <c r="I976" s="384"/>
      <c r="J976" s="384"/>
      <c r="K976" s="384"/>
      <c r="L976" s="384"/>
      <c r="M976" s="384"/>
      <c r="N976" s="384"/>
      <c r="O976" s="384"/>
      <c r="P976" s="384"/>
      <c r="Q976" s="384"/>
      <c r="R976" s="384"/>
    </row>
    <row r="977" spans="1:18">
      <c r="A977" s="384"/>
      <c r="B977" s="397"/>
      <c r="C977" s="397"/>
      <c r="D977" s="398"/>
      <c r="E977" s="398"/>
      <c r="F977" s="399"/>
      <c r="G977" s="374"/>
      <c r="H977" s="384"/>
      <c r="I977" s="384"/>
      <c r="J977" s="384"/>
      <c r="K977" s="384"/>
      <c r="L977" s="384"/>
      <c r="M977" s="384"/>
      <c r="N977" s="384"/>
      <c r="O977" s="384"/>
      <c r="P977" s="384"/>
      <c r="Q977" s="384"/>
      <c r="R977" s="384"/>
    </row>
    <row r="978" spans="1:18">
      <c r="A978" s="384"/>
      <c r="B978" s="397"/>
      <c r="C978" s="397"/>
      <c r="D978" s="398"/>
      <c r="E978" s="398"/>
      <c r="F978" s="399"/>
      <c r="G978" s="374"/>
      <c r="H978" s="384"/>
      <c r="I978" s="384"/>
      <c r="J978" s="384"/>
      <c r="K978" s="384"/>
      <c r="L978" s="384"/>
      <c r="M978" s="384"/>
      <c r="N978" s="384"/>
      <c r="O978" s="384"/>
      <c r="P978" s="384"/>
      <c r="Q978" s="384"/>
      <c r="R978" s="384"/>
    </row>
    <row r="979" spans="1:18">
      <c r="A979" s="384"/>
      <c r="B979" s="397"/>
      <c r="C979" s="397"/>
      <c r="D979" s="398"/>
      <c r="E979" s="398"/>
      <c r="F979" s="399"/>
      <c r="G979" s="374"/>
      <c r="H979" s="384"/>
      <c r="I979" s="384"/>
      <c r="J979" s="384"/>
      <c r="K979" s="384"/>
      <c r="L979" s="384"/>
      <c r="M979" s="384"/>
      <c r="N979" s="384"/>
      <c r="O979" s="384"/>
      <c r="P979" s="384"/>
      <c r="Q979" s="384"/>
      <c r="R979" s="384"/>
    </row>
    <row r="980" spans="1:18">
      <c r="A980" s="384"/>
      <c r="B980" s="397"/>
      <c r="C980" s="397"/>
      <c r="D980" s="398"/>
      <c r="E980" s="398"/>
      <c r="F980" s="399"/>
      <c r="G980" s="374"/>
      <c r="H980" s="384"/>
      <c r="I980" s="384"/>
      <c r="J980" s="384"/>
      <c r="K980" s="384"/>
      <c r="L980" s="384"/>
      <c r="M980" s="384"/>
      <c r="N980" s="384"/>
      <c r="O980" s="384"/>
      <c r="P980" s="384"/>
      <c r="Q980" s="384"/>
      <c r="R980" s="384"/>
    </row>
    <row r="981" spans="1:18">
      <c r="A981" s="384"/>
      <c r="B981" s="397"/>
      <c r="C981" s="397"/>
      <c r="D981" s="398"/>
      <c r="E981" s="398"/>
      <c r="F981" s="399"/>
      <c r="G981" s="374"/>
      <c r="H981" s="384"/>
      <c r="I981" s="384"/>
      <c r="J981" s="384"/>
      <c r="K981" s="384"/>
      <c r="L981" s="384"/>
      <c r="M981" s="384"/>
      <c r="N981" s="384"/>
      <c r="O981" s="384"/>
      <c r="P981" s="384"/>
      <c r="Q981" s="384"/>
      <c r="R981" s="384"/>
    </row>
    <row r="982" spans="1:18">
      <c r="A982" s="384"/>
      <c r="B982" s="397"/>
      <c r="C982" s="397"/>
      <c r="D982" s="398"/>
      <c r="E982" s="398"/>
      <c r="F982" s="399"/>
      <c r="G982" s="374"/>
      <c r="H982" s="384"/>
      <c r="I982" s="384"/>
      <c r="J982" s="384"/>
      <c r="K982" s="384"/>
      <c r="L982" s="384"/>
      <c r="M982" s="384"/>
      <c r="N982" s="384"/>
      <c r="O982" s="384"/>
      <c r="P982" s="384"/>
      <c r="Q982" s="384"/>
      <c r="R982" s="384"/>
    </row>
    <row r="983" spans="1:18">
      <c r="A983" s="384"/>
      <c r="B983" s="397"/>
      <c r="C983" s="397"/>
      <c r="D983" s="398"/>
      <c r="E983" s="398"/>
      <c r="F983" s="399"/>
      <c r="G983" s="374"/>
      <c r="H983" s="384"/>
      <c r="I983" s="384"/>
      <c r="J983" s="384"/>
      <c r="K983" s="384"/>
      <c r="L983" s="384"/>
      <c r="M983" s="384"/>
      <c r="N983" s="384"/>
      <c r="O983" s="384"/>
      <c r="P983" s="384"/>
      <c r="Q983" s="384"/>
      <c r="R983" s="384"/>
    </row>
    <row r="984" spans="1:18">
      <c r="A984" s="384"/>
      <c r="B984" s="397"/>
      <c r="C984" s="397"/>
      <c r="D984" s="398"/>
      <c r="E984" s="398"/>
      <c r="F984" s="399"/>
      <c r="G984" s="374"/>
      <c r="H984" s="384"/>
      <c r="I984" s="384"/>
      <c r="J984" s="384"/>
      <c r="K984" s="384"/>
      <c r="L984" s="384"/>
      <c r="M984" s="384"/>
      <c r="N984" s="384"/>
      <c r="O984" s="384"/>
      <c r="P984" s="384"/>
      <c r="Q984" s="384"/>
      <c r="R984" s="384"/>
    </row>
    <row r="985" spans="1:18">
      <c r="A985" s="384"/>
      <c r="B985" s="397"/>
      <c r="C985" s="397"/>
      <c r="D985" s="398"/>
      <c r="E985" s="398"/>
      <c r="F985" s="399"/>
      <c r="G985" s="374"/>
      <c r="H985" s="384"/>
      <c r="I985" s="384"/>
      <c r="J985" s="384"/>
      <c r="K985" s="384"/>
      <c r="L985" s="384"/>
      <c r="M985" s="384"/>
      <c r="N985" s="384"/>
      <c r="O985" s="384"/>
      <c r="P985" s="384"/>
      <c r="Q985" s="384"/>
      <c r="R985" s="384"/>
    </row>
    <row r="986" spans="1:18">
      <c r="A986" s="384"/>
      <c r="B986" s="397"/>
      <c r="C986" s="397"/>
      <c r="D986" s="398"/>
      <c r="E986" s="398"/>
      <c r="F986" s="399"/>
      <c r="G986" s="374"/>
      <c r="H986" s="384"/>
      <c r="I986" s="384"/>
      <c r="J986" s="384"/>
      <c r="K986" s="384"/>
      <c r="L986" s="384"/>
      <c r="M986" s="384"/>
      <c r="N986" s="384"/>
      <c r="O986" s="384"/>
      <c r="P986" s="384"/>
      <c r="Q986" s="384"/>
      <c r="R986" s="384"/>
    </row>
    <row r="987" spans="1:18">
      <c r="A987" s="384"/>
      <c r="B987" s="397"/>
      <c r="C987" s="397"/>
      <c r="D987" s="398"/>
      <c r="E987" s="398"/>
      <c r="F987" s="399"/>
      <c r="G987" s="374"/>
      <c r="H987" s="384"/>
      <c r="I987" s="384"/>
      <c r="J987" s="384"/>
      <c r="K987" s="384"/>
      <c r="L987" s="384"/>
      <c r="M987" s="384"/>
      <c r="N987" s="384"/>
      <c r="O987" s="384"/>
      <c r="P987" s="384"/>
      <c r="Q987" s="384"/>
      <c r="R987" s="384"/>
    </row>
    <row r="988" spans="1:18">
      <c r="A988" s="384"/>
      <c r="B988" s="397"/>
      <c r="C988" s="397"/>
      <c r="D988" s="398"/>
      <c r="E988" s="398"/>
      <c r="F988" s="399"/>
      <c r="G988" s="374"/>
      <c r="H988" s="384"/>
      <c r="I988" s="384"/>
      <c r="J988" s="384"/>
      <c r="K988" s="384"/>
      <c r="L988" s="384"/>
      <c r="M988" s="384"/>
      <c r="N988" s="384"/>
      <c r="O988" s="384"/>
      <c r="P988" s="384"/>
      <c r="Q988" s="384"/>
      <c r="R988" s="384"/>
    </row>
    <row r="989" spans="1:18">
      <c r="A989" s="384"/>
      <c r="B989" s="397"/>
      <c r="C989" s="397"/>
      <c r="D989" s="398"/>
      <c r="E989" s="398"/>
      <c r="F989" s="399"/>
      <c r="G989" s="374"/>
      <c r="H989" s="384"/>
      <c r="I989" s="384"/>
      <c r="J989" s="384"/>
      <c r="K989" s="384"/>
      <c r="L989" s="384"/>
      <c r="M989" s="384"/>
      <c r="N989" s="384"/>
      <c r="O989" s="384"/>
      <c r="P989" s="384"/>
      <c r="Q989" s="384"/>
      <c r="R989" s="384"/>
    </row>
    <row r="990" spans="1:18">
      <c r="A990" s="384"/>
      <c r="B990" s="397"/>
      <c r="C990" s="397"/>
      <c r="D990" s="398"/>
      <c r="E990" s="398"/>
      <c r="F990" s="399"/>
      <c r="G990" s="374"/>
      <c r="H990" s="384"/>
      <c r="I990" s="384"/>
      <c r="J990" s="384"/>
      <c r="K990" s="384"/>
      <c r="L990" s="384"/>
      <c r="M990" s="384"/>
      <c r="N990" s="384"/>
      <c r="O990" s="384"/>
      <c r="P990" s="384"/>
      <c r="Q990" s="384"/>
      <c r="R990" s="384"/>
    </row>
    <row r="991" spans="1:18">
      <c r="A991" s="384"/>
      <c r="B991" s="397"/>
      <c r="C991" s="397"/>
      <c r="D991" s="398"/>
      <c r="E991" s="398"/>
      <c r="F991" s="399"/>
      <c r="G991" s="374"/>
      <c r="H991" s="384"/>
      <c r="I991" s="384"/>
      <c r="J991" s="384"/>
      <c r="K991" s="384"/>
      <c r="L991" s="384"/>
      <c r="M991" s="384"/>
      <c r="N991" s="384"/>
      <c r="O991" s="384"/>
      <c r="P991" s="384"/>
      <c r="Q991" s="384"/>
      <c r="R991" s="384"/>
    </row>
    <row r="992" spans="1:18">
      <c r="A992" s="384"/>
      <c r="B992" s="397"/>
      <c r="C992" s="397"/>
      <c r="D992" s="398"/>
      <c r="E992" s="398"/>
      <c r="F992" s="399"/>
      <c r="G992" s="374"/>
      <c r="H992" s="384"/>
      <c r="I992" s="384"/>
      <c r="J992" s="384"/>
      <c r="K992" s="384"/>
      <c r="L992" s="384"/>
      <c r="M992" s="384"/>
      <c r="N992" s="384"/>
      <c r="O992" s="384"/>
      <c r="P992" s="384"/>
      <c r="Q992" s="384"/>
      <c r="R992" s="384"/>
    </row>
    <row r="993" spans="1:18">
      <c r="A993" s="384"/>
      <c r="B993" s="397"/>
      <c r="C993" s="397"/>
      <c r="D993" s="398"/>
      <c r="E993" s="398"/>
      <c r="F993" s="399"/>
      <c r="G993" s="374"/>
      <c r="H993" s="384"/>
      <c r="I993" s="384"/>
      <c r="J993" s="384"/>
      <c r="K993" s="384"/>
      <c r="L993" s="384"/>
      <c r="M993" s="384"/>
      <c r="N993" s="384"/>
      <c r="O993" s="384"/>
      <c r="P993" s="384"/>
      <c r="Q993" s="384"/>
      <c r="R993" s="384"/>
    </row>
    <row r="994" spans="1:18">
      <c r="A994" s="384"/>
      <c r="B994" s="397"/>
      <c r="C994" s="397"/>
      <c r="D994" s="398"/>
      <c r="E994" s="398"/>
      <c r="F994" s="399"/>
      <c r="G994" s="374"/>
      <c r="H994" s="384"/>
      <c r="I994" s="384"/>
      <c r="J994" s="384"/>
      <c r="K994" s="384"/>
      <c r="L994" s="384"/>
      <c r="M994" s="384"/>
      <c r="N994" s="384"/>
      <c r="O994" s="384"/>
      <c r="P994" s="384"/>
      <c r="Q994" s="384"/>
      <c r="R994" s="384"/>
    </row>
    <row r="995" spans="1:18">
      <c r="A995" s="384"/>
      <c r="B995" s="397"/>
      <c r="C995" s="397"/>
      <c r="D995" s="398"/>
      <c r="E995" s="398"/>
      <c r="F995" s="399"/>
      <c r="G995" s="374"/>
      <c r="H995" s="384"/>
      <c r="I995" s="384"/>
      <c r="J995" s="384"/>
      <c r="K995" s="384"/>
      <c r="L995" s="384"/>
      <c r="M995" s="384"/>
      <c r="N995" s="384"/>
      <c r="O995" s="384"/>
      <c r="P995" s="384"/>
      <c r="Q995" s="384"/>
      <c r="R995" s="384"/>
    </row>
    <row r="996" spans="1:18">
      <c r="A996" s="384"/>
      <c r="B996" s="397"/>
      <c r="C996" s="397"/>
      <c r="D996" s="398"/>
      <c r="E996" s="398"/>
      <c r="F996" s="399"/>
      <c r="G996" s="374"/>
      <c r="H996" s="384"/>
      <c r="I996" s="384"/>
      <c r="J996" s="384"/>
      <c r="K996" s="384"/>
      <c r="L996" s="384"/>
      <c r="M996" s="384"/>
      <c r="N996" s="384"/>
      <c r="O996" s="384"/>
      <c r="P996" s="384"/>
      <c r="Q996" s="384"/>
      <c r="R996" s="384"/>
    </row>
    <row r="997" spans="1:18">
      <c r="A997" s="384"/>
      <c r="B997" s="397"/>
      <c r="C997" s="397"/>
      <c r="D997" s="398"/>
      <c r="E997" s="398"/>
      <c r="F997" s="399"/>
      <c r="G997" s="374"/>
      <c r="H997" s="384"/>
      <c r="I997" s="384"/>
      <c r="J997" s="384"/>
      <c r="K997" s="384"/>
      <c r="L997" s="384"/>
      <c r="M997" s="384"/>
      <c r="N997" s="384"/>
      <c r="O997" s="384"/>
      <c r="P997" s="384"/>
      <c r="Q997" s="384"/>
      <c r="R997" s="384"/>
    </row>
    <row r="998" spans="1:18">
      <c r="A998" s="384"/>
      <c r="B998" s="397"/>
      <c r="C998" s="397"/>
      <c r="D998" s="398"/>
      <c r="E998" s="398"/>
      <c r="F998" s="399"/>
      <c r="G998" s="374"/>
      <c r="H998" s="384"/>
      <c r="I998" s="384"/>
      <c r="J998" s="384"/>
      <c r="K998" s="384"/>
      <c r="L998" s="384"/>
      <c r="M998" s="384"/>
      <c r="N998" s="384"/>
      <c r="O998" s="384"/>
      <c r="P998" s="384"/>
      <c r="Q998" s="384"/>
      <c r="R998" s="384"/>
    </row>
    <row r="999" spans="1:18">
      <c r="A999" s="384"/>
      <c r="B999" s="397"/>
      <c r="C999" s="397"/>
      <c r="D999" s="398"/>
      <c r="E999" s="398"/>
      <c r="F999" s="399"/>
      <c r="G999" s="374"/>
      <c r="H999" s="384"/>
      <c r="I999" s="384"/>
      <c r="J999" s="384"/>
      <c r="K999" s="384"/>
      <c r="L999" s="384"/>
      <c r="M999" s="384"/>
      <c r="N999" s="384"/>
      <c r="O999" s="384"/>
      <c r="P999" s="384"/>
      <c r="Q999" s="384"/>
      <c r="R999" s="384"/>
    </row>
    <row r="1000" spans="1:18">
      <c r="A1000" s="384"/>
      <c r="B1000" s="397"/>
      <c r="C1000" s="397"/>
      <c r="D1000" s="398"/>
      <c r="E1000" s="398"/>
      <c r="F1000" s="399"/>
      <c r="G1000" s="374"/>
      <c r="H1000" s="384"/>
      <c r="I1000" s="384"/>
      <c r="J1000" s="384"/>
      <c r="K1000" s="384"/>
      <c r="L1000" s="384"/>
      <c r="M1000" s="384"/>
      <c r="N1000" s="384"/>
      <c r="O1000" s="384"/>
      <c r="P1000" s="384"/>
      <c r="Q1000" s="384"/>
      <c r="R1000" s="384"/>
    </row>
    <row r="1001" spans="1:18">
      <c r="A1001" s="384"/>
      <c r="B1001" s="397"/>
      <c r="C1001" s="397"/>
      <c r="D1001" s="398"/>
      <c r="E1001" s="398"/>
      <c r="F1001" s="399"/>
      <c r="G1001" s="374"/>
      <c r="H1001" s="384"/>
      <c r="I1001" s="384"/>
      <c r="J1001" s="384"/>
      <c r="K1001" s="384"/>
      <c r="L1001" s="384"/>
      <c r="M1001" s="384"/>
      <c r="N1001" s="384"/>
      <c r="O1001" s="384"/>
      <c r="P1001" s="384"/>
      <c r="Q1001" s="384"/>
      <c r="R1001" s="384"/>
    </row>
    <row r="1002" spans="1:18">
      <c r="A1002" s="384"/>
      <c r="B1002" s="397"/>
      <c r="C1002" s="397"/>
      <c r="D1002" s="398"/>
      <c r="E1002" s="398"/>
      <c r="F1002" s="399"/>
      <c r="G1002" s="374"/>
      <c r="H1002" s="384"/>
      <c r="I1002" s="384"/>
      <c r="J1002" s="384"/>
      <c r="K1002" s="384"/>
      <c r="L1002" s="384"/>
      <c r="M1002" s="384"/>
      <c r="N1002" s="384"/>
      <c r="O1002" s="384"/>
      <c r="P1002" s="384"/>
      <c r="Q1002" s="384"/>
      <c r="R1002" s="384"/>
    </row>
    <row r="1003" spans="1:18">
      <c r="A1003" s="384"/>
      <c r="B1003" s="397"/>
      <c r="C1003" s="397"/>
      <c r="D1003" s="398"/>
      <c r="E1003" s="398"/>
      <c r="F1003" s="399"/>
      <c r="G1003" s="374"/>
      <c r="H1003" s="384"/>
      <c r="I1003" s="384"/>
      <c r="J1003" s="384"/>
      <c r="K1003" s="384"/>
      <c r="L1003" s="384"/>
      <c r="M1003" s="384"/>
      <c r="N1003" s="384"/>
      <c r="O1003" s="384"/>
      <c r="P1003" s="384"/>
      <c r="Q1003" s="384"/>
      <c r="R1003" s="384"/>
    </row>
    <row r="1004" spans="1:18">
      <c r="A1004" s="384"/>
      <c r="B1004" s="397"/>
      <c r="C1004" s="397"/>
      <c r="D1004" s="398"/>
      <c r="E1004" s="398"/>
      <c r="F1004" s="399"/>
      <c r="G1004" s="374"/>
      <c r="H1004" s="384"/>
      <c r="I1004" s="384"/>
      <c r="J1004" s="384"/>
      <c r="K1004" s="384"/>
      <c r="L1004" s="384"/>
      <c r="M1004" s="384"/>
      <c r="N1004" s="384"/>
      <c r="O1004" s="384"/>
      <c r="P1004" s="384"/>
      <c r="Q1004" s="384"/>
      <c r="R1004" s="384"/>
    </row>
    <row r="1005" spans="1:18">
      <c r="A1005" s="384"/>
      <c r="B1005" s="397"/>
      <c r="C1005" s="397"/>
      <c r="D1005" s="398"/>
      <c r="E1005" s="398"/>
      <c r="F1005" s="399"/>
      <c r="G1005" s="374"/>
      <c r="H1005" s="384"/>
      <c r="I1005" s="384"/>
      <c r="J1005" s="384"/>
      <c r="K1005" s="384"/>
      <c r="L1005" s="384"/>
      <c r="M1005" s="384"/>
      <c r="N1005" s="384"/>
      <c r="O1005" s="384"/>
      <c r="P1005" s="384"/>
      <c r="Q1005" s="384"/>
      <c r="R1005" s="384"/>
    </row>
    <row r="1006" spans="1:18">
      <c r="A1006" s="384"/>
      <c r="B1006" s="397"/>
      <c r="C1006" s="397"/>
      <c r="D1006" s="398"/>
      <c r="E1006" s="398"/>
      <c r="F1006" s="399"/>
      <c r="G1006" s="374"/>
      <c r="H1006" s="384"/>
      <c r="I1006" s="384"/>
      <c r="J1006" s="384"/>
      <c r="K1006" s="384"/>
      <c r="L1006" s="384"/>
      <c r="M1006" s="384"/>
      <c r="N1006" s="384"/>
      <c r="O1006" s="384"/>
      <c r="P1006" s="384"/>
      <c r="Q1006" s="384"/>
      <c r="R1006" s="384"/>
    </row>
  </sheetData>
  <autoFilter ref="A2:G134"/>
  <mergeCells count="4">
    <mergeCell ref="D1:E1"/>
    <mergeCell ref="F9:F11"/>
    <mergeCell ref="F12:F14"/>
    <mergeCell ref="F76:F78"/>
  </mergeCells>
  <pageMargins left="0.7" right="0.7" top="0.75" bottom="0.75" header="0" footer="0"/>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00"/>
  <sheetViews>
    <sheetView workbookViewId="0"/>
  </sheetViews>
  <sheetFormatPr defaultColWidth="12.59765625" defaultRowHeight="15" customHeight="1"/>
  <cols>
    <col min="1" max="2" width="7.59765625" customWidth="1"/>
    <col min="3" max="3" width="35.19921875" customWidth="1"/>
    <col min="4" max="5" width="13.19921875" hidden="1" customWidth="1"/>
    <col min="6" max="6" width="14" hidden="1" customWidth="1"/>
    <col min="7" max="8" width="13.19921875" customWidth="1"/>
    <col min="9" max="26" width="7.59765625" customWidth="1"/>
  </cols>
  <sheetData>
    <row r="1" spans="1:8" ht="14.4">
      <c r="A1" s="106" t="s">
        <v>1207</v>
      </c>
      <c r="B1" s="107" t="s">
        <v>287</v>
      </c>
      <c r="C1" s="107" t="s">
        <v>288</v>
      </c>
      <c r="D1" s="108" t="s">
        <v>1208</v>
      </c>
      <c r="E1" s="108" t="s">
        <v>1209</v>
      </c>
      <c r="F1" s="108" t="s">
        <v>1210</v>
      </c>
      <c r="G1" s="108" t="s">
        <v>289</v>
      </c>
      <c r="H1" s="108" t="s">
        <v>290</v>
      </c>
    </row>
    <row r="2" spans="1:8" ht="14.4">
      <c r="B2" s="98">
        <v>0</v>
      </c>
      <c r="C2" s="98" t="s">
        <v>291</v>
      </c>
      <c r="D2" s="99">
        <v>143547</v>
      </c>
      <c r="E2" s="99">
        <v>1614848</v>
      </c>
      <c r="F2" s="99">
        <v>-1471301</v>
      </c>
      <c r="G2" s="99">
        <v>0</v>
      </c>
      <c r="H2" s="99">
        <v>1471301</v>
      </c>
    </row>
    <row r="3" spans="1:8" ht="14.4">
      <c r="B3" s="98">
        <v>100</v>
      </c>
      <c r="C3" s="98" t="s">
        <v>292</v>
      </c>
      <c r="D3" s="99">
        <v>0</v>
      </c>
      <c r="E3" s="99">
        <v>16500060</v>
      </c>
      <c r="F3" s="99">
        <v>-16500060</v>
      </c>
      <c r="G3" s="99">
        <v>0</v>
      </c>
      <c r="H3" s="99">
        <v>16500060</v>
      </c>
    </row>
    <row r="4" spans="1:8" ht="14.4">
      <c r="B4" s="98">
        <v>110</v>
      </c>
      <c r="C4" s="98" t="s">
        <v>293</v>
      </c>
      <c r="D4" s="99">
        <v>0</v>
      </c>
      <c r="E4" s="99">
        <v>7500000</v>
      </c>
      <c r="F4" s="99">
        <v>-7500000</v>
      </c>
      <c r="G4" s="99">
        <v>0</v>
      </c>
      <c r="H4" s="99">
        <v>7500000</v>
      </c>
    </row>
    <row r="5" spans="1:8" ht="14.4">
      <c r="B5" s="98">
        <v>111</v>
      </c>
      <c r="C5" s="98" t="s">
        <v>294</v>
      </c>
      <c r="D5" s="99">
        <v>649153965.75</v>
      </c>
      <c r="E5" s="99">
        <v>0</v>
      </c>
      <c r="F5" s="99">
        <v>649153965.75</v>
      </c>
      <c r="G5" s="99">
        <v>649153965.75</v>
      </c>
      <c r="H5" s="99">
        <v>0</v>
      </c>
    </row>
    <row r="6" spans="1:8" ht="14.4">
      <c r="B6" s="98">
        <v>115</v>
      </c>
      <c r="C6" s="98" t="s">
        <v>295</v>
      </c>
      <c r="D6" s="99">
        <v>0</v>
      </c>
      <c r="E6" s="99">
        <v>4058939</v>
      </c>
      <c r="F6" s="99">
        <v>-4058939</v>
      </c>
      <c r="G6" s="99">
        <v>0</v>
      </c>
      <c r="H6" s="99">
        <v>4058939</v>
      </c>
    </row>
    <row r="7" spans="1:8" ht="14.4">
      <c r="B7" s="98">
        <v>240</v>
      </c>
      <c r="C7" s="98" t="s">
        <v>296</v>
      </c>
      <c r="D7" s="99">
        <v>0</v>
      </c>
      <c r="E7" s="99">
        <v>3000000</v>
      </c>
      <c r="F7" s="99">
        <v>-3000000</v>
      </c>
      <c r="G7" s="99">
        <v>0</v>
      </c>
      <c r="H7" s="99">
        <v>3000000</v>
      </c>
    </row>
    <row r="8" spans="1:8" ht="14.4">
      <c r="B8" s="98">
        <v>244</v>
      </c>
      <c r="C8" s="98" t="s">
        <v>297</v>
      </c>
      <c r="D8" s="99">
        <v>50866.67</v>
      </c>
      <c r="E8" s="99">
        <v>104948241</v>
      </c>
      <c r="F8" s="99">
        <v>-104897374.33</v>
      </c>
      <c r="G8" s="99">
        <v>0</v>
      </c>
      <c r="H8" s="99">
        <v>104897374.33</v>
      </c>
    </row>
    <row r="9" spans="1:8" ht="14.4">
      <c r="B9" s="98">
        <v>245</v>
      </c>
      <c r="C9" s="98" t="s">
        <v>298</v>
      </c>
      <c r="D9" s="99">
        <v>0</v>
      </c>
      <c r="E9" s="99">
        <v>8548731</v>
      </c>
      <c r="F9" s="99">
        <v>-8548731</v>
      </c>
      <c r="G9" s="99">
        <v>0</v>
      </c>
      <c r="H9" s="99">
        <v>8548731</v>
      </c>
    </row>
    <row r="10" spans="1:8" ht="14.4">
      <c r="B10" s="98">
        <v>246</v>
      </c>
      <c r="C10" s="98" t="s">
        <v>299</v>
      </c>
      <c r="D10" s="99">
        <v>0</v>
      </c>
      <c r="E10" s="99">
        <v>6770357</v>
      </c>
      <c r="F10" s="99">
        <v>-6770357</v>
      </c>
      <c r="G10" s="99">
        <v>0</v>
      </c>
      <c r="H10" s="99">
        <v>6770357</v>
      </c>
    </row>
    <row r="11" spans="1:8" ht="14.4">
      <c r="B11" s="98">
        <v>247</v>
      </c>
      <c r="C11" s="98" t="s">
        <v>5</v>
      </c>
      <c r="D11" s="99">
        <v>0</v>
      </c>
      <c r="E11" s="99">
        <v>25948000</v>
      </c>
      <c r="F11" s="99">
        <v>-25948000</v>
      </c>
      <c r="G11" s="99">
        <v>0</v>
      </c>
      <c r="H11" s="99">
        <v>25948000</v>
      </c>
    </row>
    <row r="12" spans="1:8" ht="14.4">
      <c r="B12" s="98">
        <v>248</v>
      </c>
      <c r="C12" s="98" t="s">
        <v>6</v>
      </c>
      <c r="D12" s="99">
        <v>38400000</v>
      </c>
      <c r="E12" s="99">
        <v>208254000</v>
      </c>
      <c r="F12" s="99">
        <v>-169854000</v>
      </c>
      <c r="G12" s="99">
        <v>0</v>
      </c>
      <c r="H12" s="99">
        <v>169854000</v>
      </c>
    </row>
    <row r="13" spans="1:8" ht="14.4">
      <c r="B13" s="98">
        <v>249</v>
      </c>
      <c r="C13" s="98" t="s">
        <v>7</v>
      </c>
      <c r="D13" s="99">
        <v>0</v>
      </c>
      <c r="E13" s="99">
        <v>34037555</v>
      </c>
      <c r="F13" s="99">
        <v>-34037555</v>
      </c>
      <c r="G13" s="99">
        <v>0</v>
      </c>
      <c r="H13" s="99">
        <v>34037555</v>
      </c>
    </row>
    <row r="14" spans="1:8" ht="14.4">
      <c r="B14" s="98">
        <v>250</v>
      </c>
      <c r="C14" s="98" t="s">
        <v>300</v>
      </c>
      <c r="D14" s="99">
        <v>5475268</v>
      </c>
      <c r="E14" s="99">
        <v>1909752</v>
      </c>
      <c r="F14" s="99">
        <v>3565516</v>
      </c>
      <c r="G14" s="99">
        <v>3565516</v>
      </c>
      <c r="H14" s="99">
        <v>0</v>
      </c>
    </row>
    <row r="15" spans="1:8" ht="14.4">
      <c r="B15" s="98">
        <v>511</v>
      </c>
      <c r="C15" s="98" t="s">
        <v>301</v>
      </c>
      <c r="D15" s="99">
        <v>1280411</v>
      </c>
      <c r="E15" s="99">
        <v>1549733</v>
      </c>
      <c r="F15" s="99">
        <v>-269322</v>
      </c>
      <c r="G15" s="99">
        <v>0</v>
      </c>
      <c r="H15" s="99">
        <v>269322</v>
      </c>
    </row>
    <row r="16" spans="1:8" ht="14.4">
      <c r="B16" s="98">
        <v>513</v>
      </c>
      <c r="C16" s="98" t="s">
        <v>302</v>
      </c>
      <c r="D16" s="99">
        <v>0</v>
      </c>
      <c r="E16" s="99">
        <v>1041783</v>
      </c>
      <c r="F16" s="99">
        <v>-1041783</v>
      </c>
      <c r="G16" s="99">
        <v>0</v>
      </c>
      <c r="H16" s="99">
        <v>1041783</v>
      </c>
    </row>
    <row r="17" spans="2:8" ht="14.4">
      <c r="B17" s="98">
        <v>589</v>
      </c>
      <c r="C17" s="98" t="s">
        <v>303</v>
      </c>
      <c r="D17" s="99">
        <v>371250</v>
      </c>
      <c r="E17" s="99">
        <v>825610</v>
      </c>
      <c r="F17" s="99">
        <v>-454360</v>
      </c>
      <c r="G17" s="99">
        <v>0</v>
      </c>
      <c r="H17" s="99">
        <v>454360</v>
      </c>
    </row>
    <row r="18" spans="2:8" ht="14.4">
      <c r="B18" s="98">
        <v>594</v>
      </c>
      <c r="C18" s="98" t="s">
        <v>304</v>
      </c>
      <c r="D18" s="99">
        <v>141160</v>
      </c>
      <c r="E18" s="99">
        <v>158415</v>
      </c>
      <c r="F18" s="99">
        <v>-17255</v>
      </c>
      <c r="G18" s="99">
        <v>0</v>
      </c>
      <c r="H18" s="99">
        <v>17255</v>
      </c>
    </row>
    <row r="19" spans="2:8" ht="14.4">
      <c r="B19" s="98">
        <v>595</v>
      </c>
      <c r="C19" s="98" t="s">
        <v>305</v>
      </c>
      <c r="D19" s="99">
        <v>3007</v>
      </c>
      <c r="E19" s="99">
        <v>3207</v>
      </c>
      <c r="F19" s="99">
        <v>-200</v>
      </c>
      <c r="G19" s="99">
        <v>0</v>
      </c>
      <c r="H19" s="99">
        <v>200</v>
      </c>
    </row>
    <row r="20" spans="2:8" ht="14.4">
      <c r="B20" s="98">
        <v>597</v>
      </c>
      <c r="C20" s="98" t="s">
        <v>306</v>
      </c>
      <c r="D20" s="99">
        <v>16096</v>
      </c>
      <c r="E20" s="99">
        <v>20016</v>
      </c>
      <c r="F20" s="99">
        <v>-3920</v>
      </c>
      <c r="G20" s="99">
        <v>0</v>
      </c>
      <c r="H20" s="99">
        <v>3920</v>
      </c>
    </row>
    <row r="21" spans="2:8" ht="15.75" customHeight="1">
      <c r="B21" s="98">
        <v>610</v>
      </c>
      <c r="C21" s="98" t="s">
        <v>307</v>
      </c>
      <c r="D21" s="99">
        <v>100780</v>
      </c>
      <c r="E21" s="99">
        <v>133180</v>
      </c>
      <c r="F21" s="99">
        <v>-32400</v>
      </c>
      <c r="G21" s="99">
        <v>0</v>
      </c>
      <c r="H21" s="99">
        <v>32400</v>
      </c>
    </row>
    <row r="22" spans="2:8" ht="15.75" customHeight="1">
      <c r="B22" s="98">
        <v>624</v>
      </c>
      <c r="C22" s="98" t="s">
        <v>308</v>
      </c>
      <c r="D22" s="99">
        <v>20175</v>
      </c>
      <c r="E22" s="99">
        <v>37530</v>
      </c>
      <c r="F22" s="99">
        <v>-17355</v>
      </c>
      <c r="G22" s="99">
        <v>0</v>
      </c>
      <c r="H22" s="99">
        <v>17355</v>
      </c>
    </row>
    <row r="23" spans="2:8" ht="15.75" customHeight="1">
      <c r="B23" s="98">
        <v>632</v>
      </c>
      <c r="C23" s="98" t="s">
        <v>309</v>
      </c>
      <c r="D23" s="99">
        <v>0</v>
      </c>
      <c r="E23" s="99">
        <v>1616190</v>
      </c>
      <c r="F23" s="99">
        <v>-1616190</v>
      </c>
      <c r="G23" s="99">
        <v>0</v>
      </c>
      <c r="H23" s="99">
        <v>1616190</v>
      </c>
    </row>
    <row r="24" spans="2:8" ht="15.75" customHeight="1">
      <c r="B24" s="98">
        <v>634</v>
      </c>
      <c r="C24" s="98" t="s">
        <v>310</v>
      </c>
      <c r="D24" s="99">
        <v>1688822</v>
      </c>
      <c r="E24" s="99">
        <v>0</v>
      </c>
      <c r="F24" s="99">
        <v>1688822</v>
      </c>
      <c r="G24" s="99">
        <v>1688822</v>
      </c>
      <c r="H24" s="99">
        <v>0</v>
      </c>
    </row>
    <row r="25" spans="2:8" ht="15.75" customHeight="1">
      <c r="B25" s="98">
        <v>636</v>
      </c>
      <c r="C25" s="98" t="s">
        <v>311</v>
      </c>
      <c r="D25" s="99">
        <v>0</v>
      </c>
      <c r="E25" s="99">
        <v>802778</v>
      </c>
      <c r="F25" s="99">
        <v>-802778</v>
      </c>
      <c r="G25" s="99">
        <v>0</v>
      </c>
      <c r="H25" s="99">
        <v>802778</v>
      </c>
    </row>
    <row r="26" spans="2:8" ht="15.75" customHeight="1">
      <c r="B26" s="98">
        <v>639</v>
      </c>
      <c r="C26" s="98" t="s">
        <v>312</v>
      </c>
      <c r="D26" s="99">
        <v>0</v>
      </c>
      <c r="E26" s="99">
        <v>2661615</v>
      </c>
      <c r="F26" s="99">
        <v>-2661615</v>
      </c>
      <c r="G26" s="99">
        <v>0</v>
      </c>
      <c r="H26" s="99">
        <v>2661615</v>
      </c>
    </row>
    <row r="27" spans="2:8" ht="15.75" customHeight="1">
      <c r="B27" s="98">
        <v>640</v>
      </c>
      <c r="C27" s="98" t="s">
        <v>1251</v>
      </c>
      <c r="D27" s="99">
        <v>31248443</v>
      </c>
      <c r="E27" s="99">
        <v>318450569.13999999</v>
      </c>
      <c r="F27" s="99">
        <v>-287202126.13999999</v>
      </c>
      <c r="G27" s="99">
        <v>0</v>
      </c>
      <c r="H27" s="99">
        <v>287202126.13999999</v>
      </c>
    </row>
    <row r="28" spans="2:8" ht="15.75" customHeight="1">
      <c r="B28" s="98">
        <v>641</v>
      </c>
      <c r="C28" s="98" t="s">
        <v>314</v>
      </c>
      <c r="D28" s="99">
        <v>0</v>
      </c>
      <c r="E28" s="99">
        <v>2620744</v>
      </c>
      <c r="F28" s="99">
        <v>-2620744</v>
      </c>
      <c r="G28" s="99">
        <v>0</v>
      </c>
      <c r="H28" s="99">
        <v>2620744</v>
      </c>
    </row>
    <row r="29" spans="2:8" ht="15.75" customHeight="1">
      <c r="B29" s="98">
        <v>643</v>
      </c>
      <c r="C29" s="98" t="s">
        <v>315</v>
      </c>
      <c r="D29" s="99">
        <v>582407</v>
      </c>
      <c r="E29" s="99">
        <v>582407</v>
      </c>
      <c r="F29" s="99">
        <v>0</v>
      </c>
      <c r="G29" s="99">
        <v>0</v>
      </c>
      <c r="H29" s="99">
        <v>0</v>
      </c>
    </row>
    <row r="30" spans="2:8" ht="15.75" customHeight="1">
      <c r="B30" s="98">
        <v>644</v>
      </c>
      <c r="C30" s="98" t="s">
        <v>316</v>
      </c>
      <c r="D30" s="99">
        <v>582407</v>
      </c>
      <c r="E30" s="99">
        <v>582407</v>
      </c>
      <c r="F30" s="99">
        <v>0</v>
      </c>
      <c r="G30" s="99">
        <v>0</v>
      </c>
      <c r="H30" s="99">
        <v>0</v>
      </c>
    </row>
    <row r="31" spans="2:8" ht="15.75" customHeight="1">
      <c r="B31" s="98">
        <v>650</v>
      </c>
      <c r="C31" s="98" t="s">
        <v>1252</v>
      </c>
      <c r="D31" s="99">
        <v>1727355</v>
      </c>
      <c r="E31" s="99">
        <v>2766342</v>
      </c>
      <c r="F31" s="99">
        <v>-1038987</v>
      </c>
      <c r="G31" s="99">
        <v>0</v>
      </c>
      <c r="H31" s="99">
        <v>1038987</v>
      </c>
    </row>
    <row r="32" spans="2:8" ht="15.75" customHeight="1">
      <c r="B32" s="98">
        <v>660</v>
      </c>
      <c r="C32" s="98" t="s">
        <v>318</v>
      </c>
      <c r="D32" s="99">
        <v>0</v>
      </c>
      <c r="E32" s="99">
        <v>61496569</v>
      </c>
      <c r="F32" s="99">
        <v>-61496569</v>
      </c>
      <c r="G32" s="99">
        <v>0</v>
      </c>
      <c r="H32" s="99">
        <v>61496569</v>
      </c>
    </row>
    <row r="33" spans="2:8" ht="15.75" customHeight="1">
      <c r="B33" s="98">
        <v>663</v>
      </c>
      <c r="C33" s="98" t="s">
        <v>319</v>
      </c>
      <c r="D33" s="99">
        <v>387783</v>
      </c>
      <c r="E33" s="99">
        <v>387783</v>
      </c>
      <c r="F33" s="99">
        <v>0</v>
      </c>
      <c r="G33" s="99">
        <v>0</v>
      </c>
      <c r="H33" s="99">
        <v>0</v>
      </c>
    </row>
    <row r="34" spans="2:8" ht="15.75" customHeight="1">
      <c r="B34" s="98">
        <v>666</v>
      </c>
      <c r="C34" s="98" t="s">
        <v>320</v>
      </c>
      <c r="D34" s="99">
        <v>754159</v>
      </c>
      <c r="E34" s="99">
        <v>763273</v>
      </c>
      <c r="F34" s="99">
        <v>-9114</v>
      </c>
      <c r="G34" s="99">
        <v>0</v>
      </c>
      <c r="H34" s="99">
        <v>9114</v>
      </c>
    </row>
    <row r="35" spans="2:8" ht="15.75" customHeight="1">
      <c r="B35" s="98">
        <v>668</v>
      </c>
      <c r="C35" s="98" t="s">
        <v>321</v>
      </c>
      <c r="D35" s="99">
        <v>14640291</v>
      </c>
      <c r="E35" s="99">
        <v>17337588</v>
      </c>
      <c r="F35" s="99">
        <v>-2697297</v>
      </c>
      <c r="G35" s="99">
        <v>0</v>
      </c>
      <c r="H35" s="99">
        <v>2697297</v>
      </c>
    </row>
    <row r="36" spans="2:8" ht="15.75" customHeight="1">
      <c r="B36" s="98">
        <v>669</v>
      </c>
      <c r="C36" s="98" t="s">
        <v>322</v>
      </c>
      <c r="D36" s="99">
        <v>678068</v>
      </c>
      <c r="E36" s="99">
        <v>771002</v>
      </c>
      <c r="F36" s="99">
        <v>-92934</v>
      </c>
      <c r="G36" s="99">
        <v>0</v>
      </c>
      <c r="H36" s="99">
        <v>92934</v>
      </c>
    </row>
    <row r="37" spans="2:8" ht="15.75" customHeight="1">
      <c r="B37" s="98">
        <v>674</v>
      </c>
      <c r="C37" s="98" t="s">
        <v>323</v>
      </c>
      <c r="D37" s="99">
        <v>2528330</v>
      </c>
      <c r="E37" s="99">
        <v>2847285</v>
      </c>
      <c r="F37" s="99">
        <v>-318955</v>
      </c>
      <c r="G37" s="99">
        <v>0</v>
      </c>
      <c r="H37" s="99">
        <v>318955</v>
      </c>
    </row>
    <row r="38" spans="2:8" ht="15.75" customHeight="1">
      <c r="B38" s="98">
        <v>675</v>
      </c>
      <c r="C38" s="98" t="s">
        <v>324</v>
      </c>
      <c r="D38" s="99">
        <v>3094732</v>
      </c>
      <c r="E38" s="99">
        <v>2528330</v>
      </c>
      <c r="F38" s="99">
        <v>566402</v>
      </c>
      <c r="G38" s="99">
        <v>566402</v>
      </c>
      <c r="H38" s="99">
        <v>0</v>
      </c>
    </row>
    <row r="39" spans="2:8" ht="15.75" customHeight="1">
      <c r="B39" s="98">
        <v>810</v>
      </c>
      <c r="C39" s="98" t="s">
        <v>325</v>
      </c>
      <c r="D39" s="99">
        <v>0</v>
      </c>
      <c r="E39" s="99">
        <v>115322347</v>
      </c>
      <c r="F39" s="99">
        <v>-115322347</v>
      </c>
      <c r="G39" s="99">
        <v>0</v>
      </c>
      <c r="H39" s="99">
        <v>115322347</v>
      </c>
    </row>
    <row r="40" spans="2:8" ht="15.75" customHeight="1">
      <c r="B40" s="98">
        <v>811</v>
      </c>
      <c r="C40" s="98" t="s">
        <v>326</v>
      </c>
      <c r="D40" s="99">
        <v>0</v>
      </c>
      <c r="E40" s="99">
        <v>1951758</v>
      </c>
      <c r="F40" s="99">
        <v>-1951758</v>
      </c>
      <c r="G40" s="99">
        <v>0</v>
      </c>
      <c r="H40" s="99">
        <v>1951758</v>
      </c>
    </row>
    <row r="41" spans="2:8" ht="15.75" customHeight="1">
      <c r="B41" s="98">
        <v>935</v>
      </c>
      <c r="C41" s="98" t="s">
        <v>327</v>
      </c>
      <c r="D41" s="99">
        <v>0</v>
      </c>
      <c r="E41" s="99">
        <v>1612261</v>
      </c>
      <c r="F41" s="99">
        <v>-1612261</v>
      </c>
      <c r="G41" s="99">
        <v>0</v>
      </c>
      <c r="H41" s="99">
        <v>1612261</v>
      </c>
    </row>
    <row r="42" spans="2:8" ht="15.75" customHeight="1">
      <c r="B42" s="98">
        <v>2050</v>
      </c>
      <c r="C42" s="98" t="s">
        <v>328</v>
      </c>
      <c r="D42" s="99">
        <v>18459372</v>
      </c>
      <c r="E42" s="99">
        <v>0</v>
      </c>
      <c r="F42" s="99">
        <v>18459372</v>
      </c>
      <c r="G42" s="99">
        <v>18459372</v>
      </c>
      <c r="H42" s="99">
        <v>0</v>
      </c>
    </row>
    <row r="43" spans="2:8" ht="15.75" customHeight="1">
      <c r="B43" s="98">
        <v>2060</v>
      </c>
      <c r="C43" s="98" t="s">
        <v>329</v>
      </c>
      <c r="D43" s="99">
        <v>3061616</v>
      </c>
      <c r="E43" s="99">
        <v>0</v>
      </c>
      <c r="F43" s="99">
        <v>3061616</v>
      </c>
      <c r="G43" s="99">
        <v>3061616</v>
      </c>
      <c r="H43" s="99">
        <v>0</v>
      </c>
    </row>
    <row r="44" spans="2:8" ht="15.75" customHeight="1">
      <c r="B44" s="98">
        <v>2062</v>
      </c>
      <c r="C44" s="98" t="s">
        <v>330</v>
      </c>
      <c r="D44" s="99">
        <v>4223464</v>
      </c>
      <c r="E44" s="99">
        <v>0</v>
      </c>
      <c r="F44" s="99">
        <v>4223464</v>
      </c>
      <c r="G44" s="99">
        <v>4223464</v>
      </c>
      <c r="H44" s="99">
        <v>0</v>
      </c>
    </row>
    <row r="45" spans="2:8" ht="15.75" customHeight="1">
      <c r="B45" s="98">
        <v>2150</v>
      </c>
      <c r="C45" s="98" t="s">
        <v>331</v>
      </c>
      <c r="D45" s="99">
        <v>0</v>
      </c>
      <c r="E45" s="99">
        <v>16432980</v>
      </c>
      <c r="F45" s="99">
        <v>-16432980</v>
      </c>
      <c r="G45" s="99">
        <v>0</v>
      </c>
      <c r="H45" s="99">
        <v>16432980</v>
      </c>
    </row>
    <row r="46" spans="2:8" ht="15.75" customHeight="1">
      <c r="B46" s="98">
        <v>2160</v>
      </c>
      <c r="C46" s="98" t="s">
        <v>332</v>
      </c>
      <c r="D46" s="99">
        <v>0</v>
      </c>
      <c r="E46" s="99">
        <v>3061616</v>
      </c>
      <c r="F46" s="99">
        <v>-3061616</v>
      </c>
      <c r="G46" s="99">
        <v>0</v>
      </c>
      <c r="H46" s="99">
        <v>3061616</v>
      </c>
    </row>
    <row r="47" spans="2:8" ht="15.75" customHeight="1">
      <c r="B47" s="98">
        <v>2162</v>
      </c>
      <c r="C47" s="98" t="s">
        <v>333</v>
      </c>
      <c r="D47" s="99">
        <v>0</v>
      </c>
      <c r="E47" s="99">
        <v>4223464</v>
      </c>
      <c r="F47" s="99">
        <v>-4223464</v>
      </c>
      <c r="G47" s="99">
        <v>0</v>
      </c>
      <c r="H47" s="99">
        <v>4223464</v>
      </c>
    </row>
    <row r="48" spans="2:8" ht="15.75" customHeight="1">
      <c r="B48" s="98">
        <v>2412</v>
      </c>
      <c r="C48" s="98" t="s">
        <v>334</v>
      </c>
      <c r="D48" s="99">
        <v>17277167</v>
      </c>
      <c r="E48" s="99">
        <v>14789945</v>
      </c>
      <c r="F48" s="99">
        <v>2487222</v>
      </c>
      <c r="G48" s="99">
        <v>2487222</v>
      </c>
      <c r="H48" s="99">
        <v>0</v>
      </c>
    </row>
    <row r="49" spans="2:8" ht="15.75" customHeight="1">
      <c r="B49" s="98">
        <v>2413</v>
      </c>
      <c r="C49" s="98" t="s">
        <v>335</v>
      </c>
      <c r="D49" s="99">
        <v>12599708</v>
      </c>
      <c r="E49" s="99">
        <v>9453030</v>
      </c>
      <c r="F49" s="99">
        <v>3146678</v>
      </c>
      <c r="G49" s="99">
        <v>3146678</v>
      </c>
      <c r="H49" s="99">
        <v>0</v>
      </c>
    </row>
    <row r="50" spans="2:8" ht="15.75" customHeight="1">
      <c r="B50" s="98">
        <v>2520</v>
      </c>
      <c r="C50" s="98" t="s">
        <v>336</v>
      </c>
      <c r="D50" s="99">
        <v>137516407</v>
      </c>
      <c r="E50" s="99">
        <v>2989392</v>
      </c>
      <c r="F50" s="99">
        <v>134527015</v>
      </c>
      <c r="G50" s="99">
        <v>134527015</v>
      </c>
      <c r="H50" s="99">
        <v>0</v>
      </c>
    </row>
    <row r="51" spans="2:8" ht="15.75" customHeight="1">
      <c r="B51" s="98">
        <v>2601</v>
      </c>
      <c r="C51" s="98" t="s">
        <v>337</v>
      </c>
      <c r="D51" s="99">
        <v>955277</v>
      </c>
      <c r="E51" s="99">
        <v>937628</v>
      </c>
      <c r="F51" s="99">
        <v>17649</v>
      </c>
      <c r="G51" s="99">
        <v>17649</v>
      </c>
      <c r="H51" s="99">
        <v>0</v>
      </c>
    </row>
    <row r="52" spans="2:8" ht="15.75" customHeight="1">
      <c r="B52" s="98">
        <v>2609</v>
      </c>
      <c r="C52" s="98" t="s">
        <v>338</v>
      </c>
      <c r="D52" s="99">
        <v>880000</v>
      </c>
      <c r="E52" s="99">
        <v>880000</v>
      </c>
      <c r="F52" s="99">
        <v>0</v>
      </c>
      <c r="G52" s="99">
        <v>0</v>
      </c>
      <c r="H52" s="99">
        <v>0</v>
      </c>
    </row>
    <row r="53" spans="2:8" ht="15.75" customHeight="1">
      <c r="B53" s="98">
        <v>2610</v>
      </c>
      <c r="C53" s="98" t="s">
        <v>339</v>
      </c>
      <c r="D53" s="99">
        <v>14618165.390000001</v>
      </c>
      <c r="E53" s="99">
        <v>14426320.67</v>
      </c>
      <c r="F53" s="99">
        <v>191844.72</v>
      </c>
      <c r="G53" s="99">
        <v>191844.72</v>
      </c>
      <c r="H53" s="99">
        <v>0</v>
      </c>
    </row>
    <row r="54" spans="2:8" ht="15.75" customHeight="1">
      <c r="B54" s="98">
        <v>2671</v>
      </c>
      <c r="C54" s="98" t="s">
        <v>341</v>
      </c>
      <c r="D54" s="99">
        <v>566249</v>
      </c>
      <c r="E54" s="99">
        <v>465230</v>
      </c>
      <c r="F54" s="99">
        <v>101019</v>
      </c>
      <c r="G54" s="99">
        <v>101019</v>
      </c>
      <c r="H54" s="99">
        <v>0</v>
      </c>
    </row>
    <row r="55" spans="2:8" ht="15.75" customHeight="1">
      <c r="B55" s="98">
        <v>2690</v>
      </c>
      <c r="C55" s="98" t="s">
        <v>342</v>
      </c>
      <c r="D55" s="99">
        <v>131963</v>
      </c>
      <c r="E55" s="99">
        <v>131963</v>
      </c>
      <c r="F55" s="99">
        <v>0</v>
      </c>
      <c r="G55" s="99">
        <v>0</v>
      </c>
      <c r="H55" s="99">
        <v>0</v>
      </c>
    </row>
    <row r="56" spans="2:8" ht="15.75" customHeight="1">
      <c r="B56" s="98">
        <v>2731</v>
      </c>
      <c r="C56" s="98" t="s">
        <v>343</v>
      </c>
      <c r="D56" s="99">
        <v>15</v>
      </c>
      <c r="E56" s="99">
        <v>15</v>
      </c>
      <c r="F56" s="99">
        <v>0</v>
      </c>
      <c r="G56" s="99">
        <v>0</v>
      </c>
      <c r="H56" s="99">
        <v>0</v>
      </c>
    </row>
    <row r="57" spans="2:8" ht="15.75" customHeight="1">
      <c r="B57" s="98">
        <v>2732</v>
      </c>
      <c r="C57" s="98" t="s">
        <v>344</v>
      </c>
      <c r="D57" s="99">
        <v>274</v>
      </c>
      <c r="E57" s="99">
        <v>274</v>
      </c>
      <c r="F57" s="99">
        <v>0</v>
      </c>
      <c r="G57" s="99">
        <v>0</v>
      </c>
      <c r="H57" s="99">
        <v>0</v>
      </c>
    </row>
    <row r="58" spans="2:8" ht="15.75" customHeight="1">
      <c r="B58" s="98">
        <v>2733</v>
      </c>
      <c r="C58" s="98" t="s">
        <v>345</v>
      </c>
      <c r="D58" s="99">
        <v>144570</v>
      </c>
      <c r="E58" s="99">
        <v>144570</v>
      </c>
      <c r="F58" s="99">
        <v>0</v>
      </c>
      <c r="G58" s="99">
        <v>0</v>
      </c>
      <c r="H58" s="99">
        <v>0</v>
      </c>
    </row>
    <row r="59" spans="2:8" ht="15.75" customHeight="1">
      <c r="B59" s="98">
        <v>2734</v>
      </c>
      <c r="C59" s="98" t="s">
        <v>346</v>
      </c>
      <c r="D59" s="99">
        <v>10149</v>
      </c>
      <c r="E59" s="99">
        <v>10149</v>
      </c>
      <c r="F59" s="99">
        <v>0</v>
      </c>
      <c r="G59" s="99">
        <v>0</v>
      </c>
      <c r="H59" s="99">
        <v>0</v>
      </c>
    </row>
    <row r="60" spans="2:8" ht="15.75" customHeight="1">
      <c r="B60" s="98">
        <v>2735</v>
      </c>
      <c r="C60" s="98" t="s">
        <v>347</v>
      </c>
      <c r="D60" s="99">
        <v>15</v>
      </c>
      <c r="E60" s="99">
        <v>15</v>
      </c>
      <c r="F60" s="99">
        <v>0</v>
      </c>
      <c r="G60" s="99">
        <v>0</v>
      </c>
      <c r="H60" s="99">
        <v>0</v>
      </c>
    </row>
    <row r="61" spans="2:8" ht="15.75" customHeight="1">
      <c r="B61" s="98">
        <v>2736</v>
      </c>
      <c r="C61" s="98" t="s">
        <v>348</v>
      </c>
      <c r="D61" s="99">
        <v>274</v>
      </c>
      <c r="E61" s="99">
        <v>274</v>
      </c>
      <c r="F61" s="99">
        <v>0</v>
      </c>
      <c r="G61" s="99">
        <v>0</v>
      </c>
      <c r="H61" s="99">
        <v>0</v>
      </c>
    </row>
    <row r="62" spans="2:8" ht="15.75" customHeight="1">
      <c r="B62" s="98">
        <v>2737</v>
      </c>
      <c r="C62" s="98" t="s">
        <v>349</v>
      </c>
      <c r="D62" s="99">
        <v>144570</v>
      </c>
      <c r="E62" s="99">
        <v>144570</v>
      </c>
      <c r="F62" s="99">
        <v>0</v>
      </c>
      <c r="G62" s="99">
        <v>0</v>
      </c>
      <c r="H62" s="99">
        <v>0</v>
      </c>
    </row>
    <row r="63" spans="2:8" ht="15.75" customHeight="1">
      <c r="B63" s="98">
        <v>2738</v>
      </c>
      <c r="C63" s="98" t="s">
        <v>350</v>
      </c>
      <c r="D63" s="99">
        <v>10149</v>
      </c>
      <c r="E63" s="99">
        <v>10149</v>
      </c>
      <c r="F63" s="99">
        <v>0</v>
      </c>
      <c r="G63" s="99">
        <v>0</v>
      </c>
      <c r="H63" s="99">
        <v>0</v>
      </c>
    </row>
    <row r="64" spans="2:8" ht="15.75" customHeight="1">
      <c r="B64" s="98">
        <v>2741</v>
      </c>
      <c r="C64" s="98" t="s">
        <v>351</v>
      </c>
      <c r="D64" s="99">
        <v>313595</v>
      </c>
      <c r="E64" s="99">
        <v>313595</v>
      </c>
      <c r="F64" s="99">
        <v>0</v>
      </c>
      <c r="G64" s="99">
        <v>0</v>
      </c>
      <c r="H64" s="99">
        <v>0</v>
      </c>
    </row>
    <row r="65" spans="2:8" ht="15.75" customHeight="1">
      <c r="B65" s="98">
        <v>2826</v>
      </c>
      <c r="C65" s="98" t="s">
        <v>352</v>
      </c>
      <c r="D65" s="99">
        <v>19794342</v>
      </c>
      <c r="E65" s="99">
        <v>15015219</v>
      </c>
      <c r="F65" s="99">
        <v>4779123</v>
      </c>
      <c r="G65" s="99">
        <v>4779123</v>
      </c>
      <c r="H65" s="99">
        <v>0</v>
      </c>
    </row>
    <row r="66" spans="2:8" ht="15.75" customHeight="1">
      <c r="B66" s="98">
        <v>2845</v>
      </c>
      <c r="C66" s="98" t="s">
        <v>353</v>
      </c>
      <c r="D66" s="99">
        <v>215659</v>
      </c>
      <c r="E66" s="99">
        <v>209347</v>
      </c>
      <c r="F66" s="99">
        <v>6312</v>
      </c>
      <c r="G66" s="99">
        <v>6312</v>
      </c>
      <c r="H66" s="99">
        <v>0</v>
      </c>
    </row>
    <row r="67" spans="2:8" ht="15.75" customHeight="1">
      <c r="B67" s="98">
        <v>2846</v>
      </c>
      <c r="C67" s="98" t="s">
        <v>354</v>
      </c>
      <c r="D67" s="99">
        <v>1141270</v>
      </c>
      <c r="E67" s="99">
        <v>1012891</v>
      </c>
      <c r="F67" s="99">
        <v>128379</v>
      </c>
      <c r="G67" s="99">
        <v>128379</v>
      </c>
      <c r="H67" s="99">
        <v>0</v>
      </c>
    </row>
    <row r="68" spans="2:8" ht="15.75" customHeight="1">
      <c r="B68" s="98">
        <v>2862</v>
      </c>
      <c r="C68" s="98" t="s">
        <v>355</v>
      </c>
      <c r="D68" s="99">
        <v>23800</v>
      </c>
      <c r="E68" s="99">
        <v>23800</v>
      </c>
      <c r="F68" s="99">
        <v>0</v>
      </c>
      <c r="G68" s="99">
        <v>0</v>
      </c>
      <c r="H68" s="99">
        <v>0</v>
      </c>
    </row>
    <row r="69" spans="2:8" ht="15.75" customHeight="1">
      <c r="B69" s="98">
        <v>2863</v>
      </c>
      <c r="C69" s="98" t="s">
        <v>356</v>
      </c>
      <c r="D69" s="99">
        <v>66000</v>
      </c>
      <c r="E69" s="99">
        <v>66000</v>
      </c>
      <c r="F69" s="99">
        <v>0</v>
      </c>
      <c r="G69" s="99">
        <v>0</v>
      </c>
      <c r="H69" s="99">
        <v>0</v>
      </c>
    </row>
    <row r="70" spans="2:8" ht="15.75" customHeight="1">
      <c r="B70" s="98">
        <v>2870</v>
      </c>
      <c r="C70" s="98" t="s">
        <v>357</v>
      </c>
      <c r="D70" s="99">
        <v>312740</v>
      </c>
      <c r="E70" s="99">
        <v>35000</v>
      </c>
      <c r="F70" s="99">
        <v>277740</v>
      </c>
      <c r="G70" s="99">
        <v>277740</v>
      </c>
      <c r="H70" s="99">
        <v>0</v>
      </c>
    </row>
    <row r="71" spans="2:8" ht="15.75" customHeight="1">
      <c r="B71" s="98">
        <v>2880</v>
      </c>
      <c r="C71" s="98" t="s">
        <v>358</v>
      </c>
      <c r="D71" s="99">
        <v>9615404</v>
      </c>
      <c r="E71" s="99">
        <v>5288599</v>
      </c>
      <c r="F71" s="99">
        <v>4326805</v>
      </c>
      <c r="G71" s="99">
        <v>4326805</v>
      </c>
      <c r="H71" s="99">
        <v>0</v>
      </c>
    </row>
    <row r="72" spans="2:8" ht="15.75" customHeight="1">
      <c r="B72" s="98">
        <v>2891</v>
      </c>
      <c r="C72" s="98" t="s">
        <v>359</v>
      </c>
      <c r="D72" s="99">
        <v>3819911</v>
      </c>
      <c r="E72" s="99">
        <v>0</v>
      </c>
      <c r="F72" s="99">
        <v>3819911</v>
      </c>
      <c r="G72" s="99">
        <v>3819911</v>
      </c>
      <c r="H72" s="99">
        <v>0</v>
      </c>
    </row>
    <row r="73" spans="2:8" ht="15.75" customHeight="1">
      <c r="B73" s="98">
        <v>2900</v>
      </c>
      <c r="C73" s="98" t="s">
        <v>360</v>
      </c>
      <c r="D73" s="99">
        <v>10877065</v>
      </c>
      <c r="E73" s="99">
        <v>346138</v>
      </c>
      <c r="F73" s="99">
        <v>10530927</v>
      </c>
      <c r="G73" s="99">
        <v>10530927</v>
      </c>
      <c r="H73" s="99">
        <v>0</v>
      </c>
    </row>
    <row r="74" spans="2:8" ht="15.75" customHeight="1">
      <c r="B74" s="98">
        <v>2997</v>
      </c>
      <c r="C74" s="98" t="s">
        <v>361</v>
      </c>
      <c r="D74" s="99">
        <v>677790</v>
      </c>
      <c r="E74" s="99">
        <v>773419.2</v>
      </c>
      <c r="F74" s="99">
        <v>-95629.2</v>
      </c>
      <c r="G74" s="99">
        <v>0</v>
      </c>
      <c r="H74" s="99">
        <v>95629.2</v>
      </c>
    </row>
    <row r="75" spans="2:8" ht="15.75" customHeight="1">
      <c r="B75" s="98">
        <v>2998</v>
      </c>
      <c r="C75" s="98" t="s">
        <v>362</v>
      </c>
      <c r="D75" s="99">
        <v>835236</v>
      </c>
      <c r="E75" s="99">
        <v>778659.8</v>
      </c>
      <c r="F75" s="99">
        <v>56576.2</v>
      </c>
      <c r="G75" s="99">
        <v>56576.2</v>
      </c>
      <c r="H75" s="99">
        <v>0</v>
      </c>
    </row>
    <row r="76" spans="2:8" ht="15.75" customHeight="1">
      <c r="B76" s="98">
        <v>4100</v>
      </c>
      <c r="C76" s="98" t="s">
        <v>1253</v>
      </c>
      <c r="D76" s="99">
        <v>0</v>
      </c>
      <c r="E76" s="99">
        <v>15436372</v>
      </c>
      <c r="F76" s="99">
        <v>-15436372</v>
      </c>
      <c r="G76" s="99">
        <v>0</v>
      </c>
      <c r="H76" s="99">
        <v>15436372</v>
      </c>
    </row>
    <row r="77" spans="2:8" ht="15.75" customHeight="1">
      <c r="B77" s="98">
        <v>4609</v>
      </c>
      <c r="C77" s="98" t="s">
        <v>1254</v>
      </c>
      <c r="D77" s="99">
        <v>0</v>
      </c>
      <c r="E77" s="99">
        <v>1815869</v>
      </c>
      <c r="F77" s="99">
        <v>-1815869</v>
      </c>
      <c r="G77" s="99">
        <v>0</v>
      </c>
      <c r="H77" s="99">
        <v>1815869</v>
      </c>
    </row>
    <row r="78" spans="2:8" ht="15.75" customHeight="1">
      <c r="B78" s="98">
        <v>4700</v>
      </c>
      <c r="C78" s="98" t="s">
        <v>363</v>
      </c>
      <c r="D78" s="99">
        <v>85797</v>
      </c>
      <c r="E78" s="99">
        <v>102562</v>
      </c>
      <c r="F78" s="99">
        <v>-16765</v>
      </c>
      <c r="G78" s="99">
        <v>0</v>
      </c>
      <c r="H78" s="99">
        <v>16765</v>
      </c>
    </row>
    <row r="79" spans="2:8" ht="15.75" customHeight="1">
      <c r="B79" s="98">
        <v>6021</v>
      </c>
      <c r="C79" s="98" t="s">
        <v>1255</v>
      </c>
      <c r="D79" s="99">
        <v>9453030</v>
      </c>
      <c r="E79" s="99">
        <v>0</v>
      </c>
      <c r="F79" s="99">
        <v>9453030</v>
      </c>
      <c r="G79" s="99">
        <v>9453030</v>
      </c>
      <c r="H79" s="99">
        <v>0</v>
      </c>
    </row>
    <row r="80" spans="2:8" ht="15.75" customHeight="1">
      <c r="B80" s="98">
        <v>6025</v>
      </c>
      <c r="C80" s="98" t="s">
        <v>364</v>
      </c>
      <c r="D80" s="99">
        <v>14789945</v>
      </c>
      <c r="E80" s="99">
        <v>12363573</v>
      </c>
      <c r="F80" s="99">
        <v>2426372</v>
      </c>
      <c r="G80" s="99">
        <v>2426372</v>
      </c>
      <c r="H80" s="99">
        <v>0</v>
      </c>
    </row>
    <row r="81" spans="2:8" ht="15.75" customHeight="1">
      <c r="B81" s="98">
        <v>6035</v>
      </c>
      <c r="C81" s="98" t="s">
        <v>1256</v>
      </c>
      <c r="D81" s="99">
        <v>7733</v>
      </c>
      <c r="E81" s="99">
        <v>0</v>
      </c>
      <c r="F81" s="99">
        <v>7733</v>
      </c>
      <c r="G81" s="99">
        <v>7733</v>
      </c>
      <c r="H81" s="99">
        <v>0</v>
      </c>
    </row>
    <row r="82" spans="2:8" ht="15.75" customHeight="1">
      <c r="B82" s="98">
        <v>6040</v>
      </c>
      <c r="C82" s="98" t="s">
        <v>367</v>
      </c>
      <c r="D82" s="99">
        <v>1178483</v>
      </c>
      <c r="E82" s="99">
        <v>101002</v>
      </c>
      <c r="F82" s="99">
        <v>1077481</v>
      </c>
      <c r="G82" s="99">
        <v>1077481</v>
      </c>
      <c r="H82" s="99">
        <v>0</v>
      </c>
    </row>
    <row r="83" spans="2:8" ht="15.75" customHeight="1">
      <c r="B83" s="98">
        <v>6041</v>
      </c>
      <c r="C83" s="98" t="s">
        <v>1257</v>
      </c>
      <c r="D83" s="99">
        <v>278373</v>
      </c>
      <c r="E83" s="99">
        <v>0</v>
      </c>
      <c r="F83" s="99">
        <v>278373</v>
      </c>
      <c r="G83" s="99">
        <v>278373</v>
      </c>
      <c r="H83" s="99">
        <v>0</v>
      </c>
    </row>
    <row r="84" spans="2:8" ht="15.75" customHeight="1">
      <c r="B84" s="98">
        <v>6046</v>
      </c>
      <c r="C84" s="98" t="s">
        <v>370</v>
      </c>
      <c r="D84" s="99">
        <v>1228602</v>
      </c>
      <c r="E84" s="99">
        <v>342</v>
      </c>
      <c r="F84" s="99">
        <v>1228260</v>
      </c>
      <c r="G84" s="99">
        <v>1228260</v>
      </c>
      <c r="H84" s="99">
        <v>0</v>
      </c>
    </row>
    <row r="85" spans="2:8" ht="15.75" customHeight="1">
      <c r="B85" s="98">
        <v>6047</v>
      </c>
      <c r="C85" s="98" t="s">
        <v>371</v>
      </c>
      <c r="D85" s="99">
        <v>633181</v>
      </c>
      <c r="E85" s="99">
        <v>0</v>
      </c>
      <c r="F85" s="99">
        <v>633181</v>
      </c>
      <c r="G85" s="99">
        <v>633181</v>
      </c>
      <c r="H85" s="99">
        <v>0</v>
      </c>
    </row>
    <row r="86" spans="2:8" ht="15.75" customHeight="1">
      <c r="B86" s="98">
        <v>6051</v>
      </c>
      <c r="C86" s="98" t="s">
        <v>374</v>
      </c>
      <c r="D86" s="99">
        <v>651300</v>
      </c>
      <c r="E86" s="99">
        <v>49673</v>
      </c>
      <c r="F86" s="99">
        <v>601627</v>
      </c>
      <c r="G86" s="99">
        <v>601627</v>
      </c>
      <c r="H86" s="99">
        <v>0</v>
      </c>
    </row>
    <row r="87" spans="2:8" ht="15.75" customHeight="1">
      <c r="B87" s="98">
        <v>6080</v>
      </c>
      <c r="C87" s="98" t="s">
        <v>379</v>
      </c>
      <c r="D87" s="99">
        <v>42100</v>
      </c>
      <c r="E87" s="99">
        <v>1754</v>
      </c>
      <c r="F87" s="99">
        <v>40346</v>
      </c>
      <c r="G87" s="99">
        <v>40346</v>
      </c>
      <c r="H87" s="99">
        <v>0</v>
      </c>
    </row>
    <row r="88" spans="2:8" ht="15.75" customHeight="1">
      <c r="B88" s="98">
        <v>6200</v>
      </c>
      <c r="C88" s="98" t="s">
        <v>380</v>
      </c>
      <c r="D88" s="99">
        <v>1413155</v>
      </c>
      <c r="E88" s="99">
        <v>0</v>
      </c>
      <c r="F88" s="99">
        <v>1413155</v>
      </c>
      <c r="G88" s="99">
        <v>1413155</v>
      </c>
      <c r="H88" s="99">
        <v>0</v>
      </c>
    </row>
    <row r="89" spans="2:8" ht="15.75" customHeight="1">
      <c r="B89" s="98">
        <v>6240</v>
      </c>
      <c r="C89" s="98" t="s">
        <v>381</v>
      </c>
      <c r="D89" s="99">
        <v>48050</v>
      </c>
      <c r="E89" s="99">
        <v>0</v>
      </c>
      <c r="F89" s="99">
        <v>48050</v>
      </c>
      <c r="G89" s="99">
        <v>48050</v>
      </c>
      <c r="H89" s="99">
        <v>0</v>
      </c>
    </row>
    <row r="90" spans="2:8" ht="15.75" customHeight="1">
      <c r="B90" s="98">
        <v>6286</v>
      </c>
      <c r="C90" s="98" t="s">
        <v>382</v>
      </c>
      <c r="D90" s="99">
        <v>9102</v>
      </c>
      <c r="E90" s="99">
        <v>0</v>
      </c>
      <c r="F90" s="99">
        <v>9102</v>
      </c>
      <c r="G90" s="99">
        <v>9102</v>
      </c>
      <c r="H90" s="99">
        <v>0</v>
      </c>
    </row>
    <row r="91" spans="2:8" ht="15.75" customHeight="1">
      <c r="B91" s="98">
        <v>6305</v>
      </c>
      <c r="C91" s="98" t="s">
        <v>383</v>
      </c>
      <c r="D91" s="99">
        <v>200</v>
      </c>
      <c r="E91" s="99">
        <v>0</v>
      </c>
      <c r="F91" s="99">
        <v>200</v>
      </c>
      <c r="G91" s="99">
        <v>200</v>
      </c>
      <c r="H91" s="99">
        <v>0</v>
      </c>
    </row>
    <row r="92" spans="2:8" ht="15.75" customHeight="1">
      <c r="B92" s="98">
        <v>6306</v>
      </c>
      <c r="C92" s="98" t="s">
        <v>384</v>
      </c>
      <c r="D92" s="99">
        <v>48833</v>
      </c>
      <c r="E92" s="99">
        <v>0</v>
      </c>
      <c r="F92" s="99">
        <v>48833</v>
      </c>
      <c r="G92" s="99">
        <v>48833</v>
      </c>
      <c r="H92" s="99">
        <v>0</v>
      </c>
    </row>
    <row r="93" spans="2:8" ht="15.75" customHeight="1">
      <c r="B93" s="98">
        <v>6310</v>
      </c>
      <c r="C93" s="98" t="s">
        <v>385</v>
      </c>
      <c r="D93" s="99">
        <v>11604</v>
      </c>
      <c r="E93" s="99">
        <v>0</v>
      </c>
      <c r="F93" s="99">
        <v>11604</v>
      </c>
      <c r="G93" s="99">
        <v>11604</v>
      </c>
      <c r="H93" s="99">
        <v>0</v>
      </c>
    </row>
    <row r="94" spans="2:8" ht="15.75" customHeight="1">
      <c r="B94" s="98">
        <v>6412</v>
      </c>
      <c r="C94" s="98" t="s">
        <v>386</v>
      </c>
      <c r="D94" s="99">
        <v>100200</v>
      </c>
      <c r="E94" s="99">
        <v>22800</v>
      </c>
      <c r="F94" s="99">
        <v>77400</v>
      </c>
      <c r="G94" s="99">
        <v>77400</v>
      </c>
      <c r="H94" s="99">
        <v>0</v>
      </c>
    </row>
    <row r="95" spans="2:8" ht="15.75" customHeight="1">
      <c r="B95" s="98">
        <v>6425</v>
      </c>
      <c r="C95" s="98" t="s">
        <v>387</v>
      </c>
      <c r="D95" s="99">
        <v>1106987</v>
      </c>
      <c r="E95" s="99">
        <v>1250</v>
      </c>
      <c r="F95" s="99">
        <v>1105737</v>
      </c>
      <c r="G95" s="99">
        <v>1105737</v>
      </c>
      <c r="H95" s="99">
        <v>0</v>
      </c>
    </row>
    <row r="96" spans="2:8" ht="15.75" customHeight="1">
      <c r="B96" s="98">
        <v>6431</v>
      </c>
      <c r="C96" s="98" t="s">
        <v>388</v>
      </c>
      <c r="D96" s="99">
        <v>179425</v>
      </c>
      <c r="E96" s="99">
        <v>2700</v>
      </c>
      <c r="F96" s="99">
        <v>176725</v>
      </c>
      <c r="G96" s="99">
        <v>176725</v>
      </c>
      <c r="H96" s="99">
        <v>0</v>
      </c>
    </row>
    <row r="97" spans="2:8" ht="15.75" customHeight="1">
      <c r="B97" s="98">
        <v>6445</v>
      </c>
      <c r="C97" s="98" t="s">
        <v>391</v>
      </c>
      <c r="D97" s="99">
        <v>150742</v>
      </c>
      <c r="E97" s="99">
        <v>0</v>
      </c>
      <c r="F97" s="99">
        <v>150742</v>
      </c>
      <c r="G97" s="99">
        <v>150742</v>
      </c>
      <c r="H97" s="99">
        <v>0</v>
      </c>
    </row>
    <row r="98" spans="2:8" ht="15.75" customHeight="1">
      <c r="B98" s="98">
        <v>6450</v>
      </c>
      <c r="C98" s="98" t="s">
        <v>392</v>
      </c>
      <c r="D98" s="99">
        <v>100306</v>
      </c>
      <c r="E98" s="99">
        <v>0</v>
      </c>
      <c r="F98" s="99">
        <v>100306</v>
      </c>
      <c r="G98" s="99">
        <v>100306</v>
      </c>
      <c r="H98" s="99">
        <v>0</v>
      </c>
    </row>
    <row r="99" spans="2:8" ht="15.75" customHeight="1">
      <c r="B99" s="98">
        <v>6452</v>
      </c>
      <c r="C99" s="98" t="s">
        <v>393</v>
      </c>
      <c r="D99" s="99">
        <v>2079</v>
      </c>
      <c r="E99" s="99">
        <v>0</v>
      </c>
      <c r="F99" s="99">
        <v>2079</v>
      </c>
      <c r="G99" s="99">
        <v>2079</v>
      </c>
      <c r="H99" s="99">
        <v>0</v>
      </c>
    </row>
    <row r="100" spans="2:8" ht="15.75" customHeight="1">
      <c r="B100" s="98">
        <v>6491</v>
      </c>
      <c r="C100" s="98" t="s">
        <v>394</v>
      </c>
      <c r="D100" s="99">
        <v>19012</v>
      </c>
      <c r="E100" s="99">
        <v>0</v>
      </c>
      <c r="F100" s="99">
        <v>19012</v>
      </c>
      <c r="G100" s="99">
        <v>19012</v>
      </c>
      <c r="H100" s="99">
        <v>0</v>
      </c>
    </row>
    <row r="101" spans="2:8" ht="15.75" customHeight="1">
      <c r="B101" s="98">
        <v>6500</v>
      </c>
      <c r="C101" s="98" t="s">
        <v>397</v>
      </c>
      <c r="D101" s="99">
        <v>61597</v>
      </c>
      <c r="E101" s="99">
        <v>21063</v>
      </c>
      <c r="F101" s="99">
        <v>40534</v>
      </c>
      <c r="G101" s="99">
        <v>40534</v>
      </c>
      <c r="H101" s="99">
        <v>0</v>
      </c>
    </row>
    <row r="102" spans="2:8" ht="15.75" customHeight="1">
      <c r="B102" s="98">
        <v>6521</v>
      </c>
      <c r="C102" s="98" t="s">
        <v>398</v>
      </c>
      <c r="D102" s="99">
        <v>536</v>
      </c>
      <c r="E102" s="99">
        <v>0</v>
      </c>
      <c r="F102" s="99">
        <v>536</v>
      </c>
      <c r="G102" s="99">
        <v>536</v>
      </c>
      <c r="H102" s="99">
        <v>0</v>
      </c>
    </row>
    <row r="103" spans="2:8" ht="15.75" customHeight="1">
      <c r="B103" s="98">
        <v>6522</v>
      </c>
      <c r="C103" s="98" t="s">
        <v>399</v>
      </c>
      <c r="D103" s="99">
        <v>72678</v>
      </c>
      <c r="E103" s="99">
        <v>4020</v>
      </c>
      <c r="F103" s="99">
        <v>68658</v>
      </c>
      <c r="G103" s="99">
        <v>68658</v>
      </c>
      <c r="H103" s="99">
        <v>0</v>
      </c>
    </row>
    <row r="104" spans="2:8" ht="15.75" customHeight="1">
      <c r="B104" s="98">
        <v>6530</v>
      </c>
      <c r="C104" s="98" t="s">
        <v>402</v>
      </c>
      <c r="D104" s="99">
        <v>17785</v>
      </c>
      <c r="E104" s="99">
        <v>0</v>
      </c>
      <c r="F104" s="99">
        <v>17785</v>
      </c>
      <c r="G104" s="99">
        <v>17785</v>
      </c>
      <c r="H104" s="99">
        <v>0</v>
      </c>
    </row>
    <row r="105" spans="2:8" ht="15.75" customHeight="1">
      <c r="B105" s="98">
        <v>6531</v>
      </c>
      <c r="C105" s="98" t="s">
        <v>405</v>
      </c>
      <c r="D105" s="99">
        <v>8052</v>
      </c>
      <c r="E105" s="99">
        <v>0</v>
      </c>
      <c r="F105" s="99">
        <v>8052</v>
      </c>
      <c r="G105" s="99">
        <v>8052</v>
      </c>
      <c r="H105" s="99">
        <v>0</v>
      </c>
    </row>
    <row r="106" spans="2:8" ht="15.75" customHeight="1">
      <c r="B106" s="98">
        <v>6532</v>
      </c>
      <c r="C106" s="98" t="s">
        <v>410</v>
      </c>
      <c r="D106" s="99">
        <v>43840</v>
      </c>
      <c r="E106" s="99">
        <v>0</v>
      </c>
      <c r="F106" s="99">
        <v>43840</v>
      </c>
      <c r="G106" s="99">
        <v>43840</v>
      </c>
      <c r="H106" s="99">
        <v>0</v>
      </c>
    </row>
    <row r="107" spans="2:8" ht="15.75" customHeight="1">
      <c r="B107" s="98">
        <v>6545</v>
      </c>
      <c r="C107" s="98" t="s">
        <v>413</v>
      </c>
      <c r="D107" s="99">
        <v>350112</v>
      </c>
      <c r="E107" s="99">
        <v>0</v>
      </c>
      <c r="F107" s="99">
        <v>350112</v>
      </c>
      <c r="G107" s="99">
        <v>350112</v>
      </c>
      <c r="H107" s="99">
        <v>0</v>
      </c>
    </row>
    <row r="108" spans="2:8" ht="15.75" customHeight="1">
      <c r="B108" s="98">
        <v>6563</v>
      </c>
      <c r="C108" s="98" t="s">
        <v>418</v>
      </c>
      <c r="D108" s="99">
        <v>1295683</v>
      </c>
      <c r="E108" s="99">
        <v>61000</v>
      </c>
      <c r="F108" s="99">
        <v>1234683</v>
      </c>
      <c r="G108" s="99">
        <v>1234683</v>
      </c>
      <c r="H108" s="99">
        <v>0</v>
      </c>
    </row>
    <row r="109" spans="2:8" ht="15.75" customHeight="1">
      <c r="B109" s="98">
        <v>6600</v>
      </c>
      <c r="C109" s="98" t="s">
        <v>421</v>
      </c>
      <c r="D109" s="99">
        <v>4899</v>
      </c>
      <c r="E109" s="99">
        <v>2424</v>
      </c>
      <c r="F109" s="99">
        <v>2475</v>
      </c>
      <c r="G109" s="99">
        <v>2475</v>
      </c>
      <c r="H109" s="99">
        <v>0</v>
      </c>
    </row>
    <row r="110" spans="2:8" ht="15.75" customHeight="1">
      <c r="B110" s="98">
        <v>6602</v>
      </c>
      <c r="C110" s="98" t="s">
        <v>422</v>
      </c>
      <c r="D110" s="99">
        <v>50993</v>
      </c>
      <c r="E110" s="99">
        <v>5200</v>
      </c>
      <c r="F110" s="99">
        <v>45793</v>
      </c>
      <c r="G110" s="99">
        <v>45793</v>
      </c>
      <c r="H110" s="99">
        <v>0</v>
      </c>
    </row>
    <row r="111" spans="2:8" ht="15.75" customHeight="1">
      <c r="B111" s="98">
        <v>6610</v>
      </c>
      <c r="C111" s="98" t="s">
        <v>423</v>
      </c>
      <c r="D111" s="99">
        <v>481250</v>
      </c>
      <c r="E111" s="99">
        <v>306250</v>
      </c>
      <c r="F111" s="99">
        <v>175000</v>
      </c>
      <c r="G111" s="99">
        <v>175000</v>
      </c>
      <c r="H111" s="99">
        <v>0</v>
      </c>
    </row>
    <row r="112" spans="2:8" ht="15.75" customHeight="1">
      <c r="B112" s="98">
        <v>6702</v>
      </c>
      <c r="C112" s="98" t="s">
        <v>426</v>
      </c>
      <c r="D112" s="99">
        <v>32058118</v>
      </c>
      <c r="E112" s="99">
        <v>0</v>
      </c>
      <c r="F112" s="99">
        <v>32058118</v>
      </c>
      <c r="G112" s="99">
        <v>32058118</v>
      </c>
      <c r="H112" s="99">
        <v>0</v>
      </c>
    </row>
    <row r="113" spans="2:8" ht="15.75" customHeight="1">
      <c r="B113" s="98">
        <v>6704</v>
      </c>
      <c r="C113" s="98" t="s">
        <v>1258</v>
      </c>
      <c r="D113" s="99">
        <v>3899087</v>
      </c>
      <c r="E113" s="99">
        <v>0</v>
      </c>
      <c r="F113" s="99">
        <v>3899087</v>
      </c>
      <c r="G113" s="99">
        <v>3899087</v>
      </c>
      <c r="H113" s="99">
        <v>0</v>
      </c>
    </row>
    <row r="114" spans="2:8" ht="15.75" customHeight="1">
      <c r="B114" s="98">
        <v>6717</v>
      </c>
      <c r="C114" s="98" t="s">
        <v>427</v>
      </c>
      <c r="D114" s="99">
        <v>49931</v>
      </c>
      <c r="E114" s="99">
        <v>50</v>
      </c>
      <c r="F114" s="99">
        <v>49881</v>
      </c>
      <c r="G114" s="99">
        <v>49881</v>
      </c>
      <c r="H114" s="99">
        <v>0</v>
      </c>
    </row>
    <row r="115" spans="2:8" ht="15.75" customHeight="1">
      <c r="B115" s="98">
        <v>6719</v>
      </c>
      <c r="C115" s="98" t="s">
        <v>1259</v>
      </c>
      <c r="D115" s="99">
        <v>1909752</v>
      </c>
      <c r="E115" s="99">
        <v>0</v>
      </c>
      <c r="F115" s="99">
        <v>1909752</v>
      </c>
      <c r="G115" s="99">
        <v>1909752</v>
      </c>
      <c r="H115" s="99">
        <v>0</v>
      </c>
    </row>
    <row r="116" spans="2:8" ht="15.75" customHeight="1">
      <c r="B116" s="98">
        <v>6850</v>
      </c>
      <c r="C116" s="98" t="s">
        <v>428</v>
      </c>
      <c r="D116" s="99">
        <v>1019270</v>
      </c>
      <c r="E116" s="99">
        <v>0</v>
      </c>
      <c r="F116" s="99">
        <v>1019270</v>
      </c>
      <c r="G116" s="99">
        <v>1019270</v>
      </c>
      <c r="H116" s="99">
        <v>0</v>
      </c>
    </row>
    <row r="117" spans="2:8" ht="15.75" customHeight="1">
      <c r="B117" s="98"/>
      <c r="C117" s="98"/>
      <c r="D117" s="99"/>
      <c r="E117" s="99"/>
      <c r="F117" s="99"/>
      <c r="G117" s="99">
        <v>904949282.66999996</v>
      </c>
      <c r="H117" s="99">
        <v>904949282.66999996</v>
      </c>
    </row>
    <row r="118" spans="2:8" ht="15.75" customHeight="1">
      <c r="D118" s="26"/>
      <c r="E118" s="26"/>
      <c r="F118" s="26"/>
      <c r="G118" s="26"/>
      <c r="H118" s="26"/>
    </row>
    <row r="119" spans="2:8" ht="15.75" customHeight="1">
      <c r="D119" s="26"/>
      <c r="E119" s="26"/>
      <c r="F119" s="26"/>
      <c r="G119" s="26"/>
      <c r="H119" s="26"/>
    </row>
    <row r="120" spans="2:8" ht="15.75" customHeight="1">
      <c r="D120" s="26"/>
      <c r="E120" s="26"/>
      <c r="F120" s="26"/>
      <c r="G120" s="26"/>
      <c r="H120" s="26"/>
    </row>
    <row r="121" spans="2:8" ht="15.75" customHeight="1">
      <c r="D121" s="26"/>
      <c r="E121" s="26"/>
      <c r="F121" s="26"/>
      <c r="G121" s="26"/>
      <c r="H121" s="26"/>
    </row>
    <row r="122" spans="2:8" ht="15.75" customHeight="1">
      <c r="D122" s="26"/>
      <c r="E122" s="26"/>
      <c r="F122" s="26"/>
      <c r="G122" s="26"/>
      <c r="H122" s="26"/>
    </row>
    <row r="123" spans="2:8" ht="15.75" customHeight="1">
      <c r="D123" s="26"/>
      <c r="E123" s="26"/>
      <c r="F123" s="26"/>
      <c r="G123" s="26"/>
      <c r="H123" s="26"/>
    </row>
    <row r="124" spans="2:8" ht="15.75" customHeight="1">
      <c r="D124" s="26"/>
      <c r="E124" s="26"/>
      <c r="F124" s="26"/>
      <c r="G124" s="26"/>
      <c r="H124" s="26"/>
    </row>
    <row r="125" spans="2:8" ht="15.75" customHeight="1">
      <c r="D125" s="26"/>
      <c r="E125" s="26"/>
      <c r="F125" s="26"/>
      <c r="G125" s="26"/>
      <c r="H125" s="26"/>
    </row>
    <row r="126" spans="2:8" ht="15.75" customHeight="1">
      <c r="D126" s="26"/>
      <c r="E126" s="26"/>
      <c r="F126" s="26"/>
      <c r="G126" s="26"/>
      <c r="H126" s="26"/>
    </row>
    <row r="127" spans="2:8" ht="15.75" customHeight="1">
      <c r="D127" s="26"/>
      <c r="E127" s="26"/>
      <c r="F127" s="26"/>
      <c r="G127" s="26"/>
      <c r="H127" s="26"/>
    </row>
    <row r="128" spans="2:8" ht="15.75" customHeight="1">
      <c r="D128" s="26"/>
      <c r="E128" s="26"/>
      <c r="F128" s="26"/>
      <c r="G128" s="26"/>
      <c r="H128" s="26"/>
    </row>
    <row r="129" spans="4:8" ht="15.75" customHeight="1">
      <c r="D129" s="26"/>
      <c r="E129" s="26"/>
      <c r="F129" s="26"/>
      <c r="G129" s="26"/>
      <c r="H129" s="26"/>
    </row>
    <row r="130" spans="4:8" ht="15.75" customHeight="1">
      <c r="D130" s="26"/>
      <c r="E130" s="26"/>
      <c r="F130" s="26"/>
      <c r="G130" s="26"/>
      <c r="H130" s="26"/>
    </row>
    <row r="131" spans="4:8" ht="15.75" customHeight="1">
      <c r="D131" s="26"/>
      <c r="E131" s="26"/>
      <c r="F131" s="26"/>
      <c r="G131" s="26"/>
      <c r="H131" s="26"/>
    </row>
    <row r="132" spans="4:8" ht="15.75" customHeight="1">
      <c r="D132" s="26"/>
      <c r="E132" s="26"/>
      <c r="F132" s="26"/>
      <c r="G132" s="26"/>
      <c r="H132" s="26"/>
    </row>
    <row r="133" spans="4:8" ht="15.75" customHeight="1">
      <c r="D133" s="26"/>
      <c r="E133" s="26"/>
      <c r="F133" s="26"/>
      <c r="G133" s="26"/>
      <c r="H133" s="26"/>
    </row>
    <row r="134" spans="4:8" ht="15.75" customHeight="1">
      <c r="D134" s="26"/>
      <c r="E134" s="26"/>
      <c r="F134" s="26"/>
      <c r="G134" s="26"/>
      <c r="H134" s="26"/>
    </row>
    <row r="135" spans="4:8" ht="15.75" customHeight="1">
      <c r="D135" s="26"/>
      <c r="E135" s="26"/>
      <c r="F135" s="26"/>
      <c r="G135" s="26"/>
      <c r="H135" s="26"/>
    </row>
    <row r="136" spans="4:8" ht="15.75" customHeight="1">
      <c r="D136" s="26"/>
      <c r="E136" s="26"/>
      <c r="F136" s="26"/>
      <c r="G136" s="26"/>
      <c r="H136" s="26"/>
    </row>
    <row r="137" spans="4:8" ht="15.75" customHeight="1">
      <c r="D137" s="26"/>
      <c r="E137" s="26"/>
      <c r="F137" s="26"/>
      <c r="G137" s="26"/>
      <c r="H137" s="26"/>
    </row>
    <row r="138" spans="4:8" ht="15.75" customHeight="1">
      <c r="D138" s="26"/>
      <c r="E138" s="26"/>
      <c r="F138" s="26"/>
      <c r="G138" s="26"/>
      <c r="H138" s="26"/>
    </row>
    <row r="139" spans="4:8" ht="15.75" customHeight="1">
      <c r="D139" s="26"/>
      <c r="E139" s="26"/>
      <c r="F139" s="26"/>
      <c r="G139" s="26"/>
      <c r="H139" s="26"/>
    </row>
    <row r="140" spans="4:8" ht="15.75" customHeight="1">
      <c r="D140" s="26"/>
      <c r="E140" s="26"/>
      <c r="F140" s="26"/>
      <c r="G140" s="26"/>
      <c r="H140" s="26"/>
    </row>
    <row r="141" spans="4:8" ht="15.75" customHeight="1">
      <c r="D141" s="26"/>
      <c r="E141" s="26"/>
      <c r="F141" s="26"/>
      <c r="G141" s="26"/>
      <c r="H141" s="26"/>
    </row>
    <row r="142" spans="4:8" ht="15.75" customHeight="1">
      <c r="D142" s="26"/>
      <c r="E142" s="26"/>
      <c r="F142" s="26"/>
      <c r="G142" s="26"/>
      <c r="H142" s="26"/>
    </row>
    <row r="143" spans="4:8" ht="15.75" customHeight="1">
      <c r="D143" s="26"/>
      <c r="E143" s="26"/>
      <c r="F143" s="26"/>
      <c r="G143" s="26"/>
      <c r="H143" s="26"/>
    </row>
    <row r="144" spans="4:8" ht="15.75" customHeight="1">
      <c r="D144" s="26"/>
      <c r="E144" s="26"/>
      <c r="F144" s="26"/>
      <c r="G144" s="26"/>
      <c r="H144" s="26"/>
    </row>
    <row r="145" spans="4:8" ht="15.75" customHeight="1">
      <c r="D145" s="26"/>
      <c r="E145" s="26"/>
      <c r="F145" s="26"/>
      <c r="G145" s="26"/>
      <c r="H145" s="26"/>
    </row>
    <row r="146" spans="4:8" ht="15.75" customHeight="1">
      <c r="D146" s="26"/>
      <c r="E146" s="26"/>
      <c r="F146" s="26"/>
      <c r="G146" s="26"/>
      <c r="H146" s="26"/>
    </row>
    <row r="147" spans="4:8" ht="15.75" customHeight="1">
      <c r="D147" s="26"/>
      <c r="E147" s="26"/>
      <c r="F147" s="26"/>
      <c r="G147" s="26"/>
      <c r="H147" s="26"/>
    </row>
    <row r="148" spans="4:8" ht="15.75" customHeight="1">
      <c r="D148" s="26"/>
      <c r="E148" s="26"/>
      <c r="F148" s="26"/>
      <c r="G148" s="26"/>
      <c r="H148" s="26"/>
    </row>
    <row r="149" spans="4:8" ht="15.75" customHeight="1">
      <c r="D149" s="26"/>
      <c r="E149" s="26"/>
      <c r="F149" s="26"/>
      <c r="G149" s="26"/>
      <c r="H149" s="26"/>
    </row>
    <row r="150" spans="4:8" ht="15.75" customHeight="1">
      <c r="D150" s="26"/>
      <c r="E150" s="26"/>
      <c r="F150" s="26"/>
      <c r="G150" s="26"/>
      <c r="H150" s="26"/>
    </row>
    <row r="151" spans="4:8" ht="15.75" customHeight="1">
      <c r="D151" s="26"/>
      <c r="E151" s="26"/>
      <c r="F151" s="26"/>
      <c r="G151" s="26"/>
      <c r="H151" s="26"/>
    </row>
    <row r="152" spans="4:8" ht="15.75" customHeight="1">
      <c r="D152" s="26"/>
      <c r="E152" s="26"/>
      <c r="F152" s="26"/>
      <c r="G152" s="26"/>
      <c r="H152" s="26"/>
    </row>
    <row r="153" spans="4:8" ht="15.75" customHeight="1">
      <c r="D153" s="26"/>
      <c r="E153" s="26"/>
      <c r="F153" s="26"/>
      <c r="G153" s="26"/>
      <c r="H153" s="26"/>
    </row>
    <row r="154" spans="4:8" ht="15.75" customHeight="1">
      <c r="D154" s="26"/>
      <c r="E154" s="26"/>
      <c r="F154" s="26"/>
      <c r="G154" s="26"/>
      <c r="H154" s="26"/>
    </row>
    <row r="155" spans="4:8" ht="15.75" customHeight="1">
      <c r="D155" s="26"/>
      <c r="E155" s="26"/>
      <c r="F155" s="26"/>
      <c r="G155" s="26"/>
      <c r="H155" s="26"/>
    </row>
    <row r="156" spans="4:8" ht="15.75" customHeight="1">
      <c r="D156" s="26"/>
      <c r="E156" s="26"/>
      <c r="F156" s="26"/>
      <c r="G156" s="26"/>
      <c r="H156" s="26"/>
    </row>
    <row r="157" spans="4:8" ht="15.75" customHeight="1">
      <c r="D157" s="26"/>
      <c r="E157" s="26"/>
      <c r="F157" s="26"/>
      <c r="G157" s="26"/>
      <c r="H157" s="26"/>
    </row>
    <row r="158" spans="4:8" ht="15.75" customHeight="1">
      <c r="D158" s="26"/>
      <c r="E158" s="26"/>
      <c r="F158" s="26"/>
      <c r="G158" s="26"/>
      <c r="H158" s="26"/>
    </row>
    <row r="159" spans="4:8" ht="15.75" customHeight="1">
      <c r="D159" s="26"/>
      <c r="E159" s="26"/>
      <c r="F159" s="26"/>
      <c r="G159" s="26"/>
      <c r="H159" s="26"/>
    </row>
    <row r="160" spans="4:8" ht="15.75" customHeight="1">
      <c r="D160" s="26"/>
      <c r="E160" s="26"/>
      <c r="F160" s="26"/>
      <c r="G160" s="26"/>
      <c r="H160" s="26"/>
    </row>
    <row r="161" spans="4:8" ht="15.75" customHeight="1">
      <c r="D161" s="26"/>
      <c r="E161" s="26"/>
      <c r="F161" s="26"/>
      <c r="G161" s="26"/>
      <c r="H161" s="26"/>
    </row>
    <row r="162" spans="4:8" ht="15.75" customHeight="1">
      <c r="D162" s="26"/>
      <c r="E162" s="26"/>
      <c r="F162" s="26"/>
      <c r="G162" s="26"/>
      <c r="H162" s="26"/>
    </row>
    <row r="163" spans="4:8" ht="15.75" customHeight="1">
      <c r="D163" s="26"/>
      <c r="E163" s="26"/>
      <c r="F163" s="26"/>
      <c r="G163" s="26"/>
      <c r="H163" s="26"/>
    </row>
    <row r="164" spans="4:8" ht="15.75" customHeight="1">
      <c r="D164" s="26"/>
      <c r="E164" s="26"/>
      <c r="F164" s="26"/>
      <c r="G164" s="26"/>
      <c r="H164" s="26"/>
    </row>
    <row r="165" spans="4:8" ht="15.75" customHeight="1">
      <c r="D165" s="26"/>
      <c r="E165" s="26"/>
      <c r="F165" s="26"/>
      <c r="G165" s="26"/>
      <c r="H165" s="26"/>
    </row>
    <row r="166" spans="4:8" ht="15.75" customHeight="1">
      <c r="D166" s="26"/>
      <c r="E166" s="26"/>
      <c r="F166" s="26"/>
      <c r="G166" s="26"/>
      <c r="H166" s="26"/>
    </row>
    <row r="167" spans="4:8" ht="15.75" customHeight="1">
      <c r="D167" s="26"/>
      <c r="E167" s="26"/>
      <c r="F167" s="26"/>
      <c r="G167" s="26"/>
      <c r="H167" s="26"/>
    </row>
    <row r="168" spans="4:8" ht="15.75" customHeight="1">
      <c r="D168" s="26"/>
      <c r="E168" s="26"/>
      <c r="F168" s="26"/>
      <c r="G168" s="26"/>
      <c r="H168" s="26"/>
    </row>
    <row r="169" spans="4:8" ht="15.75" customHeight="1">
      <c r="D169" s="26"/>
      <c r="E169" s="26"/>
      <c r="F169" s="26"/>
      <c r="G169" s="26"/>
      <c r="H169" s="26"/>
    </row>
    <row r="170" spans="4:8" ht="15.75" customHeight="1">
      <c r="D170" s="26"/>
      <c r="E170" s="26"/>
      <c r="F170" s="26"/>
      <c r="G170" s="26"/>
      <c r="H170" s="26"/>
    </row>
    <row r="171" spans="4:8" ht="15.75" customHeight="1">
      <c r="D171" s="26"/>
      <c r="E171" s="26"/>
      <c r="F171" s="26"/>
      <c r="G171" s="26"/>
      <c r="H171" s="26"/>
    </row>
    <row r="172" spans="4:8" ht="15.75" customHeight="1">
      <c r="D172" s="26"/>
      <c r="E172" s="26"/>
      <c r="F172" s="26"/>
      <c r="G172" s="26"/>
      <c r="H172" s="26"/>
    </row>
    <row r="173" spans="4:8" ht="15.75" customHeight="1">
      <c r="D173" s="26"/>
      <c r="E173" s="26"/>
      <c r="F173" s="26"/>
      <c r="G173" s="26"/>
      <c r="H173" s="26"/>
    </row>
    <row r="174" spans="4:8" ht="15.75" customHeight="1">
      <c r="D174" s="26"/>
      <c r="E174" s="26"/>
      <c r="F174" s="26"/>
      <c r="G174" s="26"/>
      <c r="H174" s="26"/>
    </row>
    <row r="175" spans="4:8" ht="15.75" customHeight="1">
      <c r="D175" s="26"/>
      <c r="E175" s="26"/>
      <c r="F175" s="26"/>
      <c r="G175" s="26"/>
      <c r="H175" s="26"/>
    </row>
    <row r="176" spans="4:8" ht="15.75" customHeight="1">
      <c r="D176" s="26"/>
      <c r="E176" s="26"/>
      <c r="F176" s="26"/>
      <c r="G176" s="26"/>
      <c r="H176" s="26"/>
    </row>
    <row r="177" spans="4:8" ht="15.75" customHeight="1">
      <c r="D177" s="26"/>
      <c r="E177" s="26"/>
      <c r="F177" s="26"/>
      <c r="G177" s="26"/>
      <c r="H177" s="26"/>
    </row>
    <row r="178" spans="4:8" ht="15.75" customHeight="1">
      <c r="D178" s="26"/>
      <c r="E178" s="26"/>
      <c r="F178" s="26"/>
      <c r="G178" s="26"/>
      <c r="H178" s="26"/>
    </row>
    <row r="179" spans="4:8" ht="15.75" customHeight="1">
      <c r="D179" s="26"/>
      <c r="E179" s="26"/>
      <c r="F179" s="26"/>
      <c r="G179" s="26"/>
      <c r="H179" s="26"/>
    </row>
    <row r="180" spans="4:8" ht="15.75" customHeight="1">
      <c r="D180" s="26"/>
      <c r="E180" s="26"/>
      <c r="F180" s="26"/>
      <c r="G180" s="26"/>
      <c r="H180" s="26"/>
    </row>
    <row r="181" spans="4:8" ht="15.75" customHeight="1">
      <c r="D181" s="26"/>
      <c r="E181" s="26"/>
      <c r="F181" s="26"/>
      <c r="G181" s="26"/>
      <c r="H181" s="26"/>
    </row>
    <row r="182" spans="4:8" ht="15.75" customHeight="1">
      <c r="D182" s="26"/>
      <c r="E182" s="26"/>
      <c r="F182" s="26"/>
      <c r="G182" s="26"/>
      <c r="H182" s="26"/>
    </row>
    <row r="183" spans="4:8" ht="15.75" customHeight="1">
      <c r="D183" s="26"/>
      <c r="E183" s="26"/>
      <c r="F183" s="26"/>
      <c r="G183" s="26"/>
      <c r="H183" s="26"/>
    </row>
    <row r="184" spans="4:8" ht="15.75" customHeight="1">
      <c r="D184" s="26"/>
      <c r="E184" s="26"/>
      <c r="F184" s="26"/>
      <c r="G184" s="26"/>
      <c r="H184" s="26"/>
    </row>
    <row r="185" spans="4:8" ht="15.75" customHeight="1">
      <c r="D185" s="26"/>
      <c r="E185" s="26"/>
      <c r="F185" s="26"/>
      <c r="G185" s="26"/>
      <c r="H185" s="26"/>
    </row>
    <row r="186" spans="4:8" ht="15.75" customHeight="1">
      <c r="D186" s="26"/>
      <c r="E186" s="26"/>
      <c r="F186" s="26"/>
      <c r="G186" s="26"/>
      <c r="H186" s="26"/>
    </row>
    <row r="187" spans="4:8" ht="15.75" customHeight="1">
      <c r="D187" s="26"/>
      <c r="E187" s="26"/>
      <c r="F187" s="26"/>
      <c r="G187" s="26"/>
      <c r="H187" s="26"/>
    </row>
    <row r="188" spans="4:8" ht="15.75" customHeight="1">
      <c r="D188" s="26"/>
      <c r="E188" s="26"/>
      <c r="F188" s="26"/>
      <c r="G188" s="26"/>
      <c r="H188" s="26"/>
    </row>
    <row r="189" spans="4:8" ht="15.75" customHeight="1">
      <c r="D189" s="26"/>
      <c r="E189" s="26"/>
      <c r="F189" s="26"/>
      <c r="G189" s="26"/>
      <c r="H189" s="26"/>
    </row>
    <row r="190" spans="4:8" ht="15.75" customHeight="1">
      <c r="D190" s="26"/>
      <c r="E190" s="26"/>
      <c r="F190" s="26"/>
      <c r="G190" s="26"/>
      <c r="H190" s="26"/>
    </row>
    <row r="191" spans="4:8" ht="15.75" customHeight="1">
      <c r="D191" s="26"/>
      <c r="E191" s="26"/>
      <c r="F191" s="26"/>
      <c r="G191" s="26"/>
      <c r="H191" s="26"/>
    </row>
    <row r="192" spans="4:8" ht="15.75" customHeight="1">
      <c r="D192" s="26"/>
      <c r="E192" s="26"/>
      <c r="F192" s="26"/>
      <c r="G192" s="26"/>
      <c r="H192" s="26"/>
    </row>
    <row r="193" spans="4:8" ht="15.75" customHeight="1">
      <c r="D193" s="26"/>
      <c r="E193" s="26"/>
      <c r="F193" s="26"/>
      <c r="G193" s="26"/>
      <c r="H193" s="26"/>
    </row>
    <row r="194" spans="4:8" ht="15.75" customHeight="1">
      <c r="D194" s="26"/>
      <c r="E194" s="26"/>
      <c r="F194" s="26"/>
      <c r="G194" s="26"/>
      <c r="H194" s="26"/>
    </row>
    <row r="195" spans="4:8" ht="15.75" customHeight="1">
      <c r="D195" s="26"/>
      <c r="E195" s="26"/>
      <c r="F195" s="26"/>
      <c r="G195" s="26"/>
      <c r="H195" s="26"/>
    </row>
    <row r="196" spans="4:8" ht="15.75" customHeight="1">
      <c r="D196" s="26"/>
      <c r="E196" s="26"/>
      <c r="F196" s="26"/>
      <c r="G196" s="26"/>
      <c r="H196" s="26"/>
    </row>
    <row r="197" spans="4:8" ht="15.75" customHeight="1">
      <c r="D197" s="26"/>
      <c r="E197" s="26"/>
      <c r="F197" s="26"/>
      <c r="G197" s="26"/>
      <c r="H197" s="26"/>
    </row>
    <row r="198" spans="4:8" ht="15.75" customHeight="1">
      <c r="D198" s="26"/>
      <c r="E198" s="26"/>
      <c r="F198" s="26"/>
      <c r="G198" s="26"/>
      <c r="H198" s="26"/>
    </row>
    <row r="199" spans="4:8" ht="15.75" customHeight="1">
      <c r="D199" s="26"/>
      <c r="E199" s="26"/>
      <c r="F199" s="26"/>
      <c r="G199" s="26"/>
      <c r="H199" s="26"/>
    </row>
    <row r="200" spans="4:8" ht="15.75" customHeight="1">
      <c r="D200" s="26"/>
      <c r="E200" s="26"/>
      <c r="F200" s="26"/>
      <c r="G200" s="26"/>
      <c r="H200" s="26"/>
    </row>
    <row r="201" spans="4:8" ht="15.75" customHeight="1">
      <c r="D201" s="26"/>
      <c r="E201" s="26"/>
      <c r="F201" s="26"/>
      <c r="G201" s="26"/>
      <c r="H201" s="26"/>
    </row>
    <row r="202" spans="4:8" ht="15.75" customHeight="1">
      <c r="D202" s="26"/>
      <c r="E202" s="26"/>
      <c r="F202" s="26"/>
      <c r="G202" s="26"/>
      <c r="H202" s="26"/>
    </row>
    <row r="203" spans="4:8" ht="15.75" customHeight="1">
      <c r="D203" s="26"/>
      <c r="E203" s="26"/>
      <c r="F203" s="26"/>
      <c r="G203" s="26"/>
      <c r="H203" s="26"/>
    </row>
    <row r="204" spans="4:8" ht="15.75" customHeight="1">
      <c r="D204" s="26"/>
      <c r="E204" s="26"/>
      <c r="F204" s="26"/>
      <c r="G204" s="26"/>
      <c r="H204" s="26"/>
    </row>
    <row r="205" spans="4:8" ht="15.75" customHeight="1">
      <c r="D205" s="26"/>
      <c r="E205" s="26"/>
      <c r="F205" s="26"/>
      <c r="G205" s="26"/>
      <c r="H205" s="26"/>
    </row>
    <row r="206" spans="4:8" ht="15.75" customHeight="1">
      <c r="D206" s="26"/>
      <c r="E206" s="26"/>
      <c r="F206" s="26"/>
      <c r="G206" s="26"/>
      <c r="H206" s="26"/>
    </row>
    <row r="207" spans="4:8" ht="15.75" customHeight="1">
      <c r="D207" s="26"/>
      <c r="E207" s="26"/>
      <c r="F207" s="26"/>
      <c r="G207" s="26"/>
      <c r="H207" s="26"/>
    </row>
    <row r="208" spans="4:8" ht="15.75" customHeight="1">
      <c r="D208" s="26"/>
      <c r="E208" s="26"/>
      <c r="F208" s="26"/>
      <c r="G208" s="26"/>
      <c r="H208" s="26"/>
    </row>
    <row r="209" spans="4:8" ht="15.75" customHeight="1">
      <c r="D209" s="26"/>
      <c r="E209" s="26"/>
      <c r="F209" s="26"/>
      <c r="G209" s="26"/>
      <c r="H209" s="26"/>
    </row>
    <row r="210" spans="4:8" ht="15.75" customHeight="1">
      <c r="D210" s="26"/>
      <c r="E210" s="26"/>
      <c r="F210" s="26"/>
      <c r="G210" s="26"/>
      <c r="H210" s="26"/>
    </row>
    <row r="211" spans="4:8" ht="15.75" customHeight="1">
      <c r="D211" s="26"/>
      <c r="E211" s="26"/>
      <c r="F211" s="26"/>
      <c r="G211" s="26"/>
      <c r="H211" s="26"/>
    </row>
    <row r="212" spans="4:8" ht="15.75" customHeight="1">
      <c r="D212" s="26"/>
      <c r="E212" s="26"/>
      <c r="F212" s="26"/>
      <c r="G212" s="26"/>
      <c r="H212" s="26"/>
    </row>
    <row r="213" spans="4:8" ht="15.75" customHeight="1">
      <c r="D213" s="26"/>
      <c r="E213" s="26"/>
      <c r="F213" s="26"/>
      <c r="G213" s="26"/>
      <c r="H213" s="26"/>
    </row>
    <row r="214" spans="4:8" ht="15.75" customHeight="1">
      <c r="D214" s="26"/>
      <c r="E214" s="26"/>
      <c r="F214" s="26"/>
      <c r="G214" s="26"/>
      <c r="H214" s="26"/>
    </row>
    <row r="215" spans="4:8" ht="15.75" customHeight="1">
      <c r="D215" s="26"/>
      <c r="E215" s="26"/>
      <c r="F215" s="26"/>
      <c r="G215" s="26"/>
      <c r="H215" s="26"/>
    </row>
    <row r="216" spans="4:8" ht="15.75" customHeight="1">
      <c r="D216" s="26"/>
      <c r="E216" s="26"/>
      <c r="F216" s="26"/>
      <c r="G216" s="26"/>
      <c r="H216" s="26"/>
    </row>
    <row r="217" spans="4:8" ht="15.75" customHeight="1">
      <c r="D217" s="26"/>
      <c r="E217" s="26"/>
      <c r="F217" s="26"/>
      <c r="G217" s="26"/>
      <c r="H217" s="26"/>
    </row>
    <row r="218" spans="4:8" ht="15.75" customHeight="1">
      <c r="D218" s="26"/>
      <c r="E218" s="26"/>
      <c r="F218" s="26"/>
      <c r="G218" s="26"/>
      <c r="H218" s="26"/>
    </row>
    <row r="219" spans="4:8" ht="15.75" customHeight="1">
      <c r="D219" s="26"/>
      <c r="E219" s="26"/>
      <c r="F219" s="26"/>
      <c r="G219" s="26"/>
      <c r="H219" s="26"/>
    </row>
    <row r="220" spans="4:8" ht="15.75" customHeight="1">
      <c r="D220" s="26"/>
      <c r="E220" s="26"/>
      <c r="F220" s="26"/>
      <c r="G220" s="26"/>
      <c r="H220" s="26"/>
    </row>
    <row r="221" spans="4:8" ht="15.75" customHeight="1">
      <c r="D221" s="26"/>
      <c r="E221" s="26"/>
      <c r="F221" s="26"/>
      <c r="G221" s="26"/>
      <c r="H221" s="26"/>
    </row>
    <row r="222" spans="4:8" ht="15.75" customHeight="1">
      <c r="D222" s="26"/>
      <c r="E222" s="26"/>
      <c r="F222" s="26"/>
      <c r="G222" s="26"/>
      <c r="H222" s="26"/>
    </row>
    <row r="223" spans="4:8" ht="15.75" customHeight="1">
      <c r="D223" s="26"/>
      <c r="E223" s="26"/>
      <c r="F223" s="26"/>
      <c r="G223" s="26"/>
      <c r="H223" s="26"/>
    </row>
    <row r="224" spans="4:8" ht="15.75" customHeight="1">
      <c r="D224" s="26"/>
      <c r="E224" s="26"/>
      <c r="F224" s="26"/>
      <c r="G224" s="26"/>
      <c r="H224" s="26"/>
    </row>
    <row r="225" spans="4:8" ht="15.75" customHeight="1">
      <c r="D225" s="26"/>
      <c r="E225" s="26"/>
      <c r="F225" s="26"/>
      <c r="G225" s="26"/>
      <c r="H225" s="26"/>
    </row>
    <row r="226" spans="4:8" ht="15.75" customHeight="1">
      <c r="D226" s="26"/>
      <c r="E226" s="26"/>
      <c r="F226" s="26"/>
      <c r="G226" s="26"/>
      <c r="H226" s="26"/>
    </row>
    <row r="227" spans="4:8" ht="15.75" customHeight="1">
      <c r="D227" s="26"/>
      <c r="E227" s="26"/>
      <c r="F227" s="26"/>
      <c r="G227" s="26"/>
      <c r="H227" s="26"/>
    </row>
    <row r="228" spans="4:8" ht="15.75" customHeight="1">
      <c r="D228" s="26"/>
      <c r="E228" s="26"/>
      <c r="F228" s="26"/>
      <c r="G228" s="26"/>
      <c r="H228" s="26"/>
    </row>
    <row r="229" spans="4:8" ht="15.75" customHeight="1">
      <c r="D229" s="26"/>
      <c r="E229" s="26"/>
      <c r="F229" s="26"/>
      <c r="G229" s="26"/>
      <c r="H229" s="26"/>
    </row>
    <row r="230" spans="4:8" ht="15.75" customHeight="1">
      <c r="D230" s="26"/>
      <c r="E230" s="26"/>
      <c r="F230" s="26"/>
      <c r="G230" s="26"/>
      <c r="H230" s="26"/>
    </row>
    <row r="231" spans="4:8" ht="15.75" customHeight="1">
      <c r="D231" s="26"/>
      <c r="E231" s="26"/>
      <c r="F231" s="26"/>
      <c r="G231" s="26"/>
      <c r="H231" s="26"/>
    </row>
    <row r="232" spans="4:8" ht="15.75" customHeight="1">
      <c r="D232" s="26"/>
      <c r="E232" s="26"/>
      <c r="F232" s="26"/>
      <c r="G232" s="26"/>
      <c r="H232" s="26"/>
    </row>
    <row r="233" spans="4:8" ht="15.75" customHeight="1">
      <c r="D233" s="26"/>
      <c r="E233" s="26"/>
      <c r="F233" s="26"/>
      <c r="G233" s="26"/>
      <c r="H233" s="26"/>
    </row>
    <row r="234" spans="4:8" ht="15.75" customHeight="1">
      <c r="D234" s="26"/>
      <c r="E234" s="26"/>
      <c r="F234" s="26"/>
      <c r="G234" s="26"/>
      <c r="H234" s="26"/>
    </row>
    <row r="235" spans="4:8" ht="15.75" customHeight="1">
      <c r="D235" s="26"/>
      <c r="E235" s="26"/>
      <c r="F235" s="26"/>
      <c r="G235" s="26"/>
      <c r="H235" s="26"/>
    </row>
    <row r="236" spans="4:8" ht="15.75" customHeight="1">
      <c r="D236" s="26"/>
      <c r="E236" s="26"/>
      <c r="F236" s="26"/>
      <c r="G236" s="26"/>
      <c r="H236" s="26"/>
    </row>
    <row r="237" spans="4:8" ht="15.75" customHeight="1">
      <c r="D237" s="26"/>
      <c r="E237" s="26"/>
      <c r="F237" s="26"/>
      <c r="G237" s="26"/>
      <c r="H237" s="26"/>
    </row>
    <row r="238" spans="4:8" ht="15.75" customHeight="1">
      <c r="D238" s="26"/>
      <c r="E238" s="26"/>
      <c r="F238" s="26"/>
      <c r="G238" s="26"/>
      <c r="H238" s="26"/>
    </row>
    <row r="239" spans="4:8" ht="15.75" customHeight="1">
      <c r="D239" s="26"/>
      <c r="E239" s="26"/>
      <c r="F239" s="26"/>
      <c r="G239" s="26"/>
      <c r="H239" s="26"/>
    </row>
    <row r="240" spans="4:8" ht="15.75" customHeight="1">
      <c r="D240" s="26"/>
      <c r="E240" s="26"/>
      <c r="F240" s="26"/>
      <c r="G240" s="26"/>
      <c r="H240" s="26"/>
    </row>
    <row r="241" spans="4:8" ht="15.75" customHeight="1">
      <c r="D241" s="26"/>
      <c r="E241" s="26"/>
      <c r="F241" s="26"/>
      <c r="G241" s="26"/>
      <c r="H241" s="26"/>
    </row>
    <row r="242" spans="4:8" ht="15.75" customHeight="1">
      <c r="D242" s="26"/>
      <c r="E242" s="26"/>
      <c r="F242" s="26"/>
      <c r="G242" s="26"/>
      <c r="H242" s="26"/>
    </row>
    <row r="243" spans="4:8" ht="15.75" customHeight="1">
      <c r="D243" s="26"/>
      <c r="E243" s="26"/>
      <c r="F243" s="26"/>
      <c r="G243" s="26"/>
      <c r="H243" s="26"/>
    </row>
    <row r="244" spans="4:8" ht="15.75" customHeight="1">
      <c r="D244" s="26"/>
      <c r="E244" s="26"/>
      <c r="F244" s="26"/>
      <c r="G244" s="26"/>
      <c r="H244" s="26"/>
    </row>
    <row r="245" spans="4:8" ht="15.75" customHeight="1">
      <c r="D245" s="26"/>
      <c r="E245" s="26"/>
      <c r="F245" s="26"/>
      <c r="G245" s="26"/>
      <c r="H245" s="26"/>
    </row>
    <row r="246" spans="4:8" ht="15.75" customHeight="1">
      <c r="D246" s="26"/>
      <c r="E246" s="26"/>
      <c r="F246" s="26"/>
      <c r="G246" s="26"/>
      <c r="H246" s="26"/>
    </row>
    <row r="247" spans="4:8" ht="15.75" customHeight="1">
      <c r="D247" s="26"/>
      <c r="E247" s="26"/>
      <c r="F247" s="26"/>
      <c r="G247" s="26"/>
      <c r="H247" s="26"/>
    </row>
    <row r="248" spans="4:8" ht="15.75" customHeight="1">
      <c r="D248" s="26"/>
      <c r="E248" s="26"/>
      <c r="F248" s="26"/>
      <c r="G248" s="26"/>
      <c r="H248" s="26"/>
    </row>
    <row r="249" spans="4:8" ht="15.75" customHeight="1">
      <c r="D249" s="26"/>
      <c r="E249" s="26"/>
      <c r="F249" s="26"/>
      <c r="G249" s="26"/>
      <c r="H249" s="26"/>
    </row>
    <row r="250" spans="4:8" ht="15.75" customHeight="1">
      <c r="D250" s="26"/>
      <c r="E250" s="26"/>
      <c r="F250" s="26"/>
      <c r="G250" s="26"/>
      <c r="H250" s="26"/>
    </row>
    <row r="251" spans="4:8" ht="15.75" customHeight="1">
      <c r="D251" s="26"/>
      <c r="E251" s="26"/>
      <c r="F251" s="26"/>
      <c r="G251" s="26"/>
      <c r="H251" s="26"/>
    </row>
    <row r="252" spans="4:8" ht="15.75" customHeight="1">
      <c r="D252" s="26"/>
      <c r="E252" s="26"/>
      <c r="F252" s="26"/>
      <c r="G252" s="26"/>
      <c r="H252" s="26"/>
    </row>
    <row r="253" spans="4:8" ht="15.75" customHeight="1">
      <c r="D253" s="26"/>
      <c r="E253" s="26"/>
      <c r="F253" s="26"/>
      <c r="G253" s="26"/>
      <c r="H253" s="26"/>
    </row>
    <row r="254" spans="4:8" ht="15.75" customHeight="1">
      <c r="D254" s="26"/>
      <c r="E254" s="26"/>
      <c r="F254" s="26"/>
      <c r="G254" s="26"/>
      <c r="H254" s="26"/>
    </row>
    <row r="255" spans="4:8" ht="15.75" customHeight="1">
      <c r="D255" s="26"/>
      <c r="E255" s="26"/>
      <c r="F255" s="26"/>
      <c r="G255" s="26"/>
      <c r="H255" s="26"/>
    </row>
    <row r="256" spans="4:8" ht="15.75" customHeight="1">
      <c r="D256" s="26"/>
      <c r="E256" s="26"/>
      <c r="F256" s="26"/>
      <c r="G256" s="26"/>
      <c r="H256" s="26"/>
    </row>
    <row r="257" spans="4:8" ht="15.75" customHeight="1">
      <c r="D257" s="26"/>
      <c r="E257" s="26"/>
      <c r="F257" s="26"/>
      <c r="G257" s="26"/>
      <c r="H257" s="26"/>
    </row>
    <row r="258" spans="4:8" ht="15.75" customHeight="1">
      <c r="D258" s="26"/>
      <c r="E258" s="26"/>
      <c r="F258" s="26"/>
      <c r="G258" s="26"/>
      <c r="H258" s="26"/>
    </row>
    <row r="259" spans="4:8" ht="15.75" customHeight="1">
      <c r="D259" s="26"/>
      <c r="E259" s="26"/>
      <c r="F259" s="26"/>
      <c r="G259" s="26"/>
      <c r="H259" s="26"/>
    </row>
    <row r="260" spans="4:8" ht="15.75" customHeight="1">
      <c r="D260" s="26"/>
      <c r="E260" s="26"/>
      <c r="F260" s="26"/>
      <c r="G260" s="26"/>
      <c r="H260" s="26"/>
    </row>
    <row r="261" spans="4:8" ht="15.75" customHeight="1">
      <c r="D261" s="26"/>
      <c r="E261" s="26"/>
      <c r="F261" s="26"/>
      <c r="G261" s="26"/>
      <c r="H261" s="26"/>
    </row>
    <row r="262" spans="4:8" ht="15.75" customHeight="1">
      <c r="D262" s="26"/>
      <c r="E262" s="26"/>
      <c r="F262" s="26"/>
      <c r="G262" s="26"/>
      <c r="H262" s="26"/>
    </row>
    <row r="263" spans="4:8" ht="15.75" customHeight="1">
      <c r="D263" s="26"/>
      <c r="E263" s="26"/>
      <c r="F263" s="26"/>
      <c r="G263" s="26"/>
      <c r="H263" s="26"/>
    </row>
    <row r="264" spans="4:8" ht="15.75" customHeight="1">
      <c r="D264" s="26"/>
      <c r="E264" s="26"/>
      <c r="F264" s="26"/>
      <c r="G264" s="26"/>
      <c r="H264" s="26"/>
    </row>
    <row r="265" spans="4:8" ht="15.75" customHeight="1">
      <c r="D265" s="26"/>
      <c r="E265" s="26"/>
      <c r="F265" s="26"/>
      <c r="G265" s="26"/>
      <c r="H265" s="26"/>
    </row>
    <row r="266" spans="4:8" ht="15.75" customHeight="1">
      <c r="D266" s="26"/>
      <c r="E266" s="26"/>
      <c r="F266" s="26"/>
      <c r="G266" s="26"/>
      <c r="H266" s="26"/>
    </row>
    <row r="267" spans="4:8" ht="15.75" customHeight="1">
      <c r="D267" s="26"/>
      <c r="E267" s="26"/>
      <c r="F267" s="26"/>
      <c r="G267" s="26"/>
      <c r="H267" s="26"/>
    </row>
    <row r="268" spans="4:8" ht="15.75" customHeight="1">
      <c r="D268" s="26"/>
      <c r="E268" s="26"/>
      <c r="F268" s="26"/>
      <c r="G268" s="26"/>
      <c r="H268" s="26"/>
    </row>
    <row r="269" spans="4:8" ht="15.75" customHeight="1">
      <c r="D269" s="26"/>
      <c r="E269" s="26"/>
      <c r="F269" s="26"/>
      <c r="G269" s="26"/>
      <c r="H269" s="26"/>
    </row>
    <row r="270" spans="4:8" ht="15.75" customHeight="1">
      <c r="D270" s="26"/>
      <c r="E270" s="26"/>
      <c r="F270" s="26"/>
      <c r="G270" s="26"/>
      <c r="H270" s="26"/>
    </row>
    <row r="271" spans="4:8" ht="15.75" customHeight="1">
      <c r="D271" s="26"/>
      <c r="E271" s="26"/>
      <c r="F271" s="26"/>
      <c r="G271" s="26"/>
      <c r="H271" s="26"/>
    </row>
    <row r="272" spans="4:8" ht="15.75" customHeight="1">
      <c r="D272" s="26"/>
      <c r="E272" s="26"/>
      <c r="F272" s="26"/>
      <c r="G272" s="26"/>
      <c r="H272" s="26"/>
    </row>
    <row r="273" spans="4:8" ht="15.75" customHeight="1">
      <c r="D273" s="26"/>
      <c r="E273" s="26"/>
      <c r="F273" s="26"/>
      <c r="G273" s="26"/>
      <c r="H273" s="26"/>
    </row>
    <row r="274" spans="4:8" ht="15.75" customHeight="1">
      <c r="D274" s="26"/>
      <c r="E274" s="26"/>
      <c r="F274" s="26"/>
      <c r="G274" s="26"/>
      <c r="H274" s="26"/>
    </row>
    <row r="275" spans="4:8" ht="15.75" customHeight="1">
      <c r="D275" s="26"/>
      <c r="E275" s="26"/>
      <c r="F275" s="26"/>
      <c r="G275" s="26"/>
      <c r="H275" s="26"/>
    </row>
    <row r="276" spans="4:8" ht="15.75" customHeight="1">
      <c r="D276" s="26"/>
      <c r="E276" s="26"/>
      <c r="F276" s="26"/>
      <c r="G276" s="26"/>
      <c r="H276" s="26"/>
    </row>
    <row r="277" spans="4:8" ht="15.75" customHeight="1">
      <c r="D277" s="26"/>
      <c r="E277" s="26"/>
      <c r="F277" s="26"/>
      <c r="G277" s="26"/>
      <c r="H277" s="26"/>
    </row>
    <row r="278" spans="4:8" ht="15.75" customHeight="1">
      <c r="D278" s="26"/>
      <c r="E278" s="26"/>
      <c r="F278" s="26"/>
      <c r="G278" s="26"/>
      <c r="H278" s="26"/>
    </row>
    <row r="279" spans="4:8" ht="15.75" customHeight="1">
      <c r="D279" s="26"/>
      <c r="E279" s="26"/>
      <c r="F279" s="26"/>
      <c r="G279" s="26"/>
      <c r="H279" s="26"/>
    </row>
    <row r="280" spans="4:8" ht="15.75" customHeight="1">
      <c r="D280" s="26"/>
      <c r="E280" s="26"/>
      <c r="F280" s="26"/>
      <c r="G280" s="26"/>
      <c r="H280" s="26"/>
    </row>
    <row r="281" spans="4:8" ht="15.75" customHeight="1">
      <c r="D281" s="26"/>
      <c r="E281" s="26"/>
      <c r="F281" s="26"/>
      <c r="G281" s="26"/>
      <c r="H281" s="26"/>
    </row>
    <row r="282" spans="4:8" ht="15.75" customHeight="1">
      <c r="D282" s="26"/>
      <c r="E282" s="26"/>
      <c r="F282" s="26"/>
      <c r="G282" s="26"/>
      <c r="H282" s="26"/>
    </row>
    <row r="283" spans="4:8" ht="15.75" customHeight="1">
      <c r="D283" s="26"/>
      <c r="E283" s="26"/>
      <c r="F283" s="26"/>
      <c r="G283" s="26"/>
      <c r="H283" s="26"/>
    </row>
    <row r="284" spans="4:8" ht="15.75" customHeight="1">
      <c r="D284" s="26"/>
      <c r="E284" s="26"/>
      <c r="F284" s="26"/>
      <c r="G284" s="26"/>
      <c r="H284" s="26"/>
    </row>
    <row r="285" spans="4:8" ht="15.75" customHeight="1">
      <c r="D285" s="26"/>
      <c r="E285" s="26"/>
      <c r="F285" s="26"/>
      <c r="G285" s="26"/>
      <c r="H285" s="26"/>
    </row>
    <row r="286" spans="4:8" ht="15.75" customHeight="1">
      <c r="D286" s="26"/>
      <c r="E286" s="26"/>
      <c r="F286" s="26"/>
      <c r="G286" s="26"/>
      <c r="H286" s="26"/>
    </row>
    <row r="287" spans="4:8" ht="15.75" customHeight="1">
      <c r="D287" s="26"/>
      <c r="E287" s="26"/>
      <c r="F287" s="26"/>
      <c r="G287" s="26"/>
      <c r="H287" s="26"/>
    </row>
    <row r="288" spans="4:8" ht="15.75" customHeight="1">
      <c r="D288" s="26"/>
      <c r="E288" s="26"/>
      <c r="F288" s="26"/>
      <c r="G288" s="26"/>
      <c r="H288" s="26"/>
    </row>
    <row r="289" spans="4:8" ht="15.75" customHeight="1">
      <c r="D289" s="26"/>
      <c r="E289" s="26"/>
      <c r="F289" s="26"/>
      <c r="G289" s="26"/>
      <c r="H289" s="26"/>
    </row>
    <row r="290" spans="4:8" ht="15.75" customHeight="1">
      <c r="D290" s="26"/>
      <c r="E290" s="26"/>
      <c r="F290" s="26"/>
      <c r="G290" s="26"/>
      <c r="H290" s="26"/>
    </row>
    <row r="291" spans="4:8" ht="15.75" customHeight="1">
      <c r="D291" s="26"/>
      <c r="E291" s="26"/>
      <c r="F291" s="26"/>
      <c r="G291" s="26"/>
      <c r="H291" s="26"/>
    </row>
    <row r="292" spans="4:8" ht="15.75" customHeight="1">
      <c r="D292" s="26"/>
      <c r="E292" s="26"/>
      <c r="F292" s="26"/>
      <c r="G292" s="26"/>
      <c r="H292" s="26"/>
    </row>
    <row r="293" spans="4:8" ht="15.75" customHeight="1">
      <c r="D293" s="26"/>
      <c r="E293" s="26"/>
      <c r="F293" s="26"/>
      <c r="G293" s="26"/>
      <c r="H293" s="26"/>
    </row>
    <row r="294" spans="4:8" ht="15.75" customHeight="1">
      <c r="D294" s="26"/>
      <c r="E294" s="26"/>
      <c r="F294" s="26"/>
      <c r="G294" s="26"/>
      <c r="H294" s="26"/>
    </row>
    <row r="295" spans="4:8" ht="15.75" customHeight="1">
      <c r="D295" s="26"/>
      <c r="E295" s="26"/>
      <c r="F295" s="26"/>
      <c r="G295" s="26"/>
      <c r="H295" s="26"/>
    </row>
    <row r="296" spans="4:8" ht="15.75" customHeight="1">
      <c r="D296" s="26"/>
      <c r="E296" s="26"/>
      <c r="F296" s="26"/>
      <c r="G296" s="26"/>
      <c r="H296" s="26"/>
    </row>
    <row r="297" spans="4:8" ht="15.75" customHeight="1">
      <c r="D297" s="26"/>
      <c r="E297" s="26"/>
      <c r="F297" s="26"/>
      <c r="G297" s="26"/>
      <c r="H297" s="26"/>
    </row>
    <row r="298" spans="4:8" ht="15.75" customHeight="1">
      <c r="D298" s="26"/>
      <c r="E298" s="26"/>
      <c r="F298" s="26"/>
      <c r="G298" s="26"/>
      <c r="H298" s="26"/>
    </row>
    <row r="299" spans="4:8" ht="15.75" customHeight="1">
      <c r="D299" s="26"/>
      <c r="E299" s="26"/>
      <c r="F299" s="26"/>
      <c r="G299" s="26"/>
      <c r="H299" s="26"/>
    </row>
    <row r="300" spans="4:8" ht="15.75" customHeight="1">
      <c r="D300" s="26"/>
      <c r="E300" s="26"/>
      <c r="F300" s="26"/>
      <c r="G300" s="26"/>
      <c r="H300" s="26"/>
    </row>
    <row r="301" spans="4:8" ht="15.75" customHeight="1">
      <c r="D301" s="26"/>
      <c r="E301" s="26"/>
      <c r="F301" s="26"/>
      <c r="G301" s="26"/>
      <c r="H301" s="26"/>
    </row>
    <row r="302" spans="4:8" ht="15.75" customHeight="1">
      <c r="D302" s="26"/>
      <c r="E302" s="26"/>
      <c r="F302" s="26"/>
      <c r="G302" s="26"/>
      <c r="H302" s="26"/>
    </row>
    <row r="303" spans="4:8" ht="15.75" customHeight="1">
      <c r="D303" s="26"/>
      <c r="E303" s="26"/>
      <c r="F303" s="26"/>
      <c r="G303" s="26"/>
      <c r="H303" s="26"/>
    </row>
    <row r="304" spans="4:8" ht="15.75" customHeight="1">
      <c r="D304" s="26"/>
      <c r="E304" s="26"/>
      <c r="F304" s="26"/>
      <c r="G304" s="26"/>
      <c r="H304" s="26"/>
    </row>
    <row r="305" spans="4:8" ht="15.75" customHeight="1">
      <c r="D305" s="26"/>
      <c r="E305" s="26"/>
      <c r="F305" s="26"/>
      <c r="G305" s="26"/>
      <c r="H305" s="26"/>
    </row>
    <row r="306" spans="4:8" ht="15.75" customHeight="1">
      <c r="D306" s="26"/>
      <c r="E306" s="26"/>
      <c r="F306" s="26"/>
      <c r="G306" s="26"/>
      <c r="H306" s="26"/>
    </row>
    <row r="307" spans="4:8" ht="15.75" customHeight="1">
      <c r="D307" s="26"/>
      <c r="E307" s="26"/>
      <c r="F307" s="26"/>
      <c r="G307" s="26"/>
      <c r="H307" s="26"/>
    </row>
    <row r="308" spans="4:8" ht="15.75" customHeight="1">
      <c r="D308" s="26"/>
      <c r="E308" s="26"/>
      <c r="F308" s="26"/>
      <c r="G308" s="26"/>
      <c r="H308" s="26"/>
    </row>
    <row r="309" spans="4:8" ht="15.75" customHeight="1">
      <c r="D309" s="26"/>
      <c r="E309" s="26"/>
      <c r="F309" s="26"/>
      <c r="G309" s="26"/>
      <c r="H309" s="26"/>
    </row>
    <row r="310" spans="4:8" ht="15.75" customHeight="1">
      <c r="D310" s="26"/>
      <c r="E310" s="26"/>
      <c r="F310" s="26"/>
      <c r="G310" s="26"/>
      <c r="H310" s="26"/>
    </row>
    <row r="311" spans="4:8" ht="15.75" customHeight="1">
      <c r="D311" s="26"/>
      <c r="E311" s="26"/>
      <c r="F311" s="26"/>
      <c r="G311" s="26"/>
      <c r="H311" s="26"/>
    </row>
    <row r="312" spans="4:8" ht="15.75" customHeight="1">
      <c r="D312" s="26"/>
      <c r="E312" s="26"/>
      <c r="F312" s="26"/>
      <c r="G312" s="26"/>
      <c r="H312" s="26"/>
    </row>
    <row r="313" spans="4:8" ht="15.75" customHeight="1">
      <c r="D313" s="26"/>
      <c r="E313" s="26"/>
      <c r="F313" s="26"/>
      <c r="G313" s="26"/>
      <c r="H313" s="26"/>
    </row>
    <row r="314" spans="4:8" ht="15.75" customHeight="1">
      <c r="D314" s="26"/>
      <c r="E314" s="26"/>
      <c r="F314" s="26"/>
      <c r="G314" s="26"/>
      <c r="H314" s="26"/>
    </row>
    <row r="315" spans="4:8" ht="15.75" customHeight="1">
      <c r="D315" s="26"/>
      <c r="E315" s="26"/>
      <c r="F315" s="26"/>
      <c r="G315" s="26"/>
      <c r="H315" s="26"/>
    </row>
    <row r="316" spans="4:8" ht="15.75" customHeight="1">
      <c r="D316" s="26"/>
      <c r="E316" s="26"/>
      <c r="F316" s="26"/>
      <c r="G316" s="26"/>
      <c r="H316" s="26"/>
    </row>
    <row r="317" spans="4:8" ht="15.75" customHeight="1">
      <c r="D317" s="26"/>
      <c r="E317" s="26"/>
      <c r="F317" s="26"/>
      <c r="G317" s="26"/>
      <c r="H317" s="26"/>
    </row>
    <row r="318" spans="4:8" ht="15.75" customHeight="1">
      <c r="D318" s="26"/>
      <c r="E318" s="26"/>
      <c r="F318" s="26"/>
      <c r="G318" s="26"/>
      <c r="H318" s="26"/>
    </row>
    <row r="319" spans="4:8" ht="15.75" customHeight="1">
      <c r="D319" s="26"/>
      <c r="E319" s="26"/>
      <c r="F319" s="26"/>
      <c r="G319" s="26"/>
      <c r="H319" s="26"/>
    </row>
    <row r="320" spans="4:8" ht="15.75" customHeight="1">
      <c r="D320" s="26"/>
      <c r="E320" s="26"/>
      <c r="F320" s="26"/>
      <c r="G320" s="26"/>
      <c r="H320" s="26"/>
    </row>
    <row r="321" spans="4:8" ht="15.75" customHeight="1">
      <c r="D321" s="26"/>
      <c r="E321" s="26"/>
      <c r="F321" s="26"/>
      <c r="G321" s="26"/>
      <c r="H321" s="26"/>
    </row>
    <row r="322" spans="4:8" ht="15.75" customHeight="1">
      <c r="D322" s="26"/>
      <c r="E322" s="26"/>
      <c r="F322" s="26"/>
      <c r="G322" s="26"/>
      <c r="H322" s="26"/>
    </row>
    <row r="323" spans="4:8" ht="15.75" customHeight="1">
      <c r="D323" s="26"/>
      <c r="E323" s="26"/>
      <c r="F323" s="26"/>
      <c r="G323" s="26"/>
      <c r="H323" s="26"/>
    </row>
    <row r="324" spans="4:8" ht="15.75" customHeight="1">
      <c r="D324" s="26"/>
      <c r="E324" s="26"/>
      <c r="F324" s="26"/>
      <c r="G324" s="26"/>
      <c r="H324" s="26"/>
    </row>
    <row r="325" spans="4:8" ht="15.75" customHeight="1">
      <c r="D325" s="26"/>
      <c r="E325" s="26"/>
      <c r="F325" s="26"/>
      <c r="G325" s="26"/>
      <c r="H325" s="26"/>
    </row>
    <row r="326" spans="4:8" ht="15.75" customHeight="1">
      <c r="D326" s="26"/>
      <c r="E326" s="26"/>
      <c r="F326" s="26"/>
      <c r="G326" s="26"/>
      <c r="H326" s="26"/>
    </row>
    <row r="327" spans="4:8" ht="15.75" customHeight="1">
      <c r="D327" s="26"/>
      <c r="E327" s="26"/>
      <c r="F327" s="26"/>
      <c r="G327" s="26"/>
      <c r="H327" s="26"/>
    </row>
    <row r="328" spans="4:8" ht="15.75" customHeight="1">
      <c r="D328" s="26"/>
      <c r="E328" s="26"/>
      <c r="F328" s="26"/>
      <c r="G328" s="26"/>
      <c r="H328" s="26"/>
    </row>
    <row r="329" spans="4:8" ht="15.75" customHeight="1">
      <c r="D329" s="26"/>
      <c r="E329" s="26"/>
      <c r="F329" s="26"/>
      <c r="G329" s="26"/>
      <c r="H329" s="26"/>
    </row>
    <row r="330" spans="4:8" ht="15.75" customHeight="1">
      <c r="D330" s="26"/>
      <c r="E330" s="26"/>
      <c r="F330" s="26"/>
      <c r="G330" s="26"/>
      <c r="H330" s="26"/>
    </row>
    <row r="331" spans="4:8" ht="15.75" customHeight="1">
      <c r="D331" s="26"/>
      <c r="E331" s="26"/>
      <c r="F331" s="26"/>
      <c r="G331" s="26"/>
      <c r="H331" s="26"/>
    </row>
    <row r="332" spans="4:8" ht="15.75" customHeight="1">
      <c r="D332" s="26"/>
      <c r="E332" s="26"/>
      <c r="F332" s="26"/>
      <c r="G332" s="26"/>
      <c r="H332" s="26"/>
    </row>
    <row r="333" spans="4:8" ht="15.75" customHeight="1">
      <c r="D333" s="26"/>
      <c r="E333" s="26"/>
      <c r="F333" s="26"/>
      <c r="G333" s="26"/>
      <c r="H333" s="26"/>
    </row>
    <row r="334" spans="4:8" ht="15.75" customHeight="1">
      <c r="D334" s="26"/>
      <c r="E334" s="26"/>
      <c r="F334" s="26"/>
      <c r="G334" s="26"/>
      <c r="H334" s="26"/>
    </row>
    <row r="335" spans="4:8" ht="15.75" customHeight="1">
      <c r="D335" s="26"/>
      <c r="E335" s="26"/>
      <c r="F335" s="26"/>
      <c r="G335" s="26"/>
      <c r="H335" s="26"/>
    </row>
    <row r="336" spans="4:8" ht="15.75" customHeight="1">
      <c r="D336" s="26"/>
      <c r="E336" s="26"/>
      <c r="F336" s="26"/>
      <c r="G336" s="26"/>
      <c r="H336" s="26"/>
    </row>
    <row r="337" spans="4:8" ht="15.75" customHeight="1">
      <c r="D337" s="26"/>
      <c r="E337" s="26"/>
      <c r="F337" s="26"/>
      <c r="G337" s="26"/>
      <c r="H337" s="26"/>
    </row>
    <row r="338" spans="4:8" ht="15.75" customHeight="1">
      <c r="D338" s="26"/>
      <c r="E338" s="26"/>
      <c r="F338" s="26"/>
      <c r="G338" s="26"/>
      <c r="H338" s="26"/>
    </row>
    <row r="339" spans="4:8" ht="15.75" customHeight="1">
      <c r="D339" s="26"/>
      <c r="E339" s="26"/>
      <c r="F339" s="26"/>
      <c r="G339" s="26"/>
      <c r="H339" s="26"/>
    </row>
    <row r="340" spans="4:8" ht="15.75" customHeight="1">
      <c r="D340" s="26"/>
      <c r="E340" s="26"/>
      <c r="F340" s="26"/>
      <c r="G340" s="26"/>
      <c r="H340" s="26"/>
    </row>
    <row r="341" spans="4:8" ht="15.75" customHeight="1">
      <c r="D341" s="26"/>
      <c r="E341" s="26"/>
      <c r="F341" s="26"/>
      <c r="G341" s="26"/>
      <c r="H341" s="26"/>
    </row>
    <row r="342" spans="4:8" ht="15.75" customHeight="1">
      <c r="D342" s="26"/>
      <c r="E342" s="26"/>
      <c r="F342" s="26"/>
      <c r="G342" s="26"/>
      <c r="H342" s="26"/>
    </row>
    <row r="343" spans="4:8" ht="15.75" customHeight="1">
      <c r="D343" s="26"/>
      <c r="E343" s="26"/>
      <c r="F343" s="26"/>
      <c r="G343" s="26"/>
      <c r="H343" s="26"/>
    </row>
    <row r="344" spans="4:8" ht="15.75" customHeight="1">
      <c r="D344" s="26"/>
      <c r="E344" s="26"/>
      <c r="F344" s="26"/>
      <c r="G344" s="26"/>
      <c r="H344" s="26"/>
    </row>
    <row r="345" spans="4:8" ht="15.75" customHeight="1">
      <c r="D345" s="26"/>
      <c r="E345" s="26"/>
      <c r="F345" s="26"/>
      <c r="G345" s="26"/>
      <c r="H345" s="26"/>
    </row>
    <row r="346" spans="4:8" ht="15.75" customHeight="1">
      <c r="D346" s="26"/>
      <c r="E346" s="26"/>
      <c r="F346" s="26"/>
      <c r="G346" s="26"/>
      <c r="H346" s="26"/>
    </row>
    <row r="347" spans="4:8" ht="15.75" customHeight="1">
      <c r="D347" s="26"/>
      <c r="E347" s="26"/>
      <c r="F347" s="26"/>
      <c r="G347" s="26"/>
      <c r="H347" s="26"/>
    </row>
    <row r="348" spans="4:8" ht="15.75" customHeight="1">
      <c r="D348" s="26"/>
      <c r="E348" s="26"/>
      <c r="F348" s="26"/>
      <c r="G348" s="26"/>
      <c r="H348" s="26"/>
    </row>
    <row r="349" spans="4:8" ht="15.75" customHeight="1">
      <c r="D349" s="26"/>
      <c r="E349" s="26"/>
      <c r="F349" s="26"/>
      <c r="G349" s="26"/>
      <c r="H349" s="26"/>
    </row>
    <row r="350" spans="4:8" ht="15.75" customHeight="1">
      <c r="D350" s="26"/>
      <c r="E350" s="26"/>
      <c r="F350" s="26"/>
      <c r="G350" s="26"/>
      <c r="H350" s="26"/>
    </row>
    <row r="351" spans="4:8" ht="15.75" customHeight="1">
      <c r="D351" s="26"/>
      <c r="E351" s="26"/>
      <c r="F351" s="26"/>
      <c r="G351" s="26"/>
      <c r="H351" s="26"/>
    </row>
    <row r="352" spans="4:8" ht="15.75" customHeight="1">
      <c r="D352" s="26"/>
      <c r="E352" s="26"/>
      <c r="F352" s="26"/>
      <c r="G352" s="26"/>
      <c r="H352" s="26"/>
    </row>
    <row r="353" spans="4:8" ht="15.75" customHeight="1">
      <c r="D353" s="26"/>
      <c r="E353" s="26"/>
      <c r="F353" s="26"/>
      <c r="G353" s="26"/>
      <c r="H353" s="26"/>
    </row>
    <row r="354" spans="4:8" ht="15.75" customHeight="1">
      <c r="D354" s="26"/>
      <c r="E354" s="26"/>
      <c r="F354" s="26"/>
      <c r="G354" s="26"/>
      <c r="H354" s="26"/>
    </row>
    <row r="355" spans="4:8" ht="15.75" customHeight="1">
      <c r="D355" s="26"/>
      <c r="E355" s="26"/>
      <c r="F355" s="26"/>
      <c r="G355" s="26"/>
      <c r="H355" s="26"/>
    </row>
    <row r="356" spans="4:8" ht="15.75" customHeight="1">
      <c r="D356" s="26"/>
      <c r="E356" s="26"/>
      <c r="F356" s="26"/>
      <c r="G356" s="26"/>
      <c r="H356" s="26"/>
    </row>
    <row r="357" spans="4:8" ht="15.75" customHeight="1">
      <c r="D357" s="26"/>
      <c r="E357" s="26"/>
      <c r="F357" s="26"/>
      <c r="G357" s="26"/>
      <c r="H357" s="26"/>
    </row>
    <row r="358" spans="4:8" ht="15.75" customHeight="1">
      <c r="D358" s="26"/>
      <c r="E358" s="26"/>
      <c r="F358" s="26"/>
      <c r="G358" s="26"/>
      <c r="H358" s="26"/>
    </row>
    <row r="359" spans="4:8" ht="15.75" customHeight="1">
      <c r="D359" s="26"/>
      <c r="E359" s="26"/>
      <c r="F359" s="26"/>
      <c r="G359" s="26"/>
      <c r="H359" s="26"/>
    </row>
    <row r="360" spans="4:8" ht="15.75" customHeight="1">
      <c r="D360" s="26"/>
      <c r="E360" s="26"/>
      <c r="F360" s="26"/>
      <c r="G360" s="26"/>
      <c r="H360" s="26"/>
    </row>
    <row r="361" spans="4:8" ht="15.75" customHeight="1">
      <c r="D361" s="26"/>
      <c r="E361" s="26"/>
      <c r="F361" s="26"/>
      <c r="G361" s="26"/>
      <c r="H361" s="26"/>
    </row>
    <row r="362" spans="4:8" ht="15.75" customHeight="1">
      <c r="D362" s="26"/>
      <c r="E362" s="26"/>
      <c r="F362" s="26"/>
      <c r="G362" s="26"/>
      <c r="H362" s="26"/>
    </row>
    <row r="363" spans="4:8" ht="15.75" customHeight="1">
      <c r="D363" s="26"/>
      <c r="E363" s="26"/>
      <c r="F363" s="26"/>
      <c r="G363" s="26"/>
      <c r="H363" s="26"/>
    </row>
    <row r="364" spans="4:8" ht="15.75" customHeight="1">
      <c r="D364" s="26"/>
      <c r="E364" s="26"/>
      <c r="F364" s="26"/>
      <c r="G364" s="26"/>
      <c r="H364" s="26"/>
    </row>
    <row r="365" spans="4:8" ht="15.75" customHeight="1">
      <c r="D365" s="26"/>
      <c r="E365" s="26"/>
      <c r="F365" s="26"/>
      <c r="G365" s="26"/>
      <c r="H365" s="26"/>
    </row>
    <row r="366" spans="4:8" ht="15.75" customHeight="1">
      <c r="D366" s="26"/>
      <c r="E366" s="26"/>
      <c r="F366" s="26"/>
      <c r="G366" s="26"/>
      <c r="H366" s="26"/>
    </row>
    <row r="367" spans="4:8" ht="15.75" customHeight="1">
      <c r="D367" s="26"/>
      <c r="E367" s="26"/>
      <c r="F367" s="26"/>
      <c r="G367" s="26"/>
      <c r="H367" s="26"/>
    </row>
    <row r="368" spans="4:8" ht="15.75" customHeight="1">
      <c r="D368" s="26"/>
      <c r="E368" s="26"/>
      <c r="F368" s="26"/>
      <c r="G368" s="26"/>
      <c r="H368" s="26"/>
    </row>
    <row r="369" spans="4:8" ht="15.75" customHeight="1">
      <c r="D369" s="26"/>
      <c r="E369" s="26"/>
      <c r="F369" s="26"/>
      <c r="G369" s="26"/>
      <c r="H369" s="26"/>
    </row>
    <row r="370" spans="4:8" ht="15.75" customHeight="1">
      <c r="D370" s="26"/>
      <c r="E370" s="26"/>
      <c r="F370" s="26"/>
      <c r="G370" s="26"/>
      <c r="H370" s="26"/>
    </row>
    <row r="371" spans="4:8" ht="15.75" customHeight="1">
      <c r="D371" s="26"/>
      <c r="E371" s="26"/>
      <c r="F371" s="26"/>
      <c r="G371" s="26"/>
      <c r="H371" s="26"/>
    </row>
    <row r="372" spans="4:8" ht="15.75" customHeight="1">
      <c r="D372" s="26"/>
      <c r="E372" s="26"/>
      <c r="F372" s="26"/>
      <c r="G372" s="26"/>
      <c r="H372" s="26"/>
    </row>
    <row r="373" spans="4:8" ht="15.75" customHeight="1">
      <c r="D373" s="26"/>
      <c r="E373" s="26"/>
      <c r="F373" s="26"/>
      <c r="G373" s="26"/>
      <c r="H373" s="26"/>
    </row>
    <row r="374" spans="4:8" ht="15.75" customHeight="1">
      <c r="D374" s="26"/>
      <c r="E374" s="26"/>
      <c r="F374" s="26"/>
      <c r="G374" s="26"/>
      <c r="H374" s="26"/>
    </row>
    <row r="375" spans="4:8" ht="15.75" customHeight="1">
      <c r="D375" s="26"/>
      <c r="E375" s="26"/>
      <c r="F375" s="26"/>
      <c r="G375" s="26"/>
      <c r="H375" s="26"/>
    </row>
    <row r="376" spans="4:8" ht="15.75" customHeight="1">
      <c r="D376" s="26"/>
      <c r="E376" s="26"/>
      <c r="F376" s="26"/>
      <c r="G376" s="26"/>
      <c r="H376" s="26"/>
    </row>
    <row r="377" spans="4:8" ht="15.75" customHeight="1">
      <c r="D377" s="26"/>
      <c r="E377" s="26"/>
      <c r="F377" s="26"/>
      <c r="G377" s="26"/>
      <c r="H377" s="26"/>
    </row>
    <row r="378" spans="4:8" ht="15.75" customHeight="1">
      <c r="D378" s="26"/>
      <c r="E378" s="26"/>
      <c r="F378" s="26"/>
      <c r="G378" s="26"/>
      <c r="H378" s="26"/>
    </row>
    <row r="379" spans="4:8" ht="15.75" customHeight="1">
      <c r="D379" s="26"/>
      <c r="E379" s="26"/>
      <c r="F379" s="26"/>
      <c r="G379" s="26"/>
      <c r="H379" s="26"/>
    </row>
    <row r="380" spans="4:8" ht="15.75" customHeight="1">
      <c r="D380" s="26"/>
      <c r="E380" s="26"/>
      <c r="F380" s="26"/>
      <c r="G380" s="26"/>
      <c r="H380" s="26"/>
    </row>
    <row r="381" spans="4:8" ht="15.75" customHeight="1">
      <c r="D381" s="26"/>
      <c r="E381" s="26"/>
      <c r="F381" s="26"/>
      <c r="G381" s="26"/>
      <c r="H381" s="26"/>
    </row>
    <row r="382" spans="4:8" ht="15.75" customHeight="1">
      <c r="D382" s="26"/>
      <c r="E382" s="26"/>
      <c r="F382" s="26"/>
      <c r="G382" s="26"/>
      <c r="H382" s="26"/>
    </row>
    <row r="383" spans="4:8" ht="15.75" customHeight="1">
      <c r="D383" s="26"/>
      <c r="E383" s="26"/>
      <c r="F383" s="26"/>
      <c r="G383" s="26"/>
      <c r="H383" s="26"/>
    </row>
    <row r="384" spans="4:8" ht="15.75" customHeight="1">
      <c r="D384" s="26"/>
      <c r="E384" s="26"/>
      <c r="F384" s="26"/>
      <c r="G384" s="26"/>
      <c r="H384" s="26"/>
    </row>
    <row r="385" spans="4:8" ht="15.75" customHeight="1">
      <c r="D385" s="26"/>
      <c r="E385" s="26"/>
      <c r="F385" s="26"/>
      <c r="G385" s="26"/>
      <c r="H385" s="26"/>
    </row>
    <row r="386" spans="4:8" ht="15.75" customHeight="1">
      <c r="D386" s="26"/>
      <c r="E386" s="26"/>
      <c r="F386" s="26"/>
      <c r="G386" s="26"/>
      <c r="H386" s="26"/>
    </row>
    <row r="387" spans="4:8" ht="15.75" customHeight="1">
      <c r="D387" s="26"/>
      <c r="E387" s="26"/>
      <c r="F387" s="26"/>
      <c r="G387" s="26"/>
      <c r="H387" s="26"/>
    </row>
    <row r="388" spans="4:8" ht="15.75" customHeight="1">
      <c r="D388" s="26"/>
      <c r="E388" s="26"/>
      <c r="F388" s="26"/>
      <c r="G388" s="26"/>
      <c r="H388" s="26"/>
    </row>
    <row r="389" spans="4:8" ht="15.75" customHeight="1">
      <c r="D389" s="26"/>
      <c r="E389" s="26"/>
      <c r="F389" s="26"/>
      <c r="G389" s="26"/>
      <c r="H389" s="26"/>
    </row>
    <row r="390" spans="4:8" ht="15.75" customHeight="1">
      <c r="D390" s="26"/>
      <c r="E390" s="26"/>
      <c r="F390" s="26"/>
      <c r="G390" s="26"/>
      <c r="H390" s="26"/>
    </row>
    <row r="391" spans="4:8" ht="15.75" customHeight="1">
      <c r="D391" s="26"/>
      <c r="E391" s="26"/>
      <c r="F391" s="26"/>
      <c r="G391" s="26"/>
      <c r="H391" s="26"/>
    </row>
    <row r="392" spans="4:8" ht="15.75" customHeight="1">
      <c r="D392" s="26"/>
      <c r="E392" s="26"/>
      <c r="F392" s="26"/>
      <c r="G392" s="26"/>
      <c r="H392" s="26"/>
    </row>
    <row r="393" spans="4:8" ht="15.75" customHeight="1">
      <c r="D393" s="26"/>
      <c r="E393" s="26"/>
      <c r="F393" s="26"/>
      <c r="G393" s="26"/>
      <c r="H393" s="26"/>
    </row>
    <row r="394" spans="4:8" ht="15.75" customHeight="1">
      <c r="D394" s="26"/>
      <c r="E394" s="26"/>
      <c r="F394" s="26"/>
      <c r="G394" s="26"/>
      <c r="H394" s="26"/>
    </row>
    <row r="395" spans="4:8" ht="15.75" customHeight="1">
      <c r="D395" s="26"/>
      <c r="E395" s="26"/>
      <c r="F395" s="26"/>
      <c r="G395" s="26"/>
      <c r="H395" s="26"/>
    </row>
    <row r="396" spans="4:8" ht="15.75" customHeight="1">
      <c r="D396" s="26"/>
      <c r="E396" s="26"/>
      <c r="F396" s="26"/>
      <c r="G396" s="26"/>
      <c r="H396" s="26"/>
    </row>
    <row r="397" spans="4:8" ht="15.75" customHeight="1">
      <c r="D397" s="26"/>
      <c r="E397" s="26"/>
      <c r="F397" s="26"/>
      <c r="G397" s="26"/>
      <c r="H397" s="26"/>
    </row>
    <row r="398" spans="4:8" ht="15.75" customHeight="1">
      <c r="D398" s="26"/>
      <c r="E398" s="26"/>
      <c r="F398" s="26"/>
      <c r="G398" s="26"/>
      <c r="H398" s="26"/>
    </row>
    <row r="399" spans="4:8" ht="15.75" customHeight="1">
      <c r="D399" s="26"/>
      <c r="E399" s="26"/>
      <c r="F399" s="26"/>
      <c r="G399" s="26"/>
      <c r="H399" s="26"/>
    </row>
    <row r="400" spans="4:8" ht="15.75" customHeight="1">
      <c r="D400" s="26"/>
      <c r="E400" s="26"/>
      <c r="F400" s="26"/>
      <c r="G400" s="26"/>
      <c r="H400" s="26"/>
    </row>
    <row r="401" spans="4:8" ht="15.75" customHeight="1">
      <c r="D401" s="26"/>
      <c r="E401" s="26"/>
      <c r="F401" s="26"/>
      <c r="G401" s="26"/>
      <c r="H401" s="26"/>
    </row>
    <row r="402" spans="4:8" ht="15.75" customHeight="1">
      <c r="D402" s="26"/>
      <c r="E402" s="26"/>
      <c r="F402" s="26"/>
      <c r="G402" s="26"/>
      <c r="H402" s="26"/>
    </row>
    <row r="403" spans="4:8" ht="15.75" customHeight="1">
      <c r="D403" s="26"/>
      <c r="E403" s="26"/>
      <c r="F403" s="26"/>
      <c r="G403" s="26"/>
      <c r="H403" s="26"/>
    </row>
    <row r="404" spans="4:8" ht="15.75" customHeight="1">
      <c r="D404" s="26"/>
      <c r="E404" s="26"/>
      <c r="F404" s="26"/>
      <c r="G404" s="26"/>
      <c r="H404" s="26"/>
    </row>
    <row r="405" spans="4:8" ht="15.75" customHeight="1">
      <c r="D405" s="26"/>
      <c r="E405" s="26"/>
      <c r="F405" s="26"/>
      <c r="G405" s="26"/>
      <c r="H405" s="26"/>
    </row>
    <row r="406" spans="4:8" ht="15.75" customHeight="1">
      <c r="D406" s="26"/>
      <c r="E406" s="26"/>
      <c r="F406" s="26"/>
      <c r="G406" s="26"/>
      <c r="H406" s="26"/>
    </row>
    <row r="407" spans="4:8" ht="15.75" customHeight="1">
      <c r="D407" s="26"/>
      <c r="E407" s="26"/>
      <c r="F407" s="26"/>
      <c r="G407" s="26"/>
      <c r="H407" s="26"/>
    </row>
    <row r="408" spans="4:8" ht="15.75" customHeight="1">
      <c r="D408" s="26"/>
      <c r="E408" s="26"/>
      <c r="F408" s="26"/>
      <c r="G408" s="26"/>
      <c r="H408" s="26"/>
    </row>
    <row r="409" spans="4:8" ht="15.75" customHeight="1">
      <c r="D409" s="26"/>
      <c r="E409" s="26"/>
      <c r="F409" s="26"/>
      <c r="G409" s="26"/>
      <c r="H409" s="26"/>
    </row>
    <row r="410" spans="4:8" ht="15.75" customHeight="1">
      <c r="D410" s="26"/>
      <c r="E410" s="26"/>
      <c r="F410" s="26"/>
      <c r="G410" s="26"/>
      <c r="H410" s="26"/>
    </row>
    <row r="411" spans="4:8" ht="15.75" customHeight="1">
      <c r="D411" s="26"/>
      <c r="E411" s="26"/>
      <c r="F411" s="26"/>
      <c r="G411" s="26"/>
      <c r="H411" s="26"/>
    </row>
    <row r="412" spans="4:8" ht="15.75" customHeight="1">
      <c r="D412" s="26"/>
      <c r="E412" s="26"/>
      <c r="F412" s="26"/>
      <c r="G412" s="26"/>
      <c r="H412" s="26"/>
    </row>
    <row r="413" spans="4:8" ht="15.75" customHeight="1">
      <c r="D413" s="26"/>
      <c r="E413" s="26"/>
      <c r="F413" s="26"/>
      <c r="G413" s="26"/>
      <c r="H413" s="26"/>
    </row>
    <row r="414" spans="4:8" ht="15.75" customHeight="1">
      <c r="D414" s="26"/>
      <c r="E414" s="26"/>
      <c r="F414" s="26"/>
      <c r="G414" s="26"/>
      <c r="H414" s="26"/>
    </row>
    <row r="415" spans="4:8" ht="15.75" customHeight="1">
      <c r="D415" s="26"/>
      <c r="E415" s="26"/>
      <c r="F415" s="26"/>
      <c r="G415" s="26"/>
      <c r="H415" s="26"/>
    </row>
    <row r="416" spans="4:8" ht="15.75" customHeight="1">
      <c r="D416" s="26"/>
      <c r="E416" s="26"/>
      <c r="F416" s="26"/>
      <c r="G416" s="26"/>
      <c r="H416" s="26"/>
    </row>
    <row r="417" spans="4:8" ht="15.75" customHeight="1">
      <c r="D417" s="26"/>
      <c r="E417" s="26"/>
      <c r="F417" s="26"/>
      <c r="G417" s="26"/>
      <c r="H417" s="26"/>
    </row>
    <row r="418" spans="4:8" ht="15.75" customHeight="1">
      <c r="D418" s="26"/>
      <c r="E418" s="26"/>
      <c r="F418" s="26"/>
      <c r="G418" s="26"/>
      <c r="H418" s="26"/>
    </row>
    <row r="419" spans="4:8" ht="15.75" customHeight="1">
      <c r="D419" s="26"/>
      <c r="E419" s="26"/>
      <c r="F419" s="26"/>
      <c r="G419" s="26"/>
      <c r="H419" s="26"/>
    </row>
    <row r="420" spans="4:8" ht="15.75" customHeight="1">
      <c r="D420" s="26"/>
      <c r="E420" s="26"/>
      <c r="F420" s="26"/>
      <c r="G420" s="26"/>
      <c r="H420" s="26"/>
    </row>
    <row r="421" spans="4:8" ht="15.75" customHeight="1">
      <c r="D421" s="26"/>
      <c r="E421" s="26"/>
      <c r="F421" s="26"/>
      <c r="G421" s="26"/>
      <c r="H421" s="26"/>
    </row>
    <row r="422" spans="4:8" ht="15.75" customHeight="1">
      <c r="D422" s="26"/>
      <c r="E422" s="26"/>
      <c r="F422" s="26"/>
      <c r="G422" s="26"/>
      <c r="H422" s="26"/>
    </row>
    <row r="423" spans="4:8" ht="15.75" customHeight="1">
      <c r="D423" s="26"/>
      <c r="E423" s="26"/>
      <c r="F423" s="26"/>
      <c r="G423" s="26"/>
      <c r="H423" s="26"/>
    </row>
    <row r="424" spans="4:8" ht="15.75" customHeight="1">
      <c r="D424" s="26"/>
      <c r="E424" s="26"/>
      <c r="F424" s="26"/>
      <c r="G424" s="26"/>
      <c r="H424" s="26"/>
    </row>
    <row r="425" spans="4:8" ht="15.75" customHeight="1">
      <c r="D425" s="26"/>
      <c r="E425" s="26"/>
      <c r="F425" s="26"/>
      <c r="G425" s="26"/>
      <c r="H425" s="26"/>
    </row>
    <row r="426" spans="4:8" ht="15.75" customHeight="1">
      <c r="D426" s="26"/>
      <c r="E426" s="26"/>
      <c r="F426" s="26"/>
      <c r="G426" s="26"/>
      <c r="H426" s="26"/>
    </row>
    <row r="427" spans="4:8" ht="15.75" customHeight="1">
      <c r="D427" s="26"/>
      <c r="E427" s="26"/>
      <c r="F427" s="26"/>
      <c r="G427" s="26"/>
      <c r="H427" s="26"/>
    </row>
    <row r="428" spans="4:8" ht="15.75" customHeight="1">
      <c r="D428" s="26"/>
      <c r="E428" s="26"/>
      <c r="F428" s="26"/>
      <c r="G428" s="26"/>
      <c r="H428" s="26"/>
    </row>
    <row r="429" spans="4:8" ht="15.75" customHeight="1">
      <c r="D429" s="26"/>
      <c r="E429" s="26"/>
      <c r="F429" s="26"/>
      <c r="G429" s="26"/>
      <c r="H429" s="26"/>
    </row>
    <row r="430" spans="4:8" ht="15.75" customHeight="1">
      <c r="D430" s="26"/>
      <c r="E430" s="26"/>
      <c r="F430" s="26"/>
      <c r="G430" s="26"/>
      <c r="H430" s="26"/>
    </row>
    <row r="431" spans="4:8" ht="15.75" customHeight="1">
      <c r="D431" s="26"/>
      <c r="E431" s="26"/>
      <c r="F431" s="26"/>
      <c r="G431" s="26"/>
      <c r="H431" s="26"/>
    </row>
    <row r="432" spans="4:8" ht="15.75" customHeight="1">
      <c r="D432" s="26"/>
      <c r="E432" s="26"/>
      <c r="F432" s="26"/>
      <c r="G432" s="26"/>
      <c r="H432" s="26"/>
    </row>
    <row r="433" spans="4:8" ht="15.75" customHeight="1">
      <c r="D433" s="26"/>
      <c r="E433" s="26"/>
      <c r="F433" s="26"/>
      <c r="G433" s="26"/>
      <c r="H433" s="26"/>
    </row>
    <row r="434" spans="4:8" ht="15.75" customHeight="1">
      <c r="D434" s="26"/>
      <c r="E434" s="26"/>
      <c r="F434" s="26"/>
      <c r="G434" s="26"/>
      <c r="H434" s="26"/>
    </row>
    <row r="435" spans="4:8" ht="15.75" customHeight="1">
      <c r="D435" s="26"/>
      <c r="E435" s="26"/>
      <c r="F435" s="26"/>
      <c r="G435" s="26"/>
      <c r="H435" s="26"/>
    </row>
    <row r="436" spans="4:8" ht="15.75" customHeight="1">
      <c r="D436" s="26"/>
      <c r="E436" s="26"/>
      <c r="F436" s="26"/>
      <c r="G436" s="26"/>
      <c r="H436" s="26"/>
    </row>
    <row r="437" spans="4:8" ht="15.75" customHeight="1">
      <c r="D437" s="26"/>
      <c r="E437" s="26"/>
      <c r="F437" s="26"/>
      <c r="G437" s="26"/>
      <c r="H437" s="26"/>
    </row>
    <row r="438" spans="4:8" ht="15.75" customHeight="1">
      <c r="D438" s="26"/>
      <c r="E438" s="26"/>
      <c r="F438" s="26"/>
      <c r="G438" s="26"/>
      <c r="H438" s="26"/>
    </row>
    <row r="439" spans="4:8" ht="15.75" customHeight="1">
      <c r="D439" s="26"/>
      <c r="E439" s="26"/>
      <c r="F439" s="26"/>
      <c r="G439" s="26"/>
      <c r="H439" s="26"/>
    </row>
    <row r="440" spans="4:8" ht="15.75" customHeight="1">
      <c r="D440" s="26"/>
      <c r="E440" s="26"/>
      <c r="F440" s="26"/>
      <c r="G440" s="26"/>
      <c r="H440" s="26"/>
    </row>
    <row r="441" spans="4:8" ht="15.75" customHeight="1">
      <c r="D441" s="26"/>
      <c r="E441" s="26"/>
      <c r="F441" s="26"/>
      <c r="G441" s="26"/>
      <c r="H441" s="26"/>
    </row>
    <row r="442" spans="4:8" ht="15.75" customHeight="1">
      <c r="D442" s="26"/>
      <c r="E442" s="26"/>
      <c r="F442" s="26"/>
      <c r="G442" s="26"/>
      <c r="H442" s="26"/>
    </row>
    <row r="443" spans="4:8" ht="15.75" customHeight="1">
      <c r="D443" s="26"/>
      <c r="E443" s="26"/>
      <c r="F443" s="26"/>
      <c r="G443" s="26"/>
      <c r="H443" s="26"/>
    </row>
    <row r="444" spans="4:8" ht="15.75" customHeight="1">
      <c r="D444" s="26"/>
      <c r="E444" s="26"/>
      <c r="F444" s="26"/>
      <c r="G444" s="26"/>
      <c r="H444" s="26"/>
    </row>
    <row r="445" spans="4:8" ht="15.75" customHeight="1">
      <c r="D445" s="26"/>
      <c r="E445" s="26"/>
      <c r="F445" s="26"/>
      <c r="G445" s="26"/>
      <c r="H445" s="26"/>
    </row>
    <row r="446" spans="4:8" ht="15.75" customHeight="1">
      <c r="D446" s="26"/>
      <c r="E446" s="26"/>
      <c r="F446" s="26"/>
      <c r="G446" s="26"/>
      <c r="H446" s="26"/>
    </row>
    <row r="447" spans="4:8" ht="15.75" customHeight="1">
      <c r="D447" s="26"/>
      <c r="E447" s="26"/>
      <c r="F447" s="26"/>
      <c r="G447" s="26"/>
      <c r="H447" s="26"/>
    </row>
    <row r="448" spans="4:8" ht="15.75" customHeight="1">
      <c r="D448" s="26"/>
      <c r="E448" s="26"/>
      <c r="F448" s="26"/>
      <c r="G448" s="26"/>
      <c r="H448" s="26"/>
    </row>
    <row r="449" spans="4:8" ht="15.75" customHeight="1">
      <c r="D449" s="26"/>
      <c r="E449" s="26"/>
      <c r="F449" s="26"/>
      <c r="G449" s="26"/>
      <c r="H449" s="26"/>
    </row>
    <row r="450" spans="4:8" ht="15.75" customHeight="1">
      <c r="D450" s="26"/>
      <c r="E450" s="26"/>
      <c r="F450" s="26"/>
      <c r="G450" s="26"/>
      <c r="H450" s="26"/>
    </row>
    <row r="451" spans="4:8" ht="15.75" customHeight="1">
      <c r="D451" s="26"/>
      <c r="E451" s="26"/>
      <c r="F451" s="26"/>
      <c r="G451" s="26"/>
      <c r="H451" s="26"/>
    </row>
    <row r="452" spans="4:8" ht="15.75" customHeight="1">
      <c r="D452" s="26"/>
      <c r="E452" s="26"/>
      <c r="F452" s="26"/>
      <c r="G452" s="26"/>
      <c r="H452" s="26"/>
    </row>
    <row r="453" spans="4:8" ht="15.75" customHeight="1">
      <c r="D453" s="26"/>
      <c r="E453" s="26"/>
      <c r="F453" s="26"/>
      <c r="G453" s="26"/>
      <c r="H453" s="26"/>
    </row>
    <row r="454" spans="4:8" ht="15.75" customHeight="1">
      <c r="D454" s="26"/>
      <c r="E454" s="26"/>
      <c r="F454" s="26"/>
      <c r="G454" s="26"/>
      <c r="H454" s="26"/>
    </row>
    <row r="455" spans="4:8" ht="15.75" customHeight="1">
      <c r="D455" s="26"/>
      <c r="E455" s="26"/>
      <c r="F455" s="26"/>
      <c r="G455" s="26"/>
      <c r="H455" s="26"/>
    </row>
    <row r="456" spans="4:8" ht="15.75" customHeight="1">
      <c r="D456" s="26"/>
      <c r="E456" s="26"/>
      <c r="F456" s="26"/>
      <c r="G456" s="26"/>
      <c r="H456" s="26"/>
    </row>
    <row r="457" spans="4:8" ht="15.75" customHeight="1">
      <c r="D457" s="26"/>
      <c r="E457" s="26"/>
      <c r="F457" s="26"/>
      <c r="G457" s="26"/>
      <c r="H457" s="26"/>
    </row>
    <row r="458" spans="4:8" ht="15.75" customHeight="1">
      <c r="D458" s="26"/>
      <c r="E458" s="26"/>
      <c r="F458" s="26"/>
      <c r="G458" s="26"/>
      <c r="H458" s="26"/>
    </row>
    <row r="459" spans="4:8" ht="15.75" customHeight="1">
      <c r="D459" s="26"/>
      <c r="E459" s="26"/>
      <c r="F459" s="26"/>
      <c r="G459" s="26"/>
      <c r="H459" s="26"/>
    </row>
    <row r="460" spans="4:8" ht="15.75" customHeight="1">
      <c r="D460" s="26"/>
      <c r="E460" s="26"/>
      <c r="F460" s="26"/>
      <c r="G460" s="26"/>
      <c r="H460" s="26"/>
    </row>
    <row r="461" spans="4:8" ht="15.75" customHeight="1">
      <c r="D461" s="26"/>
      <c r="E461" s="26"/>
      <c r="F461" s="26"/>
      <c r="G461" s="26"/>
      <c r="H461" s="26"/>
    </row>
    <row r="462" spans="4:8" ht="15.75" customHeight="1">
      <c r="D462" s="26"/>
      <c r="E462" s="26"/>
      <c r="F462" s="26"/>
      <c r="G462" s="26"/>
      <c r="H462" s="26"/>
    </row>
    <row r="463" spans="4:8" ht="15.75" customHeight="1">
      <c r="D463" s="26"/>
      <c r="E463" s="26"/>
      <c r="F463" s="26"/>
      <c r="G463" s="26"/>
      <c r="H463" s="26"/>
    </row>
    <row r="464" spans="4:8" ht="15.75" customHeight="1">
      <c r="D464" s="26"/>
      <c r="E464" s="26"/>
      <c r="F464" s="26"/>
      <c r="G464" s="26"/>
      <c r="H464" s="26"/>
    </row>
    <row r="465" spans="4:8" ht="15.75" customHeight="1">
      <c r="D465" s="26"/>
      <c r="E465" s="26"/>
      <c r="F465" s="26"/>
      <c r="G465" s="26"/>
      <c r="H465" s="26"/>
    </row>
    <row r="466" spans="4:8" ht="15.75" customHeight="1">
      <c r="D466" s="26"/>
      <c r="E466" s="26"/>
      <c r="F466" s="26"/>
      <c r="G466" s="26"/>
      <c r="H466" s="26"/>
    </row>
    <row r="467" spans="4:8" ht="15.75" customHeight="1">
      <c r="D467" s="26"/>
      <c r="E467" s="26"/>
      <c r="F467" s="26"/>
      <c r="G467" s="26"/>
      <c r="H467" s="26"/>
    </row>
    <row r="468" spans="4:8" ht="15.75" customHeight="1">
      <c r="D468" s="26"/>
      <c r="E468" s="26"/>
      <c r="F468" s="26"/>
      <c r="G468" s="26"/>
      <c r="H468" s="26"/>
    </row>
    <row r="469" spans="4:8" ht="15.75" customHeight="1">
      <c r="D469" s="26"/>
      <c r="E469" s="26"/>
      <c r="F469" s="26"/>
      <c r="G469" s="26"/>
      <c r="H469" s="26"/>
    </row>
    <row r="470" spans="4:8" ht="15.75" customHeight="1">
      <c r="D470" s="26"/>
      <c r="E470" s="26"/>
      <c r="F470" s="26"/>
      <c r="G470" s="26"/>
      <c r="H470" s="26"/>
    </row>
    <row r="471" spans="4:8" ht="15.75" customHeight="1">
      <c r="D471" s="26"/>
      <c r="E471" s="26"/>
      <c r="F471" s="26"/>
      <c r="G471" s="26"/>
      <c r="H471" s="26"/>
    </row>
    <row r="472" spans="4:8" ht="15.75" customHeight="1">
      <c r="D472" s="26"/>
      <c r="E472" s="26"/>
      <c r="F472" s="26"/>
      <c r="G472" s="26"/>
      <c r="H472" s="26"/>
    </row>
    <row r="473" spans="4:8" ht="15.75" customHeight="1">
      <c r="D473" s="26"/>
      <c r="E473" s="26"/>
      <c r="F473" s="26"/>
      <c r="G473" s="26"/>
      <c r="H473" s="26"/>
    </row>
    <row r="474" spans="4:8" ht="15.75" customHeight="1">
      <c r="D474" s="26"/>
      <c r="E474" s="26"/>
      <c r="F474" s="26"/>
      <c r="G474" s="26"/>
      <c r="H474" s="26"/>
    </row>
    <row r="475" spans="4:8" ht="15.75" customHeight="1">
      <c r="D475" s="26"/>
      <c r="E475" s="26"/>
      <c r="F475" s="26"/>
      <c r="G475" s="26"/>
      <c r="H475" s="26"/>
    </row>
    <row r="476" spans="4:8" ht="15.75" customHeight="1">
      <c r="D476" s="26"/>
      <c r="E476" s="26"/>
      <c r="F476" s="26"/>
      <c r="G476" s="26"/>
      <c r="H476" s="26"/>
    </row>
    <row r="477" spans="4:8" ht="15.75" customHeight="1">
      <c r="D477" s="26"/>
      <c r="E477" s="26"/>
      <c r="F477" s="26"/>
      <c r="G477" s="26"/>
      <c r="H477" s="26"/>
    </row>
    <row r="478" spans="4:8" ht="15.75" customHeight="1">
      <c r="D478" s="26"/>
      <c r="E478" s="26"/>
      <c r="F478" s="26"/>
      <c r="G478" s="26"/>
      <c r="H478" s="26"/>
    </row>
    <row r="479" spans="4:8" ht="15.75" customHeight="1">
      <c r="D479" s="26"/>
      <c r="E479" s="26"/>
      <c r="F479" s="26"/>
      <c r="G479" s="26"/>
      <c r="H479" s="26"/>
    </row>
    <row r="480" spans="4:8" ht="15.75" customHeight="1">
      <c r="D480" s="26"/>
      <c r="E480" s="26"/>
      <c r="F480" s="26"/>
      <c r="G480" s="26"/>
      <c r="H480" s="26"/>
    </row>
    <row r="481" spans="4:8" ht="15.75" customHeight="1">
      <c r="D481" s="26"/>
      <c r="E481" s="26"/>
      <c r="F481" s="26"/>
      <c r="G481" s="26"/>
      <c r="H481" s="26"/>
    </row>
    <row r="482" spans="4:8" ht="15.75" customHeight="1">
      <c r="D482" s="26"/>
      <c r="E482" s="26"/>
      <c r="F482" s="26"/>
      <c r="G482" s="26"/>
      <c r="H482" s="26"/>
    </row>
    <row r="483" spans="4:8" ht="15.75" customHeight="1">
      <c r="D483" s="26"/>
      <c r="E483" s="26"/>
      <c r="F483" s="26"/>
      <c r="G483" s="26"/>
      <c r="H483" s="26"/>
    </row>
    <row r="484" spans="4:8" ht="15.75" customHeight="1">
      <c r="D484" s="26"/>
      <c r="E484" s="26"/>
      <c r="F484" s="26"/>
      <c r="G484" s="26"/>
      <c r="H484" s="26"/>
    </row>
    <row r="485" spans="4:8" ht="15.75" customHeight="1">
      <c r="D485" s="26"/>
      <c r="E485" s="26"/>
      <c r="F485" s="26"/>
      <c r="G485" s="26"/>
      <c r="H485" s="26"/>
    </row>
    <row r="486" spans="4:8" ht="15.75" customHeight="1">
      <c r="D486" s="26"/>
      <c r="E486" s="26"/>
      <c r="F486" s="26"/>
      <c r="G486" s="26"/>
      <c r="H486" s="26"/>
    </row>
    <row r="487" spans="4:8" ht="15.75" customHeight="1">
      <c r="D487" s="26"/>
      <c r="E487" s="26"/>
      <c r="F487" s="26"/>
      <c r="G487" s="26"/>
      <c r="H487" s="26"/>
    </row>
    <row r="488" spans="4:8" ht="15.75" customHeight="1">
      <c r="D488" s="26"/>
      <c r="E488" s="26"/>
      <c r="F488" s="26"/>
      <c r="G488" s="26"/>
      <c r="H488" s="26"/>
    </row>
    <row r="489" spans="4:8" ht="15.75" customHeight="1">
      <c r="D489" s="26"/>
      <c r="E489" s="26"/>
      <c r="F489" s="26"/>
      <c r="G489" s="26"/>
      <c r="H489" s="26"/>
    </row>
    <row r="490" spans="4:8" ht="15.75" customHeight="1">
      <c r="D490" s="26"/>
      <c r="E490" s="26"/>
      <c r="F490" s="26"/>
      <c r="G490" s="26"/>
      <c r="H490" s="26"/>
    </row>
    <row r="491" spans="4:8" ht="15.75" customHeight="1">
      <c r="D491" s="26"/>
      <c r="E491" s="26"/>
      <c r="F491" s="26"/>
      <c r="G491" s="26"/>
      <c r="H491" s="26"/>
    </row>
    <row r="492" spans="4:8" ht="15.75" customHeight="1">
      <c r="D492" s="26"/>
      <c r="E492" s="26"/>
      <c r="F492" s="26"/>
      <c r="G492" s="26"/>
      <c r="H492" s="26"/>
    </row>
    <row r="493" spans="4:8" ht="15.75" customHeight="1">
      <c r="D493" s="26"/>
      <c r="E493" s="26"/>
      <c r="F493" s="26"/>
      <c r="G493" s="26"/>
      <c r="H493" s="26"/>
    </row>
    <row r="494" spans="4:8" ht="15.75" customHeight="1">
      <c r="D494" s="26"/>
      <c r="E494" s="26"/>
      <c r="F494" s="26"/>
      <c r="G494" s="26"/>
      <c r="H494" s="26"/>
    </row>
    <row r="495" spans="4:8" ht="15.75" customHeight="1">
      <c r="D495" s="26"/>
      <c r="E495" s="26"/>
      <c r="F495" s="26"/>
      <c r="G495" s="26"/>
      <c r="H495" s="26"/>
    </row>
    <row r="496" spans="4:8" ht="15.75" customHeight="1">
      <c r="D496" s="26"/>
      <c r="E496" s="26"/>
      <c r="F496" s="26"/>
      <c r="G496" s="26"/>
      <c r="H496" s="26"/>
    </row>
    <row r="497" spans="4:8" ht="15.75" customHeight="1">
      <c r="D497" s="26"/>
      <c r="E497" s="26"/>
      <c r="F497" s="26"/>
      <c r="G497" s="26"/>
      <c r="H497" s="26"/>
    </row>
    <row r="498" spans="4:8" ht="15.75" customHeight="1">
      <c r="D498" s="26"/>
      <c r="E498" s="26"/>
      <c r="F498" s="26"/>
      <c r="G498" s="26"/>
      <c r="H498" s="26"/>
    </row>
    <row r="499" spans="4:8" ht="15.75" customHeight="1">
      <c r="D499" s="26"/>
      <c r="E499" s="26"/>
      <c r="F499" s="26"/>
      <c r="G499" s="26"/>
      <c r="H499" s="26"/>
    </row>
    <row r="500" spans="4:8" ht="15.75" customHeight="1">
      <c r="D500" s="26"/>
      <c r="E500" s="26"/>
      <c r="F500" s="26"/>
      <c r="G500" s="26"/>
      <c r="H500" s="26"/>
    </row>
    <row r="501" spans="4:8" ht="15.75" customHeight="1">
      <c r="D501" s="26"/>
      <c r="E501" s="26"/>
      <c r="F501" s="26"/>
      <c r="G501" s="26"/>
      <c r="H501" s="26"/>
    </row>
    <row r="502" spans="4:8" ht="15.75" customHeight="1">
      <c r="D502" s="26"/>
      <c r="E502" s="26"/>
      <c r="F502" s="26"/>
      <c r="G502" s="26"/>
      <c r="H502" s="26"/>
    </row>
    <row r="503" spans="4:8" ht="15.75" customHeight="1">
      <c r="D503" s="26"/>
      <c r="E503" s="26"/>
      <c r="F503" s="26"/>
      <c r="G503" s="26"/>
      <c r="H503" s="26"/>
    </row>
    <row r="504" spans="4:8" ht="15.75" customHeight="1">
      <c r="D504" s="26"/>
      <c r="E504" s="26"/>
      <c r="F504" s="26"/>
      <c r="G504" s="26"/>
      <c r="H504" s="26"/>
    </row>
    <row r="505" spans="4:8" ht="15.75" customHeight="1">
      <c r="D505" s="26"/>
      <c r="E505" s="26"/>
      <c r="F505" s="26"/>
      <c r="G505" s="26"/>
      <c r="H505" s="26"/>
    </row>
    <row r="506" spans="4:8" ht="15.75" customHeight="1">
      <c r="D506" s="26"/>
      <c r="E506" s="26"/>
      <c r="F506" s="26"/>
      <c r="G506" s="26"/>
      <c r="H506" s="26"/>
    </row>
    <row r="507" spans="4:8" ht="15.75" customHeight="1">
      <c r="D507" s="26"/>
      <c r="E507" s="26"/>
      <c r="F507" s="26"/>
      <c r="G507" s="26"/>
      <c r="H507" s="26"/>
    </row>
    <row r="508" spans="4:8" ht="15.75" customHeight="1">
      <c r="D508" s="26"/>
      <c r="E508" s="26"/>
      <c r="F508" s="26"/>
      <c r="G508" s="26"/>
      <c r="H508" s="26"/>
    </row>
    <row r="509" spans="4:8" ht="15.75" customHeight="1">
      <c r="D509" s="26"/>
      <c r="E509" s="26"/>
      <c r="F509" s="26"/>
      <c r="G509" s="26"/>
      <c r="H509" s="26"/>
    </row>
    <row r="510" spans="4:8" ht="15.75" customHeight="1">
      <c r="D510" s="26"/>
      <c r="E510" s="26"/>
      <c r="F510" s="26"/>
      <c r="G510" s="26"/>
      <c r="H510" s="26"/>
    </row>
    <row r="511" spans="4:8" ht="15.75" customHeight="1">
      <c r="D511" s="26"/>
      <c r="E511" s="26"/>
      <c r="F511" s="26"/>
      <c r="G511" s="26"/>
      <c r="H511" s="26"/>
    </row>
    <row r="512" spans="4:8" ht="15.75" customHeight="1">
      <c r="D512" s="26"/>
      <c r="E512" s="26"/>
      <c r="F512" s="26"/>
      <c r="G512" s="26"/>
      <c r="H512" s="26"/>
    </row>
    <row r="513" spans="4:8" ht="15.75" customHeight="1">
      <c r="D513" s="26"/>
      <c r="E513" s="26"/>
      <c r="F513" s="26"/>
      <c r="G513" s="26"/>
      <c r="H513" s="26"/>
    </row>
    <row r="514" spans="4:8" ht="15.75" customHeight="1">
      <c r="D514" s="26"/>
      <c r="E514" s="26"/>
      <c r="F514" s="26"/>
      <c r="G514" s="26"/>
      <c r="H514" s="26"/>
    </row>
    <row r="515" spans="4:8" ht="15.75" customHeight="1">
      <c r="D515" s="26"/>
      <c r="E515" s="26"/>
      <c r="F515" s="26"/>
      <c r="G515" s="26"/>
      <c r="H515" s="26"/>
    </row>
    <row r="516" spans="4:8" ht="15.75" customHeight="1">
      <c r="D516" s="26"/>
      <c r="E516" s="26"/>
      <c r="F516" s="26"/>
      <c r="G516" s="26"/>
      <c r="H516" s="26"/>
    </row>
    <row r="517" spans="4:8" ht="15.75" customHeight="1">
      <c r="D517" s="26"/>
      <c r="E517" s="26"/>
      <c r="F517" s="26"/>
      <c r="G517" s="26"/>
      <c r="H517" s="26"/>
    </row>
    <row r="518" spans="4:8" ht="15.75" customHeight="1">
      <c r="D518" s="26"/>
      <c r="E518" s="26"/>
      <c r="F518" s="26"/>
      <c r="G518" s="26"/>
      <c r="H518" s="26"/>
    </row>
    <row r="519" spans="4:8" ht="15.75" customHeight="1">
      <c r="D519" s="26"/>
      <c r="E519" s="26"/>
      <c r="F519" s="26"/>
      <c r="G519" s="26"/>
      <c r="H519" s="26"/>
    </row>
    <row r="520" spans="4:8" ht="15.75" customHeight="1">
      <c r="D520" s="26"/>
      <c r="E520" s="26"/>
      <c r="F520" s="26"/>
      <c r="G520" s="26"/>
      <c r="H520" s="26"/>
    </row>
    <row r="521" spans="4:8" ht="15.75" customHeight="1">
      <c r="D521" s="26"/>
      <c r="E521" s="26"/>
      <c r="F521" s="26"/>
      <c r="G521" s="26"/>
      <c r="H521" s="26"/>
    </row>
    <row r="522" spans="4:8" ht="15.75" customHeight="1">
      <c r="D522" s="26"/>
      <c r="E522" s="26"/>
      <c r="F522" s="26"/>
      <c r="G522" s="26"/>
      <c r="H522" s="26"/>
    </row>
    <row r="523" spans="4:8" ht="15.75" customHeight="1">
      <c r="D523" s="26"/>
      <c r="E523" s="26"/>
      <c r="F523" s="26"/>
      <c r="G523" s="26"/>
      <c r="H523" s="26"/>
    </row>
    <row r="524" spans="4:8" ht="15.75" customHeight="1">
      <c r="D524" s="26"/>
      <c r="E524" s="26"/>
      <c r="F524" s="26"/>
      <c r="G524" s="26"/>
      <c r="H524" s="26"/>
    </row>
    <row r="525" spans="4:8" ht="15.75" customHeight="1">
      <c r="D525" s="26"/>
      <c r="E525" s="26"/>
      <c r="F525" s="26"/>
      <c r="G525" s="26"/>
      <c r="H525" s="26"/>
    </row>
    <row r="526" spans="4:8" ht="15.75" customHeight="1">
      <c r="D526" s="26"/>
      <c r="E526" s="26"/>
      <c r="F526" s="26"/>
      <c r="G526" s="26"/>
      <c r="H526" s="26"/>
    </row>
    <row r="527" spans="4:8" ht="15.75" customHeight="1">
      <c r="D527" s="26"/>
      <c r="E527" s="26"/>
      <c r="F527" s="26"/>
      <c r="G527" s="26"/>
      <c r="H527" s="26"/>
    </row>
    <row r="528" spans="4:8" ht="15.75" customHeight="1">
      <c r="D528" s="26"/>
      <c r="E528" s="26"/>
      <c r="F528" s="26"/>
      <c r="G528" s="26"/>
      <c r="H528" s="26"/>
    </row>
    <row r="529" spans="4:8" ht="15.75" customHeight="1">
      <c r="D529" s="26"/>
      <c r="E529" s="26"/>
      <c r="F529" s="26"/>
      <c r="G529" s="26"/>
      <c r="H529" s="26"/>
    </row>
    <row r="530" spans="4:8" ht="15.75" customHeight="1">
      <c r="D530" s="26"/>
      <c r="E530" s="26"/>
      <c r="F530" s="26"/>
      <c r="G530" s="26"/>
      <c r="H530" s="26"/>
    </row>
    <row r="531" spans="4:8" ht="15.75" customHeight="1">
      <c r="D531" s="26"/>
      <c r="E531" s="26"/>
      <c r="F531" s="26"/>
      <c r="G531" s="26"/>
      <c r="H531" s="26"/>
    </row>
    <row r="532" spans="4:8" ht="15.75" customHeight="1">
      <c r="D532" s="26"/>
      <c r="E532" s="26"/>
      <c r="F532" s="26"/>
      <c r="G532" s="26"/>
      <c r="H532" s="26"/>
    </row>
    <row r="533" spans="4:8" ht="15.75" customHeight="1">
      <c r="D533" s="26"/>
      <c r="E533" s="26"/>
      <c r="F533" s="26"/>
      <c r="G533" s="26"/>
      <c r="H533" s="26"/>
    </row>
    <row r="534" spans="4:8" ht="15.75" customHeight="1">
      <c r="D534" s="26"/>
      <c r="E534" s="26"/>
      <c r="F534" s="26"/>
      <c r="G534" s="26"/>
      <c r="H534" s="26"/>
    </row>
    <row r="535" spans="4:8" ht="15.75" customHeight="1">
      <c r="D535" s="26"/>
      <c r="E535" s="26"/>
      <c r="F535" s="26"/>
      <c r="G535" s="26"/>
      <c r="H535" s="26"/>
    </row>
    <row r="536" spans="4:8" ht="15.75" customHeight="1">
      <c r="D536" s="26"/>
      <c r="E536" s="26"/>
      <c r="F536" s="26"/>
      <c r="G536" s="26"/>
      <c r="H536" s="26"/>
    </row>
    <row r="537" spans="4:8" ht="15.75" customHeight="1">
      <c r="D537" s="26"/>
      <c r="E537" s="26"/>
      <c r="F537" s="26"/>
      <c r="G537" s="26"/>
      <c r="H537" s="26"/>
    </row>
    <row r="538" spans="4:8" ht="15.75" customHeight="1">
      <c r="D538" s="26"/>
      <c r="E538" s="26"/>
      <c r="F538" s="26"/>
      <c r="G538" s="26"/>
      <c r="H538" s="26"/>
    </row>
    <row r="539" spans="4:8" ht="15.75" customHeight="1">
      <c r="D539" s="26"/>
      <c r="E539" s="26"/>
      <c r="F539" s="26"/>
      <c r="G539" s="26"/>
      <c r="H539" s="26"/>
    </row>
    <row r="540" spans="4:8" ht="15.75" customHeight="1">
      <c r="D540" s="26"/>
      <c r="E540" s="26"/>
      <c r="F540" s="26"/>
      <c r="G540" s="26"/>
      <c r="H540" s="26"/>
    </row>
    <row r="541" spans="4:8" ht="15.75" customHeight="1">
      <c r="D541" s="26"/>
      <c r="E541" s="26"/>
      <c r="F541" s="26"/>
      <c r="G541" s="26"/>
      <c r="H541" s="26"/>
    </row>
    <row r="542" spans="4:8" ht="15.75" customHeight="1">
      <c r="D542" s="26"/>
      <c r="E542" s="26"/>
      <c r="F542" s="26"/>
      <c r="G542" s="26"/>
      <c r="H542" s="26"/>
    </row>
    <row r="543" spans="4:8" ht="15.75" customHeight="1">
      <c r="D543" s="26"/>
      <c r="E543" s="26"/>
      <c r="F543" s="26"/>
      <c r="G543" s="26"/>
      <c r="H543" s="26"/>
    </row>
    <row r="544" spans="4:8" ht="15.75" customHeight="1">
      <c r="D544" s="26"/>
      <c r="E544" s="26"/>
      <c r="F544" s="26"/>
      <c r="G544" s="26"/>
      <c r="H544" s="26"/>
    </row>
    <row r="545" spans="4:8" ht="15.75" customHeight="1">
      <c r="D545" s="26"/>
      <c r="E545" s="26"/>
      <c r="F545" s="26"/>
      <c r="G545" s="26"/>
      <c r="H545" s="26"/>
    </row>
    <row r="546" spans="4:8" ht="15.75" customHeight="1">
      <c r="D546" s="26"/>
      <c r="E546" s="26"/>
      <c r="F546" s="26"/>
      <c r="G546" s="26"/>
      <c r="H546" s="26"/>
    </row>
    <row r="547" spans="4:8" ht="15.75" customHeight="1">
      <c r="D547" s="26"/>
      <c r="E547" s="26"/>
      <c r="F547" s="26"/>
      <c r="G547" s="26"/>
      <c r="H547" s="26"/>
    </row>
    <row r="548" spans="4:8" ht="15.75" customHeight="1">
      <c r="D548" s="26"/>
      <c r="E548" s="26"/>
      <c r="F548" s="26"/>
      <c r="G548" s="26"/>
      <c r="H548" s="26"/>
    </row>
    <row r="549" spans="4:8" ht="15.75" customHeight="1">
      <c r="D549" s="26"/>
      <c r="E549" s="26"/>
      <c r="F549" s="26"/>
      <c r="G549" s="26"/>
      <c r="H549" s="26"/>
    </row>
    <row r="550" spans="4:8" ht="15.75" customHeight="1">
      <c r="D550" s="26"/>
      <c r="E550" s="26"/>
      <c r="F550" s="26"/>
      <c r="G550" s="26"/>
      <c r="H550" s="26"/>
    </row>
    <row r="551" spans="4:8" ht="15.75" customHeight="1">
      <c r="D551" s="26"/>
      <c r="E551" s="26"/>
      <c r="F551" s="26"/>
      <c r="G551" s="26"/>
      <c r="H551" s="26"/>
    </row>
    <row r="552" spans="4:8" ht="15.75" customHeight="1">
      <c r="D552" s="26"/>
      <c r="E552" s="26"/>
      <c r="F552" s="26"/>
      <c r="G552" s="26"/>
      <c r="H552" s="26"/>
    </row>
    <row r="553" spans="4:8" ht="15.75" customHeight="1">
      <c r="D553" s="26"/>
      <c r="E553" s="26"/>
      <c r="F553" s="26"/>
      <c r="G553" s="26"/>
      <c r="H553" s="26"/>
    </row>
    <row r="554" spans="4:8" ht="15.75" customHeight="1">
      <c r="D554" s="26"/>
      <c r="E554" s="26"/>
      <c r="F554" s="26"/>
      <c r="G554" s="26"/>
      <c r="H554" s="26"/>
    </row>
    <row r="555" spans="4:8" ht="15.75" customHeight="1">
      <c r="D555" s="26"/>
      <c r="E555" s="26"/>
      <c r="F555" s="26"/>
      <c r="G555" s="26"/>
      <c r="H555" s="26"/>
    </row>
    <row r="556" spans="4:8" ht="15.75" customHeight="1">
      <c r="D556" s="26"/>
      <c r="E556" s="26"/>
      <c r="F556" s="26"/>
      <c r="G556" s="26"/>
      <c r="H556" s="26"/>
    </row>
    <row r="557" spans="4:8" ht="15.75" customHeight="1">
      <c r="D557" s="26"/>
      <c r="E557" s="26"/>
      <c r="F557" s="26"/>
      <c r="G557" s="26"/>
      <c r="H557" s="26"/>
    </row>
    <row r="558" spans="4:8" ht="15.75" customHeight="1">
      <c r="D558" s="26"/>
      <c r="E558" s="26"/>
      <c r="F558" s="26"/>
      <c r="G558" s="26"/>
      <c r="H558" s="26"/>
    </row>
    <row r="559" spans="4:8" ht="15.75" customHeight="1">
      <c r="D559" s="26"/>
      <c r="E559" s="26"/>
      <c r="F559" s="26"/>
      <c r="G559" s="26"/>
      <c r="H559" s="26"/>
    </row>
    <row r="560" spans="4:8" ht="15.75" customHeight="1">
      <c r="D560" s="26"/>
      <c r="E560" s="26"/>
      <c r="F560" s="26"/>
      <c r="G560" s="26"/>
      <c r="H560" s="26"/>
    </row>
    <row r="561" spans="4:8" ht="15.75" customHeight="1">
      <c r="D561" s="26"/>
      <c r="E561" s="26"/>
      <c r="F561" s="26"/>
      <c r="G561" s="26"/>
      <c r="H561" s="26"/>
    </row>
    <row r="562" spans="4:8" ht="15.75" customHeight="1">
      <c r="D562" s="26"/>
      <c r="E562" s="26"/>
      <c r="F562" s="26"/>
      <c r="G562" s="26"/>
      <c r="H562" s="26"/>
    </row>
    <row r="563" spans="4:8" ht="15.75" customHeight="1">
      <c r="D563" s="26"/>
      <c r="E563" s="26"/>
      <c r="F563" s="26"/>
      <c r="G563" s="26"/>
      <c r="H563" s="26"/>
    </row>
    <row r="564" spans="4:8" ht="15.75" customHeight="1">
      <c r="D564" s="26"/>
      <c r="E564" s="26"/>
      <c r="F564" s="26"/>
      <c r="G564" s="26"/>
      <c r="H564" s="26"/>
    </row>
    <row r="565" spans="4:8" ht="15.75" customHeight="1">
      <c r="D565" s="26"/>
      <c r="E565" s="26"/>
      <c r="F565" s="26"/>
      <c r="G565" s="26"/>
      <c r="H565" s="26"/>
    </row>
    <row r="566" spans="4:8" ht="15.75" customHeight="1">
      <c r="D566" s="26"/>
      <c r="E566" s="26"/>
      <c r="F566" s="26"/>
      <c r="G566" s="26"/>
      <c r="H566" s="26"/>
    </row>
    <row r="567" spans="4:8" ht="15.75" customHeight="1">
      <c r="D567" s="26"/>
      <c r="E567" s="26"/>
      <c r="F567" s="26"/>
      <c r="G567" s="26"/>
      <c r="H567" s="26"/>
    </row>
    <row r="568" spans="4:8" ht="15.75" customHeight="1">
      <c r="D568" s="26"/>
      <c r="E568" s="26"/>
      <c r="F568" s="26"/>
      <c r="G568" s="26"/>
      <c r="H568" s="26"/>
    </row>
    <row r="569" spans="4:8" ht="15.75" customHeight="1">
      <c r="D569" s="26"/>
      <c r="E569" s="26"/>
      <c r="F569" s="26"/>
      <c r="G569" s="26"/>
      <c r="H569" s="26"/>
    </row>
    <row r="570" spans="4:8" ht="15.75" customHeight="1">
      <c r="D570" s="26"/>
      <c r="E570" s="26"/>
      <c r="F570" s="26"/>
      <c r="G570" s="26"/>
      <c r="H570" s="26"/>
    </row>
    <row r="571" spans="4:8" ht="15.75" customHeight="1">
      <c r="D571" s="26"/>
      <c r="E571" s="26"/>
      <c r="F571" s="26"/>
      <c r="G571" s="26"/>
      <c r="H571" s="26"/>
    </row>
    <row r="572" spans="4:8" ht="15.75" customHeight="1">
      <c r="D572" s="26"/>
      <c r="E572" s="26"/>
      <c r="F572" s="26"/>
      <c r="G572" s="26"/>
      <c r="H572" s="26"/>
    </row>
    <row r="573" spans="4:8" ht="15.75" customHeight="1">
      <c r="D573" s="26"/>
      <c r="E573" s="26"/>
      <c r="F573" s="26"/>
      <c r="G573" s="26"/>
      <c r="H573" s="26"/>
    </row>
    <row r="574" spans="4:8" ht="15.75" customHeight="1">
      <c r="D574" s="26"/>
      <c r="E574" s="26"/>
      <c r="F574" s="26"/>
      <c r="G574" s="26"/>
      <c r="H574" s="26"/>
    </row>
    <row r="575" spans="4:8" ht="15.75" customHeight="1">
      <c r="D575" s="26"/>
      <c r="E575" s="26"/>
      <c r="F575" s="26"/>
      <c r="G575" s="26"/>
      <c r="H575" s="26"/>
    </row>
    <row r="576" spans="4:8" ht="15.75" customHeight="1">
      <c r="D576" s="26"/>
      <c r="E576" s="26"/>
      <c r="F576" s="26"/>
      <c r="G576" s="26"/>
      <c r="H576" s="26"/>
    </row>
    <row r="577" spans="4:8" ht="15.75" customHeight="1">
      <c r="D577" s="26"/>
      <c r="E577" s="26"/>
      <c r="F577" s="26"/>
      <c r="G577" s="26"/>
      <c r="H577" s="26"/>
    </row>
    <row r="578" spans="4:8" ht="15.75" customHeight="1">
      <c r="D578" s="26"/>
      <c r="E578" s="26"/>
      <c r="F578" s="26"/>
      <c r="G578" s="26"/>
      <c r="H578" s="26"/>
    </row>
    <row r="579" spans="4:8" ht="15.75" customHeight="1">
      <c r="D579" s="26"/>
      <c r="E579" s="26"/>
      <c r="F579" s="26"/>
      <c r="G579" s="26"/>
      <c r="H579" s="26"/>
    </row>
    <row r="580" spans="4:8" ht="15.75" customHeight="1">
      <c r="D580" s="26"/>
      <c r="E580" s="26"/>
      <c r="F580" s="26"/>
      <c r="G580" s="26"/>
      <c r="H580" s="26"/>
    </row>
    <row r="581" spans="4:8" ht="15.75" customHeight="1">
      <c r="D581" s="26"/>
      <c r="E581" s="26"/>
      <c r="F581" s="26"/>
      <c r="G581" s="26"/>
      <c r="H581" s="26"/>
    </row>
    <row r="582" spans="4:8" ht="15.75" customHeight="1">
      <c r="D582" s="26"/>
      <c r="E582" s="26"/>
      <c r="F582" s="26"/>
      <c r="G582" s="26"/>
      <c r="H582" s="26"/>
    </row>
    <row r="583" spans="4:8" ht="15.75" customHeight="1">
      <c r="D583" s="26"/>
      <c r="E583" s="26"/>
      <c r="F583" s="26"/>
      <c r="G583" s="26"/>
      <c r="H583" s="26"/>
    </row>
    <row r="584" spans="4:8" ht="15.75" customHeight="1">
      <c r="D584" s="26"/>
      <c r="E584" s="26"/>
      <c r="F584" s="26"/>
      <c r="G584" s="26"/>
      <c r="H584" s="26"/>
    </row>
    <row r="585" spans="4:8" ht="15.75" customHeight="1">
      <c r="D585" s="26"/>
      <c r="E585" s="26"/>
      <c r="F585" s="26"/>
      <c r="G585" s="26"/>
      <c r="H585" s="26"/>
    </row>
    <row r="586" spans="4:8" ht="15.75" customHeight="1">
      <c r="D586" s="26"/>
      <c r="E586" s="26"/>
      <c r="F586" s="26"/>
      <c r="G586" s="26"/>
      <c r="H586" s="26"/>
    </row>
    <row r="587" spans="4:8" ht="15.75" customHeight="1">
      <c r="D587" s="26"/>
      <c r="E587" s="26"/>
      <c r="F587" s="26"/>
      <c r="G587" s="26"/>
      <c r="H587" s="26"/>
    </row>
    <row r="588" spans="4:8" ht="15.75" customHeight="1">
      <c r="D588" s="26"/>
      <c r="E588" s="26"/>
      <c r="F588" s="26"/>
      <c r="G588" s="26"/>
      <c r="H588" s="26"/>
    </row>
    <row r="589" spans="4:8" ht="15.75" customHeight="1">
      <c r="D589" s="26"/>
      <c r="E589" s="26"/>
      <c r="F589" s="26"/>
      <c r="G589" s="26"/>
      <c r="H589" s="26"/>
    </row>
    <row r="590" spans="4:8" ht="15.75" customHeight="1">
      <c r="D590" s="26"/>
      <c r="E590" s="26"/>
      <c r="F590" s="26"/>
      <c r="G590" s="26"/>
      <c r="H590" s="26"/>
    </row>
    <row r="591" spans="4:8" ht="15.75" customHeight="1">
      <c r="D591" s="26"/>
      <c r="E591" s="26"/>
      <c r="F591" s="26"/>
      <c r="G591" s="26"/>
      <c r="H591" s="26"/>
    </row>
    <row r="592" spans="4:8" ht="15.75" customHeight="1">
      <c r="D592" s="26"/>
      <c r="E592" s="26"/>
      <c r="F592" s="26"/>
      <c r="G592" s="26"/>
      <c r="H592" s="26"/>
    </row>
    <row r="593" spans="4:8" ht="15.75" customHeight="1">
      <c r="D593" s="26"/>
      <c r="E593" s="26"/>
      <c r="F593" s="26"/>
      <c r="G593" s="26"/>
      <c r="H593" s="26"/>
    </row>
    <row r="594" spans="4:8" ht="15.75" customHeight="1">
      <c r="D594" s="26"/>
      <c r="E594" s="26"/>
      <c r="F594" s="26"/>
      <c r="G594" s="26"/>
      <c r="H594" s="26"/>
    </row>
    <row r="595" spans="4:8" ht="15.75" customHeight="1">
      <c r="D595" s="26"/>
      <c r="E595" s="26"/>
      <c r="F595" s="26"/>
      <c r="G595" s="26"/>
      <c r="H595" s="26"/>
    </row>
    <row r="596" spans="4:8" ht="15.75" customHeight="1">
      <c r="D596" s="26"/>
      <c r="E596" s="26"/>
      <c r="F596" s="26"/>
      <c r="G596" s="26"/>
      <c r="H596" s="26"/>
    </row>
    <row r="597" spans="4:8" ht="15.75" customHeight="1">
      <c r="D597" s="26"/>
      <c r="E597" s="26"/>
      <c r="F597" s="26"/>
      <c r="G597" s="26"/>
      <c r="H597" s="26"/>
    </row>
    <row r="598" spans="4:8" ht="15.75" customHeight="1">
      <c r="D598" s="26"/>
      <c r="E598" s="26"/>
      <c r="F598" s="26"/>
      <c r="G598" s="26"/>
      <c r="H598" s="26"/>
    </row>
    <row r="599" spans="4:8" ht="15.75" customHeight="1">
      <c r="D599" s="26"/>
      <c r="E599" s="26"/>
      <c r="F599" s="26"/>
      <c r="G599" s="26"/>
      <c r="H599" s="26"/>
    </row>
    <row r="600" spans="4:8" ht="15.75" customHeight="1">
      <c r="D600" s="26"/>
      <c r="E600" s="26"/>
      <c r="F600" s="26"/>
      <c r="G600" s="26"/>
      <c r="H600" s="26"/>
    </row>
    <row r="601" spans="4:8" ht="15.75" customHeight="1">
      <c r="D601" s="26"/>
      <c r="E601" s="26"/>
      <c r="F601" s="26"/>
      <c r="G601" s="26"/>
      <c r="H601" s="26"/>
    </row>
    <row r="602" spans="4:8" ht="15.75" customHeight="1">
      <c r="D602" s="26"/>
      <c r="E602" s="26"/>
      <c r="F602" s="26"/>
      <c r="G602" s="26"/>
      <c r="H602" s="26"/>
    </row>
    <row r="603" spans="4:8" ht="15.75" customHeight="1">
      <c r="D603" s="26"/>
      <c r="E603" s="26"/>
      <c r="F603" s="26"/>
      <c r="G603" s="26"/>
      <c r="H603" s="26"/>
    </row>
    <row r="604" spans="4:8" ht="15.75" customHeight="1">
      <c r="D604" s="26"/>
      <c r="E604" s="26"/>
      <c r="F604" s="26"/>
      <c r="G604" s="26"/>
      <c r="H604" s="26"/>
    </row>
    <row r="605" spans="4:8" ht="15.75" customHeight="1">
      <c r="D605" s="26"/>
      <c r="E605" s="26"/>
      <c r="F605" s="26"/>
      <c r="G605" s="26"/>
      <c r="H605" s="26"/>
    </row>
    <row r="606" spans="4:8" ht="15.75" customHeight="1">
      <c r="D606" s="26"/>
      <c r="E606" s="26"/>
      <c r="F606" s="26"/>
      <c r="G606" s="26"/>
      <c r="H606" s="26"/>
    </row>
    <row r="607" spans="4:8" ht="15.75" customHeight="1">
      <c r="D607" s="26"/>
      <c r="E607" s="26"/>
      <c r="F607" s="26"/>
      <c r="G607" s="26"/>
      <c r="H607" s="26"/>
    </row>
    <row r="608" spans="4:8" ht="15.75" customHeight="1">
      <c r="D608" s="26"/>
      <c r="E608" s="26"/>
      <c r="F608" s="26"/>
      <c r="G608" s="26"/>
      <c r="H608" s="26"/>
    </row>
    <row r="609" spans="4:8" ht="15.75" customHeight="1">
      <c r="D609" s="26"/>
      <c r="E609" s="26"/>
      <c r="F609" s="26"/>
      <c r="G609" s="26"/>
      <c r="H609" s="26"/>
    </row>
    <row r="610" spans="4:8" ht="15.75" customHeight="1">
      <c r="D610" s="26"/>
      <c r="E610" s="26"/>
      <c r="F610" s="26"/>
      <c r="G610" s="26"/>
      <c r="H610" s="26"/>
    </row>
    <row r="611" spans="4:8" ht="15.75" customHeight="1">
      <c r="D611" s="26"/>
      <c r="E611" s="26"/>
      <c r="F611" s="26"/>
      <c r="G611" s="26"/>
      <c r="H611" s="26"/>
    </row>
    <row r="612" spans="4:8" ht="15.75" customHeight="1">
      <c r="D612" s="26"/>
      <c r="E612" s="26"/>
      <c r="F612" s="26"/>
      <c r="G612" s="26"/>
      <c r="H612" s="26"/>
    </row>
    <row r="613" spans="4:8" ht="15.75" customHeight="1">
      <c r="D613" s="26"/>
      <c r="E613" s="26"/>
      <c r="F613" s="26"/>
      <c r="G613" s="26"/>
      <c r="H613" s="26"/>
    </row>
    <row r="614" spans="4:8" ht="15.75" customHeight="1">
      <c r="D614" s="26"/>
      <c r="E614" s="26"/>
      <c r="F614" s="26"/>
      <c r="G614" s="26"/>
      <c r="H614" s="26"/>
    </row>
    <row r="615" spans="4:8" ht="15.75" customHeight="1">
      <c r="D615" s="26"/>
      <c r="E615" s="26"/>
      <c r="F615" s="26"/>
      <c r="G615" s="26"/>
      <c r="H615" s="26"/>
    </row>
    <row r="616" spans="4:8" ht="15.75" customHeight="1">
      <c r="D616" s="26"/>
      <c r="E616" s="26"/>
      <c r="F616" s="26"/>
      <c r="G616" s="26"/>
      <c r="H616" s="26"/>
    </row>
    <row r="617" spans="4:8" ht="15.75" customHeight="1">
      <c r="D617" s="26"/>
      <c r="E617" s="26"/>
      <c r="F617" s="26"/>
      <c r="G617" s="26"/>
      <c r="H617" s="26"/>
    </row>
    <row r="618" spans="4:8" ht="15.75" customHeight="1">
      <c r="D618" s="26"/>
      <c r="E618" s="26"/>
      <c r="F618" s="26"/>
      <c r="G618" s="26"/>
      <c r="H618" s="26"/>
    </row>
    <row r="619" spans="4:8" ht="15.75" customHeight="1">
      <c r="D619" s="26"/>
      <c r="E619" s="26"/>
      <c r="F619" s="26"/>
      <c r="G619" s="26"/>
      <c r="H619" s="26"/>
    </row>
    <row r="620" spans="4:8" ht="15.75" customHeight="1">
      <c r="D620" s="26"/>
      <c r="E620" s="26"/>
      <c r="F620" s="26"/>
      <c r="G620" s="26"/>
      <c r="H620" s="26"/>
    </row>
    <row r="621" spans="4:8" ht="15.75" customHeight="1">
      <c r="D621" s="26"/>
      <c r="E621" s="26"/>
      <c r="F621" s="26"/>
      <c r="G621" s="26"/>
      <c r="H621" s="26"/>
    </row>
    <row r="622" spans="4:8" ht="15.75" customHeight="1">
      <c r="D622" s="26"/>
      <c r="E622" s="26"/>
      <c r="F622" s="26"/>
      <c r="G622" s="26"/>
      <c r="H622" s="26"/>
    </row>
    <row r="623" spans="4:8" ht="15.75" customHeight="1">
      <c r="D623" s="26"/>
      <c r="E623" s="26"/>
      <c r="F623" s="26"/>
      <c r="G623" s="26"/>
      <c r="H623" s="26"/>
    </row>
    <row r="624" spans="4:8" ht="15.75" customHeight="1">
      <c r="D624" s="26"/>
      <c r="E624" s="26"/>
      <c r="F624" s="26"/>
      <c r="G624" s="26"/>
      <c r="H624" s="26"/>
    </row>
    <row r="625" spans="4:8" ht="15.75" customHeight="1">
      <c r="D625" s="26"/>
      <c r="E625" s="26"/>
      <c r="F625" s="26"/>
      <c r="G625" s="26"/>
      <c r="H625" s="26"/>
    </row>
    <row r="626" spans="4:8" ht="15.75" customHeight="1">
      <c r="D626" s="26"/>
      <c r="E626" s="26"/>
      <c r="F626" s="26"/>
      <c r="G626" s="26"/>
      <c r="H626" s="26"/>
    </row>
    <row r="627" spans="4:8" ht="15.75" customHeight="1">
      <c r="D627" s="26"/>
      <c r="E627" s="26"/>
      <c r="F627" s="26"/>
      <c r="G627" s="26"/>
      <c r="H627" s="26"/>
    </row>
    <row r="628" spans="4:8" ht="15.75" customHeight="1">
      <c r="D628" s="26"/>
      <c r="E628" s="26"/>
      <c r="F628" s="26"/>
      <c r="G628" s="26"/>
      <c r="H628" s="26"/>
    </row>
    <row r="629" spans="4:8" ht="15.75" customHeight="1">
      <c r="D629" s="26"/>
      <c r="E629" s="26"/>
      <c r="F629" s="26"/>
      <c r="G629" s="26"/>
      <c r="H629" s="26"/>
    </row>
    <row r="630" spans="4:8" ht="15.75" customHeight="1">
      <c r="D630" s="26"/>
      <c r="E630" s="26"/>
      <c r="F630" s="26"/>
      <c r="G630" s="26"/>
      <c r="H630" s="26"/>
    </row>
    <row r="631" spans="4:8" ht="15.75" customHeight="1">
      <c r="D631" s="26"/>
      <c r="E631" s="26"/>
      <c r="F631" s="26"/>
      <c r="G631" s="26"/>
      <c r="H631" s="26"/>
    </row>
    <row r="632" spans="4:8" ht="15.75" customHeight="1">
      <c r="D632" s="26"/>
      <c r="E632" s="26"/>
      <c r="F632" s="26"/>
      <c r="G632" s="26"/>
      <c r="H632" s="26"/>
    </row>
    <row r="633" spans="4:8" ht="15.75" customHeight="1">
      <c r="D633" s="26"/>
      <c r="E633" s="26"/>
      <c r="F633" s="26"/>
      <c r="G633" s="26"/>
      <c r="H633" s="26"/>
    </row>
    <row r="634" spans="4:8" ht="15.75" customHeight="1">
      <c r="D634" s="26"/>
      <c r="E634" s="26"/>
      <c r="F634" s="26"/>
      <c r="G634" s="26"/>
      <c r="H634" s="26"/>
    </row>
    <row r="635" spans="4:8" ht="15.75" customHeight="1">
      <c r="D635" s="26"/>
      <c r="E635" s="26"/>
      <c r="F635" s="26"/>
      <c r="G635" s="26"/>
      <c r="H635" s="26"/>
    </row>
    <row r="636" spans="4:8" ht="15.75" customHeight="1">
      <c r="D636" s="26"/>
      <c r="E636" s="26"/>
      <c r="F636" s="26"/>
      <c r="G636" s="26"/>
      <c r="H636" s="26"/>
    </row>
    <row r="637" spans="4:8" ht="15.75" customHeight="1">
      <c r="D637" s="26"/>
      <c r="E637" s="26"/>
      <c r="F637" s="26"/>
      <c r="G637" s="26"/>
      <c r="H637" s="26"/>
    </row>
    <row r="638" spans="4:8" ht="15.75" customHeight="1">
      <c r="D638" s="26"/>
      <c r="E638" s="26"/>
      <c r="F638" s="26"/>
      <c r="G638" s="26"/>
      <c r="H638" s="26"/>
    </row>
    <row r="639" spans="4:8" ht="15.75" customHeight="1">
      <c r="D639" s="26"/>
      <c r="E639" s="26"/>
      <c r="F639" s="26"/>
      <c r="G639" s="26"/>
      <c r="H639" s="26"/>
    </row>
    <row r="640" spans="4:8" ht="15.75" customHeight="1">
      <c r="D640" s="26"/>
      <c r="E640" s="26"/>
      <c r="F640" s="26"/>
      <c r="G640" s="26"/>
      <c r="H640" s="26"/>
    </row>
    <row r="641" spans="4:8" ht="15.75" customHeight="1">
      <c r="D641" s="26"/>
      <c r="E641" s="26"/>
      <c r="F641" s="26"/>
      <c r="G641" s="26"/>
      <c r="H641" s="26"/>
    </row>
    <row r="642" spans="4:8" ht="15.75" customHeight="1">
      <c r="D642" s="26"/>
      <c r="E642" s="26"/>
      <c r="F642" s="26"/>
      <c r="G642" s="26"/>
      <c r="H642" s="26"/>
    </row>
    <row r="643" spans="4:8" ht="15.75" customHeight="1">
      <c r="D643" s="26"/>
      <c r="E643" s="26"/>
      <c r="F643" s="26"/>
      <c r="G643" s="26"/>
      <c r="H643" s="26"/>
    </row>
    <row r="644" spans="4:8" ht="15.75" customHeight="1">
      <c r="D644" s="26"/>
      <c r="E644" s="26"/>
      <c r="F644" s="26"/>
      <c r="G644" s="26"/>
      <c r="H644" s="26"/>
    </row>
    <row r="645" spans="4:8" ht="15.75" customHeight="1">
      <c r="D645" s="26"/>
      <c r="E645" s="26"/>
      <c r="F645" s="26"/>
      <c r="G645" s="26"/>
      <c r="H645" s="26"/>
    </row>
    <row r="646" spans="4:8" ht="15.75" customHeight="1">
      <c r="D646" s="26"/>
      <c r="E646" s="26"/>
      <c r="F646" s="26"/>
      <c r="G646" s="26"/>
      <c r="H646" s="26"/>
    </row>
    <row r="647" spans="4:8" ht="15.75" customHeight="1">
      <c r="D647" s="26"/>
      <c r="E647" s="26"/>
      <c r="F647" s="26"/>
      <c r="G647" s="26"/>
      <c r="H647" s="26"/>
    </row>
    <row r="648" spans="4:8" ht="15.75" customHeight="1">
      <c r="D648" s="26"/>
      <c r="E648" s="26"/>
      <c r="F648" s="26"/>
      <c r="G648" s="26"/>
      <c r="H648" s="26"/>
    </row>
    <row r="649" spans="4:8" ht="15.75" customHeight="1">
      <c r="D649" s="26"/>
      <c r="E649" s="26"/>
      <c r="F649" s="26"/>
      <c r="G649" s="26"/>
      <c r="H649" s="26"/>
    </row>
    <row r="650" spans="4:8" ht="15.75" customHeight="1">
      <c r="D650" s="26"/>
      <c r="E650" s="26"/>
      <c r="F650" s="26"/>
      <c r="G650" s="26"/>
      <c r="H650" s="26"/>
    </row>
    <row r="651" spans="4:8" ht="15.75" customHeight="1">
      <c r="D651" s="26"/>
      <c r="E651" s="26"/>
      <c r="F651" s="26"/>
      <c r="G651" s="26"/>
      <c r="H651" s="26"/>
    </row>
    <row r="652" spans="4:8" ht="15.75" customHeight="1">
      <c r="D652" s="26"/>
      <c r="E652" s="26"/>
      <c r="F652" s="26"/>
      <c r="G652" s="26"/>
      <c r="H652" s="26"/>
    </row>
    <row r="653" spans="4:8" ht="15.75" customHeight="1">
      <c r="D653" s="26"/>
      <c r="E653" s="26"/>
      <c r="F653" s="26"/>
      <c r="G653" s="26"/>
      <c r="H653" s="26"/>
    </row>
    <row r="654" spans="4:8" ht="15.75" customHeight="1">
      <c r="D654" s="26"/>
      <c r="E654" s="26"/>
      <c r="F654" s="26"/>
      <c r="G654" s="26"/>
      <c r="H654" s="26"/>
    </row>
    <row r="655" spans="4:8" ht="15.75" customHeight="1">
      <c r="D655" s="26"/>
      <c r="E655" s="26"/>
      <c r="F655" s="26"/>
      <c r="G655" s="26"/>
      <c r="H655" s="26"/>
    </row>
    <row r="656" spans="4:8" ht="15.75" customHeight="1">
      <c r="D656" s="26"/>
      <c r="E656" s="26"/>
      <c r="F656" s="26"/>
      <c r="G656" s="26"/>
      <c r="H656" s="26"/>
    </row>
    <row r="657" spans="4:8" ht="15.75" customHeight="1">
      <c r="D657" s="26"/>
      <c r="E657" s="26"/>
      <c r="F657" s="26"/>
      <c r="G657" s="26"/>
      <c r="H657" s="26"/>
    </row>
    <row r="658" spans="4:8" ht="15.75" customHeight="1">
      <c r="D658" s="26"/>
      <c r="E658" s="26"/>
      <c r="F658" s="26"/>
      <c r="G658" s="26"/>
      <c r="H658" s="26"/>
    </row>
    <row r="659" spans="4:8" ht="15.75" customHeight="1">
      <c r="D659" s="26"/>
      <c r="E659" s="26"/>
      <c r="F659" s="26"/>
      <c r="G659" s="26"/>
      <c r="H659" s="26"/>
    </row>
    <row r="660" spans="4:8" ht="15.75" customHeight="1">
      <c r="D660" s="26"/>
      <c r="E660" s="26"/>
      <c r="F660" s="26"/>
      <c r="G660" s="26"/>
      <c r="H660" s="26"/>
    </row>
    <row r="661" spans="4:8" ht="15.75" customHeight="1">
      <c r="D661" s="26"/>
      <c r="E661" s="26"/>
      <c r="F661" s="26"/>
      <c r="G661" s="26"/>
      <c r="H661" s="26"/>
    </row>
    <row r="662" spans="4:8" ht="15.75" customHeight="1">
      <c r="D662" s="26"/>
      <c r="E662" s="26"/>
      <c r="F662" s="26"/>
      <c r="G662" s="26"/>
      <c r="H662" s="26"/>
    </row>
    <row r="663" spans="4:8" ht="15.75" customHeight="1">
      <c r="D663" s="26"/>
      <c r="E663" s="26"/>
      <c r="F663" s="26"/>
      <c r="G663" s="26"/>
      <c r="H663" s="26"/>
    </row>
    <row r="664" spans="4:8" ht="15.75" customHeight="1">
      <c r="D664" s="26"/>
      <c r="E664" s="26"/>
      <c r="F664" s="26"/>
      <c r="G664" s="26"/>
      <c r="H664" s="26"/>
    </row>
    <row r="665" spans="4:8" ht="15.75" customHeight="1">
      <c r="D665" s="26"/>
      <c r="E665" s="26"/>
      <c r="F665" s="26"/>
      <c r="G665" s="26"/>
      <c r="H665" s="26"/>
    </row>
    <row r="666" spans="4:8" ht="15.75" customHeight="1">
      <c r="D666" s="26"/>
      <c r="E666" s="26"/>
      <c r="F666" s="26"/>
      <c r="G666" s="26"/>
      <c r="H666" s="26"/>
    </row>
    <row r="667" spans="4:8" ht="15.75" customHeight="1">
      <c r="D667" s="26"/>
      <c r="E667" s="26"/>
      <c r="F667" s="26"/>
      <c r="G667" s="26"/>
      <c r="H667" s="26"/>
    </row>
    <row r="668" spans="4:8" ht="15.75" customHeight="1">
      <c r="D668" s="26"/>
      <c r="E668" s="26"/>
      <c r="F668" s="26"/>
      <c r="G668" s="26"/>
      <c r="H668" s="26"/>
    </row>
    <row r="669" spans="4:8" ht="15.75" customHeight="1">
      <c r="D669" s="26"/>
      <c r="E669" s="26"/>
      <c r="F669" s="26"/>
      <c r="G669" s="26"/>
      <c r="H669" s="26"/>
    </row>
    <row r="670" spans="4:8" ht="15.75" customHeight="1">
      <c r="D670" s="26"/>
      <c r="E670" s="26"/>
      <c r="F670" s="26"/>
      <c r="G670" s="26"/>
      <c r="H670" s="26"/>
    </row>
    <row r="671" spans="4:8" ht="15.75" customHeight="1">
      <c r="D671" s="26"/>
      <c r="E671" s="26"/>
      <c r="F671" s="26"/>
      <c r="G671" s="26"/>
      <c r="H671" s="26"/>
    </row>
    <row r="672" spans="4:8" ht="15.75" customHeight="1">
      <c r="D672" s="26"/>
      <c r="E672" s="26"/>
      <c r="F672" s="26"/>
      <c r="G672" s="26"/>
      <c r="H672" s="26"/>
    </row>
    <row r="673" spans="4:8" ht="15.75" customHeight="1">
      <c r="D673" s="26"/>
      <c r="E673" s="26"/>
      <c r="F673" s="26"/>
      <c r="G673" s="26"/>
      <c r="H673" s="26"/>
    </row>
    <row r="674" spans="4:8" ht="15.75" customHeight="1">
      <c r="D674" s="26"/>
      <c r="E674" s="26"/>
      <c r="F674" s="26"/>
      <c r="G674" s="26"/>
      <c r="H674" s="26"/>
    </row>
    <row r="675" spans="4:8" ht="15.75" customHeight="1">
      <c r="D675" s="26"/>
      <c r="E675" s="26"/>
      <c r="F675" s="26"/>
      <c r="G675" s="26"/>
      <c r="H675" s="26"/>
    </row>
    <row r="676" spans="4:8" ht="15.75" customHeight="1">
      <c r="D676" s="26"/>
      <c r="E676" s="26"/>
      <c r="F676" s="26"/>
      <c r="G676" s="26"/>
      <c r="H676" s="26"/>
    </row>
    <row r="677" spans="4:8" ht="15.75" customHeight="1">
      <c r="D677" s="26"/>
      <c r="E677" s="26"/>
      <c r="F677" s="26"/>
      <c r="G677" s="26"/>
      <c r="H677" s="26"/>
    </row>
    <row r="678" spans="4:8" ht="15.75" customHeight="1">
      <c r="D678" s="26"/>
      <c r="E678" s="26"/>
      <c r="F678" s="26"/>
      <c r="G678" s="26"/>
      <c r="H678" s="26"/>
    </row>
    <row r="679" spans="4:8" ht="15.75" customHeight="1">
      <c r="D679" s="26"/>
      <c r="E679" s="26"/>
      <c r="F679" s="26"/>
      <c r="G679" s="26"/>
      <c r="H679" s="26"/>
    </row>
    <row r="680" spans="4:8" ht="15.75" customHeight="1">
      <c r="D680" s="26"/>
      <c r="E680" s="26"/>
      <c r="F680" s="26"/>
      <c r="G680" s="26"/>
      <c r="H680" s="26"/>
    </row>
    <row r="681" spans="4:8" ht="15.75" customHeight="1">
      <c r="D681" s="26"/>
      <c r="E681" s="26"/>
      <c r="F681" s="26"/>
      <c r="G681" s="26"/>
      <c r="H681" s="26"/>
    </row>
    <row r="682" spans="4:8" ht="15.75" customHeight="1">
      <c r="D682" s="26"/>
      <c r="E682" s="26"/>
      <c r="F682" s="26"/>
      <c r="G682" s="26"/>
      <c r="H682" s="26"/>
    </row>
    <row r="683" spans="4:8" ht="15.75" customHeight="1">
      <c r="D683" s="26"/>
      <c r="E683" s="26"/>
      <c r="F683" s="26"/>
      <c r="G683" s="26"/>
      <c r="H683" s="26"/>
    </row>
    <row r="684" spans="4:8" ht="15.75" customHeight="1">
      <c r="D684" s="26"/>
      <c r="E684" s="26"/>
      <c r="F684" s="26"/>
      <c r="G684" s="26"/>
      <c r="H684" s="26"/>
    </row>
    <row r="685" spans="4:8" ht="15.75" customHeight="1">
      <c r="D685" s="26"/>
      <c r="E685" s="26"/>
      <c r="F685" s="26"/>
      <c r="G685" s="26"/>
      <c r="H685" s="26"/>
    </row>
    <row r="686" spans="4:8" ht="15.75" customHeight="1">
      <c r="D686" s="26"/>
      <c r="E686" s="26"/>
      <c r="F686" s="26"/>
      <c r="G686" s="26"/>
      <c r="H686" s="26"/>
    </row>
    <row r="687" spans="4:8" ht="15.75" customHeight="1">
      <c r="D687" s="26"/>
      <c r="E687" s="26"/>
      <c r="F687" s="26"/>
      <c r="G687" s="26"/>
      <c r="H687" s="26"/>
    </row>
    <row r="688" spans="4:8" ht="15.75" customHeight="1">
      <c r="D688" s="26"/>
      <c r="E688" s="26"/>
      <c r="F688" s="26"/>
      <c r="G688" s="26"/>
      <c r="H688" s="26"/>
    </row>
    <row r="689" spans="4:8" ht="15.75" customHeight="1">
      <c r="D689" s="26"/>
      <c r="E689" s="26"/>
      <c r="F689" s="26"/>
      <c r="G689" s="26"/>
      <c r="H689" s="26"/>
    </row>
    <row r="690" spans="4:8" ht="15.75" customHeight="1">
      <c r="D690" s="26"/>
      <c r="E690" s="26"/>
      <c r="F690" s="26"/>
      <c r="G690" s="26"/>
      <c r="H690" s="26"/>
    </row>
    <row r="691" spans="4:8" ht="15.75" customHeight="1">
      <c r="D691" s="26"/>
      <c r="E691" s="26"/>
      <c r="F691" s="26"/>
      <c r="G691" s="26"/>
      <c r="H691" s="26"/>
    </row>
    <row r="692" spans="4:8" ht="15.75" customHeight="1">
      <c r="D692" s="26"/>
      <c r="E692" s="26"/>
      <c r="F692" s="26"/>
      <c r="G692" s="26"/>
      <c r="H692" s="26"/>
    </row>
    <row r="693" spans="4:8" ht="15.75" customHeight="1">
      <c r="D693" s="26"/>
      <c r="E693" s="26"/>
      <c r="F693" s="26"/>
      <c r="G693" s="26"/>
      <c r="H693" s="26"/>
    </row>
    <row r="694" spans="4:8" ht="15.75" customHeight="1">
      <c r="D694" s="26"/>
      <c r="E694" s="26"/>
      <c r="F694" s="26"/>
      <c r="G694" s="26"/>
      <c r="H694" s="26"/>
    </row>
    <row r="695" spans="4:8" ht="15.75" customHeight="1">
      <c r="D695" s="26"/>
      <c r="E695" s="26"/>
      <c r="F695" s="26"/>
      <c r="G695" s="26"/>
      <c r="H695" s="26"/>
    </row>
    <row r="696" spans="4:8" ht="15.75" customHeight="1">
      <c r="D696" s="26"/>
      <c r="E696" s="26"/>
      <c r="F696" s="26"/>
      <c r="G696" s="26"/>
      <c r="H696" s="26"/>
    </row>
    <row r="697" spans="4:8" ht="15.75" customHeight="1">
      <c r="D697" s="26"/>
      <c r="E697" s="26"/>
      <c r="F697" s="26"/>
      <c r="G697" s="26"/>
      <c r="H697" s="26"/>
    </row>
    <row r="698" spans="4:8" ht="15.75" customHeight="1">
      <c r="D698" s="26"/>
      <c r="E698" s="26"/>
      <c r="F698" s="26"/>
      <c r="G698" s="26"/>
      <c r="H698" s="26"/>
    </row>
    <row r="699" spans="4:8" ht="15.75" customHeight="1">
      <c r="D699" s="26"/>
      <c r="E699" s="26"/>
      <c r="F699" s="26"/>
      <c r="G699" s="26"/>
      <c r="H699" s="26"/>
    </row>
    <row r="700" spans="4:8" ht="15.75" customHeight="1">
      <c r="D700" s="26"/>
      <c r="E700" s="26"/>
      <c r="F700" s="26"/>
      <c r="G700" s="26"/>
      <c r="H700" s="26"/>
    </row>
    <row r="701" spans="4:8" ht="15.75" customHeight="1">
      <c r="D701" s="26"/>
      <c r="E701" s="26"/>
      <c r="F701" s="26"/>
      <c r="G701" s="26"/>
      <c r="H701" s="26"/>
    </row>
    <row r="702" spans="4:8" ht="15.75" customHeight="1">
      <c r="D702" s="26"/>
      <c r="E702" s="26"/>
      <c r="F702" s="26"/>
      <c r="G702" s="26"/>
      <c r="H702" s="26"/>
    </row>
    <row r="703" spans="4:8" ht="15.75" customHeight="1">
      <c r="D703" s="26"/>
      <c r="E703" s="26"/>
      <c r="F703" s="26"/>
      <c r="G703" s="26"/>
      <c r="H703" s="26"/>
    </row>
    <row r="704" spans="4:8" ht="15.75" customHeight="1">
      <c r="D704" s="26"/>
      <c r="E704" s="26"/>
      <c r="F704" s="26"/>
      <c r="G704" s="26"/>
      <c r="H704" s="26"/>
    </row>
    <row r="705" spans="4:8" ht="15.75" customHeight="1">
      <c r="D705" s="26"/>
      <c r="E705" s="26"/>
      <c r="F705" s="26"/>
      <c r="G705" s="26"/>
      <c r="H705" s="26"/>
    </row>
    <row r="706" spans="4:8" ht="15.75" customHeight="1">
      <c r="D706" s="26"/>
      <c r="E706" s="26"/>
      <c r="F706" s="26"/>
      <c r="G706" s="26"/>
      <c r="H706" s="26"/>
    </row>
    <row r="707" spans="4:8" ht="15.75" customHeight="1">
      <c r="D707" s="26"/>
      <c r="E707" s="26"/>
      <c r="F707" s="26"/>
      <c r="G707" s="26"/>
      <c r="H707" s="26"/>
    </row>
    <row r="708" spans="4:8" ht="15.75" customHeight="1">
      <c r="D708" s="26"/>
      <c r="E708" s="26"/>
      <c r="F708" s="26"/>
      <c r="G708" s="26"/>
      <c r="H708" s="26"/>
    </row>
    <row r="709" spans="4:8" ht="15.75" customHeight="1">
      <c r="D709" s="26"/>
      <c r="E709" s="26"/>
      <c r="F709" s="26"/>
      <c r="G709" s="26"/>
      <c r="H709" s="26"/>
    </row>
    <row r="710" spans="4:8" ht="15.75" customHeight="1">
      <c r="D710" s="26"/>
      <c r="E710" s="26"/>
      <c r="F710" s="26"/>
      <c r="G710" s="26"/>
      <c r="H710" s="26"/>
    </row>
    <row r="711" spans="4:8" ht="15.75" customHeight="1">
      <c r="D711" s="26"/>
      <c r="E711" s="26"/>
      <c r="F711" s="26"/>
      <c r="G711" s="26"/>
      <c r="H711" s="26"/>
    </row>
    <row r="712" spans="4:8" ht="15.75" customHeight="1">
      <c r="D712" s="26"/>
      <c r="E712" s="26"/>
      <c r="F712" s="26"/>
      <c r="G712" s="26"/>
      <c r="H712" s="26"/>
    </row>
    <row r="713" spans="4:8" ht="15.75" customHeight="1">
      <c r="D713" s="26"/>
      <c r="E713" s="26"/>
      <c r="F713" s="26"/>
      <c r="G713" s="26"/>
      <c r="H713" s="26"/>
    </row>
    <row r="714" spans="4:8" ht="15.75" customHeight="1">
      <c r="D714" s="26"/>
      <c r="E714" s="26"/>
      <c r="F714" s="26"/>
      <c r="G714" s="26"/>
      <c r="H714" s="26"/>
    </row>
    <row r="715" spans="4:8" ht="15.75" customHeight="1">
      <c r="D715" s="26"/>
      <c r="E715" s="26"/>
      <c r="F715" s="26"/>
      <c r="G715" s="26"/>
      <c r="H715" s="26"/>
    </row>
    <row r="716" spans="4:8" ht="15.75" customHeight="1">
      <c r="D716" s="26"/>
      <c r="E716" s="26"/>
      <c r="F716" s="26"/>
      <c r="G716" s="26"/>
      <c r="H716" s="26"/>
    </row>
    <row r="717" spans="4:8" ht="15.75" customHeight="1">
      <c r="D717" s="26"/>
      <c r="E717" s="26"/>
      <c r="F717" s="26"/>
      <c r="G717" s="26"/>
      <c r="H717" s="26"/>
    </row>
    <row r="718" spans="4:8" ht="15.75" customHeight="1">
      <c r="D718" s="26"/>
      <c r="E718" s="26"/>
      <c r="F718" s="26"/>
      <c r="G718" s="26"/>
      <c r="H718" s="26"/>
    </row>
    <row r="719" spans="4:8" ht="15.75" customHeight="1">
      <c r="D719" s="26"/>
      <c r="E719" s="26"/>
      <c r="F719" s="26"/>
      <c r="G719" s="26"/>
      <c r="H719" s="26"/>
    </row>
    <row r="720" spans="4:8" ht="15.75" customHeight="1">
      <c r="D720" s="26"/>
      <c r="E720" s="26"/>
      <c r="F720" s="26"/>
      <c r="G720" s="26"/>
      <c r="H720" s="26"/>
    </row>
    <row r="721" spans="4:8" ht="15.75" customHeight="1">
      <c r="D721" s="26"/>
      <c r="E721" s="26"/>
      <c r="F721" s="26"/>
      <c r="G721" s="26"/>
      <c r="H721" s="26"/>
    </row>
    <row r="722" spans="4:8" ht="15.75" customHeight="1">
      <c r="D722" s="26"/>
      <c r="E722" s="26"/>
      <c r="F722" s="26"/>
      <c r="G722" s="26"/>
      <c r="H722" s="26"/>
    </row>
    <row r="723" spans="4:8" ht="15.75" customHeight="1">
      <c r="D723" s="26"/>
      <c r="E723" s="26"/>
      <c r="F723" s="26"/>
      <c r="G723" s="26"/>
      <c r="H723" s="26"/>
    </row>
    <row r="724" spans="4:8" ht="15.75" customHeight="1">
      <c r="D724" s="26"/>
      <c r="E724" s="26"/>
      <c r="F724" s="26"/>
      <c r="G724" s="26"/>
      <c r="H724" s="26"/>
    </row>
    <row r="725" spans="4:8" ht="15.75" customHeight="1">
      <c r="D725" s="26"/>
      <c r="E725" s="26"/>
      <c r="F725" s="26"/>
      <c r="G725" s="26"/>
      <c r="H725" s="26"/>
    </row>
    <row r="726" spans="4:8" ht="15.75" customHeight="1">
      <c r="D726" s="26"/>
      <c r="E726" s="26"/>
      <c r="F726" s="26"/>
      <c r="G726" s="26"/>
      <c r="H726" s="26"/>
    </row>
    <row r="727" spans="4:8" ht="15.75" customHeight="1">
      <c r="D727" s="26"/>
      <c r="E727" s="26"/>
      <c r="F727" s="26"/>
      <c r="G727" s="26"/>
      <c r="H727" s="26"/>
    </row>
    <row r="728" spans="4:8" ht="15.75" customHeight="1">
      <c r="D728" s="26"/>
      <c r="E728" s="26"/>
      <c r="F728" s="26"/>
      <c r="G728" s="26"/>
      <c r="H728" s="26"/>
    </row>
    <row r="729" spans="4:8" ht="15.75" customHeight="1">
      <c r="D729" s="26"/>
      <c r="E729" s="26"/>
      <c r="F729" s="26"/>
      <c r="G729" s="26"/>
      <c r="H729" s="26"/>
    </row>
    <row r="730" spans="4:8" ht="15.75" customHeight="1">
      <c r="D730" s="26"/>
      <c r="E730" s="26"/>
      <c r="F730" s="26"/>
      <c r="G730" s="26"/>
      <c r="H730" s="26"/>
    </row>
    <row r="731" spans="4:8" ht="15.75" customHeight="1">
      <c r="D731" s="26"/>
      <c r="E731" s="26"/>
      <c r="F731" s="26"/>
      <c r="G731" s="26"/>
      <c r="H731" s="26"/>
    </row>
    <row r="732" spans="4:8" ht="15.75" customHeight="1">
      <c r="D732" s="26"/>
      <c r="E732" s="26"/>
      <c r="F732" s="26"/>
      <c r="G732" s="26"/>
      <c r="H732" s="26"/>
    </row>
    <row r="733" spans="4:8" ht="15.75" customHeight="1">
      <c r="D733" s="26"/>
      <c r="E733" s="26"/>
      <c r="F733" s="26"/>
      <c r="G733" s="26"/>
      <c r="H733" s="26"/>
    </row>
    <row r="734" spans="4:8" ht="15.75" customHeight="1">
      <c r="D734" s="26"/>
      <c r="E734" s="26"/>
      <c r="F734" s="26"/>
      <c r="G734" s="26"/>
      <c r="H734" s="26"/>
    </row>
    <row r="735" spans="4:8" ht="15.75" customHeight="1">
      <c r="D735" s="26"/>
      <c r="E735" s="26"/>
      <c r="F735" s="26"/>
      <c r="G735" s="26"/>
      <c r="H735" s="26"/>
    </row>
    <row r="736" spans="4:8" ht="15.75" customHeight="1">
      <c r="D736" s="26"/>
      <c r="E736" s="26"/>
      <c r="F736" s="26"/>
      <c r="G736" s="26"/>
      <c r="H736" s="26"/>
    </row>
    <row r="737" spans="4:8" ht="15.75" customHeight="1">
      <c r="D737" s="26"/>
      <c r="E737" s="26"/>
      <c r="F737" s="26"/>
      <c r="G737" s="26"/>
      <c r="H737" s="26"/>
    </row>
    <row r="738" spans="4:8" ht="15.75" customHeight="1">
      <c r="D738" s="26"/>
      <c r="E738" s="26"/>
      <c r="F738" s="26"/>
      <c r="G738" s="26"/>
      <c r="H738" s="26"/>
    </row>
    <row r="739" spans="4:8" ht="15.75" customHeight="1">
      <c r="D739" s="26"/>
      <c r="E739" s="26"/>
      <c r="F739" s="26"/>
      <c r="G739" s="26"/>
      <c r="H739" s="26"/>
    </row>
    <row r="740" spans="4:8" ht="15.75" customHeight="1">
      <c r="D740" s="26"/>
      <c r="E740" s="26"/>
      <c r="F740" s="26"/>
      <c r="G740" s="26"/>
      <c r="H740" s="26"/>
    </row>
    <row r="741" spans="4:8" ht="15.75" customHeight="1">
      <c r="D741" s="26"/>
      <c r="E741" s="26"/>
      <c r="F741" s="26"/>
      <c r="G741" s="26"/>
      <c r="H741" s="26"/>
    </row>
    <row r="742" spans="4:8" ht="15.75" customHeight="1">
      <c r="D742" s="26"/>
      <c r="E742" s="26"/>
      <c r="F742" s="26"/>
      <c r="G742" s="26"/>
      <c r="H742" s="26"/>
    </row>
    <row r="743" spans="4:8" ht="15.75" customHeight="1">
      <c r="D743" s="26"/>
      <c r="E743" s="26"/>
      <c r="F743" s="26"/>
      <c r="G743" s="26"/>
      <c r="H743" s="26"/>
    </row>
    <row r="744" spans="4:8" ht="15.75" customHeight="1">
      <c r="D744" s="26"/>
      <c r="E744" s="26"/>
      <c r="F744" s="26"/>
      <c r="G744" s="26"/>
      <c r="H744" s="26"/>
    </row>
    <row r="745" spans="4:8" ht="15.75" customHeight="1">
      <c r="D745" s="26"/>
      <c r="E745" s="26"/>
      <c r="F745" s="26"/>
      <c r="G745" s="26"/>
      <c r="H745" s="26"/>
    </row>
    <row r="746" spans="4:8" ht="15.75" customHeight="1">
      <c r="D746" s="26"/>
      <c r="E746" s="26"/>
      <c r="F746" s="26"/>
      <c r="G746" s="26"/>
      <c r="H746" s="26"/>
    </row>
    <row r="747" spans="4:8" ht="15.75" customHeight="1">
      <c r="D747" s="26"/>
      <c r="E747" s="26"/>
      <c r="F747" s="26"/>
      <c r="G747" s="26"/>
      <c r="H747" s="26"/>
    </row>
    <row r="748" spans="4:8" ht="15.75" customHeight="1">
      <c r="D748" s="26"/>
      <c r="E748" s="26"/>
      <c r="F748" s="26"/>
      <c r="G748" s="26"/>
      <c r="H748" s="26"/>
    </row>
    <row r="749" spans="4:8" ht="15.75" customHeight="1">
      <c r="D749" s="26"/>
      <c r="E749" s="26"/>
      <c r="F749" s="26"/>
      <c r="G749" s="26"/>
      <c r="H749" s="26"/>
    </row>
    <row r="750" spans="4:8" ht="15.75" customHeight="1">
      <c r="D750" s="26"/>
      <c r="E750" s="26"/>
      <c r="F750" s="26"/>
      <c r="G750" s="26"/>
      <c r="H750" s="26"/>
    </row>
    <row r="751" spans="4:8" ht="15.75" customHeight="1">
      <c r="D751" s="26"/>
      <c r="E751" s="26"/>
      <c r="F751" s="26"/>
      <c r="G751" s="26"/>
      <c r="H751" s="26"/>
    </row>
    <row r="752" spans="4:8" ht="15.75" customHeight="1">
      <c r="D752" s="26"/>
      <c r="E752" s="26"/>
      <c r="F752" s="26"/>
      <c r="G752" s="26"/>
      <c r="H752" s="26"/>
    </row>
    <row r="753" spans="4:8" ht="15.75" customHeight="1">
      <c r="D753" s="26"/>
      <c r="E753" s="26"/>
      <c r="F753" s="26"/>
      <c r="G753" s="26"/>
      <c r="H753" s="26"/>
    </row>
    <row r="754" spans="4:8" ht="15.75" customHeight="1">
      <c r="D754" s="26"/>
      <c r="E754" s="26"/>
      <c r="F754" s="26"/>
      <c r="G754" s="26"/>
      <c r="H754" s="26"/>
    </row>
    <row r="755" spans="4:8" ht="15.75" customHeight="1">
      <c r="D755" s="26"/>
      <c r="E755" s="26"/>
      <c r="F755" s="26"/>
      <c r="G755" s="26"/>
      <c r="H755" s="26"/>
    </row>
    <row r="756" spans="4:8" ht="15.75" customHeight="1">
      <c r="D756" s="26"/>
      <c r="E756" s="26"/>
      <c r="F756" s="26"/>
      <c r="G756" s="26"/>
      <c r="H756" s="26"/>
    </row>
    <row r="757" spans="4:8" ht="15.75" customHeight="1">
      <c r="D757" s="26"/>
      <c r="E757" s="26"/>
      <c r="F757" s="26"/>
      <c r="G757" s="26"/>
      <c r="H757" s="26"/>
    </row>
    <row r="758" spans="4:8" ht="15.75" customHeight="1">
      <c r="D758" s="26"/>
      <c r="E758" s="26"/>
      <c r="F758" s="26"/>
      <c r="G758" s="26"/>
      <c r="H758" s="26"/>
    </row>
    <row r="759" spans="4:8" ht="15.75" customHeight="1">
      <c r="D759" s="26"/>
      <c r="E759" s="26"/>
      <c r="F759" s="26"/>
      <c r="G759" s="26"/>
      <c r="H759" s="26"/>
    </row>
    <row r="760" spans="4:8" ht="15.75" customHeight="1">
      <c r="D760" s="26"/>
      <c r="E760" s="26"/>
      <c r="F760" s="26"/>
      <c r="G760" s="26"/>
      <c r="H760" s="26"/>
    </row>
    <row r="761" spans="4:8" ht="15.75" customHeight="1">
      <c r="D761" s="26"/>
      <c r="E761" s="26"/>
      <c r="F761" s="26"/>
      <c r="G761" s="26"/>
      <c r="H761" s="26"/>
    </row>
    <row r="762" spans="4:8" ht="15.75" customHeight="1">
      <c r="D762" s="26"/>
      <c r="E762" s="26"/>
      <c r="F762" s="26"/>
      <c r="G762" s="26"/>
      <c r="H762" s="26"/>
    </row>
    <row r="763" spans="4:8" ht="15.75" customHeight="1">
      <c r="D763" s="26"/>
      <c r="E763" s="26"/>
      <c r="F763" s="26"/>
      <c r="G763" s="26"/>
      <c r="H763" s="26"/>
    </row>
    <row r="764" spans="4:8" ht="15.75" customHeight="1">
      <c r="D764" s="26"/>
      <c r="E764" s="26"/>
      <c r="F764" s="26"/>
      <c r="G764" s="26"/>
      <c r="H764" s="26"/>
    </row>
    <row r="765" spans="4:8" ht="15.75" customHeight="1">
      <c r="D765" s="26"/>
      <c r="E765" s="26"/>
      <c r="F765" s="26"/>
      <c r="G765" s="26"/>
      <c r="H765" s="26"/>
    </row>
    <row r="766" spans="4:8" ht="15.75" customHeight="1">
      <c r="D766" s="26"/>
      <c r="E766" s="26"/>
      <c r="F766" s="26"/>
      <c r="G766" s="26"/>
      <c r="H766" s="26"/>
    </row>
    <row r="767" spans="4:8" ht="15.75" customHeight="1">
      <c r="D767" s="26"/>
      <c r="E767" s="26"/>
      <c r="F767" s="26"/>
      <c r="G767" s="26"/>
      <c r="H767" s="26"/>
    </row>
    <row r="768" spans="4:8" ht="15.75" customHeight="1">
      <c r="D768" s="26"/>
      <c r="E768" s="26"/>
      <c r="F768" s="26"/>
      <c r="G768" s="26"/>
      <c r="H768" s="26"/>
    </row>
    <row r="769" spans="4:8" ht="15.75" customHeight="1">
      <c r="D769" s="26"/>
      <c r="E769" s="26"/>
      <c r="F769" s="26"/>
      <c r="G769" s="26"/>
      <c r="H769" s="26"/>
    </row>
    <row r="770" spans="4:8" ht="15.75" customHeight="1">
      <c r="D770" s="26"/>
      <c r="E770" s="26"/>
      <c r="F770" s="26"/>
      <c r="G770" s="26"/>
      <c r="H770" s="26"/>
    </row>
    <row r="771" spans="4:8" ht="15.75" customHeight="1">
      <c r="D771" s="26"/>
      <c r="E771" s="26"/>
      <c r="F771" s="26"/>
      <c r="G771" s="26"/>
      <c r="H771" s="26"/>
    </row>
    <row r="772" spans="4:8" ht="15.75" customHeight="1">
      <c r="D772" s="26"/>
      <c r="E772" s="26"/>
      <c r="F772" s="26"/>
      <c r="G772" s="26"/>
      <c r="H772" s="26"/>
    </row>
    <row r="773" spans="4:8" ht="15.75" customHeight="1">
      <c r="D773" s="26"/>
      <c r="E773" s="26"/>
      <c r="F773" s="26"/>
      <c r="G773" s="26"/>
      <c r="H773" s="26"/>
    </row>
    <row r="774" spans="4:8" ht="15.75" customHeight="1">
      <c r="D774" s="26"/>
      <c r="E774" s="26"/>
      <c r="F774" s="26"/>
      <c r="G774" s="26"/>
      <c r="H774" s="26"/>
    </row>
    <row r="775" spans="4:8" ht="15.75" customHeight="1">
      <c r="D775" s="26"/>
      <c r="E775" s="26"/>
      <c r="F775" s="26"/>
      <c r="G775" s="26"/>
      <c r="H775" s="26"/>
    </row>
    <row r="776" spans="4:8" ht="15.75" customHeight="1">
      <c r="D776" s="26"/>
      <c r="E776" s="26"/>
      <c r="F776" s="26"/>
      <c r="G776" s="26"/>
      <c r="H776" s="26"/>
    </row>
    <row r="777" spans="4:8" ht="15.75" customHeight="1">
      <c r="D777" s="26"/>
      <c r="E777" s="26"/>
      <c r="F777" s="26"/>
      <c r="G777" s="26"/>
      <c r="H777" s="26"/>
    </row>
    <row r="778" spans="4:8" ht="15.75" customHeight="1">
      <c r="D778" s="26"/>
      <c r="E778" s="26"/>
      <c r="F778" s="26"/>
      <c r="G778" s="26"/>
      <c r="H778" s="26"/>
    </row>
    <row r="779" spans="4:8" ht="15.75" customHeight="1">
      <c r="D779" s="26"/>
      <c r="E779" s="26"/>
      <c r="F779" s="26"/>
      <c r="G779" s="26"/>
      <c r="H779" s="26"/>
    </row>
    <row r="780" spans="4:8" ht="15.75" customHeight="1">
      <c r="D780" s="26"/>
      <c r="E780" s="26"/>
      <c r="F780" s="26"/>
      <c r="G780" s="26"/>
      <c r="H780" s="26"/>
    </row>
    <row r="781" spans="4:8" ht="15.75" customHeight="1">
      <c r="D781" s="26"/>
      <c r="E781" s="26"/>
      <c r="F781" s="26"/>
      <c r="G781" s="26"/>
      <c r="H781" s="26"/>
    </row>
    <row r="782" spans="4:8" ht="15.75" customHeight="1">
      <c r="D782" s="26"/>
      <c r="E782" s="26"/>
      <c r="F782" s="26"/>
      <c r="G782" s="26"/>
      <c r="H782" s="26"/>
    </row>
    <row r="783" spans="4:8" ht="15.75" customHeight="1">
      <c r="D783" s="26"/>
      <c r="E783" s="26"/>
      <c r="F783" s="26"/>
      <c r="G783" s="26"/>
      <c r="H783" s="26"/>
    </row>
    <row r="784" spans="4:8" ht="15.75" customHeight="1">
      <c r="D784" s="26"/>
      <c r="E784" s="26"/>
      <c r="F784" s="26"/>
      <c r="G784" s="26"/>
      <c r="H784" s="26"/>
    </row>
    <row r="785" spans="4:8" ht="15.75" customHeight="1">
      <c r="D785" s="26"/>
      <c r="E785" s="26"/>
      <c r="F785" s="26"/>
      <c r="G785" s="26"/>
      <c r="H785" s="26"/>
    </row>
    <row r="786" spans="4:8" ht="15.75" customHeight="1">
      <c r="D786" s="26"/>
      <c r="E786" s="26"/>
      <c r="F786" s="26"/>
      <c r="G786" s="26"/>
      <c r="H786" s="26"/>
    </row>
    <row r="787" spans="4:8" ht="15.75" customHeight="1">
      <c r="D787" s="26"/>
      <c r="E787" s="26"/>
      <c r="F787" s="26"/>
      <c r="G787" s="26"/>
      <c r="H787" s="26"/>
    </row>
    <row r="788" spans="4:8" ht="15.75" customHeight="1">
      <c r="D788" s="26"/>
      <c r="E788" s="26"/>
      <c r="F788" s="26"/>
      <c r="G788" s="26"/>
      <c r="H788" s="26"/>
    </row>
    <row r="789" spans="4:8" ht="15.75" customHeight="1">
      <c r="D789" s="26"/>
      <c r="E789" s="26"/>
      <c r="F789" s="26"/>
      <c r="G789" s="26"/>
      <c r="H789" s="26"/>
    </row>
    <row r="790" spans="4:8" ht="15.75" customHeight="1">
      <c r="D790" s="26"/>
      <c r="E790" s="26"/>
      <c r="F790" s="26"/>
      <c r="G790" s="26"/>
      <c r="H790" s="26"/>
    </row>
    <row r="791" spans="4:8" ht="15.75" customHeight="1">
      <c r="D791" s="26"/>
      <c r="E791" s="26"/>
      <c r="F791" s="26"/>
      <c r="G791" s="26"/>
      <c r="H791" s="26"/>
    </row>
    <row r="792" spans="4:8" ht="15.75" customHeight="1">
      <c r="D792" s="26"/>
      <c r="E792" s="26"/>
      <c r="F792" s="26"/>
      <c r="G792" s="26"/>
      <c r="H792" s="26"/>
    </row>
    <row r="793" spans="4:8" ht="15.75" customHeight="1">
      <c r="D793" s="26"/>
      <c r="E793" s="26"/>
      <c r="F793" s="26"/>
      <c r="G793" s="26"/>
      <c r="H793" s="26"/>
    </row>
    <row r="794" spans="4:8" ht="15.75" customHeight="1">
      <c r="D794" s="26"/>
      <c r="E794" s="26"/>
      <c r="F794" s="26"/>
      <c r="G794" s="26"/>
      <c r="H794" s="26"/>
    </row>
    <row r="795" spans="4:8" ht="15.75" customHeight="1">
      <c r="D795" s="26"/>
      <c r="E795" s="26"/>
      <c r="F795" s="26"/>
      <c r="G795" s="26"/>
      <c r="H795" s="26"/>
    </row>
    <row r="796" spans="4:8" ht="15.75" customHeight="1">
      <c r="D796" s="26"/>
      <c r="E796" s="26"/>
      <c r="F796" s="26"/>
      <c r="G796" s="26"/>
      <c r="H796" s="26"/>
    </row>
    <row r="797" spans="4:8" ht="15.75" customHeight="1">
      <c r="D797" s="26"/>
      <c r="E797" s="26"/>
      <c r="F797" s="26"/>
      <c r="G797" s="26"/>
      <c r="H797" s="26"/>
    </row>
    <row r="798" spans="4:8" ht="15.75" customHeight="1">
      <c r="D798" s="26"/>
      <c r="E798" s="26"/>
      <c r="F798" s="26"/>
      <c r="G798" s="26"/>
      <c r="H798" s="26"/>
    </row>
    <row r="799" spans="4:8" ht="15.75" customHeight="1">
      <c r="D799" s="26"/>
      <c r="E799" s="26"/>
      <c r="F799" s="26"/>
      <c r="G799" s="26"/>
      <c r="H799" s="26"/>
    </row>
    <row r="800" spans="4:8" ht="15.75" customHeight="1">
      <c r="D800" s="26"/>
      <c r="E800" s="26"/>
      <c r="F800" s="26"/>
      <c r="G800" s="26"/>
      <c r="H800" s="26"/>
    </row>
    <row r="801" spans="4:8" ht="15.75" customHeight="1">
      <c r="D801" s="26"/>
      <c r="E801" s="26"/>
      <c r="F801" s="26"/>
      <c r="G801" s="26"/>
      <c r="H801" s="26"/>
    </row>
    <row r="802" spans="4:8" ht="15.75" customHeight="1">
      <c r="D802" s="26"/>
      <c r="E802" s="26"/>
      <c r="F802" s="26"/>
      <c r="G802" s="26"/>
      <c r="H802" s="26"/>
    </row>
    <row r="803" spans="4:8" ht="15.75" customHeight="1">
      <c r="D803" s="26"/>
      <c r="E803" s="26"/>
      <c r="F803" s="26"/>
      <c r="G803" s="26"/>
      <c r="H803" s="26"/>
    </row>
    <row r="804" spans="4:8" ht="15.75" customHeight="1">
      <c r="D804" s="26"/>
      <c r="E804" s="26"/>
      <c r="F804" s="26"/>
      <c r="G804" s="26"/>
      <c r="H804" s="26"/>
    </row>
    <row r="805" spans="4:8" ht="15.75" customHeight="1">
      <c r="D805" s="26"/>
      <c r="E805" s="26"/>
      <c r="F805" s="26"/>
      <c r="G805" s="26"/>
      <c r="H805" s="26"/>
    </row>
    <row r="806" spans="4:8" ht="15.75" customHeight="1">
      <c r="D806" s="26"/>
      <c r="E806" s="26"/>
      <c r="F806" s="26"/>
      <c r="G806" s="26"/>
      <c r="H806" s="26"/>
    </row>
    <row r="807" spans="4:8" ht="15.75" customHeight="1">
      <c r="D807" s="26"/>
      <c r="E807" s="26"/>
      <c r="F807" s="26"/>
      <c r="G807" s="26"/>
      <c r="H807" s="26"/>
    </row>
    <row r="808" spans="4:8" ht="15.75" customHeight="1">
      <c r="D808" s="26"/>
      <c r="E808" s="26"/>
      <c r="F808" s="26"/>
      <c r="G808" s="26"/>
      <c r="H808" s="26"/>
    </row>
    <row r="809" spans="4:8" ht="15.75" customHeight="1">
      <c r="D809" s="26"/>
      <c r="E809" s="26"/>
      <c r="F809" s="26"/>
      <c r="G809" s="26"/>
      <c r="H809" s="26"/>
    </row>
    <row r="810" spans="4:8" ht="15.75" customHeight="1">
      <c r="D810" s="26"/>
      <c r="E810" s="26"/>
      <c r="F810" s="26"/>
      <c r="G810" s="26"/>
      <c r="H810" s="26"/>
    </row>
    <row r="811" spans="4:8" ht="15.75" customHeight="1">
      <c r="D811" s="26"/>
      <c r="E811" s="26"/>
      <c r="F811" s="26"/>
      <c r="G811" s="26"/>
      <c r="H811" s="26"/>
    </row>
    <row r="812" spans="4:8" ht="15.75" customHeight="1">
      <c r="D812" s="26"/>
      <c r="E812" s="26"/>
      <c r="F812" s="26"/>
      <c r="G812" s="26"/>
      <c r="H812" s="26"/>
    </row>
    <row r="813" spans="4:8" ht="15.75" customHeight="1">
      <c r="D813" s="26"/>
      <c r="E813" s="26"/>
      <c r="F813" s="26"/>
      <c r="G813" s="26"/>
      <c r="H813" s="26"/>
    </row>
    <row r="814" spans="4:8" ht="15.75" customHeight="1">
      <c r="D814" s="26"/>
      <c r="E814" s="26"/>
      <c r="F814" s="26"/>
      <c r="G814" s="26"/>
      <c r="H814" s="26"/>
    </row>
    <row r="815" spans="4:8" ht="15.75" customHeight="1">
      <c r="D815" s="26"/>
      <c r="E815" s="26"/>
      <c r="F815" s="26"/>
      <c r="G815" s="26"/>
      <c r="H815" s="26"/>
    </row>
    <row r="816" spans="4:8" ht="15.75" customHeight="1">
      <c r="D816" s="26"/>
      <c r="E816" s="26"/>
      <c r="F816" s="26"/>
      <c r="G816" s="26"/>
      <c r="H816" s="26"/>
    </row>
    <row r="817" spans="4:8" ht="15.75" customHeight="1">
      <c r="D817" s="26"/>
      <c r="E817" s="26"/>
      <c r="F817" s="26"/>
      <c r="G817" s="26"/>
      <c r="H817" s="26"/>
    </row>
    <row r="818" spans="4:8" ht="15.75" customHeight="1">
      <c r="D818" s="26"/>
      <c r="E818" s="26"/>
      <c r="F818" s="26"/>
      <c r="G818" s="26"/>
      <c r="H818" s="26"/>
    </row>
    <row r="819" spans="4:8" ht="15.75" customHeight="1">
      <c r="D819" s="26"/>
      <c r="E819" s="26"/>
      <c r="F819" s="26"/>
      <c r="G819" s="26"/>
      <c r="H819" s="26"/>
    </row>
    <row r="820" spans="4:8" ht="15.75" customHeight="1">
      <c r="D820" s="26"/>
      <c r="E820" s="26"/>
      <c r="F820" s="26"/>
      <c r="G820" s="26"/>
      <c r="H820" s="26"/>
    </row>
    <row r="821" spans="4:8" ht="15.75" customHeight="1">
      <c r="D821" s="26"/>
      <c r="E821" s="26"/>
      <c r="F821" s="26"/>
      <c r="G821" s="26"/>
      <c r="H821" s="26"/>
    </row>
    <row r="822" spans="4:8" ht="15.75" customHeight="1">
      <c r="D822" s="26"/>
      <c r="E822" s="26"/>
      <c r="F822" s="26"/>
      <c r="G822" s="26"/>
      <c r="H822" s="26"/>
    </row>
    <row r="823" spans="4:8" ht="15.75" customHeight="1">
      <c r="D823" s="26"/>
      <c r="E823" s="26"/>
      <c r="F823" s="26"/>
      <c r="G823" s="26"/>
      <c r="H823" s="26"/>
    </row>
    <row r="824" spans="4:8" ht="15.75" customHeight="1">
      <c r="D824" s="26"/>
      <c r="E824" s="26"/>
      <c r="F824" s="26"/>
      <c r="G824" s="26"/>
      <c r="H824" s="26"/>
    </row>
    <row r="825" spans="4:8" ht="15.75" customHeight="1">
      <c r="D825" s="26"/>
      <c r="E825" s="26"/>
      <c r="F825" s="26"/>
      <c r="G825" s="26"/>
      <c r="H825" s="26"/>
    </row>
    <row r="826" spans="4:8" ht="15.75" customHeight="1">
      <c r="D826" s="26"/>
      <c r="E826" s="26"/>
      <c r="F826" s="26"/>
      <c r="G826" s="26"/>
      <c r="H826" s="26"/>
    </row>
    <row r="827" spans="4:8" ht="15.75" customHeight="1">
      <c r="D827" s="26"/>
      <c r="E827" s="26"/>
      <c r="F827" s="26"/>
      <c r="G827" s="26"/>
      <c r="H827" s="26"/>
    </row>
    <row r="828" spans="4:8" ht="15.75" customHeight="1">
      <c r="D828" s="26"/>
      <c r="E828" s="26"/>
      <c r="F828" s="26"/>
      <c r="G828" s="26"/>
      <c r="H828" s="26"/>
    </row>
    <row r="829" spans="4:8" ht="15.75" customHeight="1">
      <c r="D829" s="26"/>
      <c r="E829" s="26"/>
      <c r="F829" s="26"/>
      <c r="G829" s="26"/>
      <c r="H829" s="26"/>
    </row>
    <row r="830" spans="4:8" ht="15.75" customHeight="1">
      <c r="D830" s="26"/>
      <c r="E830" s="26"/>
      <c r="F830" s="26"/>
      <c r="G830" s="26"/>
      <c r="H830" s="26"/>
    </row>
    <row r="831" spans="4:8" ht="15.75" customHeight="1">
      <c r="D831" s="26"/>
      <c r="E831" s="26"/>
      <c r="F831" s="26"/>
      <c r="G831" s="26"/>
      <c r="H831" s="26"/>
    </row>
    <row r="832" spans="4:8" ht="15.75" customHeight="1">
      <c r="D832" s="26"/>
      <c r="E832" s="26"/>
      <c r="F832" s="26"/>
      <c r="G832" s="26"/>
      <c r="H832" s="26"/>
    </row>
    <row r="833" spans="4:8" ht="15.75" customHeight="1">
      <c r="D833" s="26"/>
      <c r="E833" s="26"/>
      <c r="F833" s="26"/>
      <c r="G833" s="26"/>
      <c r="H833" s="26"/>
    </row>
    <row r="834" spans="4:8" ht="15.75" customHeight="1">
      <c r="D834" s="26"/>
      <c r="E834" s="26"/>
      <c r="F834" s="26"/>
      <c r="G834" s="26"/>
      <c r="H834" s="26"/>
    </row>
    <row r="835" spans="4:8" ht="15.75" customHeight="1">
      <c r="D835" s="26"/>
      <c r="E835" s="26"/>
      <c r="F835" s="26"/>
      <c r="G835" s="26"/>
      <c r="H835" s="26"/>
    </row>
    <row r="836" spans="4:8" ht="15.75" customHeight="1">
      <c r="D836" s="26"/>
      <c r="E836" s="26"/>
      <c r="F836" s="26"/>
      <c r="G836" s="26"/>
      <c r="H836" s="26"/>
    </row>
    <row r="837" spans="4:8" ht="15.75" customHeight="1">
      <c r="D837" s="26"/>
      <c r="E837" s="26"/>
      <c r="F837" s="26"/>
      <c r="G837" s="26"/>
      <c r="H837" s="26"/>
    </row>
    <row r="838" spans="4:8" ht="15.75" customHeight="1">
      <c r="D838" s="26"/>
      <c r="E838" s="26"/>
      <c r="F838" s="26"/>
      <c r="G838" s="26"/>
      <c r="H838" s="26"/>
    </row>
    <row r="839" spans="4:8" ht="15.75" customHeight="1">
      <c r="D839" s="26"/>
      <c r="E839" s="26"/>
      <c r="F839" s="26"/>
      <c r="G839" s="26"/>
      <c r="H839" s="26"/>
    </row>
    <row r="840" spans="4:8" ht="15.75" customHeight="1">
      <c r="D840" s="26"/>
      <c r="E840" s="26"/>
      <c r="F840" s="26"/>
      <c r="G840" s="26"/>
      <c r="H840" s="26"/>
    </row>
    <row r="841" spans="4:8" ht="15.75" customHeight="1">
      <c r="D841" s="26"/>
      <c r="E841" s="26"/>
      <c r="F841" s="26"/>
      <c r="G841" s="26"/>
      <c r="H841" s="26"/>
    </row>
    <row r="842" spans="4:8" ht="15.75" customHeight="1">
      <c r="D842" s="26"/>
      <c r="E842" s="26"/>
      <c r="F842" s="26"/>
      <c r="G842" s="26"/>
      <c r="H842" s="26"/>
    </row>
    <row r="843" spans="4:8" ht="15.75" customHeight="1">
      <c r="D843" s="26"/>
      <c r="E843" s="26"/>
      <c r="F843" s="26"/>
      <c r="G843" s="26"/>
      <c r="H843" s="26"/>
    </row>
    <row r="844" spans="4:8" ht="15.75" customHeight="1">
      <c r="D844" s="26"/>
      <c r="E844" s="26"/>
      <c r="F844" s="26"/>
      <c r="G844" s="26"/>
      <c r="H844" s="26"/>
    </row>
    <row r="845" spans="4:8" ht="15.75" customHeight="1">
      <c r="D845" s="26"/>
      <c r="E845" s="26"/>
      <c r="F845" s="26"/>
      <c r="G845" s="26"/>
      <c r="H845" s="26"/>
    </row>
    <row r="846" spans="4:8" ht="15.75" customHeight="1">
      <c r="D846" s="26"/>
      <c r="E846" s="26"/>
      <c r="F846" s="26"/>
      <c r="G846" s="26"/>
      <c r="H846" s="26"/>
    </row>
    <row r="847" spans="4:8" ht="15.75" customHeight="1">
      <c r="D847" s="26"/>
      <c r="E847" s="26"/>
      <c r="F847" s="26"/>
      <c r="G847" s="26"/>
      <c r="H847" s="26"/>
    </row>
    <row r="848" spans="4:8" ht="15.75" customHeight="1">
      <c r="D848" s="26"/>
      <c r="E848" s="26"/>
      <c r="F848" s="26"/>
      <c r="G848" s="26"/>
      <c r="H848" s="26"/>
    </row>
    <row r="849" spans="4:8" ht="15.75" customHeight="1">
      <c r="D849" s="26"/>
      <c r="E849" s="26"/>
      <c r="F849" s="26"/>
      <c r="G849" s="26"/>
      <c r="H849" s="26"/>
    </row>
    <row r="850" spans="4:8" ht="15.75" customHeight="1">
      <c r="D850" s="26"/>
      <c r="E850" s="26"/>
      <c r="F850" s="26"/>
      <c r="G850" s="26"/>
      <c r="H850" s="26"/>
    </row>
    <row r="851" spans="4:8" ht="15.75" customHeight="1">
      <c r="D851" s="26"/>
      <c r="E851" s="26"/>
      <c r="F851" s="26"/>
      <c r="G851" s="26"/>
      <c r="H851" s="26"/>
    </row>
    <row r="852" spans="4:8" ht="15.75" customHeight="1">
      <c r="D852" s="26"/>
      <c r="E852" s="26"/>
      <c r="F852" s="26"/>
      <c r="G852" s="26"/>
      <c r="H852" s="26"/>
    </row>
    <row r="853" spans="4:8" ht="15.75" customHeight="1">
      <c r="D853" s="26"/>
      <c r="E853" s="26"/>
      <c r="F853" s="26"/>
      <c r="G853" s="26"/>
      <c r="H853" s="26"/>
    </row>
    <row r="854" spans="4:8" ht="15.75" customHeight="1">
      <c r="D854" s="26"/>
      <c r="E854" s="26"/>
      <c r="F854" s="26"/>
      <c r="G854" s="26"/>
      <c r="H854" s="26"/>
    </row>
    <row r="855" spans="4:8" ht="15.75" customHeight="1">
      <c r="D855" s="26"/>
      <c r="E855" s="26"/>
      <c r="F855" s="26"/>
      <c r="G855" s="26"/>
      <c r="H855" s="26"/>
    </row>
    <row r="856" spans="4:8" ht="15.75" customHeight="1">
      <c r="D856" s="26"/>
      <c r="E856" s="26"/>
      <c r="F856" s="26"/>
      <c r="G856" s="26"/>
      <c r="H856" s="26"/>
    </row>
    <row r="857" spans="4:8" ht="15.75" customHeight="1">
      <c r="D857" s="26"/>
      <c r="E857" s="26"/>
      <c r="F857" s="26"/>
      <c r="G857" s="26"/>
      <c r="H857" s="26"/>
    </row>
    <row r="858" spans="4:8" ht="15.75" customHeight="1">
      <c r="D858" s="26"/>
      <c r="E858" s="26"/>
      <c r="F858" s="26"/>
      <c r="G858" s="26"/>
      <c r="H858" s="26"/>
    </row>
    <row r="859" spans="4:8" ht="15.75" customHeight="1">
      <c r="D859" s="26"/>
      <c r="E859" s="26"/>
      <c r="F859" s="26"/>
      <c r="G859" s="26"/>
      <c r="H859" s="26"/>
    </row>
    <row r="860" spans="4:8" ht="15.75" customHeight="1">
      <c r="D860" s="26"/>
      <c r="E860" s="26"/>
      <c r="F860" s="26"/>
      <c r="G860" s="26"/>
      <c r="H860" s="26"/>
    </row>
    <row r="861" spans="4:8" ht="15.75" customHeight="1">
      <c r="D861" s="26"/>
      <c r="E861" s="26"/>
      <c r="F861" s="26"/>
      <c r="G861" s="26"/>
      <c r="H861" s="26"/>
    </row>
    <row r="862" spans="4:8" ht="15.75" customHeight="1">
      <c r="D862" s="26"/>
      <c r="E862" s="26"/>
      <c r="F862" s="26"/>
      <c r="G862" s="26"/>
      <c r="H862" s="26"/>
    </row>
    <row r="863" spans="4:8" ht="15.75" customHeight="1">
      <c r="D863" s="26"/>
      <c r="E863" s="26"/>
      <c r="F863" s="26"/>
      <c r="G863" s="26"/>
      <c r="H863" s="26"/>
    </row>
    <row r="864" spans="4:8" ht="15.75" customHeight="1">
      <c r="D864" s="26"/>
      <c r="E864" s="26"/>
      <c r="F864" s="26"/>
      <c r="G864" s="26"/>
      <c r="H864" s="26"/>
    </row>
    <row r="865" spans="4:8" ht="15.75" customHeight="1">
      <c r="D865" s="26"/>
      <c r="E865" s="26"/>
      <c r="F865" s="26"/>
      <c r="G865" s="26"/>
      <c r="H865" s="26"/>
    </row>
    <row r="866" spans="4:8" ht="15.75" customHeight="1">
      <c r="D866" s="26"/>
      <c r="E866" s="26"/>
      <c r="F866" s="26"/>
      <c r="G866" s="26"/>
      <c r="H866" s="26"/>
    </row>
    <row r="867" spans="4:8" ht="15.75" customHeight="1">
      <c r="D867" s="26"/>
      <c r="E867" s="26"/>
      <c r="F867" s="26"/>
      <c r="G867" s="26"/>
      <c r="H867" s="26"/>
    </row>
    <row r="868" spans="4:8" ht="15.75" customHeight="1">
      <c r="D868" s="26"/>
      <c r="E868" s="26"/>
      <c r="F868" s="26"/>
      <c r="G868" s="26"/>
      <c r="H868" s="26"/>
    </row>
    <row r="869" spans="4:8" ht="15.75" customHeight="1">
      <c r="D869" s="26"/>
      <c r="E869" s="26"/>
      <c r="F869" s="26"/>
      <c r="G869" s="26"/>
      <c r="H869" s="26"/>
    </row>
    <row r="870" spans="4:8" ht="15.75" customHeight="1">
      <c r="D870" s="26"/>
      <c r="E870" s="26"/>
      <c r="F870" s="26"/>
      <c r="G870" s="26"/>
      <c r="H870" s="26"/>
    </row>
    <row r="871" spans="4:8" ht="15.75" customHeight="1">
      <c r="D871" s="26"/>
      <c r="E871" s="26"/>
      <c r="F871" s="26"/>
      <c r="G871" s="26"/>
      <c r="H871" s="26"/>
    </row>
    <row r="872" spans="4:8" ht="15.75" customHeight="1">
      <c r="D872" s="26"/>
      <c r="E872" s="26"/>
      <c r="F872" s="26"/>
      <c r="G872" s="26"/>
      <c r="H872" s="26"/>
    </row>
    <row r="873" spans="4:8" ht="15.75" customHeight="1">
      <c r="D873" s="26"/>
      <c r="E873" s="26"/>
      <c r="F873" s="26"/>
      <c r="G873" s="26"/>
      <c r="H873" s="26"/>
    </row>
    <row r="874" spans="4:8" ht="15.75" customHeight="1">
      <c r="D874" s="26"/>
      <c r="E874" s="26"/>
      <c r="F874" s="26"/>
      <c r="G874" s="26"/>
      <c r="H874" s="26"/>
    </row>
    <row r="875" spans="4:8" ht="15.75" customHeight="1">
      <c r="D875" s="26"/>
      <c r="E875" s="26"/>
      <c r="F875" s="26"/>
      <c r="G875" s="26"/>
      <c r="H875" s="26"/>
    </row>
    <row r="876" spans="4:8" ht="15.75" customHeight="1">
      <c r="D876" s="26"/>
      <c r="E876" s="26"/>
      <c r="F876" s="26"/>
      <c r="G876" s="26"/>
      <c r="H876" s="26"/>
    </row>
    <row r="877" spans="4:8" ht="15.75" customHeight="1">
      <c r="D877" s="26"/>
      <c r="E877" s="26"/>
      <c r="F877" s="26"/>
      <c r="G877" s="26"/>
      <c r="H877" s="26"/>
    </row>
    <row r="878" spans="4:8" ht="15.75" customHeight="1">
      <c r="D878" s="26"/>
      <c r="E878" s="26"/>
      <c r="F878" s="26"/>
      <c r="G878" s="26"/>
      <c r="H878" s="26"/>
    </row>
    <row r="879" spans="4:8" ht="15.75" customHeight="1">
      <c r="D879" s="26"/>
      <c r="E879" s="26"/>
      <c r="F879" s="26"/>
      <c r="G879" s="26"/>
      <c r="H879" s="26"/>
    </row>
    <row r="880" spans="4:8" ht="15.75" customHeight="1">
      <c r="D880" s="26"/>
      <c r="E880" s="26"/>
      <c r="F880" s="26"/>
      <c r="G880" s="26"/>
      <c r="H880" s="26"/>
    </row>
    <row r="881" spans="4:8" ht="15.75" customHeight="1">
      <c r="D881" s="26"/>
      <c r="E881" s="26"/>
      <c r="F881" s="26"/>
      <c r="G881" s="26"/>
      <c r="H881" s="26"/>
    </row>
    <row r="882" spans="4:8" ht="15.75" customHeight="1">
      <c r="D882" s="26"/>
      <c r="E882" s="26"/>
      <c r="F882" s="26"/>
      <c r="G882" s="26"/>
      <c r="H882" s="26"/>
    </row>
    <row r="883" spans="4:8" ht="15.75" customHeight="1">
      <c r="D883" s="26"/>
      <c r="E883" s="26"/>
      <c r="F883" s="26"/>
      <c r="G883" s="26"/>
      <c r="H883" s="26"/>
    </row>
    <row r="884" spans="4:8" ht="15.75" customHeight="1">
      <c r="D884" s="26"/>
      <c r="E884" s="26"/>
      <c r="F884" s="26"/>
      <c r="G884" s="26"/>
      <c r="H884" s="26"/>
    </row>
    <row r="885" spans="4:8" ht="15.75" customHeight="1">
      <c r="D885" s="26"/>
      <c r="E885" s="26"/>
      <c r="F885" s="26"/>
      <c r="G885" s="26"/>
      <c r="H885" s="26"/>
    </row>
    <row r="886" spans="4:8" ht="15.75" customHeight="1">
      <c r="D886" s="26"/>
      <c r="E886" s="26"/>
      <c r="F886" s="26"/>
      <c r="G886" s="26"/>
      <c r="H886" s="26"/>
    </row>
    <row r="887" spans="4:8" ht="15.75" customHeight="1">
      <c r="D887" s="26"/>
      <c r="E887" s="26"/>
      <c r="F887" s="26"/>
      <c r="G887" s="26"/>
      <c r="H887" s="26"/>
    </row>
    <row r="888" spans="4:8" ht="15.75" customHeight="1">
      <c r="D888" s="26"/>
      <c r="E888" s="26"/>
      <c r="F888" s="26"/>
      <c r="G888" s="26"/>
      <c r="H888" s="26"/>
    </row>
    <row r="889" spans="4:8" ht="15.75" customHeight="1">
      <c r="D889" s="26"/>
      <c r="E889" s="26"/>
      <c r="F889" s="26"/>
      <c r="G889" s="26"/>
      <c r="H889" s="26"/>
    </row>
    <row r="890" spans="4:8" ht="15.75" customHeight="1">
      <c r="D890" s="26"/>
      <c r="E890" s="26"/>
      <c r="F890" s="26"/>
      <c r="G890" s="26"/>
      <c r="H890" s="26"/>
    </row>
    <row r="891" spans="4:8" ht="15.75" customHeight="1">
      <c r="D891" s="26"/>
      <c r="E891" s="26"/>
      <c r="F891" s="26"/>
      <c r="G891" s="26"/>
      <c r="H891" s="26"/>
    </row>
    <row r="892" spans="4:8" ht="15.75" customHeight="1">
      <c r="D892" s="26"/>
      <c r="E892" s="26"/>
      <c r="F892" s="26"/>
      <c r="G892" s="26"/>
      <c r="H892" s="26"/>
    </row>
    <row r="893" spans="4:8" ht="15.75" customHeight="1">
      <c r="D893" s="26"/>
      <c r="E893" s="26"/>
      <c r="F893" s="26"/>
      <c r="G893" s="26"/>
      <c r="H893" s="26"/>
    </row>
    <row r="894" spans="4:8" ht="15.75" customHeight="1">
      <c r="D894" s="26"/>
      <c r="E894" s="26"/>
      <c r="F894" s="26"/>
      <c r="G894" s="26"/>
      <c r="H894" s="26"/>
    </row>
    <row r="895" spans="4:8" ht="15.75" customHeight="1">
      <c r="D895" s="26"/>
      <c r="E895" s="26"/>
      <c r="F895" s="26"/>
      <c r="G895" s="26"/>
      <c r="H895" s="26"/>
    </row>
    <row r="896" spans="4:8" ht="15.75" customHeight="1">
      <c r="D896" s="26"/>
      <c r="E896" s="26"/>
      <c r="F896" s="26"/>
      <c r="G896" s="26"/>
      <c r="H896" s="26"/>
    </row>
    <row r="897" spans="4:8" ht="15.75" customHeight="1">
      <c r="D897" s="26"/>
      <c r="E897" s="26"/>
      <c r="F897" s="26"/>
      <c r="G897" s="26"/>
      <c r="H897" s="26"/>
    </row>
    <row r="898" spans="4:8" ht="15.75" customHeight="1">
      <c r="D898" s="26"/>
      <c r="E898" s="26"/>
      <c r="F898" s="26"/>
      <c r="G898" s="26"/>
      <c r="H898" s="26"/>
    </row>
    <row r="899" spans="4:8" ht="15.75" customHeight="1">
      <c r="D899" s="26"/>
      <c r="E899" s="26"/>
      <c r="F899" s="26"/>
      <c r="G899" s="26"/>
      <c r="H899" s="26"/>
    </row>
    <row r="900" spans="4:8" ht="15.75" customHeight="1">
      <c r="D900" s="26"/>
      <c r="E900" s="26"/>
      <c r="F900" s="26"/>
      <c r="G900" s="26"/>
      <c r="H900" s="26"/>
    </row>
    <row r="901" spans="4:8" ht="15.75" customHeight="1">
      <c r="D901" s="26"/>
      <c r="E901" s="26"/>
      <c r="F901" s="26"/>
      <c r="G901" s="26"/>
      <c r="H901" s="26"/>
    </row>
    <row r="902" spans="4:8" ht="15.75" customHeight="1">
      <c r="D902" s="26"/>
      <c r="E902" s="26"/>
      <c r="F902" s="26"/>
      <c r="G902" s="26"/>
      <c r="H902" s="26"/>
    </row>
    <row r="903" spans="4:8" ht="15.75" customHeight="1">
      <c r="D903" s="26"/>
      <c r="E903" s="26"/>
      <c r="F903" s="26"/>
      <c r="G903" s="26"/>
      <c r="H903" s="26"/>
    </row>
    <row r="904" spans="4:8" ht="15.75" customHeight="1">
      <c r="D904" s="26"/>
      <c r="E904" s="26"/>
      <c r="F904" s="26"/>
      <c r="G904" s="26"/>
      <c r="H904" s="26"/>
    </row>
    <row r="905" spans="4:8" ht="15.75" customHeight="1">
      <c r="D905" s="26"/>
      <c r="E905" s="26"/>
      <c r="F905" s="26"/>
      <c r="G905" s="26"/>
      <c r="H905" s="26"/>
    </row>
    <row r="906" spans="4:8" ht="15.75" customHeight="1">
      <c r="D906" s="26"/>
      <c r="E906" s="26"/>
      <c r="F906" s="26"/>
      <c r="G906" s="26"/>
      <c r="H906" s="26"/>
    </row>
    <row r="907" spans="4:8" ht="15.75" customHeight="1">
      <c r="D907" s="26"/>
      <c r="E907" s="26"/>
      <c r="F907" s="26"/>
      <c r="G907" s="26"/>
      <c r="H907" s="26"/>
    </row>
    <row r="908" spans="4:8" ht="15.75" customHeight="1">
      <c r="D908" s="26"/>
      <c r="E908" s="26"/>
      <c r="F908" s="26"/>
      <c r="G908" s="26"/>
      <c r="H908" s="26"/>
    </row>
    <row r="909" spans="4:8" ht="15.75" customHeight="1">
      <c r="D909" s="26"/>
      <c r="E909" s="26"/>
      <c r="F909" s="26"/>
      <c r="G909" s="26"/>
      <c r="H909" s="26"/>
    </row>
    <row r="910" spans="4:8" ht="15.75" customHeight="1">
      <c r="D910" s="26"/>
      <c r="E910" s="26"/>
      <c r="F910" s="26"/>
      <c r="G910" s="26"/>
      <c r="H910" s="26"/>
    </row>
    <row r="911" spans="4:8" ht="15.75" customHeight="1">
      <c r="D911" s="26"/>
      <c r="E911" s="26"/>
      <c r="F911" s="26"/>
      <c r="G911" s="26"/>
      <c r="H911" s="26"/>
    </row>
    <row r="912" spans="4:8" ht="15.75" customHeight="1">
      <c r="D912" s="26"/>
      <c r="E912" s="26"/>
      <c r="F912" s="26"/>
      <c r="G912" s="26"/>
      <c r="H912" s="26"/>
    </row>
    <row r="913" spans="4:8" ht="15.75" customHeight="1">
      <c r="D913" s="26"/>
      <c r="E913" s="26"/>
      <c r="F913" s="26"/>
      <c r="G913" s="26"/>
      <c r="H913" s="26"/>
    </row>
    <row r="914" spans="4:8" ht="15.75" customHeight="1">
      <c r="D914" s="26"/>
      <c r="E914" s="26"/>
      <c r="F914" s="26"/>
      <c r="G914" s="26"/>
      <c r="H914" s="26"/>
    </row>
    <row r="915" spans="4:8" ht="15.75" customHeight="1">
      <c r="D915" s="26"/>
      <c r="E915" s="26"/>
      <c r="F915" s="26"/>
      <c r="G915" s="26"/>
      <c r="H915" s="26"/>
    </row>
    <row r="916" spans="4:8" ht="15.75" customHeight="1">
      <c r="D916" s="26"/>
      <c r="E916" s="26"/>
      <c r="F916" s="26"/>
      <c r="G916" s="26"/>
      <c r="H916" s="26"/>
    </row>
    <row r="917" spans="4:8" ht="15.75" customHeight="1">
      <c r="D917" s="26"/>
      <c r="E917" s="26"/>
      <c r="F917" s="26"/>
      <c r="G917" s="26"/>
      <c r="H917" s="26"/>
    </row>
    <row r="918" spans="4:8" ht="15.75" customHeight="1">
      <c r="D918" s="26"/>
      <c r="E918" s="26"/>
      <c r="F918" s="26"/>
      <c r="G918" s="26"/>
      <c r="H918" s="26"/>
    </row>
    <row r="919" spans="4:8" ht="15.75" customHeight="1">
      <c r="D919" s="26"/>
      <c r="E919" s="26"/>
      <c r="F919" s="26"/>
      <c r="G919" s="26"/>
      <c r="H919" s="26"/>
    </row>
    <row r="920" spans="4:8" ht="15.75" customHeight="1">
      <c r="D920" s="26"/>
      <c r="E920" s="26"/>
      <c r="F920" s="26"/>
      <c r="G920" s="26"/>
      <c r="H920" s="26"/>
    </row>
    <row r="921" spans="4:8" ht="15.75" customHeight="1">
      <c r="D921" s="26"/>
      <c r="E921" s="26"/>
      <c r="F921" s="26"/>
      <c r="G921" s="26"/>
      <c r="H921" s="26"/>
    </row>
    <row r="922" spans="4:8" ht="15.75" customHeight="1">
      <c r="D922" s="26"/>
      <c r="E922" s="26"/>
      <c r="F922" s="26"/>
      <c r="G922" s="26"/>
      <c r="H922" s="26"/>
    </row>
    <row r="923" spans="4:8" ht="15.75" customHeight="1">
      <c r="D923" s="26"/>
      <c r="E923" s="26"/>
      <c r="F923" s="26"/>
      <c r="G923" s="26"/>
      <c r="H923" s="26"/>
    </row>
    <row r="924" spans="4:8" ht="15.75" customHeight="1">
      <c r="D924" s="26"/>
      <c r="E924" s="26"/>
      <c r="F924" s="26"/>
      <c r="G924" s="26"/>
      <c r="H924" s="26"/>
    </row>
    <row r="925" spans="4:8" ht="15.75" customHeight="1">
      <c r="D925" s="26"/>
      <c r="E925" s="26"/>
      <c r="F925" s="26"/>
      <c r="G925" s="26"/>
      <c r="H925" s="26"/>
    </row>
    <row r="926" spans="4:8" ht="15.75" customHeight="1">
      <c r="D926" s="26"/>
      <c r="E926" s="26"/>
      <c r="F926" s="26"/>
      <c r="G926" s="26"/>
      <c r="H926" s="26"/>
    </row>
    <row r="927" spans="4:8" ht="15.75" customHeight="1">
      <c r="D927" s="26"/>
      <c r="E927" s="26"/>
      <c r="F927" s="26"/>
      <c r="G927" s="26"/>
      <c r="H927" s="26"/>
    </row>
    <row r="928" spans="4:8" ht="15.75" customHeight="1">
      <c r="D928" s="26"/>
      <c r="E928" s="26"/>
      <c r="F928" s="26"/>
      <c r="G928" s="26"/>
      <c r="H928" s="26"/>
    </row>
    <row r="929" spans="4:8" ht="15.75" customHeight="1">
      <c r="D929" s="26"/>
      <c r="E929" s="26"/>
      <c r="F929" s="26"/>
      <c r="G929" s="26"/>
      <c r="H929" s="26"/>
    </row>
    <row r="930" spans="4:8" ht="15.75" customHeight="1">
      <c r="D930" s="26"/>
      <c r="E930" s="26"/>
      <c r="F930" s="26"/>
      <c r="G930" s="26"/>
      <c r="H930" s="26"/>
    </row>
    <row r="931" spans="4:8" ht="15.75" customHeight="1">
      <c r="D931" s="26"/>
      <c r="E931" s="26"/>
      <c r="F931" s="26"/>
      <c r="G931" s="26"/>
      <c r="H931" s="26"/>
    </row>
    <row r="932" spans="4:8" ht="15.75" customHeight="1">
      <c r="D932" s="26"/>
      <c r="E932" s="26"/>
      <c r="F932" s="26"/>
      <c r="G932" s="26"/>
      <c r="H932" s="26"/>
    </row>
    <row r="933" spans="4:8" ht="15.75" customHeight="1">
      <c r="D933" s="26"/>
      <c r="E933" s="26"/>
      <c r="F933" s="26"/>
      <c r="G933" s="26"/>
      <c r="H933" s="26"/>
    </row>
    <row r="934" spans="4:8" ht="15.75" customHeight="1">
      <c r="D934" s="26"/>
      <c r="E934" s="26"/>
      <c r="F934" s="26"/>
      <c r="G934" s="26"/>
      <c r="H934" s="26"/>
    </row>
    <row r="935" spans="4:8" ht="15.75" customHeight="1">
      <c r="D935" s="26"/>
      <c r="E935" s="26"/>
      <c r="F935" s="26"/>
      <c r="G935" s="26"/>
      <c r="H935" s="26"/>
    </row>
    <row r="936" spans="4:8" ht="15.75" customHeight="1">
      <c r="D936" s="26"/>
      <c r="E936" s="26"/>
      <c r="F936" s="26"/>
      <c r="G936" s="26"/>
      <c r="H936" s="26"/>
    </row>
    <row r="937" spans="4:8" ht="15.75" customHeight="1">
      <c r="D937" s="26"/>
      <c r="E937" s="26"/>
      <c r="F937" s="26"/>
      <c r="G937" s="26"/>
      <c r="H937" s="26"/>
    </row>
    <row r="938" spans="4:8" ht="15.75" customHeight="1">
      <c r="D938" s="26"/>
      <c r="E938" s="26"/>
      <c r="F938" s="26"/>
      <c r="G938" s="26"/>
      <c r="H938" s="26"/>
    </row>
    <row r="939" spans="4:8" ht="15.75" customHeight="1">
      <c r="D939" s="26"/>
      <c r="E939" s="26"/>
      <c r="F939" s="26"/>
      <c r="G939" s="26"/>
      <c r="H939" s="26"/>
    </row>
    <row r="940" spans="4:8" ht="15.75" customHeight="1">
      <c r="D940" s="26"/>
      <c r="E940" s="26"/>
      <c r="F940" s="26"/>
      <c r="G940" s="26"/>
      <c r="H940" s="26"/>
    </row>
    <row r="941" spans="4:8" ht="15.75" customHeight="1">
      <c r="D941" s="26"/>
      <c r="E941" s="26"/>
      <c r="F941" s="26"/>
      <c r="G941" s="26"/>
      <c r="H941" s="26"/>
    </row>
    <row r="942" spans="4:8" ht="15.75" customHeight="1">
      <c r="D942" s="26"/>
      <c r="E942" s="26"/>
      <c r="F942" s="26"/>
      <c r="G942" s="26"/>
      <c r="H942" s="26"/>
    </row>
    <row r="943" spans="4:8" ht="15.75" customHeight="1">
      <c r="D943" s="26"/>
      <c r="E943" s="26"/>
      <c r="F943" s="26"/>
      <c r="G943" s="26"/>
      <c r="H943" s="26"/>
    </row>
    <row r="944" spans="4:8" ht="15.75" customHeight="1">
      <c r="D944" s="26"/>
      <c r="E944" s="26"/>
      <c r="F944" s="26"/>
      <c r="G944" s="26"/>
      <c r="H944" s="26"/>
    </row>
    <row r="945" spans="4:8" ht="15.75" customHeight="1">
      <c r="D945" s="26"/>
      <c r="E945" s="26"/>
      <c r="F945" s="26"/>
      <c r="G945" s="26"/>
      <c r="H945" s="26"/>
    </row>
    <row r="946" spans="4:8" ht="15.75" customHeight="1">
      <c r="D946" s="26"/>
      <c r="E946" s="26"/>
      <c r="F946" s="26"/>
      <c r="G946" s="26"/>
      <c r="H946" s="26"/>
    </row>
    <row r="947" spans="4:8" ht="15.75" customHeight="1">
      <c r="D947" s="26"/>
      <c r="E947" s="26"/>
      <c r="F947" s="26"/>
      <c r="G947" s="26"/>
      <c r="H947" s="26"/>
    </row>
    <row r="948" spans="4:8" ht="15.75" customHeight="1">
      <c r="D948" s="26"/>
      <c r="E948" s="26"/>
      <c r="F948" s="26"/>
      <c r="G948" s="26"/>
      <c r="H948" s="26"/>
    </row>
    <row r="949" spans="4:8" ht="15.75" customHeight="1">
      <c r="D949" s="26"/>
      <c r="E949" s="26"/>
      <c r="F949" s="26"/>
      <c r="G949" s="26"/>
      <c r="H949" s="26"/>
    </row>
    <row r="950" spans="4:8" ht="15.75" customHeight="1">
      <c r="D950" s="26"/>
      <c r="E950" s="26"/>
      <c r="F950" s="26"/>
      <c r="G950" s="26"/>
      <c r="H950" s="26"/>
    </row>
    <row r="951" spans="4:8" ht="15.75" customHeight="1">
      <c r="D951" s="26"/>
      <c r="E951" s="26"/>
      <c r="F951" s="26"/>
      <c r="G951" s="26"/>
      <c r="H951" s="26"/>
    </row>
    <row r="952" spans="4:8" ht="15.75" customHeight="1">
      <c r="D952" s="26"/>
      <c r="E952" s="26"/>
      <c r="F952" s="26"/>
      <c r="G952" s="26"/>
      <c r="H952" s="26"/>
    </row>
    <row r="953" spans="4:8" ht="15.75" customHeight="1">
      <c r="D953" s="26"/>
      <c r="E953" s="26"/>
      <c r="F953" s="26"/>
      <c r="G953" s="26"/>
      <c r="H953" s="26"/>
    </row>
    <row r="954" spans="4:8" ht="15.75" customHeight="1">
      <c r="D954" s="26"/>
      <c r="E954" s="26"/>
      <c r="F954" s="26"/>
      <c r="G954" s="26"/>
      <c r="H954" s="26"/>
    </row>
    <row r="955" spans="4:8" ht="15.75" customHeight="1">
      <c r="D955" s="26"/>
      <c r="E955" s="26"/>
      <c r="F955" s="26"/>
      <c r="G955" s="26"/>
      <c r="H955" s="26"/>
    </row>
    <row r="956" spans="4:8" ht="15.75" customHeight="1">
      <c r="D956" s="26"/>
      <c r="E956" s="26"/>
      <c r="F956" s="26"/>
      <c r="G956" s="26"/>
      <c r="H956" s="26"/>
    </row>
    <row r="957" spans="4:8" ht="15.75" customHeight="1">
      <c r="D957" s="26"/>
      <c r="E957" s="26"/>
      <c r="F957" s="26"/>
      <c r="G957" s="26"/>
      <c r="H957" s="26"/>
    </row>
    <row r="958" spans="4:8" ht="15.75" customHeight="1">
      <c r="D958" s="26"/>
      <c r="E958" s="26"/>
      <c r="F958" s="26"/>
      <c r="G958" s="26"/>
      <c r="H958" s="26"/>
    </row>
    <row r="959" spans="4:8" ht="15.75" customHeight="1">
      <c r="D959" s="26"/>
      <c r="E959" s="26"/>
      <c r="F959" s="26"/>
      <c r="G959" s="26"/>
      <c r="H959" s="26"/>
    </row>
    <row r="960" spans="4:8" ht="15.75" customHeight="1">
      <c r="D960" s="26"/>
      <c r="E960" s="26"/>
      <c r="F960" s="26"/>
      <c r="G960" s="26"/>
      <c r="H960" s="26"/>
    </row>
    <row r="961" spans="4:8" ht="15.75" customHeight="1">
      <c r="D961" s="26"/>
      <c r="E961" s="26"/>
      <c r="F961" s="26"/>
      <c r="G961" s="26"/>
      <c r="H961" s="26"/>
    </row>
    <row r="962" spans="4:8" ht="15.75" customHeight="1">
      <c r="D962" s="26"/>
      <c r="E962" s="26"/>
      <c r="F962" s="26"/>
      <c r="G962" s="26"/>
      <c r="H962" s="26"/>
    </row>
    <row r="963" spans="4:8" ht="15.75" customHeight="1">
      <c r="D963" s="26"/>
      <c r="E963" s="26"/>
      <c r="F963" s="26"/>
      <c r="G963" s="26"/>
      <c r="H963" s="26"/>
    </row>
    <row r="964" spans="4:8" ht="15.75" customHeight="1">
      <c r="D964" s="26"/>
      <c r="E964" s="26"/>
      <c r="F964" s="26"/>
      <c r="G964" s="26"/>
      <c r="H964" s="26"/>
    </row>
    <row r="965" spans="4:8" ht="15.75" customHeight="1">
      <c r="D965" s="26"/>
      <c r="E965" s="26"/>
      <c r="F965" s="26"/>
      <c r="G965" s="26"/>
      <c r="H965" s="26"/>
    </row>
    <row r="966" spans="4:8" ht="15.75" customHeight="1">
      <c r="D966" s="26"/>
      <c r="E966" s="26"/>
      <c r="F966" s="26"/>
      <c r="G966" s="26"/>
      <c r="H966" s="26"/>
    </row>
    <row r="967" spans="4:8" ht="15.75" customHeight="1">
      <c r="D967" s="26"/>
      <c r="E967" s="26"/>
      <c r="F967" s="26"/>
      <c r="G967" s="26"/>
      <c r="H967" s="26"/>
    </row>
    <row r="968" spans="4:8" ht="15.75" customHeight="1">
      <c r="D968" s="26"/>
      <c r="E968" s="26"/>
      <c r="F968" s="26"/>
      <c r="G968" s="26"/>
      <c r="H968" s="26"/>
    </row>
    <row r="969" spans="4:8" ht="15.75" customHeight="1">
      <c r="D969" s="26"/>
      <c r="E969" s="26"/>
      <c r="F969" s="26"/>
      <c r="G969" s="26"/>
      <c r="H969" s="26"/>
    </row>
    <row r="970" spans="4:8" ht="15.75" customHeight="1">
      <c r="D970" s="26"/>
      <c r="E970" s="26"/>
      <c r="F970" s="26"/>
      <c r="G970" s="26"/>
      <c r="H970" s="26"/>
    </row>
    <row r="971" spans="4:8" ht="15.75" customHeight="1">
      <c r="D971" s="26"/>
      <c r="E971" s="26"/>
      <c r="F971" s="26"/>
      <c r="G971" s="26"/>
      <c r="H971" s="26"/>
    </row>
    <row r="972" spans="4:8" ht="15.75" customHeight="1">
      <c r="D972" s="26"/>
      <c r="E972" s="26"/>
      <c r="F972" s="26"/>
      <c r="G972" s="26"/>
      <c r="H972" s="26"/>
    </row>
    <row r="973" spans="4:8" ht="15.75" customHeight="1">
      <c r="D973" s="26"/>
      <c r="E973" s="26"/>
      <c r="F973" s="26"/>
      <c r="G973" s="26"/>
      <c r="H973" s="26"/>
    </row>
    <row r="974" spans="4:8" ht="15.75" customHeight="1">
      <c r="D974" s="26"/>
      <c r="E974" s="26"/>
      <c r="F974" s="26"/>
      <c r="G974" s="26"/>
      <c r="H974" s="26"/>
    </row>
    <row r="975" spans="4:8" ht="15.75" customHeight="1">
      <c r="D975" s="26"/>
      <c r="E975" s="26"/>
      <c r="F975" s="26"/>
      <c r="G975" s="26"/>
      <c r="H975" s="26"/>
    </row>
    <row r="976" spans="4:8" ht="15.75" customHeight="1">
      <c r="D976" s="26"/>
      <c r="E976" s="26"/>
      <c r="F976" s="26"/>
      <c r="G976" s="26"/>
      <c r="H976" s="26"/>
    </row>
    <row r="977" spans="4:8" ht="15.75" customHeight="1">
      <c r="D977" s="26"/>
      <c r="E977" s="26"/>
      <c r="F977" s="26"/>
      <c r="G977" s="26"/>
      <c r="H977" s="26"/>
    </row>
    <row r="978" spans="4:8" ht="15.75" customHeight="1">
      <c r="D978" s="26"/>
      <c r="E978" s="26"/>
      <c r="F978" s="26"/>
      <c r="G978" s="26"/>
      <c r="H978" s="26"/>
    </row>
    <row r="979" spans="4:8" ht="15.75" customHeight="1">
      <c r="D979" s="26"/>
      <c r="E979" s="26"/>
      <c r="F979" s="26"/>
      <c r="G979" s="26"/>
      <c r="H979" s="26"/>
    </row>
    <row r="980" spans="4:8" ht="15.75" customHeight="1">
      <c r="D980" s="26"/>
      <c r="E980" s="26"/>
      <c r="F980" s="26"/>
      <c r="G980" s="26"/>
      <c r="H980" s="26"/>
    </row>
    <row r="981" spans="4:8" ht="15.75" customHeight="1">
      <c r="D981" s="26"/>
      <c r="E981" s="26"/>
      <c r="F981" s="26"/>
      <c r="G981" s="26"/>
      <c r="H981" s="26"/>
    </row>
    <row r="982" spans="4:8" ht="15.75" customHeight="1">
      <c r="D982" s="26"/>
      <c r="E982" s="26"/>
      <c r="F982" s="26"/>
      <c r="G982" s="26"/>
      <c r="H982" s="26"/>
    </row>
    <row r="983" spans="4:8" ht="15.75" customHeight="1">
      <c r="D983" s="26"/>
      <c r="E983" s="26"/>
      <c r="F983" s="26"/>
      <c r="G983" s="26"/>
      <c r="H983" s="26"/>
    </row>
    <row r="984" spans="4:8" ht="15.75" customHeight="1">
      <c r="D984" s="26"/>
      <c r="E984" s="26"/>
      <c r="F984" s="26"/>
      <c r="G984" s="26"/>
      <c r="H984" s="26"/>
    </row>
    <row r="985" spans="4:8" ht="15.75" customHeight="1">
      <c r="D985" s="26"/>
      <c r="E985" s="26"/>
      <c r="F985" s="26"/>
      <c r="G985" s="26"/>
      <c r="H985" s="26"/>
    </row>
    <row r="986" spans="4:8" ht="15.75" customHeight="1">
      <c r="D986" s="26"/>
      <c r="E986" s="26"/>
      <c r="F986" s="26"/>
      <c r="G986" s="26"/>
      <c r="H986" s="26"/>
    </row>
    <row r="987" spans="4:8" ht="15.75" customHeight="1">
      <c r="D987" s="26"/>
      <c r="E987" s="26"/>
      <c r="F987" s="26"/>
      <c r="G987" s="26"/>
      <c r="H987" s="26"/>
    </row>
    <row r="988" spans="4:8" ht="15.75" customHeight="1">
      <c r="D988" s="26"/>
      <c r="E988" s="26"/>
      <c r="F988" s="26"/>
      <c r="G988" s="26"/>
      <c r="H988" s="26"/>
    </row>
    <row r="989" spans="4:8" ht="15.75" customHeight="1">
      <c r="D989" s="26"/>
      <c r="E989" s="26"/>
      <c r="F989" s="26"/>
      <c r="G989" s="26"/>
      <c r="H989" s="26"/>
    </row>
    <row r="990" spans="4:8" ht="15.75" customHeight="1">
      <c r="D990" s="26"/>
      <c r="E990" s="26"/>
      <c r="F990" s="26"/>
      <c r="G990" s="26"/>
      <c r="H990" s="26"/>
    </row>
    <row r="991" spans="4:8" ht="15.75" customHeight="1">
      <c r="D991" s="26"/>
      <c r="E991" s="26"/>
      <c r="F991" s="26"/>
      <c r="G991" s="26"/>
      <c r="H991" s="26"/>
    </row>
    <row r="992" spans="4:8" ht="15.75" customHeight="1">
      <c r="D992" s="26"/>
      <c r="E992" s="26"/>
      <c r="F992" s="26"/>
      <c r="G992" s="26"/>
      <c r="H992" s="26"/>
    </row>
    <row r="993" spans="4:8" ht="15.75" customHeight="1">
      <c r="D993" s="26"/>
      <c r="E993" s="26"/>
      <c r="F993" s="26"/>
      <c r="G993" s="26"/>
      <c r="H993" s="26"/>
    </row>
    <row r="994" spans="4:8" ht="15.75" customHeight="1">
      <c r="D994" s="26"/>
      <c r="E994" s="26"/>
      <c r="F994" s="26"/>
      <c r="G994" s="26"/>
      <c r="H994" s="26"/>
    </row>
    <row r="995" spans="4:8" ht="15.75" customHeight="1">
      <c r="D995" s="26"/>
      <c r="E995" s="26"/>
      <c r="F995" s="26"/>
      <c r="G995" s="26"/>
      <c r="H995" s="26"/>
    </row>
    <row r="996" spans="4:8" ht="15.75" customHeight="1">
      <c r="D996" s="26"/>
      <c r="E996" s="26"/>
      <c r="F996" s="26"/>
      <c r="G996" s="26"/>
      <c r="H996" s="26"/>
    </row>
    <row r="997" spans="4:8" ht="15.75" customHeight="1">
      <c r="D997" s="26"/>
      <c r="E997" s="26"/>
      <c r="F997" s="26"/>
      <c r="G997" s="26"/>
      <c r="H997" s="26"/>
    </row>
    <row r="998" spans="4:8" ht="15.75" customHeight="1">
      <c r="D998" s="26"/>
      <c r="E998" s="26"/>
      <c r="F998" s="26"/>
      <c r="G998" s="26"/>
      <c r="H998" s="26"/>
    </row>
    <row r="999" spans="4:8" ht="15.75" customHeight="1">
      <c r="D999" s="26"/>
      <c r="E999" s="26"/>
      <c r="F999" s="26"/>
      <c r="G999" s="26"/>
      <c r="H999" s="26"/>
    </row>
    <row r="1000" spans="4:8" ht="15.75" customHeight="1">
      <c r="D1000" s="26"/>
      <c r="E1000" s="26"/>
      <c r="F1000" s="26"/>
      <c r="G1000" s="26"/>
      <c r="H1000" s="26"/>
    </row>
  </sheetData>
  <pageMargins left="0.7" right="0.7" top="0.75" bottom="0.75" header="0" footer="0"/>
  <pageSetup orientation="portrai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00"/>
  <sheetViews>
    <sheetView workbookViewId="0"/>
  </sheetViews>
  <sheetFormatPr defaultColWidth="12.59765625" defaultRowHeight="15" customHeight="1"/>
  <cols>
    <col min="1" max="26" width="7.59765625" customWidth="1"/>
  </cols>
  <sheetData>
    <row r="1" spans="1:1" ht="14.4">
      <c r="A1" s="1" t="s">
        <v>1260</v>
      </c>
    </row>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landscape"/>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00"/>
  <sheetViews>
    <sheetView workbookViewId="0"/>
  </sheetViews>
  <sheetFormatPr defaultColWidth="12.59765625" defaultRowHeight="15" customHeight="1"/>
  <cols>
    <col min="1" max="3" width="7.59765625" customWidth="1"/>
    <col min="4" max="5" width="12.69921875" customWidth="1"/>
    <col min="6" max="6" width="13.5" customWidth="1"/>
    <col min="7" max="8" width="12.69921875" customWidth="1"/>
    <col min="9" max="26" width="7.59765625" customWidth="1"/>
  </cols>
  <sheetData>
    <row r="1" spans="1:8" ht="14.4">
      <c r="A1" s="1" t="s">
        <v>1207</v>
      </c>
      <c r="B1" s="1" t="s">
        <v>287</v>
      </c>
      <c r="C1" s="1" t="s">
        <v>288</v>
      </c>
      <c r="D1" s="2" t="s">
        <v>1208</v>
      </c>
      <c r="E1" s="2" t="s">
        <v>1209</v>
      </c>
      <c r="F1" s="2" t="s">
        <v>1210</v>
      </c>
      <c r="G1" s="2" t="s">
        <v>289</v>
      </c>
      <c r="H1" s="2" t="s">
        <v>290</v>
      </c>
    </row>
    <row r="2" spans="1:8" ht="14.4">
      <c r="B2" s="1">
        <v>0</v>
      </c>
      <c r="C2" s="1" t="s">
        <v>291</v>
      </c>
      <c r="D2" s="2">
        <v>4759</v>
      </c>
      <c r="E2" s="2">
        <v>1476060</v>
      </c>
      <c r="F2" s="2">
        <v>-1471301</v>
      </c>
      <c r="G2" s="2">
        <v>0</v>
      </c>
      <c r="H2" s="2">
        <v>1471301</v>
      </c>
    </row>
    <row r="3" spans="1:8" ht="14.4">
      <c r="B3" s="1">
        <v>100</v>
      </c>
      <c r="C3" s="1" t="s">
        <v>292</v>
      </c>
      <c r="D3" s="2">
        <v>0</v>
      </c>
      <c r="E3" s="2">
        <v>16500060</v>
      </c>
      <c r="F3" s="2">
        <v>-16500060</v>
      </c>
      <c r="G3" s="2">
        <v>0</v>
      </c>
      <c r="H3" s="2">
        <v>16500060</v>
      </c>
    </row>
    <row r="4" spans="1:8" ht="14.4">
      <c r="B4" s="1">
        <v>110</v>
      </c>
      <c r="C4" s="1" t="s">
        <v>293</v>
      </c>
      <c r="D4" s="2">
        <v>0</v>
      </c>
      <c r="E4" s="2">
        <v>7500000</v>
      </c>
      <c r="F4" s="2">
        <v>-7500000</v>
      </c>
      <c r="G4" s="2">
        <v>0</v>
      </c>
      <c r="H4" s="2">
        <v>7500000</v>
      </c>
    </row>
    <row r="5" spans="1:8" ht="14.4">
      <c r="B5" s="1">
        <v>111</v>
      </c>
      <c r="C5" s="1" t="s">
        <v>294</v>
      </c>
      <c r="D5" s="2">
        <v>691032656.75</v>
      </c>
      <c r="E5" s="2">
        <v>0</v>
      </c>
      <c r="F5" s="2">
        <v>691032656.75</v>
      </c>
      <c r="G5" s="2">
        <v>691032656.75</v>
      </c>
      <c r="H5" s="2">
        <v>0</v>
      </c>
    </row>
    <row r="6" spans="1:8" ht="14.4">
      <c r="B6" s="1">
        <v>115</v>
      </c>
      <c r="C6" s="1" t="s">
        <v>295</v>
      </c>
      <c r="D6" s="2">
        <v>0</v>
      </c>
      <c r="E6" s="2">
        <v>4058939</v>
      </c>
      <c r="F6" s="2">
        <v>-4058939</v>
      </c>
      <c r="G6" s="2">
        <v>0</v>
      </c>
      <c r="H6" s="2">
        <v>4058939</v>
      </c>
    </row>
    <row r="7" spans="1:8" ht="14.4">
      <c r="B7" s="1">
        <v>240</v>
      </c>
      <c r="C7" s="1" t="s">
        <v>296</v>
      </c>
      <c r="D7" s="2">
        <v>0</v>
      </c>
      <c r="E7" s="2">
        <v>3000000</v>
      </c>
      <c r="F7" s="2">
        <v>-3000000</v>
      </c>
      <c r="G7" s="2">
        <v>0</v>
      </c>
      <c r="H7" s="2">
        <v>3000000</v>
      </c>
    </row>
    <row r="8" spans="1:8" ht="14.4">
      <c r="B8" s="1">
        <v>244</v>
      </c>
      <c r="C8" s="1" t="s">
        <v>297</v>
      </c>
      <c r="D8" s="2">
        <v>0</v>
      </c>
      <c r="E8" s="2">
        <v>104897374.33</v>
      </c>
      <c r="F8" s="2">
        <v>-104897374.33</v>
      </c>
      <c r="G8" s="2">
        <v>0</v>
      </c>
      <c r="H8" s="2">
        <v>104897374.33</v>
      </c>
    </row>
    <row r="9" spans="1:8" ht="14.4">
      <c r="B9" s="1">
        <v>245</v>
      </c>
      <c r="C9" s="1" t="s">
        <v>298</v>
      </c>
      <c r="D9" s="2">
        <v>0</v>
      </c>
      <c r="E9" s="2">
        <v>8548731</v>
      </c>
      <c r="F9" s="2">
        <v>-8548731</v>
      </c>
      <c r="G9" s="2">
        <v>0</v>
      </c>
      <c r="H9" s="2">
        <v>8548731</v>
      </c>
    </row>
    <row r="10" spans="1:8" ht="14.4">
      <c r="B10" s="1">
        <v>246</v>
      </c>
      <c r="C10" s="1" t="s">
        <v>299</v>
      </c>
      <c r="D10" s="2">
        <v>0</v>
      </c>
      <c r="E10" s="2">
        <v>6770357</v>
      </c>
      <c r="F10" s="2">
        <v>-6770357</v>
      </c>
      <c r="G10" s="2">
        <v>0</v>
      </c>
      <c r="H10" s="2">
        <v>6770357</v>
      </c>
    </row>
    <row r="11" spans="1:8" ht="14.4">
      <c r="B11" s="1">
        <v>247</v>
      </c>
      <c r="C11" s="1" t="s">
        <v>5</v>
      </c>
      <c r="D11" s="2">
        <v>0</v>
      </c>
      <c r="E11" s="2">
        <v>25948000</v>
      </c>
      <c r="F11" s="2">
        <v>-25948000</v>
      </c>
      <c r="G11" s="2">
        <v>0</v>
      </c>
      <c r="H11" s="2">
        <v>25948000</v>
      </c>
    </row>
    <row r="12" spans="1:8" ht="14.4">
      <c r="B12" s="1">
        <v>248</v>
      </c>
      <c r="C12" s="1" t="s">
        <v>6</v>
      </c>
      <c r="D12" s="2">
        <v>0</v>
      </c>
      <c r="E12" s="2">
        <v>169854000</v>
      </c>
      <c r="F12" s="2">
        <v>-169854000</v>
      </c>
      <c r="G12" s="2">
        <v>0</v>
      </c>
      <c r="H12" s="2">
        <v>169854000</v>
      </c>
    </row>
    <row r="13" spans="1:8" ht="14.4">
      <c r="B13" s="1">
        <v>249</v>
      </c>
      <c r="C13" s="1" t="s">
        <v>7</v>
      </c>
      <c r="D13" s="2">
        <v>0</v>
      </c>
      <c r="E13" s="2">
        <v>34037555</v>
      </c>
      <c r="F13" s="2">
        <v>-34037555</v>
      </c>
      <c r="G13" s="2">
        <v>0</v>
      </c>
      <c r="H13" s="2">
        <v>34037555</v>
      </c>
    </row>
    <row r="14" spans="1:8" ht="14.4">
      <c r="B14" s="1">
        <v>250</v>
      </c>
      <c r="C14" s="1" t="s">
        <v>300</v>
      </c>
      <c r="D14" s="2">
        <v>3565516</v>
      </c>
      <c r="E14" s="2">
        <v>0</v>
      </c>
      <c r="F14" s="2">
        <v>3565516</v>
      </c>
      <c r="G14" s="2">
        <v>3565516</v>
      </c>
      <c r="H14" s="2">
        <v>0</v>
      </c>
    </row>
    <row r="15" spans="1:8" ht="14.4">
      <c r="B15" s="1">
        <v>511</v>
      </c>
      <c r="C15" s="1" t="s">
        <v>301</v>
      </c>
      <c r="D15" s="2">
        <v>194128</v>
      </c>
      <c r="E15" s="2">
        <v>517086</v>
      </c>
      <c r="F15" s="2">
        <v>-322958</v>
      </c>
      <c r="G15" s="2">
        <v>0</v>
      </c>
      <c r="H15" s="2">
        <v>322958</v>
      </c>
    </row>
    <row r="16" spans="1:8" ht="14.4">
      <c r="B16" s="1">
        <v>513</v>
      </c>
      <c r="C16" s="1" t="s">
        <v>302</v>
      </c>
      <c r="D16" s="2">
        <v>0</v>
      </c>
      <c r="E16" s="2">
        <v>1041783</v>
      </c>
      <c r="F16" s="2">
        <v>-1041783</v>
      </c>
      <c r="G16" s="2">
        <v>0</v>
      </c>
      <c r="H16" s="2">
        <v>1041783</v>
      </c>
    </row>
    <row r="17" spans="2:8" ht="14.4">
      <c r="B17" s="1">
        <v>589</v>
      </c>
      <c r="C17" s="1" t="s">
        <v>303</v>
      </c>
      <c r="D17" s="2">
        <v>454360</v>
      </c>
      <c r="E17" s="2">
        <v>6625978</v>
      </c>
      <c r="F17" s="2">
        <v>-6171618</v>
      </c>
      <c r="G17" s="2">
        <v>0</v>
      </c>
      <c r="H17" s="2">
        <v>6171618</v>
      </c>
    </row>
    <row r="18" spans="2:8" ht="14.4">
      <c r="B18" s="1">
        <v>594</v>
      </c>
      <c r="C18" s="1" t="s">
        <v>304</v>
      </c>
      <c r="D18" s="2">
        <v>34465</v>
      </c>
      <c r="E18" s="2">
        <v>59320</v>
      </c>
      <c r="F18" s="2">
        <v>-24855</v>
      </c>
      <c r="G18" s="2">
        <v>0</v>
      </c>
      <c r="H18" s="2">
        <v>24855</v>
      </c>
    </row>
    <row r="19" spans="2:8" ht="14.4">
      <c r="B19" s="1">
        <v>595</v>
      </c>
      <c r="C19" s="1" t="s">
        <v>305</v>
      </c>
      <c r="D19" s="2">
        <v>200</v>
      </c>
      <c r="E19" s="2">
        <v>200</v>
      </c>
      <c r="F19" s="2">
        <v>0</v>
      </c>
      <c r="G19" s="2">
        <v>0</v>
      </c>
      <c r="H19" s="2">
        <v>0</v>
      </c>
    </row>
    <row r="20" spans="2:8" ht="14.4">
      <c r="B20" s="1">
        <v>597</v>
      </c>
      <c r="C20" s="1" t="s">
        <v>306</v>
      </c>
      <c r="D20" s="2">
        <v>7211</v>
      </c>
      <c r="E20" s="2">
        <v>7211</v>
      </c>
      <c r="F20" s="2">
        <v>0</v>
      </c>
      <c r="G20" s="2">
        <v>0</v>
      </c>
      <c r="H20" s="2">
        <v>0</v>
      </c>
    </row>
    <row r="21" spans="2:8" ht="15.75" customHeight="1">
      <c r="B21" s="1">
        <v>610</v>
      </c>
      <c r="C21" s="1" t="s">
        <v>307</v>
      </c>
      <c r="D21" s="2">
        <v>0</v>
      </c>
      <c r="E21" s="2">
        <v>50358</v>
      </c>
      <c r="F21" s="2">
        <v>-50358</v>
      </c>
      <c r="G21" s="2">
        <v>0</v>
      </c>
      <c r="H21" s="2">
        <v>50358</v>
      </c>
    </row>
    <row r="22" spans="2:8" ht="15.75" customHeight="1">
      <c r="B22" s="1">
        <v>624</v>
      </c>
      <c r="C22" s="1" t="s">
        <v>308</v>
      </c>
      <c r="D22" s="2">
        <v>0</v>
      </c>
      <c r="E22" s="2">
        <v>17355</v>
      </c>
      <c r="F22" s="2">
        <v>-17355</v>
      </c>
      <c r="G22" s="2">
        <v>0</v>
      </c>
      <c r="H22" s="2">
        <v>17355</v>
      </c>
    </row>
    <row r="23" spans="2:8" ht="15.75" customHeight="1">
      <c r="B23" s="1">
        <v>632</v>
      </c>
      <c r="C23" s="1" t="s">
        <v>309</v>
      </c>
      <c r="D23" s="2">
        <v>0</v>
      </c>
      <c r="E23" s="2">
        <v>1616190</v>
      </c>
      <c r="F23" s="2">
        <v>-1616190</v>
      </c>
      <c r="G23" s="2">
        <v>0</v>
      </c>
      <c r="H23" s="2">
        <v>1616190</v>
      </c>
    </row>
    <row r="24" spans="2:8" ht="15.75" customHeight="1">
      <c r="B24" s="1">
        <v>634</v>
      </c>
      <c r="C24" s="1" t="s">
        <v>310</v>
      </c>
      <c r="D24" s="2">
        <v>1688822</v>
      </c>
      <c r="E24" s="2">
        <v>0</v>
      </c>
      <c r="F24" s="2">
        <v>1688822</v>
      </c>
      <c r="G24" s="2">
        <v>1688822</v>
      </c>
      <c r="H24" s="2">
        <v>0</v>
      </c>
    </row>
    <row r="25" spans="2:8" ht="15.75" customHeight="1">
      <c r="B25" s="1">
        <v>636</v>
      </c>
      <c r="C25" s="1" t="s">
        <v>311</v>
      </c>
      <c r="D25" s="2">
        <v>0</v>
      </c>
      <c r="E25" s="2">
        <v>802778</v>
      </c>
      <c r="F25" s="2">
        <v>-802778</v>
      </c>
      <c r="G25" s="2">
        <v>0</v>
      </c>
      <c r="H25" s="2">
        <v>802778</v>
      </c>
    </row>
    <row r="26" spans="2:8" ht="15.75" customHeight="1">
      <c r="B26" s="1">
        <v>639</v>
      </c>
      <c r="C26" s="1" t="s">
        <v>312</v>
      </c>
      <c r="D26" s="2">
        <v>0</v>
      </c>
      <c r="E26" s="2">
        <v>2661615</v>
      </c>
      <c r="F26" s="2">
        <v>-2661615</v>
      </c>
      <c r="G26" s="2">
        <v>0</v>
      </c>
      <c r="H26" s="2">
        <v>2661615</v>
      </c>
    </row>
    <row r="27" spans="2:8" ht="15.75" customHeight="1">
      <c r="B27" s="1">
        <v>640</v>
      </c>
      <c r="C27" s="1" t="s">
        <v>1251</v>
      </c>
      <c r="D27" s="2">
        <v>11291506</v>
      </c>
      <c r="E27" s="2">
        <v>298975517.13999999</v>
      </c>
      <c r="F27" s="2">
        <v>-287684011.13999999</v>
      </c>
      <c r="G27" s="2">
        <v>0</v>
      </c>
      <c r="H27" s="2">
        <v>287684011.13999999</v>
      </c>
    </row>
    <row r="28" spans="2:8" ht="15.75" customHeight="1">
      <c r="B28" s="1">
        <v>641</v>
      </c>
      <c r="C28" s="1" t="s">
        <v>314</v>
      </c>
      <c r="D28" s="2">
        <v>0</v>
      </c>
      <c r="E28" s="2">
        <v>2620744</v>
      </c>
      <c r="F28" s="2">
        <v>-2620744</v>
      </c>
      <c r="G28" s="2">
        <v>0</v>
      </c>
      <c r="H28" s="2">
        <v>2620744</v>
      </c>
    </row>
    <row r="29" spans="2:8" ht="15.75" customHeight="1">
      <c r="B29" s="1">
        <v>643</v>
      </c>
      <c r="C29" s="1" t="s">
        <v>315</v>
      </c>
      <c r="D29" s="2">
        <v>123367</v>
      </c>
      <c r="E29" s="2">
        <v>123367</v>
      </c>
      <c r="F29" s="2">
        <v>0</v>
      </c>
      <c r="G29" s="2">
        <v>0</v>
      </c>
      <c r="H29" s="2">
        <v>0</v>
      </c>
    </row>
    <row r="30" spans="2:8" ht="15.75" customHeight="1">
      <c r="B30" s="1">
        <v>644</v>
      </c>
      <c r="C30" s="1" t="s">
        <v>316</v>
      </c>
      <c r="D30" s="2">
        <v>123367</v>
      </c>
      <c r="E30" s="2">
        <v>123367</v>
      </c>
      <c r="F30" s="2">
        <v>0</v>
      </c>
      <c r="G30" s="2">
        <v>0</v>
      </c>
      <c r="H30" s="2">
        <v>0</v>
      </c>
    </row>
    <row r="31" spans="2:8" ht="15.75" customHeight="1">
      <c r="B31" s="1">
        <v>650</v>
      </c>
      <c r="C31" s="1" t="s">
        <v>1252</v>
      </c>
      <c r="D31" s="2">
        <v>663892</v>
      </c>
      <c r="E31" s="2">
        <v>1670224</v>
      </c>
      <c r="F31" s="2">
        <v>-1006332</v>
      </c>
      <c r="G31" s="2">
        <v>0</v>
      </c>
      <c r="H31" s="2">
        <v>1006332</v>
      </c>
    </row>
    <row r="32" spans="2:8" ht="15.75" customHeight="1">
      <c r="B32" s="1">
        <v>660</v>
      </c>
      <c r="C32" s="1" t="s">
        <v>318</v>
      </c>
      <c r="D32" s="2">
        <v>0</v>
      </c>
      <c r="E32" s="2">
        <v>61496569</v>
      </c>
      <c r="F32" s="2">
        <v>-61496569</v>
      </c>
      <c r="G32" s="2">
        <v>0</v>
      </c>
      <c r="H32" s="2">
        <v>61496569</v>
      </c>
    </row>
    <row r="33" spans="2:8" ht="15.75" customHeight="1">
      <c r="B33" s="1">
        <v>666</v>
      </c>
      <c r="C33" s="1" t="s">
        <v>320</v>
      </c>
      <c r="D33" s="2">
        <v>0</v>
      </c>
      <c r="E33" s="2">
        <v>9114</v>
      </c>
      <c r="F33" s="2">
        <v>-9114</v>
      </c>
      <c r="G33" s="2">
        <v>0</v>
      </c>
      <c r="H33" s="2">
        <v>9114</v>
      </c>
    </row>
    <row r="34" spans="2:8" ht="15.75" customHeight="1">
      <c r="B34" s="1">
        <v>668</v>
      </c>
      <c r="C34" s="1" t="s">
        <v>321</v>
      </c>
      <c r="D34" s="2">
        <v>257124</v>
      </c>
      <c r="E34" s="2">
        <v>4932487</v>
      </c>
      <c r="F34" s="2">
        <v>-4675363</v>
      </c>
      <c r="G34" s="2">
        <v>0</v>
      </c>
      <c r="H34" s="2">
        <v>4675363</v>
      </c>
    </row>
    <row r="35" spans="2:8" ht="15.75" customHeight="1">
      <c r="B35" s="1">
        <v>669</v>
      </c>
      <c r="C35" s="1" t="s">
        <v>322</v>
      </c>
      <c r="D35" s="2">
        <v>0</v>
      </c>
      <c r="E35" s="2">
        <v>105646</v>
      </c>
      <c r="F35" s="2">
        <v>-105646</v>
      </c>
      <c r="G35" s="2">
        <v>0</v>
      </c>
      <c r="H35" s="2">
        <v>105646</v>
      </c>
    </row>
    <row r="36" spans="2:8" ht="15.75" customHeight="1">
      <c r="B36" s="1">
        <v>674</v>
      </c>
      <c r="C36" s="1" t="s">
        <v>323</v>
      </c>
      <c r="D36" s="2">
        <v>0</v>
      </c>
      <c r="E36" s="2">
        <v>546079</v>
      </c>
      <c r="F36" s="2">
        <v>-546079</v>
      </c>
      <c r="G36" s="2">
        <v>0</v>
      </c>
      <c r="H36" s="2">
        <v>546079</v>
      </c>
    </row>
    <row r="37" spans="2:8" ht="15.75" customHeight="1">
      <c r="B37" s="1">
        <v>675</v>
      </c>
      <c r="C37" s="1" t="s">
        <v>324</v>
      </c>
      <c r="D37" s="2">
        <v>813136</v>
      </c>
      <c r="E37" s="2">
        <v>0</v>
      </c>
      <c r="F37" s="2">
        <v>813136</v>
      </c>
      <c r="G37" s="2">
        <v>813136</v>
      </c>
      <c r="H37" s="2">
        <v>0</v>
      </c>
    </row>
    <row r="38" spans="2:8" ht="15.75" customHeight="1">
      <c r="B38" s="1">
        <v>810</v>
      </c>
      <c r="C38" s="1" t="s">
        <v>325</v>
      </c>
      <c r="D38" s="2">
        <v>0</v>
      </c>
      <c r="E38" s="2">
        <v>113667198</v>
      </c>
      <c r="F38" s="2">
        <v>-113667198</v>
      </c>
      <c r="G38" s="2">
        <v>0</v>
      </c>
      <c r="H38" s="2">
        <v>113667198</v>
      </c>
    </row>
    <row r="39" spans="2:8" ht="15.75" customHeight="1">
      <c r="B39" s="1">
        <v>811</v>
      </c>
      <c r="C39" s="1" t="s">
        <v>326</v>
      </c>
      <c r="D39" s="2">
        <v>0</v>
      </c>
      <c r="E39" s="2">
        <v>1951758</v>
      </c>
      <c r="F39" s="2">
        <v>-1951758</v>
      </c>
      <c r="G39" s="2">
        <v>0</v>
      </c>
      <c r="H39" s="2">
        <v>1951758</v>
      </c>
    </row>
    <row r="40" spans="2:8" ht="15.75" customHeight="1">
      <c r="B40" s="1">
        <v>935</v>
      </c>
      <c r="C40" s="1" t="s">
        <v>327</v>
      </c>
      <c r="D40" s="2">
        <v>0</v>
      </c>
      <c r="E40" s="2">
        <v>927034</v>
      </c>
      <c r="F40" s="2">
        <v>-927034</v>
      </c>
      <c r="G40" s="2">
        <v>0</v>
      </c>
      <c r="H40" s="2">
        <v>927034</v>
      </c>
    </row>
    <row r="41" spans="2:8" ht="15.75" customHeight="1">
      <c r="B41" s="1">
        <v>2050</v>
      </c>
      <c r="C41" s="1" t="s">
        <v>328</v>
      </c>
      <c r="D41" s="2">
        <v>18459372</v>
      </c>
      <c r="E41" s="2">
        <v>0</v>
      </c>
      <c r="F41" s="2">
        <v>18459372</v>
      </c>
      <c r="G41" s="2">
        <v>18459372</v>
      </c>
      <c r="H41" s="2">
        <v>0</v>
      </c>
    </row>
    <row r="42" spans="2:8" ht="15.75" customHeight="1">
      <c r="B42" s="1">
        <v>2060</v>
      </c>
      <c r="C42" s="1" t="s">
        <v>329</v>
      </c>
      <c r="D42" s="2">
        <v>3061616</v>
      </c>
      <c r="E42" s="2">
        <v>0</v>
      </c>
      <c r="F42" s="2">
        <v>3061616</v>
      </c>
      <c r="G42" s="2">
        <v>3061616</v>
      </c>
      <c r="H42" s="2">
        <v>0</v>
      </c>
    </row>
    <row r="43" spans="2:8" ht="15.75" customHeight="1">
      <c r="B43" s="1">
        <v>2062</v>
      </c>
      <c r="C43" s="1" t="s">
        <v>330</v>
      </c>
      <c r="D43" s="2">
        <v>4223464</v>
      </c>
      <c r="E43" s="2">
        <v>0</v>
      </c>
      <c r="F43" s="2">
        <v>4223464</v>
      </c>
      <c r="G43" s="2">
        <v>4223464</v>
      </c>
      <c r="H43" s="2">
        <v>0</v>
      </c>
    </row>
    <row r="44" spans="2:8" ht="15.75" customHeight="1">
      <c r="B44" s="1">
        <v>2150</v>
      </c>
      <c r="C44" s="1" t="s">
        <v>331</v>
      </c>
      <c r="D44" s="2">
        <v>0</v>
      </c>
      <c r="E44" s="2">
        <v>16597984</v>
      </c>
      <c r="F44" s="2">
        <v>-16597984</v>
      </c>
      <c r="G44" s="2">
        <v>0</v>
      </c>
      <c r="H44" s="2">
        <v>16597984</v>
      </c>
    </row>
    <row r="45" spans="2:8" ht="15.75" customHeight="1">
      <c r="B45" s="1">
        <v>2160</v>
      </c>
      <c r="C45" s="1" t="s">
        <v>332</v>
      </c>
      <c r="D45" s="2">
        <v>0</v>
      </c>
      <c r="E45" s="2">
        <v>3061616</v>
      </c>
      <c r="F45" s="2">
        <v>-3061616</v>
      </c>
      <c r="G45" s="2">
        <v>0</v>
      </c>
      <c r="H45" s="2">
        <v>3061616</v>
      </c>
    </row>
    <row r="46" spans="2:8" ht="15.75" customHeight="1">
      <c r="B46" s="1">
        <v>2162</v>
      </c>
      <c r="C46" s="1" t="s">
        <v>333</v>
      </c>
      <c r="D46" s="2">
        <v>0</v>
      </c>
      <c r="E46" s="2">
        <v>4223464</v>
      </c>
      <c r="F46" s="2">
        <v>-4223464</v>
      </c>
      <c r="G46" s="2">
        <v>0</v>
      </c>
      <c r="H46" s="2">
        <v>4223464</v>
      </c>
    </row>
    <row r="47" spans="2:8" ht="15.75" customHeight="1">
      <c r="B47" s="1">
        <v>2412</v>
      </c>
      <c r="C47" s="1" t="s">
        <v>334</v>
      </c>
      <c r="D47" s="2">
        <v>4974444</v>
      </c>
      <c r="E47" s="2">
        <v>2487222</v>
      </c>
      <c r="F47" s="2">
        <v>2487222</v>
      </c>
      <c r="G47" s="2">
        <v>2487222</v>
      </c>
      <c r="H47" s="2">
        <v>0</v>
      </c>
    </row>
    <row r="48" spans="2:8" ht="15.75" customHeight="1">
      <c r="B48" s="1">
        <v>2413</v>
      </c>
      <c r="C48" s="1" t="s">
        <v>335</v>
      </c>
      <c r="D48" s="2">
        <v>4517423</v>
      </c>
      <c r="E48" s="2">
        <v>0</v>
      </c>
      <c r="F48" s="2">
        <v>4517423</v>
      </c>
      <c r="G48" s="2">
        <v>4517423</v>
      </c>
      <c r="H48" s="2">
        <v>0</v>
      </c>
    </row>
    <row r="49" spans="2:8" ht="15.75" customHeight="1">
      <c r="B49" s="1">
        <v>2520</v>
      </c>
      <c r="C49" s="1" t="s">
        <v>336</v>
      </c>
      <c r="D49" s="2">
        <v>132871866</v>
      </c>
      <c r="E49" s="2">
        <v>0</v>
      </c>
      <c r="F49" s="2">
        <v>132871866</v>
      </c>
      <c r="G49" s="2">
        <v>132871866</v>
      </c>
      <c r="H49" s="2">
        <v>0</v>
      </c>
    </row>
    <row r="50" spans="2:8" ht="15.75" customHeight="1">
      <c r="B50" s="1">
        <v>2601</v>
      </c>
      <c r="C50" s="1" t="s">
        <v>337</v>
      </c>
      <c r="D50" s="2">
        <v>185178</v>
      </c>
      <c r="E50" s="2">
        <v>170538</v>
      </c>
      <c r="F50" s="2">
        <v>14640</v>
      </c>
      <c r="G50" s="2">
        <v>14640</v>
      </c>
      <c r="H50" s="2">
        <v>0</v>
      </c>
    </row>
    <row r="51" spans="2:8" ht="15.75" customHeight="1">
      <c r="B51" s="1">
        <v>2609</v>
      </c>
      <c r="C51" s="1" t="s">
        <v>338</v>
      </c>
      <c r="D51" s="2">
        <v>100000</v>
      </c>
      <c r="E51" s="2">
        <v>100000</v>
      </c>
      <c r="F51" s="2">
        <v>0</v>
      </c>
      <c r="G51" s="2">
        <v>0</v>
      </c>
      <c r="H51" s="2">
        <v>0</v>
      </c>
    </row>
    <row r="52" spans="2:8" ht="15.75" customHeight="1">
      <c r="B52" s="1">
        <v>2610</v>
      </c>
      <c r="C52" s="1" t="s">
        <v>339</v>
      </c>
      <c r="D52" s="2">
        <v>2265503.7200000002</v>
      </c>
      <c r="E52" s="2">
        <v>2260225.7200000002</v>
      </c>
      <c r="F52" s="2">
        <v>5278</v>
      </c>
      <c r="G52" s="2">
        <v>5278</v>
      </c>
      <c r="H52" s="2">
        <v>0</v>
      </c>
    </row>
    <row r="53" spans="2:8" ht="15.75" customHeight="1">
      <c r="B53" s="1">
        <v>2671</v>
      </c>
      <c r="C53" s="1" t="s">
        <v>341</v>
      </c>
      <c r="D53" s="2">
        <v>291298.82</v>
      </c>
      <c r="E53" s="2">
        <v>0</v>
      </c>
      <c r="F53" s="2">
        <v>291298.82</v>
      </c>
      <c r="G53" s="2">
        <v>291298.82</v>
      </c>
      <c r="H53" s="2">
        <v>0</v>
      </c>
    </row>
    <row r="54" spans="2:8" ht="15.75" customHeight="1">
      <c r="B54" s="1">
        <v>2731</v>
      </c>
      <c r="C54" s="1" t="s">
        <v>343</v>
      </c>
      <c r="D54" s="2">
        <v>3</v>
      </c>
      <c r="E54" s="2">
        <v>3</v>
      </c>
      <c r="F54" s="2">
        <v>0</v>
      </c>
      <c r="G54" s="2">
        <v>0</v>
      </c>
      <c r="H54" s="2">
        <v>0</v>
      </c>
    </row>
    <row r="55" spans="2:8" ht="15.75" customHeight="1">
      <c r="B55" s="1">
        <v>2732</v>
      </c>
      <c r="C55" s="1" t="s">
        <v>344</v>
      </c>
      <c r="D55" s="2">
        <v>38</v>
      </c>
      <c r="E55" s="2">
        <v>38</v>
      </c>
      <c r="F55" s="2">
        <v>0</v>
      </c>
      <c r="G55" s="2">
        <v>0</v>
      </c>
      <c r="H55" s="2">
        <v>0</v>
      </c>
    </row>
    <row r="56" spans="2:8" ht="15.75" customHeight="1">
      <c r="B56" s="1">
        <v>2733</v>
      </c>
      <c r="C56" s="1" t="s">
        <v>345</v>
      </c>
      <c r="D56" s="2">
        <v>54679</v>
      </c>
      <c r="E56" s="2">
        <v>54679</v>
      </c>
      <c r="F56" s="2">
        <v>0</v>
      </c>
      <c r="G56" s="2">
        <v>0</v>
      </c>
      <c r="H56" s="2">
        <v>0</v>
      </c>
    </row>
    <row r="57" spans="2:8" ht="15.75" customHeight="1">
      <c r="B57" s="1">
        <v>2735</v>
      </c>
      <c r="C57" s="1" t="s">
        <v>347</v>
      </c>
      <c r="D57" s="2">
        <v>3</v>
      </c>
      <c r="E57" s="2">
        <v>3</v>
      </c>
      <c r="F57" s="2">
        <v>0</v>
      </c>
      <c r="G57" s="2">
        <v>0</v>
      </c>
      <c r="H57" s="2">
        <v>0</v>
      </c>
    </row>
    <row r="58" spans="2:8" ht="15.75" customHeight="1">
      <c r="B58" s="1">
        <v>2736</v>
      </c>
      <c r="C58" s="1" t="s">
        <v>348</v>
      </c>
      <c r="D58" s="2">
        <v>38</v>
      </c>
      <c r="E58" s="2">
        <v>38</v>
      </c>
      <c r="F58" s="2">
        <v>0</v>
      </c>
      <c r="G58" s="2">
        <v>0</v>
      </c>
      <c r="H58" s="2">
        <v>0</v>
      </c>
    </row>
    <row r="59" spans="2:8" ht="15.75" customHeight="1">
      <c r="B59" s="1">
        <v>2737</v>
      </c>
      <c r="C59" s="1" t="s">
        <v>349</v>
      </c>
      <c r="D59" s="2">
        <v>54679</v>
      </c>
      <c r="E59" s="2">
        <v>54679</v>
      </c>
      <c r="F59" s="2">
        <v>0</v>
      </c>
      <c r="G59" s="2">
        <v>0</v>
      </c>
      <c r="H59" s="2">
        <v>0</v>
      </c>
    </row>
    <row r="60" spans="2:8" ht="15.75" customHeight="1">
      <c r="B60" s="1">
        <v>2741</v>
      </c>
      <c r="C60" s="1" t="s">
        <v>351</v>
      </c>
      <c r="D60" s="2">
        <v>166870</v>
      </c>
      <c r="E60" s="2">
        <v>166870</v>
      </c>
      <c r="F60" s="2">
        <v>0</v>
      </c>
      <c r="G60" s="2">
        <v>0</v>
      </c>
      <c r="H60" s="2">
        <v>0</v>
      </c>
    </row>
    <row r="61" spans="2:8" ht="15.75" customHeight="1">
      <c r="B61" s="1">
        <v>2826</v>
      </c>
      <c r="C61" s="1" t="s">
        <v>352</v>
      </c>
      <c r="D61" s="2">
        <v>9492858</v>
      </c>
      <c r="E61" s="2">
        <v>4779123</v>
      </c>
      <c r="F61" s="2">
        <v>4713735</v>
      </c>
      <c r="G61" s="2">
        <v>4713735</v>
      </c>
      <c r="H61" s="2">
        <v>0</v>
      </c>
    </row>
    <row r="62" spans="2:8" ht="15.75" customHeight="1">
      <c r="B62" s="1">
        <v>2845</v>
      </c>
      <c r="C62" s="1" t="s">
        <v>353</v>
      </c>
      <c r="D62" s="2">
        <v>157622</v>
      </c>
      <c r="E62" s="2">
        <v>6312</v>
      </c>
      <c r="F62" s="2">
        <v>151310</v>
      </c>
      <c r="G62" s="2">
        <v>151310</v>
      </c>
      <c r="H62" s="2">
        <v>0</v>
      </c>
    </row>
    <row r="63" spans="2:8" ht="15.75" customHeight="1">
      <c r="B63" s="1">
        <v>2846</v>
      </c>
      <c r="C63" s="1" t="s">
        <v>354</v>
      </c>
      <c r="D63" s="2">
        <v>266486</v>
      </c>
      <c r="E63" s="2">
        <v>169095</v>
      </c>
      <c r="F63" s="2">
        <v>97391</v>
      </c>
      <c r="G63" s="2">
        <v>97391</v>
      </c>
      <c r="H63" s="2">
        <v>0</v>
      </c>
    </row>
    <row r="64" spans="2:8" ht="15.75" customHeight="1">
      <c r="B64" s="1">
        <v>2870</v>
      </c>
      <c r="C64" s="1" t="s">
        <v>357</v>
      </c>
      <c r="D64" s="2">
        <v>277740</v>
      </c>
      <c r="E64" s="2">
        <v>0</v>
      </c>
      <c r="F64" s="2">
        <v>277740</v>
      </c>
      <c r="G64" s="2">
        <v>277740</v>
      </c>
      <c r="H64" s="2">
        <v>0</v>
      </c>
    </row>
    <row r="65" spans="2:8" ht="15.75" customHeight="1">
      <c r="B65" s="1">
        <v>2880</v>
      </c>
      <c r="C65" s="1" t="s">
        <v>358</v>
      </c>
      <c r="D65" s="2">
        <v>9587496</v>
      </c>
      <c r="E65" s="2">
        <v>5247979</v>
      </c>
      <c r="F65" s="2">
        <v>4339517</v>
      </c>
      <c r="G65" s="2">
        <v>4339517</v>
      </c>
      <c r="H65" s="2">
        <v>0</v>
      </c>
    </row>
    <row r="66" spans="2:8" ht="15.75" customHeight="1">
      <c r="B66" s="1">
        <v>2891</v>
      </c>
      <c r="C66" s="1" t="s">
        <v>359</v>
      </c>
      <c r="D66" s="2">
        <v>3819911</v>
      </c>
      <c r="E66" s="2">
        <v>0</v>
      </c>
      <c r="F66" s="2">
        <v>3819911</v>
      </c>
      <c r="G66" s="2">
        <v>3819911</v>
      </c>
      <c r="H66" s="2">
        <v>0</v>
      </c>
    </row>
    <row r="67" spans="2:8" ht="15.75" customHeight="1">
      <c r="B67" s="1">
        <v>2900</v>
      </c>
      <c r="C67" s="1" t="s">
        <v>360</v>
      </c>
      <c r="D67" s="2">
        <v>10530927</v>
      </c>
      <c r="E67" s="2">
        <v>0</v>
      </c>
      <c r="F67" s="2">
        <v>10530927</v>
      </c>
      <c r="G67" s="2">
        <v>10530927</v>
      </c>
      <c r="H67" s="2">
        <v>0</v>
      </c>
    </row>
    <row r="68" spans="2:8" ht="15.75" customHeight="1">
      <c r="B68" s="1">
        <v>2997</v>
      </c>
      <c r="C68" s="1" t="s">
        <v>361</v>
      </c>
      <c r="D68" s="2">
        <v>157752</v>
      </c>
      <c r="E68" s="2">
        <v>218996.2</v>
      </c>
      <c r="F68" s="2">
        <v>-61244.2</v>
      </c>
      <c r="G68" s="2">
        <v>0</v>
      </c>
      <c r="H68" s="2">
        <v>61244.2</v>
      </c>
    </row>
    <row r="69" spans="2:8" ht="15.75" customHeight="1">
      <c r="B69" s="1">
        <v>2998</v>
      </c>
      <c r="C69" s="1" t="s">
        <v>362</v>
      </c>
      <c r="D69" s="2">
        <v>278166.2</v>
      </c>
      <c r="E69" s="2">
        <v>124264</v>
      </c>
      <c r="F69" s="2">
        <v>153902.20000000001</v>
      </c>
      <c r="G69" s="2">
        <v>153902.20000000001</v>
      </c>
      <c r="H69" s="2">
        <v>0</v>
      </c>
    </row>
    <row r="70" spans="2:8" ht="15.75" customHeight="1">
      <c r="B70" s="1">
        <v>4110</v>
      </c>
      <c r="C70" s="1" t="s">
        <v>1190</v>
      </c>
      <c r="D70" s="2">
        <v>0</v>
      </c>
      <c r="E70" s="2">
        <v>1370745</v>
      </c>
      <c r="F70" s="2">
        <v>-1370745</v>
      </c>
      <c r="G70" s="2">
        <v>0</v>
      </c>
      <c r="H70" s="2">
        <v>1370745</v>
      </c>
    </row>
    <row r="71" spans="2:8" ht="15.75" customHeight="1">
      <c r="B71" s="1">
        <v>4700</v>
      </c>
      <c r="C71" s="1" t="s">
        <v>363</v>
      </c>
      <c r="D71" s="2">
        <v>0</v>
      </c>
      <c r="E71" s="2">
        <v>1535.1</v>
      </c>
      <c r="F71" s="2">
        <v>-1535.1</v>
      </c>
      <c r="G71" s="2">
        <v>0</v>
      </c>
      <c r="H71" s="2">
        <v>1535.1</v>
      </c>
    </row>
    <row r="72" spans="2:8" ht="15.75" customHeight="1">
      <c r="B72" s="1">
        <v>6025</v>
      </c>
      <c r="C72" s="1" t="s">
        <v>364</v>
      </c>
      <c r="D72" s="2">
        <v>2487222</v>
      </c>
      <c r="E72" s="2">
        <v>2487222</v>
      </c>
      <c r="F72" s="2">
        <v>0</v>
      </c>
      <c r="G72" s="2">
        <v>0</v>
      </c>
      <c r="H72" s="2">
        <v>0</v>
      </c>
    </row>
    <row r="73" spans="2:8" ht="15.75" customHeight="1">
      <c r="B73" s="1">
        <v>6040</v>
      </c>
      <c r="C73" s="1" t="s">
        <v>367</v>
      </c>
      <c r="D73" s="2">
        <v>322025</v>
      </c>
      <c r="E73" s="2">
        <v>105750</v>
      </c>
      <c r="F73" s="2">
        <v>216275</v>
      </c>
      <c r="G73" s="2">
        <v>216275</v>
      </c>
      <c r="H73" s="2">
        <v>0</v>
      </c>
    </row>
    <row r="74" spans="2:8" ht="15.75" customHeight="1">
      <c r="B74" s="1">
        <v>6046</v>
      </c>
      <c r="C74" s="1" t="s">
        <v>370</v>
      </c>
      <c r="D74" s="2">
        <v>848051</v>
      </c>
      <c r="E74" s="2">
        <v>0</v>
      </c>
      <c r="F74" s="2">
        <v>848051</v>
      </c>
      <c r="G74" s="2">
        <v>848051</v>
      </c>
      <c r="H74" s="2">
        <v>0</v>
      </c>
    </row>
    <row r="75" spans="2:8" ht="15.75" customHeight="1">
      <c r="B75" s="1">
        <v>6047</v>
      </c>
      <c r="C75" s="1" t="s">
        <v>371</v>
      </c>
      <c r="D75" s="2">
        <v>51512</v>
      </c>
      <c r="E75" s="2">
        <v>0</v>
      </c>
      <c r="F75" s="2">
        <v>51512</v>
      </c>
      <c r="G75" s="2">
        <v>51512</v>
      </c>
      <c r="H75" s="2">
        <v>0</v>
      </c>
    </row>
    <row r="76" spans="2:8" ht="15.75" customHeight="1">
      <c r="B76" s="1">
        <v>6051</v>
      </c>
      <c r="C76" s="1" t="s">
        <v>374</v>
      </c>
      <c r="D76" s="2">
        <v>278365</v>
      </c>
      <c r="E76" s="2">
        <v>0</v>
      </c>
      <c r="F76" s="2">
        <v>278365</v>
      </c>
      <c r="G76" s="2">
        <v>278365</v>
      </c>
      <c r="H76" s="2">
        <v>0</v>
      </c>
    </row>
    <row r="77" spans="2:8" ht="15.75" customHeight="1">
      <c r="B77" s="1">
        <v>6200</v>
      </c>
      <c r="C77" s="1" t="s">
        <v>380</v>
      </c>
      <c r="D77" s="2">
        <v>256743</v>
      </c>
      <c r="E77" s="2">
        <v>0</v>
      </c>
      <c r="F77" s="2">
        <v>256743</v>
      </c>
      <c r="G77" s="2">
        <v>256743</v>
      </c>
      <c r="H77" s="2">
        <v>0</v>
      </c>
    </row>
    <row r="78" spans="2:8" ht="15.75" customHeight="1">
      <c r="B78" s="1">
        <v>6240</v>
      </c>
      <c r="C78" s="1" t="s">
        <v>381</v>
      </c>
      <c r="D78" s="2">
        <v>8979</v>
      </c>
      <c r="E78" s="2">
        <v>0</v>
      </c>
      <c r="F78" s="2">
        <v>8979</v>
      </c>
      <c r="G78" s="2">
        <v>8979</v>
      </c>
      <c r="H78" s="2">
        <v>0</v>
      </c>
    </row>
    <row r="79" spans="2:8" ht="15.75" customHeight="1">
      <c r="B79" s="1">
        <v>6306</v>
      </c>
      <c r="C79" s="1" t="s">
        <v>384</v>
      </c>
      <c r="D79" s="2">
        <v>9720</v>
      </c>
      <c r="E79" s="2">
        <v>0</v>
      </c>
      <c r="F79" s="2">
        <v>9720</v>
      </c>
      <c r="G79" s="2">
        <v>9720</v>
      </c>
      <c r="H79" s="2">
        <v>0</v>
      </c>
    </row>
    <row r="80" spans="2:8" ht="15.75" customHeight="1">
      <c r="B80" s="1">
        <v>6310</v>
      </c>
      <c r="C80" s="1" t="s">
        <v>385</v>
      </c>
      <c r="D80" s="2">
        <v>1652</v>
      </c>
      <c r="E80" s="2">
        <v>0</v>
      </c>
      <c r="F80" s="2">
        <v>1652</v>
      </c>
      <c r="G80" s="2">
        <v>1652</v>
      </c>
      <c r="H80" s="2">
        <v>0</v>
      </c>
    </row>
    <row r="81" spans="2:8" ht="15.75" customHeight="1">
      <c r="B81" s="1">
        <v>6425</v>
      </c>
      <c r="C81" s="1" t="s">
        <v>387</v>
      </c>
      <c r="D81" s="2">
        <v>37862</v>
      </c>
      <c r="E81" s="2">
        <v>0</v>
      </c>
      <c r="F81" s="2">
        <v>37862</v>
      </c>
      <c r="G81" s="2">
        <v>37862</v>
      </c>
      <c r="H81" s="2">
        <v>0</v>
      </c>
    </row>
    <row r="82" spans="2:8" ht="15.75" customHeight="1">
      <c r="B82" s="1">
        <v>6431</v>
      </c>
      <c r="C82" s="1" t="s">
        <v>388</v>
      </c>
      <c r="D82" s="2">
        <v>27728</v>
      </c>
      <c r="E82" s="2">
        <v>0</v>
      </c>
      <c r="F82" s="2">
        <v>27728</v>
      </c>
      <c r="G82" s="2">
        <v>27728</v>
      </c>
      <c r="H82" s="2">
        <v>0</v>
      </c>
    </row>
    <row r="83" spans="2:8" ht="15.75" customHeight="1">
      <c r="B83" s="1">
        <v>6445</v>
      </c>
      <c r="C83" s="1" t="s">
        <v>391</v>
      </c>
      <c r="D83" s="2">
        <v>9573</v>
      </c>
      <c r="E83" s="2">
        <v>0</v>
      </c>
      <c r="F83" s="2">
        <v>9573</v>
      </c>
      <c r="G83" s="2">
        <v>9573</v>
      </c>
      <c r="H83" s="2">
        <v>0</v>
      </c>
    </row>
    <row r="84" spans="2:8" ht="15.75" customHeight="1">
      <c r="B84" s="1">
        <v>6450</v>
      </c>
      <c r="C84" s="1" t="s">
        <v>392</v>
      </c>
      <c r="D84" s="2">
        <v>13210</v>
      </c>
      <c r="E84" s="2">
        <v>0</v>
      </c>
      <c r="F84" s="2">
        <v>13210</v>
      </c>
      <c r="G84" s="2">
        <v>13210</v>
      </c>
      <c r="H84" s="2">
        <v>0</v>
      </c>
    </row>
    <row r="85" spans="2:8" ht="15.75" customHeight="1">
      <c r="B85" s="1">
        <v>6500</v>
      </c>
      <c r="C85" s="1" t="s">
        <v>397</v>
      </c>
      <c r="D85" s="2">
        <v>445</v>
      </c>
      <c r="E85" s="2">
        <v>0</v>
      </c>
      <c r="F85" s="2">
        <v>445</v>
      </c>
      <c r="G85" s="2">
        <v>445</v>
      </c>
      <c r="H85" s="2">
        <v>0</v>
      </c>
    </row>
    <row r="86" spans="2:8" ht="15.75" customHeight="1">
      <c r="B86" s="1">
        <v>6521</v>
      </c>
      <c r="C86" s="1" t="s">
        <v>398</v>
      </c>
      <c r="D86" s="2">
        <v>70</v>
      </c>
      <c r="E86" s="2">
        <v>0</v>
      </c>
      <c r="F86" s="2">
        <v>70</v>
      </c>
      <c r="G86" s="2">
        <v>70</v>
      </c>
      <c r="H86" s="2">
        <v>0</v>
      </c>
    </row>
    <row r="87" spans="2:8" ht="15.75" customHeight="1">
      <c r="B87" s="1">
        <v>6522</v>
      </c>
      <c r="C87" s="1" t="s">
        <v>399</v>
      </c>
      <c r="D87" s="2">
        <v>9472</v>
      </c>
      <c r="E87" s="2">
        <v>0</v>
      </c>
      <c r="F87" s="2">
        <v>9472</v>
      </c>
      <c r="G87" s="2">
        <v>9472</v>
      </c>
      <c r="H87" s="2">
        <v>0</v>
      </c>
    </row>
    <row r="88" spans="2:8" ht="15.75" customHeight="1">
      <c r="B88" s="1">
        <v>6530</v>
      </c>
      <c r="C88" s="1" t="s">
        <v>402</v>
      </c>
      <c r="D88" s="2">
        <v>30</v>
      </c>
      <c r="E88" s="2">
        <v>0</v>
      </c>
      <c r="F88" s="2">
        <v>30</v>
      </c>
      <c r="G88" s="2">
        <v>30</v>
      </c>
      <c r="H88" s="2">
        <v>0</v>
      </c>
    </row>
    <row r="89" spans="2:8" ht="15.75" customHeight="1">
      <c r="B89" s="1">
        <v>6531</v>
      </c>
      <c r="C89" s="1" t="s">
        <v>405</v>
      </c>
      <c r="D89" s="2">
        <v>1099</v>
      </c>
      <c r="E89" s="2">
        <v>0</v>
      </c>
      <c r="F89" s="2">
        <v>1099</v>
      </c>
      <c r="G89" s="2">
        <v>1099</v>
      </c>
      <c r="H89" s="2">
        <v>0</v>
      </c>
    </row>
    <row r="90" spans="2:8" ht="15.75" customHeight="1">
      <c r="B90" s="1">
        <v>6532</v>
      </c>
      <c r="C90" s="1" t="s">
        <v>410</v>
      </c>
      <c r="D90" s="2">
        <v>7248</v>
      </c>
      <c r="E90" s="2">
        <v>0</v>
      </c>
      <c r="F90" s="2">
        <v>7248</v>
      </c>
      <c r="G90" s="2">
        <v>7248</v>
      </c>
      <c r="H90" s="2">
        <v>0</v>
      </c>
    </row>
    <row r="91" spans="2:8" ht="15.75" customHeight="1">
      <c r="B91" s="1">
        <v>6545</v>
      </c>
      <c r="C91" s="1" t="s">
        <v>413</v>
      </c>
      <c r="D91" s="2">
        <v>62746</v>
      </c>
      <c r="E91" s="2">
        <v>0</v>
      </c>
      <c r="F91" s="2">
        <v>62746</v>
      </c>
      <c r="G91" s="2">
        <v>62746</v>
      </c>
      <c r="H91" s="2">
        <v>0</v>
      </c>
    </row>
    <row r="92" spans="2:8" ht="15.75" customHeight="1">
      <c r="B92" s="1">
        <v>6563</v>
      </c>
      <c r="C92" s="1" t="s">
        <v>418</v>
      </c>
      <c r="D92" s="2">
        <v>281883</v>
      </c>
      <c r="E92" s="2">
        <v>0</v>
      </c>
      <c r="F92" s="2">
        <v>281883</v>
      </c>
      <c r="G92" s="2">
        <v>281883</v>
      </c>
      <c r="H92" s="2">
        <v>0</v>
      </c>
    </row>
    <row r="93" spans="2:8" ht="15.75" customHeight="1">
      <c r="B93" s="1">
        <v>6602</v>
      </c>
      <c r="C93" s="1" t="s">
        <v>422</v>
      </c>
      <c r="D93" s="2">
        <v>6884</v>
      </c>
      <c r="E93" s="2">
        <v>1610</v>
      </c>
      <c r="F93" s="2">
        <v>5274</v>
      </c>
      <c r="G93" s="2">
        <v>5274</v>
      </c>
      <c r="H93" s="2">
        <v>0</v>
      </c>
    </row>
    <row r="94" spans="2:8" ht="15.75" customHeight="1">
      <c r="B94" s="1">
        <v>6610</v>
      </c>
      <c r="C94" s="1" t="s">
        <v>423</v>
      </c>
      <c r="D94" s="2">
        <v>175000</v>
      </c>
      <c r="E94" s="2">
        <v>175000</v>
      </c>
      <c r="F94" s="2">
        <v>0</v>
      </c>
      <c r="G94" s="2">
        <v>0</v>
      </c>
      <c r="H94" s="2">
        <v>0</v>
      </c>
    </row>
    <row r="95" spans="2:8" ht="15.75" customHeight="1">
      <c r="B95" s="1">
        <v>6702</v>
      </c>
      <c r="C95" s="1" t="s">
        <v>426</v>
      </c>
      <c r="D95" s="2">
        <v>4808658</v>
      </c>
      <c r="E95" s="2">
        <v>0</v>
      </c>
      <c r="F95" s="2">
        <v>4808658</v>
      </c>
      <c r="G95" s="2">
        <v>4808658</v>
      </c>
      <c r="H95" s="2">
        <v>0</v>
      </c>
    </row>
    <row r="96" spans="2:8" ht="15.75" customHeight="1">
      <c r="B96" s="1">
        <v>6704</v>
      </c>
      <c r="C96" s="1" t="s">
        <v>1258</v>
      </c>
      <c r="D96" s="2">
        <v>1362960</v>
      </c>
      <c r="E96" s="2">
        <v>279360</v>
      </c>
      <c r="F96" s="2">
        <v>1083600</v>
      </c>
      <c r="G96" s="2">
        <v>1083600</v>
      </c>
      <c r="H96" s="2">
        <v>0</v>
      </c>
    </row>
    <row r="97" spans="2:8" ht="15.75" customHeight="1">
      <c r="B97" s="1">
        <v>6717</v>
      </c>
      <c r="C97" s="1" t="s">
        <v>427</v>
      </c>
      <c r="D97" s="2">
        <v>321</v>
      </c>
      <c r="E97" s="2">
        <v>0</v>
      </c>
      <c r="F97" s="2">
        <v>321</v>
      </c>
      <c r="G97" s="2">
        <v>321</v>
      </c>
      <c r="H97" s="2">
        <v>0</v>
      </c>
    </row>
    <row r="98" spans="2:8" ht="15.75" customHeight="1">
      <c r="B98" s="1">
        <v>6850</v>
      </c>
      <c r="C98" s="1" t="s">
        <v>428</v>
      </c>
      <c r="D98" s="2">
        <v>165004</v>
      </c>
      <c r="E98" s="2">
        <v>0</v>
      </c>
      <c r="F98" s="2">
        <v>165004</v>
      </c>
      <c r="G98" s="2">
        <v>165004</v>
      </c>
      <c r="H98" s="2">
        <v>0</v>
      </c>
    </row>
    <row r="99" spans="2:8" ht="15.75" customHeight="1">
      <c r="D99" s="2"/>
      <c r="E99" s="2"/>
      <c r="F99" s="2"/>
      <c r="G99" s="2">
        <v>895302263.76999998</v>
      </c>
      <c r="H99" s="2">
        <v>895302263.76999998</v>
      </c>
    </row>
    <row r="100" spans="2:8" ht="15.75" customHeight="1">
      <c r="D100" s="2"/>
      <c r="E100" s="2"/>
      <c r="F100" s="2"/>
      <c r="G100" s="2"/>
      <c r="H100" s="2"/>
    </row>
    <row r="101" spans="2:8" ht="15.75" customHeight="1">
      <c r="D101" s="2"/>
      <c r="E101" s="2"/>
      <c r="F101" s="2"/>
      <c r="G101" s="2"/>
      <c r="H101" s="2"/>
    </row>
    <row r="102" spans="2:8" ht="15.75" customHeight="1">
      <c r="D102" s="2"/>
      <c r="E102" s="2"/>
      <c r="F102" s="2"/>
      <c r="G102" s="2"/>
      <c r="H102" s="2"/>
    </row>
    <row r="103" spans="2:8" ht="15.75" customHeight="1">
      <c r="D103" s="2"/>
      <c r="E103" s="2"/>
      <c r="F103" s="2"/>
      <c r="G103" s="2"/>
      <c r="H103" s="2"/>
    </row>
    <row r="104" spans="2:8" ht="15.75" customHeight="1">
      <c r="D104" s="2"/>
      <c r="E104" s="2"/>
      <c r="F104" s="2"/>
      <c r="G104" s="2"/>
      <c r="H104" s="2"/>
    </row>
    <row r="105" spans="2:8" ht="15.75" customHeight="1">
      <c r="D105" s="2"/>
      <c r="E105" s="2"/>
      <c r="F105" s="2"/>
      <c r="G105" s="2"/>
      <c r="H105" s="2"/>
    </row>
    <row r="106" spans="2:8" ht="15.75" customHeight="1">
      <c r="D106" s="2"/>
      <c r="E106" s="2"/>
      <c r="F106" s="2"/>
      <c r="G106" s="2"/>
      <c r="H106" s="2"/>
    </row>
    <row r="107" spans="2:8" ht="15.75" customHeight="1">
      <c r="D107" s="2"/>
      <c r="E107" s="2"/>
      <c r="F107" s="2"/>
      <c r="G107" s="2"/>
      <c r="H107" s="2"/>
    </row>
    <row r="108" spans="2:8" ht="15.75" customHeight="1">
      <c r="D108" s="2"/>
      <c r="E108" s="2"/>
      <c r="F108" s="2"/>
      <c r="G108" s="2"/>
      <c r="H108" s="2"/>
    </row>
    <row r="109" spans="2:8" ht="15.75" customHeight="1">
      <c r="D109" s="2"/>
      <c r="E109" s="2"/>
      <c r="F109" s="2"/>
      <c r="G109" s="2"/>
      <c r="H109" s="2"/>
    </row>
    <row r="110" spans="2:8" ht="15.75" customHeight="1">
      <c r="D110" s="2"/>
      <c r="E110" s="2"/>
      <c r="F110" s="2"/>
      <c r="G110" s="2"/>
      <c r="H110" s="2"/>
    </row>
    <row r="111" spans="2:8" ht="15.75" customHeight="1">
      <c r="D111" s="2"/>
      <c r="E111" s="2"/>
      <c r="F111" s="2"/>
      <c r="G111" s="2"/>
      <c r="H111" s="2"/>
    </row>
    <row r="112" spans="2:8" ht="15.75" customHeight="1">
      <c r="D112" s="2"/>
      <c r="E112" s="2"/>
      <c r="F112" s="2"/>
      <c r="G112" s="2"/>
      <c r="H112" s="2"/>
    </row>
    <row r="113" spans="4:8" ht="15.75" customHeight="1">
      <c r="D113" s="2"/>
      <c r="E113" s="2"/>
      <c r="F113" s="2"/>
      <c r="G113" s="2"/>
      <c r="H113" s="2"/>
    </row>
    <row r="114" spans="4:8" ht="15.75" customHeight="1">
      <c r="D114" s="2"/>
      <c r="E114" s="2"/>
      <c r="F114" s="2"/>
      <c r="G114" s="2"/>
      <c r="H114" s="2"/>
    </row>
    <row r="115" spans="4:8" ht="15.75" customHeight="1">
      <c r="D115" s="2"/>
      <c r="E115" s="2"/>
      <c r="F115" s="2"/>
      <c r="G115" s="2"/>
      <c r="H115" s="2"/>
    </row>
    <row r="116" spans="4:8" ht="15.75" customHeight="1">
      <c r="D116" s="2"/>
      <c r="E116" s="2"/>
      <c r="F116" s="2"/>
      <c r="G116" s="2"/>
      <c r="H116" s="2"/>
    </row>
    <row r="117" spans="4:8" ht="15.75" customHeight="1">
      <c r="D117" s="2"/>
      <c r="E117" s="2"/>
      <c r="F117" s="2"/>
      <c r="G117" s="2"/>
      <c r="H117" s="2"/>
    </row>
    <row r="118" spans="4:8" ht="15.75" customHeight="1">
      <c r="D118" s="2"/>
      <c r="E118" s="2"/>
      <c r="F118" s="2"/>
      <c r="G118" s="2"/>
      <c r="H118" s="2"/>
    </row>
    <row r="119" spans="4:8" ht="15.75" customHeight="1">
      <c r="D119" s="2"/>
      <c r="E119" s="2"/>
      <c r="F119" s="2"/>
      <c r="G119" s="2"/>
      <c r="H119" s="2"/>
    </row>
    <row r="120" spans="4:8" ht="15.75" customHeight="1">
      <c r="D120" s="2"/>
      <c r="E120" s="2"/>
      <c r="F120" s="2"/>
      <c r="G120" s="2"/>
      <c r="H120" s="2"/>
    </row>
    <row r="121" spans="4:8" ht="15.75" customHeight="1">
      <c r="D121" s="2"/>
      <c r="E121" s="2"/>
      <c r="F121" s="2"/>
      <c r="G121" s="2"/>
      <c r="H121" s="2"/>
    </row>
    <row r="122" spans="4:8" ht="15.75" customHeight="1">
      <c r="D122" s="2"/>
      <c r="E122" s="2"/>
      <c r="F122" s="2"/>
      <c r="G122" s="2"/>
      <c r="H122" s="2"/>
    </row>
    <row r="123" spans="4:8" ht="15.75" customHeight="1">
      <c r="D123" s="2"/>
      <c r="E123" s="2"/>
      <c r="F123" s="2"/>
      <c r="G123" s="2"/>
      <c r="H123" s="2"/>
    </row>
    <row r="124" spans="4:8" ht="15.75" customHeight="1">
      <c r="D124" s="2"/>
      <c r="E124" s="2"/>
      <c r="F124" s="2"/>
      <c r="G124" s="2"/>
      <c r="H124" s="2"/>
    </row>
    <row r="125" spans="4:8" ht="15.75" customHeight="1">
      <c r="D125" s="2"/>
      <c r="E125" s="2"/>
      <c r="F125" s="2"/>
      <c r="G125" s="2"/>
      <c r="H125" s="2"/>
    </row>
    <row r="126" spans="4:8" ht="15.75" customHeight="1">
      <c r="D126" s="2"/>
      <c r="E126" s="2"/>
      <c r="F126" s="2"/>
      <c r="G126" s="2"/>
      <c r="H126" s="2"/>
    </row>
    <row r="127" spans="4:8" ht="15.75" customHeight="1">
      <c r="D127" s="2"/>
      <c r="E127" s="2"/>
      <c r="F127" s="2"/>
      <c r="G127" s="2"/>
      <c r="H127" s="2"/>
    </row>
    <row r="128" spans="4:8" ht="15.75" customHeight="1">
      <c r="D128" s="2"/>
      <c r="E128" s="2"/>
      <c r="F128" s="2"/>
      <c r="G128" s="2"/>
      <c r="H128" s="2"/>
    </row>
    <row r="129" spans="4:8" ht="15.75" customHeight="1">
      <c r="D129" s="2"/>
      <c r="E129" s="2"/>
      <c r="F129" s="2"/>
      <c r="G129" s="2"/>
      <c r="H129" s="2"/>
    </row>
    <row r="130" spans="4:8" ht="15.75" customHeight="1">
      <c r="D130" s="2"/>
      <c r="E130" s="2"/>
      <c r="F130" s="2"/>
      <c r="G130" s="2"/>
      <c r="H130" s="2"/>
    </row>
    <row r="131" spans="4:8" ht="15.75" customHeight="1">
      <c r="D131" s="2"/>
      <c r="E131" s="2"/>
      <c r="F131" s="2"/>
      <c r="G131" s="2"/>
      <c r="H131" s="2"/>
    </row>
    <row r="132" spans="4:8" ht="15.75" customHeight="1">
      <c r="D132" s="2"/>
      <c r="E132" s="2"/>
      <c r="F132" s="2"/>
      <c r="G132" s="2"/>
      <c r="H132" s="2"/>
    </row>
    <row r="133" spans="4:8" ht="15.75" customHeight="1">
      <c r="D133" s="2"/>
      <c r="E133" s="2"/>
      <c r="F133" s="2"/>
      <c r="G133" s="2"/>
      <c r="H133" s="2"/>
    </row>
    <row r="134" spans="4:8" ht="15.75" customHeight="1">
      <c r="D134" s="2"/>
      <c r="E134" s="2"/>
      <c r="F134" s="2"/>
      <c r="G134" s="2"/>
      <c r="H134" s="2"/>
    </row>
    <row r="135" spans="4:8" ht="15.75" customHeight="1">
      <c r="D135" s="2"/>
      <c r="E135" s="2"/>
      <c r="F135" s="2"/>
      <c r="G135" s="2"/>
      <c r="H135" s="2"/>
    </row>
    <row r="136" spans="4:8" ht="15.75" customHeight="1">
      <c r="D136" s="2"/>
      <c r="E136" s="2"/>
      <c r="F136" s="2"/>
      <c r="G136" s="2"/>
      <c r="H136" s="2"/>
    </row>
    <row r="137" spans="4:8" ht="15.75" customHeight="1">
      <c r="D137" s="2"/>
      <c r="E137" s="2"/>
      <c r="F137" s="2"/>
      <c r="G137" s="2"/>
      <c r="H137" s="2"/>
    </row>
    <row r="138" spans="4:8" ht="15.75" customHeight="1">
      <c r="D138" s="2"/>
      <c r="E138" s="2"/>
      <c r="F138" s="2"/>
      <c r="G138" s="2"/>
      <c r="H138" s="2"/>
    </row>
    <row r="139" spans="4:8" ht="15.75" customHeight="1">
      <c r="D139" s="2"/>
      <c r="E139" s="2"/>
      <c r="F139" s="2"/>
      <c r="G139" s="2"/>
      <c r="H139" s="2"/>
    </row>
    <row r="140" spans="4:8" ht="15.75" customHeight="1">
      <c r="D140" s="2"/>
      <c r="E140" s="2"/>
      <c r="F140" s="2"/>
      <c r="G140" s="2"/>
      <c r="H140" s="2"/>
    </row>
    <row r="141" spans="4:8" ht="15.75" customHeight="1">
      <c r="D141" s="2"/>
      <c r="E141" s="2"/>
      <c r="F141" s="2"/>
      <c r="G141" s="2"/>
      <c r="H141" s="2"/>
    </row>
    <row r="142" spans="4:8" ht="15.75" customHeight="1">
      <c r="D142" s="2"/>
      <c r="E142" s="2"/>
      <c r="F142" s="2"/>
      <c r="G142" s="2"/>
      <c r="H142" s="2"/>
    </row>
    <row r="143" spans="4:8" ht="15.75" customHeight="1">
      <c r="D143" s="2"/>
      <c r="E143" s="2"/>
      <c r="F143" s="2"/>
      <c r="G143" s="2"/>
      <c r="H143" s="2"/>
    </row>
    <row r="144" spans="4:8" ht="15.75" customHeight="1">
      <c r="D144" s="2"/>
      <c r="E144" s="2"/>
      <c r="F144" s="2"/>
      <c r="G144" s="2"/>
      <c r="H144" s="2"/>
    </row>
    <row r="145" spans="4:8" ht="15.75" customHeight="1">
      <c r="D145" s="2"/>
      <c r="E145" s="2"/>
      <c r="F145" s="2"/>
      <c r="G145" s="2"/>
      <c r="H145" s="2"/>
    </row>
    <row r="146" spans="4:8" ht="15.75" customHeight="1">
      <c r="D146" s="2"/>
      <c r="E146" s="2"/>
      <c r="F146" s="2"/>
      <c r="G146" s="2"/>
      <c r="H146" s="2"/>
    </row>
    <row r="147" spans="4:8" ht="15.75" customHeight="1">
      <c r="D147" s="2"/>
      <c r="E147" s="2"/>
      <c r="F147" s="2"/>
      <c r="G147" s="2"/>
      <c r="H147" s="2"/>
    </row>
    <row r="148" spans="4:8" ht="15.75" customHeight="1">
      <c r="D148" s="2"/>
      <c r="E148" s="2"/>
      <c r="F148" s="2"/>
      <c r="G148" s="2"/>
      <c r="H148" s="2"/>
    </row>
    <row r="149" spans="4:8" ht="15.75" customHeight="1">
      <c r="D149" s="2"/>
      <c r="E149" s="2"/>
      <c r="F149" s="2"/>
      <c r="G149" s="2"/>
      <c r="H149" s="2"/>
    </row>
    <row r="150" spans="4:8" ht="15.75" customHeight="1">
      <c r="D150" s="2"/>
      <c r="E150" s="2"/>
      <c r="F150" s="2"/>
      <c r="G150" s="2"/>
      <c r="H150" s="2"/>
    </row>
    <row r="151" spans="4:8" ht="15.75" customHeight="1">
      <c r="D151" s="2"/>
      <c r="E151" s="2"/>
      <c r="F151" s="2"/>
      <c r="G151" s="2"/>
      <c r="H151" s="2"/>
    </row>
    <row r="152" spans="4:8" ht="15.75" customHeight="1">
      <c r="D152" s="2"/>
      <c r="E152" s="2"/>
      <c r="F152" s="2"/>
      <c r="G152" s="2"/>
      <c r="H152" s="2"/>
    </row>
    <row r="153" spans="4:8" ht="15.75" customHeight="1">
      <c r="D153" s="2"/>
      <c r="E153" s="2"/>
      <c r="F153" s="2"/>
      <c r="G153" s="2"/>
      <c r="H153" s="2"/>
    </row>
    <row r="154" spans="4:8" ht="15.75" customHeight="1">
      <c r="D154" s="2"/>
      <c r="E154" s="2"/>
      <c r="F154" s="2"/>
      <c r="G154" s="2"/>
      <c r="H154" s="2"/>
    </row>
    <row r="155" spans="4:8" ht="15.75" customHeight="1">
      <c r="D155" s="2"/>
      <c r="E155" s="2"/>
      <c r="F155" s="2"/>
      <c r="G155" s="2"/>
      <c r="H155" s="2"/>
    </row>
    <row r="156" spans="4:8" ht="15.75" customHeight="1">
      <c r="D156" s="2"/>
      <c r="E156" s="2"/>
      <c r="F156" s="2"/>
      <c r="G156" s="2"/>
      <c r="H156" s="2"/>
    </row>
    <row r="157" spans="4:8" ht="15.75" customHeight="1">
      <c r="D157" s="2"/>
      <c r="E157" s="2"/>
      <c r="F157" s="2"/>
      <c r="G157" s="2"/>
      <c r="H157" s="2"/>
    </row>
    <row r="158" spans="4:8" ht="15.75" customHeight="1">
      <c r="D158" s="2"/>
      <c r="E158" s="2"/>
      <c r="F158" s="2"/>
      <c r="G158" s="2"/>
      <c r="H158" s="2"/>
    </row>
    <row r="159" spans="4:8" ht="15.75" customHeight="1">
      <c r="D159" s="2"/>
      <c r="E159" s="2"/>
      <c r="F159" s="2"/>
      <c r="G159" s="2"/>
      <c r="H159" s="2"/>
    </row>
    <row r="160" spans="4:8" ht="15.75" customHeight="1">
      <c r="D160" s="2"/>
      <c r="E160" s="2"/>
      <c r="F160" s="2"/>
      <c r="G160" s="2"/>
      <c r="H160" s="2"/>
    </row>
    <row r="161" spans="4:8" ht="15.75" customHeight="1">
      <c r="D161" s="2"/>
      <c r="E161" s="2"/>
      <c r="F161" s="2"/>
      <c r="G161" s="2"/>
      <c r="H161" s="2"/>
    </row>
    <row r="162" spans="4:8" ht="15.75" customHeight="1">
      <c r="D162" s="2"/>
      <c r="E162" s="2"/>
      <c r="F162" s="2"/>
      <c r="G162" s="2"/>
      <c r="H162" s="2"/>
    </row>
    <row r="163" spans="4:8" ht="15.75" customHeight="1">
      <c r="D163" s="2"/>
      <c r="E163" s="2"/>
      <c r="F163" s="2"/>
      <c r="G163" s="2"/>
      <c r="H163" s="2"/>
    </row>
    <row r="164" spans="4:8" ht="15.75" customHeight="1">
      <c r="D164" s="2"/>
      <c r="E164" s="2"/>
      <c r="F164" s="2"/>
      <c r="G164" s="2"/>
      <c r="H164" s="2"/>
    </row>
    <row r="165" spans="4:8" ht="15.75" customHeight="1">
      <c r="D165" s="2"/>
      <c r="E165" s="2"/>
      <c r="F165" s="2"/>
      <c r="G165" s="2"/>
      <c r="H165" s="2"/>
    </row>
    <row r="166" spans="4:8" ht="15.75" customHeight="1">
      <c r="D166" s="2"/>
      <c r="E166" s="2"/>
      <c r="F166" s="2"/>
      <c r="G166" s="2"/>
      <c r="H166" s="2"/>
    </row>
    <row r="167" spans="4:8" ht="15.75" customHeight="1">
      <c r="D167" s="2"/>
      <c r="E167" s="2"/>
      <c r="F167" s="2"/>
      <c r="G167" s="2"/>
      <c r="H167" s="2"/>
    </row>
    <row r="168" spans="4:8" ht="15.75" customHeight="1">
      <c r="D168" s="2"/>
      <c r="E168" s="2"/>
      <c r="F168" s="2"/>
      <c r="G168" s="2"/>
      <c r="H168" s="2"/>
    </row>
    <row r="169" spans="4:8" ht="15.75" customHeight="1">
      <c r="D169" s="2"/>
      <c r="E169" s="2"/>
      <c r="F169" s="2"/>
      <c r="G169" s="2"/>
      <c r="H169" s="2"/>
    </row>
    <row r="170" spans="4:8" ht="15.75" customHeight="1">
      <c r="D170" s="2"/>
      <c r="E170" s="2"/>
      <c r="F170" s="2"/>
      <c r="G170" s="2"/>
      <c r="H170" s="2"/>
    </row>
    <row r="171" spans="4:8" ht="15.75" customHeight="1">
      <c r="D171" s="2"/>
      <c r="E171" s="2"/>
      <c r="F171" s="2"/>
      <c r="G171" s="2"/>
      <c r="H171" s="2"/>
    </row>
    <row r="172" spans="4:8" ht="15.75" customHeight="1">
      <c r="D172" s="2"/>
      <c r="E172" s="2"/>
      <c r="F172" s="2"/>
      <c r="G172" s="2"/>
      <c r="H172" s="2"/>
    </row>
    <row r="173" spans="4:8" ht="15.75" customHeight="1">
      <c r="D173" s="2"/>
      <c r="E173" s="2"/>
      <c r="F173" s="2"/>
      <c r="G173" s="2"/>
      <c r="H173" s="2"/>
    </row>
    <row r="174" spans="4:8" ht="15.75" customHeight="1">
      <c r="D174" s="2"/>
      <c r="E174" s="2"/>
      <c r="F174" s="2"/>
      <c r="G174" s="2"/>
      <c r="H174" s="2"/>
    </row>
    <row r="175" spans="4:8" ht="15.75" customHeight="1">
      <c r="D175" s="2"/>
      <c r="E175" s="2"/>
      <c r="F175" s="2"/>
      <c r="G175" s="2"/>
      <c r="H175" s="2"/>
    </row>
    <row r="176" spans="4:8" ht="15.75" customHeight="1">
      <c r="D176" s="2"/>
      <c r="E176" s="2"/>
      <c r="F176" s="2"/>
      <c r="G176" s="2"/>
      <c r="H176" s="2"/>
    </row>
    <row r="177" spans="4:8" ht="15.75" customHeight="1">
      <c r="D177" s="2"/>
      <c r="E177" s="2"/>
      <c r="F177" s="2"/>
      <c r="G177" s="2"/>
      <c r="H177" s="2"/>
    </row>
    <row r="178" spans="4:8" ht="15.75" customHeight="1">
      <c r="D178" s="2"/>
      <c r="E178" s="2"/>
      <c r="F178" s="2"/>
      <c r="G178" s="2"/>
      <c r="H178" s="2"/>
    </row>
    <row r="179" spans="4:8" ht="15.75" customHeight="1">
      <c r="D179" s="2"/>
      <c r="E179" s="2"/>
      <c r="F179" s="2"/>
      <c r="G179" s="2"/>
      <c r="H179" s="2"/>
    </row>
    <row r="180" spans="4:8" ht="15.75" customHeight="1">
      <c r="D180" s="2"/>
      <c r="E180" s="2"/>
      <c r="F180" s="2"/>
      <c r="G180" s="2"/>
      <c r="H180" s="2"/>
    </row>
    <row r="181" spans="4:8" ht="15.75" customHeight="1">
      <c r="D181" s="2"/>
      <c r="E181" s="2"/>
      <c r="F181" s="2"/>
      <c r="G181" s="2"/>
      <c r="H181" s="2"/>
    </row>
    <row r="182" spans="4:8" ht="15.75" customHeight="1">
      <c r="D182" s="2"/>
      <c r="E182" s="2"/>
      <c r="F182" s="2"/>
      <c r="G182" s="2"/>
      <c r="H182" s="2"/>
    </row>
    <row r="183" spans="4:8" ht="15.75" customHeight="1">
      <c r="D183" s="2"/>
      <c r="E183" s="2"/>
      <c r="F183" s="2"/>
      <c r="G183" s="2"/>
      <c r="H183" s="2"/>
    </row>
    <row r="184" spans="4:8" ht="15.75" customHeight="1">
      <c r="D184" s="2"/>
      <c r="E184" s="2"/>
      <c r="F184" s="2"/>
      <c r="G184" s="2"/>
      <c r="H184" s="2"/>
    </row>
    <row r="185" spans="4:8" ht="15.75" customHeight="1">
      <c r="D185" s="2"/>
      <c r="E185" s="2"/>
      <c r="F185" s="2"/>
      <c r="G185" s="2"/>
      <c r="H185" s="2"/>
    </row>
    <row r="186" spans="4:8" ht="15.75" customHeight="1">
      <c r="D186" s="2"/>
      <c r="E186" s="2"/>
      <c r="F186" s="2"/>
      <c r="G186" s="2"/>
      <c r="H186" s="2"/>
    </row>
    <row r="187" spans="4:8" ht="15.75" customHeight="1">
      <c r="D187" s="2"/>
      <c r="E187" s="2"/>
      <c r="F187" s="2"/>
      <c r="G187" s="2"/>
      <c r="H187" s="2"/>
    </row>
    <row r="188" spans="4:8" ht="15.75" customHeight="1">
      <c r="D188" s="2"/>
      <c r="E188" s="2"/>
      <c r="F188" s="2"/>
      <c r="G188" s="2"/>
      <c r="H188" s="2"/>
    </row>
    <row r="189" spans="4:8" ht="15.75" customHeight="1">
      <c r="D189" s="2"/>
      <c r="E189" s="2"/>
      <c r="F189" s="2"/>
      <c r="G189" s="2"/>
      <c r="H189" s="2"/>
    </row>
    <row r="190" spans="4:8" ht="15.75" customHeight="1">
      <c r="D190" s="2"/>
      <c r="E190" s="2"/>
      <c r="F190" s="2"/>
      <c r="G190" s="2"/>
      <c r="H190" s="2"/>
    </row>
    <row r="191" spans="4:8" ht="15.75" customHeight="1">
      <c r="D191" s="2"/>
      <c r="E191" s="2"/>
      <c r="F191" s="2"/>
      <c r="G191" s="2"/>
      <c r="H191" s="2"/>
    </row>
    <row r="192" spans="4:8" ht="15.75" customHeight="1">
      <c r="D192" s="2"/>
      <c r="E192" s="2"/>
      <c r="F192" s="2"/>
      <c r="G192" s="2"/>
      <c r="H192" s="2"/>
    </row>
    <row r="193" spans="4:8" ht="15.75" customHeight="1">
      <c r="D193" s="2"/>
      <c r="E193" s="2"/>
      <c r="F193" s="2"/>
      <c r="G193" s="2"/>
      <c r="H193" s="2"/>
    </row>
    <row r="194" spans="4:8" ht="15.75" customHeight="1">
      <c r="D194" s="2"/>
      <c r="E194" s="2"/>
      <c r="F194" s="2"/>
      <c r="G194" s="2"/>
      <c r="H194" s="2"/>
    </row>
    <row r="195" spans="4:8" ht="15.75" customHeight="1">
      <c r="D195" s="2"/>
      <c r="E195" s="2"/>
      <c r="F195" s="2"/>
      <c r="G195" s="2"/>
      <c r="H195" s="2"/>
    </row>
    <row r="196" spans="4:8" ht="15.75" customHeight="1">
      <c r="D196" s="2"/>
      <c r="E196" s="2"/>
      <c r="F196" s="2"/>
      <c r="G196" s="2"/>
      <c r="H196" s="2"/>
    </row>
    <row r="197" spans="4:8" ht="15.75" customHeight="1">
      <c r="D197" s="2"/>
      <c r="E197" s="2"/>
      <c r="F197" s="2"/>
      <c r="G197" s="2"/>
      <c r="H197" s="2"/>
    </row>
    <row r="198" spans="4:8" ht="15.75" customHeight="1">
      <c r="D198" s="2"/>
      <c r="E198" s="2"/>
      <c r="F198" s="2"/>
      <c r="G198" s="2"/>
      <c r="H198" s="2"/>
    </row>
    <row r="199" spans="4:8" ht="15.75" customHeight="1">
      <c r="D199" s="2"/>
      <c r="E199" s="2"/>
      <c r="F199" s="2"/>
      <c r="G199" s="2"/>
      <c r="H199" s="2"/>
    </row>
    <row r="200" spans="4:8" ht="15.75" customHeight="1">
      <c r="D200" s="2"/>
      <c r="E200" s="2"/>
      <c r="F200" s="2"/>
      <c r="G200" s="2"/>
      <c r="H200" s="2"/>
    </row>
    <row r="201" spans="4:8" ht="15.75" customHeight="1">
      <c r="D201" s="2"/>
      <c r="E201" s="2"/>
      <c r="F201" s="2"/>
      <c r="G201" s="2"/>
      <c r="H201" s="2"/>
    </row>
    <row r="202" spans="4:8" ht="15.75" customHeight="1">
      <c r="D202" s="2"/>
      <c r="E202" s="2"/>
      <c r="F202" s="2"/>
      <c r="G202" s="2"/>
      <c r="H202" s="2"/>
    </row>
    <row r="203" spans="4:8" ht="15.75" customHeight="1">
      <c r="D203" s="2"/>
      <c r="E203" s="2"/>
      <c r="F203" s="2"/>
      <c r="G203" s="2"/>
      <c r="H203" s="2"/>
    </row>
    <row r="204" spans="4:8" ht="15.75" customHeight="1">
      <c r="D204" s="2"/>
      <c r="E204" s="2"/>
      <c r="F204" s="2"/>
      <c r="G204" s="2"/>
      <c r="H204" s="2"/>
    </row>
    <row r="205" spans="4:8" ht="15.75" customHeight="1">
      <c r="D205" s="2"/>
      <c r="E205" s="2"/>
      <c r="F205" s="2"/>
      <c r="G205" s="2"/>
      <c r="H205" s="2"/>
    </row>
    <row r="206" spans="4:8" ht="15.75" customHeight="1">
      <c r="D206" s="2"/>
      <c r="E206" s="2"/>
      <c r="F206" s="2"/>
      <c r="G206" s="2"/>
      <c r="H206" s="2"/>
    </row>
    <row r="207" spans="4:8" ht="15.75" customHeight="1">
      <c r="D207" s="2"/>
      <c r="E207" s="2"/>
      <c r="F207" s="2"/>
      <c r="G207" s="2"/>
      <c r="H207" s="2"/>
    </row>
    <row r="208" spans="4:8" ht="15.75" customHeight="1">
      <c r="D208" s="2"/>
      <c r="E208" s="2"/>
      <c r="F208" s="2"/>
      <c r="G208" s="2"/>
      <c r="H208" s="2"/>
    </row>
    <row r="209" spans="4:8" ht="15.75" customHeight="1">
      <c r="D209" s="2"/>
      <c r="E209" s="2"/>
      <c r="F209" s="2"/>
      <c r="G209" s="2"/>
      <c r="H209" s="2"/>
    </row>
    <row r="210" spans="4:8" ht="15.75" customHeight="1">
      <c r="D210" s="2"/>
      <c r="E210" s="2"/>
      <c r="F210" s="2"/>
      <c r="G210" s="2"/>
      <c r="H210" s="2"/>
    </row>
    <row r="211" spans="4:8" ht="15.75" customHeight="1">
      <c r="D211" s="2"/>
      <c r="E211" s="2"/>
      <c r="F211" s="2"/>
      <c r="G211" s="2"/>
      <c r="H211" s="2"/>
    </row>
    <row r="212" spans="4:8" ht="15.75" customHeight="1">
      <c r="D212" s="2"/>
      <c r="E212" s="2"/>
      <c r="F212" s="2"/>
      <c r="G212" s="2"/>
      <c r="H212" s="2"/>
    </row>
    <row r="213" spans="4:8" ht="15.75" customHeight="1">
      <c r="D213" s="2"/>
      <c r="E213" s="2"/>
      <c r="F213" s="2"/>
      <c r="G213" s="2"/>
      <c r="H213" s="2"/>
    </row>
    <row r="214" spans="4:8" ht="15.75" customHeight="1">
      <c r="D214" s="2"/>
      <c r="E214" s="2"/>
      <c r="F214" s="2"/>
      <c r="G214" s="2"/>
      <c r="H214" s="2"/>
    </row>
    <row r="215" spans="4:8" ht="15.75" customHeight="1">
      <c r="D215" s="2"/>
      <c r="E215" s="2"/>
      <c r="F215" s="2"/>
      <c r="G215" s="2"/>
      <c r="H215" s="2"/>
    </row>
    <row r="216" spans="4:8" ht="15.75" customHeight="1">
      <c r="D216" s="2"/>
      <c r="E216" s="2"/>
      <c r="F216" s="2"/>
      <c r="G216" s="2"/>
      <c r="H216" s="2"/>
    </row>
    <row r="217" spans="4:8" ht="15.75" customHeight="1">
      <c r="D217" s="2"/>
      <c r="E217" s="2"/>
      <c r="F217" s="2"/>
      <c r="G217" s="2"/>
      <c r="H217" s="2"/>
    </row>
    <row r="218" spans="4:8" ht="15.75" customHeight="1">
      <c r="D218" s="2"/>
      <c r="E218" s="2"/>
      <c r="F218" s="2"/>
      <c r="G218" s="2"/>
      <c r="H218" s="2"/>
    </row>
    <row r="219" spans="4:8" ht="15.75" customHeight="1">
      <c r="D219" s="2"/>
      <c r="E219" s="2"/>
      <c r="F219" s="2"/>
      <c r="G219" s="2"/>
      <c r="H219" s="2"/>
    </row>
    <row r="220" spans="4:8" ht="15.75" customHeight="1">
      <c r="D220" s="2"/>
      <c r="E220" s="2"/>
      <c r="F220" s="2"/>
      <c r="G220" s="2"/>
      <c r="H220" s="2"/>
    </row>
    <row r="221" spans="4:8" ht="15.75" customHeight="1">
      <c r="D221" s="2"/>
      <c r="E221" s="2"/>
      <c r="F221" s="2"/>
      <c r="G221" s="2"/>
      <c r="H221" s="2"/>
    </row>
    <row r="222" spans="4:8" ht="15.75" customHeight="1">
      <c r="D222" s="2"/>
      <c r="E222" s="2"/>
      <c r="F222" s="2"/>
      <c r="G222" s="2"/>
      <c r="H222" s="2"/>
    </row>
    <row r="223" spans="4:8" ht="15.75" customHeight="1">
      <c r="D223" s="2"/>
      <c r="E223" s="2"/>
      <c r="F223" s="2"/>
      <c r="G223" s="2"/>
      <c r="H223" s="2"/>
    </row>
    <row r="224" spans="4:8" ht="15.75" customHeight="1">
      <c r="D224" s="2"/>
      <c r="E224" s="2"/>
      <c r="F224" s="2"/>
      <c r="G224" s="2"/>
      <c r="H224" s="2"/>
    </row>
    <row r="225" spans="4:8" ht="15.75" customHeight="1">
      <c r="D225" s="2"/>
      <c r="E225" s="2"/>
      <c r="F225" s="2"/>
      <c r="G225" s="2"/>
      <c r="H225" s="2"/>
    </row>
    <row r="226" spans="4:8" ht="15.75" customHeight="1">
      <c r="D226" s="2"/>
      <c r="E226" s="2"/>
      <c r="F226" s="2"/>
      <c r="G226" s="2"/>
      <c r="H226" s="2"/>
    </row>
    <row r="227" spans="4:8" ht="15.75" customHeight="1">
      <c r="D227" s="2"/>
      <c r="E227" s="2"/>
      <c r="F227" s="2"/>
      <c r="G227" s="2"/>
      <c r="H227" s="2"/>
    </row>
    <row r="228" spans="4:8" ht="15.75" customHeight="1">
      <c r="D228" s="2"/>
      <c r="E228" s="2"/>
      <c r="F228" s="2"/>
      <c r="G228" s="2"/>
      <c r="H228" s="2"/>
    </row>
    <row r="229" spans="4:8" ht="15.75" customHeight="1">
      <c r="D229" s="2"/>
      <c r="E229" s="2"/>
      <c r="F229" s="2"/>
      <c r="G229" s="2"/>
      <c r="H229" s="2"/>
    </row>
    <row r="230" spans="4:8" ht="15.75" customHeight="1">
      <c r="D230" s="2"/>
      <c r="E230" s="2"/>
      <c r="F230" s="2"/>
      <c r="G230" s="2"/>
      <c r="H230" s="2"/>
    </row>
    <row r="231" spans="4:8" ht="15.75" customHeight="1">
      <c r="D231" s="2"/>
      <c r="E231" s="2"/>
      <c r="F231" s="2"/>
      <c r="G231" s="2"/>
      <c r="H231" s="2"/>
    </row>
    <row r="232" spans="4:8" ht="15.75" customHeight="1">
      <c r="D232" s="2"/>
      <c r="E232" s="2"/>
      <c r="F232" s="2"/>
      <c r="G232" s="2"/>
      <c r="H232" s="2"/>
    </row>
    <row r="233" spans="4:8" ht="15.75" customHeight="1">
      <c r="D233" s="2"/>
      <c r="E233" s="2"/>
      <c r="F233" s="2"/>
      <c r="G233" s="2"/>
      <c r="H233" s="2"/>
    </row>
    <row r="234" spans="4:8" ht="15.75" customHeight="1">
      <c r="D234" s="2"/>
      <c r="E234" s="2"/>
      <c r="F234" s="2"/>
      <c r="G234" s="2"/>
      <c r="H234" s="2"/>
    </row>
    <row r="235" spans="4:8" ht="15.75" customHeight="1">
      <c r="D235" s="2"/>
      <c r="E235" s="2"/>
      <c r="F235" s="2"/>
      <c r="G235" s="2"/>
      <c r="H235" s="2"/>
    </row>
    <row r="236" spans="4:8" ht="15.75" customHeight="1">
      <c r="D236" s="2"/>
      <c r="E236" s="2"/>
      <c r="F236" s="2"/>
      <c r="G236" s="2"/>
      <c r="H236" s="2"/>
    </row>
    <row r="237" spans="4:8" ht="15.75" customHeight="1">
      <c r="D237" s="2"/>
      <c r="E237" s="2"/>
      <c r="F237" s="2"/>
      <c r="G237" s="2"/>
      <c r="H237" s="2"/>
    </row>
    <row r="238" spans="4:8" ht="15.75" customHeight="1">
      <c r="D238" s="2"/>
      <c r="E238" s="2"/>
      <c r="F238" s="2"/>
      <c r="G238" s="2"/>
      <c r="H238" s="2"/>
    </row>
    <row r="239" spans="4:8" ht="15.75" customHeight="1">
      <c r="D239" s="2"/>
      <c r="E239" s="2"/>
      <c r="F239" s="2"/>
      <c r="G239" s="2"/>
      <c r="H239" s="2"/>
    </row>
    <row r="240" spans="4:8" ht="15.75" customHeight="1">
      <c r="D240" s="2"/>
      <c r="E240" s="2"/>
      <c r="F240" s="2"/>
      <c r="G240" s="2"/>
      <c r="H240" s="2"/>
    </row>
    <row r="241" spans="4:8" ht="15.75" customHeight="1">
      <c r="D241" s="2"/>
      <c r="E241" s="2"/>
      <c r="F241" s="2"/>
      <c r="G241" s="2"/>
      <c r="H241" s="2"/>
    </row>
    <row r="242" spans="4:8" ht="15.75" customHeight="1">
      <c r="D242" s="2"/>
      <c r="E242" s="2"/>
      <c r="F242" s="2"/>
      <c r="G242" s="2"/>
      <c r="H242" s="2"/>
    </row>
    <row r="243" spans="4:8" ht="15.75" customHeight="1">
      <c r="D243" s="2"/>
      <c r="E243" s="2"/>
      <c r="F243" s="2"/>
      <c r="G243" s="2"/>
      <c r="H243" s="2"/>
    </row>
    <row r="244" spans="4:8" ht="15.75" customHeight="1">
      <c r="D244" s="2"/>
      <c r="E244" s="2"/>
      <c r="F244" s="2"/>
      <c r="G244" s="2"/>
      <c r="H244" s="2"/>
    </row>
    <row r="245" spans="4:8" ht="15.75" customHeight="1">
      <c r="D245" s="2"/>
      <c r="E245" s="2"/>
      <c r="F245" s="2"/>
      <c r="G245" s="2"/>
      <c r="H245" s="2"/>
    </row>
    <row r="246" spans="4:8" ht="15.75" customHeight="1">
      <c r="D246" s="2"/>
      <c r="E246" s="2"/>
      <c r="F246" s="2"/>
      <c r="G246" s="2"/>
      <c r="H246" s="2"/>
    </row>
    <row r="247" spans="4:8" ht="15.75" customHeight="1">
      <c r="D247" s="2"/>
      <c r="E247" s="2"/>
      <c r="F247" s="2"/>
      <c r="G247" s="2"/>
      <c r="H247" s="2"/>
    </row>
    <row r="248" spans="4:8" ht="15.75" customHeight="1">
      <c r="D248" s="2"/>
      <c r="E248" s="2"/>
      <c r="F248" s="2"/>
      <c r="G248" s="2"/>
      <c r="H248" s="2"/>
    </row>
    <row r="249" spans="4:8" ht="15.75" customHeight="1">
      <c r="D249" s="2"/>
      <c r="E249" s="2"/>
      <c r="F249" s="2"/>
      <c r="G249" s="2"/>
      <c r="H249" s="2"/>
    </row>
    <row r="250" spans="4:8" ht="15.75" customHeight="1">
      <c r="D250" s="2"/>
      <c r="E250" s="2"/>
      <c r="F250" s="2"/>
      <c r="G250" s="2"/>
      <c r="H250" s="2"/>
    </row>
    <row r="251" spans="4:8" ht="15.75" customHeight="1">
      <c r="D251" s="2"/>
      <c r="E251" s="2"/>
      <c r="F251" s="2"/>
      <c r="G251" s="2"/>
      <c r="H251" s="2"/>
    </row>
    <row r="252" spans="4:8" ht="15.75" customHeight="1">
      <c r="D252" s="2"/>
      <c r="E252" s="2"/>
      <c r="F252" s="2"/>
      <c r="G252" s="2"/>
      <c r="H252" s="2"/>
    </row>
    <row r="253" spans="4:8" ht="15.75" customHeight="1">
      <c r="D253" s="2"/>
      <c r="E253" s="2"/>
      <c r="F253" s="2"/>
      <c r="G253" s="2"/>
      <c r="H253" s="2"/>
    </row>
    <row r="254" spans="4:8" ht="15.75" customHeight="1">
      <c r="D254" s="2"/>
      <c r="E254" s="2"/>
      <c r="F254" s="2"/>
      <c r="G254" s="2"/>
      <c r="H254" s="2"/>
    </row>
    <row r="255" spans="4:8" ht="15.75" customHeight="1">
      <c r="D255" s="2"/>
      <c r="E255" s="2"/>
      <c r="F255" s="2"/>
      <c r="G255" s="2"/>
      <c r="H255" s="2"/>
    </row>
    <row r="256" spans="4:8" ht="15.75" customHeight="1">
      <c r="D256" s="2"/>
      <c r="E256" s="2"/>
      <c r="F256" s="2"/>
      <c r="G256" s="2"/>
      <c r="H256" s="2"/>
    </row>
    <row r="257" spans="4:8" ht="15.75" customHeight="1">
      <c r="D257" s="2"/>
      <c r="E257" s="2"/>
      <c r="F257" s="2"/>
      <c r="G257" s="2"/>
      <c r="H257" s="2"/>
    </row>
    <row r="258" spans="4:8" ht="15.75" customHeight="1">
      <c r="D258" s="2"/>
      <c r="E258" s="2"/>
      <c r="F258" s="2"/>
      <c r="G258" s="2"/>
      <c r="H258" s="2"/>
    </row>
    <row r="259" spans="4:8" ht="15.75" customHeight="1">
      <c r="D259" s="2"/>
      <c r="E259" s="2"/>
      <c r="F259" s="2"/>
      <c r="G259" s="2"/>
      <c r="H259" s="2"/>
    </row>
    <row r="260" spans="4:8" ht="15.75" customHeight="1">
      <c r="D260" s="2"/>
      <c r="E260" s="2"/>
      <c r="F260" s="2"/>
      <c r="G260" s="2"/>
      <c r="H260" s="2"/>
    </row>
    <row r="261" spans="4:8" ht="15.75" customHeight="1">
      <c r="D261" s="2"/>
      <c r="E261" s="2"/>
      <c r="F261" s="2"/>
      <c r="G261" s="2"/>
      <c r="H261" s="2"/>
    </row>
    <row r="262" spans="4:8" ht="15.75" customHeight="1">
      <c r="D262" s="2"/>
      <c r="E262" s="2"/>
      <c r="F262" s="2"/>
      <c r="G262" s="2"/>
      <c r="H262" s="2"/>
    </row>
    <row r="263" spans="4:8" ht="15.75" customHeight="1">
      <c r="D263" s="2"/>
      <c r="E263" s="2"/>
      <c r="F263" s="2"/>
      <c r="G263" s="2"/>
      <c r="H263" s="2"/>
    </row>
    <row r="264" spans="4:8" ht="15.75" customHeight="1">
      <c r="D264" s="2"/>
      <c r="E264" s="2"/>
      <c r="F264" s="2"/>
      <c r="G264" s="2"/>
      <c r="H264" s="2"/>
    </row>
    <row r="265" spans="4:8" ht="15.75" customHeight="1">
      <c r="D265" s="2"/>
      <c r="E265" s="2"/>
      <c r="F265" s="2"/>
      <c r="G265" s="2"/>
      <c r="H265" s="2"/>
    </row>
    <row r="266" spans="4:8" ht="15.75" customHeight="1">
      <c r="D266" s="2"/>
      <c r="E266" s="2"/>
      <c r="F266" s="2"/>
      <c r="G266" s="2"/>
      <c r="H266" s="2"/>
    </row>
    <row r="267" spans="4:8" ht="15.75" customHeight="1">
      <c r="D267" s="2"/>
      <c r="E267" s="2"/>
      <c r="F267" s="2"/>
      <c r="G267" s="2"/>
      <c r="H267" s="2"/>
    </row>
    <row r="268" spans="4:8" ht="15.75" customHeight="1">
      <c r="D268" s="2"/>
      <c r="E268" s="2"/>
      <c r="F268" s="2"/>
      <c r="G268" s="2"/>
      <c r="H268" s="2"/>
    </row>
    <row r="269" spans="4:8" ht="15.75" customHeight="1">
      <c r="D269" s="2"/>
      <c r="E269" s="2"/>
      <c r="F269" s="2"/>
      <c r="G269" s="2"/>
      <c r="H269" s="2"/>
    </row>
    <row r="270" spans="4:8" ht="15.75" customHeight="1">
      <c r="D270" s="2"/>
      <c r="E270" s="2"/>
      <c r="F270" s="2"/>
      <c r="G270" s="2"/>
      <c r="H270" s="2"/>
    </row>
    <row r="271" spans="4:8" ht="15.75" customHeight="1">
      <c r="D271" s="2"/>
      <c r="E271" s="2"/>
      <c r="F271" s="2"/>
      <c r="G271" s="2"/>
      <c r="H271" s="2"/>
    </row>
    <row r="272" spans="4:8" ht="15.75" customHeight="1">
      <c r="D272" s="2"/>
      <c r="E272" s="2"/>
      <c r="F272" s="2"/>
      <c r="G272" s="2"/>
      <c r="H272" s="2"/>
    </row>
    <row r="273" spans="4:8" ht="15.75" customHeight="1">
      <c r="D273" s="2"/>
      <c r="E273" s="2"/>
      <c r="F273" s="2"/>
      <c r="G273" s="2"/>
      <c r="H273" s="2"/>
    </row>
    <row r="274" spans="4:8" ht="15.75" customHeight="1">
      <c r="D274" s="2"/>
      <c r="E274" s="2"/>
      <c r="F274" s="2"/>
      <c r="G274" s="2"/>
      <c r="H274" s="2"/>
    </row>
    <row r="275" spans="4:8" ht="15.75" customHeight="1">
      <c r="D275" s="2"/>
      <c r="E275" s="2"/>
      <c r="F275" s="2"/>
      <c r="G275" s="2"/>
      <c r="H275" s="2"/>
    </row>
    <row r="276" spans="4:8" ht="15.75" customHeight="1">
      <c r="D276" s="2"/>
      <c r="E276" s="2"/>
      <c r="F276" s="2"/>
      <c r="G276" s="2"/>
      <c r="H276" s="2"/>
    </row>
    <row r="277" spans="4:8" ht="15.75" customHeight="1">
      <c r="D277" s="2"/>
      <c r="E277" s="2"/>
      <c r="F277" s="2"/>
      <c r="G277" s="2"/>
      <c r="H277" s="2"/>
    </row>
    <row r="278" spans="4:8" ht="15.75" customHeight="1">
      <c r="D278" s="2"/>
      <c r="E278" s="2"/>
      <c r="F278" s="2"/>
      <c r="G278" s="2"/>
      <c r="H278" s="2"/>
    </row>
    <row r="279" spans="4:8" ht="15.75" customHeight="1">
      <c r="D279" s="2"/>
      <c r="E279" s="2"/>
      <c r="F279" s="2"/>
      <c r="G279" s="2"/>
      <c r="H279" s="2"/>
    </row>
    <row r="280" spans="4:8" ht="15.75" customHeight="1">
      <c r="D280" s="2"/>
      <c r="E280" s="2"/>
      <c r="F280" s="2"/>
      <c r="G280" s="2"/>
      <c r="H280" s="2"/>
    </row>
    <row r="281" spans="4:8" ht="15.75" customHeight="1">
      <c r="D281" s="2"/>
      <c r="E281" s="2"/>
      <c r="F281" s="2"/>
      <c r="G281" s="2"/>
      <c r="H281" s="2"/>
    </row>
    <row r="282" spans="4:8" ht="15.75" customHeight="1">
      <c r="D282" s="2"/>
      <c r="E282" s="2"/>
      <c r="F282" s="2"/>
      <c r="G282" s="2"/>
      <c r="H282" s="2"/>
    </row>
    <row r="283" spans="4:8" ht="15.75" customHeight="1">
      <c r="D283" s="2"/>
      <c r="E283" s="2"/>
      <c r="F283" s="2"/>
      <c r="G283" s="2"/>
      <c r="H283" s="2"/>
    </row>
    <row r="284" spans="4:8" ht="15.75" customHeight="1">
      <c r="D284" s="2"/>
      <c r="E284" s="2"/>
      <c r="F284" s="2"/>
      <c r="G284" s="2"/>
      <c r="H284" s="2"/>
    </row>
    <row r="285" spans="4:8" ht="15.75" customHeight="1">
      <c r="D285" s="2"/>
      <c r="E285" s="2"/>
      <c r="F285" s="2"/>
      <c r="G285" s="2"/>
      <c r="H285" s="2"/>
    </row>
    <row r="286" spans="4:8" ht="15.75" customHeight="1">
      <c r="D286" s="2"/>
      <c r="E286" s="2"/>
      <c r="F286" s="2"/>
      <c r="G286" s="2"/>
      <c r="H286" s="2"/>
    </row>
    <row r="287" spans="4:8" ht="15.75" customHeight="1">
      <c r="D287" s="2"/>
      <c r="E287" s="2"/>
      <c r="F287" s="2"/>
      <c r="G287" s="2"/>
      <c r="H287" s="2"/>
    </row>
    <row r="288" spans="4:8" ht="15.75" customHeight="1">
      <c r="D288" s="2"/>
      <c r="E288" s="2"/>
      <c r="F288" s="2"/>
      <c r="G288" s="2"/>
      <c r="H288" s="2"/>
    </row>
    <row r="289" spans="4:8" ht="15.75" customHeight="1">
      <c r="D289" s="2"/>
      <c r="E289" s="2"/>
      <c r="F289" s="2"/>
      <c r="G289" s="2"/>
      <c r="H289" s="2"/>
    </row>
    <row r="290" spans="4:8" ht="15.75" customHeight="1">
      <c r="D290" s="2"/>
      <c r="E290" s="2"/>
      <c r="F290" s="2"/>
      <c r="G290" s="2"/>
      <c r="H290" s="2"/>
    </row>
    <row r="291" spans="4:8" ht="15.75" customHeight="1">
      <c r="D291" s="2"/>
      <c r="E291" s="2"/>
      <c r="F291" s="2"/>
      <c r="G291" s="2"/>
      <c r="H291" s="2"/>
    </row>
    <row r="292" spans="4:8" ht="15.75" customHeight="1">
      <c r="D292" s="2"/>
      <c r="E292" s="2"/>
      <c r="F292" s="2"/>
      <c r="G292" s="2"/>
      <c r="H292" s="2"/>
    </row>
    <row r="293" spans="4:8" ht="15.75" customHeight="1">
      <c r="D293" s="2"/>
      <c r="E293" s="2"/>
      <c r="F293" s="2"/>
      <c r="G293" s="2"/>
      <c r="H293" s="2"/>
    </row>
    <row r="294" spans="4:8" ht="15.75" customHeight="1">
      <c r="D294" s="2"/>
      <c r="E294" s="2"/>
      <c r="F294" s="2"/>
      <c r="G294" s="2"/>
      <c r="H294" s="2"/>
    </row>
    <row r="295" spans="4:8" ht="15.75" customHeight="1">
      <c r="D295" s="2"/>
      <c r="E295" s="2"/>
      <c r="F295" s="2"/>
      <c r="G295" s="2"/>
      <c r="H295" s="2"/>
    </row>
    <row r="296" spans="4:8" ht="15.75" customHeight="1">
      <c r="D296" s="2"/>
      <c r="E296" s="2"/>
      <c r="F296" s="2"/>
      <c r="G296" s="2"/>
      <c r="H296" s="2"/>
    </row>
    <row r="297" spans="4:8" ht="15.75" customHeight="1">
      <c r="D297" s="2"/>
      <c r="E297" s="2"/>
      <c r="F297" s="2"/>
      <c r="G297" s="2"/>
      <c r="H297" s="2"/>
    </row>
    <row r="298" spans="4:8" ht="15.75" customHeight="1">
      <c r="D298" s="2"/>
      <c r="E298" s="2"/>
      <c r="F298" s="2"/>
      <c r="G298" s="2"/>
      <c r="H298" s="2"/>
    </row>
    <row r="299" spans="4:8" ht="15.75" customHeight="1">
      <c r="D299" s="2"/>
      <c r="E299" s="2"/>
      <c r="F299" s="2"/>
      <c r="G299" s="2"/>
      <c r="H299" s="2"/>
    </row>
    <row r="300" spans="4:8" ht="15.75" customHeight="1">
      <c r="D300" s="2"/>
      <c r="E300" s="2"/>
      <c r="F300" s="2"/>
      <c r="G300" s="2"/>
      <c r="H300" s="2"/>
    </row>
    <row r="301" spans="4:8" ht="15.75" customHeight="1">
      <c r="D301" s="2"/>
      <c r="E301" s="2"/>
      <c r="F301" s="2"/>
      <c r="G301" s="2"/>
      <c r="H301" s="2"/>
    </row>
    <row r="302" spans="4:8" ht="15.75" customHeight="1">
      <c r="D302" s="2"/>
      <c r="E302" s="2"/>
      <c r="F302" s="2"/>
      <c r="G302" s="2"/>
      <c r="H302" s="2"/>
    </row>
    <row r="303" spans="4:8" ht="15.75" customHeight="1">
      <c r="D303" s="2"/>
      <c r="E303" s="2"/>
      <c r="F303" s="2"/>
      <c r="G303" s="2"/>
      <c r="H303" s="2"/>
    </row>
    <row r="304" spans="4:8" ht="15.75" customHeight="1">
      <c r="D304" s="2"/>
      <c r="E304" s="2"/>
      <c r="F304" s="2"/>
      <c r="G304" s="2"/>
      <c r="H304" s="2"/>
    </row>
    <row r="305" spans="4:8" ht="15.75" customHeight="1">
      <c r="D305" s="2"/>
      <c r="E305" s="2"/>
      <c r="F305" s="2"/>
      <c r="G305" s="2"/>
      <c r="H305" s="2"/>
    </row>
    <row r="306" spans="4:8" ht="15.75" customHeight="1">
      <c r="D306" s="2"/>
      <c r="E306" s="2"/>
      <c r="F306" s="2"/>
      <c r="G306" s="2"/>
      <c r="H306" s="2"/>
    </row>
    <row r="307" spans="4:8" ht="15.75" customHeight="1">
      <c r="D307" s="2"/>
      <c r="E307" s="2"/>
      <c r="F307" s="2"/>
      <c r="G307" s="2"/>
      <c r="H307" s="2"/>
    </row>
    <row r="308" spans="4:8" ht="15.75" customHeight="1">
      <c r="D308" s="2"/>
      <c r="E308" s="2"/>
      <c r="F308" s="2"/>
      <c r="G308" s="2"/>
      <c r="H308" s="2"/>
    </row>
    <row r="309" spans="4:8" ht="15.75" customHeight="1">
      <c r="D309" s="2"/>
      <c r="E309" s="2"/>
      <c r="F309" s="2"/>
      <c r="G309" s="2"/>
      <c r="H309" s="2"/>
    </row>
    <row r="310" spans="4:8" ht="15.75" customHeight="1">
      <c r="D310" s="2"/>
      <c r="E310" s="2"/>
      <c r="F310" s="2"/>
      <c r="G310" s="2"/>
      <c r="H310" s="2"/>
    </row>
    <row r="311" spans="4:8" ht="15.75" customHeight="1">
      <c r="D311" s="2"/>
      <c r="E311" s="2"/>
      <c r="F311" s="2"/>
      <c r="G311" s="2"/>
      <c r="H311" s="2"/>
    </row>
    <row r="312" spans="4:8" ht="15.75" customHeight="1">
      <c r="D312" s="2"/>
      <c r="E312" s="2"/>
      <c r="F312" s="2"/>
      <c r="G312" s="2"/>
      <c r="H312" s="2"/>
    </row>
    <row r="313" spans="4:8" ht="15.75" customHeight="1">
      <c r="D313" s="2"/>
      <c r="E313" s="2"/>
      <c r="F313" s="2"/>
      <c r="G313" s="2"/>
      <c r="H313" s="2"/>
    </row>
    <row r="314" spans="4:8" ht="15.75" customHeight="1">
      <c r="D314" s="2"/>
      <c r="E314" s="2"/>
      <c r="F314" s="2"/>
      <c r="G314" s="2"/>
      <c r="H314" s="2"/>
    </row>
    <row r="315" spans="4:8" ht="15.75" customHeight="1">
      <c r="D315" s="2"/>
      <c r="E315" s="2"/>
      <c r="F315" s="2"/>
      <c r="G315" s="2"/>
      <c r="H315" s="2"/>
    </row>
    <row r="316" spans="4:8" ht="15.75" customHeight="1">
      <c r="D316" s="2"/>
      <c r="E316" s="2"/>
      <c r="F316" s="2"/>
      <c r="G316" s="2"/>
      <c r="H316" s="2"/>
    </row>
    <row r="317" spans="4:8" ht="15.75" customHeight="1">
      <c r="D317" s="2"/>
      <c r="E317" s="2"/>
      <c r="F317" s="2"/>
      <c r="G317" s="2"/>
      <c r="H317" s="2"/>
    </row>
    <row r="318" spans="4:8" ht="15.75" customHeight="1">
      <c r="D318" s="2"/>
      <c r="E318" s="2"/>
      <c r="F318" s="2"/>
      <c r="G318" s="2"/>
      <c r="H318" s="2"/>
    </row>
    <row r="319" spans="4:8" ht="15.75" customHeight="1">
      <c r="D319" s="2"/>
      <c r="E319" s="2"/>
      <c r="F319" s="2"/>
      <c r="G319" s="2"/>
      <c r="H319" s="2"/>
    </row>
    <row r="320" spans="4:8" ht="15.75" customHeight="1">
      <c r="D320" s="2"/>
      <c r="E320" s="2"/>
      <c r="F320" s="2"/>
      <c r="G320" s="2"/>
      <c r="H320" s="2"/>
    </row>
    <row r="321" spans="4:8" ht="15.75" customHeight="1">
      <c r="D321" s="2"/>
      <c r="E321" s="2"/>
      <c r="F321" s="2"/>
      <c r="G321" s="2"/>
      <c r="H321" s="2"/>
    </row>
    <row r="322" spans="4:8" ht="15.75" customHeight="1">
      <c r="D322" s="2"/>
      <c r="E322" s="2"/>
      <c r="F322" s="2"/>
      <c r="G322" s="2"/>
      <c r="H322" s="2"/>
    </row>
    <row r="323" spans="4:8" ht="15.75" customHeight="1">
      <c r="D323" s="2"/>
      <c r="E323" s="2"/>
      <c r="F323" s="2"/>
      <c r="G323" s="2"/>
      <c r="H323" s="2"/>
    </row>
    <row r="324" spans="4:8" ht="15.75" customHeight="1">
      <c r="D324" s="2"/>
      <c r="E324" s="2"/>
      <c r="F324" s="2"/>
      <c r="G324" s="2"/>
      <c r="H324" s="2"/>
    </row>
    <row r="325" spans="4:8" ht="15.75" customHeight="1">
      <c r="D325" s="2"/>
      <c r="E325" s="2"/>
      <c r="F325" s="2"/>
      <c r="G325" s="2"/>
      <c r="H325" s="2"/>
    </row>
    <row r="326" spans="4:8" ht="15.75" customHeight="1">
      <c r="D326" s="2"/>
      <c r="E326" s="2"/>
      <c r="F326" s="2"/>
      <c r="G326" s="2"/>
      <c r="H326" s="2"/>
    </row>
    <row r="327" spans="4:8" ht="15.75" customHeight="1">
      <c r="D327" s="2"/>
      <c r="E327" s="2"/>
      <c r="F327" s="2"/>
      <c r="G327" s="2"/>
      <c r="H327" s="2"/>
    </row>
    <row r="328" spans="4:8" ht="15.75" customHeight="1">
      <c r="D328" s="2"/>
      <c r="E328" s="2"/>
      <c r="F328" s="2"/>
      <c r="G328" s="2"/>
      <c r="H328" s="2"/>
    </row>
    <row r="329" spans="4:8" ht="15.75" customHeight="1">
      <c r="D329" s="2"/>
      <c r="E329" s="2"/>
      <c r="F329" s="2"/>
      <c r="G329" s="2"/>
      <c r="H329" s="2"/>
    </row>
    <row r="330" spans="4:8" ht="15.75" customHeight="1">
      <c r="D330" s="2"/>
      <c r="E330" s="2"/>
      <c r="F330" s="2"/>
      <c r="G330" s="2"/>
      <c r="H330" s="2"/>
    </row>
    <row r="331" spans="4:8" ht="15.75" customHeight="1">
      <c r="D331" s="2"/>
      <c r="E331" s="2"/>
      <c r="F331" s="2"/>
      <c r="G331" s="2"/>
      <c r="H331" s="2"/>
    </row>
    <row r="332" spans="4:8" ht="15.75" customHeight="1">
      <c r="D332" s="2"/>
      <c r="E332" s="2"/>
      <c r="F332" s="2"/>
      <c r="G332" s="2"/>
      <c r="H332" s="2"/>
    </row>
    <row r="333" spans="4:8" ht="15.75" customHeight="1">
      <c r="D333" s="2"/>
      <c r="E333" s="2"/>
      <c r="F333" s="2"/>
      <c r="G333" s="2"/>
      <c r="H333" s="2"/>
    </row>
    <row r="334" spans="4:8" ht="15.75" customHeight="1">
      <c r="D334" s="2"/>
      <c r="E334" s="2"/>
      <c r="F334" s="2"/>
      <c r="G334" s="2"/>
      <c r="H334" s="2"/>
    </row>
    <row r="335" spans="4:8" ht="15.75" customHeight="1">
      <c r="D335" s="2"/>
      <c r="E335" s="2"/>
      <c r="F335" s="2"/>
      <c r="G335" s="2"/>
      <c r="H335" s="2"/>
    </row>
    <row r="336" spans="4:8" ht="15.75" customHeight="1">
      <c r="D336" s="2"/>
      <c r="E336" s="2"/>
      <c r="F336" s="2"/>
      <c r="G336" s="2"/>
      <c r="H336" s="2"/>
    </row>
    <row r="337" spans="4:8" ht="15.75" customHeight="1">
      <c r="D337" s="2"/>
      <c r="E337" s="2"/>
      <c r="F337" s="2"/>
      <c r="G337" s="2"/>
      <c r="H337" s="2"/>
    </row>
    <row r="338" spans="4:8" ht="15.75" customHeight="1">
      <c r="D338" s="2"/>
      <c r="E338" s="2"/>
      <c r="F338" s="2"/>
      <c r="G338" s="2"/>
      <c r="H338" s="2"/>
    </row>
    <row r="339" spans="4:8" ht="15.75" customHeight="1">
      <c r="D339" s="2"/>
      <c r="E339" s="2"/>
      <c r="F339" s="2"/>
      <c r="G339" s="2"/>
      <c r="H339" s="2"/>
    </row>
    <row r="340" spans="4:8" ht="15.75" customHeight="1">
      <c r="D340" s="2"/>
      <c r="E340" s="2"/>
      <c r="F340" s="2"/>
      <c r="G340" s="2"/>
      <c r="H340" s="2"/>
    </row>
    <row r="341" spans="4:8" ht="15.75" customHeight="1">
      <c r="D341" s="2"/>
      <c r="E341" s="2"/>
      <c r="F341" s="2"/>
      <c r="G341" s="2"/>
      <c r="H341" s="2"/>
    </row>
    <row r="342" spans="4:8" ht="15.75" customHeight="1">
      <c r="D342" s="2"/>
      <c r="E342" s="2"/>
      <c r="F342" s="2"/>
      <c r="G342" s="2"/>
      <c r="H342" s="2"/>
    </row>
    <row r="343" spans="4:8" ht="15.75" customHeight="1">
      <c r="D343" s="2"/>
      <c r="E343" s="2"/>
      <c r="F343" s="2"/>
      <c r="G343" s="2"/>
      <c r="H343" s="2"/>
    </row>
    <row r="344" spans="4:8" ht="15.75" customHeight="1">
      <c r="D344" s="2"/>
      <c r="E344" s="2"/>
      <c r="F344" s="2"/>
      <c r="G344" s="2"/>
      <c r="H344" s="2"/>
    </row>
    <row r="345" spans="4:8" ht="15.75" customHeight="1">
      <c r="D345" s="2"/>
      <c r="E345" s="2"/>
      <c r="F345" s="2"/>
      <c r="G345" s="2"/>
      <c r="H345" s="2"/>
    </row>
    <row r="346" spans="4:8" ht="15.75" customHeight="1">
      <c r="D346" s="2"/>
      <c r="E346" s="2"/>
      <c r="F346" s="2"/>
      <c r="G346" s="2"/>
      <c r="H346" s="2"/>
    </row>
    <row r="347" spans="4:8" ht="15.75" customHeight="1">
      <c r="D347" s="2"/>
      <c r="E347" s="2"/>
      <c r="F347" s="2"/>
      <c r="G347" s="2"/>
      <c r="H347" s="2"/>
    </row>
    <row r="348" spans="4:8" ht="15.75" customHeight="1">
      <c r="D348" s="2"/>
      <c r="E348" s="2"/>
      <c r="F348" s="2"/>
      <c r="G348" s="2"/>
      <c r="H348" s="2"/>
    </row>
    <row r="349" spans="4:8" ht="15.75" customHeight="1">
      <c r="D349" s="2"/>
      <c r="E349" s="2"/>
      <c r="F349" s="2"/>
      <c r="G349" s="2"/>
      <c r="H349" s="2"/>
    </row>
    <row r="350" spans="4:8" ht="15.75" customHeight="1">
      <c r="D350" s="2"/>
      <c r="E350" s="2"/>
      <c r="F350" s="2"/>
      <c r="G350" s="2"/>
      <c r="H350" s="2"/>
    </row>
    <row r="351" spans="4:8" ht="15.75" customHeight="1">
      <c r="D351" s="2"/>
      <c r="E351" s="2"/>
      <c r="F351" s="2"/>
      <c r="G351" s="2"/>
      <c r="H351" s="2"/>
    </row>
    <row r="352" spans="4:8" ht="15.75" customHeight="1">
      <c r="D352" s="2"/>
      <c r="E352" s="2"/>
      <c r="F352" s="2"/>
      <c r="G352" s="2"/>
      <c r="H352" s="2"/>
    </row>
    <row r="353" spans="4:8" ht="15.75" customHeight="1">
      <c r="D353" s="2"/>
      <c r="E353" s="2"/>
      <c r="F353" s="2"/>
      <c r="G353" s="2"/>
      <c r="H353" s="2"/>
    </row>
    <row r="354" spans="4:8" ht="15.75" customHeight="1">
      <c r="D354" s="2"/>
      <c r="E354" s="2"/>
      <c r="F354" s="2"/>
      <c r="G354" s="2"/>
      <c r="H354" s="2"/>
    </row>
    <row r="355" spans="4:8" ht="15.75" customHeight="1">
      <c r="D355" s="2"/>
      <c r="E355" s="2"/>
      <c r="F355" s="2"/>
      <c r="G355" s="2"/>
      <c r="H355" s="2"/>
    </row>
    <row r="356" spans="4:8" ht="15.75" customHeight="1">
      <c r="D356" s="2"/>
      <c r="E356" s="2"/>
      <c r="F356" s="2"/>
      <c r="G356" s="2"/>
      <c r="H356" s="2"/>
    </row>
    <row r="357" spans="4:8" ht="15.75" customHeight="1">
      <c r="D357" s="2"/>
      <c r="E357" s="2"/>
      <c r="F357" s="2"/>
      <c r="G357" s="2"/>
      <c r="H357" s="2"/>
    </row>
    <row r="358" spans="4:8" ht="15.75" customHeight="1">
      <c r="D358" s="2"/>
      <c r="E358" s="2"/>
      <c r="F358" s="2"/>
      <c r="G358" s="2"/>
      <c r="H358" s="2"/>
    </row>
    <row r="359" spans="4:8" ht="15.75" customHeight="1">
      <c r="D359" s="2"/>
      <c r="E359" s="2"/>
      <c r="F359" s="2"/>
      <c r="G359" s="2"/>
      <c r="H359" s="2"/>
    </row>
    <row r="360" spans="4:8" ht="15.75" customHeight="1">
      <c r="D360" s="2"/>
      <c r="E360" s="2"/>
      <c r="F360" s="2"/>
      <c r="G360" s="2"/>
      <c r="H360" s="2"/>
    </row>
    <row r="361" spans="4:8" ht="15.75" customHeight="1">
      <c r="D361" s="2"/>
      <c r="E361" s="2"/>
      <c r="F361" s="2"/>
      <c r="G361" s="2"/>
      <c r="H361" s="2"/>
    </row>
    <row r="362" spans="4:8" ht="15.75" customHeight="1">
      <c r="D362" s="2"/>
      <c r="E362" s="2"/>
      <c r="F362" s="2"/>
      <c r="G362" s="2"/>
      <c r="H362" s="2"/>
    </row>
    <row r="363" spans="4:8" ht="15.75" customHeight="1">
      <c r="D363" s="2"/>
      <c r="E363" s="2"/>
      <c r="F363" s="2"/>
      <c r="G363" s="2"/>
      <c r="H363" s="2"/>
    </row>
    <row r="364" spans="4:8" ht="15.75" customHeight="1">
      <c r="D364" s="2"/>
      <c r="E364" s="2"/>
      <c r="F364" s="2"/>
      <c r="G364" s="2"/>
      <c r="H364" s="2"/>
    </row>
    <row r="365" spans="4:8" ht="15.75" customHeight="1">
      <c r="D365" s="2"/>
      <c r="E365" s="2"/>
      <c r="F365" s="2"/>
      <c r="G365" s="2"/>
      <c r="H365" s="2"/>
    </row>
    <row r="366" spans="4:8" ht="15.75" customHeight="1">
      <c r="D366" s="2"/>
      <c r="E366" s="2"/>
      <c r="F366" s="2"/>
      <c r="G366" s="2"/>
      <c r="H366" s="2"/>
    </row>
    <row r="367" spans="4:8" ht="15.75" customHeight="1">
      <c r="D367" s="2"/>
      <c r="E367" s="2"/>
      <c r="F367" s="2"/>
      <c r="G367" s="2"/>
      <c r="H367" s="2"/>
    </row>
    <row r="368" spans="4:8" ht="15.75" customHeight="1">
      <c r="D368" s="2"/>
      <c r="E368" s="2"/>
      <c r="F368" s="2"/>
      <c r="G368" s="2"/>
      <c r="H368" s="2"/>
    </row>
    <row r="369" spans="4:8" ht="15.75" customHeight="1">
      <c r="D369" s="2"/>
      <c r="E369" s="2"/>
      <c r="F369" s="2"/>
      <c r="G369" s="2"/>
      <c r="H369" s="2"/>
    </row>
    <row r="370" spans="4:8" ht="15.75" customHeight="1">
      <c r="D370" s="2"/>
      <c r="E370" s="2"/>
      <c r="F370" s="2"/>
      <c r="G370" s="2"/>
      <c r="H370" s="2"/>
    </row>
    <row r="371" spans="4:8" ht="15.75" customHeight="1">
      <c r="D371" s="2"/>
      <c r="E371" s="2"/>
      <c r="F371" s="2"/>
      <c r="G371" s="2"/>
      <c r="H371" s="2"/>
    </row>
    <row r="372" spans="4:8" ht="15.75" customHeight="1">
      <c r="D372" s="2"/>
      <c r="E372" s="2"/>
      <c r="F372" s="2"/>
      <c r="G372" s="2"/>
      <c r="H372" s="2"/>
    </row>
    <row r="373" spans="4:8" ht="15.75" customHeight="1">
      <c r="D373" s="2"/>
      <c r="E373" s="2"/>
      <c r="F373" s="2"/>
      <c r="G373" s="2"/>
      <c r="H373" s="2"/>
    </row>
    <row r="374" spans="4:8" ht="15.75" customHeight="1">
      <c r="D374" s="2"/>
      <c r="E374" s="2"/>
      <c r="F374" s="2"/>
      <c r="G374" s="2"/>
      <c r="H374" s="2"/>
    </row>
    <row r="375" spans="4:8" ht="15.75" customHeight="1">
      <c r="D375" s="2"/>
      <c r="E375" s="2"/>
      <c r="F375" s="2"/>
      <c r="G375" s="2"/>
      <c r="H375" s="2"/>
    </row>
    <row r="376" spans="4:8" ht="15.75" customHeight="1">
      <c r="D376" s="2"/>
      <c r="E376" s="2"/>
      <c r="F376" s="2"/>
      <c r="G376" s="2"/>
      <c r="H376" s="2"/>
    </row>
    <row r="377" spans="4:8" ht="15.75" customHeight="1">
      <c r="D377" s="2"/>
      <c r="E377" s="2"/>
      <c r="F377" s="2"/>
      <c r="G377" s="2"/>
      <c r="H377" s="2"/>
    </row>
    <row r="378" spans="4:8" ht="15.75" customHeight="1">
      <c r="D378" s="2"/>
      <c r="E378" s="2"/>
      <c r="F378" s="2"/>
      <c r="G378" s="2"/>
      <c r="H378" s="2"/>
    </row>
    <row r="379" spans="4:8" ht="15.75" customHeight="1">
      <c r="D379" s="2"/>
      <c r="E379" s="2"/>
      <c r="F379" s="2"/>
      <c r="G379" s="2"/>
      <c r="H379" s="2"/>
    </row>
    <row r="380" spans="4:8" ht="15.75" customHeight="1">
      <c r="D380" s="2"/>
      <c r="E380" s="2"/>
      <c r="F380" s="2"/>
      <c r="G380" s="2"/>
      <c r="H380" s="2"/>
    </row>
    <row r="381" spans="4:8" ht="15.75" customHeight="1">
      <c r="D381" s="2"/>
      <c r="E381" s="2"/>
      <c r="F381" s="2"/>
      <c r="G381" s="2"/>
      <c r="H381" s="2"/>
    </row>
    <row r="382" spans="4:8" ht="15.75" customHeight="1">
      <c r="D382" s="2"/>
      <c r="E382" s="2"/>
      <c r="F382" s="2"/>
      <c r="G382" s="2"/>
      <c r="H382" s="2"/>
    </row>
    <row r="383" spans="4:8" ht="15.75" customHeight="1">
      <c r="D383" s="2"/>
      <c r="E383" s="2"/>
      <c r="F383" s="2"/>
      <c r="G383" s="2"/>
      <c r="H383" s="2"/>
    </row>
    <row r="384" spans="4:8" ht="15.75" customHeight="1">
      <c r="D384" s="2"/>
      <c r="E384" s="2"/>
      <c r="F384" s="2"/>
      <c r="G384" s="2"/>
      <c r="H384" s="2"/>
    </row>
    <row r="385" spans="4:8" ht="15.75" customHeight="1">
      <c r="D385" s="2"/>
      <c r="E385" s="2"/>
      <c r="F385" s="2"/>
      <c r="G385" s="2"/>
      <c r="H385" s="2"/>
    </row>
    <row r="386" spans="4:8" ht="15.75" customHeight="1">
      <c r="D386" s="2"/>
      <c r="E386" s="2"/>
      <c r="F386" s="2"/>
      <c r="G386" s="2"/>
      <c r="H386" s="2"/>
    </row>
    <row r="387" spans="4:8" ht="15.75" customHeight="1">
      <c r="D387" s="2"/>
      <c r="E387" s="2"/>
      <c r="F387" s="2"/>
      <c r="G387" s="2"/>
      <c r="H387" s="2"/>
    </row>
    <row r="388" spans="4:8" ht="15.75" customHeight="1">
      <c r="D388" s="2"/>
      <c r="E388" s="2"/>
      <c r="F388" s="2"/>
      <c r="G388" s="2"/>
      <c r="H388" s="2"/>
    </row>
    <row r="389" spans="4:8" ht="15.75" customHeight="1">
      <c r="D389" s="2"/>
      <c r="E389" s="2"/>
      <c r="F389" s="2"/>
      <c r="G389" s="2"/>
      <c r="H389" s="2"/>
    </row>
    <row r="390" spans="4:8" ht="15.75" customHeight="1">
      <c r="D390" s="2"/>
      <c r="E390" s="2"/>
      <c r="F390" s="2"/>
      <c r="G390" s="2"/>
      <c r="H390" s="2"/>
    </row>
    <row r="391" spans="4:8" ht="15.75" customHeight="1">
      <c r="D391" s="2"/>
      <c r="E391" s="2"/>
      <c r="F391" s="2"/>
      <c r="G391" s="2"/>
      <c r="H391" s="2"/>
    </row>
    <row r="392" spans="4:8" ht="15.75" customHeight="1">
      <c r="D392" s="2"/>
      <c r="E392" s="2"/>
      <c r="F392" s="2"/>
      <c r="G392" s="2"/>
      <c r="H392" s="2"/>
    </row>
    <row r="393" spans="4:8" ht="15.75" customHeight="1">
      <c r="D393" s="2"/>
      <c r="E393" s="2"/>
      <c r="F393" s="2"/>
      <c r="G393" s="2"/>
      <c r="H393" s="2"/>
    </row>
    <row r="394" spans="4:8" ht="15.75" customHeight="1">
      <c r="D394" s="2"/>
      <c r="E394" s="2"/>
      <c r="F394" s="2"/>
      <c r="G394" s="2"/>
      <c r="H394" s="2"/>
    </row>
    <row r="395" spans="4:8" ht="15.75" customHeight="1">
      <c r="D395" s="2"/>
      <c r="E395" s="2"/>
      <c r="F395" s="2"/>
      <c r="G395" s="2"/>
      <c r="H395" s="2"/>
    </row>
    <row r="396" spans="4:8" ht="15.75" customHeight="1">
      <c r="D396" s="2"/>
      <c r="E396" s="2"/>
      <c r="F396" s="2"/>
      <c r="G396" s="2"/>
      <c r="H396" s="2"/>
    </row>
    <row r="397" spans="4:8" ht="15.75" customHeight="1">
      <c r="D397" s="2"/>
      <c r="E397" s="2"/>
      <c r="F397" s="2"/>
      <c r="G397" s="2"/>
      <c r="H397" s="2"/>
    </row>
    <row r="398" spans="4:8" ht="15.75" customHeight="1">
      <c r="D398" s="2"/>
      <c r="E398" s="2"/>
      <c r="F398" s="2"/>
      <c r="G398" s="2"/>
      <c r="H398" s="2"/>
    </row>
    <row r="399" spans="4:8" ht="15.75" customHeight="1">
      <c r="D399" s="2"/>
      <c r="E399" s="2"/>
      <c r="F399" s="2"/>
      <c r="G399" s="2"/>
      <c r="H399" s="2"/>
    </row>
    <row r="400" spans="4:8" ht="15.75" customHeight="1">
      <c r="D400" s="2"/>
      <c r="E400" s="2"/>
      <c r="F400" s="2"/>
      <c r="G400" s="2"/>
      <c r="H400" s="2"/>
    </row>
    <row r="401" spans="4:8" ht="15.75" customHeight="1">
      <c r="D401" s="2"/>
      <c r="E401" s="2"/>
      <c r="F401" s="2"/>
      <c r="G401" s="2"/>
      <c r="H401" s="2"/>
    </row>
    <row r="402" spans="4:8" ht="15.75" customHeight="1">
      <c r="D402" s="2"/>
      <c r="E402" s="2"/>
      <c r="F402" s="2"/>
      <c r="G402" s="2"/>
      <c r="H402" s="2"/>
    </row>
    <row r="403" spans="4:8" ht="15.75" customHeight="1">
      <c r="D403" s="2"/>
      <c r="E403" s="2"/>
      <c r="F403" s="2"/>
      <c r="G403" s="2"/>
      <c r="H403" s="2"/>
    </row>
    <row r="404" spans="4:8" ht="15.75" customHeight="1">
      <c r="D404" s="2"/>
      <c r="E404" s="2"/>
      <c r="F404" s="2"/>
      <c r="G404" s="2"/>
      <c r="H404" s="2"/>
    </row>
    <row r="405" spans="4:8" ht="15.75" customHeight="1">
      <c r="D405" s="2"/>
      <c r="E405" s="2"/>
      <c r="F405" s="2"/>
      <c r="G405" s="2"/>
      <c r="H405" s="2"/>
    </row>
    <row r="406" spans="4:8" ht="15.75" customHeight="1">
      <c r="D406" s="2"/>
      <c r="E406" s="2"/>
      <c r="F406" s="2"/>
      <c r="G406" s="2"/>
      <c r="H406" s="2"/>
    </row>
    <row r="407" spans="4:8" ht="15.75" customHeight="1">
      <c r="D407" s="2"/>
      <c r="E407" s="2"/>
      <c r="F407" s="2"/>
      <c r="G407" s="2"/>
      <c r="H407" s="2"/>
    </row>
    <row r="408" spans="4:8" ht="15.75" customHeight="1">
      <c r="D408" s="2"/>
      <c r="E408" s="2"/>
      <c r="F408" s="2"/>
      <c r="G408" s="2"/>
      <c r="H408" s="2"/>
    </row>
    <row r="409" spans="4:8" ht="15.75" customHeight="1">
      <c r="D409" s="2"/>
      <c r="E409" s="2"/>
      <c r="F409" s="2"/>
      <c r="G409" s="2"/>
      <c r="H409" s="2"/>
    </row>
    <row r="410" spans="4:8" ht="15.75" customHeight="1">
      <c r="D410" s="2"/>
      <c r="E410" s="2"/>
      <c r="F410" s="2"/>
      <c r="G410" s="2"/>
      <c r="H410" s="2"/>
    </row>
    <row r="411" spans="4:8" ht="15.75" customHeight="1">
      <c r="D411" s="2"/>
      <c r="E411" s="2"/>
      <c r="F411" s="2"/>
      <c r="G411" s="2"/>
      <c r="H411" s="2"/>
    </row>
    <row r="412" spans="4:8" ht="15.75" customHeight="1">
      <c r="D412" s="2"/>
      <c r="E412" s="2"/>
      <c r="F412" s="2"/>
      <c r="G412" s="2"/>
      <c r="H412" s="2"/>
    </row>
    <row r="413" spans="4:8" ht="15.75" customHeight="1">
      <c r="D413" s="2"/>
      <c r="E413" s="2"/>
      <c r="F413" s="2"/>
      <c r="G413" s="2"/>
      <c r="H413" s="2"/>
    </row>
    <row r="414" spans="4:8" ht="15.75" customHeight="1">
      <c r="D414" s="2"/>
      <c r="E414" s="2"/>
      <c r="F414" s="2"/>
      <c r="G414" s="2"/>
      <c r="H414" s="2"/>
    </row>
    <row r="415" spans="4:8" ht="15.75" customHeight="1">
      <c r="D415" s="2"/>
      <c r="E415" s="2"/>
      <c r="F415" s="2"/>
      <c r="G415" s="2"/>
      <c r="H415" s="2"/>
    </row>
    <row r="416" spans="4:8" ht="15.75" customHeight="1">
      <c r="D416" s="2"/>
      <c r="E416" s="2"/>
      <c r="F416" s="2"/>
      <c r="G416" s="2"/>
      <c r="H416" s="2"/>
    </row>
    <row r="417" spans="4:8" ht="15.75" customHeight="1">
      <c r="D417" s="2"/>
      <c r="E417" s="2"/>
      <c r="F417" s="2"/>
      <c r="G417" s="2"/>
      <c r="H417" s="2"/>
    </row>
    <row r="418" spans="4:8" ht="15.75" customHeight="1">
      <c r="D418" s="2"/>
      <c r="E418" s="2"/>
      <c r="F418" s="2"/>
      <c r="G418" s="2"/>
      <c r="H418" s="2"/>
    </row>
    <row r="419" spans="4:8" ht="15.75" customHeight="1">
      <c r="D419" s="2"/>
      <c r="E419" s="2"/>
      <c r="F419" s="2"/>
      <c r="G419" s="2"/>
      <c r="H419" s="2"/>
    </row>
    <row r="420" spans="4:8" ht="15.75" customHeight="1">
      <c r="D420" s="2"/>
      <c r="E420" s="2"/>
      <c r="F420" s="2"/>
      <c r="G420" s="2"/>
      <c r="H420" s="2"/>
    </row>
    <row r="421" spans="4:8" ht="15.75" customHeight="1">
      <c r="D421" s="2"/>
      <c r="E421" s="2"/>
      <c r="F421" s="2"/>
      <c r="G421" s="2"/>
      <c r="H421" s="2"/>
    </row>
    <row r="422" spans="4:8" ht="15.75" customHeight="1">
      <c r="D422" s="2"/>
      <c r="E422" s="2"/>
      <c r="F422" s="2"/>
      <c r="G422" s="2"/>
      <c r="H422" s="2"/>
    </row>
    <row r="423" spans="4:8" ht="15.75" customHeight="1">
      <c r="D423" s="2"/>
      <c r="E423" s="2"/>
      <c r="F423" s="2"/>
      <c r="G423" s="2"/>
      <c r="H423" s="2"/>
    </row>
    <row r="424" spans="4:8" ht="15.75" customHeight="1">
      <c r="D424" s="2"/>
      <c r="E424" s="2"/>
      <c r="F424" s="2"/>
      <c r="G424" s="2"/>
      <c r="H424" s="2"/>
    </row>
    <row r="425" spans="4:8" ht="15.75" customHeight="1">
      <c r="D425" s="2"/>
      <c r="E425" s="2"/>
      <c r="F425" s="2"/>
      <c r="G425" s="2"/>
      <c r="H425" s="2"/>
    </row>
    <row r="426" spans="4:8" ht="15.75" customHeight="1">
      <c r="D426" s="2"/>
      <c r="E426" s="2"/>
      <c r="F426" s="2"/>
      <c r="G426" s="2"/>
      <c r="H426" s="2"/>
    </row>
    <row r="427" spans="4:8" ht="15.75" customHeight="1">
      <c r="D427" s="2"/>
      <c r="E427" s="2"/>
      <c r="F427" s="2"/>
      <c r="G427" s="2"/>
      <c r="H427" s="2"/>
    </row>
    <row r="428" spans="4:8" ht="15.75" customHeight="1">
      <c r="D428" s="2"/>
      <c r="E428" s="2"/>
      <c r="F428" s="2"/>
      <c r="G428" s="2"/>
      <c r="H428" s="2"/>
    </row>
    <row r="429" spans="4:8" ht="15.75" customHeight="1">
      <c r="D429" s="2"/>
      <c r="E429" s="2"/>
      <c r="F429" s="2"/>
      <c r="G429" s="2"/>
      <c r="H429" s="2"/>
    </row>
    <row r="430" spans="4:8" ht="15.75" customHeight="1">
      <c r="D430" s="2"/>
      <c r="E430" s="2"/>
      <c r="F430" s="2"/>
      <c r="G430" s="2"/>
      <c r="H430" s="2"/>
    </row>
    <row r="431" spans="4:8" ht="15.75" customHeight="1">
      <c r="D431" s="2"/>
      <c r="E431" s="2"/>
      <c r="F431" s="2"/>
      <c r="G431" s="2"/>
      <c r="H431" s="2"/>
    </row>
    <row r="432" spans="4:8" ht="15.75" customHeight="1">
      <c r="D432" s="2"/>
      <c r="E432" s="2"/>
      <c r="F432" s="2"/>
      <c r="G432" s="2"/>
      <c r="H432" s="2"/>
    </row>
    <row r="433" spans="4:8" ht="15.75" customHeight="1">
      <c r="D433" s="2"/>
      <c r="E433" s="2"/>
      <c r="F433" s="2"/>
      <c r="G433" s="2"/>
      <c r="H433" s="2"/>
    </row>
    <row r="434" spans="4:8" ht="15.75" customHeight="1">
      <c r="D434" s="2"/>
      <c r="E434" s="2"/>
      <c r="F434" s="2"/>
      <c r="G434" s="2"/>
      <c r="H434" s="2"/>
    </row>
    <row r="435" spans="4:8" ht="15.75" customHeight="1">
      <c r="D435" s="2"/>
      <c r="E435" s="2"/>
      <c r="F435" s="2"/>
      <c r="G435" s="2"/>
      <c r="H435" s="2"/>
    </row>
    <row r="436" spans="4:8" ht="15.75" customHeight="1">
      <c r="D436" s="2"/>
      <c r="E436" s="2"/>
      <c r="F436" s="2"/>
      <c r="G436" s="2"/>
      <c r="H436" s="2"/>
    </row>
    <row r="437" spans="4:8" ht="15.75" customHeight="1">
      <c r="D437" s="2"/>
      <c r="E437" s="2"/>
      <c r="F437" s="2"/>
      <c r="G437" s="2"/>
      <c r="H437" s="2"/>
    </row>
    <row r="438" spans="4:8" ht="15.75" customHeight="1">
      <c r="D438" s="2"/>
      <c r="E438" s="2"/>
      <c r="F438" s="2"/>
      <c r="G438" s="2"/>
      <c r="H438" s="2"/>
    </row>
    <row r="439" spans="4:8" ht="15.75" customHeight="1">
      <c r="D439" s="2"/>
      <c r="E439" s="2"/>
      <c r="F439" s="2"/>
      <c r="G439" s="2"/>
      <c r="H439" s="2"/>
    </row>
    <row r="440" spans="4:8" ht="15.75" customHeight="1">
      <c r="D440" s="2"/>
      <c r="E440" s="2"/>
      <c r="F440" s="2"/>
      <c r="G440" s="2"/>
      <c r="H440" s="2"/>
    </row>
    <row r="441" spans="4:8" ht="15.75" customHeight="1">
      <c r="D441" s="2"/>
      <c r="E441" s="2"/>
      <c r="F441" s="2"/>
      <c r="G441" s="2"/>
      <c r="H441" s="2"/>
    </row>
    <row r="442" spans="4:8" ht="15.75" customHeight="1">
      <c r="D442" s="2"/>
      <c r="E442" s="2"/>
      <c r="F442" s="2"/>
      <c r="G442" s="2"/>
      <c r="H442" s="2"/>
    </row>
    <row r="443" spans="4:8" ht="15.75" customHeight="1">
      <c r="D443" s="2"/>
      <c r="E443" s="2"/>
      <c r="F443" s="2"/>
      <c r="G443" s="2"/>
      <c r="H443" s="2"/>
    </row>
    <row r="444" spans="4:8" ht="15.75" customHeight="1">
      <c r="D444" s="2"/>
      <c r="E444" s="2"/>
      <c r="F444" s="2"/>
      <c r="G444" s="2"/>
      <c r="H444" s="2"/>
    </row>
    <row r="445" spans="4:8" ht="15.75" customHeight="1">
      <c r="D445" s="2"/>
      <c r="E445" s="2"/>
      <c r="F445" s="2"/>
      <c r="G445" s="2"/>
      <c r="H445" s="2"/>
    </row>
    <row r="446" spans="4:8" ht="15.75" customHeight="1">
      <c r="D446" s="2"/>
      <c r="E446" s="2"/>
      <c r="F446" s="2"/>
      <c r="G446" s="2"/>
      <c r="H446" s="2"/>
    </row>
    <row r="447" spans="4:8" ht="15.75" customHeight="1">
      <c r="D447" s="2"/>
      <c r="E447" s="2"/>
      <c r="F447" s="2"/>
      <c r="G447" s="2"/>
      <c r="H447" s="2"/>
    </row>
    <row r="448" spans="4:8" ht="15.75" customHeight="1">
      <c r="D448" s="2"/>
      <c r="E448" s="2"/>
      <c r="F448" s="2"/>
      <c r="G448" s="2"/>
      <c r="H448" s="2"/>
    </row>
    <row r="449" spans="4:8" ht="15.75" customHeight="1">
      <c r="D449" s="2"/>
      <c r="E449" s="2"/>
      <c r="F449" s="2"/>
      <c r="G449" s="2"/>
      <c r="H449" s="2"/>
    </row>
    <row r="450" spans="4:8" ht="15.75" customHeight="1">
      <c r="D450" s="2"/>
      <c r="E450" s="2"/>
      <c r="F450" s="2"/>
      <c r="G450" s="2"/>
      <c r="H450" s="2"/>
    </row>
    <row r="451" spans="4:8" ht="15.75" customHeight="1">
      <c r="D451" s="2"/>
      <c r="E451" s="2"/>
      <c r="F451" s="2"/>
      <c r="G451" s="2"/>
      <c r="H451" s="2"/>
    </row>
    <row r="452" spans="4:8" ht="15.75" customHeight="1">
      <c r="D452" s="2"/>
      <c r="E452" s="2"/>
      <c r="F452" s="2"/>
      <c r="G452" s="2"/>
      <c r="H452" s="2"/>
    </row>
    <row r="453" spans="4:8" ht="15.75" customHeight="1">
      <c r="D453" s="2"/>
      <c r="E453" s="2"/>
      <c r="F453" s="2"/>
      <c r="G453" s="2"/>
      <c r="H453" s="2"/>
    </row>
    <row r="454" spans="4:8" ht="15.75" customHeight="1">
      <c r="D454" s="2"/>
      <c r="E454" s="2"/>
      <c r="F454" s="2"/>
      <c r="G454" s="2"/>
      <c r="H454" s="2"/>
    </row>
    <row r="455" spans="4:8" ht="15.75" customHeight="1">
      <c r="D455" s="2"/>
      <c r="E455" s="2"/>
      <c r="F455" s="2"/>
      <c r="G455" s="2"/>
      <c r="H455" s="2"/>
    </row>
    <row r="456" spans="4:8" ht="15.75" customHeight="1">
      <c r="D456" s="2"/>
      <c r="E456" s="2"/>
      <c r="F456" s="2"/>
      <c r="G456" s="2"/>
      <c r="H456" s="2"/>
    </row>
    <row r="457" spans="4:8" ht="15.75" customHeight="1">
      <c r="D457" s="2"/>
      <c r="E457" s="2"/>
      <c r="F457" s="2"/>
      <c r="G457" s="2"/>
      <c r="H457" s="2"/>
    </row>
    <row r="458" spans="4:8" ht="15.75" customHeight="1">
      <c r="D458" s="2"/>
      <c r="E458" s="2"/>
      <c r="F458" s="2"/>
      <c r="G458" s="2"/>
      <c r="H458" s="2"/>
    </row>
    <row r="459" spans="4:8" ht="15.75" customHeight="1">
      <c r="D459" s="2"/>
      <c r="E459" s="2"/>
      <c r="F459" s="2"/>
      <c r="G459" s="2"/>
      <c r="H459" s="2"/>
    </row>
    <row r="460" spans="4:8" ht="15.75" customHeight="1">
      <c r="D460" s="2"/>
      <c r="E460" s="2"/>
      <c r="F460" s="2"/>
      <c r="G460" s="2"/>
      <c r="H460" s="2"/>
    </row>
    <row r="461" spans="4:8" ht="15.75" customHeight="1">
      <c r="D461" s="2"/>
      <c r="E461" s="2"/>
      <c r="F461" s="2"/>
      <c r="G461" s="2"/>
      <c r="H461" s="2"/>
    </row>
    <row r="462" spans="4:8" ht="15.75" customHeight="1">
      <c r="D462" s="2"/>
      <c r="E462" s="2"/>
      <c r="F462" s="2"/>
      <c r="G462" s="2"/>
      <c r="H462" s="2"/>
    </row>
    <row r="463" spans="4:8" ht="15.75" customHeight="1">
      <c r="D463" s="2"/>
      <c r="E463" s="2"/>
      <c r="F463" s="2"/>
      <c r="G463" s="2"/>
      <c r="H463" s="2"/>
    </row>
    <row r="464" spans="4:8" ht="15.75" customHeight="1">
      <c r="D464" s="2"/>
      <c r="E464" s="2"/>
      <c r="F464" s="2"/>
      <c r="G464" s="2"/>
      <c r="H464" s="2"/>
    </row>
    <row r="465" spans="4:8" ht="15.75" customHeight="1">
      <c r="D465" s="2"/>
      <c r="E465" s="2"/>
      <c r="F465" s="2"/>
      <c r="G465" s="2"/>
      <c r="H465" s="2"/>
    </row>
    <row r="466" spans="4:8" ht="15.75" customHeight="1">
      <c r="D466" s="2"/>
      <c r="E466" s="2"/>
      <c r="F466" s="2"/>
      <c r="G466" s="2"/>
      <c r="H466" s="2"/>
    </row>
    <row r="467" spans="4:8" ht="15.75" customHeight="1">
      <c r="D467" s="2"/>
      <c r="E467" s="2"/>
      <c r="F467" s="2"/>
      <c r="G467" s="2"/>
      <c r="H467" s="2"/>
    </row>
    <row r="468" spans="4:8" ht="15.75" customHeight="1">
      <c r="D468" s="2"/>
      <c r="E468" s="2"/>
      <c r="F468" s="2"/>
      <c r="G468" s="2"/>
      <c r="H468" s="2"/>
    </row>
    <row r="469" spans="4:8" ht="15.75" customHeight="1">
      <c r="D469" s="2"/>
      <c r="E469" s="2"/>
      <c r="F469" s="2"/>
      <c r="G469" s="2"/>
      <c r="H469" s="2"/>
    </row>
    <row r="470" spans="4:8" ht="15.75" customHeight="1">
      <c r="D470" s="2"/>
      <c r="E470" s="2"/>
      <c r="F470" s="2"/>
      <c r="G470" s="2"/>
      <c r="H470" s="2"/>
    </row>
    <row r="471" spans="4:8" ht="15.75" customHeight="1">
      <c r="D471" s="2"/>
      <c r="E471" s="2"/>
      <c r="F471" s="2"/>
      <c r="G471" s="2"/>
      <c r="H471" s="2"/>
    </row>
    <row r="472" spans="4:8" ht="15.75" customHeight="1">
      <c r="D472" s="2"/>
      <c r="E472" s="2"/>
      <c r="F472" s="2"/>
      <c r="G472" s="2"/>
      <c r="H472" s="2"/>
    </row>
    <row r="473" spans="4:8" ht="15.75" customHeight="1">
      <c r="D473" s="2"/>
      <c r="E473" s="2"/>
      <c r="F473" s="2"/>
      <c r="G473" s="2"/>
      <c r="H473" s="2"/>
    </row>
    <row r="474" spans="4:8" ht="15.75" customHeight="1">
      <c r="D474" s="2"/>
      <c r="E474" s="2"/>
      <c r="F474" s="2"/>
      <c r="G474" s="2"/>
      <c r="H474" s="2"/>
    </row>
    <row r="475" spans="4:8" ht="15.75" customHeight="1">
      <c r="D475" s="2"/>
      <c r="E475" s="2"/>
      <c r="F475" s="2"/>
      <c r="G475" s="2"/>
      <c r="H475" s="2"/>
    </row>
    <row r="476" spans="4:8" ht="15.75" customHeight="1">
      <c r="D476" s="2"/>
      <c r="E476" s="2"/>
      <c r="F476" s="2"/>
      <c r="G476" s="2"/>
      <c r="H476" s="2"/>
    </row>
    <row r="477" spans="4:8" ht="15.75" customHeight="1">
      <c r="D477" s="2"/>
      <c r="E477" s="2"/>
      <c r="F477" s="2"/>
      <c r="G477" s="2"/>
      <c r="H477" s="2"/>
    </row>
    <row r="478" spans="4:8" ht="15.75" customHeight="1">
      <c r="D478" s="2"/>
      <c r="E478" s="2"/>
      <c r="F478" s="2"/>
      <c r="G478" s="2"/>
      <c r="H478" s="2"/>
    </row>
    <row r="479" spans="4:8" ht="15.75" customHeight="1">
      <c r="D479" s="2"/>
      <c r="E479" s="2"/>
      <c r="F479" s="2"/>
      <c r="G479" s="2"/>
      <c r="H479" s="2"/>
    </row>
    <row r="480" spans="4:8" ht="15.75" customHeight="1">
      <c r="D480" s="2"/>
      <c r="E480" s="2"/>
      <c r="F480" s="2"/>
      <c r="G480" s="2"/>
      <c r="H480" s="2"/>
    </row>
    <row r="481" spans="4:8" ht="15.75" customHeight="1">
      <c r="D481" s="2"/>
      <c r="E481" s="2"/>
      <c r="F481" s="2"/>
      <c r="G481" s="2"/>
      <c r="H481" s="2"/>
    </row>
    <row r="482" spans="4:8" ht="15.75" customHeight="1">
      <c r="D482" s="2"/>
      <c r="E482" s="2"/>
      <c r="F482" s="2"/>
      <c r="G482" s="2"/>
      <c r="H482" s="2"/>
    </row>
    <row r="483" spans="4:8" ht="15.75" customHeight="1">
      <c r="D483" s="2"/>
      <c r="E483" s="2"/>
      <c r="F483" s="2"/>
      <c r="G483" s="2"/>
      <c r="H483" s="2"/>
    </row>
    <row r="484" spans="4:8" ht="15.75" customHeight="1">
      <c r="D484" s="2"/>
      <c r="E484" s="2"/>
      <c r="F484" s="2"/>
      <c r="G484" s="2"/>
      <c r="H484" s="2"/>
    </row>
    <row r="485" spans="4:8" ht="15.75" customHeight="1">
      <c r="D485" s="2"/>
      <c r="E485" s="2"/>
      <c r="F485" s="2"/>
      <c r="G485" s="2"/>
      <c r="H485" s="2"/>
    </row>
    <row r="486" spans="4:8" ht="15.75" customHeight="1">
      <c r="D486" s="2"/>
      <c r="E486" s="2"/>
      <c r="F486" s="2"/>
      <c r="G486" s="2"/>
      <c r="H486" s="2"/>
    </row>
    <row r="487" spans="4:8" ht="15.75" customHeight="1">
      <c r="D487" s="2"/>
      <c r="E487" s="2"/>
      <c r="F487" s="2"/>
      <c r="G487" s="2"/>
      <c r="H487" s="2"/>
    </row>
    <row r="488" spans="4:8" ht="15.75" customHeight="1">
      <c r="D488" s="2"/>
      <c r="E488" s="2"/>
      <c r="F488" s="2"/>
      <c r="G488" s="2"/>
      <c r="H488" s="2"/>
    </row>
    <row r="489" spans="4:8" ht="15.75" customHeight="1">
      <c r="D489" s="2"/>
      <c r="E489" s="2"/>
      <c r="F489" s="2"/>
      <c r="G489" s="2"/>
      <c r="H489" s="2"/>
    </row>
    <row r="490" spans="4:8" ht="15.75" customHeight="1">
      <c r="D490" s="2"/>
      <c r="E490" s="2"/>
      <c r="F490" s="2"/>
      <c r="G490" s="2"/>
      <c r="H490" s="2"/>
    </row>
    <row r="491" spans="4:8" ht="15.75" customHeight="1">
      <c r="D491" s="2"/>
      <c r="E491" s="2"/>
      <c r="F491" s="2"/>
      <c r="G491" s="2"/>
      <c r="H491" s="2"/>
    </row>
    <row r="492" spans="4:8" ht="15.75" customHeight="1">
      <c r="D492" s="2"/>
      <c r="E492" s="2"/>
      <c r="F492" s="2"/>
      <c r="G492" s="2"/>
      <c r="H492" s="2"/>
    </row>
    <row r="493" spans="4:8" ht="15.75" customHeight="1">
      <c r="D493" s="2"/>
      <c r="E493" s="2"/>
      <c r="F493" s="2"/>
      <c r="G493" s="2"/>
      <c r="H493" s="2"/>
    </row>
    <row r="494" spans="4:8" ht="15.75" customHeight="1">
      <c r="D494" s="2"/>
      <c r="E494" s="2"/>
      <c r="F494" s="2"/>
      <c r="G494" s="2"/>
      <c r="H494" s="2"/>
    </row>
    <row r="495" spans="4:8" ht="15.75" customHeight="1">
      <c r="D495" s="2"/>
      <c r="E495" s="2"/>
      <c r="F495" s="2"/>
      <c r="G495" s="2"/>
      <c r="H495" s="2"/>
    </row>
    <row r="496" spans="4:8" ht="15.75" customHeight="1">
      <c r="D496" s="2"/>
      <c r="E496" s="2"/>
      <c r="F496" s="2"/>
      <c r="G496" s="2"/>
      <c r="H496" s="2"/>
    </row>
    <row r="497" spans="4:8" ht="15.75" customHeight="1">
      <c r="D497" s="2"/>
      <c r="E497" s="2"/>
      <c r="F497" s="2"/>
      <c r="G497" s="2"/>
      <c r="H497" s="2"/>
    </row>
    <row r="498" spans="4:8" ht="15.75" customHeight="1">
      <c r="D498" s="2"/>
      <c r="E498" s="2"/>
      <c r="F498" s="2"/>
      <c r="G498" s="2"/>
      <c r="H498" s="2"/>
    </row>
    <row r="499" spans="4:8" ht="15.75" customHeight="1">
      <c r="D499" s="2"/>
      <c r="E499" s="2"/>
      <c r="F499" s="2"/>
      <c r="G499" s="2"/>
      <c r="H499" s="2"/>
    </row>
    <row r="500" spans="4:8" ht="15.75" customHeight="1">
      <c r="D500" s="2"/>
      <c r="E500" s="2"/>
      <c r="F500" s="2"/>
      <c r="G500" s="2"/>
      <c r="H500" s="2"/>
    </row>
    <row r="501" spans="4:8" ht="15.75" customHeight="1">
      <c r="D501" s="2"/>
      <c r="E501" s="2"/>
      <c r="F501" s="2"/>
      <c r="G501" s="2"/>
      <c r="H501" s="2"/>
    </row>
    <row r="502" spans="4:8" ht="15.75" customHeight="1">
      <c r="D502" s="2"/>
      <c r="E502" s="2"/>
      <c r="F502" s="2"/>
      <c r="G502" s="2"/>
      <c r="H502" s="2"/>
    </row>
    <row r="503" spans="4:8" ht="15.75" customHeight="1">
      <c r="D503" s="2"/>
      <c r="E503" s="2"/>
      <c r="F503" s="2"/>
      <c r="G503" s="2"/>
      <c r="H503" s="2"/>
    </row>
    <row r="504" spans="4:8" ht="15.75" customHeight="1">
      <c r="D504" s="2"/>
      <c r="E504" s="2"/>
      <c r="F504" s="2"/>
      <c r="G504" s="2"/>
      <c r="H504" s="2"/>
    </row>
    <row r="505" spans="4:8" ht="15.75" customHeight="1">
      <c r="D505" s="2"/>
      <c r="E505" s="2"/>
      <c r="F505" s="2"/>
      <c r="G505" s="2"/>
      <c r="H505" s="2"/>
    </row>
    <row r="506" spans="4:8" ht="15.75" customHeight="1">
      <c r="D506" s="2"/>
      <c r="E506" s="2"/>
      <c r="F506" s="2"/>
      <c r="G506" s="2"/>
      <c r="H506" s="2"/>
    </row>
    <row r="507" spans="4:8" ht="15.75" customHeight="1">
      <c r="D507" s="2"/>
      <c r="E507" s="2"/>
      <c r="F507" s="2"/>
      <c r="G507" s="2"/>
      <c r="H507" s="2"/>
    </row>
    <row r="508" spans="4:8" ht="15.75" customHeight="1">
      <c r="D508" s="2"/>
      <c r="E508" s="2"/>
      <c r="F508" s="2"/>
      <c r="G508" s="2"/>
      <c r="H508" s="2"/>
    </row>
    <row r="509" spans="4:8" ht="15.75" customHeight="1">
      <c r="D509" s="2"/>
      <c r="E509" s="2"/>
      <c r="F509" s="2"/>
      <c r="G509" s="2"/>
      <c r="H509" s="2"/>
    </row>
    <row r="510" spans="4:8" ht="15.75" customHeight="1">
      <c r="D510" s="2"/>
      <c r="E510" s="2"/>
      <c r="F510" s="2"/>
      <c r="G510" s="2"/>
      <c r="H510" s="2"/>
    </row>
    <row r="511" spans="4:8" ht="15.75" customHeight="1">
      <c r="D511" s="2"/>
      <c r="E511" s="2"/>
      <c r="F511" s="2"/>
      <c r="G511" s="2"/>
      <c r="H511" s="2"/>
    </row>
    <row r="512" spans="4:8" ht="15.75" customHeight="1">
      <c r="D512" s="2"/>
      <c r="E512" s="2"/>
      <c r="F512" s="2"/>
      <c r="G512" s="2"/>
      <c r="H512" s="2"/>
    </row>
    <row r="513" spans="4:8" ht="15.75" customHeight="1">
      <c r="D513" s="2"/>
      <c r="E513" s="2"/>
      <c r="F513" s="2"/>
      <c r="G513" s="2"/>
      <c r="H513" s="2"/>
    </row>
    <row r="514" spans="4:8" ht="15.75" customHeight="1">
      <c r="D514" s="2"/>
      <c r="E514" s="2"/>
      <c r="F514" s="2"/>
      <c r="G514" s="2"/>
      <c r="H514" s="2"/>
    </row>
    <row r="515" spans="4:8" ht="15.75" customHeight="1">
      <c r="D515" s="2"/>
      <c r="E515" s="2"/>
      <c r="F515" s="2"/>
      <c r="G515" s="2"/>
      <c r="H515" s="2"/>
    </row>
    <row r="516" spans="4:8" ht="15.75" customHeight="1">
      <c r="D516" s="2"/>
      <c r="E516" s="2"/>
      <c r="F516" s="2"/>
      <c r="G516" s="2"/>
      <c r="H516" s="2"/>
    </row>
    <row r="517" spans="4:8" ht="15.75" customHeight="1">
      <c r="D517" s="2"/>
      <c r="E517" s="2"/>
      <c r="F517" s="2"/>
      <c r="G517" s="2"/>
      <c r="H517" s="2"/>
    </row>
    <row r="518" spans="4:8" ht="15.75" customHeight="1">
      <c r="D518" s="2"/>
      <c r="E518" s="2"/>
      <c r="F518" s="2"/>
      <c r="G518" s="2"/>
      <c r="H518" s="2"/>
    </row>
    <row r="519" spans="4:8" ht="15.75" customHeight="1">
      <c r="D519" s="2"/>
      <c r="E519" s="2"/>
      <c r="F519" s="2"/>
      <c r="G519" s="2"/>
      <c r="H519" s="2"/>
    </row>
    <row r="520" spans="4:8" ht="15.75" customHeight="1">
      <c r="D520" s="2"/>
      <c r="E520" s="2"/>
      <c r="F520" s="2"/>
      <c r="G520" s="2"/>
      <c r="H520" s="2"/>
    </row>
    <row r="521" spans="4:8" ht="15.75" customHeight="1">
      <c r="D521" s="2"/>
      <c r="E521" s="2"/>
      <c r="F521" s="2"/>
      <c r="G521" s="2"/>
      <c r="H521" s="2"/>
    </row>
    <row r="522" spans="4:8" ht="15.75" customHeight="1">
      <c r="D522" s="2"/>
      <c r="E522" s="2"/>
      <c r="F522" s="2"/>
      <c r="G522" s="2"/>
      <c r="H522" s="2"/>
    </row>
    <row r="523" spans="4:8" ht="15.75" customHeight="1">
      <c r="D523" s="2"/>
      <c r="E523" s="2"/>
      <c r="F523" s="2"/>
      <c r="G523" s="2"/>
      <c r="H523" s="2"/>
    </row>
    <row r="524" spans="4:8" ht="15.75" customHeight="1">
      <c r="D524" s="2"/>
      <c r="E524" s="2"/>
      <c r="F524" s="2"/>
      <c r="G524" s="2"/>
      <c r="H524" s="2"/>
    </row>
    <row r="525" spans="4:8" ht="15.75" customHeight="1">
      <c r="D525" s="2"/>
      <c r="E525" s="2"/>
      <c r="F525" s="2"/>
      <c r="G525" s="2"/>
      <c r="H525" s="2"/>
    </row>
    <row r="526" spans="4:8" ht="15.75" customHeight="1">
      <c r="D526" s="2"/>
      <c r="E526" s="2"/>
      <c r="F526" s="2"/>
      <c r="G526" s="2"/>
      <c r="H526" s="2"/>
    </row>
    <row r="527" spans="4:8" ht="15.75" customHeight="1">
      <c r="D527" s="2"/>
      <c r="E527" s="2"/>
      <c r="F527" s="2"/>
      <c r="G527" s="2"/>
      <c r="H527" s="2"/>
    </row>
    <row r="528" spans="4:8" ht="15.75" customHeight="1">
      <c r="D528" s="2"/>
      <c r="E528" s="2"/>
      <c r="F528" s="2"/>
      <c r="G528" s="2"/>
      <c r="H528" s="2"/>
    </row>
    <row r="529" spans="4:8" ht="15.75" customHeight="1">
      <c r="D529" s="2"/>
      <c r="E529" s="2"/>
      <c r="F529" s="2"/>
      <c r="G529" s="2"/>
      <c r="H529" s="2"/>
    </row>
    <row r="530" spans="4:8" ht="15.75" customHeight="1">
      <c r="D530" s="2"/>
      <c r="E530" s="2"/>
      <c r="F530" s="2"/>
      <c r="G530" s="2"/>
      <c r="H530" s="2"/>
    </row>
    <row r="531" spans="4:8" ht="15.75" customHeight="1">
      <c r="D531" s="2"/>
      <c r="E531" s="2"/>
      <c r="F531" s="2"/>
      <c r="G531" s="2"/>
      <c r="H531" s="2"/>
    </row>
    <row r="532" spans="4:8" ht="15.75" customHeight="1">
      <c r="D532" s="2"/>
      <c r="E532" s="2"/>
      <c r="F532" s="2"/>
      <c r="G532" s="2"/>
      <c r="H532" s="2"/>
    </row>
    <row r="533" spans="4:8" ht="15.75" customHeight="1">
      <c r="D533" s="2"/>
      <c r="E533" s="2"/>
      <c r="F533" s="2"/>
      <c r="G533" s="2"/>
      <c r="H533" s="2"/>
    </row>
    <row r="534" spans="4:8" ht="15.75" customHeight="1">
      <c r="D534" s="2"/>
      <c r="E534" s="2"/>
      <c r="F534" s="2"/>
      <c r="G534" s="2"/>
      <c r="H534" s="2"/>
    </row>
    <row r="535" spans="4:8" ht="15.75" customHeight="1">
      <c r="D535" s="2"/>
      <c r="E535" s="2"/>
      <c r="F535" s="2"/>
      <c r="G535" s="2"/>
      <c r="H535" s="2"/>
    </row>
    <row r="536" spans="4:8" ht="15.75" customHeight="1">
      <c r="D536" s="2"/>
      <c r="E536" s="2"/>
      <c r="F536" s="2"/>
      <c r="G536" s="2"/>
      <c r="H536" s="2"/>
    </row>
    <row r="537" spans="4:8" ht="15.75" customHeight="1">
      <c r="D537" s="2"/>
      <c r="E537" s="2"/>
      <c r="F537" s="2"/>
      <c r="G537" s="2"/>
      <c r="H537" s="2"/>
    </row>
    <row r="538" spans="4:8" ht="15.75" customHeight="1">
      <c r="D538" s="2"/>
      <c r="E538" s="2"/>
      <c r="F538" s="2"/>
      <c r="G538" s="2"/>
      <c r="H538" s="2"/>
    </row>
    <row r="539" spans="4:8" ht="15.75" customHeight="1">
      <c r="D539" s="2"/>
      <c r="E539" s="2"/>
      <c r="F539" s="2"/>
      <c r="G539" s="2"/>
      <c r="H539" s="2"/>
    </row>
    <row r="540" spans="4:8" ht="15.75" customHeight="1">
      <c r="D540" s="2"/>
      <c r="E540" s="2"/>
      <c r="F540" s="2"/>
      <c r="G540" s="2"/>
      <c r="H540" s="2"/>
    </row>
    <row r="541" spans="4:8" ht="15.75" customHeight="1">
      <c r="D541" s="2"/>
      <c r="E541" s="2"/>
      <c r="F541" s="2"/>
      <c r="G541" s="2"/>
      <c r="H541" s="2"/>
    </row>
    <row r="542" spans="4:8" ht="15.75" customHeight="1">
      <c r="D542" s="2"/>
      <c r="E542" s="2"/>
      <c r="F542" s="2"/>
      <c r="G542" s="2"/>
      <c r="H542" s="2"/>
    </row>
    <row r="543" spans="4:8" ht="15.75" customHeight="1">
      <c r="D543" s="2"/>
      <c r="E543" s="2"/>
      <c r="F543" s="2"/>
      <c r="G543" s="2"/>
      <c r="H543" s="2"/>
    </row>
    <row r="544" spans="4:8" ht="15.75" customHeight="1">
      <c r="D544" s="2"/>
      <c r="E544" s="2"/>
      <c r="F544" s="2"/>
      <c r="G544" s="2"/>
      <c r="H544" s="2"/>
    </row>
    <row r="545" spans="4:8" ht="15.75" customHeight="1">
      <c r="D545" s="2"/>
      <c r="E545" s="2"/>
      <c r="F545" s="2"/>
      <c r="G545" s="2"/>
      <c r="H545" s="2"/>
    </row>
    <row r="546" spans="4:8" ht="15.75" customHeight="1">
      <c r="D546" s="2"/>
      <c r="E546" s="2"/>
      <c r="F546" s="2"/>
      <c r="G546" s="2"/>
      <c r="H546" s="2"/>
    </row>
    <row r="547" spans="4:8" ht="15.75" customHeight="1">
      <c r="D547" s="2"/>
      <c r="E547" s="2"/>
      <c r="F547" s="2"/>
      <c r="G547" s="2"/>
      <c r="H547" s="2"/>
    </row>
    <row r="548" spans="4:8" ht="15.75" customHeight="1">
      <c r="D548" s="2"/>
      <c r="E548" s="2"/>
      <c r="F548" s="2"/>
      <c r="G548" s="2"/>
      <c r="H548" s="2"/>
    </row>
    <row r="549" spans="4:8" ht="15.75" customHeight="1">
      <c r="D549" s="2"/>
      <c r="E549" s="2"/>
      <c r="F549" s="2"/>
      <c r="G549" s="2"/>
      <c r="H549" s="2"/>
    </row>
    <row r="550" spans="4:8" ht="15.75" customHeight="1">
      <c r="D550" s="2"/>
      <c r="E550" s="2"/>
      <c r="F550" s="2"/>
      <c r="G550" s="2"/>
      <c r="H550" s="2"/>
    </row>
    <row r="551" spans="4:8" ht="15.75" customHeight="1">
      <c r="D551" s="2"/>
      <c r="E551" s="2"/>
      <c r="F551" s="2"/>
      <c r="G551" s="2"/>
      <c r="H551" s="2"/>
    </row>
    <row r="552" spans="4:8" ht="15.75" customHeight="1">
      <c r="D552" s="2"/>
      <c r="E552" s="2"/>
      <c r="F552" s="2"/>
      <c r="G552" s="2"/>
      <c r="H552" s="2"/>
    </row>
    <row r="553" spans="4:8" ht="15.75" customHeight="1">
      <c r="D553" s="2"/>
      <c r="E553" s="2"/>
      <c r="F553" s="2"/>
      <c r="G553" s="2"/>
      <c r="H553" s="2"/>
    </row>
    <row r="554" spans="4:8" ht="15.75" customHeight="1">
      <c r="D554" s="2"/>
      <c r="E554" s="2"/>
      <c r="F554" s="2"/>
      <c r="G554" s="2"/>
      <c r="H554" s="2"/>
    </row>
    <row r="555" spans="4:8" ht="15.75" customHeight="1">
      <c r="D555" s="2"/>
      <c r="E555" s="2"/>
      <c r="F555" s="2"/>
      <c r="G555" s="2"/>
      <c r="H555" s="2"/>
    </row>
    <row r="556" spans="4:8" ht="15.75" customHeight="1">
      <c r="D556" s="2"/>
      <c r="E556" s="2"/>
      <c r="F556" s="2"/>
      <c r="G556" s="2"/>
      <c r="H556" s="2"/>
    </row>
    <row r="557" spans="4:8" ht="15.75" customHeight="1">
      <c r="D557" s="2"/>
      <c r="E557" s="2"/>
      <c r="F557" s="2"/>
      <c r="G557" s="2"/>
      <c r="H557" s="2"/>
    </row>
    <row r="558" spans="4:8" ht="15.75" customHeight="1">
      <c r="D558" s="2"/>
      <c r="E558" s="2"/>
      <c r="F558" s="2"/>
      <c r="G558" s="2"/>
      <c r="H558" s="2"/>
    </row>
    <row r="559" spans="4:8" ht="15.75" customHeight="1">
      <c r="D559" s="2"/>
      <c r="E559" s="2"/>
      <c r="F559" s="2"/>
      <c r="G559" s="2"/>
      <c r="H559" s="2"/>
    </row>
    <row r="560" spans="4:8" ht="15.75" customHeight="1">
      <c r="D560" s="2"/>
      <c r="E560" s="2"/>
      <c r="F560" s="2"/>
      <c r="G560" s="2"/>
      <c r="H560" s="2"/>
    </row>
    <row r="561" spans="4:8" ht="15.75" customHeight="1">
      <c r="D561" s="2"/>
      <c r="E561" s="2"/>
      <c r="F561" s="2"/>
      <c r="G561" s="2"/>
      <c r="H561" s="2"/>
    </row>
    <row r="562" spans="4:8" ht="15.75" customHeight="1">
      <c r="D562" s="2"/>
      <c r="E562" s="2"/>
      <c r="F562" s="2"/>
      <c r="G562" s="2"/>
      <c r="H562" s="2"/>
    </row>
    <row r="563" spans="4:8" ht="15.75" customHeight="1">
      <c r="D563" s="2"/>
      <c r="E563" s="2"/>
      <c r="F563" s="2"/>
      <c r="G563" s="2"/>
      <c r="H563" s="2"/>
    </row>
    <row r="564" spans="4:8" ht="15.75" customHeight="1">
      <c r="D564" s="2"/>
      <c r="E564" s="2"/>
      <c r="F564" s="2"/>
      <c r="G564" s="2"/>
      <c r="H564" s="2"/>
    </row>
    <row r="565" spans="4:8" ht="15.75" customHeight="1">
      <c r="D565" s="2"/>
      <c r="E565" s="2"/>
      <c r="F565" s="2"/>
      <c r="G565" s="2"/>
      <c r="H565" s="2"/>
    </row>
    <row r="566" spans="4:8" ht="15.75" customHeight="1">
      <c r="D566" s="2"/>
      <c r="E566" s="2"/>
      <c r="F566" s="2"/>
      <c r="G566" s="2"/>
      <c r="H566" s="2"/>
    </row>
    <row r="567" spans="4:8" ht="15.75" customHeight="1">
      <c r="D567" s="2"/>
      <c r="E567" s="2"/>
      <c r="F567" s="2"/>
      <c r="G567" s="2"/>
      <c r="H567" s="2"/>
    </row>
    <row r="568" spans="4:8" ht="15.75" customHeight="1">
      <c r="D568" s="2"/>
      <c r="E568" s="2"/>
      <c r="F568" s="2"/>
      <c r="G568" s="2"/>
      <c r="H568" s="2"/>
    </row>
    <row r="569" spans="4:8" ht="15.75" customHeight="1">
      <c r="D569" s="2"/>
      <c r="E569" s="2"/>
      <c r="F569" s="2"/>
      <c r="G569" s="2"/>
      <c r="H569" s="2"/>
    </row>
    <row r="570" spans="4:8" ht="15.75" customHeight="1">
      <c r="D570" s="2"/>
      <c r="E570" s="2"/>
      <c r="F570" s="2"/>
      <c r="G570" s="2"/>
      <c r="H570" s="2"/>
    </row>
    <row r="571" spans="4:8" ht="15.75" customHeight="1">
      <c r="D571" s="2"/>
      <c r="E571" s="2"/>
      <c r="F571" s="2"/>
      <c r="G571" s="2"/>
      <c r="H571" s="2"/>
    </row>
    <row r="572" spans="4:8" ht="15.75" customHeight="1">
      <c r="D572" s="2"/>
      <c r="E572" s="2"/>
      <c r="F572" s="2"/>
      <c r="G572" s="2"/>
      <c r="H572" s="2"/>
    </row>
    <row r="573" spans="4:8" ht="15.75" customHeight="1">
      <c r="D573" s="2"/>
      <c r="E573" s="2"/>
      <c r="F573" s="2"/>
      <c r="G573" s="2"/>
      <c r="H573" s="2"/>
    </row>
    <row r="574" spans="4:8" ht="15.75" customHeight="1">
      <c r="D574" s="2"/>
      <c r="E574" s="2"/>
      <c r="F574" s="2"/>
      <c r="G574" s="2"/>
      <c r="H574" s="2"/>
    </row>
    <row r="575" spans="4:8" ht="15.75" customHeight="1">
      <c r="D575" s="2"/>
      <c r="E575" s="2"/>
      <c r="F575" s="2"/>
      <c r="G575" s="2"/>
      <c r="H575" s="2"/>
    </row>
    <row r="576" spans="4:8" ht="15.75" customHeight="1">
      <c r="D576" s="2"/>
      <c r="E576" s="2"/>
      <c r="F576" s="2"/>
      <c r="G576" s="2"/>
      <c r="H576" s="2"/>
    </row>
    <row r="577" spans="4:8" ht="15.75" customHeight="1">
      <c r="D577" s="2"/>
      <c r="E577" s="2"/>
      <c r="F577" s="2"/>
      <c r="G577" s="2"/>
      <c r="H577" s="2"/>
    </row>
    <row r="578" spans="4:8" ht="15.75" customHeight="1">
      <c r="D578" s="2"/>
      <c r="E578" s="2"/>
      <c r="F578" s="2"/>
      <c r="G578" s="2"/>
      <c r="H578" s="2"/>
    </row>
    <row r="579" spans="4:8" ht="15.75" customHeight="1">
      <c r="D579" s="2"/>
      <c r="E579" s="2"/>
      <c r="F579" s="2"/>
      <c r="G579" s="2"/>
      <c r="H579" s="2"/>
    </row>
    <row r="580" spans="4:8" ht="15.75" customHeight="1">
      <c r="D580" s="2"/>
      <c r="E580" s="2"/>
      <c r="F580" s="2"/>
      <c r="G580" s="2"/>
      <c r="H580" s="2"/>
    </row>
    <row r="581" spans="4:8" ht="15.75" customHeight="1">
      <c r="D581" s="2"/>
      <c r="E581" s="2"/>
      <c r="F581" s="2"/>
      <c r="G581" s="2"/>
      <c r="H581" s="2"/>
    </row>
    <row r="582" spans="4:8" ht="15.75" customHeight="1">
      <c r="D582" s="2"/>
      <c r="E582" s="2"/>
      <c r="F582" s="2"/>
      <c r="G582" s="2"/>
      <c r="H582" s="2"/>
    </row>
    <row r="583" spans="4:8" ht="15.75" customHeight="1">
      <c r="D583" s="2"/>
      <c r="E583" s="2"/>
      <c r="F583" s="2"/>
      <c r="G583" s="2"/>
      <c r="H583" s="2"/>
    </row>
    <row r="584" spans="4:8" ht="15.75" customHeight="1">
      <c r="D584" s="2"/>
      <c r="E584" s="2"/>
      <c r="F584" s="2"/>
      <c r="G584" s="2"/>
      <c r="H584" s="2"/>
    </row>
    <row r="585" spans="4:8" ht="15.75" customHeight="1">
      <c r="D585" s="2"/>
      <c r="E585" s="2"/>
      <c r="F585" s="2"/>
      <c r="G585" s="2"/>
      <c r="H585" s="2"/>
    </row>
    <row r="586" spans="4:8" ht="15.75" customHeight="1">
      <c r="D586" s="2"/>
      <c r="E586" s="2"/>
      <c r="F586" s="2"/>
      <c r="G586" s="2"/>
      <c r="H586" s="2"/>
    </row>
    <row r="587" spans="4:8" ht="15.75" customHeight="1">
      <c r="D587" s="2"/>
      <c r="E587" s="2"/>
      <c r="F587" s="2"/>
      <c r="G587" s="2"/>
      <c r="H587" s="2"/>
    </row>
    <row r="588" spans="4:8" ht="15.75" customHeight="1">
      <c r="D588" s="2"/>
      <c r="E588" s="2"/>
      <c r="F588" s="2"/>
      <c r="G588" s="2"/>
      <c r="H588" s="2"/>
    </row>
    <row r="589" spans="4:8" ht="15.75" customHeight="1">
      <c r="D589" s="2"/>
      <c r="E589" s="2"/>
      <c r="F589" s="2"/>
      <c r="G589" s="2"/>
      <c r="H589" s="2"/>
    </row>
    <row r="590" spans="4:8" ht="15.75" customHeight="1">
      <c r="D590" s="2"/>
      <c r="E590" s="2"/>
      <c r="F590" s="2"/>
      <c r="G590" s="2"/>
      <c r="H590" s="2"/>
    </row>
    <row r="591" spans="4:8" ht="15.75" customHeight="1">
      <c r="D591" s="2"/>
      <c r="E591" s="2"/>
      <c r="F591" s="2"/>
      <c r="G591" s="2"/>
      <c r="H591" s="2"/>
    </row>
    <row r="592" spans="4:8" ht="15.75" customHeight="1">
      <c r="D592" s="2"/>
      <c r="E592" s="2"/>
      <c r="F592" s="2"/>
      <c r="G592" s="2"/>
      <c r="H592" s="2"/>
    </row>
    <row r="593" spans="4:8" ht="15.75" customHeight="1">
      <c r="D593" s="2"/>
      <c r="E593" s="2"/>
      <c r="F593" s="2"/>
      <c r="G593" s="2"/>
      <c r="H593" s="2"/>
    </row>
    <row r="594" spans="4:8" ht="15.75" customHeight="1">
      <c r="D594" s="2"/>
      <c r="E594" s="2"/>
      <c r="F594" s="2"/>
      <c r="G594" s="2"/>
      <c r="H594" s="2"/>
    </row>
    <row r="595" spans="4:8" ht="15.75" customHeight="1">
      <c r="D595" s="2"/>
      <c r="E595" s="2"/>
      <c r="F595" s="2"/>
      <c r="G595" s="2"/>
      <c r="H595" s="2"/>
    </row>
    <row r="596" spans="4:8" ht="15.75" customHeight="1">
      <c r="D596" s="2"/>
      <c r="E596" s="2"/>
      <c r="F596" s="2"/>
      <c r="G596" s="2"/>
      <c r="H596" s="2"/>
    </row>
    <row r="597" spans="4:8" ht="15.75" customHeight="1">
      <c r="D597" s="2"/>
      <c r="E597" s="2"/>
      <c r="F597" s="2"/>
      <c r="G597" s="2"/>
      <c r="H597" s="2"/>
    </row>
    <row r="598" spans="4:8" ht="15.75" customHeight="1">
      <c r="D598" s="2"/>
      <c r="E598" s="2"/>
      <c r="F598" s="2"/>
      <c r="G598" s="2"/>
      <c r="H598" s="2"/>
    </row>
    <row r="599" spans="4:8" ht="15.75" customHeight="1">
      <c r="D599" s="2"/>
      <c r="E599" s="2"/>
      <c r="F599" s="2"/>
      <c r="G599" s="2"/>
      <c r="H599" s="2"/>
    </row>
    <row r="600" spans="4:8" ht="15.75" customHeight="1">
      <c r="D600" s="2"/>
      <c r="E600" s="2"/>
      <c r="F600" s="2"/>
      <c r="G600" s="2"/>
      <c r="H600" s="2"/>
    </row>
    <row r="601" spans="4:8" ht="15.75" customHeight="1">
      <c r="D601" s="2"/>
      <c r="E601" s="2"/>
      <c r="F601" s="2"/>
      <c r="G601" s="2"/>
      <c r="H601" s="2"/>
    </row>
    <row r="602" spans="4:8" ht="15.75" customHeight="1">
      <c r="D602" s="2"/>
      <c r="E602" s="2"/>
      <c r="F602" s="2"/>
      <c r="G602" s="2"/>
      <c r="H602" s="2"/>
    </row>
    <row r="603" spans="4:8" ht="15.75" customHeight="1">
      <c r="D603" s="2"/>
      <c r="E603" s="2"/>
      <c r="F603" s="2"/>
      <c r="G603" s="2"/>
      <c r="H603" s="2"/>
    </row>
    <row r="604" spans="4:8" ht="15.75" customHeight="1">
      <c r="D604" s="2"/>
      <c r="E604" s="2"/>
      <c r="F604" s="2"/>
      <c r="G604" s="2"/>
      <c r="H604" s="2"/>
    </row>
    <row r="605" spans="4:8" ht="15.75" customHeight="1">
      <c r="D605" s="2"/>
      <c r="E605" s="2"/>
      <c r="F605" s="2"/>
      <c r="G605" s="2"/>
      <c r="H605" s="2"/>
    </row>
    <row r="606" spans="4:8" ht="15.75" customHeight="1">
      <c r="D606" s="2"/>
      <c r="E606" s="2"/>
      <c r="F606" s="2"/>
      <c r="G606" s="2"/>
      <c r="H606" s="2"/>
    </row>
    <row r="607" spans="4:8" ht="15.75" customHeight="1">
      <c r="D607" s="2"/>
      <c r="E607" s="2"/>
      <c r="F607" s="2"/>
      <c r="G607" s="2"/>
      <c r="H607" s="2"/>
    </row>
    <row r="608" spans="4:8" ht="15.75" customHeight="1">
      <c r="D608" s="2"/>
      <c r="E608" s="2"/>
      <c r="F608" s="2"/>
      <c r="G608" s="2"/>
      <c r="H608" s="2"/>
    </row>
    <row r="609" spans="4:8" ht="15.75" customHeight="1">
      <c r="D609" s="2"/>
      <c r="E609" s="2"/>
      <c r="F609" s="2"/>
      <c r="G609" s="2"/>
      <c r="H609" s="2"/>
    </row>
    <row r="610" spans="4:8" ht="15.75" customHeight="1">
      <c r="D610" s="2"/>
      <c r="E610" s="2"/>
      <c r="F610" s="2"/>
      <c r="G610" s="2"/>
      <c r="H610" s="2"/>
    </row>
    <row r="611" spans="4:8" ht="15.75" customHeight="1">
      <c r="D611" s="2"/>
      <c r="E611" s="2"/>
      <c r="F611" s="2"/>
      <c r="G611" s="2"/>
      <c r="H611" s="2"/>
    </row>
    <row r="612" spans="4:8" ht="15.75" customHeight="1">
      <c r="D612" s="2"/>
      <c r="E612" s="2"/>
      <c r="F612" s="2"/>
      <c r="G612" s="2"/>
      <c r="H612" s="2"/>
    </row>
    <row r="613" spans="4:8" ht="15.75" customHeight="1">
      <c r="D613" s="2"/>
      <c r="E613" s="2"/>
      <c r="F613" s="2"/>
      <c r="G613" s="2"/>
      <c r="H613" s="2"/>
    </row>
    <row r="614" spans="4:8" ht="15.75" customHeight="1">
      <c r="D614" s="2"/>
      <c r="E614" s="2"/>
      <c r="F614" s="2"/>
      <c r="G614" s="2"/>
      <c r="H614" s="2"/>
    </row>
    <row r="615" spans="4:8" ht="15.75" customHeight="1">
      <c r="D615" s="2"/>
      <c r="E615" s="2"/>
      <c r="F615" s="2"/>
      <c r="G615" s="2"/>
      <c r="H615" s="2"/>
    </row>
    <row r="616" spans="4:8" ht="15.75" customHeight="1">
      <c r="D616" s="2"/>
      <c r="E616" s="2"/>
      <c r="F616" s="2"/>
      <c r="G616" s="2"/>
      <c r="H616" s="2"/>
    </row>
    <row r="617" spans="4:8" ht="15.75" customHeight="1">
      <c r="D617" s="2"/>
      <c r="E617" s="2"/>
      <c r="F617" s="2"/>
      <c r="G617" s="2"/>
      <c r="H617" s="2"/>
    </row>
    <row r="618" spans="4:8" ht="15.75" customHeight="1">
      <c r="D618" s="2"/>
      <c r="E618" s="2"/>
      <c r="F618" s="2"/>
      <c r="G618" s="2"/>
      <c r="H618" s="2"/>
    </row>
    <row r="619" spans="4:8" ht="15.75" customHeight="1">
      <c r="D619" s="2"/>
      <c r="E619" s="2"/>
      <c r="F619" s="2"/>
      <c r="G619" s="2"/>
      <c r="H619" s="2"/>
    </row>
    <row r="620" spans="4:8" ht="15.75" customHeight="1">
      <c r="D620" s="2"/>
      <c r="E620" s="2"/>
      <c r="F620" s="2"/>
      <c r="G620" s="2"/>
      <c r="H620" s="2"/>
    </row>
    <row r="621" spans="4:8" ht="15.75" customHeight="1">
      <c r="D621" s="2"/>
      <c r="E621" s="2"/>
      <c r="F621" s="2"/>
      <c r="G621" s="2"/>
      <c r="H621" s="2"/>
    </row>
    <row r="622" spans="4:8" ht="15.75" customHeight="1">
      <c r="D622" s="2"/>
      <c r="E622" s="2"/>
      <c r="F622" s="2"/>
      <c r="G622" s="2"/>
      <c r="H622" s="2"/>
    </row>
    <row r="623" spans="4:8" ht="15.75" customHeight="1">
      <c r="D623" s="2"/>
      <c r="E623" s="2"/>
      <c r="F623" s="2"/>
      <c r="G623" s="2"/>
      <c r="H623" s="2"/>
    </row>
    <row r="624" spans="4:8" ht="15.75" customHeight="1">
      <c r="D624" s="2"/>
      <c r="E624" s="2"/>
      <c r="F624" s="2"/>
      <c r="G624" s="2"/>
      <c r="H624" s="2"/>
    </row>
    <row r="625" spans="4:8" ht="15.75" customHeight="1">
      <c r="D625" s="2"/>
      <c r="E625" s="2"/>
      <c r="F625" s="2"/>
      <c r="G625" s="2"/>
      <c r="H625" s="2"/>
    </row>
    <row r="626" spans="4:8" ht="15.75" customHeight="1">
      <c r="D626" s="2"/>
      <c r="E626" s="2"/>
      <c r="F626" s="2"/>
      <c r="G626" s="2"/>
      <c r="H626" s="2"/>
    </row>
    <row r="627" spans="4:8" ht="15.75" customHeight="1">
      <c r="D627" s="2"/>
      <c r="E627" s="2"/>
      <c r="F627" s="2"/>
      <c r="G627" s="2"/>
      <c r="H627" s="2"/>
    </row>
    <row r="628" spans="4:8" ht="15.75" customHeight="1">
      <c r="D628" s="2"/>
      <c r="E628" s="2"/>
      <c r="F628" s="2"/>
      <c r="G628" s="2"/>
      <c r="H628" s="2"/>
    </row>
    <row r="629" spans="4:8" ht="15.75" customHeight="1">
      <c r="D629" s="2"/>
      <c r="E629" s="2"/>
      <c r="F629" s="2"/>
      <c r="G629" s="2"/>
      <c r="H629" s="2"/>
    </row>
    <row r="630" spans="4:8" ht="15.75" customHeight="1">
      <c r="D630" s="2"/>
      <c r="E630" s="2"/>
      <c r="F630" s="2"/>
      <c r="G630" s="2"/>
      <c r="H630" s="2"/>
    </row>
    <row r="631" spans="4:8" ht="15.75" customHeight="1">
      <c r="D631" s="2"/>
      <c r="E631" s="2"/>
      <c r="F631" s="2"/>
      <c r="G631" s="2"/>
      <c r="H631" s="2"/>
    </row>
    <row r="632" spans="4:8" ht="15.75" customHeight="1">
      <c r="D632" s="2"/>
      <c r="E632" s="2"/>
      <c r="F632" s="2"/>
      <c r="G632" s="2"/>
      <c r="H632" s="2"/>
    </row>
    <row r="633" spans="4:8" ht="15.75" customHeight="1">
      <c r="D633" s="2"/>
      <c r="E633" s="2"/>
      <c r="F633" s="2"/>
      <c r="G633" s="2"/>
      <c r="H633" s="2"/>
    </row>
    <row r="634" spans="4:8" ht="15.75" customHeight="1">
      <c r="D634" s="2"/>
      <c r="E634" s="2"/>
      <c r="F634" s="2"/>
      <c r="G634" s="2"/>
      <c r="H634" s="2"/>
    </row>
    <row r="635" spans="4:8" ht="15.75" customHeight="1">
      <c r="D635" s="2"/>
      <c r="E635" s="2"/>
      <c r="F635" s="2"/>
      <c r="G635" s="2"/>
      <c r="H635" s="2"/>
    </row>
    <row r="636" spans="4:8" ht="15.75" customHeight="1">
      <c r="D636" s="2"/>
      <c r="E636" s="2"/>
      <c r="F636" s="2"/>
      <c r="G636" s="2"/>
      <c r="H636" s="2"/>
    </row>
    <row r="637" spans="4:8" ht="15.75" customHeight="1">
      <c r="D637" s="2"/>
      <c r="E637" s="2"/>
      <c r="F637" s="2"/>
      <c r="G637" s="2"/>
      <c r="H637" s="2"/>
    </row>
    <row r="638" spans="4:8" ht="15.75" customHeight="1">
      <c r="D638" s="2"/>
      <c r="E638" s="2"/>
      <c r="F638" s="2"/>
      <c r="G638" s="2"/>
      <c r="H638" s="2"/>
    </row>
    <row r="639" spans="4:8" ht="15.75" customHeight="1">
      <c r="D639" s="2"/>
      <c r="E639" s="2"/>
      <c r="F639" s="2"/>
      <c r="G639" s="2"/>
      <c r="H639" s="2"/>
    </row>
    <row r="640" spans="4:8" ht="15.75" customHeight="1">
      <c r="D640" s="2"/>
      <c r="E640" s="2"/>
      <c r="F640" s="2"/>
      <c r="G640" s="2"/>
      <c r="H640" s="2"/>
    </row>
    <row r="641" spans="4:8" ht="15.75" customHeight="1">
      <c r="D641" s="2"/>
      <c r="E641" s="2"/>
      <c r="F641" s="2"/>
      <c r="G641" s="2"/>
      <c r="H641" s="2"/>
    </row>
    <row r="642" spans="4:8" ht="15.75" customHeight="1">
      <c r="D642" s="2"/>
      <c r="E642" s="2"/>
      <c r="F642" s="2"/>
      <c r="G642" s="2"/>
      <c r="H642" s="2"/>
    </row>
    <row r="643" spans="4:8" ht="15.75" customHeight="1">
      <c r="D643" s="2"/>
      <c r="E643" s="2"/>
      <c r="F643" s="2"/>
      <c r="G643" s="2"/>
      <c r="H643" s="2"/>
    </row>
    <row r="644" spans="4:8" ht="15.75" customHeight="1">
      <c r="D644" s="2"/>
      <c r="E644" s="2"/>
      <c r="F644" s="2"/>
      <c r="G644" s="2"/>
      <c r="H644" s="2"/>
    </row>
    <row r="645" spans="4:8" ht="15.75" customHeight="1">
      <c r="D645" s="2"/>
      <c r="E645" s="2"/>
      <c r="F645" s="2"/>
      <c r="G645" s="2"/>
      <c r="H645" s="2"/>
    </row>
    <row r="646" spans="4:8" ht="15.75" customHeight="1">
      <c r="D646" s="2"/>
      <c r="E646" s="2"/>
      <c r="F646" s="2"/>
      <c r="G646" s="2"/>
      <c r="H646" s="2"/>
    </row>
    <row r="647" spans="4:8" ht="15.75" customHeight="1">
      <c r="D647" s="2"/>
      <c r="E647" s="2"/>
      <c r="F647" s="2"/>
      <c r="G647" s="2"/>
      <c r="H647" s="2"/>
    </row>
    <row r="648" spans="4:8" ht="15.75" customHeight="1">
      <c r="D648" s="2"/>
      <c r="E648" s="2"/>
      <c r="F648" s="2"/>
      <c r="G648" s="2"/>
      <c r="H648" s="2"/>
    </row>
    <row r="649" spans="4:8" ht="15.75" customHeight="1">
      <c r="D649" s="2"/>
      <c r="E649" s="2"/>
      <c r="F649" s="2"/>
      <c r="G649" s="2"/>
      <c r="H649" s="2"/>
    </row>
    <row r="650" spans="4:8" ht="15.75" customHeight="1">
      <c r="D650" s="2"/>
      <c r="E650" s="2"/>
      <c r="F650" s="2"/>
      <c r="G650" s="2"/>
      <c r="H650" s="2"/>
    </row>
    <row r="651" spans="4:8" ht="15.75" customHeight="1">
      <c r="D651" s="2"/>
      <c r="E651" s="2"/>
      <c r="F651" s="2"/>
      <c r="G651" s="2"/>
      <c r="H651" s="2"/>
    </row>
    <row r="652" spans="4:8" ht="15.75" customHeight="1">
      <c r="D652" s="2"/>
      <c r="E652" s="2"/>
      <c r="F652" s="2"/>
      <c r="G652" s="2"/>
      <c r="H652" s="2"/>
    </row>
    <row r="653" spans="4:8" ht="15.75" customHeight="1">
      <c r="D653" s="2"/>
      <c r="E653" s="2"/>
      <c r="F653" s="2"/>
      <c r="G653" s="2"/>
      <c r="H653" s="2"/>
    </row>
    <row r="654" spans="4:8" ht="15.75" customHeight="1">
      <c r="D654" s="2"/>
      <c r="E654" s="2"/>
      <c r="F654" s="2"/>
      <c r="G654" s="2"/>
      <c r="H654" s="2"/>
    </row>
    <row r="655" spans="4:8" ht="15.75" customHeight="1">
      <c r="D655" s="2"/>
      <c r="E655" s="2"/>
      <c r="F655" s="2"/>
      <c r="G655" s="2"/>
      <c r="H655" s="2"/>
    </row>
    <row r="656" spans="4:8" ht="15.75" customHeight="1">
      <c r="D656" s="2"/>
      <c r="E656" s="2"/>
      <c r="F656" s="2"/>
      <c r="G656" s="2"/>
      <c r="H656" s="2"/>
    </row>
    <row r="657" spans="4:8" ht="15.75" customHeight="1">
      <c r="D657" s="2"/>
      <c r="E657" s="2"/>
      <c r="F657" s="2"/>
      <c r="G657" s="2"/>
      <c r="H657" s="2"/>
    </row>
    <row r="658" spans="4:8" ht="15.75" customHeight="1">
      <c r="D658" s="2"/>
      <c r="E658" s="2"/>
      <c r="F658" s="2"/>
      <c r="G658" s="2"/>
      <c r="H658" s="2"/>
    </row>
    <row r="659" spans="4:8" ht="15.75" customHeight="1">
      <c r="D659" s="2"/>
      <c r="E659" s="2"/>
      <c r="F659" s="2"/>
      <c r="G659" s="2"/>
      <c r="H659" s="2"/>
    </row>
    <row r="660" spans="4:8" ht="15.75" customHeight="1">
      <c r="D660" s="2"/>
      <c r="E660" s="2"/>
      <c r="F660" s="2"/>
      <c r="G660" s="2"/>
      <c r="H660" s="2"/>
    </row>
    <row r="661" spans="4:8" ht="15.75" customHeight="1">
      <c r="D661" s="2"/>
      <c r="E661" s="2"/>
      <c r="F661" s="2"/>
      <c r="G661" s="2"/>
      <c r="H661" s="2"/>
    </row>
    <row r="662" spans="4:8" ht="15.75" customHeight="1">
      <c r="D662" s="2"/>
      <c r="E662" s="2"/>
      <c r="F662" s="2"/>
      <c r="G662" s="2"/>
      <c r="H662" s="2"/>
    </row>
    <row r="663" spans="4:8" ht="15.75" customHeight="1">
      <c r="D663" s="2"/>
      <c r="E663" s="2"/>
      <c r="F663" s="2"/>
      <c r="G663" s="2"/>
      <c r="H663" s="2"/>
    </row>
    <row r="664" spans="4:8" ht="15.75" customHeight="1">
      <c r="D664" s="2"/>
      <c r="E664" s="2"/>
      <c r="F664" s="2"/>
      <c r="G664" s="2"/>
      <c r="H664" s="2"/>
    </row>
    <row r="665" spans="4:8" ht="15.75" customHeight="1">
      <c r="D665" s="2"/>
      <c r="E665" s="2"/>
      <c r="F665" s="2"/>
      <c r="G665" s="2"/>
      <c r="H665" s="2"/>
    </row>
    <row r="666" spans="4:8" ht="15.75" customHeight="1">
      <c r="D666" s="2"/>
      <c r="E666" s="2"/>
      <c r="F666" s="2"/>
      <c r="G666" s="2"/>
      <c r="H666" s="2"/>
    </row>
    <row r="667" spans="4:8" ht="15.75" customHeight="1">
      <c r="D667" s="2"/>
      <c r="E667" s="2"/>
      <c r="F667" s="2"/>
      <c r="G667" s="2"/>
      <c r="H667" s="2"/>
    </row>
    <row r="668" spans="4:8" ht="15.75" customHeight="1">
      <c r="D668" s="2"/>
      <c r="E668" s="2"/>
      <c r="F668" s="2"/>
      <c r="G668" s="2"/>
      <c r="H668" s="2"/>
    </row>
    <row r="669" spans="4:8" ht="15.75" customHeight="1">
      <c r="D669" s="2"/>
      <c r="E669" s="2"/>
      <c r="F669" s="2"/>
      <c r="G669" s="2"/>
      <c r="H669" s="2"/>
    </row>
    <row r="670" spans="4:8" ht="15.75" customHeight="1">
      <c r="D670" s="2"/>
      <c r="E670" s="2"/>
      <c r="F670" s="2"/>
      <c r="G670" s="2"/>
      <c r="H670" s="2"/>
    </row>
    <row r="671" spans="4:8" ht="15.75" customHeight="1">
      <c r="D671" s="2"/>
      <c r="E671" s="2"/>
      <c r="F671" s="2"/>
      <c r="G671" s="2"/>
      <c r="H671" s="2"/>
    </row>
    <row r="672" spans="4:8" ht="15.75" customHeight="1">
      <c r="D672" s="2"/>
      <c r="E672" s="2"/>
      <c r="F672" s="2"/>
      <c r="G672" s="2"/>
      <c r="H672" s="2"/>
    </row>
    <row r="673" spans="4:8" ht="15.75" customHeight="1">
      <c r="D673" s="2"/>
      <c r="E673" s="2"/>
      <c r="F673" s="2"/>
      <c r="G673" s="2"/>
      <c r="H673" s="2"/>
    </row>
    <row r="674" spans="4:8" ht="15.75" customHeight="1">
      <c r="D674" s="2"/>
      <c r="E674" s="2"/>
      <c r="F674" s="2"/>
      <c r="G674" s="2"/>
      <c r="H674" s="2"/>
    </row>
    <row r="675" spans="4:8" ht="15.75" customHeight="1">
      <c r="D675" s="2"/>
      <c r="E675" s="2"/>
      <c r="F675" s="2"/>
      <c r="G675" s="2"/>
      <c r="H675" s="2"/>
    </row>
    <row r="676" spans="4:8" ht="15.75" customHeight="1">
      <c r="D676" s="2"/>
      <c r="E676" s="2"/>
      <c r="F676" s="2"/>
      <c r="G676" s="2"/>
      <c r="H676" s="2"/>
    </row>
    <row r="677" spans="4:8" ht="15.75" customHeight="1">
      <c r="D677" s="2"/>
      <c r="E677" s="2"/>
      <c r="F677" s="2"/>
      <c r="G677" s="2"/>
      <c r="H677" s="2"/>
    </row>
    <row r="678" spans="4:8" ht="15.75" customHeight="1">
      <c r="D678" s="2"/>
      <c r="E678" s="2"/>
      <c r="F678" s="2"/>
      <c r="G678" s="2"/>
      <c r="H678" s="2"/>
    </row>
    <row r="679" spans="4:8" ht="15.75" customHeight="1">
      <c r="D679" s="2"/>
      <c r="E679" s="2"/>
      <c r="F679" s="2"/>
      <c r="G679" s="2"/>
      <c r="H679" s="2"/>
    </row>
    <row r="680" spans="4:8" ht="15.75" customHeight="1">
      <c r="D680" s="2"/>
      <c r="E680" s="2"/>
      <c r="F680" s="2"/>
      <c r="G680" s="2"/>
      <c r="H680" s="2"/>
    </row>
    <row r="681" spans="4:8" ht="15.75" customHeight="1">
      <c r="D681" s="2"/>
      <c r="E681" s="2"/>
      <c r="F681" s="2"/>
      <c r="G681" s="2"/>
      <c r="H681" s="2"/>
    </row>
    <row r="682" spans="4:8" ht="15.75" customHeight="1">
      <c r="D682" s="2"/>
      <c r="E682" s="2"/>
      <c r="F682" s="2"/>
      <c r="G682" s="2"/>
      <c r="H682" s="2"/>
    </row>
    <row r="683" spans="4:8" ht="15.75" customHeight="1">
      <c r="D683" s="2"/>
      <c r="E683" s="2"/>
      <c r="F683" s="2"/>
      <c r="G683" s="2"/>
      <c r="H683" s="2"/>
    </row>
    <row r="684" spans="4:8" ht="15.75" customHeight="1">
      <c r="D684" s="2"/>
      <c r="E684" s="2"/>
      <c r="F684" s="2"/>
      <c r="G684" s="2"/>
      <c r="H684" s="2"/>
    </row>
    <row r="685" spans="4:8" ht="15.75" customHeight="1">
      <c r="D685" s="2"/>
      <c r="E685" s="2"/>
      <c r="F685" s="2"/>
      <c r="G685" s="2"/>
      <c r="H685" s="2"/>
    </row>
    <row r="686" spans="4:8" ht="15.75" customHeight="1">
      <c r="D686" s="2"/>
      <c r="E686" s="2"/>
      <c r="F686" s="2"/>
      <c r="G686" s="2"/>
      <c r="H686" s="2"/>
    </row>
    <row r="687" spans="4:8" ht="15.75" customHeight="1">
      <c r="D687" s="2"/>
      <c r="E687" s="2"/>
      <c r="F687" s="2"/>
      <c r="G687" s="2"/>
      <c r="H687" s="2"/>
    </row>
    <row r="688" spans="4:8" ht="15.75" customHeight="1">
      <c r="D688" s="2"/>
      <c r="E688" s="2"/>
      <c r="F688" s="2"/>
      <c r="G688" s="2"/>
      <c r="H688" s="2"/>
    </row>
    <row r="689" spans="4:8" ht="15.75" customHeight="1">
      <c r="D689" s="2"/>
      <c r="E689" s="2"/>
      <c r="F689" s="2"/>
      <c r="G689" s="2"/>
      <c r="H689" s="2"/>
    </row>
    <row r="690" spans="4:8" ht="15.75" customHeight="1">
      <c r="D690" s="2"/>
      <c r="E690" s="2"/>
      <c r="F690" s="2"/>
      <c r="G690" s="2"/>
      <c r="H690" s="2"/>
    </row>
    <row r="691" spans="4:8" ht="15.75" customHeight="1">
      <c r="D691" s="2"/>
      <c r="E691" s="2"/>
      <c r="F691" s="2"/>
      <c r="G691" s="2"/>
      <c r="H691" s="2"/>
    </row>
    <row r="692" spans="4:8" ht="15.75" customHeight="1">
      <c r="D692" s="2"/>
      <c r="E692" s="2"/>
      <c r="F692" s="2"/>
      <c r="G692" s="2"/>
      <c r="H692" s="2"/>
    </row>
    <row r="693" spans="4:8" ht="15.75" customHeight="1">
      <c r="D693" s="2"/>
      <c r="E693" s="2"/>
      <c r="F693" s="2"/>
      <c r="G693" s="2"/>
      <c r="H693" s="2"/>
    </row>
    <row r="694" spans="4:8" ht="15.75" customHeight="1">
      <c r="D694" s="2"/>
      <c r="E694" s="2"/>
      <c r="F694" s="2"/>
      <c r="G694" s="2"/>
      <c r="H694" s="2"/>
    </row>
    <row r="695" spans="4:8" ht="15.75" customHeight="1">
      <c r="D695" s="2"/>
      <c r="E695" s="2"/>
      <c r="F695" s="2"/>
      <c r="G695" s="2"/>
      <c r="H695" s="2"/>
    </row>
    <row r="696" spans="4:8" ht="15.75" customHeight="1">
      <c r="D696" s="2"/>
      <c r="E696" s="2"/>
      <c r="F696" s="2"/>
      <c r="G696" s="2"/>
      <c r="H696" s="2"/>
    </row>
    <row r="697" spans="4:8" ht="15.75" customHeight="1">
      <c r="D697" s="2"/>
      <c r="E697" s="2"/>
      <c r="F697" s="2"/>
      <c r="G697" s="2"/>
      <c r="H697" s="2"/>
    </row>
    <row r="698" spans="4:8" ht="15.75" customHeight="1">
      <c r="D698" s="2"/>
      <c r="E698" s="2"/>
      <c r="F698" s="2"/>
      <c r="G698" s="2"/>
      <c r="H698" s="2"/>
    </row>
    <row r="699" spans="4:8" ht="15.75" customHeight="1">
      <c r="D699" s="2"/>
      <c r="E699" s="2"/>
      <c r="F699" s="2"/>
      <c r="G699" s="2"/>
      <c r="H699" s="2"/>
    </row>
    <row r="700" spans="4:8" ht="15.75" customHeight="1">
      <c r="D700" s="2"/>
      <c r="E700" s="2"/>
      <c r="F700" s="2"/>
      <c r="G700" s="2"/>
      <c r="H700" s="2"/>
    </row>
    <row r="701" spans="4:8" ht="15.75" customHeight="1">
      <c r="D701" s="2"/>
      <c r="E701" s="2"/>
      <c r="F701" s="2"/>
      <c r="G701" s="2"/>
      <c r="H701" s="2"/>
    </row>
    <row r="702" spans="4:8" ht="15.75" customHeight="1">
      <c r="D702" s="2"/>
      <c r="E702" s="2"/>
      <c r="F702" s="2"/>
      <c r="G702" s="2"/>
      <c r="H702" s="2"/>
    </row>
    <row r="703" spans="4:8" ht="15.75" customHeight="1">
      <c r="D703" s="2"/>
      <c r="E703" s="2"/>
      <c r="F703" s="2"/>
      <c r="G703" s="2"/>
      <c r="H703" s="2"/>
    </row>
    <row r="704" spans="4:8" ht="15.75" customHeight="1">
      <c r="D704" s="2"/>
      <c r="E704" s="2"/>
      <c r="F704" s="2"/>
      <c r="G704" s="2"/>
      <c r="H704" s="2"/>
    </row>
    <row r="705" spans="4:8" ht="15.75" customHeight="1">
      <c r="D705" s="2"/>
      <c r="E705" s="2"/>
      <c r="F705" s="2"/>
      <c r="G705" s="2"/>
      <c r="H705" s="2"/>
    </row>
    <row r="706" spans="4:8" ht="15.75" customHeight="1">
      <c r="D706" s="2"/>
      <c r="E706" s="2"/>
      <c r="F706" s="2"/>
      <c r="G706" s="2"/>
      <c r="H706" s="2"/>
    </row>
    <row r="707" spans="4:8" ht="15.75" customHeight="1">
      <c r="D707" s="2"/>
      <c r="E707" s="2"/>
      <c r="F707" s="2"/>
      <c r="G707" s="2"/>
      <c r="H707" s="2"/>
    </row>
    <row r="708" spans="4:8" ht="15.75" customHeight="1">
      <c r="D708" s="2"/>
      <c r="E708" s="2"/>
      <c r="F708" s="2"/>
      <c r="G708" s="2"/>
      <c r="H708" s="2"/>
    </row>
    <row r="709" spans="4:8" ht="15.75" customHeight="1">
      <c r="D709" s="2"/>
      <c r="E709" s="2"/>
      <c r="F709" s="2"/>
      <c r="G709" s="2"/>
      <c r="H709" s="2"/>
    </row>
    <row r="710" spans="4:8" ht="15.75" customHeight="1">
      <c r="D710" s="2"/>
      <c r="E710" s="2"/>
      <c r="F710" s="2"/>
      <c r="G710" s="2"/>
      <c r="H710" s="2"/>
    </row>
    <row r="711" spans="4:8" ht="15.75" customHeight="1">
      <c r="D711" s="2"/>
      <c r="E711" s="2"/>
      <c r="F711" s="2"/>
      <c r="G711" s="2"/>
      <c r="H711" s="2"/>
    </row>
    <row r="712" spans="4:8" ht="15.75" customHeight="1">
      <c r="D712" s="2"/>
      <c r="E712" s="2"/>
      <c r="F712" s="2"/>
      <c r="G712" s="2"/>
      <c r="H712" s="2"/>
    </row>
    <row r="713" spans="4:8" ht="15.75" customHeight="1">
      <c r="D713" s="2"/>
      <c r="E713" s="2"/>
      <c r="F713" s="2"/>
      <c r="G713" s="2"/>
      <c r="H713" s="2"/>
    </row>
    <row r="714" spans="4:8" ht="15.75" customHeight="1">
      <c r="D714" s="2"/>
      <c r="E714" s="2"/>
      <c r="F714" s="2"/>
      <c r="G714" s="2"/>
      <c r="H714" s="2"/>
    </row>
    <row r="715" spans="4:8" ht="15.75" customHeight="1">
      <c r="D715" s="2"/>
      <c r="E715" s="2"/>
      <c r="F715" s="2"/>
      <c r="G715" s="2"/>
      <c r="H715" s="2"/>
    </row>
    <row r="716" spans="4:8" ht="15.75" customHeight="1">
      <c r="D716" s="2"/>
      <c r="E716" s="2"/>
      <c r="F716" s="2"/>
      <c r="G716" s="2"/>
      <c r="H716" s="2"/>
    </row>
    <row r="717" spans="4:8" ht="15.75" customHeight="1">
      <c r="D717" s="2"/>
      <c r="E717" s="2"/>
      <c r="F717" s="2"/>
      <c r="G717" s="2"/>
      <c r="H717" s="2"/>
    </row>
    <row r="718" spans="4:8" ht="15.75" customHeight="1">
      <c r="D718" s="2"/>
      <c r="E718" s="2"/>
      <c r="F718" s="2"/>
      <c r="G718" s="2"/>
      <c r="H718" s="2"/>
    </row>
    <row r="719" spans="4:8" ht="15.75" customHeight="1">
      <c r="D719" s="2"/>
      <c r="E719" s="2"/>
      <c r="F719" s="2"/>
      <c r="G719" s="2"/>
      <c r="H719" s="2"/>
    </row>
    <row r="720" spans="4:8" ht="15.75" customHeight="1">
      <c r="D720" s="2"/>
      <c r="E720" s="2"/>
      <c r="F720" s="2"/>
      <c r="G720" s="2"/>
      <c r="H720" s="2"/>
    </row>
    <row r="721" spans="4:8" ht="15.75" customHeight="1">
      <c r="D721" s="2"/>
      <c r="E721" s="2"/>
      <c r="F721" s="2"/>
      <c r="G721" s="2"/>
      <c r="H721" s="2"/>
    </row>
    <row r="722" spans="4:8" ht="15.75" customHeight="1">
      <c r="D722" s="2"/>
      <c r="E722" s="2"/>
      <c r="F722" s="2"/>
      <c r="G722" s="2"/>
      <c r="H722" s="2"/>
    </row>
    <row r="723" spans="4:8" ht="15.75" customHeight="1">
      <c r="D723" s="2"/>
      <c r="E723" s="2"/>
      <c r="F723" s="2"/>
      <c r="G723" s="2"/>
      <c r="H723" s="2"/>
    </row>
    <row r="724" spans="4:8" ht="15.75" customHeight="1">
      <c r="D724" s="2"/>
      <c r="E724" s="2"/>
      <c r="F724" s="2"/>
      <c r="G724" s="2"/>
      <c r="H724" s="2"/>
    </row>
    <row r="725" spans="4:8" ht="15.75" customHeight="1">
      <c r="D725" s="2"/>
      <c r="E725" s="2"/>
      <c r="F725" s="2"/>
      <c r="G725" s="2"/>
      <c r="H725" s="2"/>
    </row>
    <row r="726" spans="4:8" ht="15.75" customHeight="1">
      <c r="D726" s="2"/>
      <c r="E726" s="2"/>
      <c r="F726" s="2"/>
      <c r="G726" s="2"/>
      <c r="H726" s="2"/>
    </row>
    <row r="727" spans="4:8" ht="15.75" customHeight="1">
      <c r="D727" s="2"/>
      <c r="E727" s="2"/>
      <c r="F727" s="2"/>
      <c r="G727" s="2"/>
      <c r="H727" s="2"/>
    </row>
    <row r="728" spans="4:8" ht="15.75" customHeight="1">
      <c r="D728" s="2"/>
      <c r="E728" s="2"/>
      <c r="F728" s="2"/>
      <c r="G728" s="2"/>
      <c r="H728" s="2"/>
    </row>
    <row r="729" spans="4:8" ht="15.75" customHeight="1">
      <c r="D729" s="2"/>
      <c r="E729" s="2"/>
      <c r="F729" s="2"/>
      <c r="G729" s="2"/>
      <c r="H729" s="2"/>
    </row>
    <row r="730" spans="4:8" ht="15.75" customHeight="1">
      <c r="D730" s="2"/>
      <c r="E730" s="2"/>
      <c r="F730" s="2"/>
      <c r="G730" s="2"/>
      <c r="H730" s="2"/>
    </row>
    <row r="731" spans="4:8" ht="15.75" customHeight="1">
      <c r="D731" s="2"/>
      <c r="E731" s="2"/>
      <c r="F731" s="2"/>
      <c r="G731" s="2"/>
      <c r="H731" s="2"/>
    </row>
    <row r="732" spans="4:8" ht="15.75" customHeight="1">
      <c r="D732" s="2"/>
      <c r="E732" s="2"/>
      <c r="F732" s="2"/>
      <c r="G732" s="2"/>
      <c r="H732" s="2"/>
    </row>
    <row r="733" spans="4:8" ht="15.75" customHeight="1">
      <c r="D733" s="2"/>
      <c r="E733" s="2"/>
      <c r="F733" s="2"/>
      <c r="G733" s="2"/>
      <c r="H733" s="2"/>
    </row>
    <row r="734" spans="4:8" ht="15.75" customHeight="1">
      <c r="D734" s="2"/>
      <c r="E734" s="2"/>
      <c r="F734" s="2"/>
      <c r="G734" s="2"/>
      <c r="H734" s="2"/>
    </row>
    <row r="735" spans="4:8" ht="15.75" customHeight="1">
      <c r="D735" s="2"/>
      <c r="E735" s="2"/>
      <c r="F735" s="2"/>
      <c r="G735" s="2"/>
      <c r="H735" s="2"/>
    </row>
    <row r="736" spans="4:8" ht="15.75" customHeight="1">
      <c r="D736" s="2"/>
      <c r="E736" s="2"/>
      <c r="F736" s="2"/>
      <c r="G736" s="2"/>
      <c r="H736" s="2"/>
    </row>
    <row r="737" spans="4:8" ht="15.75" customHeight="1">
      <c r="D737" s="2"/>
      <c r="E737" s="2"/>
      <c r="F737" s="2"/>
      <c r="G737" s="2"/>
      <c r="H737" s="2"/>
    </row>
    <row r="738" spans="4:8" ht="15.75" customHeight="1">
      <c r="D738" s="2"/>
      <c r="E738" s="2"/>
      <c r="F738" s="2"/>
      <c r="G738" s="2"/>
      <c r="H738" s="2"/>
    </row>
    <row r="739" spans="4:8" ht="15.75" customHeight="1">
      <c r="D739" s="2"/>
      <c r="E739" s="2"/>
      <c r="F739" s="2"/>
      <c r="G739" s="2"/>
      <c r="H739" s="2"/>
    </row>
    <row r="740" spans="4:8" ht="15.75" customHeight="1">
      <c r="D740" s="2"/>
      <c r="E740" s="2"/>
      <c r="F740" s="2"/>
      <c r="G740" s="2"/>
      <c r="H740" s="2"/>
    </row>
    <row r="741" spans="4:8" ht="15.75" customHeight="1">
      <c r="D741" s="2"/>
      <c r="E741" s="2"/>
      <c r="F741" s="2"/>
      <c r="G741" s="2"/>
      <c r="H741" s="2"/>
    </row>
    <row r="742" spans="4:8" ht="15.75" customHeight="1">
      <c r="D742" s="2"/>
      <c r="E742" s="2"/>
      <c r="F742" s="2"/>
      <c r="G742" s="2"/>
      <c r="H742" s="2"/>
    </row>
    <row r="743" spans="4:8" ht="15.75" customHeight="1">
      <c r="D743" s="2"/>
      <c r="E743" s="2"/>
      <c r="F743" s="2"/>
      <c r="G743" s="2"/>
      <c r="H743" s="2"/>
    </row>
    <row r="744" spans="4:8" ht="15.75" customHeight="1">
      <c r="D744" s="2"/>
      <c r="E744" s="2"/>
      <c r="F744" s="2"/>
      <c r="G744" s="2"/>
      <c r="H744" s="2"/>
    </row>
    <row r="745" spans="4:8" ht="15.75" customHeight="1">
      <c r="D745" s="2"/>
      <c r="E745" s="2"/>
      <c r="F745" s="2"/>
      <c r="G745" s="2"/>
      <c r="H745" s="2"/>
    </row>
    <row r="746" spans="4:8" ht="15.75" customHeight="1">
      <c r="D746" s="2"/>
      <c r="E746" s="2"/>
      <c r="F746" s="2"/>
      <c r="G746" s="2"/>
      <c r="H746" s="2"/>
    </row>
    <row r="747" spans="4:8" ht="15.75" customHeight="1">
      <c r="D747" s="2"/>
      <c r="E747" s="2"/>
      <c r="F747" s="2"/>
      <c r="G747" s="2"/>
      <c r="H747" s="2"/>
    </row>
    <row r="748" spans="4:8" ht="15.75" customHeight="1">
      <c r="D748" s="2"/>
      <c r="E748" s="2"/>
      <c r="F748" s="2"/>
      <c r="G748" s="2"/>
      <c r="H748" s="2"/>
    </row>
    <row r="749" spans="4:8" ht="15.75" customHeight="1">
      <c r="D749" s="2"/>
      <c r="E749" s="2"/>
      <c r="F749" s="2"/>
      <c r="G749" s="2"/>
      <c r="H749" s="2"/>
    </row>
    <row r="750" spans="4:8" ht="15.75" customHeight="1">
      <c r="D750" s="2"/>
      <c r="E750" s="2"/>
      <c r="F750" s="2"/>
      <c r="G750" s="2"/>
      <c r="H750" s="2"/>
    </row>
    <row r="751" spans="4:8" ht="15.75" customHeight="1">
      <c r="D751" s="2"/>
      <c r="E751" s="2"/>
      <c r="F751" s="2"/>
      <c r="G751" s="2"/>
      <c r="H751" s="2"/>
    </row>
    <row r="752" spans="4:8" ht="15.75" customHeight="1">
      <c r="D752" s="2"/>
      <c r="E752" s="2"/>
      <c r="F752" s="2"/>
      <c r="G752" s="2"/>
      <c r="H752" s="2"/>
    </row>
    <row r="753" spans="4:8" ht="15.75" customHeight="1">
      <c r="D753" s="2"/>
      <c r="E753" s="2"/>
      <c r="F753" s="2"/>
      <c r="G753" s="2"/>
      <c r="H753" s="2"/>
    </row>
    <row r="754" spans="4:8" ht="15.75" customHeight="1">
      <c r="D754" s="2"/>
      <c r="E754" s="2"/>
      <c r="F754" s="2"/>
      <c r="G754" s="2"/>
      <c r="H754" s="2"/>
    </row>
    <row r="755" spans="4:8" ht="15.75" customHeight="1">
      <c r="D755" s="2"/>
      <c r="E755" s="2"/>
      <c r="F755" s="2"/>
      <c r="G755" s="2"/>
      <c r="H755" s="2"/>
    </row>
    <row r="756" spans="4:8" ht="15.75" customHeight="1">
      <c r="D756" s="2"/>
      <c r="E756" s="2"/>
      <c r="F756" s="2"/>
      <c r="G756" s="2"/>
      <c r="H756" s="2"/>
    </row>
    <row r="757" spans="4:8" ht="15.75" customHeight="1">
      <c r="D757" s="2"/>
      <c r="E757" s="2"/>
      <c r="F757" s="2"/>
      <c r="G757" s="2"/>
      <c r="H757" s="2"/>
    </row>
    <row r="758" spans="4:8" ht="15.75" customHeight="1">
      <c r="D758" s="2"/>
      <c r="E758" s="2"/>
      <c r="F758" s="2"/>
      <c r="G758" s="2"/>
      <c r="H758" s="2"/>
    </row>
    <row r="759" spans="4:8" ht="15.75" customHeight="1">
      <c r="D759" s="2"/>
      <c r="E759" s="2"/>
      <c r="F759" s="2"/>
      <c r="G759" s="2"/>
      <c r="H759" s="2"/>
    </row>
    <row r="760" spans="4:8" ht="15.75" customHeight="1">
      <c r="D760" s="2"/>
      <c r="E760" s="2"/>
      <c r="F760" s="2"/>
      <c r="G760" s="2"/>
      <c r="H760" s="2"/>
    </row>
    <row r="761" spans="4:8" ht="15.75" customHeight="1">
      <c r="D761" s="2"/>
      <c r="E761" s="2"/>
      <c r="F761" s="2"/>
      <c r="G761" s="2"/>
      <c r="H761" s="2"/>
    </row>
    <row r="762" spans="4:8" ht="15.75" customHeight="1">
      <c r="D762" s="2"/>
      <c r="E762" s="2"/>
      <c r="F762" s="2"/>
      <c r="G762" s="2"/>
      <c r="H762" s="2"/>
    </row>
    <row r="763" spans="4:8" ht="15.75" customHeight="1">
      <c r="D763" s="2"/>
      <c r="E763" s="2"/>
      <c r="F763" s="2"/>
      <c r="G763" s="2"/>
      <c r="H763" s="2"/>
    </row>
    <row r="764" spans="4:8" ht="15.75" customHeight="1">
      <c r="D764" s="2"/>
      <c r="E764" s="2"/>
      <c r="F764" s="2"/>
      <c r="G764" s="2"/>
      <c r="H764" s="2"/>
    </row>
    <row r="765" spans="4:8" ht="15.75" customHeight="1">
      <c r="D765" s="2"/>
      <c r="E765" s="2"/>
      <c r="F765" s="2"/>
      <c r="G765" s="2"/>
      <c r="H765" s="2"/>
    </row>
    <row r="766" spans="4:8" ht="15.75" customHeight="1">
      <c r="D766" s="2"/>
      <c r="E766" s="2"/>
      <c r="F766" s="2"/>
      <c r="G766" s="2"/>
      <c r="H766" s="2"/>
    </row>
    <row r="767" spans="4:8" ht="15.75" customHeight="1">
      <c r="D767" s="2"/>
      <c r="E767" s="2"/>
      <c r="F767" s="2"/>
      <c r="G767" s="2"/>
      <c r="H767" s="2"/>
    </row>
    <row r="768" spans="4:8" ht="15.75" customHeight="1">
      <c r="D768" s="2"/>
      <c r="E768" s="2"/>
      <c r="F768" s="2"/>
      <c r="G768" s="2"/>
      <c r="H768" s="2"/>
    </row>
    <row r="769" spans="4:8" ht="15.75" customHeight="1">
      <c r="D769" s="2"/>
      <c r="E769" s="2"/>
      <c r="F769" s="2"/>
      <c r="G769" s="2"/>
      <c r="H769" s="2"/>
    </row>
    <row r="770" spans="4:8" ht="15.75" customHeight="1">
      <c r="D770" s="2"/>
      <c r="E770" s="2"/>
      <c r="F770" s="2"/>
      <c r="G770" s="2"/>
      <c r="H770" s="2"/>
    </row>
    <row r="771" spans="4:8" ht="15.75" customHeight="1">
      <c r="D771" s="2"/>
      <c r="E771" s="2"/>
      <c r="F771" s="2"/>
      <c r="G771" s="2"/>
      <c r="H771" s="2"/>
    </row>
    <row r="772" spans="4:8" ht="15.75" customHeight="1">
      <c r="D772" s="2"/>
      <c r="E772" s="2"/>
      <c r="F772" s="2"/>
      <c r="G772" s="2"/>
      <c r="H772" s="2"/>
    </row>
    <row r="773" spans="4:8" ht="15.75" customHeight="1">
      <c r="D773" s="2"/>
      <c r="E773" s="2"/>
      <c r="F773" s="2"/>
      <c r="G773" s="2"/>
      <c r="H773" s="2"/>
    </row>
    <row r="774" spans="4:8" ht="15.75" customHeight="1">
      <c r="D774" s="2"/>
      <c r="E774" s="2"/>
      <c r="F774" s="2"/>
      <c r="G774" s="2"/>
      <c r="H774" s="2"/>
    </row>
    <row r="775" spans="4:8" ht="15.75" customHeight="1">
      <c r="D775" s="2"/>
      <c r="E775" s="2"/>
      <c r="F775" s="2"/>
      <c r="G775" s="2"/>
      <c r="H775" s="2"/>
    </row>
    <row r="776" spans="4:8" ht="15.75" customHeight="1">
      <c r="D776" s="2"/>
      <c r="E776" s="2"/>
      <c r="F776" s="2"/>
      <c r="G776" s="2"/>
      <c r="H776" s="2"/>
    </row>
    <row r="777" spans="4:8" ht="15.75" customHeight="1">
      <c r="D777" s="2"/>
      <c r="E777" s="2"/>
      <c r="F777" s="2"/>
      <c r="G777" s="2"/>
      <c r="H777" s="2"/>
    </row>
    <row r="778" spans="4:8" ht="15.75" customHeight="1">
      <c r="D778" s="2"/>
      <c r="E778" s="2"/>
      <c r="F778" s="2"/>
      <c r="G778" s="2"/>
      <c r="H778" s="2"/>
    </row>
    <row r="779" spans="4:8" ht="15.75" customHeight="1">
      <c r="D779" s="2"/>
      <c r="E779" s="2"/>
      <c r="F779" s="2"/>
      <c r="G779" s="2"/>
      <c r="H779" s="2"/>
    </row>
    <row r="780" spans="4:8" ht="15.75" customHeight="1">
      <c r="D780" s="2"/>
      <c r="E780" s="2"/>
      <c r="F780" s="2"/>
      <c r="G780" s="2"/>
      <c r="H780" s="2"/>
    </row>
    <row r="781" spans="4:8" ht="15.75" customHeight="1">
      <c r="D781" s="2"/>
      <c r="E781" s="2"/>
      <c r="F781" s="2"/>
      <c r="G781" s="2"/>
      <c r="H781" s="2"/>
    </row>
    <row r="782" spans="4:8" ht="15.75" customHeight="1">
      <c r="D782" s="2"/>
      <c r="E782" s="2"/>
      <c r="F782" s="2"/>
      <c r="G782" s="2"/>
      <c r="H782" s="2"/>
    </row>
    <row r="783" spans="4:8" ht="15.75" customHeight="1">
      <c r="D783" s="2"/>
      <c r="E783" s="2"/>
      <c r="F783" s="2"/>
      <c r="G783" s="2"/>
      <c r="H783" s="2"/>
    </row>
    <row r="784" spans="4:8" ht="15.75" customHeight="1">
      <c r="D784" s="2"/>
      <c r="E784" s="2"/>
      <c r="F784" s="2"/>
      <c r="G784" s="2"/>
      <c r="H784" s="2"/>
    </row>
    <row r="785" spans="4:8" ht="15.75" customHeight="1">
      <c r="D785" s="2"/>
      <c r="E785" s="2"/>
      <c r="F785" s="2"/>
      <c r="G785" s="2"/>
      <c r="H785" s="2"/>
    </row>
    <row r="786" spans="4:8" ht="15.75" customHeight="1">
      <c r="D786" s="2"/>
      <c r="E786" s="2"/>
      <c r="F786" s="2"/>
      <c r="G786" s="2"/>
      <c r="H786" s="2"/>
    </row>
    <row r="787" spans="4:8" ht="15.75" customHeight="1">
      <c r="D787" s="2"/>
      <c r="E787" s="2"/>
      <c r="F787" s="2"/>
      <c r="G787" s="2"/>
      <c r="H787" s="2"/>
    </row>
    <row r="788" spans="4:8" ht="15.75" customHeight="1">
      <c r="D788" s="2"/>
      <c r="E788" s="2"/>
      <c r="F788" s="2"/>
      <c r="G788" s="2"/>
      <c r="H788" s="2"/>
    </row>
    <row r="789" spans="4:8" ht="15.75" customHeight="1">
      <c r="D789" s="2"/>
      <c r="E789" s="2"/>
      <c r="F789" s="2"/>
      <c r="G789" s="2"/>
      <c r="H789" s="2"/>
    </row>
    <row r="790" spans="4:8" ht="15.75" customHeight="1">
      <c r="D790" s="2"/>
      <c r="E790" s="2"/>
      <c r="F790" s="2"/>
      <c r="G790" s="2"/>
      <c r="H790" s="2"/>
    </row>
    <row r="791" spans="4:8" ht="15.75" customHeight="1">
      <c r="D791" s="2"/>
      <c r="E791" s="2"/>
      <c r="F791" s="2"/>
      <c r="G791" s="2"/>
      <c r="H791" s="2"/>
    </row>
    <row r="792" spans="4:8" ht="15.75" customHeight="1">
      <c r="D792" s="2"/>
      <c r="E792" s="2"/>
      <c r="F792" s="2"/>
      <c r="G792" s="2"/>
      <c r="H792" s="2"/>
    </row>
    <row r="793" spans="4:8" ht="15.75" customHeight="1">
      <c r="D793" s="2"/>
      <c r="E793" s="2"/>
      <c r="F793" s="2"/>
      <c r="G793" s="2"/>
      <c r="H793" s="2"/>
    </row>
    <row r="794" spans="4:8" ht="15.75" customHeight="1">
      <c r="D794" s="2"/>
      <c r="E794" s="2"/>
      <c r="F794" s="2"/>
      <c r="G794" s="2"/>
      <c r="H794" s="2"/>
    </row>
    <row r="795" spans="4:8" ht="15.75" customHeight="1">
      <c r="D795" s="2"/>
      <c r="E795" s="2"/>
      <c r="F795" s="2"/>
      <c r="G795" s="2"/>
      <c r="H795" s="2"/>
    </row>
    <row r="796" spans="4:8" ht="15.75" customHeight="1">
      <c r="D796" s="2"/>
      <c r="E796" s="2"/>
      <c r="F796" s="2"/>
      <c r="G796" s="2"/>
      <c r="H796" s="2"/>
    </row>
    <row r="797" spans="4:8" ht="15.75" customHeight="1">
      <c r="D797" s="2"/>
      <c r="E797" s="2"/>
      <c r="F797" s="2"/>
      <c r="G797" s="2"/>
      <c r="H797" s="2"/>
    </row>
    <row r="798" spans="4:8" ht="15.75" customHeight="1">
      <c r="D798" s="2"/>
      <c r="E798" s="2"/>
      <c r="F798" s="2"/>
      <c r="G798" s="2"/>
      <c r="H798" s="2"/>
    </row>
    <row r="799" spans="4:8" ht="15.75" customHeight="1">
      <c r="D799" s="2"/>
      <c r="E799" s="2"/>
      <c r="F799" s="2"/>
      <c r="G799" s="2"/>
      <c r="H799" s="2"/>
    </row>
    <row r="800" spans="4:8" ht="15.75" customHeight="1">
      <c r="D800" s="2"/>
      <c r="E800" s="2"/>
      <c r="F800" s="2"/>
      <c r="G800" s="2"/>
      <c r="H800" s="2"/>
    </row>
    <row r="801" spans="4:8" ht="15.75" customHeight="1">
      <c r="D801" s="2"/>
      <c r="E801" s="2"/>
      <c r="F801" s="2"/>
      <c r="G801" s="2"/>
      <c r="H801" s="2"/>
    </row>
    <row r="802" spans="4:8" ht="15.75" customHeight="1">
      <c r="D802" s="2"/>
      <c r="E802" s="2"/>
      <c r="F802" s="2"/>
      <c r="G802" s="2"/>
      <c r="H802" s="2"/>
    </row>
    <row r="803" spans="4:8" ht="15.75" customHeight="1">
      <c r="D803" s="2"/>
      <c r="E803" s="2"/>
      <c r="F803" s="2"/>
      <c r="G803" s="2"/>
      <c r="H803" s="2"/>
    </row>
    <row r="804" spans="4:8" ht="15.75" customHeight="1">
      <c r="D804" s="2"/>
      <c r="E804" s="2"/>
      <c r="F804" s="2"/>
      <c r="G804" s="2"/>
      <c r="H804" s="2"/>
    </row>
    <row r="805" spans="4:8" ht="15.75" customHeight="1">
      <c r="D805" s="2"/>
      <c r="E805" s="2"/>
      <c r="F805" s="2"/>
      <c r="G805" s="2"/>
      <c r="H805" s="2"/>
    </row>
    <row r="806" spans="4:8" ht="15.75" customHeight="1">
      <c r="D806" s="2"/>
      <c r="E806" s="2"/>
      <c r="F806" s="2"/>
      <c r="G806" s="2"/>
      <c r="H806" s="2"/>
    </row>
    <row r="807" spans="4:8" ht="15.75" customHeight="1">
      <c r="D807" s="2"/>
      <c r="E807" s="2"/>
      <c r="F807" s="2"/>
      <c r="G807" s="2"/>
      <c r="H807" s="2"/>
    </row>
    <row r="808" spans="4:8" ht="15.75" customHeight="1">
      <c r="D808" s="2"/>
      <c r="E808" s="2"/>
      <c r="F808" s="2"/>
      <c r="G808" s="2"/>
      <c r="H808" s="2"/>
    </row>
    <row r="809" spans="4:8" ht="15.75" customHeight="1">
      <c r="D809" s="2"/>
      <c r="E809" s="2"/>
      <c r="F809" s="2"/>
      <c r="G809" s="2"/>
      <c r="H809" s="2"/>
    </row>
    <row r="810" spans="4:8" ht="15.75" customHeight="1">
      <c r="D810" s="2"/>
      <c r="E810" s="2"/>
      <c r="F810" s="2"/>
      <c r="G810" s="2"/>
      <c r="H810" s="2"/>
    </row>
    <row r="811" spans="4:8" ht="15.75" customHeight="1">
      <c r="D811" s="2"/>
      <c r="E811" s="2"/>
      <c r="F811" s="2"/>
      <c r="G811" s="2"/>
      <c r="H811" s="2"/>
    </row>
    <row r="812" spans="4:8" ht="15.75" customHeight="1">
      <c r="D812" s="2"/>
      <c r="E812" s="2"/>
      <c r="F812" s="2"/>
      <c r="G812" s="2"/>
      <c r="H812" s="2"/>
    </row>
    <row r="813" spans="4:8" ht="15.75" customHeight="1">
      <c r="D813" s="2"/>
      <c r="E813" s="2"/>
      <c r="F813" s="2"/>
      <c r="G813" s="2"/>
      <c r="H813" s="2"/>
    </row>
    <row r="814" spans="4:8" ht="15.75" customHeight="1">
      <c r="D814" s="2"/>
      <c r="E814" s="2"/>
      <c r="F814" s="2"/>
      <c r="G814" s="2"/>
      <c r="H814" s="2"/>
    </row>
    <row r="815" spans="4:8" ht="15.75" customHeight="1">
      <c r="D815" s="2"/>
      <c r="E815" s="2"/>
      <c r="F815" s="2"/>
      <c r="G815" s="2"/>
      <c r="H815" s="2"/>
    </row>
    <row r="816" spans="4:8" ht="15.75" customHeight="1">
      <c r="D816" s="2"/>
      <c r="E816" s="2"/>
      <c r="F816" s="2"/>
      <c r="G816" s="2"/>
      <c r="H816" s="2"/>
    </row>
    <row r="817" spans="4:8" ht="15.75" customHeight="1">
      <c r="D817" s="2"/>
      <c r="E817" s="2"/>
      <c r="F817" s="2"/>
      <c r="G817" s="2"/>
      <c r="H817" s="2"/>
    </row>
    <row r="818" spans="4:8" ht="15.75" customHeight="1">
      <c r="D818" s="2"/>
      <c r="E818" s="2"/>
      <c r="F818" s="2"/>
      <c r="G818" s="2"/>
      <c r="H818" s="2"/>
    </row>
    <row r="819" spans="4:8" ht="15.75" customHeight="1">
      <c r="D819" s="2"/>
      <c r="E819" s="2"/>
      <c r="F819" s="2"/>
      <c r="G819" s="2"/>
      <c r="H819" s="2"/>
    </row>
    <row r="820" spans="4:8" ht="15.75" customHeight="1">
      <c r="D820" s="2"/>
      <c r="E820" s="2"/>
      <c r="F820" s="2"/>
      <c r="G820" s="2"/>
      <c r="H820" s="2"/>
    </row>
    <row r="821" spans="4:8" ht="15.75" customHeight="1">
      <c r="D821" s="2"/>
      <c r="E821" s="2"/>
      <c r="F821" s="2"/>
      <c r="G821" s="2"/>
      <c r="H821" s="2"/>
    </row>
    <row r="822" spans="4:8" ht="15.75" customHeight="1">
      <c r="D822" s="2"/>
      <c r="E822" s="2"/>
      <c r="F822" s="2"/>
      <c r="G822" s="2"/>
      <c r="H822" s="2"/>
    </row>
    <row r="823" spans="4:8" ht="15.75" customHeight="1">
      <c r="D823" s="2"/>
      <c r="E823" s="2"/>
      <c r="F823" s="2"/>
      <c r="G823" s="2"/>
      <c r="H823" s="2"/>
    </row>
    <row r="824" spans="4:8" ht="15.75" customHeight="1">
      <c r="D824" s="2"/>
      <c r="E824" s="2"/>
      <c r="F824" s="2"/>
      <c r="G824" s="2"/>
      <c r="H824" s="2"/>
    </row>
    <row r="825" spans="4:8" ht="15.75" customHeight="1">
      <c r="D825" s="2"/>
      <c r="E825" s="2"/>
      <c r="F825" s="2"/>
      <c r="G825" s="2"/>
      <c r="H825" s="2"/>
    </row>
    <row r="826" spans="4:8" ht="15.75" customHeight="1">
      <c r="D826" s="2"/>
      <c r="E826" s="2"/>
      <c r="F826" s="2"/>
      <c r="G826" s="2"/>
      <c r="H826" s="2"/>
    </row>
    <row r="827" spans="4:8" ht="15.75" customHeight="1">
      <c r="D827" s="2"/>
      <c r="E827" s="2"/>
      <c r="F827" s="2"/>
      <c r="G827" s="2"/>
      <c r="H827" s="2"/>
    </row>
    <row r="828" spans="4:8" ht="15.75" customHeight="1">
      <c r="D828" s="2"/>
      <c r="E828" s="2"/>
      <c r="F828" s="2"/>
      <c r="G828" s="2"/>
      <c r="H828" s="2"/>
    </row>
    <row r="829" spans="4:8" ht="15.75" customHeight="1">
      <c r="D829" s="2"/>
      <c r="E829" s="2"/>
      <c r="F829" s="2"/>
      <c r="G829" s="2"/>
      <c r="H829" s="2"/>
    </row>
    <row r="830" spans="4:8" ht="15.75" customHeight="1">
      <c r="D830" s="2"/>
      <c r="E830" s="2"/>
      <c r="F830" s="2"/>
      <c r="G830" s="2"/>
      <c r="H830" s="2"/>
    </row>
    <row r="831" spans="4:8" ht="15.75" customHeight="1">
      <c r="D831" s="2"/>
      <c r="E831" s="2"/>
      <c r="F831" s="2"/>
      <c r="G831" s="2"/>
      <c r="H831" s="2"/>
    </row>
    <row r="832" spans="4:8" ht="15.75" customHeight="1">
      <c r="D832" s="2"/>
      <c r="E832" s="2"/>
      <c r="F832" s="2"/>
      <c r="G832" s="2"/>
      <c r="H832" s="2"/>
    </row>
    <row r="833" spans="4:8" ht="15.75" customHeight="1">
      <c r="D833" s="2"/>
      <c r="E833" s="2"/>
      <c r="F833" s="2"/>
      <c r="G833" s="2"/>
      <c r="H833" s="2"/>
    </row>
    <row r="834" spans="4:8" ht="15.75" customHeight="1">
      <c r="D834" s="2"/>
      <c r="E834" s="2"/>
      <c r="F834" s="2"/>
      <c r="G834" s="2"/>
      <c r="H834" s="2"/>
    </row>
    <row r="835" spans="4:8" ht="15.75" customHeight="1">
      <c r="D835" s="2"/>
      <c r="E835" s="2"/>
      <c r="F835" s="2"/>
      <c r="G835" s="2"/>
      <c r="H835" s="2"/>
    </row>
    <row r="836" spans="4:8" ht="15.75" customHeight="1">
      <c r="D836" s="2"/>
      <c r="E836" s="2"/>
      <c r="F836" s="2"/>
      <c r="G836" s="2"/>
      <c r="H836" s="2"/>
    </row>
    <row r="837" spans="4:8" ht="15.75" customHeight="1">
      <c r="D837" s="2"/>
      <c r="E837" s="2"/>
      <c r="F837" s="2"/>
      <c r="G837" s="2"/>
      <c r="H837" s="2"/>
    </row>
    <row r="838" spans="4:8" ht="15.75" customHeight="1">
      <c r="D838" s="2"/>
      <c r="E838" s="2"/>
      <c r="F838" s="2"/>
      <c r="G838" s="2"/>
      <c r="H838" s="2"/>
    </row>
    <row r="839" spans="4:8" ht="15.75" customHeight="1">
      <c r="D839" s="2"/>
      <c r="E839" s="2"/>
      <c r="F839" s="2"/>
      <c r="G839" s="2"/>
      <c r="H839" s="2"/>
    </row>
    <row r="840" spans="4:8" ht="15.75" customHeight="1">
      <c r="D840" s="2"/>
      <c r="E840" s="2"/>
      <c r="F840" s="2"/>
      <c r="G840" s="2"/>
      <c r="H840" s="2"/>
    </row>
    <row r="841" spans="4:8" ht="15.75" customHeight="1">
      <c r="D841" s="2"/>
      <c r="E841" s="2"/>
      <c r="F841" s="2"/>
      <c r="G841" s="2"/>
      <c r="H841" s="2"/>
    </row>
    <row r="842" spans="4:8" ht="15.75" customHeight="1">
      <c r="D842" s="2"/>
      <c r="E842" s="2"/>
      <c r="F842" s="2"/>
      <c r="G842" s="2"/>
      <c r="H842" s="2"/>
    </row>
    <row r="843" spans="4:8" ht="15.75" customHeight="1">
      <c r="D843" s="2"/>
      <c r="E843" s="2"/>
      <c r="F843" s="2"/>
      <c r="G843" s="2"/>
      <c r="H843" s="2"/>
    </row>
    <row r="844" spans="4:8" ht="15.75" customHeight="1">
      <c r="D844" s="2"/>
      <c r="E844" s="2"/>
      <c r="F844" s="2"/>
      <c r="G844" s="2"/>
      <c r="H844" s="2"/>
    </row>
    <row r="845" spans="4:8" ht="15.75" customHeight="1">
      <c r="D845" s="2"/>
      <c r="E845" s="2"/>
      <c r="F845" s="2"/>
      <c r="G845" s="2"/>
      <c r="H845" s="2"/>
    </row>
    <row r="846" spans="4:8" ht="15.75" customHeight="1">
      <c r="D846" s="2"/>
      <c r="E846" s="2"/>
      <c r="F846" s="2"/>
      <c r="G846" s="2"/>
      <c r="H846" s="2"/>
    </row>
    <row r="847" spans="4:8" ht="15.75" customHeight="1">
      <c r="D847" s="2"/>
      <c r="E847" s="2"/>
      <c r="F847" s="2"/>
      <c r="G847" s="2"/>
      <c r="H847" s="2"/>
    </row>
    <row r="848" spans="4:8" ht="15.75" customHeight="1">
      <c r="D848" s="2"/>
      <c r="E848" s="2"/>
      <c r="F848" s="2"/>
      <c r="G848" s="2"/>
      <c r="H848" s="2"/>
    </row>
    <row r="849" spans="4:8" ht="15.75" customHeight="1">
      <c r="D849" s="2"/>
      <c r="E849" s="2"/>
      <c r="F849" s="2"/>
      <c r="G849" s="2"/>
      <c r="H849" s="2"/>
    </row>
    <row r="850" spans="4:8" ht="15.75" customHeight="1">
      <c r="D850" s="2"/>
      <c r="E850" s="2"/>
      <c r="F850" s="2"/>
      <c r="G850" s="2"/>
      <c r="H850" s="2"/>
    </row>
    <row r="851" spans="4:8" ht="15.75" customHeight="1">
      <c r="D851" s="2"/>
      <c r="E851" s="2"/>
      <c r="F851" s="2"/>
      <c r="G851" s="2"/>
      <c r="H851" s="2"/>
    </row>
    <row r="852" spans="4:8" ht="15.75" customHeight="1">
      <c r="D852" s="2"/>
      <c r="E852" s="2"/>
      <c r="F852" s="2"/>
      <c r="G852" s="2"/>
      <c r="H852" s="2"/>
    </row>
    <row r="853" spans="4:8" ht="15.75" customHeight="1">
      <c r="D853" s="2"/>
      <c r="E853" s="2"/>
      <c r="F853" s="2"/>
      <c r="G853" s="2"/>
      <c r="H853" s="2"/>
    </row>
    <row r="854" spans="4:8" ht="15.75" customHeight="1">
      <c r="D854" s="2"/>
      <c r="E854" s="2"/>
      <c r="F854" s="2"/>
      <c r="G854" s="2"/>
      <c r="H854" s="2"/>
    </row>
    <row r="855" spans="4:8" ht="15.75" customHeight="1">
      <c r="D855" s="2"/>
      <c r="E855" s="2"/>
      <c r="F855" s="2"/>
      <c r="G855" s="2"/>
      <c r="H855" s="2"/>
    </row>
    <row r="856" spans="4:8" ht="15.75" customHeight="1">
      <c r="D856" s="2"/>
      <c r="E856" s="2"/>
      <c r="F856" s="2"/>
      <c r="G856" s="2"/>
      <c r="H856" s="2"/>
    </row>
    <row r="857" spans="4:8" ht="15.75" customHeight="1">
      <c r="D857" s="2"/>
      <c r="E857" s="2"/>
      <c r="F857" s="2"/>
      <c r="G857" s="2"/>
      <c r="H857" s="2"/>
    </row>
    <row r="858" spans="4:8" ht="15.75" customHeight="1">
      <c r="D858" s="2"/>
      <c r="E858" s="2"/>
      <c r="F858" s="2"/>
      <c r="G858" s="2"/>
      <c r="H858" s="2"/>
    </row>
    <row r="859" spans="4:8" ht="15.75" customHeight="1">
      <c r="D859" s="2"/>
      <c r="E859" s="2"/>
      <c r="F859" s="2"/>
      <c r="G859" s="2"/>
      <c r="H859" s="2"/>
    </row>
    <row r="860" spans="4:8" ht="15.75" customHeight="1">
      <c r="D860" s="2"/>
      <c r="E860" s="2"/>
      <c r="F860" s="2"/>
      <c r="G860" s="2"/>
      <c r="H860" s="2"/>
    </row>
    <row r="861" spans="4:8" ht="15.75" customHeight="1">
      <c r="D861" s="2"/>
      <c r="E861" s="2"/>
      <c r="F861" s="2"/>
      <c r="G861" s="2"/>
      <c r="H861" s="2"/>
    </row>
    <row r="862" spans="4:8" ht="15.75" customHeight="1">
      <c r="D862" s="2"/>
      <c r="E862" s="2"/>
      <c r="F862" s="2"/>
      <c r="G862" s="2"/>
      <c r="H862" s="2"/>
    </row>
    <row r="863" spans="4:8" ht="15.75" customHeight="1">
      <c r="D863" s="2"/>
      <c r="E863" s="2"/>
      <c r="F863" s="2"/>
      <c r="G863" s="2"/>
      <c r="H863" s="2"/>
    </row>
    <row r="864" spans="4:8" ht="15.75" customHeight="1">
      <c r="D864" s="2"/>
      <c r="E864" s="2"/>
      <c r="F864" s="2"/>
      <c r="G864" s="2"/>
      <c r="H864" s="2"/>
    </row>
    <row r="865" spans="4:8" ht="15.75" customHeight="1">
      <c r="D865" s="2"/>
      <c r="E865" s="2"/>
      <c r="F865" s="2"/>
      <c r="G865" s="2"/>
      <c r="H865" s="2"/>
    </row>
    <row r="866" spans="4:8" ht="15.75" customHeight="1">
      <c r="D866" s="2"/>
      <c r="E866" s="2"/>
      <c r="F866" s="2"/>
      <c r="G866" s="2"/>
      <c r="H866" s="2"/>
    </row>
    <row r="867" spans="4:8" ht="15.75" customHeight="1">
      <c r="D867" s="2"/>
      <c r="E867" s="2"/>
      <c r="F867" s="2"/>
      <c r="G867" s="2"/>
      <c r="H867" s="2"/>
    </row>
    <row r="868" spans="4:8" ht="15.75" customHeight="1">
      <c r="D868" s="2"/>
      <c r="E868" s="2"/>
      <c r="F868" s="2"/>
      <c r="G868" s="2"/>
      <c r="H868" s="2"/>
    </row>
    <row r="869" spans="4:8" ht="15.75" customHeight="1">
      <c r="D869" s="2"/>
      <c r="E869" s="2"/>
      <c r="F869" s="2"/>
      <c r="G869" s="2"/>
      <c r="H869" s="2"/>
    </row>
    <row r="870" spans="4:8" ht="15.75" customHeight="1">
      <c r="D870" s="2"/>
      <c r="E870" s="2"/>
      <c r="F870" s="2"/>
      <c r="G870" s="2"/>
      <c r="H870" s="2"/>
    </row>
    <row r="871" spans="4:8" ht="15.75" customHeight="1">
      <c r="D871" s="2"/>
      <c r="E871" s="2"/>
      <c r="F871" s="2"/>
      <c r="G871" s="2"/>
      <c r="H871" s="2"/>
    </row>
    <row r="872" spans="4:8" ht="15.75" customHeight="1">
      <c r="D872" s="2"/>
      <c r="E872" s="2"/>
      <c r="F872" s="2"/>
      <c r="G872" s="2"/>
      <c r="H872" s="2"/>
    </row>
    <row r="873" spans="4:8" ht="15.75" customHeight="1">
      <c r="D873" s="2"/>
      <c r="E873" s="2"/>
      <c r="F873" s="2"/>
      <c r="G873" s="2"/>
      <c r="H873" s="2"/>
    </row>
    <row r="874" spans="4:8" ht="15.75" customHeight="1">
      <c r="D874" s="2"/>
      <c r="E874" s="2"/>
      <c r="F874" s="2"/>
      <c r="G874" s="2"/>
      <c r="H874" s="2"/>
    </row>
    <row r="875" spans="4:8" ht="15.75" customHeight="1">
      <c r="D875" s="2"/>
      <c r="E875" s="2"/>
      <c r="F875" s="2"/>
      <c r="G875" s="2"/>
      <c r="H875" s="2"/>
    </row>
    <row r="876" spans="4:8" ht="15.75" customHeight="1">
      <c r="D876" s="2"/>
      <c r="E876" s="2"/>
      <c r="F876" s="2"/>
      <c r="G876" s="2"/>
      <c r="H876" s="2"/>
    </row>
    <row r="877" spans="4:8" ht="15.75" customHeight="1">
      <c r="D877" s="2"/>
      <c r="E877" s="2"/>
      <c r="F877" s="2"/>
      <c r="G877" s="2"/>
      <c r="H877" s="2"/>
    </row>
    <row r="878" spans="4:8" ht="15.75" customHeight="1">
      <c r="D878" s="2"/>
      <c r="E878" s="2"/>
      <c r="F878" s="2"/>
      <c r="G878" s="2"/>
      <c r="H878" s="2"/>
    </row>
    <row r="879" spans="4:8" ht="15.75" customHeight="1">
      <c r="D879" s="2"/>
      <c r="E879" s="2"/>
      <c r="F879" s="2"/>
      <c r="G879" s="2"/>
      <c r="H879" s="2"/>
    </row>
    <row r="880" spans="4:8" ht="15.75" customHeight="1">
      <c r="D880" s="2"/>
      <c r="E880" s="2"/>
      <c r="F880" s="2"/>
      <c r="G880" s="2"/>
      <c r="H880" s="2"/>
    </row>
    <row r="881" spans="4:8" ht="15.75" customHeight="1">
      <c r="D881" s="2"/>
      <c r="E881" s="2"/>
      <c r="F881" s="2"/>
      <c r="G881" s="2"/>
      <c r="H881" s="2"/>
    </row>
    <row r="882" spans="4:8" ht="15.75" customHeight="1">
      <c r="D882" s="2"/>
      <c r="E882" s="2"/>
      <c r="F882" s="2"/>
      <c r="G882" s="2"/>
      <c r="H882" s="2"/>
    </row>
    <row r="883" spans="4:8" ht="15.75" customHeight="1">
      <c r="D883" s="2"/>
      <c r="E883" s="2"/>
      <c r="F883" s="2"/>
      <c r="G883" s="2"/>
      <c r="H883" s="2"/>
    </row>
    <row r="884" spans="4:8" ht="15.75" customHeight="1">
      <c r="D884" s="2"/>
      <c r="E884" s="2"/>
      <c r="F884" s="2"/>
      <c r="G884" s="2"/>
      <c r="H884" s="2"/>
    </row>
    <row r="885" spans="4:8" ht="15.75" customHeight="1">
      <c r="D885" s="2"/>
      <c r="E885" s="2"/>
      <c r="F885" s="2"/>
      <c r="G885" s="2"/>
      <c r="H885" s="2"/>
    </row>
    <row r="886" spans="4:8" ht="15.75" customHeight="1">
      <c r="D886" s="2"/>
      <c r="E886" s="2"/>
      <c r="F886" s="2"/>
      <c r="G886" s="2"/>
      <c r="H886" s="2"/>
    </row>
    <row r="887" spans="4:8" ht="15.75" customHeight="1">
      <c r="D887" s="2"/>
      <c r="E887" s="2"/>
      <c r="F887" s="2"/>
      <c r="G887" s="2"/>
      <c r="H887" s="2"/>
    </row>
    <row r="888" spans="4:8" ht="15.75" customHeight="1">
      <c r="D888" s="2"/>
      <c r="E888" s="2"/>
      <c r="F888" s="2"/>
      <c r="G888" s="2"/>
      <c r="H888" s="2"/>
    </row>
    <row r="889" spans="4:8" ht="15.75" customHeight="1">
      <c r="D889" s="2"/>
      <c r="E889" s="2"/>
      <c r="F889" s="2"/>
      <c r="G889" s="2"/>
      <c r="H889" s="2"/>
    </row>
    <row r="890" spans="4:8" ht="15.75" customHeight="1">
      <c r="D890" s="2"/>
      <c r="E890" s="2"/>
      <c r="F890" s="2"/>
      <c r="G890" s="2"/>
      <c r="H890" s="2"/>
    </row>
    <row r="891" spans="4:8" ht="15.75" customHeight="1">
      <c r="D891" s="2"/>
      <c r="E891" s="2"/>
      <c r="F891" s="2"/>
      <c r="G891" s="2"/>
      <c r="H891" s="2"/>
    </row>
    <row r="892" spans="4:8" ht="15.75" customHeight="1">
      <c r="D892" s="2"/>
      <c r="E892" s="2"/>
      <c r="F892" s="2"/>
      <c r="G892" s="2"/>
      <c r="H892" s="2"/>
    </row>
    <row r="893" spans="4:8" ht="15.75" customHeight="1">
      <c r="D893" s="2"/>
      <c r="E893" s="2"/>
      <c r="F893" s="2"/>
      <c r="G893" s="2"/>
      <c r="H893" s="2"/>
    </row>
    <row r="894" spans="4:8" ht="15.75" customHeight="1">
      <c r="D894" s="2"/>
      <c r="E894" s="2"/>
      <c r="F894" s="2"/>
      <c r="G894" s="2"/>
      <c r="H894" s="2"/>
    </row>
    <row r="895" spans="4:8" ht="15.75" customHeight="1">
      <c r="D895" s="2"/>
      <c r="E895" s="2"/>
      <c r="F895" s="2"/>
      <c r="G895" s="2"/>
      <c r="H895" s="2"/>
    </row>
    <row r="896" spans="4:8" ht="15.75" customHeight="1">
      <c r="D896" s="2"/>
      <c r="E896" s="2"/>
      <c r="F896" s="2"/>
      <c r="G896" s="2"/>
      <c r="H896" s="2"/>
    </row>
    <row r="897" spans="4:8" ht="15.75" customHeight="1">
      <c r="D897" s="2"/>
      <c r="E897" s="2"/>
      <c r="F897" s="2"/>
      <c r="G897" s="2"/>
      <c r="H897" s="2"/>
    </row>
    <row r="898" spans="4:8" ht="15.75" customHeight="1">
      <c r="D898" s="2"/>
      <c r="E898" s="2"/>
      <c r="F898" s="2"/>
      <c r="G898" s="2"/>
      <c r="H898" s="2"/>
    </row>
    <row r="899" spans="4:8" ht="15.75" customHeight="1">
      <c r="D899" s="2"/>
      <c r="E899" s="2"/>
      <c r="F899" s="2"/>
      <c r="G899" s="2"/>
      <c r="H899" s="2"/>
    </row>
    <row r="900" spans="4:8" ht="15.75" customHeight="1">
      <c r="D900" s="2"/>
      <c r="E900" s="2"/>
      <c r="F900" s="2"/>
      <c r="G900" s="2"/>
      <c r="H900" s="2"/>
    </row>
    <row r="901" spans="4:8" ht="15.75" customHeight="1">
      <c r="D901" s="2"/>
      <c r="E901" s="2"/>
      <c r="F901" s="2"/>
      <c r="G901" s="2"/>
      <c r="H901" s="2"/>
    </row>
    <row r="902" spans="4:8" ht="15.75" customHeight="1">
      <c r="D902" s="2"/>
      <c r="E902" s="2"/>
      <c r="F902" s="2"/>
      <c r="G902" s="2"/>
      <c r="H902" s="2"/>
    </row>
    <row r="903" spans="4:8" ht="15.75" customHeight="1">
      <c r="D903" s="2"/>
      <c r="E903" s="2"/>
      <c r="F903" s="2"/>
      <c r="G903" s="2"/>
      <c r="H903" s="2"/>
    </row>
    <row r="904" spans="4:8" ht="15.75" customHeight="1">
      <c r="D904" s="2"/>
      <c r="E904" s="2"/>
      <c r="F904" s="2"/>
      <c r="G904" s="2"/>
      <c r="H904" s="2"/>
    </row>
    <row r="905" spans="4:8" ht="15.75" customHeight="1">
      <c r="D905" s="2"/>
      <c r="E905" s="2"/>
      <c r="F905" s="2"/>
      <c r="G905" s="2"/>
      <c r="H905" s="2"/>
    </row>
    <row r="906" spans="4:8" ht="15.75" customHeight="1">
      <c r="D906" s="2"/>
      <c r="E906" s="2"/>
      <c r="F906" s="2"/>
      <c r="G906" s="2"/>
      <c r="H906" s="2"/>
    </row>
    <row r="907" spans="4:8" ht="15.75" customHeight="1">
      <c r="D907" s="2"/>
      <c r="E907" s="2"/>
      <c r="F907" s="2"/>
      <c r="G907" s="2"/>
      <c r="H907" s="2"/>
    </row>
    <row r="908" spans="4:8" ht="15.75" customHeight="1">
      <c r="D908" s="2"/>
      <c r="E908" s="2"/>
      <c r="F908" s="2"/>
      <c r="G908" s="2"/>
      <c r="H908" s="2"/>
    </row>
    <row r="909" spans="4:8" ht="15.75" customHeight="1">
      <c r="D909" s="2"/>
      <c r="E909" s="2"/>
      <c r="F909" s="2"/>
      <c r="G909" s="2"/>
      <c r="H909" s="2"/>
    </row>
    <row r="910" spans="4:8" ht="15.75" customHeight="1">
      <c r="D910" s="2"/>
      <c r="E910" s="2"/>
      <c r="F910" s="2"/>
      <c r="G910" s="2"/>
      <c r="H910" s="2"/>
    </row>
    <row r="911" spans="4:8" ht="15.75" customHeight="1">
      <c r="D911" s="2"/>
      <c r="E911" s="2"/>
      <c r="F911" s="2"/>
      <c r="G911" s="2"/>
      <c r="H911" s="2"/>
    </row>
    <row r="912" spans="4:8" ht="15.75" customHeight="1">
      <c r="D912" s="2"/>
      <c r="E912" s="2"/>
      <c r="F912" s="2"/>
      <c r="G912" s="2"/>
      <c r="H912" s="2"/>
    </row>
    <row r="913" spans="4:8" ht="15.75" customHeight="1">
      <c r="D913" s="2"/>
      <c r="E913" s="2"/>
      <c r="F913" s="2"/>
      <c r="G913" s="2"/>
      <c r="H913" s="2"/>
    </row>
    <row r="914" spans="4:8" ht="15.75" customHeight="1">
      <c r="D914" s="2"/>
      <c r="E914" s="2"/>
      <c r="F914" s="2"/>
      <c r="G914" s="2"/>
      <c r="H914" s="2"/>
    </row>
    <row r="915" spans="4:8" ht="15.75" customHeight="1">
      <c r="D915" s="2"/>
      <c r="E915" s="2"/>
      <c r="F915" s="2"/>
      <c r="G915" s="2"/>
      <c r="H915" s="2"/>
    </row>
    <row r="916" spans="4:8" ht="15.75" customHeight="1">
      <c r="D916" s="2"/>
      <c r="E916" s="2"/>
      <c r="F916" s="2"/>
      <c r="G916" s="2"/>
      <c r="H916" s="2"/>
    </row>
    <row r="917" spans="4:8" ht="15.75" customHeight="1">
      <c r="D917" s="2"/>
      <c r="E917" s="2"/>
      <c r="F917" s="2"/>
      <c r="G917" s="2"/>
      <c r="H917" s="2"/>
    </row>
    <row r="918" spans="4:8" ht="15.75" customHeight="1">
      <c r="D918" s="2"/>
      <c r="E918" s="2"/>
      <c r="F918" s="2"/>
      <c r="G918" s="2"/>
      <c r="H918" s="2"/>
    </row>
    <row r="919" spans="4:8" ht="15.75" customHeight="1">
      <c r="D919" s="2"/>
      <c r="E919" s="2"/>
      <c r="F919" s="2"/>
      <c r="G919" s="2"/>
      <c r="H919" s="2"/>
    </row>
    <row r="920" spans="4:8" ht="15.75" customHeight="1">
      <c r="D920" s="2"/>
      <c r="E920" s="2"/>
      <c r="F920" s="2"/>
      <c r="G920" s="2"/>
      <c r="H920" s="2"/>
    </row>
    <row r="921" spans="4:8" ht="15.75" customHeight="1">
      <c r="D921" s="2"/>
      <c r="E921" s="2"/>
      <c r="F921" s="2"/>
      <c r="G921" s="2"/>
      <c r="H921" s="2"/>
    </row>
    <row r="922" spans="4:8" ht="15.75" customHeight="1">
      <c r="D922" s="2"/>
      <c r="E922" s="2"/>
      <c r="F922" s="2"/>
      <c r="G922" s="2"/>
      <c r="H922" s="2"/>
    </row>
    <row r="923" spans="4:8" ht="15.75" customHeight="1">
      <c r="D923" s="2"/>
      <c r="E923" s="2"/>
      <c r="F923" s="2"/>
      <c r="G923" s="2"/>
      <c r="H923" s="2"/>
    </row>
    <row r="924" spans="4:8" ht="15.75" customHeight="1">
      <c r="D924" s="2"/>
      <c r="E924" s="2"/>
      <c r="F924" s="2"/>
      <c r="G924" s="2"/>
      <c r="H924" s="2"/>
    </row>
    <row r="925" spans="4:8" ht="15.75" customHeight="1">
      <c r="D925" s="2"/>
      <c r="E925" s="2"/>
      <c r="F925" s="2"/>
      <c r="G925" s="2"/>
      <c r="H925" s="2"/>
    </row>
    <row r="926" spans="4:8" ht="15.75" customHeight="1">
      <c r="D926" s="2"/>
      <c r="E926" s="2"/>
      <c r="F926" s="2"/>
      <c r="G926" s="2"/>
      <c r="H926" s="2"/>
    </row>
    <row r="927" spans="4:8" ht="15.75" customHeight="1">
      <c r="D927" s="2"/>
      <c r="E927" s="2"/>
      <c r="F927" s="2"/>
      <c r="G927" s="2"/>
      <c r="H927" s="2"/>
    </row>
    <row r="928" spans="4:8" ht="15.75" customHeight="1">
      <c r="D928" s="2"/>
      <c r="E928" s="2"/>
      <c r="F928" s="2"/>
      <c r="G928" s="2"/>
      <c r="H928" s="2"/>
    </row>
    <row r="929" spans="4:8" ht="15.75" customHeight="1">
      <c r="D929" s="2"/>
      <c r="E929" s="2"/>
      <c r="F929" s="2"/>
      <c r="G929" s="2"/>
      <c r="H929" s="2"/>
    </row>
    <row r="930" spans="4:8" ht="15.75" customHeight="1">
      <c r="D930" s="2"/>
      <c r="E930" s="2"/>
      <c r="F930" s="2"/>
      <c r="G930" s="2"/>
      <c r="H930" s="2"/>
    </row>
    <row r="931" spans="4:8" ht="15.75" customHeight="1">
      <c r="D931" s="2"/>
      <c r="E931" s="2"/>
      <c r="F931" s="2"/>
      <c r="G931" s="2"/>
      <c r="H931" s="2"/>
    </row>
    <row r="932" spans="4:8" ht="15.75" customHeight="1">
      <c r="D932" s="2"/>
      <c r="E932" s="2"/>
      <c r="F932" s="2"/>
      <c r="G932" s="2"/>
      <c r="H932" s="2"/>
    </row>
    <row r="933" spans="4:8" ht="15.75" customHeight="1">
      <c r="D933" s="2"/>
      <c r="E933" s="2"/>
      <c r="F933" s="2"/>
      <c r="G933" s="2"/>
      <c r="H933" s="2"/>
    </row>
    <row r="934" spans="4:8" ht="15.75" customHeight="1">
      <c r="D934" s="2"/>
      <c r="E934" s="2"/>
      <c r="F934" s="2"/>
      <c r="G934" s="2"/>
      <c r="H934" s="2"/>
    </row>
    <row r="935" spans="4:8" ht="15.75" customHeight="1">
      <c r="D935" s="2"/>
      <c r="E935" s="2"/>
      <c r="F935" s="2"/>
      <c r="G935" s="2"/>
      <c r="H935" s="2"/>
    </row>
    <row r="936" spans="4:8" ht="15.75" customHeight="1">
      <c r="D936" s="2"/>
      <c r="E936" s="2"/>
      <c r="F936" s="2"/>
      <c r="G936" s="2"/>
      <c r="H936" s="2"/>
    </row>
    <row r="937" spans="4:8" ht="15.75" customHeight="1">
      <c r="D937" s="2"/>
      <c r="E937" s="2"/>
      <c r="F937" s="2"/>
      <c r="G937" s="2"/>
      <c r="H937" s="2"/>
    </row>
    <row r="938" spans="4:8" ht="15.75" customHeight="1">
      <c r="D938" s="2"/>
      <c r="E938" s="2"/>
      <c r="F938" s="2"/>
      <c r="G938" s="2"/>
      <c r="H938" s="2"/>
    </row>
    <row r="939" spans="4:8" ht="15.75" customHeight="1">
      <c r="D939" s="2"/>
      <c r="E939" s="2"/>
      <c r="F939" s="2"/>
      <c r="G939" s="2"/>
      <c r="H939" s="2"/>
    </row>
    <row r="940" spans="4:8" ht="15.75" customHeight="1">
      <c r="D940" s="2"/>
      <c r="E940" s="2"/>
      <c r="F940" s="2"/>
      <c r="G940" s="2"/>
      <c r="H940" s="2"/>
    </row>
    <row r="941" spans="4:8" ht="15.75" customHeight="1">
      <c r="D941" s="2"/>
      <c r="E941" s="2"/>
      <c r="F941" s="2"/>
      <c r="G941" s="2"/>
      <c r="H941" s="2"/>
    </row>
    <row r="942" spans="4:8" ht="15.75" customHeight="1">
      <c r="D942" s="2"/>
      <c r="E942" s="2"/>
      <c r="F942" s="2"/>
      <c r="G942" s="2"/>
      <c r="H942" s="2"/>
    </row>
    <row r="943" spans="4:8" ht="15.75" customHeight="1">
      <c r="D943" s="2"/>
      <c r="E943" s="2"/>
      <c r="F943" s="2"/>
      <c r="G943" s="2"/>
      <c r="H943" s="2"/>
    </row>
    <row r="944" spans="4:8" ht="15.75" customHeight="1">
      <c r="D944" s="2"/>
      <c r="E944" s="2"/>
      <c r="F944" s="2"/>
      <c r="G944" s="2"/>
      <c r="H944" s="2"/>
    </row>
    <row r="945" spans="4:8" ht="15.75" customHeight="1">
      <c r="D945" s="2"/>
      <c r="E945" s="2"/>
      <c r="F945" s="2"/>
      <c r="G945" s="2"/>
      <c r="H945" s="2"/>
    </row>
    <row r="946" spans="4:8" ht="15.75" customHeight="1">
      <c r="D946" s="2"/>
      <c r="E946" s="2"/>
      <c r="F946" s="2"/>
      <c r="G946" s="2"/>
      <c r="H946" s="2"/>
    </row>
    <row r="947" spans="4:8" ht="15.75" customHeight="1">
      <c r="D947" s="2"/>
      <c r="E947" s="2"/>
      <c r="F947" s="2"/>
      <c r="G947" s="2"/>
      <c r="H947" s="2"/>
    </row>
    <row r="948" spans="4:8" ht="15.75" customHeight="1">
      <c r="D948" s="2"/>
      <c r="E948" s="2"/>
      <c r="F948" s="2"/>
      <c r="G948" s="2"/>
      <c r="H948" s="2"/>
    </row>
    <row r="949" spans="4:8" ht="15.75" customHeight="1">
      <c r="D949" s="2"/>
      <c r="E949" s="2"/>
      <c r="F949" s="2"/>
      <c r="G949" s="2"/>
      <c r="H949" s="2"/>
    </row>
    <row r="950" spans="4:8" ht="15.75" customHeight="1">
      <c r="D950" s="2"/>
      <c r="E950" s="2"/>
      <c r="F950" s="2"/>
      <c r="G950" s="2"/>
      <c r="H950" s="2"/>
    </row>
    <row r="951" spans="4:8" ht="15.75" customHeight="1">
      <c r="D951" s="2"/>
      <c r="E951" s="2"/>
      <c r="F951" s="2"/>
      <c r="G951" s="2"/>
      <c r="H951" s="2"/>
    </row>
    <row r="952" spans="4:8" ht="15.75" customHeight="1">
      <c r="D952" s="2"/>
      <c r="E952" s="2"/>
      <c r="F952" s="2"/>
      <c r="G952" s="2"/>
      <c r="H952" s="2"/>
    </row>
    <row r="953" spans="4:8" ht="15.75" customHeight="1">
      <c r="D953" s="2"/>
      <c r="E953" s="2"/>
      <c r="F953" s="2"/>
      <c r="G953" s="2"/>
      <c r="H953" s="2"/>
    </row>
    <row r="954" spans="4:8" ht="15.75" customHeight="1">
      <c r="D954" s="2"/>
      <c r="E954" s="2"/>
      <c r="F954" s="2"/>
      <c r="G954" s="2"/>
      <c r="H954" s="2"/>
    </row>
    <row r="955" spans="4:8" ht="15.75" customHeight="1">
      <c r="D955" s="2"/>
      <c r="E955" s="2"/>
      <c r="F955" s="2"/>
      <c r="G955" s="2"/>
      <c r="H955" s="2"/>
    </row>
    <row r="956" spans="4:8" ht="15.75" customHeight="1">
      <c r="D956" s="2"/>
      <c r="E956" s="2"/>
      <c r="F956" s="2"/>
      <c r="G956" s="2"/>
      <c r="H956" s="2"/>
    </row>
    <row r="957" spans="4:8" ht="15.75" customHeight="1">
      <c r="D957" s="2"/>
      <c r="E957" s="2"/>
      <c r="F957" s="2"/>
      <c r="G957" s="2"/>
      <c r="H957" s="2"/>
    </row>
    <row r="958" spans="4:8" ht="15.75" customHeight="1">
      <c r="D958" s="2"/>
      <c r="E958" s="2"/>
      <c r="F958" s="2"/>
      <c r="G958" s="2"/>
      <c r="H958" s="2"/>
    </row>
    <row r="959" spans="4:8" ht="15.75" customHeight="1">
      <c r="D959" s="2"/>
      <c r="E959" s="2"/>
      <c r="F959" s="2"/>
      <c r="G959" s="2"/>
      <c r="H959" s="2"/>
    </row>
    <row r="960" spans="4:8" ht="15.75" customHeight="1">
      <c r="D960" s="2"/>
      <c r="E960" s="2"/>
      <c r="F960" s="2"/>
      <c r="G960" s="2"/>
      <c r="H960" s="2"/>
    </row>
    <row r="961" spans="4:8" ht="15.75" customHeight="1">
      <c r="D961" s="2"/>
      <c r="E961" s="2"/>
      <c r="F961" s="2"/>
      <c r="G961" s="2"/>
      <c r="H961" s="2"/>
    </row>
    <row r="962" spans="4:8" ht="15.75" customHeight="1">
      <c r="D962" s="2"/>
      <c r="E962" s="2"/>
      <c r="F962" s="2"/>
      <c r="G962" s="2"/>
      <c r="H962" s="2"/>
    </row>
    <row r="963" spans="4:8" ht="15.75" customHeight="1">
      <c r="D963" s="2"/>
      <c r="E963" s="2"/>
      <c r="F963" s="2"/>
      <c r="G963" s="2"/>
      <c r="H963" s="2"/>
    </row>
    <row r="964" spans="4:8" ht="15.75" customHeight="1">
      <c r="D964" s="2"/>
      <c r="E964" s="2"/>
      <c r="F964" s="2"/>
      <c r="G964" s="2"/>
      <c r="H964" s="2"/>
    </row>
    <row r="965" spans="4:8" ht="15.75" customHeight="1">
      <c r="D965" s="2"/>
      <c r="E965" s="2"/>
      <c r="F965" s="2"/>
      <c r="G965" s="2"/>
      <c r="H965" s="2"/>
    </row>
    <row r="966" spans="4:8" ht="15.75" customHeight="1">
      <c r="D966" s="2"/>
      <c r="E966" s="2"/>
      <c r="F966" s="2"/>
      <c r="G966" s="2"/>
      <c r="H966" s="2"/>
    </row>
    <row r="967" spans="4:8" ht="15.75" customHeight="1">
      <c r="D967" s="2"/>
      <c r="E967" s="2"/>
      <c r="F967" s="2"/>
      <c r="G967" s="2"/>
      <c r="H967" s="2"/>
    </row>
    <row r="968" spans="4:8" ht="15.75" customHeight="1">
      <c r="D968" s="2"/>
      <c r="E968" s="2"/>
      <c r="F968" s="2"/>
      <c r="G968" s="2"/>
      <c r="H968" s="2"/>
    </row>
    <row r="969" spans="4:8" ht="15.75" customHeight="1">
      <c r="D969" s="2"/>
      <c r="E969" s="2"/>
      <c r="F969" s="2"/>
      <c r="G969" s="2"/>
      <c r="H969" s="2"/>
    </row>
    <row r="970" spans="4:8" ht="15.75" customHeight="1">
      <c r="D970" s="2"/>
      <c r="E970" s="2"/>
      <c r="F970" s="2"/>
      <c r="G970" s="2"/>
      <c r="H970" s="2"/>
    </row>
    <row r="971" spans="4:8" ht="15.75" customHeight="1">
      <c r="D971" s="2"/>
      <c r="E971" s="2"/>
      <c r="F971" s="2"/>
      <c r="G971" s="2"/>
      <c r="H971" s="2"/>
    </row>
    <row r="972" spans="4:8" ht="15.75" customHeight="1">
      <c r="D972" s="2"/>
      <c r="E972" s="2"/>
      <c r="F972" s="2"/>
      <c r="G972" s="2"/>
      <c r="H972" s="2"/>
    </row>
    <row r="973" spans="4:8" ht="15.75" customHeight="1">
      <c r="D973" s="2"/>
      <c r="E973" s="2"/>
      <c r="F973" s="2"/>
      <c r="G973" s="2"/>
      <c r="H973" s="2"/>
    </row>
    <row r="974" spans="4:8" ht="15.75" customHeight="1">
      <c r="D974" s="2"/>
      <c r="E974" s="2"/>
      <c r="F974" s="2"/>
      <c r="G974" s="2"/>
      <c r="H974" s="2"/>
    </row>
    <row r="975" spans="4:8" ht="15.75" customHeight="1">
      <c r="D975" s="2"/>
      <c r="E975" s="2"/>
      <c r="F975" s="2"/>
      <c r="G975" s="2"/>
      <c r="H975" s="2"/>
    </row>
    <row r="976" spans="4:8" ht="15.75" customHeight="1">
      <c r="D976" s="2"/>
      <c r="E976" s="2"/>
      <c r="F976" s="2"/>
      <c r="G976" s="2"/>
      <c r="H976" s="2"/>
    </row>
    <row r="977" spans="4:8" ht="15.75" customHeight="1">
      <c r="D977" s="2"/>
      <c r="E977" s="2"/>
      <c r="F977" s="2"/>
      <c r="G977" s="2"/>
      <c r="H977" s="2"/>
    </row>
    <row r="978" spans="4:8" ht="15.75" customHeight="1">
      <c r="D978" s="2"/>
      <c r="E978" s="2"/>
      <c r="F978" s="2"/>
      <c r="G978" s="2"/>
      <c r="H978" s="2"/>
    </row>
    <row r="979" spans="4:8" ht="15.75" customHeight="1">
      <c r="D979" s="2"/>
      <c r="E979" s="2"/>
      <c r="F979" s="2"/>
      <c r="G979" s="2"/>
      <c r="H979" s="2"/>
    </row>
    <row r="980" spans="4:8" ht="15.75" customHeight="1">
      <c r="D980" s="2"/>
      <c r="E980" s="2"/>
      <c r="F980" s="2"/>
      <c r="G980" s="2"/>
      <c r="H980" s="2"/>
    </row>
    <row r="981" spans="4:8" ht="15.75" customHeight="1">
      <c r="D981" s="2"/>
      <c r="E981" s="2"/>
      <c r="F981" s="2"/>
      <c r="G981" s="2"/>
      <c r="H981" s="2"/>
    </row>
    <row r="982" spans="4:8" ht="15.75" customHeight="1">
      <c r="D982" s="2"/>
      <c r="E982" s="2"/>
      <c r="F982" s="2"/>
      <c r="G982" s="2"/>
      <c r="H982" s="2"/>
    </row>
    <row r="983" spans="4:8" ht="15.75" customHeight="1">
      <c r="D983" s="2"/>
      <c r="E983" s="2"/>
      <c r="F983" s="2"/>
      <c r="G983" s="2"/>
      <c r="H983" s="2"/>
    </row>
    <row r="984" spans="4:8" ht="15.75" customHeight="1">
      <c r="D984" s="2"/>
      <c r="E984" s="2"/>
      <c r="F984" s="2"/>
      <c r="G984" s="2"/>
      <c r="H984" s="2"/>
    </row>
    <row r="985" spans="4:8" ht="15.75" customHeight="1">
      <c r="D985" s="2"/>
      <c r="E985" s="2"/>
      <c r="F985" s="2"/>
      <c r="G985" s="2"/>
      <c r="H985" s="2"/>
    </row>
    <row r="986" spans="4:8" ht="15.75" customHeight="1">
      <c r="D986" s="2"/>
      <c r="E986" s="2"/>
      <c r="F986" s="2"/>
      <c r="G986" s="2"/>
      <c r="H986" s="2"/>
    </row>
    <row r="987" spans="4:8" ht="15.75" customHeight="1">
      <c r="D987" s="2"/>
      <c r="E987" s="2"/>
      <c r="F987" s="2"/>
      <c r="G987" s="2"/>
      <c r="H987" s="2"/>
    </row>
    <row r="988" spans="4:8" ht="15.75" customHeight="1">
      <c r="D988" s="2"/>
      <c r="E988" s="2"/>
      <c r="F988" s="2"/>
      <c r="G988" s="2"/>
      <c r="H988" s="2"/>
    </row>
    <row r="989" spans="4:8" ht="15.75" customHeight="1">
      <c r="D989" s="2"/>
      <c r="E989" s="2"/>
      <c r="F989" s="2"/>
      <c r="G989" s="2"/>
      <c r="H989" s="2"/>
    </row>
    <row r="990" spans="4:8" ht="15.75" customHeight="1">
      <c r="D990" s="2"/>
      <c r="E990" s="2"/>
      <c r="F990" s="2"/>
      <c r="G990" s="2"/>
      <c r="H990" s="2"/>
    </row>
    <row r="991" spans="4:8" ht="15.75" customHeight="1">
      <c r="D991" s="2"/>
      <c r="E991" s="2"/>
      <c r="F991" s="2"/>
      <c r="G991" s="2"/>
      <c r="H991" s="2"/>
    </row>
    <row r="992" spans="4:8" ht="15.75" customHeight="1">
      <c r="D992" s="2"/>
      <c r="E992" s="2"/>
      <c r="F992" s="2"/>
      <c r="G992" s="2"/>
      <c r="H992" s="2"/>
    </row>
    <row r="993" spans="4:8" ht="15.75" customHeight="1">
      <c r="D993" s="2"/>
      <c r="E993" s="2"/>
      <c r="F993" s="2"/>
      <c r="G993" s="2"/>
      <c r="H993" s="2"/>
    </row>
    <row r="994" spans="4:8" ht="15.75" customHeight="1">
      <c r="D994" s="2"/>
      <c r="E994" s="2"/>
      <c r="F994" s="2"/>
      <c r="G994" s="2"/>
      <c r="H994" s="2"/>
    </row>
    <row r="995" spans="4:8" ht="15.75" customHeight="1">
      <c r="D995" s="2"/>
      <c r="E995" s="2"/>
      <c r="F995" s="2"/>
      <c r="G995" s="2"/>
      <c r="H995" s="2"/>
    </row>
    <row r="996" spans="4:8" ht="15.75" customHeight="1">
      <c r="D996" s="2"/>
      <c r="E996" s="2"/>
      <c r="F996" s="2"/>
      <c r="G996" s="2"/>
      <c r="H996" s="2"/>
    </row>
    <row r="997" spans="4:8" ht="15.75" customHeight="1">
      <c r="D997" s="2"/>
      <c r="E997" s="2"/>
      <c r="F997" s="2"/>
      <c r="G997" s="2"/>
      <c r="H997" s="2"/>
    </row>
    <row r="998" spans="4:8" ht="15.75" customHeight="1">
      <c r="D998" s="2"/>
      <c r="E998" s="2"/>
      <c r="F998" s="2"/>
      <c r="G998" s="2"/>
      <c r="H998" s="2"/>
    </row>
    <row r="999" spans="4:8" ht="15.75" customHeight="1">
      <c r="D999" s="2"/>
      <c r="E999" s="2"/>
      <c r="F999" s="2"/>
      <c r="G999" s="2"/>
      <c r="H999" s="2"/>
    </row>
    <row r="1000" spans="4:8" ht="15.75" customHeight="1">
      <c r="D1000" s="2"/>
      <c r="E1000" s="2"/>
      <c r="F1000" s="2"/>
      <c r="G1000" s="2"/>
      <c r="H1000" s="2"/>
    </row>
  </sheetData>
  <pageMargins left="0.7" right="0.7" top="0.75" bottom="0.75" header="0" footer="0"/>
  <pageSetup orientation="landscape"/>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topLeftCell="A7" workbookViewId="0">
      <selection activeCell="E44" sqref="E44"/>
    </sheetView>
  </sheetViews>
  <sheetFormatPr defaultColWidth="12.59765625" defaultRowHeight="15" customHeight="1"/>
  <cols>
    <col min="1" max="1" width="6.69921875" style="121" customWidth="1"/>
    <col min="2" max="2" width="10.19921875" style="121" customWidth="1"/>
    <col min="3" max="3" width="11" style="121" customWidth="1"/>
    <col min="4" max="4" width="11.19921875" style="121" customWidth="1"/>
    <col min="5" max="5" width="11" style="121" customWidth="1"/>
    <col min="6" max="6" width="12.09765625" style="121" customWidth="1"/>
    <col min="7" max="7" width="10.19921875" style="121" customWidth="1"/>
    <col min="8" max="8" width="15.09765625" style="121" bestFit="1" customWidth="1"/>
    <col min="9" max="9" width="8" style="121" customWidth="1"/>
    <col min="10" max="10" width="14.19921875" style="121" customWidth="1"/>
    <col min="11" max="11" width="8" style="121" customWidth="1"/>
    <col min="12" max="12" width="12.09765625" style="121" customWidth="1"/>
    <col min="13" max="26" width="7.59765625" style="121" customWidth="1"/>
    <col min="27" max="16384" width="12.59765625" style="121"/>
  </cols>
  <sheetData>
    <row r="1" spans="1:26" ht="15.75" customHeight="1">
      <c r="A1" s="135"/>
      <c r="B1" s="132"/>
      <c r="C1" s="120"/>
      <c r="D1" s="120"/>
      <c r="E1" s="120"/>
      <c r="F1" s="120"/>
      <c r="G1" s="120"/>
      <c r="H1" s="120"/>
      <c r="I1" s="120"/>
      <c r="J1" s="120"/>
      <c r="K1" s="120"/>
      <c r="L1" s="120"/>
      <c r="M1" s="120"/>
      <c r="N1" s="120"/>
      <c r="O1" s="120"/>
      <c r="P1" s="120"/>
      <c r="Q1" s="120"/>
      <c r="R1" s="120"/>
      <c r="S1" s="120"/>
      <c r="T1" s="120"/>
      <c r="U1" s="120"/>
      <c r="V1" s="120"/>
      <c r="W1" s="120"/>
      <c r="X1" s="120"/>
      <c r="Y1" s="120"/>
      <c r="Z1" s="120"/>
    </row>
    <row r="2" spans="1:26" ht="21" customHeight="1">
      <c r="A2" s="1015" t="s">
        <v>188</v>
      </c>
      <c r="B2" s="1016"/>
      <c r="C2" s="1016"/>
      <c r="D2" s="1017"/>
      <c r="E2" s="120"/>
      <c r="F2" s="136"/>
      <c r="G2" s="120"/>
      <c r="H2" s="120"/>
      <c r="I2" s="120"/>
      <c r="J2" s="120"/>
      <c r="K2" s="120"/>
      <c r="L2" s="120"/>
      <c r="M2" s="120"/>
      <c r="N2" s="120"/>
      <c r="O2" s="120"/>
      <c r="P2" s="120"/>
      <c r="Q2" s="120"/>
      <c r="R2" s="120"/>
      <c r="S2" s="120"/>
      <c r="T2" s="120"/>
      <c r="U2" s="120"/>
      <c r="V2" s="120"/>
      <c r="W2" s="120"/>
      <c r="X2" s="120"/>
      <c r="Y2" s="120"/>
      <c r="Z2" s="120"/>
    </row>
    <row r="3" spans="1:26" ht="15.75" customHeight="1">
      <c r="A3" s="135"/>
      <c r="B3" s="132"/>
      <c r="C3" s="120"/>
      <c r="D3" s="120"/>
      <c r="E3" s="120"/>
      <c r="F3" s="120"/>
      <c r="G3" s="120"/>
      <c r="H3" s="120"/>
      <c r="I3" s="120"/>
      <c r="J3" s="120"/>
      <c r="K3" s="120"/>
      <c r="L3" s="120"/>
      <c r="M3" s="120"/>
      <c r="N3" s="120"/>
      <c r="O3" s="120"/>
      <c r="P3" s="120"/>
      <c r="Q3" s="120"/>
      <c r="R3" s="120"/>
      <c r="S3" s="120"/>
      <c r="T3" s="120"/>
      <c r="U3" s="120"/>
      <c r="V3" s="120"/>
      <c r="W3" s="120"/>
      <c r="X3" s="120"/>
      <c r="Y3" s="120"/>
      <c r="Z3" s="120"/>
    </row>
    <row r="4" spans="1:26" ht="15.75" customHeight="1">
      <c r="A4" s="137" t="s">
        <v>1261</v>
      </c>
      <c r="B4" s="132"/>
      <c r="C4" s="120"/>
      <c r="D4" s="120"/>
      <c r="E4" s="120"/>
      <c r="F4" s="120"/>
      <c r="G4" s="120"/>
      <c r="H4" s="120"/>
      <c r="I4" s="120"/>
      <c r="J4" s="120"/>
      <c r="K4" s="120"/>
      <c r="L4" s="120"/>
      <c r="M4" s="120"/>
      <c r="N4" s="120"/>
      <c r="O4" s="120"/>
      <c r="P4" s="120"/>
      <c r="Q4" s="120"/>
      <c r="R4" s="120"/>
      <c r="S4" s="120"/>
      <c r="T4" s="120"/>
      <c r="U4" s="120"/>
      <c r="V4" s="120"/>
      <c r="W4" s="120"/>
      <c r="X4" s="120"/>
      <c r="Y4" s="120"/>
      <c r="Z4" s="120"/>
    </row>
    <row r="5" spans="1:26" ht="15.75" customHeight="1">
      <c r="A5" s="135"/>
      <c r="B5" s="132"/>
      <c r="C5" s="120"/>
      <c r="D5" s="120"/>
      <c r="E5" s="120"/>
      <c r="F5" s="120"/>
      <c r="G5" s="120"/>
      <c r="H5" s="120"/>
      <c r="I5" s="120"/>
      <c r="J5" s="120"/>
      <c r="K5" s="120"/>
      <c r="L5" s="120"/>
      <c r="M5" s="120"/>
      <c r="N5" s="120"/>
      <c r="O5" s="120"/>
      <c r="P5" s="120"/>
      <c r="Q5" s="120"/>
      <c r="R5" s="120"/>
      <c r="S5" s="120"/>
      <c r="T5" s="120"/>
      <c r="U5" s="120"/>
      <c r="V5" s="120"/>
      <c r="W5" s="120"/>
      <c r="X5" s="120"/>
      <c r="Y5" s="120"/>
      <c r="Z5" s="120"/>
    </row>
    <row r="6" spans="1:26" ht="15.75" customHeight="1">
      <c r="A6" s="138" t="s">
        <v>1262</v>
      </c>
      <c r="B6" s="139"/>
      <c r="C6" s="140" t="s">
        <v>267</v>
      </c>
      <c r="D6" s="282" t="s">
        <v>1425</v>
      </c>
      <c r="E6" s="140" t="s">
        <v>1263</v>
      </c>
      <c r="F6" s="140" t="s">
        <v>718</v>
      </c>
      <c r="G6" s="140" t="s">
        <v>1264</v>
      </c>
      <c r="H6" s="129" t="s">
        <v>1265</v>
      </c>
      <c r="I6" s="120"/>
      <c r="J6" s="120"/>
      <c r="K6" s="120"/>
      <c r="L6" s="120"/>
      <c r="M6" s="120"/>
      <c r="N6" s="120"/>
      <c r="O6" s="120"/>
      <c r="P6" s="120"/>
      <c r="Q6" s="120"/>
      <c r="R6" s="120"/>
      <c r="S6" s="120"/>
      <c r="T6" s="120"/>
      <c r="U6" s="120"/>
      <c r="V6" s="120"/>
      <c r="W6" s="120"/>
      <c r="X6" s="120"/>
      <c r="Y6" s="120"/>
      <c r="Z6" s="120"/>
    </row>
    <row r="7" spans="1:26" ht="15.75" customHeight="1">
      <c r="A7" s="141" t="s">
        <v>603</v>
      </c>
      <c r="B7" s="142" t="s">
        <v>274</v>
      </c>
      <c r="C7" s="133" t="s">
        <v>1146</v>
      </c>
      <c r="D7" s="129"/>
      <c r="E7" s="129"/>
      <c r="F7" s="129"/>
      <c r="G7" s="129"/>
      <c r="H7" s="129"/>
      <c r="I7" s="278"/>
      <c r="J7" s="278"/>
      <c r="K7" s="120"/>
      <c r="L7" s="120"/>
      <c r="M7" s="120"/>
      <c r="N7" s="120"/>
      <c r="O7" s="120"/>
      <c r="P7" s="120"/>
      <c r="Q7" s="120"/>
      <c r="R7" s="120"/>
      <c r="S7" s="120"/>
      <c r="T7" s="120"/>
      <c r="U7" s="120"/>
      <c r="V7" s="120"/>
      <c r="W7" s="120"/>
      <c r="X7" s="120"/>
      <c r="Y7" s="120"/>
      <c r="Z7" s="120"/>
    </row>
    <row r="8" spans="1:26" ht="15.75" customHeight="1">
      <c r="A8" s="143">
        <v>1</v>
      </c>
      <c r="B8" s="144">
        <v>42551</v>
      </c>
      <c r="C8" s="130">
        <v>202000</v>
      </c>
      <c r="D8" s="130">
        <v>500000</v>
      </c>
      <c r="E8" s="130">
        <v>1752000</v>
      </c>
      <c r="F8" s="130">
        <f t="shared" ref="F8:F35" si="0">+C8+D8+E8</f>
        <v>2454000</v>
      </c>
      <c r="G8" s="145">
        <v>42565</v>
      </c>
      <c r="H8" s="144"/>
      <c r="I8" s="278"/>
      <c r="J8" s="278"/>
      <c r="K8" s="120"/>
      <c r="L8" s="120"/>
      <c r="M8" s="120"/>
      <c r="N8" s="120"/>
      <c r="O8" s="120"/>
      <c r="P8" s="120"/>
      <c r="Q8" s="120"/>
      <c r="R8" s="120"/>
      <c r="S8" s="120"/>
      <c r="T8" s="120"/>
      <c r="U8" s="120"/>
      <c r="V8" s="120"/>
      <c r="W8" s="120"/>
      <c r="X8" s="120"/>
      <c r="Y8" s="120"/>
      <c r="Z8" s="120"/>
    </row>
    <row r="9" spans="1:26" ht="15.75" customHeight="1">
      <c r="A9" s="143">
        <f t="shared" ref="A9:A33" si="1">+A8+1</f>
        <v>2</v>
      </c>
      <c r="B9" s="144">
        <v>42643</v>
      </c>
      <c r="C9" s="130">
        <v>202000</v>
      </c>
      <c r="D9" s="130">
        <v>500000</v>
      </c>
      <c r="E9" s="130">
        <v>1752000</v>
      </c>
      <c r="F9" s="130">
        <f t="shared" si="0"/>
        <v>2454000</v>
      </c>
      <c r="G9" s="145">
        <v>42731</v>
      </c>
      <c r="H9" s="144"/>
      <c r="I9" s="278"/>
      <c r="J9" s="278"/>
      <c r="K9" s="120"/>
      <c r="L9" s="120"/>
      <c r="M9" s="120"/>
      <c r="N9" s="120"/>
      <c r="O9" s="120"/>
      <c r="P9" s="120"/>
      <c r="Q9" s="120"/>
      <c r="R9" s="120"/>
      <c r="S9" s="120"/>
      <c r="T9" s="120"/>
      <c r="U9" s="120"/>
      <c r="V9" s="120"/>
      <c r="W9" s="120"/>
      <c r="X9" s="120"/>
      <c r="Y9" s="120"/>
      <c r="Z9" s="120"/>
    </row>
    <row r="10" spans="1:26" ht="15.75" customHeight="1">
      <c r="A10" s="143">
        <f t="shared" si="1"/>
        <v>3</v>
      </c>
      <c r="B10" s="144">
        <v>42735</v>
      </c>
      <c r="C10" s="130">
        <v>202000</v>
      </c>
      <c r="D10" s="130">
        <v>500000</v>
      </c>
      <c r="E10" s="130">
        <v>1752000</v>
      </c>
      <c r="F10" s="130">
        <f t="shared" si="0"/>
        <v>2454000</v>
      </c>
      <c r="G10" s="145">
        <v>42821</v>
      </c>
      <c r="H10" s="144"/>
      <c r="I10" s="278"/>
      <c r="J10" s="278"/>
      <c r="K10" s="120"/>
      <c r="L10" s="120"/>
      <c r="M10" s="120"/>
      <c r="N10" s="120"/>
      <c r="O10" s="120"/>
      <c r="P10" s="120"/>
      <c r="Q10" s="120"/>
      <c r="R10" s="120"/>
      <c r="S10" s="120"/>
      <c r="T10" s="120"/>
      <c r="U10" s="120"/>
      <c r="V10" s="120"/>
      <c r="W10" s="120"/>
      <c r="X10" s="120"/>
      <c r="Y10" s="120"/>
      <c r="Z10" s="120"/>
    </row>
    <row r="11" spans="1:26" ht="15.75" customHeight="1">
      <c r="A11" s="143">
        <f t="shared" si="1"/>
        <v>4</v>
      </c>
      <c r="B11" s="144">
        <v>42825</v>
      </c>
      <c r="C11" s="130">
        <v>202000</v>
      </c>
      <c r="D11" s="130">
        <v>500000</v>
      </c>
      <c r="E11" s="130">
        <v>1752000</v>
      </c>
      <c r="F11" s="146">
        <f t="shared" si="0"/>
        <v>2454000</v>
      </c>
      <c r="G11" s="145">
        <v>42915</v>
      </c>
      <c r="H11" s="130">
        <f>SUM(F8:F11)</f>
        <v>9816000</v>
      </c>
      <c r="I11" s="120"/>
      <c r="J11" s="120"/>
      <c r="K11" s="120"/>
      <c r="L11" s="120"/>
      <c r="M11" s="120"/>
      <c r="N11" s="120"/>
      <c r="O11" s="120"/>
      <c r="P11" s="120"/>
      <c r="Q11" s="120"/>
      <c r="R11" s="120"/>
      <c r="S11" s="120"/>
      <c r="T11" s="120"/>
      <c r="U11" s="120"/>
      <c r="V11" s="120"/>
      <c r="W11" s="120"/>
      <c r="X11" s="120"/>
      <c r="Y11" s="120"/>
      <c r="Z11" s="120"/>
    </row>
    <row r="12" spans="1:26" ht="15.75" customHeight="1">
      <c r="A12" s="143">
        <f t="shared" si="1"/>
        <v>5</v>
      </c>
      <c r="B12" s="144">
        <v>42916</v>
      </c>
      <c r="C12" s="130">
        <v>303000</v>
      </c>
      <c r="D12" s="130">
        <v>500000</v>
      </c>
      <c r="E12" s="130">
        <v>2628000</v>
      </c>
      <c r="F12" s="130">
        <f t="shared" si="0"/>
        <v>3431000</v>
      </c>
      <c r="G12" s="145">
        <v>42927</v>
      </c>
      <c r="H12" s="144"/>
      <c r="I12" s="120"/>
      <c r="J12" s="120"/>
      <c r="K12" s="120"/>
      <c r="L12" s="120"/>
      <c r="M12" s="120"/>
      <c r="N12" s="120"/>
      <c r="O12" s="120"/>
      <c r="P12" s="120"/>
      <c r="Q12" s="120"/>
      <c r="R12" s="120"/>
      <c r="S12" s="120"/>
      <c r="T12" s="120"/>
      <c r="U12" s="120"/>
      <c r="V12" s="120"/>
      <c r="W12" s="120"/>
      <c r="X12" s="120"/>
      <c r="Y12" s="120"/>
      <c r="Z12" s="120"/>
    </row>
    <row r="13" spans="1:26" ht="15.75" customHeight="1">
      <c r="A13" s="143">
        <f t="shared" si="1"/>
        <v>6</v>
      </c>
      <c r="B13" s="144">
        <v>43008</v>
      </c>
      <c r="C13" s="130">
        <v>303000</v>
      </c>
      <c r="D13" s="130">
        <v>500000</v>
      </c>
      <c r="E13" s="130">
        <v>2628000</v>
      </c>
      <c r="F13" s="130">
        <f t="shared" si="0"/>
        <v>3431000</v>
      </c>
      <c r="G13" s="145">
        <v>43011</v>
      </c>
      <c r="H13" s="144"/>
      <c r="I13" s="120"/>
      <c r="J13" s="120"/>
      <c r="K13" s="120"/>
      <c r="L13" s="120"/>
      <c r="M13" s="120"/>
      <c r="N13" s="120"/>
      <c r="O13" s="120"/>
      <c r="P13" s="120"/>
      <c r="Q13" s="120"/>
      <c r="R13" s="120"/>
      <c r="S13" s="120"/>
      <c r="T13" s="120"/>
      <c r="U13" s="120"/>
      <c r="V13" s="120"/>
      <c r="W13" s="120"/>
      <c r="X13" s="120"/>
      <c r="Y13" s="120"/>
      <c r="Z13" s="120"/>
    </row>
    <row r="14" spans="1:26" ht="15.75" customHeight="1">
      <c r="A14" s="143">
        <f t="shared" si="1"/>
        <v>7</v>
      </c>
      <c r="B14" s="144">
        <v>43100</v>
      </c>
      <c r="C14" s="130">
        <v>303000</v>
      </c>
      <c r="D14" s="130">
        <v>500000</v>
      </c>
      <c r="E14" s="130">
        <v>2628000</v>
      </c>
      <c r="F14" s="130">
        <f t="shared" si="0"/>
        <v>3431000</v>
      </c>
      <c r="G14" s="144">
        <v>43159</v>
      </c>
      <c r="H14" s="144"/>
      <c r="I14" s="120"/>
      <c r="J14" s="120"/>
      <c r="K14" s="120"/>
      <c r="L14" s="120"/>
      <c r="M14" s="120"/>
      <c r="N14" s="120"/>
      <c r="O14" s="120"/>
      <c r="P14" s="120"/>
      <c r="Q14" s="120"/>
      <c r="R14" s="120"/>
      <c r="S14" s="120"/>
      <c r="T14" s="120"/>
      <c r="U14" s="120"/>
      <c r="V14" s="120"/>
      <c r="W14" s="120"/>
      <c r="X14" s="120"/>
      <c r="Y14" s="120"/>
      <c r="Z14" s="120"/>
    </row>
    <row r="15" spans="1:26" ht="15.75" customHeight="1">
      <c r="A15" s="143">
        <f t="shared" si="1"/>
        <v>8</v>
      </c>
      <c r="B15" s="144">
        <v>43190</v>
      </c>
      <c r="C15" s="130">
        <v>303000</v>
      </c>
      <c r="D15" s="130">
        <v>500000</v>
      </c>
      <c r="E15" s="130">
        <v>2628000</v>
      </c>
      <c r="F15" s="146">
        <f t="shared" si="0"/>
        <v>3431000</v>
      </c>
      <c r="G15" s="281"/>
      <c r="H15" s="279">
        <f>SUM(F12:F14)</f>
        <v>10293000</v>
      </c>
      <c r="I15" s="120"/>
      <c r="J15" s="120"/>
      <c r="K15" s="120"/>
      <c r="L15" s="120"/>
      <c r="M15" s="120"/>
      <c r="N15" s="120"/>
      <c r="O15" s="120"/>
      <c r="P15" s="120"/>
      <c r="Q15" s="120"/>
      <c r="R15" s="120"/>
      <c r="S15" s="120"/>
      <c r="T15" s="120"/>
      <c r="U15" s="120"/>
      <c r="V15" s="120"/>
      <c r="W15" s="120"/>
      <c r="X15" s="120"/>
      <c r="Y15" s="120"/>
      <c r="Z15" s="120"/>
    </row>
    <row r="16" spans="1:26" ht="15.75" customHeight="1">
      <c r="A16" s="143">
        <f t="shared" si="1"/>
        <v>9</v>
      </c>
      <c r="B16" s="144">
        <v>43281</v>
      </c>
      <c r="C16" s="130">
        <v>404000</v>
      </c>
      <c r="D16" s="130">
        <v>500000</v>
      </c>
      <c r="E16" s="130">
        <v>3504000</v>
      </c>
      <c r="F16" s="130">
        <f t="shared" si="0"/>
        <v>4408000</v>
      </c>
      <c r="G16" s="281"/>
      <c r="H16" s="279"/>
      <c r="I16" s="120"/>
      <c r="J16" s="120"/>
      <c r="K16" s="120"/>
      <c r="L16" s="120"/>
      <c r="M16" s="120"/>
      <c r="N16" s="120"/>
      <c r="O16" s="120"/>
      <c r="P16" s="120"/>
      <c r="Q16" s="120"/>
      <c r="R16" s="120"/>
      <c r="S16" s="120"/>
      <c r="T16" s="120"/>
      <c r="U16" s="120"/>
      <c r="V16" s="120"/>
      <c r="W16" s="120"/>
      <c r="X16" s="120"/>
      <c r="Y16" s="120"/>
      <c r="Z16" s="120"/>
    </row>
    <row r="17" spans="1:26" ht="15.75" customHeight="1">
      <c r="A17" s="143">
        <f t="shared" si="1"/>
        <v>10</v>
      </c>
      <c r="B17" s="144">
        <v>43373</v>
      </c>
      <c r="C17" s="130">
        <v>404000</v>
      </c>
      <c r="D17" s="130">
        <v>500000</v>
      </c>
      <c r="E17" s="130">
        <v>3504000</v>
      </c>
      <c r="F17" s="130">
        <f t="shared" si="0"/>
        <v>4408000</v>
      </c>
      <c r="G17" s="281"/>
      <c r="H17" s="279"/>
      <c r="I17" s="120"/>
      <c r="J17" s="120"/>
      <c r="K17" s="120"/>
      <c r="L17" s="120"/>
      <c r="M17" s="120"/>
      <c r="N17" s="120"/>
      <c r="O17" s="120"/>
      <c r="P17" s="120"/>
      <c r="Q17" s="120"/>
      <c r="R17" s="120"/>
      <c r="S17" s="120"/>
      <c r="T17" s="120"/>
      <c r="U17" s="120"/>
      <c r="V17" s="120"/>
      <c r="W17" s="120"/>
      <c r="X17" s="120"/>
      <c r="Y17" s="120"/>
      <c r="Z17" s="120"/>
    </row>
    <row r="18" spans="1:26" ht="15.75" customHeight="1">
      <c r="A18" s="143">
        <f t="shared" si="1"/>
        <v>11</v>
      </c>
      <c r="B18" s="144">
        <v>43465</v>
      </c>
      <c r="C18" s="130">
        <v>404000</v>
      </c>
      <c r="D18" s="130">
        <v>500000</v>
      </c>
      <c r="E18" s="130">
        <v>3504000</v>
      </c>
      <c r="F18" s="130">
        <f t="shared" si="0"/>
        <v>4408000</v>
      </c>
      <c r="G18" s="281"/>
      <c r="H18" s="279"/>
      <c r="I18" s="120"/>
      <c r="J18" s="147"/>
      <c r="K18" s="120"/>
      <c r="L18" s="120"/>
      <c r="M18" s="120"/>
      <c r="N18" s="120"/>
      <c r="O18" s="120"/>
      <c r="P18" s="120"/>
      <c r="Q18" s="120"/>
      <c r="R18" s="120"/>
      <c r="S18" s="120"/>
      <c r="T18" s="120"/>
      <c r="U18" s="120"/>
      <c r="V18" s="120"/>
      <c r="W18" s="120"/>
      <c r="X18" s="120"/>
      <c r="Y18" s="120"/>
      <c r="Z18" s="120"/>
    </row>
    <row r="19" spans="1:26" ht="15.75" customHeight="1">
      <c r="A19" s="143">
        <f t="shared" si="1"/>
        <v>12</v>
      </c>
      <c r="B19" s="144">
        <v>43555</v>
      </c>
      <c r="C19" s="130">
        <v>404000</v>
      </c>
      <c r="D19" s="130">
        <v>500000</v>
      </c>
      <c r="E19" s="130">
        <v>3504000</v>
      </c>
      <c r="F19" s="146">
        <f t="shared" si="0"/>
        <v>4408000</v>
      </c>
      <c r="G19" s="131"/>
      <c r="H19" s="131">
        <f>SUM(F15:F19)</f>
        <v>21063000</v>
      </c>
      <c r="I19" s="120"/>
      <c r="J19" s="132"/>
      <c r="K19" s="120"/>
      <c r="L19" s="120"/>
      <c r="M19" s="120"/>
      <c r="N19" s="120"/>
      <c r="O19" s="120"/>
      <c r="P19" s="120"/>
      <c r="Q19" s="120"/>
      <c r="R19" s="120"/>
      <c r="S19" s="120"/>
      <c r="T19" s="120"/>
      <c r="U19" s="120"/>
      <c r="V19" s="120"/>
      <c r="W19" s="120"/>
      <c r="X19" s="120"/>
      <c r="Y19" s="120"/>
      <c r="Z19" s="120"/>
    </row>
    <row r="20" spans="1:26" ht="15.75" customHeight="1">
      <c r="A20" s="143">
        <f t="shared" si="1"/>
        <v>13</v>
      </c>
      <c r="B20" s="144">
        <v>43646</v>
      </c>
      <c r="C20" s="130">
        <v>404000</v>
      </c>
      <c r="D20" s="130">
        <v>500000</v>
      </c>
      <c r="E20" s="130">
        <v>3504000</v>
      </c>
      <c r="F20" s="130">
        <f t="shared" si="0"/>
        <v>4408000</v>
      </c>
      <c r="G20" s="131"/>
      <c r="H20" s="144"/>
      <c r="I20" s="120"/>
      <c r="J20" s="120"/>
      <c r="K20" s="120"/>
      <c r="L20" s="120"/>
      <c r="M20" s="120"/>
      <c r="N20" s="120"/>
      <c r="O20" s="120"/>
      <c r="P20" s="120"/>
      <c r="Q20" s="120"/>
      <c r="R20" s="120"/>
      <c r="S20" s="120"/>
      <c r="T20" s="120"/>
      <c r="U20" s="120"/>
      <c r="V20" s="120"/>
      <c r="W20" s="120"/>
      <c r="X20" s="120"/>
      <c r="Y20" s="120"/>
      <c r="Z20" s="120"/>
    </row>
    <row r="21" spans="1:26" ht="15.75" customHeight="1">
      <c r="A21" s="143">
        <f t="shared" si="1"/>
        <v>14</v>
      </c>
      <c r="B21" s="144">
        <v>43738</v>
      </c>
      <c r="C21" s="130">
        <v>404000</v>
      </c>
      <c r="D21" s="130">
        <v>500000</v>
      </c>
      <c r="E21" s="130">
        <v>3504000</v>
      </c>
      <c r="F21" s="130">
        <f t="shared" si="0"/>
        <v>4408000</v>
      </c>
      <c r="G21" s="131"/>
      <c r="H21" s="144"/>
      <c r="I21" s="120"/>
      <c r="J21" s="120"/>
      <c r="K21" s="120"/>
      <c r="L21" s="120"/>
      <c r="M21" s="120"/>
      <c r="N21" s="120"/>
      <c r="O21" s="120"/>
      <c r="P21" s="120"/>
      <c r="Q21" s="120"/>
      <c r="R21" s="120"/>
      <c r="S21" s="120"/>
      <c r="T21" s="120"/>
      <c r="U21" s="120"/>
      <c r="V21" s="120"/>
      <c r="W21" s="120"/>
      <c r="X21" s="120"/>
      <c r="Y21" s="120"/>
      <c r="Z21" s="120"/>
    </row>
    <row r="22" spans="1:26" ht="15.75" customHeight="1">
      <c r="A22" s="143">
        <f t="shared" si="1"/>
        <v>15</v>
      </c>
      <c r="B22" s="144">
        <v>43830</v>
      </c>
      <c r="C22" s="130">
        <v>404000</v>
      </c>
      <c r="D22" s="130">
        <v>500000</v>
      </c>
      <c r="E22" s="130">
        <v>3504000</v>
      </c>
      <c r="F22" s="130">
        <f t="shared" si="0"/>
        <v>4408000</v>
      </c>
      <c r="G22" s="131"/>
      <c r="H22" s="144"/>
      <c r="I22" s="120"/>
      <c r="J22" s="120"/>
      <c r="K22" s="120"/>
      <c r="L22" s="120"/>
      <c r="M22" s="120"/>
      <c r="N22" s="120"/>
      <c r="O22" s="120"/>
      <c r="P22" s="120"/>
      <c r="Q22" s="120"/>
      <c r="R22" s="120"/>
      <c r="S22" s="120"/>
      <c r="T22" s="120"/>
      <c r="U22" s="120"/>
      <c r="V22" s="120"/>
      <c r="W22" s="120"/>
      <c r="X22" s="120"/>
      <c r="Y22" s="120"/>
      <c r="Z22" s="120"/>
    </row>
    <row r="23" spans="1:26" ht="15.75" customHeight="1">
      <c r="A23" s="143">
        <f t="shared" si="1"/>
        <v>16</v>
      </c>
      <c r="B23" s="144">
        <v>43921</v>
      </c>
      <c r="C23" s="130">
        <v>404000</v>
      </c>
      <c r="D23" s="130">
        <v>500000</v>
      </c>
      <c r="E23" s="130">
        <v>3504000</v>
      </c>
      <c r="F23" s="146">
        <f t="shared" si="0"/>
        <v>4408000</v>
      </c>
      <c r="G23" s="131"/>
      <c r="H23" s="131">
        <f>SUM(F20:F23)</f>
        <v>17632000</v>
      </c>
      <c r="I23" s="120"/>
      <c r="J23" s="120"/>
      <c r="K23" s="120"/>
      <c r="L23" s="120"/>
      <c r="M23" s="120"/>
      <c r="N23" s="120"/>
      <c r="O23" s="120"/>
      <c r="P23" s="120"/>
      <c r="Q23" s="120"/>
      <c r="R23" s="120"/>
      <c r="S23" s="120"/>
      <c r="T23" s="120"/>
      <c r="U23" s="120"/>
      <c r="V23" s="120"/>
      <c r="W23" s="120"/>
      <c r="X23" s="120"/>
      <c r="Y23" s="120"/>
      <c r="Z23" s="120"/>
    </row>
    <row r="24" spans="1:26" ht="15.75" customHeight="1">
      <c r="A24" s="143">
        <f t="shared" si="1"/>
        <v>17</v>
      </c>
      <c r="B24" s="144">
        <v>44012</v>
      </c>
      <c r="C24" s="130">
        <v>404000</v>
      </c>
      <c r="D24" s="130">
        <v>500000</v>
      </c>
      <c r="E24" s="130">
        <v>3504000</v>
      </c>
      <c r="F24" s="130">
        <f t="shared" si="0"/>
        <v>4408000</v>
      </c>
      <c r="G24" s="130"/>
      <c r="H24" s="144"/>
      <c r="I24" s="120"/>
      <c r="J24" s="120"/>
      <c r="K24" s="120"/>
      <c r="L24" s="120"/>
      <c r="M24" s="120"/>
      <c r="N24" s="120"/>
      <c r="O24" s="120"/>
      <c r="P24" s="120"/>
      <c r="Q24" s="120"/>
      <c r="R24" s="120"/>
      <c r="S24" s="120"/>
      <c r="T24" s="120"/>
      <c r="U24" s="120"/>
      <c r="V24" s="120"/>
      <c r="W24" s="120"/>
      <c r="X24" s="120"/>
      <c r="Y24" s="120"/>
      <c r="Z24" s="120"/>
    </row>
    <row r="25" spans="1:26" ht="15.75" customHeight="1">
      <c r="A25" s="143">
        <f t="shared" si="1"/>
        <v>18</v>
      </c>
      <c r="B25" s="144">
        <v>44104</v>
      </c>
      <c r="C25" s="130">
        <v>404000</v>
      </c>
      <c r="D25" s="130">
        <v>500000</v>
      </c>
      <c r="E25" s="130">
        <v>3504000</v>
      </c>
      <c r="F25" s="130">
        <f t="shared" si="0"/>
        <v>4408000</v>
      </c>
      <c r="G25" s="130"/>
      <c r="H25" s="144"/>
      <c r="I25" s="120"/>
      <c r="J25" s="120"/>
      <c r="K25" s="120"/>
      <c r="L25" s="120"/>
      <c r="M25" s="120"/>
      <c r="N25" s="120"/>
      <c r="O25" s="120"/>
      <c r="P25" s="120"/>
      <c r="Q25" s="120"/>
      <c r="R25" s="120"/>
      <c r="S25" s="120"/>
      <c r="T25" s="120"/>
      <c r="U25" s="120"/>
      <c r="V25" s="120"/>
      <c r="W25" s="120"/>
      <c r="X25" s="120"/>
      <c r="Y25" s="120"/>
      <c r="Z25" s="120"/>
    </row>
    <row r="26" spans="1:26" ht="15.75" customHeight="1">
      <c r="A26" s="143">
        <f t="shared" si="1"/>
        <v>19</v>
      </c>
      <c r="B26" s="144">
        <v>44196</v>
      </c>
      <c r="C26" s="130">
        <v>404000</v>
      </c>
      <c r="D26" s="130">
        <v>500000</v>
      </c>
      <c r="E26" s="130">
        <v>3504000</v>
      </c>
      <c r="F26" s="130">
        <f t="shared" si="0"/>
        <v>4408000</v>
      </c>
      <c r="G26" s="130"/>
      <c r="H26" s="144"/>
      <c r="I26" s="120"/>
      <c r="J26" s="120"/>
      <c r="K26" s="120"/>
      <c r="L26" s="120"/>
      <c r="M26" s="120"/>
      <c r="N26" s="120"/>
      <c r="O26" s="120"/>
      <c r="P26" s="120"/>
      <c r="Q26" s="120"/>
      <c r="R26" s="120"/>
      <c r="S26" s="120"/>
      <c r="T26" s="120"/>
      <c r="U26" s="120"/>
      <c r="V26" s="120"/>
      <c r="W26" s="120"/>
      <c r="X26" s="120"/>
      <c r="Y26" s="120"/>
      <c r="Z26" s="120"/>
    </row>
    <row r="27" spans="1:26" ht="15.75" customHeight="1">
      <c r="A27" s="143">
        <f t="shared" si="1"/>
        <v>20</v>
      </c>
      <c r="B27" s="144">
        <v>44286</v>
      </c>
      <c r="C27" s="130">
        <v>404000</v>
      </c>
      <c r="D27" s="130">
        <v>500000</v>
      </c>
      <c r="E27" s="130">
        <v>3504000</v>
      </c>
      <c r="F27" s="146">
        <f t="shared" si="0"/>
        <v>4408000</v>
      </c>
      <c r="G27" s="130"/>
      <c r="H27" s="130">
        <f>SUM(F24:F27)</f>
        <v>17632000</v>
      </c>
      <c r="I27" s="120"/>
      <c r="J27" s="120"/>
      <c r="K27" s="120"/>
      <c r="L27" s="120"/>
      <c r="M27" s="120"/>
      <c r="N27" s="120"/>
      <c r="O27" s="120"/>
      <c r="P27" s="120"/>
      <c r="Q27" s="120"/>
      <c r="R27" s="120"/>
      <c r="S27" s="120"/>
      <c r="T27" s="120"/>
      <c r="U27" s="120"/>
      <c r="V27" s="120"/>
      <c r="W27" s="120"/>
      <c r="X27" s="120"/>
      <c r="Y27" s="120"/>
      <c r="Z27" s="120"/>
    </row>
    <row r="28" spans="1:26" ht="15.75" customHeight="1">
      <c r="A28" s="143">
        <f t="shared" si="1"/>
        <v>21</v>
      </c>
      <c r="B28" s="144">
        <v>44377</v>
      </c>
      <c r="C28" s="130">
        <v>505000</v>
      </c>
      <c r="D28" s="130"/>
      <c r="E28" s="130">
        <v>4380000</v>
      </c>
      <c r="F28" s="130">
        <f t="shared" si="0"/>
        <v>4885000</v>
      </c>
      <c r="G28" s="130"/>
      <c r="H28" s="144"/>
      <c r="I28" s="120"/>
      <c r="J28" s="120"/>
      <c r="K28" s="120"/>
      <c r="L28" s="120"/>
      <c r="M28" s="120"/>
      <c r="N28" s="120"/>
      <c r="O28" s="120"/>
      <c r="P28" s="120"/>
      <c r="Q28" s="120"/>
      <c r="R28" s="120"/>
      <c r="S28" s="120"/>
      <c r="T28" s="120"/>
      <c r="U28" s="120"/>
      <c r="V28" s="120"/>
      <c r="W28" s="120"/>
      <c r="X28" s="120"/>
      <c r="Y28" s="120"/>
      <c r="Z28" s="120"/>
    </row>
    <row r="29" spans="1:26" ht="15.75" customHeight="1">
      <c r="A29" s="143">
        <f t="shared" si="1"/>
        <v>22</v>
      </c>
      <c r="B29" s="144">
        <v>44469</v>
      </c>
      <c r="C29" s="130">
        <v>505000</v>
      </c>
      <c r="D29" s="130"/>
      <c r="E29" s="130">
        <v>4380000</v>
      </c>
      <c r="F29" s="130">
        <f t="shared" si="0"/>
        <v>4885000</v>
      </c>
      <c r="G29" s="130"/>
      <c r="H29" s="144"/>
      <c r="I29" s="120"/>
      <c r="J29" s="120"/>
      <c r="K29" s="120"/>
      <c r="L29" s="120"/>
      <c r="M29" s="120"/>
      <c r="N29" s="120"/>
      <c r="O29" s="120"/>
      <c r="P29" s="120"/>
      <c r="Q29" s="120"/>
      <c r="R29" s="120"/>
      <c r="S29" s="120"/>
      <c r="T29" s="120"/>
      <c r="U29" s="120"/>
      <c r="V29" s="120"/>
      <c r="W29" s="120"/>
      <c r="X29" s="120"/>
      <c r="Y29" s="120"/>
      <c r="Z29" s="120"/>
    </row>
    <row r="30" spans="1:26" ht="15.75" customHeight="1">
      <c r="A30" s="143">
        <f t="shared" si="1"/>
        <v>23</v>
      </c>
      <c r="B30" s="144">
        <v>44561</v>
      </c>
      <c r="C30" s="130">
        <v>505000</v>
      </c>
      <c r="D30" s="130"/>
      <c r="E30" s="130">
        <v>4380000</v>
      </c>
      <c r="F30" s="130">
        <f t="shared" si="0"/>
        <v>4885000</v>
      </c>
      <c r="G30" s="130"/>
      <c r="H30" s="144"/>
      <c r="I30" s="120"/>
      <c r="J30" s="120"/>
      <c r="K30" s="120"/>
      <c r="L30" s="120"/>
      <c r="M30" s="120"/>
      <c r="N30" s="120"/>
      <c r="O30" s="120"/>
      <c r="P30" s="120"/>
      <c r="Q30" s="120"/>
      <c r="R30" s="120"/>
      <c r="S30" s="120"/>
      <c r="T30" s="120"/>
      <c r="U30" s="120"/>
      <c r="V30" s="120"/>
      <c r="W30" s="120"/>
      <c r="X30" s="120"/>
      <c r="Y30" s="120"/>
      <c r="Z30" s="120"/>
    </row>
    <row r="31" spans="1:26" ht="15.75" customHeight="1">
      <c r="A31" s="143">
        <f t="shared" si="1"/>
        <v>24</v>
      </c>
      <c r="B31" s="144">
        <v>44651</v>
      </c>
      <c r="C31" s="130">
        <v>505000</v>
      </c>
      <c r="D31" s="130"/>
      <c r="E31" s="130">
        <v>4380000</v>
      </c>
      <c r="F31" s="146">
        <f t="shared" si="0"/>
        <v>4885000</v>
      </c>
      <c r="G31" s="130"/>
      <c r="H31" s="130">
        <f>SUM(F28:F31)</f>
        <v>19540000</v>
      </c>
      <c r="I31" s="120"/>
      <c r="J31" s="120"/>
      <c r="K31" s="120"/>
      <c r="L31" s="120"/>
      <c r="M31" s="120"/>
      <c r="N31" s="120"/>
      <c r="O31" s="120"/>
      <c r="P31" s="120"/>
      <c r="Q31" s="120"/>
      <c r="R31" s="120"/>
      <c r="S31" s="120"/>
      <c r="T31" s="120"/>
      <c r="U31" s="120"/>
      <c r="V31" s="120"/>
      <c r="W31" s="120"/>
      <c r="X31" s="120"/>
      <c r="Y31" s="120"/>
      <c r="Z31" s="120"/>
    </row>
    <row r="32" spans="1:26" ht="15.75" customHeight="1">
      <c r="A32" s="143">
        <f t="shared" si="1"/>
        <v>25</v>
      </c>
      <c r="B32" s="144">
        <v>44742</v>
      </c>
      <c r="C32" s="130">
        <v>606000</v>
      </c>
      <c r="D32" s="130"/>
      <c r="E32" s="130">
        <v>5256000</v>
      </c>
      <c r="F32" s="130">
        <f t="shared" si="0"/>
        <v>5862000</v>
      </c>
      <c r="G32" s="130"/>
      <c r="H32" s="144"/>
      <c r="I32" s="120"/>
      <c r="J32" s="132">
        <f>SUM(F15:F33)</f>
        <v>87591000</v>
      </c>
      <c r="K32" s="120"/>
      <c r="L32" s="120"/>
      <c r="M32" s="120"/>
      <c r="N32" s="120"/>
      <c r="O32" s="120"/>
      <c r="P32" s="120"/>
      <c r="Q32" s="120"/>
      <c r="R32" s="120"/>
      <c r="S32" s="120"/>
      <c r="T32" s="120"/>
      <c r="U32" s="120"/>
      <c r="V32" s="120"/>
      <c r="W32" s="120"/>
      <c r="X32" s="120"/>
      <c r="Y32" s="120"/>
      <c r="Z32" s="120"/>
    </row>
    <row r="33" spans="1:26" ht="15.75" customHeight="1">
      <c r="A33" s="143">
        <f t="shared" si="1"/>
        <v>26</v>
      </c>
      <c r="B33" s="144">
        <v>44834</v>
      </c>
      <c r="C33" s="130">
        <v>606000</v>
      </c>
      <c r="D33" s="130"/>
      <c r="E33" s="130">
        <v>5256000</v>
      </c>
      <c r="F33" s="130">
        <f t="shared" si="0"/>
        <v>5862000</v>
      </c>
      <c r="G33" s="130"/>
      <c r="H33" s="130">
        <f>SUM(F32:F33)</f>
        <v>11724000</v>
      </c>
      <c r="I33" s="120"/>
      <c r="J33" s="122">
        <v>87591000</v>
      </c>
      <c r="K33" s="120"/>
      <c r="L33" s="120" t="s">
        <v>1266</v>
      </c>
      <c r="M33" s="120"/>
      <c r="N33" s="120"/>
      <c r="O33" s="120"/>
      <c r="P33" s="120"/>
      <c r="Q33" s="120"/>
      <c r="R33" s="120"/>
      <c r="S33" s="120"/>
      <c r="T33" s="120"/>
      <c r="U33" s="120"/>
      <c r="V33" s="120"/>
      <c r="W33" s="120"/>
      <c r="X33" s="120"/>
      <c r="Y33" s="120"/>
      <c r="Z33" s="120"/>
    </row>
    <row r="34" spans="1:26" ht="15.75" customHeight="1">
      <c r="A34" s="143"/>
      <c r="B34" s="144"/>
      <c r="C34" s="130"/>
      <c r="D34" s="130"/>
      <c r="E34" s="130"/>
      <c r="F34" s="130">
        <f t="shared" si="0"/>
        <v>0</v>
      </c>
      <c r="G34" s="130"/>
      <c r="H34" s="129"/>
      <c r="I34" s="120"/>
      <c r="J34" s="122">
        <f>J33-SUM(TB.!D13:D15)</f>
        <v>87591000</v>
      </c>
      <c r="K34" s="120"/>
      <c r="L34" s="122" t="s">
        <v>1267</v>
      </c>
      <c r="M34" s="120"/>
      <c r="N34" s="120"/>
      <c r="O34" s="120"/>
      <c r="P34" s="120"/>
      <c r="Q34" s="120"/>
      <c r="R34" s="120"/>
      <c r="S34" s="120"/>
      <c r="T34" s="120"/>
      <c r="U34" s="120"/>
      <c r="V34" s="120"/>
      <c r="W34" s="120"/>
      <c r="X34" s="120"/>
      <c r="Y34" s="120"/>
      <c r="Z34" s="120"/>
    </row>
    <row r="35" spans="1:26" ht="15.75" customHeight="1">
      <c r="A35" s="143"/>
      <c r="B35" s="144" t="s">
        <v>718</v>
      </c>
      <c r="C35" s="130">
        <f t="shared" ref="C35:E35" si="2">SUM(C8:C34)</f>
        <v>10100000</v>
      </c>
      <c r="D35" s="130">
        <f t="shared" si="2"/>
        <v>10000000</v>
      </c>
      <c r="E35" s="130">
        <f t="shared" si="2"/>
        <v>87600000</v>
      </c>
      <c r="F35" s="130">
        <f t="shared" si="0"/>
        <v>107700000</v>
      </c>
      <c r="G35" s="130"/>
      <c r="H35" s="130">
        <f>SUM(H8:H33)</f>
        <v>107700000</v>
      </c>
      <c r="I35" s="120"/>
      <c r="J35" s="120"/>
      <c r="K35" s="120"/>
      <c r="L35" s="120"/>
      <c r="M35" s="120"/>
      <c r="N35" s="120"/>
      <c r="O35" s="120"/>
      <c r="P35" s="120"/>
      <c r="Q35" s="120"/>
      <c r="R35" s="120"/>
      <c r="S35" s="120"/>
      <c r="T35" s="120"/>
      <c r="U35" s="120"/>
      <c r="V35" s="120"/>
      <c r="W35" s="120"/>
      <c r="X35" s="120"/>
      <c r="Y35" s="120"/>
      <c r="Z35" s="120"/>
    </row>
    <row r="36" spans="1:26" ht="15.75" customHeight="1">
      <c r="A36" s="148"/>
      <c r="B36" s="145"/>
      <c r="C36" s="132"/>
      <c r="D36" s="132"/>
      <c r="E36" s="132"/>
      <c r="F36" s="132"/>
      <c r="G36" s="132"/>
      <c r="H36" s="120"/>
      <c r="I36" s="120"/>
      <c r="J36" s="120"/>
      <c r="K36" s="120"/>
      <c r="L36" s="120"/>
      <c r="M36" s="120"/>
      <c r="N36" s="120"/>
      <c r="O36" s="120"/>
      <c r="P36" s="120"/>
      <c r="Q36" s="120"/>
      <c r="R36" s="120"/>
      <c r="S36" s="120"/>
      <c r="T36" s="120"/>
      <c r="U36" s="120"/>
      <c r="V36" s="120"/>
      <c r="W36" s="120"/>
      <c r="X36" s="120"/>
      <c r="Y36" s="120"/>
      <c r="Z36" s="120"/>
    </row>
    <row r="37" spans="1:26" ht="15.75" customHeight="1">
      <c r="A37" s="148" t="s">
        <v>1268</v>
      </c>
      <c r="B37" s="145"/>
      <c r="C37" s="132">
        <f t="shared" ref="C37:F37" si="3">SUM(C8:C13)</f>
        <v>1414000</v>
      </c>
      <c r="D37" s="132">
        <f t="shared" si="3"/>
        <v>3000000</v>
      </c>
      <c r="E37" s="132">
        <f t="shared" si="3"/>
        <v>12264000</v>
      </c>
      <c r="F37" s="132">
        <f t="shared" si="3"/>
        <v>16678000</v>
      </c>
      <c r="G37" s="132"/>
      <c r="H37" s="120"/>
      <c r="I37" s="120"/>
      <c r="J37" s="120"/>
      <c r="K37" s="120"/>
      <c r="L37" s="120"/>
      <c r="M37" s="120"/>
      <c r="N37" s="120"/>
      <c r="O37" s="120"/>
      <c r="P37" s="120"/>
      <c r="Q37" s="120"/>
      <c r="R37" s="120"/>
      <c r="S37" s="120"/>
      <c r="T37" s="120"/>
      <c r="U37" s="120"/>
      <c r="V37" s="120"/>
      <c r="W37" s="120"/>
      <c r="X37" s="120"/>
      <c r="Y37" s="120"/>
      <c r="Z37" s="120"/>
    </row>
    <row r="38" spans="1:26" ht="15.75" customHeight="1">
      <c r="A38" s="120"/>
      <c r="B38" s="145"/>
      <c r="C38" s="120"/>
      <c r="D38" s="120"/>
      <c r="E38" s="120"/>
      <c r="F38" s="120"/>
      <c r="G38" s="120"/>
      <c r="H38" s="120"/>
      <c r="I38" s="120"/>
      <c r="J38" s="120"/>
      <c r="K38" s="120"/>
      <c r="L38" s="120"/>
      <c r="M38" s="120"/>
      <c r="N38" s="120"/>
      <c r="O38" s="120"/>
      <c r="P38" s="120"/>
      <c r="Q38" s="120"/>
      <c r="R38" s="120"/>
      <c r="S38" s="120"/>
      <c r="T38" s="120"/>
      <c r="U38" s="120"/>
      <c r="V38" s="120"/>
      <c r="W38" s="120"/>
      <c r="X38" s="120"/>
      <c r="Y38" s="120"/>
      <c r="Z38" s="120"/>
    </row>
    <row r="39" spans="1:26" ht="15.75" customHeight="1">
      <c r="A39" s="120" t="s">
        <v>1269</v>
      </c>
      <c r="B39" s="132"/>
      <c r="C39" s="132">
        <f t="shared" ref="C39:F39" si="4">+C35-C37</f>
        <v>8686000</v>
      </c>
      <c r="D39" s="132">
        <f t="shared" si="4"/>
        <v>7000000</v>
      </c>
      <c r="E39" s="132">
        <f t="shared" si="4"/>
        <v>75336000</v>
      </c>
      <c r="F39" s="132">
        <f t="shared" si="4"/>
        <v>91022000</v>
      </c>
      <c r="G39" s="120"/>
      <c r="H39" s="120"/>
      <c r="I39" s="120"/>
      <c r="J39" s="120"/>
      <c r="K39" s="120"/>
      <c r="L39" s="120"/>
      <c r="M39" s="120"/>
      <c r="N39" s="120"/>
      <c r="O39" s="120"/>
      <c r="P39" s="120"/>
      <c r="Q39" s="120"/>
      <c r="R39" s="120"/>
      <c r="S39" s="120"/>
      <c r="T39" s="120"/>
      <c r="U39" s="120"/>
      <c r="V39" s="120"/>
      <c r="W39" s="120"/>
      <c r="X39" s="120"/>
      <c r="Y39" s="120"/>
      <c r="Z39" s="120"/>
    </row>
    <row r="40" spans="1:26" ht="15.75" customHeight="1">
      <c r="A40" s="120"/>
      <c r="B40" s="132"/>
      <c r="C40" s="120"/>
      <c r="D40" s="120"/>
      <c r="E40" s="132"/>
      <c r="F40" s="120"/>
      <c r="G40" s="120"/>
      <c r="H40" s="120"/>
      <c r="I40" s="120"/>
      <c r="J40" s="120"/>
      <c r="K40" s="120"/>
      <c r="L40" s="120"/>
      <c r="M40" s="120"/>
      <c r="N40" s="120"/>
      <c r="O40" s="120"/>
      <c r="P40" s="120"/>
      <c r="Q40" s="120"/>
      <c r="R40" s="120"/>
      <c r="S40" s="120"/>
      <c r="T40" s="120"/>
      <c r="U40" s="120"/>
      <c r="V40" s="120"/>
      <c r="W40" s="120"/>
      <c r="X40" s="120"/>
      <c r="Y40" s="120"/>
      <c r="Z40" s="120"/>
    </row>
    <row r="41" spans="1:26" ht="15.75" customHeight="1">
      <c r="A41" s="120"/>
      <c r="B41" s="132"/>
      <c r="C41" s="120"/>
      <c r="D41" s="120"/>
      <c r="E41" s="132"/>
      <c r="F41" s="120"/>
      <c r="G41" s="120"/>
      <c r="H41" s="120"/>
      <c r="I41" s="120"/>
      <c r="J41" s="120"/>
      <c r="K41" s="120"/>
      <c r="L41" s="120"/>
      <c r="M41" s="120"/>
      <c r="N41" s="120"/>
      <c r="O41" s="120"/>
      <c r="P41" s="120"/>
      <c r="Q41" s="120"/>
      <c r="R41" s="120"/>
      <c r="S41" s="120"/>
      <c r="T41" s="120"/>
      <c r="U41" s="120"/>
      <c r="V41" s="120"/>
      <c r="W41" s="120"/>
      <c r="X41" s="120"/>
      <c r="Y41" s="120"/>
      <c r="Z41" s="120"/>
    </row>
    <row r="42" spans="1:26" ht="15.75" customHeight="1">
      <c r="A42" s="120"/>
      <c r="B42" s="132"/>
      <c r="C42" s="120"/>
      <c r="D42" s="120"/>
      <c r="E42" s="132"/>
      <c r="F42" s="120"/>
      <c r="G42" s="120"/>
      <c r="H42" s="120"/>
      <c r="I42" s="120"/>
      <c r="J42" s="120"/>
      <c r="K42" s="120"/>
      <c r="L42" s="120"/>
      <c r="M42" s="120"/>
      <c r="N42" s="120"/>
      <c r="O42" s="120"/>
      <c r="P42" s="120"/>
      <c r="Q42" s="120"/>
      <c r="R42" s="120"/>
      <c r="S42" s="120"/>
      <c r="T42" s="120"/>
      <c r="U42" s="120"/>
      <c r="V42" s="120"/>
      <c r="W42" s="120"/>
      <c r="X42" s="120"/>
      <c r="Y42" s="120"/>
      <c r="Z42" s="120"/>
    </row>
    <row r="43" spans="1:26" ht="15.75" customHeight="1">
      <c r="A43" s="120"/>
      <c r="B43" s="132"/>
      <c r="C43" s="120"/>
      <c r="D43" s="120"/>
      <c r="E43" s="120"/>
      <c r="F43" s="120"/>
      <c r="G43" s="120"/>
      <c r="H43" s="120"/>
      <c r="I43" s="120"/>
      <c r="J43" s="120"/>
      <c r="K43" s="120"/>
      <c r="L43" s="120"/>
      <c r="M43" s="120"/>
      <c r="N43" s="120"/>
      <c r="O43" s="120"/>
      <c r="P43" s="120"/>
      <c r="Q43" s="120"/>
      <c r="R43" s="120"/>
      <c r="S43" s="120"/>
      <c r="T43" s="120"/>
      <c r="U43" s="120"/>
      <c r="V43" s="120"/>
      <c r="W43" s="120"/>
      <c r="X43" s="120"/>
      <c r="Y43" s="120"/>
      <c r="Z43" s="120"/>
    </row>
    <row r="44" spans="1:26" ht="15.75" customHeight="1">
      <c r="A44" s="120"/>
      <c r="B44" s="132"/>
      <c r="C44" s="120"/>
      <c r="D44" s="120"/>
      <c r="E44" s="120"/>
      <c r="F44" s="120"/>
      <c r="G44" s="120"/>
      <c r="H44" s="120"/>
      <c r="I44" s="120"/>
      <c r="J44" s="120"/>
      <c r="K44" s="120"/>
      <c r="L44" s="120"/>
      <c r="M44" s="120"/>
      <c r="N44" s="120"/>
      <c r="O44" s="120"/>
      <c r="P44" s="120"/>
      <c r="Q44" s="120"/>
      <c r="R44" s="120"/>
      <c r="S44" s="120"/>
      <c r="T44" s="120"/>
      <c r="U44" s="120"/>
      <c r="V44" s="120"/>
      <c r="W44" s="120"/>
      <c r="X44" s="120"/>
      <c r="Y44" s="120"/>
      <c r="Z44" s="120"/>
    </row>
    <row r="45" spans="1:26" ht="15.75" customHeight="1">
      <c r="A45" s="120"/>
      <c r="B45" s="132"/>
      <c r="C45" s="120"/>
      <c r="D45" s="120"/>
      <c r="E45" s="120"/>
      <c r="F45" s="120"/>
      <c r="G45" s="120"/>
      <c r="H45" s="120"/>
      <c r="I45" s="120"/>
      <c r="J45" s="120"/>
      <c r="K45" s="120"/>
      <c r="L45" s="120"/>
      <c r="M45" s="120"/>
      <c r="N45" s="120"/>
      <c r="O45" s="120"/>
      <c r="P45" s="120"/>
      <c r="Q45" s="120"/>
      <c r="R45" s="120"/>
      <c r="S45" s="120"/>
      <c r="T45" s="120"/>
      <c r="U45" s="120"/>
      <c r="V45" s="120"/>
      <c r="W45" s="120"/>
      <c r="X45" s="120"/>
      <c r="Y45" s="120"/>
      <c r="Z45" s="120"/>
    </row>
    <row r="46" spans="1:26" ht="15.75" customHeight="1">
      <c r="A46" s="120"/>
      <c r="B46" s="132"/>
      <c r="C46" s="120"/>
      <c r="D46" s="120"/>
      <c r="E46" s="120"/>
      <c r="F46" s="120"/>
      <c r="G46" s="120"/>
      <c r="H46" s="120"/>
      <c r="I46" s="120"/>
      <c r="J46" s="120"/>
      <c r="K46" s="120"/>
      <c r="L46" s="120"/>
      <c r="M46" s="120"/>
      <c r="N46" s="120"/>
      <c r="O46" s="120"/>
      <c r="P46" s="120"/>
      <c r="Q46" s="120"/>
      <c r="R46" s="120"/>
      <c r="S46" s="120"/>
      <c r="T46" s="120"/>
      <c r="U46" s="120"/>
      <c r="V46" s="120"/>
      <c r="W46" s="120"/>
      <c r="X46" s="120"/>
      <c r="Y46" s="120"/>
      <c r="Z46" s="120"/>
    </row>
    <row r="47" spans="1:26" ht="15.75" customHeight="1">
      <c r="A47" s="120"/>
      <c r="B47" s="132"/>
      <c r="C47" s="120"/>
      <c r="D47" s="120"/>
      <c r="E47" s="120"/>
      <c r="F47" s="120"/>
      <c r="G47" s="120"/>
      <c r="H47" s="120"/>
      <c r="I47" s="120"/>
      <c r="J47" s="120"/>
      <c r="K47" s="120"/>
      <c r="L47" s="120"/>
      <c r="M47" s="120"/>
      <c r="N47" s="120"/>
      <c r="O47" s="120"/>
      <c r="P47" s="120"/>
      <c r="Q47" s="120"/>
      <c r="R47" s="120"/>
      <c r="S47" s="120"/>
      <c r="T47" s="120"/>
      <c r="U47" s="120"/>
      <c r="V47" s="120"/>
      <c r="W47" s="120"/>
      <c r="X47" s="120"/>
      <c r="Y47" s="120"/>
      <c r="Z47" s="120"/>
    </row>
    <row r="48" spans="1:26" ht="15.75" customHeight="1">
      <c r="A48" s="120"/>
      <c r="B48" s="132"/>
      <c r="C48" s="120"/>
      <c r="D48" s="120"/>
      <c r="E48" s="120"/>
      <c r="F48" s="120"/>
      <c r="G48" s="120"/>
      <c r="H48" s="120"/>
      <c r="I48" s="120"/>
      <c r="J48" s="120"/>
      <c r="K48" s="120"/>
      <c r="L48" s="120"/>
      <c r="M48" s="120"/>
      <c r="N48" s="120"/>
      <c r="O48" s="120"/>
      <c r="P48" s="120"/>
      <c r="Q48" s="120"/>
      <c r="R48" s="120"/>
      <c r="S48" s="120"/>
      <c r="T48" s="120"/>
      <c r="U48" s="120"/>
      <c r="V48" s="120"/>
      <c r="W48" s="120"/>
      <c r="X48" s="120"/>
      <c r="Y48" s="120"/>
      <c r="Z48" s="120"/>
    </row>
    <row r="49" spans="1:26" ht="15.75" customHeight="1">
      <c r="A49" s="120"/>
      <c r="B49" s="132"/>
      <c r="C49" s="120"/>
      <c r="D49" s="120"/>
      <c r="E49" s="120"/>
      <c r="F49" s="120"/>
      <c r="G49" s="120"/>
      <c r="H49" s="120"/>
      <c r="I49" s="120"/>
      <c r="J49" s="120"/>
      <c r="K49" s="120"/>
      <c r="L49" s="120"/>
      <c r="M49" s="120"/>
      <c r="N49" s="120"/>
      <c r="O49" s="120"/>
      <c r="P49" s="120"/>
      <c r="Q49" s="120"/>
      <c r="R49" s="120"/>
      <c r="S49" s="120"/>
      <c r="T49" s="120"/>
      <c r="U49" s="120"/>
      <c r="V49" s="120"/>
      <c r="W49" s="120"/>
      <c r="X49" s="120"/>
      <c r="Y49" s="120"/>
      <c r="Z49" s="120"/>
    </row>
    <row r="50" spans="1:26" ht="15.75" customHeight="1">
      <c r="A50" s="120"/>
      <c r="B50" s="132"/>
      <c r="C50" s="120"/>
      <c r="D50" s="120"/>
      <c r="E50" s="120"/>
      <c r="F50" s="120"/>
      <c r="G50" s="120"/>
      <c r="H50" s="120"/>
      <c r="I50" s="120"/>
      <c r="J50" s="120"/>
      <c r="K50" s="120"/>
      <c r="L50" s="120"/>
      <c r="M50" s="120"/>
      <c r="N50" s="120"/>
      <c r="O50" s="120"/>
      <c r="P50" s="120"/>
      <c r="Q50" s="120"/>
      <c r="R50" s="120"/>
      <c r="S50" s="120"/>
      <c r="T50" s="120"/>
      <c r="U50" s="120"/>
      <c r="V50" s="120"/>
      <c r="W50" s="120"/>
      <c r="X50" s="120"/>
      <c r="Y50" s="120"/>
      <c r="Z50" s="120"/>
    </row>
    <row r="51" spans="1:26" ht="15.75" customHeight="1">
      <c r="A51" s="120"/>
      <c r="B51" s="132"/>
      <c r="C51" s="120"/>
      <c r="D51" s="120"/>
      <c r="E51" s="120"/>
      <c r="F51" s="120"/>
      <c r="G51" s="120"/>
      <c r="H51" s="120"/>
      <c r="I51" s="120"/>
      <c r="J51" s="120"/>
      <c r="K51" s="120"/>
      <c r="L51" s="120"/>
      <c r="M51" s="120"/>
      <c r="N51" s="120"/>
      <c r="O51" s="120"/>
      <c r="P51" s="120"/>
      <c r="Q51" s="120"/>
      <c r="R51" s="120"/>
      <c r="S51" s="120"/>
      <c r="T51" s="120"/>
      <c r="U51" s="120"/>
      <c r="V51" s="120"/>
      <c r="W51" s="120"/>
      <c r="X51" s="120"/>
      <c r="Y51" s="120"/>
      <c r="Z51" s="120"/>
    </row>
    <row r="52" spans="1:26" ht="15.75" customHeight="1">
      <c r="A52" s="120"/>
      <c r="B52" s="132"/>
      <c r="C52" s="120"/>
      <c r="D52" s="120"/>
      <c r="E52" s="120"/>
      <c r="F52" s="120"/>
      <c r="G52" s="120"/>
      <c r="H52" s="120"/>
      <c r="I52" s="120"/>
      <c r="J52" s="120"/>
      <c r="K52" s="120"/>
      <c r="L52" s="120"/>
      <c r="M52" s="120"/>
      <c r="N52" s="120"/>
      <c r="O52" s="120"/>
      <c r="P52" s="120"/>
      <c r="Q52" s="120"/>
      <c r="R52" s="120"/>
      <c r="S52" s="120"/>
      <c r="T52" s="120"/>
      <c r="U52" s="120"/>
      <c r="V52" s="120"/>
      <c r="W52" s="120"/>
      <c r="X52" s="120"/>
      <c r="Y52" s="120"/>
      <c r="Z52" s="120"/>
    </row>
    <row r="53" spans="1:26" ht="15.75" customHeight="1">
      <c r="A53" s="120"/>
      <c r="B53" s="132"/>
      <c r="C53" s="120"/>
      <c r="D53" s="120"/>
      <c r="E53" s="120"/>
      <c r="F53" s="120"/>
      <c r="G53" s="120"/>
      <c r="H53" s="120"/>
      <c r="I53" s="120"/>
      <c r="J53" s="120"/>
      <c r="K53" s="120"/>
      <c r="L53" s="120"/>
      <c r="M53" s="120"/>
      <c r="N53" s="120"/>
      <c r="O53" s="120"/>
      <c r="P53" s="120"/>
      <c r="Q53" s="120"/>
      <c r="R53" s="120"/>
      <c r="S53" s="120"/>
      <c r="T53" s="120"/>
      <c r="U53" s="120"/>
      <c r="V53" s="120"/>
      <c r="W53" s="120"/>
      <c r="X53" s="120"/>
      <c r="Y53" s="120"/>
      <c r="Z53" s="120"/>
    </row>
    <row r="54" spans="1:26" ht="15.75" customHeight="1">
      <c r="A54" s="120"/>
      <c r="B54" s="132"/>
      <c r="C54" s="120"/>
      <c r="D54" s="120"/>
      <c r="E54" s="120"/>
      <c r="F54" s="120"/>
      <c r="G54" s="120"/>
      <c r="H54" s="120"/>
      <c r="I54" s="120"/>
      <c r="J54" s="120"/>
      <c r="K54" s="120"/>
      <c r="L54" s="120"/>
      <c r="M54" s="120"/>
      <c r="N54" s="120"/>
      <c r="O54" s="120"/>
      <c r="P54" s="120"/>
      <c r="Q54" s="120"/>
      <c r="R54" s="120"/>
      <c r="S54" s="120"/>
      <c r="T54" s="120"/>
      <c r="U54" s="120"/>
      <c r="V54" s="120"/>
      <c r="W54" s="120"/>
      <c r="X54" s="120"/>
      <c r="Y54" s="120"/>
      <c r="Z54" s="120"/>
    </row>
    <row r="55" spans="1:26" ht="15.75" customHeight="1">
      <c r="A55" s="120"/>
      <c r="B55" s="132"/>
      <c r="C55" s="120"/>
      <c r="D55" s="120"/>
      <c r="E55" s="120"/>
      <c r="F55" s="120"/>
      <c r="G55" s="120"/>
      <c r="H55" s="120"/>
      <c r="I55" s="120"/>
      <c r="J55" s="120"/>
      <c r="K55" s="120"/>
      <c r="L55" s="120"/>
      <c r="M55" s="120"/>
      <c r="N55" s="120"/>
      <c r="O55" s="120"/>
      <c r="P55" s="120"/>
      <c r="Q55" s="120"/>
      <c r="R55" s="120"/>
      <c r="S55" s="120"/>
      <c r="T55" s="120"/>
      <c r="U55" s="120"/>
      <c r="V55" s="120"/>
      <c r="W55" s="120"/>
      <c r="X55" s="120"/>
      <c r="Y55" s="120"/>
      <c r="Z55" s="120"/>
    </row>
    <row r="56" spans="1:26" ht="15.75" customHeight="1">
      <c r="A56" s="120"/>
      <c r="B56" s="132"/>
      <c r="C56" s="120"/>
      <c r="D56" s="120"/>
      <c r="E56" s="120"/>
      <c r="F56" s="120"/>
      <c r="G56" s="120"/>
      <c r="H56" s="120"/>
      <c r="I56" s="120"/>
      <c r="J56" s="120"/>
      <c r="K56" s="120"/>
      <c r="L56" s="120"/>
      <c r="M56" s="120"/>
      <c r="N56" s="120"/>
      <c r="O56" s="120"/>
      <c r="P56" s="120"/>
      <c r="Q56" s="120"/>
      <c r="R56" s="120"/>
      <c r="S56" s="120"/>
      <c r="T56" s="120"/>
      <c r="U56" s="120"/>
      <c r="V56" s="120"/>
      <c r="W56" s="120"/>
      <c r="X56" s="120"/>
      <c r="Y56" s="120"/>
      <c r="Z56" s="120"/>
    </row>
    <row r="57" spans="1:26" ht="15.75" customHeight="1">
      <c r="A57" s="120"/>
      <c r="B57" s="132"/>
      <c r="C57" s="120"/>
      <c r="D57" s="120"/>
      <c r="E57" s="120"/>
      <c r="F57" s="120"/>
      <c r="G57" s="120"/>
      <c r="H57" s="120"/>
      <c r="I57" s="120"/>
      <c r="J57" s="120"/>
      <c r="K57" s="120"/>
      <c r="L57" s="120"/>
      <c r="M57" s="120"/>
      <c r="N57" s="120"/>
      <c r="O57" s="120"/>
      <c r="P57" s="120"/>
      <c r="Q57" s="120"/>
      <c r="R57" s="120"/>
      <c r="S57" s="120"/>
      <c r="T57" s="120"/>
      <c r="U57" s="120"/>
      <c r="V57" s="120"/>
      <c r="W57" s="120"/>
      <c r="X57" s="120"/>
      <c r="Y57" s="120"/>
      <c r="Z57" s="120"/>
    </row>
    <row r="58" spans="1:26" ht="15.75" customHeight="1">
      <c r="A58" s="120"/>
      <c r="B58" s="132"/>
      <c r="C58" s="120"/>
      <c r="D58" s="120"/>
      <c r="E58" s="120"/>
      <c r="F58" s="120"/>
      <c r="G58" s="120"/>
      <c r="H58" s="120"/>
      <c r="I58" s="120"/>
      <c r="J58" s="120"/>
      <c r="K58" s="120"/>
      <c r="L58" s="120"/>
      <c r="M58" s="120"/>
      <c r="N58" s="120"/>
      <c r="O58" s="120"/>
      <c r="P58" s="120"/>
      <c r="Q58" s="120"/>
      <c r="R58" s="120"/>
      <c r="S58" s="120"/>
      <c r="T58" s="120"/>
      <c r="U58" s="120"/>
      <c r="V58" s="120"/>
      <c r="W58" s="120"/>
      <c r="X58" s="120"/>
      <c r="Y58" s="120"/>
      <c r="Z58" s="120"/>
    </row>
    <row r="59" spans="1:26" ht="15.75" customHeight="1">
      <c r="A59" s="120"/>
      <c r="B59" s="132"/>
      <c r="C59" s="120"/>
      <c r="D59" s="120"/>
      <c r="E59" s="120"/>
      <c r="F59" s="120"/>
      <c r="G59" s="120"/>
      <c r="H59" s="120"/>
      <c r="I59" s="120"/>
      <c r="J59" s="120"/>
      <c r="K59" s="120"/>
      <c r="L59" s="120"/>
      <c r="M59" s="120"/>
      <c r="N59" s="120"/>
      <c r="O59" s="120"/>
      <c r="P59" s="120"/>
      <c r="Q59" s="120"/>
      <c r="R59" s="120"/>
      <c r="S59" s="120"/>
      <c r="T59" s="120"/>
      <c r="U59" s="120"/>
      <c r="V59" s="120"/>
      <c r="W59" s="120"/>
      <c r="X59" s="120"/>
      <c r="Y59" s="120"/>
      <c r="Z59" s="120"/>
    </row>
    <row r="60" spans="1:26" ht="15.75" customHeight="1">
      <c r="A60" s="120"/>
      <c r="B60" s="132"/>
      <c r="C60" s="120"/>
      <c r="D60" s="120"/>
      <c r="E60" s="120"/>
      <c r="F60" s="120"/>
      <c r="G60" s="120"/>
      <c r="H60" s="120"/>
      <c r="I60" s="120"/>
      <c r="J60" s="120"/>
      <c r="K60" s="120"/>
      <c r="L60" s="120"/>
      <c r="M60" s="120"/>
      <c r="N60" s="120"/>
      <c r="O60" s="120"/>
      <c r="P60" s="120"/>
      <c r="Q60" s="120"/>
      <c r="R60" s="120"/>
      <c r="S60" s="120"/>
      <c r="T60" s="120"/>
      <c r="U60" s="120"/>
      <c r="V60" s="120"/>
      <c r="W60" s="120"/>
      <c r="X60" s="120"/>
      <c r="Y60" s="120"/>
      <c r="Z60" s="120"/>
    </row>
    <row r="61" spans="1:26" ht="15.75" customHeight="1">
      <c r="A61" s="120"/>
      <c r="B61" s="132"/>
      <c r="C61" s="120"/>
      <c r="D61" s="120"/>
      <c r="E61" s="120"/>
      <c r="F61" s="120"/>
      <c r="G61" s="120"/>
      <c r="H61" s="120"/>
      <c r="I61" s="120"/>
      <c r="J61" s="120"/>
      <c r="K61" s="120"/>
      <c r="L61" s="120"/>
      <c r="M61" s="120"/>
      <c r="N61" s="120"/>
      <c r="O61" s="120"/>
      <c r="P61" s="120"/>
      <c r="Q61" s="120"/>
      <c r="R61" s="120"/>
      <c r="S61" s="120"/>
      <c r="T61" s="120"/>
      <c r="U61" s="120"/>
      <c r="V61" s="120"/>
      <c r="W61" s="120"/>
      <c r="X61" s="120"/>
      <c r="Y61" s="120"/>
      <c r="Z61" s="120"/>
    </row>
    <row r="62" spans="1:26" ht="15.75" customHeight="1">
      <c r="A62" s="120"/>
      <c r="B62" s="132"/>
      <c r="C62" s="120"/>
      <c r="D62" s="120"/>
      <c r="E62" s="120"/>
      <c r="F62" s="120"/>
      <c r="G62" s="120"/>
      <c r="H62" s="120"/>
      <c r="I62" s="120"/>
      <c r="J62" s="120"/>
      <c r="K62" s="120"/>
      <c r="L62" s="120"/>
      <c r="M62" s="120"/>
      <c r="N62" s="120"/>
      <c r="O62" s="120"/>
      <c r="P62" s="120"/>
      <c r="Q62" s="120"/>
      <c r="R62" s="120"/>
      <c r="S62" s="120"/>
      <c r="T62" s="120"/>
      <c r="U62" s="120"/>
      <c r="V62" s="120"/>
      <c r="W62" s="120"/>
      <c r="X62" s="120"/>
      <c r="Y62" s="120"/>
      <c r="Z62" s="120"/>
    </row>
    <row r="63" spans="1:26" ht="15.75" customHeight="1">
      <c r="A63" s="120"/>
      <c r="B63" s="132"/>
      <c r="C63" s="120"/>
      <c r="D63" s="120"/>
      <c r="E63" s="120"/>
      <c r="F63" s="120"/>
      <c r="G63" s="120"/>
      <c r="H63" s="120"/>
      <c r="I63" s="120"/>
      <c r="J63" s="120"/>
      <c r="K63" s="120"/>
      <c r="L63" s="120"/>
      <c r="M63" s="120"/>
      <c r="N63" s="120"/>
      <c r="O63" s="120"/>
      <c r="P63" s="120"/>
      <c r="Q63" s="120"/>
      <c r="R63" s="120"/>
      <c r="S63" s="120"/>
      <c r="T63" s="120"/>
      <c r="U63" s="120"/>
      <c r="V63" s="120"/>
      <c r="W63" s="120"/>
      <c r="X63" s="120"/>
      <c r="Y63" s="120"/>
      <c r="Z63" s="120"/>
    </row>
    <row r="64" spans="1:26" ht="15.75" customHeight="1">
      <c r="A64" s="120"/>
      <c r="B64" s="132"/>
      <c r="C64" s="120"/>
      <c r="D64" s="120"/>
      <c r="E64" s="120"/>
      <c r="F64" s="120"/>
      <c r="G64" s="120"/>
      <c r="H64" s="120"/>
      <c r="I64" s="120"/>
      <c r="J64" s="120"/>
      <c r="K64" s="120"/>
      <c r="L64" s="120"/>
      <c r="M64" s="120"/>
      <c r="N64" s="120"/>
      <c r="O64" s="120"/>
      <c r="P64" s="120"/>
      <c r="Q64" s="120"/>
      <c r="R64" s="120"/>
      <c r="S64" s="120"/>
      <c r="T64" s="120"/>
      <c r="U64" s="120"/>
      <c r="V64" s="120"/>
      <c r="W64" s="120"/>
      <c r="X64" s="120"/>
      <c r="Y64" s="120"/>
      <c r="Z64" s="120"/>
    </row>
    <row r="65" spans="1:26" ht="15.75" customHeight="1">
      <c r="A65" s="120"/>
      <c r="B65" s="132"/>
      <c r="C65" s="120"/>
      <c r="D65" s="120"/>
      <c r="E65" s="120"/>
      <c r="F65" s="120"/>
      <c r="G65" s="120"/>
      <c r="H65" s="120"/>
      <c r="I65" s="120"/>
      <c r="J65" s="120"/>
      <c r="K65" s="120"/>
      <c r="L65" s="120"/>
      <c r="M65" s="120"/>
      <c r="N65" s="120"/>
      <c r="O65" s="120"/>
      <c r="P65" s="120"/>
      <c r="Q65" s="120"/>
      <c r="R65" s="120"/>
      <c r="S65" s="120"/>
      <c r="T65" s="120"/>
      <c r="U65" s="120"/>
      <c r="V65" s="120"/>
      <c r="W65" s="120"/>
      <c r="X65" s="120"/>
      <c r="Y65" s="120"/>
      <c r="Z65" s="120"/>
    </row>
    <row r="66" spans="1:26" ht="15.75" customHeight="1">
      <c r="A66" s="120"/>
      <c r="B66" s="132"/>
      <c r="C66" s="120"/>
      <c r="D66" s="120"/>
      <c r="E66" s="120"/>
      <c r="F66" s="120"/>
      <c r="G66" s="120"/>
      <c r="H66" s="120"/>
      <c r="I66" s="120"/>
      <c r="J66" s="120"/>
      <c r="K66" s="120"/>
      <c r="L66" s="120"/>
      <c r="M66" s="120"/>
      <c r="N66" s="120"/>
      <c r="O66" s="120"/>
      <c r="P66" s="120"/>
      <c r="Q66" s="120"/>
      <c r="R66" s="120"/>
      <c r="S66" s="120"/>
      <c r="T66" s="120"/>
      <c r="U66" s="120"/>
      <c r="V66" s="120"/>
      <c r="W66" s="120"/>
      <c r="X66" s="120"/>
      <c r="Y66" s="120"/>
      <c r="Z66" s="120"/>
    </row>
    <row r="67" spans="1:26" ht="15.75" customHeight="1">
      <c r="A67" s="120"/>
      <c r="B67" s="132"/>
      <c r="C67" s="120"/>
      <c r="D67" s="120"/>
      <c r="E67" s="120"/>
      <c r="F67" s="120"/>
      <c r="G67" s="120"/>
      <c r="H67" s="120"/>
      <c r="I67" s="120"/>
      <c r="J67" s="120"/>
      <c r="K67" s="120"/>
      <c r="L67" s="120"/>
      <c r="M67" s="120"/>
      <c r="N67" s="120"/>
      <c r="O67" s="120"/>
      <c r="P67" s="120"/>
      <c r="Q67" s="120"/>
      <c r="R67" s="120"/>
      <c r="S67" s="120"/>
      <c r="T67" s="120"/>
      <c r="U67" s="120"/>
      <c r="V67" s="120"/>
      <c r="W67" s="120"/>
      <c r="X67" s="120"/>
      <c r="Y67" s="120"/>
      <c r="Z67" s="120"/>
    </row>
    <row r="68" spans="1:26" ht="15.75" customHeight="1">
      <c r="A68" s="120"/>
      <c r="B68" s="132"/>
      <c r="C68" s="120"/>
      <c r="D68" s="120"/>
      <c r="E68" s="120"/>
      <c r="F68" s="120"/>
      <c r="G68" s="120"/>
      <c r="H68" s="120"/>
      <c r="I68" s="120"/>
      <c r="J68" s="120"/>
      <c r="K68" s="120"/>
      <c r="L68" s="120"/>
      <c r="M68" s="120"/>
      <c r="N68" s="120"/>
      <c r="O68" s="120"/>
      <c r="P68" s="120"/>
      <c r="Q68" s="120"/>
      <c r="R68" s="120"/>
      <c r="S68" s="120"/>
      <c r="T68" s="120"/>
      <c r="U68" s="120"/>
      <c r="V68" s="120"/>
      <c r="W68" s="120"/>
      <c r="X68" s="120"/>
      <c r="Y68" s="120"/>
      <c r="Z68" s="120"/>
    </row>
    <row r="69" spans="1:26" ht="15.75" customHeight="1">
      <c r="A69" s="120"/>
      <c r="B69" s="132"/>
      <c r="C69" s="120"/>
      <c r="D69" s="120"/>
      <c r="E69" s="120"/>
      <c r="F69" s="120"/>
      <c r="G69" s="120"/>
      <c r="H69" s="120"/>
      <c r="I69" s="120"/>
      <c r="J69" s="120"/>
      <c r="K69" s="120"/>
      <c r="L69" s="120"/>
      <c r="M69" s="120"/>
      <c r="N69" s="120"/>
      <c r="O69" s="120"/>
      <c r="P69" s="120"/>
      <c r="Q69" s="120"/>
      <c r="R69" s="120"/>
      <c r="S69" s="120"/>
      <c r="T69" s="120"/>
      <c r="U69" s="120"/>
      <c r="V69" s="120"/>
      <c r="W69" s="120"/>
      <c r="X69" s="120"/>
      <c r="Y69" s="120"/>
      <c r="Z69" s="120"/>
    </row>
    <row r="70" spans="1:26" ht="15.75" customHeight="1">
      <c r="A70" s="120"/>
      <c r="B70" s="132"/>
      <c r="C70" s="120"/>
      <c r="D70" s="120"/>
      <c r="E70" s="120"/>
      <c r="F70" s="120"/>
      <c r="G70" s="120"/>
      <c r="H70" s="120"/>
      <c r="I70" s="120"/>
      <c r="J70" s="120"/>
      <c r="K70" s="120"/>
      <c r="L70" s="120"/>
      <c r="M70" s="120"/>
      <c r="N70" s="120"/>
      <c r="O70" s="120"/>
      <c r="P70" s="120"/>
      <c r="Q70" s="120"/>
      <c r="R70" s="120"/>
      <c r="S70" s="120"/>
      <c r="T70" s="120"/>
      <c r="U70" s="120"/>
      <c r="V70" s="120"/>
      <c r="W70" s="120"/>
      <c r="X70" s="120"/>
      <c r="Y70" s="120"/>
      <c r="Z70" s="120"/>
    </row>
    <row r="71" spans="1:26" ht="15.75" customHeight="1">
      <c r="A71" s="120"/>
      <c r="B71" s="132"/>
      <c r="C71" s="120"/>
      <c r="D71" s="120"/>
      <c r="E71" s="120"/>
      <c r="F71" s="120"/>
      <c r="G71" s="120"/>
      <c r="H71" s="120"/>
      <c r="I71" s="120"/>
      <c r="J71" s="120"/>
      <c r="K71" s="120"/>
      <c r="L71" s="120"/>
      <c r="M71" s="120"/>
      <c r="N71" s="120"/>
      <c r="O71" s="120"/>
      <c r="P71" s="120"/>
      <c r="Q71" s="120"/>
      <c r="R71" s="120"/>
      <c r="S71" s="120"/>
      <c r="T71" s="120"/>
      <c r="U71" s="120"/>
      <c r="V71" s="120"/>
      <c r="W71" s="120"/>
      <c r="X71" s="120"/>
      <c r="Y71" s="120"/>
      <c r="Z71" s="120"/>
    </row>
    <row r="72" spans="1:26" ht="15.75" customHeight="1">
      <c r="A72" s="120"/>
      <c r="B72" s="132"/>
      <c r="C72" s="120"/>
      <c r="D72" s="120"/>
      <c r="E72" s="120"/>
      <c r="F72" s="120"/>
      <c r="G72" s="120"/>
      <c r="H72" s="120"/>
      <c r="I72" s="120"/>
      <c r="J72" s="120"/>
      <c r="K72" s="120"/>
      <c r="L72" s="120"/>
      <c r="M72" s="120"/>
      <c r="N72" s="120"/>
      <c r="O72" s="120"/>
      <c r="P72" s="120"/>
      <c r="Q72" s="120"/>
      <c r="R72" s="120"/>
      <c r="S72" s="120"/>
      <c r="T72" s="120"/>
      <c r="U72" s="120"/>
      <c r="V72" s="120"/>
      <c r="W72" s="120"/>
      <c r="X72" s="120"/>
      <c r="Y72" s="120"/>
      <c r="Z72" s="120"/>
    </row>
    <row r="73" spans="1:26" ht="15.75" customHeight="1">
      <c r="A73" s="120"/>
      <c r="B73" s="132"/>
      <c r="C73" s="120"/>
      <c r="D73" s="120"/>
      <c r="E73" s="120"/>
      <c r="F73" s="120"/>
      <c r="G73" s="120"/>
      <c r="H73" s="120"/>
      <c r="I73" s="120"/>
      <c r="J73" s="120"/>
      <c r="K73" s="120"/>
      <c r="L73" s="120"/>
      <c r="M73" s="120"/>
      <c r="N73" s="120"/>
      <c r="O73" s="120"/>
      <c r="P73" s="120"/>
      <c r="Q73" s="120"/>
      <c r="R73" s="120"/>
      <c r="S73" s="120"/>
      <c r="T73" s="120"/>
      <c r="U73" s="120"/>
      <c r="V73" s="120"/>
      <c r="W73" s="120"/>
      <c r="X73" s="120"/>
      <c r="Y73" s="120"/>
      <c r="Z73" s="120"/>
    </row>
    <row r="74" spans="1:26" ht="15.75" customHeight="1">
      <c r="A74" s="120"/>
      <c r="B74" s="132"/>
      <c r="C74" s="120"/>
      <c r="D74" s="120"/>
      <c r="E74" s="120"/>
      <c r="F74" s="120"/>
      <c r="G74" s="120"/>
      <c r="H74" s="120"/>
      <c r="I74" s="120"/>
      <c r="J74" s="120"/>
      <c r="K74" s="120"/>
      <c r="L74" s="120"/>
      <c r="M74" s="120"/>
      <c r="N74" s="120"/>
      <c r="O74" s="120"/>
      <c r="P74" s="120"/>
      <c r="Q74" s="120"/>
      <c r="R74" s="120"/>
      <c r="S74" s="120"/>
      <c r="T74" s="120"/>
      <c r="U74" s="120"/>
      <c r="V74" s="120"/>
      <c r="W74" s="120"/>
      <c r="X74" s="120"/>
      <c r="Y74" s="120"/>
      <c r="Z74" s="120"/>
    </row>
    <row r="75" spans="1:26" ht="15.75" customHeight="1">
      <c r="A75" s="120"/>
      <c r="B75" s="132"/>
      <c r="C75" s="120"/>
      <c r="D75" s="120"/>
      <c r="E75" s="120"/>
      <c r="F75" s="120"/>
      <c r="G75" s="120"/>
      <c r="H75" s="120"/>
      <c r="I75" s="120"/>
      <c r="J75" s="120"/>
      <c r="K75" s="120"/>
      <c r="L75" s="120"/>
      <c r="M75" s="120"/>
      <c r="N75" s="120"/>
      <c r="O75" s="120"/>
      <c r="P75" s="120"/>
      <c r="Q75" s="120"/>
      <c r="R75" s="120"/>
      <c r="S75" s="120"/>
      <c r="T75" s="120"/>
      <c r="U75" s="120"/>
      <c r="V75" s="120"/>
      <c r="W75" s="120"/>
      <c r="X75" s="120"/>
      <c r="Y75" s="120"/>
      <c r="Z75" s="120"/>
    </row>
    <row r="76" spans="1:26" ht="15.75" customHeight="1">
      <c r="A76" s="120"/>
      <c r="B76" s="132"/>
      <c r="C76" s="120"/>
      <c r="D76" s="120"/>
      <c r="E76" s="120"/>
      <c r="F76" s="120"/>
      <c r="G76" s="120"/>
      <c r="H76" s="120"/>
      <c r="I76" s="120"/>
      <c r="J76" s="120"/>
      <c r="K76" s="120"/>
      <c r="L76" s="120"/>
      <c r="M76" s="120"/>
      <c r="N76" s="120"/>
      <c r="O76" s="120"/>
      <c r="P76" s="120"/>
      <c r="Q76" s="120"/>
      <c r="R76" s="120"/>
      <c r="S76" s="120"/>
      <c r="T76" s="120"/>
      <c r="U76" s="120"/>
      <c r="V76" s="120"/>
      <c r="W76" s="120"/>
      <c r="X76" s="120"/>
      <c r="Y76" s="120"/>
      <c r="Z76" s="120"/>
    </row>
    <row r="77" spans="1:26" ht="15.75" customHeight="1">
      <c r="A77" s="120"/>
      <c r="B77" s="132"/>
      <c r="C77" s="120"/>
      <c r="D77" s="120"/>
      <c r="E77" s="120"/>
      <c r="F77" s="120"/>
      <c r="G77" s="120"/>
      <c r="H77" s="120"/>
      <c r="I77" s="120"/>
      <c r="J77" s="120"/>
      <c r="K77" s="120"/>
      <c r="L77" s="120"/>
      <c r="M77" s="120"/>
      <c r="N77" s="120"/>
      <c r="O77" s="120"/>
      <c r="P77" s="120"/>
      <c r="Q77" s="120"/>
      <c r="R77" s="120"/>
      <c r="S77" s="120"/>
      <c r="T77" s="120"/>
      <c r="U77" s="120"/>
      <c r="V77" s="120"/>
      <c r="W77" s="120"/>
      <c r="X77" s="120"/>
      <c r="Y77" s="120"/>
      <c r="Z77" s="120"/>
    </row>
    <row r="78" spans="1:26" ht="15.75" customHeight="1">
      <c r="A78" s="120"/>
      <c r="B78" s="132"/>
      <c r="C78" s="120"/>
      <c r="D78" s="120"/>
      <c r="E78" s="120"/>
      <c r="F78" s="120"/>
      <c r="G78" s="120"/>
      <c r="H78" s="120"/>
      <c r="I78" s="120"/>
      <c r="J78" s="120"/>
      <c r="K78" s="120"/>
      <c r="L78" s="120"/>
      <c r="M78" s="120"/>
      <c r="N78" s="120"/>
      <c r="O78" s="120"/>
      <c r="P78" s="120"/>
      <c r="Q78" s="120"/>
      <c r="R78" s="120"/>
      <c r="S78" s="120"/>
      <c r="T78" s="120"/>
      <c r="U78" s="120"/>
      <c r="V78" s="120"/>
      <c r="W78" s="120"/>
      <c r="X78" s="120"/>
      <c r="Y78" s="120"/>
      <c r="Z78" s="120"/>
    </row>
    <row r="79" spans="1:26" ht="15.75" customHeight="1">
      <c r="A79" s="120"/>
      <c r="B79" s="132"/>
      <c r="C79" s="120"/>
      <c r="D79" s="120"/>
      <c r="E79" s="120"/>
      <c r="F79" s="120"/>
      <c r="G79" s="120"/>
      <c r="H79" s="120"/>
      <c r="I79" s="120"/>
      <c r="J79" s="120"/>
      <c r="K79" s="120"/>
      <c r="L79" s="120"/>
      <c r="M79" s="120"/>
      <c r="N79" s="120"/>
      <c r="O79" s="120"/>
      <c r="P79" s="120"/>
      <c r="Q79" s="120"/>
      <c r="R79" s="120"/>
      <c r="S79" s="120"/>
      <c r="T79" s="120"/>
      <c r="U79" s="120"/>
      <c r="V79" s="120"/>
      <c r="W79" s="120"/>
      <c r="X79" s="120"/>
      <c r="Y79" s="120"/>
      <c r="Z79" s="120"/>
    </row>
    <row r="80" spans="1:26" ht="15.75" customHeight="1">
      <c r="A80" s="120"/>
      <c r="B80" s="132"/>
      <c r="C80" s="120"/>
      <c r="D80" s="120"/>
      <c r="E80" s="120"/>
      <c r="F80" s="120"/>
      <c r="G80" s="120"/>
      <c r="H80" s="120"/>
      <c r="I80" s="120"/>
      <c r="J80" s="120"/>
      <c r="K80" s="120"/>
      <c r="L80" s="120"/>
      <c r="M80" s="120"/>
      <c r="N80" s="120"/>
      <c r="O80" s="120"/>
      <c r="P80" s="120"/>
      <c r="Q80" s="120"/>
      <c r="R80" s="120"/>
      <c r="S80" s="120"/>
      <c r="T80" s="120"/>
      <c r="U80" s="120"/>
      <c r="V80" s="120"/>
      <c r="W80" s="120"/>
      <c r="X80" s="120"/>
      <c r="Y80" s="120"/>
      <c r="Z80" s="120"/>
    </row>
    <row r="81" spans="1:26" ht="15.75" customHeight="1">
      <c r="A81" s="120"/>
      <c r="B81" s="132"/>
      <c r="C81" s="120"/>
      <c r="D81" s="120"/>
      <c r="E81" s="120"/>
      <c r="F81" s="120"/>
      <c r="G81" s="120"/>
      <c r="H81" s="120"/>
      <c r="I81" s="120"/>
      <c r="J81" s="120"/>
      <c r="K81" s="120"/>
      <c r="L81" s="120"/>
      <c r="M81" s="120"/>
      <c r="N81" s="120"/>
      <c r="O81" s="120"/>
      <c r="P81" s="120"/>
      <c r="Q81" s="120"/>
      <c r="R81" s="120"/>
      <c r="S81" s="120"/>
      <c r="T81" s="120"/>
      <c r="U81" s="120"/>
      <c r="V81" s="120"/>
      <c r="W81" s="120"/>
      <c r="X81" s="120"/>
      <c r="Y81" s="120"/>
      <c r="Z81" s="120"/>
    </row>
    <row r="82" spans="1:26" ht="15.75" customHeight="1">
      <c r="A82" s="120"/>
      <c r="B82" s="132"/>
      <c r="C82" s="120"/>
      <c r="D82" s="120"/>
      <c r="E82" s="120"/>
      <c r="F82" s="120"/>
      <c r="G82" s="120"/>
      <c r="H82" s="120"/>
      <c r="I82" s="120"/>
      <c r="J82" s="120"/>
      <c r="K82" s="120"/>
      <c r="L82" s="120"/>
      <c r="M82" s="120"/>
      <c r="N82" s="120"/>
      <c r="O82" s="120"/>
      <c r="P82" s="120"/>
      <c r="Q82" s="120"/>
      <c r="R82" s="120"/>
      <c r="S82" s="120"/>
      <c r="T82" s="120"/>
      <c r="U82" s="120"/>
      <c r="V82" s="120"/>
      <c r="W82" s="120"/>
      <c r="X82" s="120"/>
      <c r="Y82" s="120"/>
      <c r="Z82" s="120"/>
    </row>
    <row r="83" spans="1:26" ht="15.75" customHeight="1">
      <c r="A83" s="120"/>
      <c r="B83" s="132"/>
      <c r="C83" s="120"/>
      <c r="D83" s="120"/>
      <c r="E83" s="120"/>
      <c r="F83" s="120"/>
      <c r="G83" s="120"/>
      <c r="H83" s="120"/>
      <c r="I83" s="120"/>
      <c r="J83" s="120"/>
      <c r="K83" s="120"/>
      <c r="L83" s="120"/>
      <c r="M83" s="120"/>
      <c r="N83" s="120"/>
      <c r="O83" s="120"/>
      <c r="P83" s="120"/>
      <c r="Q83" s="120"/>
      <c r="R83" s="120"/>
      <c r="S83" s="120"/>
      <c r="T83" s="120"/>
      <c r="U83" s="120"/>
      <c r="V83" s="120"/>
      <c r="W83" s="120"/>
      <c r="X83" s="120"/>
      <c r="Y83" s="120"/>
      <c r="Z83" s="120"/>
    </row>
    <row r="84" spans="1:26" ht="15.75" customHeight="1">
      <c r="A84" s="120"/>
      <c r="B84" s="132"/>
      <c r="C84" s="120"/>
      <c r="D84" s="120"/>
      <c r="E84" s="120"/>
      <c r="F84" s="120"/>
      <c r="G84" s="120"/>
      <c r="H84" s="120"/>
      <c r="I84" s="120"/>
      <c r="J84" s="120"/>
      <c r="K84" s="120"/>
      <c r="L84" s="120"/>
      <c r="M84" s="120"/>
      <c r="N84" s="120"/>
      <c r="O84" s="120"/>
      <c r="P84" s="120"/>
      <c r="Q84" s="120"/>
      <c r="R84" s="120"/>
      <c r="S84" s="120"/>
      <c r="T84" s="120"/>
      <c r="U84" s="120"/>
      <c r="V84" s="120"/>
      <c r="W84" s="120"/>
      <c r="X84" s="120"/>
      <c r="Y84" s="120"/>
      <c r="Z84" s="120"/>
    </row>
    <row r="85" spans="1:26" ht="15.75" customHeight="1">
      <c r="A85" s="120"/>
      <c r="B85" s="132"/>
      <c r="C85" s="120"/>
      <c r="D85" s="120"/>
      <c r="E85" s="120"/>
      <c r="F85" s="120"/>
      <c r="G85" s="120"/>
      <c r="H85" s="120"/>
      <c r="I85" s="120"/>
      <c r="J85" s="120"/>
      <c r="K85" s="120"/>
      <c r="L85" s="120"/>
      <c r="M85" s="120"/>
      <c r="N85" s="120"/>
      <c r="O85" s="120"/>
      <c r="P85" s="120"/>
      <c r="Q85" s="120"/>
      <c r="R85" s="120"/>
      <c r="S85" s="120"/>
      <c r="T85" s="120"/>
      <c r="U85" s="120"/>
      <c r="V85" s="120"/>
      <c r="W85" s="120"/>
      <c r="X85" s="120"/>
      <c r="Y85" s="120"/>
      <c r="Z85" s="120"/>
    </row>
    <row r="86" spans="1:26" ht="15.75" customHeight="1">
      <c r="A86" s="120"/>
      <c r="B86" s="132"/>
      <c r="C86" s="120"/>
      <c r="D86" s="120"/>
      <c r="E86" s="120"/>
      <c r="F86" s="120"/>
      <c r="G86" s="120"/>
      <c r="H86" s="120"/>
      <c r="I86" s="120"/>
      <c r="J86" s="120"/>
      <c r="K86" s="120"/>
      <c r="L86" s="120"/>
      <c r="M86" s="120"/>
      <c r="N86" s="120"/>
      <c r="O86" s="120"/>
      <c r="P86" s="120"/>
      <c r="Q86" s="120"/>
      <c r="R86" s="120"/>
      <c r="S86" s="120"/>
      <c r="T86" s="120"/>
      <c r="U86" s="120"/>
      <c r="V86" s="120"/>
      <c r="W86" s="120"/>
      <c r="X86" s="120"/>
      <c r="Y86" s="120"/>
      <c r="Z86" s="120"/>
    </row>
    <row r="87" spans="1:26" ht="15.75" customHeight="1">
      <c r="A87" s="120"/>
      <c r="B87" s="132"/>
      <c r="C87" s="120"/>
      <c r="D87" s="120"/>
      <c r="E87" s="120"/>
      <c r="F87" s="120"/>
      <c r="G87" s="120"/>
      <c r="H87" s="120"/>
      <c r="I87" s="120"/>
      <c r="J87" s="120"/>
      <c r="K87" s="120"/>
      <c r="L87" s="120"/>
      <c r="M87" s="120"/>
      <c r="N87" s="120"/>
      <c r="O87" s="120"/>
      <c r="P87" s="120"/>
      <c r="Q87" s="120"/>
      <c r="R87" s="120"/>
      <c r="S87" s="120"/>
      <c r="T87" s="120"/>
      <c r="U87" s="120"/>
      <c r="V87" s="120"/>
      <c r="W87" s="120"/>
      <c r="X87" s="120"/>
      <c r="Y87" s="120"/>
      <c r="Z87" s="120"/>
    </row>
    <row r="88" spans="1:26" ht="15.75" customHeight="1">
      <c r="A88" s="120"/>
      <c r="B88" s="132"/>
      <c r="C88" s="120"/>
      <c r="D88" s="120"/>
      <c r="E88" s="120"/>
      <c r="F88" s="120"/>
      <c r="G88" s="120"/>
      <c r="H88" s="120"/>
      <c r="I88" s="120"/>
      <c r="J88" s="120"/>
      <c r="K88" s="120"/>
      <c r="L88" s="120"/>
      <c r="M88" s="120"/>
      <c r="N88" s="120"/>
      <c r="O88" s="120"/>
      <c r="P88" s="120"/>
      <c r="Q88" s="120"/>
      <c r="R88" s="120"/>
      <c r="S88" s="120"/>
      <c r="T88" s="120"/>
      <c r="U88" s="120"/>
      <c r="V88" s="120"/>
      <c r="W88" s="120"/>
      <c r="X88" s="120"/>
      <c r="Y88" s="120"/>
      <c r="Z88" s="120"/>
    </row>
    <row r="89" spans="1:26" ht="15.75" customHeight="1">
      <c r="A89" s="120"/>
      <c r="B89" s="132"/>
      <c r="C89" s="120"/>
      <c r="D89" s="120"/>
      <c r="E89" s="120"/>
      <c r="F89" s="120"/>
      <c r="G89" s="120"/>
      <c r="H89" s="120"/>
      <c r="I89" s="120"/>
      <c r="J89" s="120"/>
      <c r="K89" s="120"/>
      <c r="L89" s="120"/>
      <c r="M89" s="120"/>
      <c r="N89" s="120"/>
      <c r="O89" s="120"/>
      <c r="P89" s="120"/>
      <c r="Q89" s="120"/>
      <c r="R89" s="120"/>
      <c r="S89" s="120"/>
      <c r="T89" s="120"/>
      <c r="U89" s="120"/>
      <c r="V89" s="120"/>
      <c r="W89" s="120"/>
      <c r="X89" s="120"/>
      <c r="Y89" s="120"/>
      <c r="Z89" s="120"/>
    </row>
    <row r="90" spans="1:26" ht="15.75" customHeight="1">
      <c r="A90" s="120"/>
      <c r="B90" s="132"/>
      <c r="C90" s="120"/>
      <c r="D90" s="120"/>
      <c r="E90" s="120"/>
      <c r="F90" s="120"/>
      <c r="G90" s="120"/>
      <c r="H90" s="120"/>
      <c r="I90" s="120"/>
      <c r="J90" s="120"/>
      <c r="K90" s="120"/>
      <c r="L90" s="120"/>
      <c r="M90" s="120"/>
      <c r="N90" s="120"/>
      <c r="O90" s="120"/>
      <c r="P90" s="120"/>
      <c r="Q90" s="120"/>
      <c r="R90" s="120"/>
      <c r="S90" s="120"/>
      <c r="T90" s="120"/>
      <c r="U90" s="120"/>
      <c r="V90" s="120"/>
      <c r="W90" s="120"/>
      <c r="X90" s="120"/>
      <c r="Y90" s="120"/>
      <c r="Z90" s="120"/>
    </row>
    <row r="91" spans="1:26" ht="15.75" customHeight="1">
      <c r="A91" s="120"/>
      <c r="B91" s="132"/>
      <c r="C91" s="120"/>
      <c r="D91" s="120"/>
      <c r="E91" s="120"/>
      <c r="F91" s="120"/>
      <c r="G91" s="120"/>
      <c r="H91" s="120"/>
      <c r="I91" s="120"/>
      <c r="J91" s="120"/>
      <c r="K91" s="120"/>
      <c r="L91" s="120"/>
      <c r="M91" s="120"/>
      <c r="N91" s="120"/>
      <c r="O91" s="120"/>
      <c r="P91" s="120"/>
      <c r="Q91" s="120"/>
      <c r="R91" s="120"/>
      <c r="S91" s="120"/>
      <c r="T91" s="120"/>
      <c r="U91" s="120"/>
      <c r="V91" s="120"/>
      <c r="W91" s="120"/>
      <c r="X91" s="120"/>
      <c r="Y91" s="120"/>
      <c r="Z91" s="120"/>
    </row>
    <row r="92" spans="1:26" ht="15.75" customHeight="1">
      <c r="A92" s="120"/>
      <c r="B92" s="132"/>
      <c r="C92" s="120"/>
      <c r="D92" s="120"/>
      <c r="E92" s="120"/>
      <c r="F92" s="120"/>
      <c r="G92" s="120"/>
      <c r="H92" s="120"/>
      <c r="I92" s="120"/>
      <c r="J92" s="120"/>
      <c r="K92" s="120"/>
      <c r="L92" s="120"/>
      <c r="M92" s="120"/>
      <c r="N92" s="120"/>
      <c r="O92" s="120"/>
      <c r="P92" s="120"/>
      <c r="Q92" s="120"/>
      <c r="R92" s="120"/>
      <c r="S92" s="120"/>
      <c r="T92" s="120"/>
      <c r="U92" s="120"/>
      <c r="V92" s="120"/>
      <c r="W92" s="120"/>
      <c r="X92" s="120"/>
      <c r="Y92" s="120"/>
      <c r="Z92" s="120"/>
    </row>
    <row r="93" spans="1:26" ht="15.75" customHeight="1">
      <c r="A93" s="120"/>
      <c r="B93" s="132"/>
      <c r="C93" s="120"/>
      <c r="D93" s="120"/>
      <c r="E93" s="120"/>
      <c r="F93" s="120"/>
      <c r="G93" s="120"/>
      <c r="H93" s="120"/>
      <c r="I93" s="120"/>
      <c r="J93" s="120"/>
      <c r="K93" s="120"/>
      <c r="L93" s="120"/>
      <c r="M93" s="120"/>
      <c r="N93" s="120"/>
      <c r="O93" s="120"/>
      <c r="P93" s="120"/>
      <c r="Q93" s="120"/>
      <c r="R93" s="120"/>
      <c r="S93" s="120"/>
      <c r="T93" s="120"/>
      <c r="U93" s="120"/>
      <c r="V93" s="120"/>
      <c r="W93" s="120"/>
      <c r="X93" s="120"/>
      <c r="Y93" s="120"/>
      <c r="Z93" s="120"/>
    </row>
    <row r="94" spans="1:26" ht="15.75" customHeight="1">
      <c r="A94" s="120"/>
      <c r="B94" s="132"/>
      <c r="C94" s="120"/>
      <c r="D94" s="120"/>
      <c r="E94" s="120"/>
      <c r="F94" s="120"/>
      <c r="G94" s="120"/>
      <c r="H94" s="120"/>
      <c r="I94" s="120"/>
      <c r="J94" s="120"/>
      <c r="K94" s="120"/>
      <c r="L94" s="120"/>
      <c r="M94" s="120"/>
      <c r="N94" s="120"/>
      <c r="O94" s="120"/>
      <c r="P94" s="120"/>
      <c r="Q94" s="120"/>
      <c r="R94" s="120"/>
      <c r="S94" s="120"/>
      <c r="T94" s="120"/>
      <c r="U94" s="120"/>
      <c r="V94" s="120"/>
      <c r="W94" s="120"/>
      <c r="X94" s="120"/>
      <c r="Y94" s="120"/>
      <c r="Z94" s="120"/>
    </row>
    <row r="95" spans="1:26" ht="15.75" customHeight="1">
      <c r="A95" s="120"/>
      <c r="B95" s="132"/>
      <c r="C95" s="120"/>
      <c r="D95" s="120"/>
      <c r="E95" s="120"/>
      <c r="F95" s="120"/>
      <c r="G95" s="120"/>
      <c r="H95" s="120"/>
      <c r="I95" s="120"/>
      <c r="J95" s="120"/>
      <c r="K95" s="120"/>
      <c r="L95" s="120"/>
      <c r="M95" s="120"/>
      <c r="N95" s="120"/>
      <c r="O95" s="120"/>
      <c r="P95" s="120"/>
      <c r="Q95" s="120"/>
      <c r="R95" s="120"/>
      <c r="S95" s="120"/>
      <c r="T95" s="120"/>
      <c r="U95" s="120"/>
      <c r="V95" s="120"/>
      <c r="W95" s="120"/>
      <c r="X95" s="120"/>
      <c r="Y95" s="120"/>
      <c r="Z95" s="120"/>
    </row>
    <row r="96" spans="1:26" ht="15.75" customHeight="1">
      <c r="A96" s="120"/>
      <c r="B96" s="132"/>
      <c r="C96" s="120"/>
      <c r="D96" s="120"/>
      <c r="E96" s="120"/>
      <c r="F96" s="120"/>
      <c r="G96" s="120"/>
      <c r="H96" s="120"/>
      <c r="I96" s="120"/>
      <c r="J96" s="120"/>
      <c r="K96" s="120"/>
      <c r="L96" s="120"/>
      <c r="M96" s="120"/>
      <c r="N96" s="120"/>
      <c r="O96" s="120"/>
      <c r="P96" s="120"/>
      <c r="Q96" s="120"/>
      <c r="R96" s="120"/>
      <c r="S96" s="120"/>
      <c r="T96" s="120"/>
      <c r="U96" s="120"/>
      <c r="V96" s="120"/>
      <c r="W96" s="120"/>
      <c r="X96" s="120"/>
      <c r="Y96" s="120"/>
      <c r="Z96" s="120"/>
    </row>
    <row r="97" spans="1:26" ht="15.75" customHeight="1">
      <c r="A97" s="120"/>
      <c r="B97" s="132"/>
      <c r="C97" s="120"/>
      <c r="D97" s="120"/>
      <c r="E97" s="120"/>
      <c r="F97" s="120"/>
      <c r="G97" s="120"/>
      <c r="H97" s="120"/>
      <c r="I97" s="120"/>
      <c r="J97" s="120"/>
      <c r="K97" s="120"/>
      <c r="L97" s="120"/>
      <c r="M97" s="120"/>
      <c r="N97" s="120"/>
      <c r="O97" s="120"/>
      <c r="P97" s="120"/>
      <c r="Q97" s="120"/>
      <c r="R97" s="120"/>
      <c r="S97" s="120"/>
      <c r="T97" s="120"/>
      <c r="U97" s="120"/>
      <c r="V97" s="120"/>
      <c r="W97" s="120"/>
      <c r="X97" s="120"/>
      <c r="Y97" s="120"/>
      <c r="Z97" s="120"/>
    </row>
    <row r="98" spans="1:26" ht="15.75" customHeight="1">
      <c r="A98" s="120"/>
      <c r="B98" s="132"/>
      <c r="C98" s="120"/>
      <c r="D98" s="120"/>
      <c r="E98" s="120"/>
      <c r="F98" s="120"/>
      <c r="G98" s="120"/>
      <c r="H98" s="120"/>
      <c r="I98" s="120"/>
      <c r="J98" s="120"/>
      <c r="K98" s="120"/>
      <c r="L98" s="120"/>
      <c r="M98" s="120"/>
      <c r="N98" s="120"/>
      <c r="O98" s="120"/>
      <c r="P98" s="120"/>
      <c r="Q98" s="120"/>
      <c r="R98" s="120"/>
      <c r="S98" s="120"/>
      <c r="T98" s="120"/>
      <c r="U98" s="120"/>
      <c r="V98" s="120"/>
      <c r="W98" s="120"/>
      <c r="X98" s="120"/>
      <c r="Y98" s="120"/>
      <c r="Z98" s="120"/>
    </row>
    <row r="99" spans="1:26" ht="15.75" customHeight="1">
      <c r="A99" s="120"/>
      <c r="B99" s="132"/>
      <c r="C99" s="120"/>
      <c r="D99" s="120"/>
      <c r="E99" s="120"/>
      <c r="F99" s="120"/>
      <c r="G99" s="120"/>
      <c r="H99" s="120"/>
      <c r="I99" s="120"/>
      <c r="J99" s="120"/>
      <c r="K99" s="120"/>
      <c r="L99" s="120"/>
      <c r="M99" s="120"/>
      <c r="N99" s="120"/>
      <c r="O99" s="120"/>
      <c r="P99" s="120"/>
      <c r="Q99" s="120"/>
      <c r="R99" s="120"/>
      <c r="S99" s="120"/>
      <c r="T99" s="120"/>
      <c r="U99" s="120"/>
      <c r="V99" s="120"/>
      <c r="W99" s="120"/>
      <c r="X99" s="120"/>
      <c r="Y99" s="120"/>
      <c r="Z99" s="120"/>
    </row>
    <row r="100" spans="1:26" ht="15.75" customHeight="1">
      <c r="A100" s="120"/>
      <c r="B100" s="132"/>
      <c r="C100" s="120"/>
      <c r="D100" s="120"/>
      <c r="E100" s="120"/>
      <c r="F100" s="120"/>
      <c r="G100" s="120"/>
      <c r="H100" s="120"/>
      <c r="I100" s="120"/>
      <c r="J100" s="120"/>
      <c r="K100" s="120"/>
      <c r="L100" s="120"/>
      <c r="M100" s="120"/>
      <c r="N100" s="120"/>
      <c r="O100" s="120"/>
      <c r="P100" s="120"/>
      <c r="Q100" s="120"/>
      <c r="R100" s="120"/>
      <c r="S100" s="120"/>
      <c r="T100" s="120"/>
      <c r="U100" s="120"/>
      <c r="V100" s="120"/>
      <c r="W100" s="120"/>
      <c r="X100" s="120"/>
      <c r="Y100" s="120"/>
      <c r="Z100" s="120"/>
    </row>
    <row r="101" spans="1:26" ht="15.75" customHeight="1">
      <c r="A101" s="120"/>
      <c r="B101" s="132"/>
      <c r="C101" s="120"/>
      <c r="D101" s="120"/>
      <c r="E101" s="120"/>
      <c r="F101" s="120"/>
      <c r="G101" s="120"/>
      <c r="H101" s="120"/>
      <c r="I101" s="120"/>
      <c r="J101" s="120"/>
      <c r="K101" s="120"/>
      <c r="L101" s="120"/>
      <c r="M101" s="120"/>
      <c r="N101" s="120"/>
      <c r="O101" s="120"/>
      <c r="P101" s="120"/>
      <c r="Q101" s="120"/>
      <c r="R101" s="120"/>
      <c r="S101" s="120"/>
      <c r="T101" s="120"/>
      <c r="U101" s="120"/>
      <c r="V101" s="120"/>
      <c r="W101" s="120"/>
      <c r="X101" s="120"/>
      <c r="Y101" s="120"/>
      <c r="Z101" s="120"/>
    </row>
    <row r="102" spans="1:26" ht="15.75" customHeight="1">
      <c r="A102" s="120"/>
      <c r="B102" s="132"/>
      <c r="C102" s="120"/>
      <c r="D102" s="120"/>
      <c r="E102" s="120"/>
      <c r="F102" s="120"/>
      <c r="G102" s="120"/>
      <c r="H102" s="120"/>
      <c r="I102" s="120"/>
      <c r="J102" s="120"/>
      <c r="K102" s="120"/>
      <c r="L102" s="120"/>
      <c r="M102" s="120"/>
      <c r="N102" s="120"/>
      <c r="O102" s="120"/>
      <c r="P102" s="120"/>
      <c r="Q102" s="120"/>
      <c r="R102" s="120"/>
      <c r="S102" s="120"/>
      <c r="T102" s="120"/>
      <c r="U102" s="120"/>
      <c r="V102" s="120"/>
      <c r="W102" s="120"/>
      <c r="X102" s="120"/>
      <c r="Y102" s="120"/>
      <c r="Z102" s="120"/>
    </row>
    <row r="103" spans="1:26" ht="15.75" customHeight="1">
      <c r="A103" s="120"/>
      <c r="B103" s="132"/>
      <c r="C103" s="120"/>
      <c r="D103" s="120"/>
      <c r="E103" s="120"/>
      <c r="F103" s="120"/>
      <c r="G103" s="120"/>
      <c r="H103" s="120"/>
      <c r="I103" s="120"/>
      <c r="J103" s="120"/>
      <c r="K103" s="120"/>
      <c r="L103" s="120"/>
      <c r="M103" s="120"/>
      <c r="N103" s="120"/>
      <c r="O103" s="120"/>
      <c r="P103" s="120"/>
      <c r="Q103" s="120"/>
      <c r="R103" s="120"/>
      <c r="S103" s="120"/>
      <c r="T103" s="120"/>
      <c r="U103" s="120"/>
      <c r="V103" s="120"/>
      <c r="W103" s="120"/>
      <c r="X103" s="120"/>
      <c r="Y103" s="120"/>
      <c r="Z103" s="120"/>
    </row>
    <row r="104" spans="1:26" ht="15.75" customHeight="1">
      <c r="A104" s="120"/>
      <c r="B104" s="132"/>
      <c r="C104" s="120"/>
      <c r="D104" s="120"/>
      <c r="E104" s="120"/>
      <c r="F104" s="120"/>
      <c r="G104" s="120"/>
      <c r="H104" s="120"/>
      <c r="I104" s="120"/>
      <c r="J104" s="120"/>
      <c r="K104" s="120"/>
      <c r="L104" s="120"/>
      <c r="M104" s="120"/>
      <c r="N104" s="120"/>
      <c r="O104" s="120"/>
      <c r="P104" s="120"/>
      <c r="Q104" s="120"/>
      <c r="R104" s="120"/>
      <c r="S104" s="120"/>
      <c r="T104" s="120"/>
      <c r="U104" s="120"/>
      <c r="V104" s="120"/>
      <c r="W104" s="120"/>
      <c r="X104" s="120"/>
      <c r="Y104" s="120"/>
      <c r="Z104" s="120"/>
    </row>
    <row r="105" spans="1:26" ht="15.75" customHeight="1">
      <c r="A105" s="120"/>
      <c r="B105" s="132"/>
      <c r="C105" s="120"/>
      <c r="D105" s="120"/>
      <c r="E105" s="120"/>
      <c r="F105" s="120"/>
      <c r="G105" s="120"/>
      <c r="H105" s="120"/>
      <c r="I105" s="120"/>
      <c r="J105" s="120"/>
      <c r="K105" s="120"/>
      <c r="L105" s="120"/>
      <c r="M105" s="120"/>
      <c r="N105" s="120"/>
      <c r="O105" s="120"/>
      <c r="P105" s="120"/>
      <c r="Q105" s="120"/>
      <c r="R105" s="120"/>
      <c r="S105" s="120"/>
      <c r="T105" s="120"/>
      <c r="U105" s="120"/>
      <c r="V105" s="120"/>
      <c r="W105" s="120"/>
      <c r="X105" s="120"/>
      <c r="Y105" s="120"/>
      <c r="Z105" s="120"/>
    </row>
    <row r="106" spans="1:26" ht="15.75" customHeight="1">
      <c r="A106" s="120"/>
      <c r="B106" s="132"/>
      <c r="C106" s="120"/>
      <c r="D106" s="120"/>
      <c r="E106" s="120"/>
      <c r="F106" s="120"/>
      <c r="G106" s="120"/>
      <c r="H106" s="120"/>
      <c r="I106" s="120"/>
      <c r="J106" s="120"/>
      <c r="K106" s="120"/>
      <c r="L106" s="120"/>
      <c r="M106" s="120"/>
      <c r="N106" s="120"/>
      <c r="O106" s="120"/>
      <c r="P106" s="120"/>
      <c r="Q106" s="120"/>
      <c r="R106" s="120"/>
      <c r="S106" s="120"/>
      <c r="T106" s="120"/>
      <c r="U106" s="120"/>
      <c r="V106" s="120"/>
      <c r="W106" s="120"/>
      <c r="X106" s="120"/>
      <c r="Y106" s="120"/>
      <c r="Z106" s="120"/>
    </row>
    <row r="107" spans="1:26" ht="15.75" customHeight="1">
      <c r="A107" s="120"/>
      <c r="B107" s="132"/>
      <c r="C107" s="120"/>
      <c r="D107" s="120"/>
      <c r="E107" s="120"/>
      <c r="F107" s="120"/>
      <c r="G107" s="120"/>
      <c r="H107" s="120"/>
      <c r="I107" s="120"/>
      <c r="J107" s="120"/>
      <c r="K107" s="120"/>
      <c r="L107" s="120"/>
      <c r="M107" s="120"/>
      <c r="N107" s="120"/>
      <c r="O107" s="120"/>
      <c r="P107" s="120"/>
      <c r="Q107" s="120"/>
      <c r="R107" s="120"/>
      <c r="S107" s="120"/>
      <c r="T107" s="120"/>
      <c r="U107" s="120"/>
      <c r="V107" s="120"/>
      <c r="W107" s="120"/>
      <c r="X107" s="120"/>
      <c r="Y107" s="120"/>
      <c r="Z107" s="120"/>
    </row>
    <row r="108" spans="1:26" ht="15.75" customHeight="1">
      <c r="A108" s="120"/>
      <c r="B108" s="132"/>
      <c r="C108" s="120"/>
      <c r="D108" s="120"/>
      <c r="E108" s="120"/>
      <c r="F108" s="120"/>
      <c r="G108" s="120"/>
      <c r="H108" s="120"/>
      <c r="I108" s="120"/>
      <c r="J108" s="120"/>
      <c r="K108" s="120"/>
      <c r="L108" s="120"/>
      <c r="M108" s="120"/>
      <c r="N108" s="120"/>
      <c r="O108" s="120"/>
      <c r="P108" s="120"/>
      <c r="Q108" s="120"/>
      <c r="R108" s="120"/>
      <c r="S108" s="120"/>
      <c r="T108" s="120"/>
      <c r="U108" s="120"/>
      <c r="V108" s="120"/>
      <c r="W108" s="120"/>
      <c r="X108" s="120"/>
      <c r="Y108" s="120"/>
      <c r="Z108" s="120"/>
    </row>
    <row r="109" spans="1:26" ht="15.75" customHeight="1">
      <c r="A109" s="120"/>
      <c r="B109" s="132"/>
      <c r="C109" s="120"/>
      <c r="D109" s="120"/>
      <c r="E109" s="120"/>
      <c r="F109" s="120"/>
      <c r="G109" s="120"/>
      <c r="H109" s="120"/>
      <c r="I109" s="120"/>
      <c r="J109" s="120"/>
      <c r="K109" s="120"/>
      <c r="L109" s="120"/>
      <c r="M109" s="120"/>
      <c r="N109" s="120"/>
      <c r="O109" s="120"/>
      <c r="P109" s="120"/>
      <c r="Q109" s="120"/>
      <c r="R109" s="120"/>
      <c r="S109" s="120"/>
      <c r="T109" s="120"/>
      <c r="U109" s="120"/>
      <c r="V109" s="120"/>
      <c r="W109" s="120"/>
      <c r="X109" s="120"/>
      <c r="Y109" s="120"/>
      <c r="Z109" s="120"/>
    </row>
    <row r="110" spans="1:26" ht="15.75" customHeight="1">
      <c r="A110" s="120"/>
      <c r="B110" s="132"/>
      <c r="C110" s="120"/>
      <c r="D110" s="120"/>
      <c r="E110" s="120"/>
      <c r="F110" s="120"/>
      <c r="G110" s="120"/>
      <c r="H110" s="120"/>
      <c r="I110" s="120"/>
      <c r="J110" s="120"/>
      <c r="K110" s="120"/>
      <c r="L110" s="120"/>
      <c r="M110" s="120"/>
      <c r="N110" s="120"/>
      <c r="O110" s="120"/>
      <c r="P110" s="120"/>
      <c r="Q110" s="120"/>
      <c r="R110" s="120"/>
      <c r="S110" s="120"/>
      <c r="T110" s="120"/>
      <c r="U110" s="120"/>
      <c r="V110" s="120"/>
      <c r="W110" s="120"/>
      <c r="X110" s="120"/>
      <c r="Y110" s="120"/>
      <c r="Z110" s="120"/>
    </row>
    <row r="111" spans="1:26" ht="15.75" customHeight="1">
      <c r="A111" s="120"/>
      <c r="B111" s="132"/>
      <c r="C111" s="120"/>
      <c r="D111" s="120"/>
      <c r="E111" s="120"/>
      <c r="F111" s="120"/>
      <c r="G111" s="120"/>
      <c r="H111" s="120"/>
      <c r="I111" s="120"/>
      <c r="J111" s="120"/>
      <c r="K111" s="120"/>
      <c r="L111" s="120"/>
      <c r="M111" s="120"/>
      <c r="N111" s="120"/>
      <c r="O111" s="120"/>
      <c r="P111" s="120"/>
      <c r="Q111" s="120"/>
      <c r="R111" s="120"/>
      <c r="S111" s="120"/>
      <c r="T111" s="120"/>
      <c r="U111" s="120"/>
      <c r="V111" s="120"/>
      <c r="W111" s="120"/>
      <c r="X111" s="120"/>
      <c r="Y111" s="120"/>
      <c r="Z111" s="120"/>
    </row>
    <row r="112" spans="1:26" ht="15.75" customHeight="1">
      <c r="A112" s="120"/>
      <c r="B112" s="132"/>
      <c r="C112" s="120"/>
      <c r="D112" s="120"/>
      <c r="E112" s="120"/>
      <c r="F112" s="120"/>
      <c r="G112" s="120"/>
      <c r="H112" s="120"/>
      <c r="I112" s="120"/>
      <c r="J112" s="120"/>
      <c r="K112" s="120"/>
      <c r="L112" s="120"/>
      <c r="M112" s="120"/>
      <c r="N112" s="120"/>
      <c r="O112" s="120"/>
      <c r="P112" s="120"/>
      <c r="Q112" s="120"/>
      <c r="R112" s="120"/>
      <c r="S112" s="120"/>
      <c r="T112" s="120"/>
      <c r="U112" s="120"/>
      <c r="V112" s="120"/>
      <c r="W112" s="120"/>
      <c r="X112" s="120"/>
      <c r="Y112" s="120"/>
      <c r="Z112" s="120"/>
    </row>
    <row r="113" spans="1:26" ht="15.75" customHeight="1">
      <c r="A113" s="120"/>
      <c r="B113" s="132"/>
      <c r="C113" s="120"/>
      <c r="D113" s="120"/>
      <c r="E113" s="120"/>
      <c r="F113" s="120"/>
      <c r="G113" s="120"/>
      <c r="H113" s="120"/>
      <c r="I113" s="120"/>
      <c r="J113" s="120"/>
      <c r="K113" s="120"/>
      <c r="L113" s="120"/>
      <c r="M113" s="120"/>
      <c r="N113" s="120"/>
      <c r="O113" s="120"/>
      <c r="P113" s="120"/>
      <c r="Q113" s="120"/>
      <c r="R113" s="120"/>
      <c r="S113" s="120"/>
      <c r="T113" s="120"/>
      <c r="U113" s="120"/>
      <c r="V113" s="120"/>
      <c r="W113" s="120"/>
      <c r="X113" s="120"/>
      <c r="Y113" s="120"/>
      <c r="Z113" s="120"/>
    </row>
    <row r="114" spans="1:26" ht="15.75" customHeight="1">
      <c r="A114" s="120"/>
      <c r="B114" s="132"/>
      <c r="C114" s="120"/>
      <c r="D114" s="120"/>
      <c r="E114" s="120"/>
      <c r="F114" s="120"/>
      <c r="G114" s="120"/>
      <c r="H114" s="120"/>
      <c r="I114" s="120"/>
      <c r="J114" s="120"/>
      <c r="K114" s="120"/>
      <c r="L114" s="120"/>
      <c r="M114" s="120"/>
      <c r="N114" s="120"/>
      <c r="O114" s="120"/>
      <c r="P114" s="120"/>
      <c r="Q114" s="120"/>
      <c r="R114" s="120"/>
      <c r="S114" s="120"/>
      <c r="T114" s="120"/>
      <c r="U114" s="120"/>
      <c r="V114" s="120"/>
      <c r="W114" s="120"/>
      <c r="X114" s="120"/>
      <c r="Y114" s="120"/>
      <c r="Z114" s="120"/>
    </row>
    <row r="115" spans="1:26" ht="15.75" customHeight="1">
      <c r="A115" s="120"/>
      <c r="B115" s="132"/>
      <c r="C115" s="120"/>
      <c r="D115" s="120"/>
      <c r="E115" s="120"/>
      <c r="F115" s="120"/>
      <c r="G115" s="120"/>
      <c r="H115" s="120"/>
      <c r="I115" s="120"/>
      <c r="J115" s="120"/>
      <c r="K115" s="120"/>
      <c r="L115" s="120"/>
      <c r="M115" s="120"/>
      <c r="N115" s="120"/>
      <c r="O115" s="120"/>
      <c r="P115" s="120"/>
      <c r="Q115" s="120"/>
      <c r="R115" s="120"/>
      <c r="S115" s="120"/>
      <c r="T115" s="120"/>
      <c r="U115" s="120"/>
      <c r="V115" s="120"/>
      <c r="W115" s="120"/>
      <c r="X115" s="120"/>
      <c r="Y115" s="120"/>
      <c r="Z115" s="120"/>
    </row>
    <row r="116" spans="1:26" ht="15.75" customHeight="1">
      <c r="A116" s="120"/>
      <c r="B116" s="132"/>
      <c r="C116" s="120"/>
      <c r="D116" s="120"/>
      <c r="E116" s="120"/>
      <c r="F116" s="120"/>
      <c r="G116" s="120"/>
      <c r="H116" s="120"/>
      <c r="I116" s="120"/>
      <c r="J116" s="120"/>
      <c r="K116" s="120"/>
      <c r="L116" s="120"/>
      <c r="M116" s="120"/>
      <c r="N116" s="120"/>
      <c r="O116" s="120"/>
      <c r="P116" s="120"/>
      <c r="Q116" s="120"/>
      <c r="R116" s="120"/>
      <c r="S116" s="120"/>
      <c r="T116" s="120"/>
      <c r="U116" s="120"/>
      <c r="V116" s="120"/>
      <c r="W116" s="120"/>
      <c r="X116" s="120"/>
      <c r="Y116" s="120"/>
      <c r="Z116" s="120"/>
    </row>
    <row r="117" spans="1:26" ht="15.75" customHeight="1">
      <c r="A117" s="120"/>
      <c r="B117" s="132"/>
      <c r="C117" s="120"/>
      <c r="D117" s="120"/>
      <c r="E117" s="120"/>
      <c r="F117" s="120"/>
      <c r="G117" s="120"/>
      <c r="H117" s="120"/>
      <c r="I117" s="120"/>
      <c r="J117" s="120"/>
      <c r="K117" s="120"/>
      <c r="L117" s="120"/>
      <c r="M117" s="120"/>
      <c r="N117" s="120"/>
      <c r="O117" s="120"/>
      <c r="P117" s="120"/>
      <c r="Q117" s="120"/>
      <c r="R117" s="120"/>
      <c r="S117" s="120"/>
      <c r="T117" s="120"/>
      <c r="U117" s="120"/>
      <c r="V117" s="120"/>
      <c r="W117" s="120"/>
      <c r="X117" s="120"/>
      <c r="Y117" s="120"/>
      <c r="Z117" s="120"/>
    </row>
    <row r="118" spans="1:26" ht="15.75" customHeight="1">
      <c r="A118" s="120"/>
      <c r="B118" s="132"/>
      <c r="C118" s="120"/>
      <c r="D118" s="120"/>
      <c r="E118" s="120"/>
      <c r="F118" s="120"/>
      <c r="G118" s="120"/>
      <c r="H118" s="120"/>
      <c r="I118" s="120"/>
      <c r="J118" s="120"/>
      <c r="K118" s="120"/>
      <c r="L118" s="120"/>
      <c r="M118" s="120"/>
      <c r="N118" s="120"/>
      <c r="O118" s="120"/>
      <c r="P118" s="120"/>
      <c r="Q118" s="120"/>
      <c r="R118" s="120"/>
      <c r="S118" s="120"/>
      <c r="T118" s="120"/>
      <c r="U118" s="120"/>
      <c r="V118" s="120"/>
      <c r="W118" s="120"/>
      <c r="X118" s="120"/>
      <c r="Y118" s="120"/>
      <c r="Z118" s="120"/>
    </row>
    <row r="119" spans="1:26" ht="15.75" customHeight="1">
      <c r="A119" s="120"/>
      <c r="B119" s="132"/>
      <c r="C119" s="120"/>
      <c r="D119" s="120"/>
      <c r="E119" s="120"/>
      <c r="F119" s="120"/>
      <c r="G119" s="120"/>
      <c r="H119" s="120"/>
      <c r="I119" s="120"/>
      <c r="J119" s="120"/>
      <c r="K119" s="120"/>
      <c r="L119" s="120"/>
      <c r="M119" s="120"/>
      <c r="N119" s="120"/>
      <c r="O119" s="120"/>
      <c r="P119" s="120"/>
      <c r="Q119" s="120"/>
      <c r="R119" s="120"/>
      <c r="S119" s="120"/>
      <c r="T119" s="120"/>
      <c r="U119" s="120"/>
      <c r="V119" s="120"/>
      <c r="W119" s="120"/>
      <c r="X119" s="120"/>
      <c r="Y119" s="120"/>
      <c r="Z119" s="120"/>
    </row>
    <row r="120" spans="1:26" ht="15.75" customHeight="1">
      <c r="A120" s="120"/>
      <c r="B120" s="132"/>
      <c r="C120" s="120"/>
      <c r="D120" s="120"/>
      <c r="E120" s="120"/>
      <c r="F120" s="120"/>
      <c r="G120" s="120"/>
      <c r="H120" s="120"/>
      <c r="I120" s="120"/>
      <c r="J120" s="120"/>
      <c r="K120" s="120"/>
      <c r="L120" s="120"/>
      <c r="M120" s="120"/>
      <c r="N120" s="120"/>
      <c r="O120" s="120"/>
      <c r="P120" s="120"/>
      <c r="Q120" s="120"/>
      <c r="R120" s="120"/>
      <c r="S120" s="120"/>
      <c r="T120" s="120"/>
      <c r="U120" s="120"/>
      <c r="V120" s="120"/>
      <c r="W120" s="120"/>
      <c r="X120" s="120"/>
      <c r="Y120" s="120"/>
      <c r="Z120" s="120"/>
    </row>
    <row r="121" spans="1:26" ht="15.75" customHeight="1">
      <c r="A121" s="120"/>
      <c r="B121" s="132"/>
      <c r="C121" s="120"/>
      <c r="D121" s="120"/>
      <c r="E121" s="120"/>
      <c r="F121" s="120"/>
      <c r="G121" s="120"/>
      <c r="H121" s="120"/>
      <c r="I121" s="120"/>
      <c r="J121" s="120"/>
      <c r="K121" s="120"/>
      <c r="L121" s="120"/>
      <c r="M121" s="120"/>
      <c r="N121" s="120"/>
      <c r="O121" s="120"/>
      <c r="P121" s="120"/>
      <c r="Q121" s="120"/>
      <c r="R121" s="120"/>
      <c r="S121" s="120"/>
      <c r="T121" s="120"/>
      <c r="U121" s="120"/>
      <c r="V121" s="120"/>
      <c r="W121" s="120"/>
      <c r="X121" s="120"/>
      <c r="Y121" s="120"/>
      <c r="Z121" s="120"/>
    </row>
    <row r="122" spans="1:26" ht="15.75" customHeight="1">
      <c r="A122" s="120"/>
      <c r="B122" s="132"/>
      <c r="C122" s="120"/>
      <c r="D122" s="120"/>
      <c r="E122" s="120"/>
      <c r="F122" s="120"/>
      <c r="G122" s="120"/>
      <c r="H122" s="120"/>
      <c r="I122" s="120"/>
      <c r="J122" s="120"/>
      <c r="K122" s="120"/>
      <c r="L122" s="120"/>
      <c r="M122" s="120"/>
      <c r="N122" s="120"/>
      <c r="O122" s="120"/>
      <c r="P122" s="120"/>
      <c r="Q122" s="120"/>
      <c r="R122" s="120"/>
      <c r="S122" s="120"/>
      <c r="T122" s="120"/>
      <c r="U122" s="120"/>
      <c r="V122" s="120"/>
      <c r="W122" s="120"/>
      <c r="X122" s="120"/>
      <c r="Y122" s="120"/>
      <c r="Z122" s="120"/>
    </row>
    <row r="123" spans="1:26" ht="15.75" customHeight="1">
      <c r="A123" s="120"/>
      <c r="B123" s="132"/>
      <c r="C123" s="120"/>
      <c r="D123" s="120"/>
      <c r="E123" s="120"/>
      <c r="F123" s="120"/>
      <c r="G123" s="120"/>
      <c r="H123" s="120"/>
      <c r="I123" s="120"/>
      <c r="J123" s="120"/>
      <c r="K123" s="120"/>
      <c r="L123" s="120"/>
      <c r="M123" s="120"/>
      <c r="N123" s="120"/>
      <c r="O123" s="120"/>
      <c r="P123" s="120"/>
      <c r="Q123" s="120"/>
      <c r="R123" s="120"/>
      <c r="S123" s="120"/>
      <c r="T123" s="120"/>
      <c r="U123" s="120"/>
      <c r="V123" s="120"/>
      <c r="W123" s="120"/>
      <c r="X123" s="120"/>
      <c r="Y123" s="120"/>
      <c r="Z123" s="120"/>
    </row>
    <row r="124" spans="1:26" ht="15.75" customHeight="1">
      <c r="A124" s="120"/>
      <c r="B124" s="132"/>
      <c r="C124" s="120"/>
      <c r="D124" s="120"/>
      <c r="E124" s="120"/>
      <c r="F124" s="120"/>
      <c r="G124" s="120"/>
      <c r="H124" s="120"/>
      <c r="I124" s="120"/>
      <c r="J124" s="120"/>
      <c r="K124" s="120"/>
      <c r="L124" s="120"/>
      <c r="M124" s="120"/>
      <c r="N124" s="120"/>
      <c r="O124" s="120"/>
      <c r="P124" s="120"/>
      <c r="Q124" s="120"/>
      <c r="R124" s="120"/>
      <c r="S124" s="120"/>
      <c r="T124" s="120"/>
      <c r="U124" s="120"/>
      <c r="V124" s="120"/>
      <c r="W124" s="120"/>
      <c r="X124" s="120"/>
      <c r="Y124" s="120"/>
      <c r="Z124" s="120"/>
    </row>
    <row r="125" spans="1:26" ht="15.75" customHeight="1">
      <c r="A125" s="120"/>
      <c r="B125" s="132"/>
      <c r="C125" s="120"/>
      <c r="D125" s="120"/>
      <c r="E125" s="120"/>
      <c r="F125" s="120"/>
      <c r="G125" s="120"/>
      <c r="H125" s="120"/>
      <c r="I125" s="120"/>
      <c r="J125" s="120"/>
      <c r="K125" s="120"/>
      <c r="L125" s="120"/>
      <c r="M125" s="120"/>
      <c r="N125" s="120"/>
      <c r="O125" s="120"/>
      <c r="P125" s="120"/>
      <c r="Q125" s="120"/>
      <c r="R125" s="120"/>
      <c r="S125" s="120"/>
      <c r="T125" s="120"/>
      <c r="U125" s="120"/>
      <c r="V125" s="120"/>
      <c r="W125" s="120"/>
      <c r="X125" s="120"/>
      <c r="Y125" s="120"/>
      <c r="Z125" s="120"/>
    </row>
    <row r="126" spans="1:26" ht="15.75" customHeight="1">
      <c r="A126" s="120"/>
      <c r="B126" s="132"/>
      <c r="C126" s="120"/>
      <c r="D126" s="120"/>
      <c r="E126" s="120"/>
      <c r="F126" s="120"/>
      <c r="G126" s="120"/>
      <c r="H126" s="120"/>
      <c r="I126" s="120"/>
      <c r="J126" s="120"/>
      <c r="K126" s="120"/>
      <c r="L126" s="120"/>
      <c r="M126" s="120"/>
      <c r="N126" s="120"/>
      <c r="O126" s="120"/>
      <c r="P126" s="120"/>
      <c r="Q126" s="120"/>
      <c r="R126" s="120"/>
      <c r="S126" s="120"/>
      <c r="T126" s="120"/>
      <c r="U126" s="120"/>
      <c r="V126" s="120"/>
      <c r="W126" s="120"/>
      <c r="X126" s="120"/>
      <c r="Y126" s="120"/>
      <c r="Z126" s="120"/>
    </row>
    <row r="127" spans="1:26" ht="15.75" customHeight="1">
      <c r="A127" s="120"/>
      <c r="B127" s="132"/>
      <c r="C127" s="120"/>
      <c r="D127" s="120"/>
      <c r="E127" s="120"/>
      <c r="F127" s="120"/>
      <c r="G127" s="120"/>
      <c r="H127" s="120"/>
      <c r="I127" s="120"/>
      <c r="J127" s="120"/>
      <c r="K127" s="120"/>
      <c r="L127" s="120"/>
      <c r="M127" s="120"/>
      <c r="N127" s="120"/>
      <c r="O127" s="120"/>
      <c r="P127" s="120"/>
      <c r="Q127" s="120"/>
      <c r="R127" s="120"/>
      <c r="S127" s="120"/>
      <c r="T127" s="120"/>
      <c r="U127" s="120"/>
      <c r="V127" s="120"/>
      <c r="W127" s="120"/>
      <c r="X127" s="120"/>
      <c r="Y127" s="120"/>
      <c r="Z127" s="120"/>
    </row>
    <row r="128" spans="1:26" ht="15.75" customHeight="1">
      <c r="A128" s="120"/>
      <c r="B128" s="132"/>
      <c r="C128" s="120"/>
      <c r="D128" s="120"/>
      <c r="E128" s="120"/>
      <c r="F128" s="120"/>
      <c r="G128" s="120"/>
      <c r="H128" s="120"/>
      <c r="I128" s="120"/>
      <c r="J128" s="120"/>
      <c r="K128" s="120"/>
      <c r="L128" s="120"/>
      <c r="M128" s="120"/>
      <c r="N128" s="120"/>
      <c r="O128" s="120"/>
      <c r="P128" s="120"/>
      <c r="Q128" s="120"/>
      <c r="R128" s="120"/>
      <c r="S128" s="120"/>
      <c r="T128" s="120"/>
      <c r="U128" s="120"/>
      <c r="V128" s="120"/>
      <c r="W128" s="120"/>
      <c r="X128" s="120"/>
      <c r="Y128" s="120"/>
      <c r="Z128" s="120"/>
    </row>
    <row r="129" spans="1:26" ht="15.75" customHeight="1">
      <c r="A129" s="120"/>
      <c r="B129" s="132"/>
      <c r="C129" s="120"/>
      <c r="D129" s="120"/>
      <c r="E129" s="120"/>
      <c r="F129" s="120"/>
      <c r="G129" s="120"/>
      <c r="H129" s="120"/>
      <c r="I129" s="120"/>
      <c r="J129" s="120"/>
      <c r="K129" s="120"/>
      <c r="L129" s="120"/>
      <c r="M129" s="120"/>
      <c r="N129" s="120"/>
      <c r="O129" s="120"/>
      <c r="P129" s="120"/>
      <c r="Q129" s="120"/>
      <c r="R129" s="120"/>
      <c r="S129" s="120"/>
      <c r="T129" s="120"/>
      <c r="U129" s="120"/>
      <c r="V129" s="120"/>
      <c r="W129" s="120"/>
      <c r="X129" s="120"/>
      <c r="Y129" s="120"/>
      <c r="Z129" s="120"/>
    </row>
    <row r="130" spans="1:26" ht="15.75" customHeight="1">
      <c r="A130" s="120"/>
      <c r="B130" s="132"/>
      <c r="C130" s="120"/>
      <c r="D130" s="120"/>
      <c r="E130" s="120"/>
      <c r="F130" s="120"/>
      <c r="G130" s="120"/>
      <c r="H130" s="120"/>
      <c r="I130" s="120"/>
      <c r="J130" s="120"/>
      <c r="K130" s="120"/>
      <c r="L130" s="120"/>
      <c r="M130" s="120"/>
      <c r="N130" s="120"/>
      <c r="O130" s="120"/>
      <c r="P130" s="120"/>
      <c r="Q130" s="120"/>
      <c r="R130" s="120"/>
      <c r="S130" s="120"/>
      <c r="T130" s="120"/>
      <c r="U130" s="120"/>
      <c r="V130" s="120"/>
      <c r="W130" s="120"/>
      <c r="X130" s="120"/>
      <c r="Y130" s="120"/>
      <c r="Z130" s="120"/>
    </row>
    <row r="131" spans="1:26" ht="15.75" customHeight="1">
      <c r="A131" s="120"/>
      <c r="B131" s="132"/>
      <c r="C131" s="120"/>
      <c r="D131" s="120"/>
      <c r="E131" s="120"/>
      <c r="F131" s="120"/>
      <c r="G131" s="120"/>
      <c r="H131" s="120"/>
      <c r="I131" s="120"/>
      <c r="J131" s="120"/>
      <c r="K131" s="120"/>
      <c r="L131" s="120"/>
      <c r="M131" s="120"/>
      <c r="N131" s="120"/>
      <c r="O131" s="120"/>
      <c r="P131" s="120"/>
      <c r="Q131" s="120"/>
      <c r="R131" s="120"/>
      <c r="S131" s="120"/>
      <c r="T131" s="120"/>
      <c r="U131" s="120"/>
      <c r="V131" s="120"/>
      <c r="W131" s="120"/>
      <c r="X131" s="120"/>
      <c r="Y131" s="120"/>
      <c r="Z131" s="120"/>
    </row>
    <row r="132" spans="1:26" ht="15.75" customHeight="1">
      <c r="A132" s="120"/>
      <c r="B132" s="132"/>
      <c r="C132" s="120"/>
      <c r="D132" s="120"/>
      <c r="E132" s="120"/>
      <c r="F132" s="120"/>
      <c r="G132" s="120"/>
      <c r="H132" s="120"/>
      <c r="I132" s="120"/>
      <c r="J132" s="120"/>
      <c r="K132" s="120"/>
      <c r="L132" s="120"/>
      <c r="M132" s="120"/>
      <c r="N132" s="120"/>
      <c r="O132" s="120"/>
      <c r="P132" s="120"/>
      <c r="Q132" s="120"/>
      <c r="R132" s="120"/>
      <c r="S132" s="120"/>
      <c r="T132" s="120"/>
      <c r="U132" s="120"/>
      <c r="V132" s="120"/>
      <c r="W132" s="120"/>
      <c r="X132" s="120"/>
      <c r="Y132" s="120"/>
      <c r="Z132" s="120"/>
    </row>
    <row r="133" spans="1:26" ht="15.75" customHeight="1">
      <c r="A133" s="120"/>
      <c r="B133" s="132"/>
      <c r="C133" s="120"/>
      <c r="D133" s="120"/>
      <c r="E133" s="120"/>
      <c r="F133" s="120"/>
      <c r="G133" s="120"/>
      <c r="H133" s="120"/>
      <c r="I133" s="120"/>
      <c r="J133" s="120"/>
      <c r="K133" s="120"/>
      <c r="L133" s="120"/>
      <c r="M133" s="120"/>
      <c r="N133" s="120"/>
      <c r="O133" s="120"/>
      <c r="P133" s="120"/>
      <c r="Q133" s="120"/>
      <c r="R133" s="120"/>
      <c r="S133" s="120"/>
      <c r="T133" s="120"/>
      <c r="U133" s="120"/>
      <c r="V133" s="120"/>
      <c r="W133" s="120"/>
      <c r="X133" s="120"/>
      <c r="Y133" s="120"/>
      <c r="Z133" s="120"/>
    </row>
    <row r="134" spans="1:26" ht="15.75" customHeight="1">
      <c r="A134" s="120"/>
      <c r="B134" s="132"/>
      <c r="C134" s="120"/>
      <c r="D134" s="120"/>
      <c r="E134" s="120"/>
      <c r="F134" s="120"/>
      <c r="G134" s="120"/>
      <c r="H134" s="120"/>
      <c r="I134" s="120"/>
      <c r="J134" s="120"/>
      <c r="K134" s="120"/>
      <c r="L134" s="120"/>
      <c r="M134" s="120"/>
      <c r="N134" s="120"/>
      <c r="O134" s="120"/>
      <c r="P134" s="120"/>
      <c r="Q134" s="120"/>
      <c r="R134" s="120"/>
      <c r="S134" s="120"/>
      <c r="T134" s="120"/>
      <c r="U134" s="120"/>
      <c r="V134" s="120"/>
      <c r="W134" s="120"/>
      <c r="X134" s="120"/>
      <c r="Y134" s="120"/>
      <c r="Z134" s="120"/>
    </row>
    <row r="135" spans="1:26" ht="15.75" customHeight="1">
      <c r="A135" s="120"/>
      <c r="B135" s="132"/>
      <c r="C135" s="120"/>
      <c r="D135" s="120"/>
      <c r="E135" s="120"/>
      <c r="F135" s="120"/>
      <c r="G135" s="120"/>
      <c r="H135" s="120"/>
      <c r="I135" s="120"/>
      <c r="J135" s="120"/>
      <c r="K135" s="120"/>
      <c r="L135" s="120"/>
      <c r="M135" s="120"/>
      <c r="N135" s="120"/>
      <c r="O135" s="120"/>
      <c r="P135" s="120"/>
      <c r="Q135" s="120"/>
      <c r="R135" s="120"/>
      <c r="S135" s="120"/>
      <c r="T135" s="120"/>
      <c r="U135" s="120"/>
      <c r="V135" s="120"/>
      <c r="W135" s="120"/>
      <c r="X135" s="120"/>
      <c r="Y135" s="120"/>
      <c r="Z135" s="120"/>
    </row>
    <row r="136" spans="1:26" ht="15.75" customHeight="1">
      <c r="A136" s="120"/>
      <c r="B136" s="132"/>
      <c r="C136" s="120"/>
      <c r="D136" s="120"/>
      <c r="E136" s="120"/>
      <c r="F136" s="120"/>
      <c r="G136" s="120"/>
      <c r="H136" s="120"/>
      <c r="I136" s="120"/>
      <c r="J136" s="120"/>
      <c r="K136" s="120"/>
      <c r="L136" s="120"/>
      <c r="M136" s="120"/>
      <c r="N136" s="120"/>
      <c r="O136" s="120"/>
      <c r="P136" s="120"/>
      <c r="Q136" s="120"/>
      <c r="R136" s="120"/>
      <c r="S136" s="120"/>
      <c r="T136" s="120"/>
      <c r="U136" s="120"/>
      <c r="V136" s="120"/>
      <c r="W136" s="120"/>
      <c r="X136" s="120"/>
      <c r="Y136" s="120"/>
      <c r="Z136" s="120"/>
    </row>
    <row r="137" spans="1:26" ht="15.75" customHeight="1">
      <c r="A137" s="120"/>
      <c r="B137" s="132"/>
      <c r="C137" s="120"/>
      <c r="D137" s="120"/>
      <c r="E137" s="120"/>
      <c r="F137" s="120"/>
      <c r="G137" s="120"/>
      <c r="H137" s="120"/>
      <c r="I137" s="120"/>
      <c r="J137" s="120"/>
      <c r="K137" s="120"/>
      <c r="L137" s="120"/>
      <c r="M137" s="120"/>
      <c r="N137" s="120"/>
      <c r="O137" s="120"/>
      <c r="P137" s="120"/>
      <c r="Q137" s="120"/>
      <c r="R137" s="120"/>
      <c r="S137" s="120"/>
      <c r="T137" s="120"/>
      <c r="U137" s="120"/>
      <c r="V137" s="120"/>
      <c r="W137" s="120"/>
      <c r="X137" s="120"/>
      <c r="Y137" s="120"/>
      <c r="Z137" s="120"/>
    </row>
    <row r="138" spans="1:26" ht="15.75" customHeight="1">
      <c r="A138" s="120"/>
      <c r="B138" s="132"/>
      <c r="C138" s="120"/>
      <c r="D138" s="120"/>
      <c r="E138" s="120"/>
      <c r="F138" s="120"/>
      <c r="G138" s="120"/>
      <c r="H138" s="120"/>
      <c r="I138" s="120"/>
      <c r="J138" s="120"/>
      <c r="K138" s="120"/>
      <c r="L138" s="120"/>
      <c r="M138" s="120"/>
      <c r="N138" s="120"/>
      <c r="O138" s="120"/>
      <c r="P138" s="120"/>
      <c r="Q138" s="120"/>
      <c r="R138" s="120"/>
      <c r="S138" s="120"/>
      <c r="T138" s="120"/>
      <c r="U138" s="120"/>
      <c r="V138" s="120"/>
      <c r="W138" s="120"/>
      <c r="X138" s="120"/>
      <c r="Y138" s="120"/>
      <c r="Z138" s="120"/>
    </row>
    <row r="139" spans="1:26" ht="15.75" customHeight="1">
      <c r="A139" s="120"/>
      <c r="B139" s="132"/>
      <c r="C139" s="120"/>
      <c r="D139" s="120"/>
      <c r="E139" s="120"/>
      <c r="F139" s="120"/>
      <c r="G139" s="120"/>
      <c r="H139" s="120"/>
      <c r="I139" s="120"/>
      <c r="J139" s="120"/>
      <c r="K139" s="120"/>
      <c r="L139" s="120"/>
      <c r="M139" s="120"/>
      <c r="N139" s="120"/>
      <c r="O139" s="120"/>
      <c r="P139" s="120"/>
      <c r="Q139" s="120"/>
      <c r="R139" s="120"/>
      <c r="S139" s="120"/>
      <c r="T139" s="120"/>
      <c r="U139" s="120"/>
      <c r="V139" s="120"/>
      <c r="W139" s="120"/>
      <c r="X139" s="120"/>
      <c r="Y139" s="120"/>
      <c r="Z139" s="120"/>
    </row>
    <row r="140" spans="1:26" ht="15.75" customHeight="1">
      <c r="A140" s="120"/>
      <c r="B140" s="132"/>
      <c r="C140" s="120"/>
      <c r="D140" s="120"/>
      <c r="E140" s="120"/>
      <c r="F140" s="120"/>
      <c r="G140" s="120"/>
      <c r="H140" s="120"/>
      <c r="I140" s="120"/>
      <c r="J140" s="120"/>
      <c r="K140" s="120"/>
      <c r="L140" s="120"/>
      <c r="M140" s="120"/>
      <c r="N140" s="120"/>
      <c r="O140" s="120"/>
      <c r="P140" s="120"/>
      <c r="Q140" s="120"/>
      <c r="R140" s="120"/>
      <c r="S140" s="120"/>
      <c r="T140" s="120"/>
      <c r="U140" s="120"/>
      <c r="V140" s="120"/>
      <c r="W140" s="120"/>
      <c r="X140" s="120"/>
      <c r="Y140" s="120"/>
      <c r="Z140" s="120"/>
    </row>
    <row r="141" spans="1:26" ht="15.75" customHeight="1">
      <c r="A141" s="120"/>
      <c r="B141" s="132"/>
      <c r="C141" s="120"/>
      <c r="D141" s="120"/>
      <c r="E141" s="120"/>
      <c r="F141" s="120"/>
      <c r="G141" s="120"/>
      <c r="H141" s="120"/>
      <c r="I141" s="120"/>
      <c r="J141" s="120"/>
      <c r="K141" s="120"/>
      <c r="L141" s="120"/>
      <c r="M141" s="120"/>
      <c r="N141" s="120"/>
      <c r="O141" s="120"/>
      <c r="P141" s="120"/>
      <c r="Q141" s="120"/>
      <c r="R141" s="120"/>
      <c r="S141" s="120"/>
      <c r="T141" s="120"/>
      <c r="U141" s="120"/>
      <c r="V141" s="120"/>
      <c r="W141" s="120"/>
      <c r="X141" s="120"/>
      <c r="Y141" s="120"/>
      <c r="Z141" s="120"/>
    </row>
    <row r="142" spans="1:26" ht="15.75" customHeight="1">
      <c r="A142" s="120"/>
      <c r="B142" s="132"/>
      <c r="C142" s="120"/>
      <c r="D142" s="120"/>
      <c r="E142" s="120"/>
      <c r="F142" s="120"/>
      <c r="G142" s="120"/>
      <c r="H142" s="120"/>
      <c r="I142" s="120"/>
      <c r="J142" s="120"/>
      <c r="K142" s="120"/>
      <c r="L142" s="120"/>
      <c r="M142" s="120"/>
      <c r="N142" s="120"/>
      <c r="O142" s="120"/>
      <c r="P142" s="120"/>
      <c r="Q142" s="120"/>
      <c r="R142" s="120"/>
      <c r="S142" s="120"/>
      <c r="T142" s="120"/>
      <c r="U142" s="120"/>
      <c r="V142" s="120"/>
      <c r="W142" s="120"/>
      <c r="X142" s="120"/>
      <c r="Y142" s="120"/>
      <c r="Z142" s="120"/>
    </row>
    <row r="143" spans="1:26" ht="15.75" customHeight="1">
      <c r="A143" s="120"/>
      <c r="B143" s="132"/>
      <c r="C143" s="120"/>
      <c r="D143" s="120"/>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row>
    <row r="144" spans="1:26" ht="15.75" customHeight="1">
      <c r="A144" s="120"/>
      <c r="B144" s="132"/>
      <c r="C144" s="120"/>
      <c r="D144" s="120"/>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row>
    <row r="145" spans="1:26" ht="15.75" customHeight="1">
      <c r="A145" s="120"/>
      <c r="B145" s="132"/>
      <c r="C145" s="120"/>
      <c r="D145" s="120"/>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row>
    <row r="146" spans="1:26" ht="15.75" customHeight="1">
      <c r="A146" s="120"/>
      <c r="B146" s="132"/>
      <c r="C146" s="120"/>
      <c r="D146" s="120"/>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row>
    <row r="147" spans="1:26" ht="15.75" customHeight="1">
      <c r="A147" s="120"/>
      <c r="B147" s="132"/>
      <c r="C147" s="120"/>
      <c r="D147" s="120"/>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row>
    <row r="148" spans="1:26" ht="15.75" customHeight="1">
      <c r="A148" s="120"/>
      <c r="B148" s="132"/>
      <c r="C148" s="120"/>
      <c r="D148" s="120"/>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row>
    <row r="149" spans="1:26" ht="15.75" customHeight="1">
      <c r="A149" s="120"/>
      <c r="B149" s="132"/>
      <c r="C149" s="120"/>
      <c r="D149" s="120"/>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row>
    <row r="150" spans="1:26" ht="15.75" customHeight="1">
      <c r="A150" s="120"/>
      <c r="B150" s="132"/>
      <c r="C150" s="120"/>
      <c r="D150" s="120"/>
      <c r="E150" s="120"/>
      <c r="F150" s="120"/>
      <c r="G150" s="120"/>
      <c r="H150" s="120"/>
      <c r="I150" s="120"/>
      <c r="J150" s="120"/>
      <c r="K150" s="120"/>
      <c r="L150" s="120"/>
      <c r="M150" s="120"/>
      <c r="N150" s="120"/>
      <c r="O150" s="120"/>
      <c r="P150" s="120"/>
      <c r="Q150" s="120"/>
      <c r="R150" s="120"/>
      <c r="S150" s="120"/>
      <c r="T150" s="120"/>
      <c r="U150" s="120"/>
      <c r="V150" s="120"/>
      <c r="W150" s="120"/>
      <c r="X150" s="120"/>
      <c r="Y150" s="120"/>
      <c r="Z150" s="120"/>
    </row>
    <row r="151" spans="1:26" ht="15.75" customHeight="1">
      <c r="A151" s="120"/>
      <c r="B151" s="132"/>
      <c r="C151" s="120"/>
      <c r="D151" s="120"/>
      <c r="E151" s="120"/>
      <c r="F151" s="120"/>
      <c r="G151" s="120"/>
      <c r="H151" s="120"/>
      <c r="I151" s="120"/>
      <c r="J151" s="120"/>
      <c r="K151" s="120"/>
      <c r="L151" s="120"/>
      <c r="M151" s="120"/>
      <c r="N151" s="120"/>
      <c r="O151" s="120"/>
      <c r="P151" s="120"/>
      <c r="Q151" s="120"/>
      <c r="R151" s="120"/>
      <c r="S151" s="120"/>
      <c r="T151" s="120"/>
      <c r="U151" s="120"/>
      <c r="V151" s="120"/>
      <c r="W151" s="120"/>
      <c r="X151" s="120"/>
      <c r="Y151" s="120"/>
      <c r="Z151" s="120"/>
    </row>
    <row r="152" spans="1:26" ht="15.75" customHeight="1">
      <c r="A152" s="120"/>
      <c r="B152" s="132"/>
      <c r="C152" s="120"/>
      <c r="D152" s="120"/>
      <c r="E152" s="120"/>
      <c r="F152" s="120"/>
      <c r="G152" s="120"/>
      <c r="H152" s="120"/>
      <c r="I152" s="120"/>
      <c r="J152" s="120"/>
      <c r="K152" s="120"/>
      <c r="L152" s="120"/>
      <c r="M152" s="120"/>
      <c r="N152" s="120"/>
      <c r="O152" s="120"/>
      <c r="P152" s="120"/>
      <c r="Q152" s="120"/>
      <c r="R152" s="120"/>
      <c r="S152" s="120"/>
      <c r="T152" s="120"/>
      <c r="U152" s="120"/>
      <c r="V152" s="120"/>
      <c r="W152" s="120"/>
      <c r="X152" s="120"/>
      <c r="Y152" s="120"/>
      <c r="Z152" s="120"/>
    </row>
    <row r="153" spans="1:26" ht="15.75" customHeight="1">
      <c r="A153" s="120"/>
      <c r="B153" s="132"/>
      <c r="C153" s="120"/>
      <c r="D153" s="120"/>
      <c r="E153" s="120"/>
      <c r="F153" s="120"/>
      <c r="G153" s="120"/>
      <c r="H153" s="120"/>
      <c r="I153" s="120"/>
      <c r="J153" s="120"/>
      <c r="K153" s="120"/>
      <c r="L153" s="120"/>
      <c r="M153" s="120"/>
      <c r="N153" s="120"/>
      <c r="O153" s="120"/>
      <c r="P153" s="120"/>
      <c r="Q153" s="120"/>
      <c r="R153" s="120"/>
      <c r="S153" s="120"/>
      <c r="T153" s="120"/>
      <c r="U153" s="120"/>
      <c r="V153" s="120"/>
      <c r="W153" s="120"/>
      <c r="X153" s="120"/>
      <c r="Y153" s="120"/>
      <c r="Z153" s="120"/>
    </row>
    <row r="154" spans="1:26" ht="15.75" customHeight="1">
      <c r="A154" s="120"/>
      <c r="B154" s="132"/>
      <c r="C154" s="120"/>
      <c r="D154" s="120"/>
      <c r="E154" s="120"/>
      <c r="F154" s="120"/>
      <c r="G154" s="120"/>
      <c r="H154" s="120"/>
      <c r="I154" s="120"/>
      <c r="J154" s="120"/>
      <c r="K154" s="120"/>
      <c r="L154" s="120"/>
      <c r="M154" s="120"/>
      <c r="N154" s="120"/>
      <c r="O154" s="120"/>
      <c r="P154" s="120"/>
      <c r="Q154" s="120"/>
      <c r="R154" s="120"/>
      <c r="S154" s="120"/>
      <c r="T154" s="120"/>
      <c r="U154" s="120"/>
      <c r="V154" s="120"/>
      <c r="W154" s="120"/>
      <c r="X154" s="120"/>
      <c r="Y154" s="120"/>
      <c r="Z154" s="120"/>
    </row>
    <row r="155" spans="1:26" ht="15.75" customHeight="1">
      <c r="A155" s="120"/>
      <c r="B155" s="132"/>
      <c r="C155" s="120"/>
      <c r="D155" s="120"/>
      <c r="E155" s="120"/>
      <c r="F155" s="120"/>
      <c r="G155" s="120"/>
      <c r="H155" s="120"/>
      <c r="I155" s="120"/>
      <c r="J155" s="120"/>
      <c r="K155" s="120"/>
      <c r="L155" s="120"/>
      <c r="M155" s="120"/>
      <c r="N155" s="120"/>
      <c r="O155" s="120"/>
      <c r="P155" s="120"/>
      <c r="Q155" s="120"/>
      <c r="R155" s="120"/>
      <c r="S155" s="120"/>
      <c r="T155" s="120"/>
      <c r="U155" s="120"/>
      <c r="V155" s="120"/>
      <c r="W155" s="120"/>
      <c r="X155" s="120"/>
      <c r="Y155" s="120"/>
      <c r="Z155" s="120"/>
    </row>
    <row r="156" spans="1:26" ht="15.75" customHeight="1">
      <c r="A156" s="120"/>
      <c r="B156" s="132"/>
      <c r="C156" s="120"/>
      <c r="D156" s="120"/>
      <c r="E156" s="120"/>
      <c r="F156" s="120"/>
      <c r="G156" s="120"/>
      <c r="H156" s="120"/>
      <c r="I156" s="120"/>
      <c r="J156" s="120"/>
      <c r="K156" s="120"/>
      <c r="L156" s="120"/>
      <c r="M156" s="120"/>
      <c r="N156" s="120"/>
      <c r="O156" s="120"/>
      <c r="P156" s="120"/>
      <c r="Q156" s="120"/>
      <c r="R156" s="120"/>
      <c r="S156" s="120"/>
      <c r="T156" s="120"/>
      <c r="U156" s="120"/>
      <c r="V156" s="120"/>
      <c r="W156" s="120"/>
      <c r="X156" s="120"/>
      <c r="Y156" s="120"/>
      <c r="Z156" s="120"/>
    </row>
    <row r="157" spans="1:26" ht="15.75" customHeight="1">
      <c r="A157" s="120"/>
      <c r="B157" s="132"/>
      <c r="C157" s="120"/>
      <c r="D157" s="120"/>
      <c r="E157" s="120"/>
      <c r="F157" s="120"/>
      <c r="G157" s="120"/>
      <c r="H157" s="120"/>
      <c r="I157" s="120"/>
      <c r="J157" s="120"/>
      <c r="K157" s="120"/>
      <c r="L157" s="120"/>
      <c r="M157" s="120"/>
      <c r="N157" s="120"/>
      <c r="O157" s="120"/>
      <c r="P157" s="120"/>
      <c r="Q157" s="120"/>
      <c r="R157" s="120"/>
      <c r="S157" s="120"/>
      <c r="T157" s="120"/>
      <c r="U157" s="120"/>
      <c r="V157" s="120"/>
      <c r="W157" s="120"/>
      <c r="X157" s="120"/>
      <c r="Y157" s="120"/>
      <c r="Z157" s="120"/>
    </row>
    <row r="158" spans="1:26" ht="15.75" customHeight="1">
      <c r="A158" s="120"/>
      <c r="B158" s="132"/>
      <c r="C158" s="120"/>
      <c r="D158" s="120"/>
      <c r="E158" s="120"/>
      <c r="F158" s="120"/>
      <c r="G158" s="120"/>
      <c r="H158" s="120"/>
      <c r="I158" s="120"/>
      <c r="J158" s="120"/>
      <c r="K158" s="120"/>
      <c r="L158" s="120"/>
      <c r="M158" s="120"/>
      <c r="N158" s="120"/>
      <c r="O158" s="120"/>
      <c r="P158" s="120"/>
      <c r="Q158" s="120"/>
      <c r="R158" s="120"/>
      <c r="S158" s="120"/>
      <c r="T158" s="120"/>
      <c r="U158" s="120"/>
      <c r="V158" s="120"/>
      <c r="W158" s="120"/>
      <c r="X158" s="120"/>
      <c r="Y158" s="120"/>
      <c r="Z158" s="120"/>
    </row>
    <row r="159" spans="1:26" ht="15.75" customHeight="1">
      <c r="A159" s="120"/>
      <c r="B159" s="132"/>
      <c r="C159" s="120"/>
      <c r="D159" s="120"/>
      <c r="E159" s="120"/>
      <c r="F159" s="120"/>
      <c r="G159" s="120"/>
      <c r="H159" s="120"/>
      <c r="I159" s="120"/>
      <c r="J159" s="120"/>
      <c r="K159" s="120"/>
      <c r="L159" s="120"/>
      <c r="M159" s="120"/>
      <c r="N159" s="120"/>
      <c r="O159" s="120"/>
      <c r="P159" s="120"/>
      <c r="Q159" s="120"/>
      <c r="R159" s="120"/>
      <c r="S159" s="120"/>
      <c r="T159" s="120"/>
      <c r="U159" s="120"/>
      <c r="V159" s="120"/>
      <c r="W159" s="120"/>
      <c r="X159" s="120"/>
      <c r="Y159" s="120"/>
      <c r="Z159" s="120"/>
    </row>
    <row r="160" spans="1:26" ht="15.75" customHeight="1">
      <c r="A160" s="120"/>
      <c r="B160" s="132"/>
      <c r="C160" s="120"/>
      <c r="D160" s="120"/>
      <c r="E160" s="120"/>
      <c r="F160" s="120"/>
      <c r="G160" s="120"/>
      <c r="H160" s="120"/>
      <c r="I160" s="120"/>
      <c r="J160" s="120"/>
      <c r="K160" s="120"/>
      <c r="L160" s="120"/>
      <c r="M160" s="120"/>
      <c r="N160" s="120"/>
      <c r="O160" s="120"/>
      <c r="P160" s="120"/>
      <c r="Q160" s="120"/>
      <c r="R160" s="120"/>
      <c r="S160" s="120"/>
      <c r="T160" s="120"/>
      <c r="U160" s="120"/>
      <c r="V160" s="120"/>
      <c r="W160" s="120"/>
      <c r="X160" s="120"/>
      <c r="Y160" s="120"/>
      <c r="Z160" s="120"/>
    </row>
    <row r="161" spans="1:26" ht="15.75" customHeight="1">
      <c r="A161" s="120"/>
      <c r="B161" s="132"/>
      <c r="C161" s="120"/>
      <c r="D161" s="120"/>
      <c r="E161" s="120"/>
      <c r="F161" s="120"/>
      <c r="G161" s="120"/>
      <c r="H161" s="120"/>
      <c r="I161" s="120"/>
      <c r="J161" s="120"/>
      <c r="K161" s="120"/>
      <c r="L161" s="120"/>
      <c r="M161" s="120"/>
      <c r="N161" s="120"/>
      <c r="O161" s="120"/>
      <c r="P161" s="120"/>
      <c r="Q161" s="120"/>
      <c r="R161" s="120"/>
      <c r="S161" s="120"/>
      <c r="T161" s="120"/>
      <c r="U161" s="120"/>
      <c r="V161" s="120"/>
      <c r="W161" s="120"/>
      <c r="X161" s="120"/>
      <c r="Y161" s="120"/>
      <c r="Z161" s="120"/>
    </row>
    <row r="162" spans="1:26" ht="15.75" customHeight="1">
      <c r="A162" s="120"/>
      <c r="B162" s="132"/>
      <c r="C162" s="120"/>
      <c r="D162" s="120"/>
      <c r="E162" s="120"/>
      <c r="F162" s="120"/>
      <c r="G162" s="120"/>
      <c r="H162" s="120"/>
      <c r="I162" s="120"/>
      <c r="J162" s="120"/>
      <c r="K162" s="120"/>
      <c r="L162" s="120"/>
      <c r="M162" s="120"/>
      <c r="N162" s="120"/>
      <c r="O162" s="120"/>
      <c r="P162" s="120"/>
      <c r="Q162" s="120"/>
      <c r="R162" s="120"/>
      <c r="S162" s="120"/>
      <c r="T162" s="120"/>
      <c r="U162" s="120"/>
      <c r="V162" s="120"/>
      <c r="W162" s="120"/>
      <c r="X162" s="120"/>
      <c r="Y162" s="120"/>
      <c r="Z162" s="120"/>
    </row>
    <row r="163" spans="1:26" ht="15.75" customHeight="1">
      <c r="A163" s="120"/>
      <c r="B163" s="132"/>
      <c r="C163" s="120"/>
      <c r="D163" s="120"/>
      <c r="E163" s="120"/>
      <c r="F163" s="120"/>
      <c r="G163" s="120"/>
      <c r="H163" s="120"/>
      <c r="I163" s="120"/>
      <c r="J163" s="120"/>
      <c r="K163" s="120"/>
      <c r="L163" s="120"/>
      <c r="M163" s="120"/>
      <c r="N163" s="120"/>
      <c r="O163" s="120"/>
      <c r="P163" s="120"/>
      <c r="Q163" s="120"/>
      <c r="R163" s="120"/>
      <c r="S163" s="120"/>
      <c r="T163" s="120"/>
      <c r="U163" s="120"/>
      <c r="V163" s="120"/>
      <c r="W163" s="120"/>
      <c r="X163" s="120"/>
      <c r="Y163" s="120"/>
      <c r="Z163" s="120"/>
    </row>
    <row r="164" spans="1:26" ht="15.75" customHeight="1">
      <c r="A164" s="120"/>
      <c r="B164" s="132"/>
      <c r="C164" s="120"/>
      <c r="D164" s="120"/>
      <c r="E164" s="120"/>
      <c r="F164" s="120"/>
      <c r="G164" s="120"/>
      <c r="H164" s="120"/>
      <c r="I164" s="120"/>
      <c r="J164" s="120"/>
      <c r="K164" s="120"/>
      <c r="L164" s="120"/>
      <c r="M164" s="120"/>
      <c r="N164" s="120"/>
      <c r="O164" s="120"/>
      <c r="P164" s="120"/>
      <c r="Q164" s="120"/>
      <c r="R164" s="120"/>
      <c r="S164" s="120"/>
      <c r="T164" s="120"/>
      <c r="U164" s="120"/>
      <c r="V164" s="120"/>
      <c r="W164" s="120"/>
      <c r="X164" s="120"/>
      <c r="Y164" s="120"/>
      <c r="Z164" s="120"/>
    </row>
    <row r="165" spans="1:26" ht="15.75" customHeight="1">
      <c r="A165" s="120"/>
      <c r="B165" s="132"/>
      <c r="C165" s="120"/>
      <c r="D165" s="120"/>
      <c r="E165" s="120"/>
      <c r="F165" s="120"/>
      <c r="G165" s="120"/>
      <c r="H165" s="120"/>
      <c r="I165" s="120"/>
      <c r="J165" s="120"/>
      <c r="K165" s="120"/>
      <c r="L165" s="120"/>
      <c r="M165" s="120"/>
      <c r="N165" s="120"/>
      <c r="O165" s="120"/>
      <c r="P165" s="120"/>
      <c r="Q165" s="120"/>
      <c r="R165" s="120"/>
      <c r="S165" s="120"/>
      <c r="T165" s="120"/>
      <c r="U165" s="120"/>
      <c r="V165" s="120"/>
      <c r="W165" s="120"/>
      <c r="X165" s="120"/>
      <c r="Y165" s="120"/>
      <c r="Z165" s="120"/>
    </row>
    <row r="166" spans="1:26" ht="15.75" customHeight="1">
      <c r="A166" s="120"/>
      <c r="B166" s="132"/>
      <c r="C166" s="120"/>
      <c r="D166" s="120"/>
      <c r="E166" s="120"/>
      <c r="F166" s="120"/>
      <c r="G166" s="120"/>
      <c r="H166" s="120"/>
      <c r="I166" s="120"/>
      <c r="J166" s="120"/>
      <c r="K166" s="120"/>
      <c r="L166" s="120"/>
      <c r="M166" s="120"/>
      <c r="N166" s="120"/>
      <c r="O166" s="120"/>
      <c r="P166" s="120"/>
      <c r="Q166" s="120"/>
      <c r="R166" s="120"/>
      <c r="S166" s="120"/>
      <c r="T166" s="120"/>
      <c r="U166" s="120"/>
      <c r="V166" s="120"/>
      <c r="W166" s="120"/>
      <c r="X166" s="120"/>
      <c r="Y166" s="120"/>
      <c r="Z166" s="120"/>
    </row>
    <row r="167" spans="1:26" ht="15.75" customHeight="1">
      <c r="A167" s="120"/>
      <c r="B167" s="132"/>
      <c r="C167" s="120"/>
      <c r="D167" s="120"/>
      <c r="E167" s="120"/>
      <c r="F167" s="120"/>
      <c r="G167" s="120"/>
      <c r="H167" s="120"/>
      <c r="I167" s="120"/>
      <c r="J167" s="120"/>
      <c r="K167" s="120"/>
      <c r="L167" s="120"/>
      <c r="M167" s="120"/>
      <c r="N167" s="120"/>
      <c r="O167" s="120"/>
      <c r="P167" s="120"/>
      <c r="Q167" s="120"/>
      <c r="R167" s="120"/>
      <c r="S167" s="120"/>
      <c r="T167" s="120"/>
      <c r="U167" s="120"/>
      <c r="V167" s="120"/>
      <c r="W167" s="120"/>
      <c r="X167" s="120"/>
      <c r="Y167" s="120"/>
      <c r="Z167" s="120"/>
    </row>
    <row r="168" spans="1:26" ht="15.75" customHeight="1">
      <c r="A168" s="120"/>
      <c r="B168" s="132"/>
      <c r="C168" s="120"/>
      <c r="D168" s="120"/>
      <c r="E168" s="120"/>
      <c r="F168" s="120"/>
      <c r="G168" s="120"/>
      <c r="H168" s="120"/>
      <c r="I168" s="120"/>
      <c r="J168" s="120"/>
      <c r="K168" s="120"/>
      <c r="L168" s="120"/>
      <c r="M168" s="120"/>
      <c r="N168" s="120"/>
      <c r="O168" s="120"/>
      <c r="P168" s="120"/>
      <c r="Q168" s="120"/>
      <c r="R168" s="120"/>
      <c r="S168" s="120"/>
      <c r="T168" s="120"/>
      <c r="U168" s="120"/>
      <c r="V168" s="120"/>
      <c r="W168" s="120"/>
      <c r="X168" s="120"/>
      <c r="Y168" s="120"/>
      <c r="Z168" s="120"/>
    </row>
    <row r="169" spans="1:26" ht="15.75" customHeight="1">
      <c r="A169" s="120"/>
      <c r="B169" s="132"/>
      <c r="C169" s="120"/>
      <c r="D169" s="120"/>
      <c r="E169" s="120"/>
      <c r="F169" s="120"/>
      <c r="G169" s="120"/>
      <c r="H169" s="120"/>
      <c r="I169" s="120"/>
      <c r="J169" s="120"/>
      <c r="K169" s="120"/>
      <c r="L169" s="120"/>
      <c r="M169" s="120"/>
      <c r="N169" s="120"/>
      <c r="O169" s="120"/>
      <c r="P169" s="120"/>
      <c r="Q169" s="120"/>
      <c r="R169" s="120"/>
      <c r="S169" s="120"/>
      <c r="T169" s="120"/>
      <c r="U169" s="120"/>
      <c r="V169" s="120"/>
      <c r="W169" s="120"/>
      <c r="X169" s="120"/>
      <c r="Y169" s="120"/>
      <c r="Z169" s="120"/>
    </row>
    <row r="170" spans="1:26" ht="15.75" customHeight="1">
      <c r="A170" s="120"/>
      <c r="B170" s="132"/>
      <c r="C170" s="120"/>
      <c r="D170" s="120"/>
      <c r="E170" s="120"/>
      <c r="F170" s="120"/>
      <c r="G170" s="120"/>
      <c r="H170" s="120"/>
      <c r="I170" s="120"/>
      <c r="J170" s="120"/>
      <c r="K170" s="120"/>
      <c r="L170" s="120"/>
      <c r="M170" s="120"/>
      <c r="N170" s="120"/>
      <c r="O170" s="120"/>
      <c r="P170" s="120"/>
      <c r="Q170" s="120"/>
      <c r="R170" s="120"/>
      <c r="S170" s="120"/>
      <c r="T170" s="120"/>
      <c r="U170" s="120"/>
      <c r="V170" s="120"/>
      <c r="W170" s="120"/>
      <c r="X170" s="120"/>
      <c r="Y170" s="120"/>
      <c r="Z170" s="120"/>
    </row>
    <row r="171" spans="1:26" ht="15.75" customHeight="1">
      <c r="A171" s="120"/>
      <c r="B171" s="132"/>
      <c r="C171" s="120"/>
      <c r="D171" s="120"/>
      <c r="E171" s="120"/>
      <c r="F171" s="120"/>
      <c r="G171" s="120"/>
      <c r="H171" s="120"/>
      <c r="I171" s="120"/>
      <c r="J171" s="120"/>
      <c r="K171" s="120"/>
      <c r="L171" s="120"/>
      <c r="M171" s="120"/>
      <c r="N171" s="120"/>
      <c r="O171" s="120"/>
      <c r="P171" s="120"/>
      <c r="Q171" s="120"/>
      <c r="R171" s="120"/>
      <c r="S171" s="120"/>
      <c r="T171" s="120"/>
      <c r="U171" s="120"/>
      <c r="V171" s="120"/>
      <c r="W171" s="120"/>
      <c r="X171" s="120"/>
      <c r="Y171" s="120"/>
      <c r="Z171" s="120"/>
    </row>
    <row r="172" spans="1:26" ht="15.75" customHeight="1">
      <c r="A172" s="120"/>
      <c r="B172" s="132"/>
      <c r="C172" s="120"/>
      <c r="D172" s="120"/>
      <c r="E172" s="120"/>
      <c r="F172" s="120"/>
      <c r="G172" s="120"/>
      <c r="H172" s="120"/>
      <c r="I172" s="120"/>
      <c r="J172" s="120"/>
      <c r="K172" s="120"/>
      <c r="L172" s="120"/>
      <c r="M172" s="120"/>
      <c r="N172" s="120"/>
      <c r="O172" s="120"/>
      <c r="P172" s="120"/>
      <c r="Q172" s="120"/>
      <c r="R172" s="120"/>
      <c r="S172" s="120"/>
      <c r="T172" s="120"/>
      <c r="U172" s="120"/>
      <c r="V172" s="120"/>
      <c r="W172" s="120"/>
      <c r="X172" s="120"/>
      <c r="Y172" s="120"/>
      <c r="Z172" s="120"/>
    </row>
    <row r="173" spans="1:26" ht="15.75" customHeight="1">
      <c r="A173" s="120"/>
      <c r="B173" s="132"/>
      <c r="C173" s="120"/>
      <c r="D173" s="120"/>
      <c r="E173" s="120"/>
      <c r="F173" s="120"/>
      <c r="G173" s="120"/>
      <c r="H173" s="120"/>
      <c r="I173" s="120"/>
      <c r="J173" s="120"/>
      <c r="K173" s="120"/>
      <c r="L173" s="120"/>
      <c r="M173" s="120"/>
      <c r="N173" s="120"/>
      <c r="O173" s="120"/>
      <c r="P173" s="120"/>
      <c r="Q173" s="120"/>
      <c r="R173" s="120"/>
      <c r="S173" s="120"/>
      <c r="T173" s="120"/>
      <c r="U173" s="120"/>
      <c r="V173" s="120"/>
      <c r="W173" s="120"/>
      <c r="X173" s="120"/>
      <c r="Y173" s="120"/>
      <c r="Z173" s="120"/>
    </row>
    <row r="174" spans="1:26" ht="15.75" customHeight="1">
      <c r="A174" s="120"/>
      <c r="B174" s="132"/>
      <c r="C174" s="120"/>
      <c r="D174" s="120"/>
      <c r="E174" s="120"/>
      <c r="F174" s="120"/>
      <c r="G174" s="120"/>
      <c r="H174" s="120"/>
      <c r="I174" s="120"/>
      <c r="J174" s="120"/>
      <c r="K174" s="120"/>
      <c r="L174" s="120"/>
      <c r="M174" s="120"/>
      <c r="N174" s="120"/>
      <c r="O174" s="120"/>
      <c r="P174" s="120"/>
      <c r="Q174" s="120"/>
      <c r="R174" s="120"/>
      <c r="S174" s="120"/>
      <c r="T174" s="120"/>
      <c r="U174" s="120"/>
      <c r="V174" s="120"/>
      <c r="W174" s="120"/>
      <c r="X174" s="120"/>
      <c r="Y174" s="120"/>
      <c r="Z174" s="120"/>
    </row>
    <row r="175" spans="1:26" ht="15.75" customHeight="1">
      <c r="A175" s="120"/>
      <c r="B175" s="132"/>
      <c r="C175" s="120"/>
      <c r="D175" s="120"/>
      <c r="E175" s="120"/>
      <c r="F175" s="120"/>
      <c r="G175" s="120"/>
      <c r="H175" s="120"/>
      <c r="I175" s="120"/>
      <c r="J175" s="120"/>
      <c r="K175" s="120"/>
      <c r="L175" s="120"/>
      <c r="M175" s="120"/>
      <c r="N175" s="120"/>
      <c r="O175" s="120"/>
      <c r="P175" s="120"/>
      <c r="Q175" s="120"/>
      <c r="R175" s="120"/>
      <c r="S175" s="120"/>
      <c r="T175" s="120"/>
      <c r="U175" s="120"/>
      <c r="V175" s="120"/>
      <c r="W175" s="120"/>
      <c r="X175" s="120"/>
      <c r="Y175" s="120"/>
      <c r="Z175" s="120"/>
    </row>
    <row r="176" spans="1:26" ht="15.75" customHeight="1">
      <c r="A176" s="120"/>
      <c r="B176" s="132"/>
      <c r="C176" s="120"/>
      <c r="D176" s="120"/>
      <c r="E176" s="120"/>
      <c r="F176" s="120"/>
      <c r="G176" s="120"/>
      <c r="H176" s="120"/>
      <c r="I176" s="120"/>
      <c r="J176" s="120"/>
      <c r="K176" s="120"/>
      <c r="L176" s="120"/>
      <c r="M176" s="120"/>
      <c r="N176" s="120"/>
      <c r="O176" s="120"/>
      <c r="P176" s="120"/>
      <c r="Q176" s="120"/>
      <c r="R176" s="120"/>
      <c r="S176" s="120"/>
      <c r="T176" s="120"/>
      <c r="U176" s="120"/>
      <c r="V176" s="120"/>
      <c r="W176" s="120"/>
      <c r="X176" s="120"/>
      <c r="Y176" s="120"/>
      <c r="Z176" s="120"/>
    </row>
    <row r="177" spans="1:26" ht="15.75" customHeight="1">
      <c r="A177" s="120"/>
      <c r="B177" s="132"/>
      <c r="C177" s="120"/>
      <c r="D177" s="120"/>
      <c r="E177" s="120"/>
      <c r="F177" s="120"/>
      <c r="G177" s="120"/>
      <c r="H177" s="120"/>
      <c r="I177" s="120"/>
      <c r="J177" s="120"/>
      <c r="K177" s="120"/>
      <c r="L177" s="120"/>
      <c r="M177" s="120"/>
      <c r="N177" s="120"/>
      <c r="O177" s="120"/>
      <c r="P177" s="120"/>
      <c r="Q177" s="120"/>
      <c r="R177" s="120"/>
      <c r="S177" s="120"/>
      <c r="T177" s="120"/>
      <c r="U177" s="120"/>
      <c r="V177" s="120"/>
      <c r="W177" s="120"/>
      <c r="X177" s="120"/>
      <c r="Y177" s="120"/>
      <c r="Z177" s="120"/>
    </row>
    <row r="178" spans="1:26" ht="15.75" customHeight="1">
      <c r="A178" s="120"/>
      <c r="B178" s="132"/>
      <c r="C178" s="120"/>
      <c r="D178" s="120"/>
      <c r="E178" s="120"/>
      <c r="F178" s="120"/>
      <c r="G178" s="120"/>
      <c r="H178" s="120"/>
      <c r="I178" s="120"/>
      <c r="J178" s="120"/>
      <c r="K178" s="120"/>
      <c r="L178" s="120"/>
      <c r="M178" s="120"/>
      <c r="N178" s="120"/>
      <c r="O178" s="120"/>
      <c r="P178" s="120"/>
      <c r="Q178" s="120"/>
      <c r="R178" s="120"/>
      <c r="S178" s="120"/>
      <c r="T178" s="120"/>
      <c r="U178" s="120"/>
      <c r="V178" s="120"/>
      <c r="W178" s="120"/>
      <c r="X178" s="120"/>
      <c r="Y178" s="120"/>
      <c r="Z178" s="120"/>
    </row>
    <row r="179" spans="1:26" ht="15.75" customHeight="1">
      <c r="A179" s="120"/>
      <c r="B179" s="132"/>
      <c r="C179" s="120"/>
      <c r="D179" s="120"/>
      <c r="E179" s="120"/>
      <c r="F179" s="120"/>
      <c r="G179" s="120"/>
      <c r="H179" s="120"/>
      <c r="I179" s="120"/>
      <c r="J179" s="120"/>
      <c r="K179" s="120"/>
      <c r="L179" s="120"/>
      <c r="M179" s="120"/>
      <c r="N179" s="120"/>
      <c r="O179" s="120"/>
      <c r="P179" s="120"/>
      <c r="Q179" s="120"/>
      <c r="R179" s="120"/>
      <c r="S179" s="120"/>
      <c r="T179" s="120"/>
      <c r="U179" s="120"/>
      <c r="V179" s="120"/>
      <c r="W179" s="120"/>
      <c r="X179" s="120"/>
      <c r="Y179" s="120"/>
      <c r="Z179" s="120"/>
    </row>
    <row r="180" spans="1:26" ht="15.75" customHeight="1">
      <c r="A180" s="120"/>
      <c r="B180" s="132"/>
      <c r="C180" s="120"/>
      <c r="D180" s="120"/>
      <c r="E180" s="120"/>
      <c r="F180" s="120"/>
      <c r="G180" s="120"/>
      <c r="H180" s="120"/>
      <c r="I180" s="120"/>
      <c r="J180" s="120"/>
      <c r="K180" s="120"/>
      <c r="L180" s="120"/>
      <c r="M180" s="120"/>
      <c r="N180" s="120"/>
      <c r="O180" s="120"/>
      <c r="P180" s="120"/>
      <c r="Q180" s="120"/>
      <c r="R180" s="120"/>
      <c r="S180" s="120"/>
      <c r="T180" s="120"/>
      <c r="U180" s="120"/>
      <c r="V180" s="120"/>
      <c r="W180" s="120"/>
      <c r="X180" s="120"/>
      <c r="Y180" s="120"/>
      <c r="Z180" s="120"/>
    </row>
    <row r="181" spans="1:26" ht="15.75" customHeight="1">
      <c r="A181" s="120"/>
      <c r="B181" s="132"/>
      <c r="C181" s="120"/>
      <c r="D181" s="120"/>
      <c r="E181" s="120"/>
      <c r="F181" s="120"/>
      <c r="G181" s="120"/>
      <c r="H181" s="120"/>
      <c r="I181" s="120"/>
      <c r="J181" s="120"/>
      <c r="K181" s="120"/>
      <c r="L181" s="120"/>
      <c r="M181" s="120"/>
      <c r="N181" s="120"/>
      <c r="O181" s="120"/>
      <c r="P181" s="120"/>
      <c r="Q181" s="120"/>
      <c r="R181" s="120"/>
      <c r="S181" s="120"/>
      <c r="T181" s="120"/>
      <c r="U181" s="120"/>
      <c r="V181" s="120"/>
      <c r="W181" s="120"/>
      <c r="X181" s="120"/>
      <c r="Y181" s="120"/>
      <c r="Z181" s="120"/>
    </row>
    <row r="182" spans="1:26" ht="15.75" customHeight="1">
      <c r="A182" s="120"/>
      <c r="B182" s="132"/>
      <c r="C182" s="120"/>
      <c r="D182" s="120"/>
      <c r="E182" s="120"/>
      <c r="F182" s="120"/>
      <c r="G182" s="120"/>
      <c r="H182" s="120"/>
      <c r="I182" s="120"/>
      <c r="J182" s="120"/>
      <c r="K182" s="120"/>
      <c r="L182" s="120"/>
      <c r="M182" s="120"/>
      <c r="N182" s="120"/>
      <c r="O182" s="120"/>
      <c r="P182" s="120"/>
      <c r="Q182" s="120"/>
      <c r="R182" s="120"/>
      <c r="S182" s="120"/>
      <c r="T182" s="120"/>
      <c r="U182" s="120"/>
      <c r="V182" s="120"/>
      <c r="W182" s="120"/>
      <c r="X182" s="120"/>
      <c r="Y182" s="120"/>
      <c r="Z182" s="120"/>
    </row>
    <row r="183" spans="1:26" ht="15.75" customHeight="1">
      <c r="A183" s="120"/>
      <c r="B183" s="132"/>
      <c r="C183" s="120"/>
      <c r="D183" s="120"/>
      <c r="E183" s="120"/>
      <c r="F183" s="120"/>
      <c r="G183" s="120"/>
      <c r="H183" s="120"/>
      <c r="I183" s="120"/>
      <c r="J183" s="120"/>
      <c r="K183" s="120"/>
      <c r="L183" s="120"/>
      <c r="M183" s="120"/>
      <c r="N183" s="120"/>
      <c r="O183" s="120"/>
      <c r="P183" s="120"/>
      <c r="Q183" s="120"/>
      <c r="R183" s="120"/>
      <c r="S183" s="120"/>
      <c r="T183" s="120"/>
      <c r="U183" s="120"/>
      <c r="V183" s="120"/>
      <c r="W183" s="120"/>
      <c r="X183" s="120"/>
      <c r="Y183" s="120"/>
      <c r="Z183" s="120"/>
    </row>
    <row r="184" spans="1:26" ht="15.75" customHeight="1">
      <c r="A184" s="120"/>
      <c r="B184" s="132"/>
      <c r="C184" s="120"/>
      <c r="D184" s="120"/>
      <c r="E184" s="120"/>
      <c r="F184" s="120"/>
      <c r="G184" s="120"/>
      <c r="H184" s="120"/>
      <c r="I184" s="120"/>
      <c r="J184" s="120"/>
      <c r="K184" s="120"/>
      <c r="L184" s="120"/>
      <c r="M184" s="120"/>
      <c r="N184" s="120"/>
      <c r="O184" s="120"/>
      <c r="P184" s="120"/>
      <c r="Q184" s="120"/>
      <c r="R184" s="120"/>
      <c r="S184" s="120"/>
      <c r="T184" s="120"/>
      <c r="U184" s="120"/>
      <c r="V184" s="120"/>
      <c r="W184" s="120"/>
      <c r="X184" s="120"/>
      <c r="Y184" s="120"/>
      <c r="Z184" s="120"/>
    </row>
    <row r="185" spans="1:26" ht="15.75" customHeight="1">
      <c r="A185" s="120"/>
      <c r="B185" s="132"/>
      <c r="C185" s="120"/>
      <c r="D185" s="120"/>
      <c r="E185" s="120"/>
      <c r="F185" s="120"/>
      <c r="G185" s="120"/>
      <c r="H185" s="120"/>
      <c r="I185" s="120"/>
      <c r="J185" s="120"/>
      <c r="K185" s="120"/>
      <c r="L185" s="120"/>
      <c r="M185" s="120"/>
      <c r="N185" s="120"/>
      <c r="O185" s="120"/>
      <c r="P185" s="120"/>
      <c r="Q185" s="120"/>
      <c r="R185" s="120"/>
      <c r="S185" s="120"/>
      <c r="T185" s="120"/>
      <c r="U185" s="120"/>
      <c r="V185" s="120"/>
      <c r="W185" s="120"/>
      <c r="X185" s="120"/>
      <c r="Y185" s="120"/>
      <c r="Z185" s="120"/>
    </row>
    <row r="186" spans="1:26" ht="15.75" customHeight="1">
      <c r="A186" s="120"/>
      <c r="B186" s="132"/>
      <c r="C186" s="120"/>
      <c r="D186" s="120"/>
      <c r="E186" s="120"/>
      <c r="F186" s="120"/>
      <c r="G186" s="120"/>
      <c r="H186" s="120"/>
      <c r="I186" s="120"/>
      <c r="J186" s="120"/>
      <c r="K186" s="120"/>
      <c r="L186" s="120"/>
      <c r="M186" s="120"/>
      <c r="N186" s="120"/>
      <c r="O186" s="120"/>
      <c r="P186" s="120"/>
      <c r="Q186" s="120"/>
      <c r="R186" s="120"/>
      <c r="S186" s="120"/>
      <c r="T186" s="120"/>
      <c r="U186" s="120"/>
      <c r="V186" s="120"/>
      <c r="W186" s="120"/>
      <c r="X186" s="120"/>
      <c r="Y186" s="120"/>
      <c r="Z186" s="120"/>
    </row>
    <row r="187" spans="1:26" ht="15.75" customHeight="1">
      <c r="A187" s="120"/>
      <c r="B187" s="132"/>
      <c r="C187" s="120"/>
      <c r="D187" s="120"/>
      <c r="E187" s="120"/>
      <c r="F187" s="120"/>
      <c r="G187" s="120"/>
      <c r="H187" s="120"/>
      <c r="I187" s="120"/>
      <c r="J187" s="120"/>
      <c r="K187" s="120"/>
      <c r="L187" s="120"/>
      <c r="M187" s="120"/>
      <c r="N187" s="120"/>
      <c r="O187" s="120"/>
      <c r="P187" s="120"/>
      <c r="Q187" s="120"/>
      <c r="R187" s="120"/>
      <c r="S187" s="120"/>
      <c r="T187" s="120"/>
      <c r="U187" s="120"/>
      <c r="V187" s="120"/>
      <c r="W187" s="120"/>
      <c r="X187" s="120"/>
      <c r="Y187" s="120"/>
      <c r="Z187" s="120"/>
    </row>
    <row r="188" spans="1:26" ht="15.75" customHeight="1">
      <c r="A188" s="120"/>
      <c r="B188" s="132"/>
      <c r="C188" s="120"/>
      <c r="D188" s="120"/>
      <c r="E188" s="120"/>
      <c r="F188" s="120"/>
      <c r="G188" s="120"/>
      <c r="H188" s="120"/>
      <c r="I188" s="120"/>
      <c r="J188" s="120"/>
      <c r="K188" s="120"/>
      <c r="L188" s="120"/>
      <c r="M188" s="120"/>
      <c r="N188" s="120"/>
      <c r="O188" s="120"/>
      <c r="P188" s="120"/>
      <c r="Q188" s="120"/>
      <c r="R188" s="120"/>
      <c r="S188" s="120"/>
      <c r="T188" s="120"/>
      <c r="U188" s="120"/>
      <c r="V188" s="120"/>
      <c r="W188" s="120"/>
      <c r="X188" s="120"/>
      <c r="Y188" s="120"/>
      <c r="Z188" s="120"/>
    </row>
    <row r="189" spans="1:26" ht="15.75" customHeight="1">
      <c r="A189" s="120"/>
      <c r="B189" s="132"/>
      <c r="C189" s="120"/>
      <c r="D189" s="120"/>
      <c r="E189" s="120"/>
      <c r="F189" s="120"/>
      <c r="G189" s="120"/>
      <c r="H189" s="120"/>
      <c r="I189" s="120"/>
      <c r="J189" s="120"/>
      <c r="K189" s="120"/>
      <c r="L189" s="120"/>
      <c r="M189" s="120"/>
      <c r="N189" s="120"/>
      <c r="O189" s="120"/>
      <c r="P189" s="120"/>
      <c r="Q189" s="120"/>
      <c r="R189" s="120"/>
      <c r="S189" s="120"/>
      <c r="T189" s="120"/>
      <c r="U189" s="120"/>
      <c r="V189" s="120"/>
      <c r="W189" s="120"/>
      <c r="X189" s="120"/>
      <c r="Y189" s="120"/>
      <c r="Z189" s="120"/>
    </row>
    <row r="190" spans="1:26" ht="15.75" customHeight="1">
      <c r="A190" s="120"/>
      <c r="B190" s="132"/>
      <c r="C190" s="120"/>
      <c r="D190" s="120"/>
      <c r="E190" s="120"/>
      <c r="F190" s="120"/>
      <c r="G190" s="120"/>
      <c r="H190" s="120"/>
      <c r="I190" s="120"/>
      <c r="J190" s="120"/>
      <c r="K190" s="120"/>
      <c r="L190" s="120"/>
      <c r="M190" s="120"/>
      <c r="N190" s="120"/>
      <c r="O190" s="120"/>
      <c r="P190" s="120"/>
      <c r="Q190" s="120"/>
      <c r="R190" s="120"/>
      <c r="S190" s="120"/>
      <c r="T190" s="120"/>
      <c r="U190" s="120"/>
      <c r="V190" s="120"/>
      <c r="W190" s="120"/>
      <c r="X190" s="120"/>
      <c r="Y190" s="120"/>
      <c r="Z190" s="120"/>
    </row>
    <row r="191" spans="1:26" ht="15.75" customHeight="1">
      <c r="A191" s="120"/>
      <c r="B191" s="132"/>
      <c r="C191" s="120"/>
      <c r="D191" s="120"/>
      <c r="E191" s="120"/>
      <c r="F191" s="120"/>
      <c r="G191" s="120"/>
      <c r="H191" s="120"/>
      <c r="I191" s="120"/>
      <c r="J191" s="120"/>
      <c r="K191" s="120"/>
      <c r="L191" s="120"/>
      <c r="M191" s="120"/>
      <c r="N191" s="120"/>
      <c r="O191" s="120"/>
      <c r="P191" s="120"/>
      <c r="Q191" s="120"/>
      <c r="R191" s="120"/>
      <c r="S191" s="120"/>
      <c r="T191" s="120"/>
      <c r="U191" s="120"/>
      <c r="V191" s="120"/>
      <c r="W191" s="120"/>
      <c r="X191" s="120"/>
      <c r="Y191" s="120"/>
      <c r="Z191" s="120"/>
    </row>
    <row r="192" spans="1:26" ht="15.75" customHeight="1">
      <c r="A192" s="120"/>
      <c r="B192" s="132"/>
      <c r="C192" s="120"/>
      <c r="D192" s="120"/>
      <c r="E192" s="120"/>
      <c r="F192" s="120"/>
      <c r="G192" s="120"/>
      <c r="H192" s="120"/>
      <c r="I192" s="120"/>
      <c r="J192" s="120"/>
      <c r="K192" s="120"/>
      <c r="L192" s="120"/>
      <c r="M192" s="120"/>
      <c r="N192" s="120"/>
      <c r="O192" s="120"/>
      <c r="P192" s="120"/>
      <c r="Q192" s="120"/>
      <c r="R192" s="120"/>
      <c r="S192" s="120"/>
      <c r="T192" s="120"/>
      <c r="U192" s="120"/>
      <c r="V192" s="120"/>
      <c r="W192" s="120"/>
      <c r="X192" s="120"/>
      <c r="Y192" s="120"/>
      <c r="Z192" s="120"/>
    </row>
    <row r="193" spans="1:26" ht="15.75" customHeight="1">
      <c r="A193" s="120"/>
      <c r="B193" s="132"/>
      <c r="C193" s="120"/>
      <c r="D193" s="120"/>
      <c r="E193" s="120"/>
      <c r="F193" s="120"/>
      <c r="G193" s="120"/>
      <c r="H193" s="120"/>
      <c r="I193" s="120"/>
      <c r="J193" s="120"/>
      <c r="K193" s="120"/>
      <c r="L193" s="120"/>
      <c r="M193" s="120"/>
      <c r="N193" s="120"/>
      <c r="O193" s="120"/>
      <c r="P193" s="120"/>
      <c r="Q193" s="120"/>
      <c r="R193" s="120"/>
      <c r="S193" s="120"/>
      <c r="T193" s="120"/>
      <c r="U193" s="120"/>
      <c r="V193" s="120"/>
      <c r="W193" s="120"/>
      <c r="X193" s="120"/>
      <c r="Y193" s="120"/>
      <c r="Z193" s="120"/>
    </row>
    <row r="194" spans="1:26" ht="15.75" customHeight="1">
      <c r="A194" s="120"/>
      <c r="B194" s="132"/>
      <c r="C194" s="120"/>
      <c r="D194" s="120"/>
      <c r="E194" s="120"/>
      <c r="F194" s="120"/>
      <c r="G194" s="120"/>
      <c r="H194" s="120"/>
      <c r="I194" s="120"/>
      <c r="J194" s="120"/>
      <c r="K194" s="120"/>
      <c r="L194" s="120"/>
      <c r="M194" s="120"/>
      <c r="N194" s="120"/>
      <c r="O194" s="120"/>
      <c r="P194" s="120"/>
      <c r="Q194" s="120"/>
      <c r="R194" s="120"/>
      <c r="S194" s="120"/>
      <c r="T194" s="120"/>
      <c r="U194" s="120"/>
      <c r="V194" s="120"/>
      <c r="W194" s="120"/>
      <c r="X194" s="120"/>
      <c r="Y194" s="120"/>
      <c r="Z194" s="120"/>
    </row>
    <row r="195" spans="1:26" ht="15.75" customHeight="1">
      <c r="A195" s="120"/>
      <c r="B195" s="132"/>
      <c r="C195" s="120"/>
      <c r="D195" s="120"/>
      <c r="E195" s="120"/>
      <c r="F195" s="120"/>
      <c r="G195" s="120"/>
      <c r="H195" s="120"/>
      <c r="I195" s="120"/>
      <c r="J195" s="120"/>
      <c r="K195" s="120"/>
      <c r="L195" s="120"/>
      <c r="M195" s="120"/>
      <c r="N195" s="120"/>
      <c r="O195" s="120"/>
      <c r="P195" s="120"/>
      <c r="Q195" s="120"/>
      <c r="R195" s="120"/>
      <c r="S195" s="120"/>
      <c r="T195" s="120"/>
      <c r="U195" s="120"/>
      <c r="V195" s="120"/>
      <c r="W195" s="120"/>
      <c r="X195" s="120"/>
      <c r="Y195" s="120"/>
      <c r="Z195" s="120"/>
    </row>
    <row r="196" spans="1:26" ht="15.75" customHeight="1">
      <c r="A196" s="120"/>
      <c r="B196" s="132"/>
      <c r="C196" s="120"/>
      <c r="D196" s="120"/>
      <c r="E196" s="120"/>
      <c r="F196" s="120"/>
      <c r="G196" s="120"/>
      <c r="H196" s="120"/>
      <c r="I196" s="120"/>
      <c r="J196" s="120"/>
      <c r="K196" s="120"/>
      <c r="L196" s="120"/>
      <c r="M196" s="120"/>
      <c r="N196" s="120"/>
      <c r="O196" s="120"/>
      <c r="P196" s="120"/>
      <c r="Q196" s="120"/>
      <c r="R196" s="120"/>
      <c r="S196" s="120"/>
      <c r="T196" s="120"/>
      <c r="U196" s="120"/>
      <c r="V196" s="120"/>
      <c r="W196" s="120"/>
      <c r="X196" s="120"/>
      <c r="Y196" s="120"/>
      <c r="Z196" s="120"/>
    </row>
    <row r="197" spans="1:26" ht="15.75" customHeight="1">
      <c r="A197" s="120"/>
      <c r="B197" s="132"/>
      <c r="C197" s="120"/>
      <c r="D197" s="120"/>
      <c r="E197" s="120"/>
      <c r="F197" s="120"/>
      <c r="G197" s="120"/>
      <c r="H197" s="120"/>
      <c r="I197" s="120"/>
      <c r="J197" s="120"/>
      <c r="K197" s="120"/>
      <c r="L197" s="120"/>
      <c r="M197" s="120"/>
      <c r="N197" s="120"/>
      <c r="O197" s="120"/>
      <c r="P197" s="120"/>
      <c r="Q197" s="120"/>
      <c r="R197" s="120"/>
      <c r="S197" s="120"/>
      <c r="T197" s="120"/>
      <c r="U197" s="120"/>
      <c r="V197" s="120"/>
      <c r="W197" s="120"/>
      <c r="X197" s="120"/>
      <c r="Y197" s="120"/>
      <c r="Z197" s="120"/>
    </row>
    <row r="198" spans="1:26" ht="15.75" customHeight="1">
      <c r="A198" s="120"/>
      <c r="B198" s="132"/>
      <c r="C198" s="120"/>
      <c r="D198" s="120"/>
      <c r="E198" s="120"/>
      <c r="F198" s="120"/>
      <c r="G198" s="120"/>
      <c r="H198" s="120"/>
      <c r="I198" s="120"/>
      <c r="J198" s="120"/>
      <c r="K198" s="120"/>
      <c r="L198" s="120"/>
      <c r="M198" s="120"/>
      <c r="N198" s="120"/>
      <c r="O198" s="120"/>
      <c r="P198" s="120"/>
      <c r="Q198" s="120"/>
      <c r="R198" s="120"/>
      <c r="S198" s="120"/>
      <c r="T198" s="120"/>
      <c r="U198" s="120"/>
      <c r="V198" s="120"/>
      <c r="W198" s="120"/>
      <c r="X198" s="120"/>
      <c r="Y198" s="120"/>
      <c r="Z198" s="120"/>
    </row>
    <row r="199" spans="1:26" ht="15.75" customHeight="1">
      <c r="A199" s="120"/>
      <c r="B199" s="132"/>
      <c r="C199" s="120"/>
      <c r="D199" s="120"/>
      <c r="E199" s="120"/>
      <c r="F199" s="120"/>
      <c r="G199" s="120"/>
      <c r="H199" s="120"/>
      <c r="I199" s="120"/>
      <c r="J199" s="120"/>
      <c r="K199" s="120"/>
      <c r="L199" s="120"/>
      <c r="M199" s="120"/>
      <c r="N199" s="120"/>
      <c r="O199" s="120"/>
      <c r="P199" s="120"/>
      <c r="Q199" s="120"/>
      <c r="R199" s="120"/>
      <c r="S199" s="120"/>
      <c r="T199" s="120"/>
      <c r="U199" s="120"/>
      <c r="V199" s="120"/>
      <c r="W199" s="120"/>
      <c r="X199" s="120"/>
      <c r="Y199" s="120"/>
      <c r="Z199" s="120"/>
    </row>
    <row r="200" spans="1:26" ht="15.75" customHeight="1">
      <c r="A200" s="120"/>
      <c r="B200" s="132"/>
      <c r="C200" s="120"/>
      <c r="D200" s="120"/>
      <c r="E200" s="120"/>
      <c r="F200" s="120"/>
      <c r="G200" s="120"/>
      <c r="H200" s="120"/>
      <c r="I200" s="120"/>
      <c r="J200" s="120"/>
      <c r="K200" s="120"/>
      <c r="L200" s="120"/>
      <c r="M200" s="120"/>
      <c r="N200" s="120"/>
      <c r="O200" s="120"/>
      <c r="P200" s="120"/>
      <c r="Q200" s="120"/>
      <c r="R200" s="120"/>
      <c r="S200" s="120"/>
      <c r="T200" s="120"/>
      <c r="U200" s="120"/>
      <c r="V200" s="120"/>
      <c r="W200" s="120"/>
      <c r="X200" s="120"/>
      <c r="Y200" s="120"/>
      <c r="Z200" s="120"/>
    </row>
    <row r="201" spans="1:26" ht="15.75" customHeight="1">
      <c r="A201" s="120"/>
      <c r="B201" s="132"/>
      <c r="C201" s="120"/>
      <c r="D201" s="120"/>
      <c r="E201" s="120"/>
      <c r="F201" s="120"/>
      <c r="G201" s="120"/>
      <c r="H201" s="120"/>
      <c r="I201" s="120"/>
      <c r="J201" s="120"/>
      <c r="K201" s="120"/>
      <c r="L201" s="120"/>
      <c r="M201" s="120"/>
      <c r="N201" s="120"/>
      <c r="O201" s="120"/>
      <c r="P201" s="120"/>
      <c r="Q201" s="120"/>
      <c r="R201" s="120"/>
      <c r="S201" s="120"/>
      <c r="T201" s="120"/>
      <c r="U201" s="120"/>
      <c r="V201" s="120"/>
      <c r="W201" s="120"/>
      <c r="X201" s="120"/>
      <c r="Y201" s="120"/>
      <c r="Z201" s="120"/>
    </row>
    <row r="202" spans="1:26" ht="15.75" customHeight="1">
      <c r="A202" s="120"/>
      <c r="B202" s="132"/>
      <c r="C202" s="120"/>
      <c r="D202" s="120"/>
      <c r="E202" s="120"/>
      <c r="F202" s="120"/>
      <c r="G202" s="120"/>
      <c r="H202" s="120"/>
      <c r="I202" s="120"/>
      <c r="J202" s="120"/>
      <c r="K202" s="120"/>
      <c r="L202" s="120"/>
      <c r="M202" s="120"/>
      <c r="N202" s="120"/>
      <c r="O202" s="120"/>
      <c r="P202" s="120"/>
      <c r="Q202" s="120"/>
      <c r="R202" s="120"/>
      <c r="S202" s="120"/>
      <c r="T202" s="120"/>
      <c r="U202" s="120"/>
      <c r="V202" s="120"/>
      <c r="W202" s="120"/>
      <c r="X202" s="120"/>
      <c r="Y202" s="120"/>
      <c r="Z202" s="120"/>
    </row>
    <row r="203" spans="1:26" ht="15.75" customHeight="1">
      <c r="A203" s="120"/>
      <c r="B203" s="132"/>
      <c r="C203" s="120"/>
      <c r="D203" s="120"/>
      <c r="E203" s="120"/>
      <c r="F203" s="120"/>
      <c r="G203" s="120"/>
      <c r="H203" s="120"/>
      <c r="I203" s="120"/>
      <c r="J203" s="120"/>
      <c r="K203" s="120"/>
      <c r="L203" s="120"/>
      <c r="M203" s="120"/>
      <c r="N203" s="120"/>
      <c r="O203" s="120"/>
      <c r="P203" s="120"/>
      <c r="Q203" s="120"/>
      <c r="R203" s="120"/>
      <c r="S203" s="120"/>
      <c r="T203" s="120"/>
      <c r="U203" s="120"/>
      <c r="V203" s="120"/>
      <c r="W203" s="120"/>
      <c r="X203" s="120"/>
      <c r="Y203" s="120"/>
      <c r="Z203" s="120"/>
    </row>
    <row r="204" spans="1:26" ht="15.75" customHeight="1">
      <c r="A204" s="120"/>
      <c r="B204" s="132"/>
      <c r="C204" s="120"/>
      <c r="D204" s="120"/>
      <c r="E204" s="120"/>
      <c r="F204" s="120"/>
      <c r="G204" s="120"/>
      <c r="H204" s="120"/>
      <c r="I204" s="120"/>
      <c r="J204" s="120"/>
      <c r="K204" s="120"/>
      <c r="L204" s="120"/>
      <c r="M204" s="120"/>
      <c r="N204" s="120"/>
      <c r="O204" s="120"/>
      <c r="P204" s="120"/>
      <c r="Q204" s="120"/>
      <c r="R204" s="120"/>
      <c r="S204" s="120"/>
      <c r="T204" s="120"/>
      <c r="U204" s="120"/>
      <c r="V204" s="120"/>
      <c r="W204" s="120"/>
      <c r="X204" s="120"/>
      <c r="Y204" s="120"/>
      <c r="Z204" s="120"/>
    </row>
    <row r="205" spans="1:26" ht="15.75" customHeight="1">
      <c r="A205" s="120"/>
      <c r="B205" s="132"/>
      <c r="C205" s="120"/>
      <c r="D205" s="120"/>
      <c r="E205" s="120"/>
      <c r="F205" s="120"/>
      <c r="G205" s="120"/>
      <c r="H205" s="120"/>
      <c r="I205" s="120"/>
      <c r="J205" s="120"/>
      <c r="K205" s="120"/>
      <c r="L205" s="120"/>
      <c r="M205" s="120"/>
      <c r="N205" s="120"/>
      <c r="O205" s="120"/>
      <c r="P205" s="120"/>
      <c r="Q205" s="120"/>
      <c r="R205" s="120"/>
      <c r="S205" s="120"/>
      <c r="T205" s="120"/>
      <c r="U205" s="120"/>
      <c r="V205" s="120"/>
      <c r="W205" s="120"/>
      <c r="X205" s="120"/>
      <c r="Y205" s="120"/>
      <c r="Z205" s="120"/>
    </row>
    <row r="206" spans="1:26" ht="15.75" customHeight="1">
      <c r="A206" s="120"/>
      <c r="B206" s="132"/>
      <c r="C206" s="120"/>
      <c r="D206" s="120"/>
      <c r="E206" s="120"/>
      <c r="F206" s="120"/>
      <c r="G206" s="120"/>
      <c r="H206" s="120"/>
      <c r="I206" s="120"/>
      <c r="J206" s="120"/>
      <c r="K206" s="120"/>
      <c r="L206" s="120"/>
      <c r="M206" s="120"/>
      <c r="N206" s="120"/>
      <c r="O206" s="120"/>
      <c r="P206" s="120"/>
      <c r="Q206" s="120"/>
      <c r="R206" s="120"/>
      <c r="S206" s="120"/>
      <c r="T206" s="120"/>
      <c r="U206" s="120"/>
      <c r="V206" s="120"/>
      <c r="W206" s="120"/>
      <c r="X206" s="120"/>
      <c r="Y206" s="120"/>
      <c r="Z206" s="120"/>
    </row>
    <row r="207" spans="1:26" ht="15.75" customHeight="1">
      <c r="A207" s="120"/>
      <c r="B207" s="132"/>
      <c r="C207" s="120"/>
      <c r="D207" s="120"/>
      <c r="E207" s="120"/>
      <c r="F207" s="120"/>
      <c r="G207" s="120"/>
      <c r="H207" s="120"/>
      <c r="I207" s="120"/>
      <c r="J207" s="120"/>
      <c r="K207" s="120"/>
      <c r="L207" s="120"/>
      <c r="M207" s="120"/>
      <c r="N207" s="120"/>
      <c r="O207" s="120"/>
      <c r="P207" s="120"/>
      <c r="Q207" s="120"/>
      <c r="R207" s="120"/>
      <c r="S207" s="120"/>
      <c r="T207" s="120"/>
      <c r="U207" s="120"/>
      <c r="V207" s="120"/>
      <c r="W207" s="120"/>
      <c r="X207" s="120"/>
      <c r="Y207" s="120"/>
      <c r="Z207" s="120"/>
    </row>
    <row r="208" spans="1:26" ht="15.75" customHeight="1">
      <c r="A208" s="120"/>
      <c r="B208" s="132"/>
      <c r="C208" s="120"/>
      <c r="D208" s="120"/>
      <c r="E208" s="120"/>
      <c r="F208" s="120"/>
      <c r="G208" s="120"/>
      <c r="H208" s="120"/>
      <c r="I208" s="120"/>
      <c r="J208" s="120"/>
      <c r="K208" s="120"/>
      <c r="L208" s="120"/>
      <c r="M208" s="120"/>
      <c r="N208" s="120"/>
      <c r="O208" s="120"/>
      <c r="P208" s="120"/>
      <c r="Q208" s="120"/>
      <c r="R208" s="120"/>
      <c r="S208" s="120"/>
      <c r="T208" s="120"/>
      <c r="U208" s="120"/>
      <c r="V208" s="120"/>
      <c r="W208" s="120"/>
      <c r="X208" s="120"/>
      <c r="Y208" s="120"/>
      <c r="Z208" s="120"/>
    </row>
    <row r="209" spans="1:26" ht="15.75" customHeight="1">
      <c r="A209" s="120"/>
      <c r="B209" s="132"/>
      <c r="C209" s="120"/>
      <c r="D209" s="120"/>
      <c r="E209" s="120"/>
      <c r="F209" s="120"/>
      <c r="G209" s="120"/>
      <c r="H209" s="120"/>
      <c r="I209" s="120"/>
      <c r="J209" s="120"/>
      <c r="K209" s="120"/>
      <c r="L209" s="120"/>
      <c r="M209" s="120"/>
      <c r="N209" s="120"/>
      <c r="O209" s="120"/>
      <c r="P209" s="120"/>
      <c r="Q209" s="120"/>
      <c r="R209" s="120"/>
      <c r="S209" s="120"/>
      <c r="T209" s="120"/>
      <c r="U209" s="120"/>
      <c r="V209" s="120"/>
      <c r="W209" s="120"/>
      <c r="X209" s="120"/>
      <c r="Y209" s="120"/>
      <c r="Z209" s="120"/>
    </row>
    <row r="210" spans="1:26" ht="15.75" customHeight="1">
      <c r="A210" s="120"/>
      <c r="B210" s="132"/>
      <c r="C210" s="120"/>
      <c r="D210" s="120"/>
      <c r="E210" s="120"/>
      <c r="F210" s="120"/>
      <c r="G210" s="120"/>
      <c r="H210" s="120"/>
      <c r="I210" s="120"/>
      <c r="J210" s="120"/>
      <c r="K210" s="120"/>
      <c r="L210" s="120"/>
      <c r="M210" s="120"/>
      <c r="N210" s="120"/>
      <c r="O210" s="120"/>
      <c r="P210" s="120"/>
      <c r="Q210" s="120"/>
      <c r="R210" s="120"/>
      <c r="S210" s="120"/>
      <c r="T210" s="120"/>
      <c r="U210" s="120"/>
      <c r="V210" s="120"/>
      <c r="W210" s="120"/>
      <c r="X210" s="120"/>
      <c r="Y210" s="120"/>
      <c r="Z210" s="120"/>
    </row>
    <row r="211" spans="1:26" ht="15.75" customHeight="1">
      <c r="A211" s="120"/>
      <c r="B211" s="132"/>
      <c r="C211" s="120"/>
      <c r="D211" s="120"/>
      <c r="E211" s="120"/>
      <c r="F211" s="120"/>
      <c r="G211" s="120"/>
      <c r="H211" s="120"/>
      <c r="I211" s="120"/>
      <c r="J211" s="120"/>
      <c r="K211" s="120"/>
      <c r="L211" s="120"/>
      <c r="M211" s="120"/>
      <c r="N211" s="120"/>
      <c r="O211" s="120"/>
      <c r="P211" s="120"/>
      <c r="Q211" s="120"/>
      <c r="R211" s="120"/>
      <c r="S211" s="120"/>
      <c r="T211" s="120"/>
      <c r="U211" s="120"/>
      <c r="V211" s="120"/>
      <c r="W211" s="120"/>
      <c r="X211" s="120"/>
      <c r="Y211" s="120"/>
      <c r="Z211" s="120"/>
    </row>
    <row r="212" spans="1:26" ht="15.75" customHeight="1">
      <c r="A212" s="120"/>
      <c r="B212" s="132"/>
      <c r="C212" s="120"/>
      <c r="D212" s="120"/>
      <c r="E212" s="120"/>
      <c r="F212" s="120"/>
      <c r="G212" s="120"/>
      <c r="H212" s="120"/>
      <c r="I212" s="120"/>
      <c r="J212" s="120"/>
      <c r="K212" s="120"/>
      <c r="L212" s="120"/>
      <c r="M212" s="120"/>
      <c r="N212" s="120"/>
      <c r="O212" s="120"/>
      <c r="P212" s="120"/>
      <c r="Q212" s="120"/>
      <c r="R212" s="120"/>
      <c r="S212" s="120"/>
      <c r="T212" s="120"/>
      <c r="U212" s="120"/>
      <c r="V212" s="120"/>
      <c r="W212" s="120"/>
      <c r="X212" s="120"/>
      <c r="Y212" s="120"/>
      <c r="Z212" s="120"/>
    </row>
    <row r="213" spans="1:26" ht="15.75" customHeight="1">
      <c r="A213" s="120"/>
      <c r="B213" s="132"/>
      <c r="C213" s="120"/>
      <c r="D213" s="120"/>
      <c r="E213" s="120"/>
      <c r="F213" s="120"/>
      <c r="G213" s="120"/>
      <c r="H213" s="120"/>
      <c r="I213" s="120"/>
      <c r="J213" s="120"/>
      <c r="K213" s="120"/>
      <c r="L213" s="120"/>
      <c r="M213" s="120"/>
      <c r="N213" s="120"/>
      <c r="O213" s="120"/>
      <c r="P213" s="120"/>
      <c r="Q213" s="120"/>
      <c r="R213" s="120"/>
      <c r="S213" s="120"/>
      <c r="T213" s="120"/>
      <c r="U213" s="120"/>
      <c r="V213" s="120"/>
      <c r="W213" s="120"/>
      <c r="X213" s="120"/>
      <c r="Y213" s="120"/>
      <c r="Z213" s="120"/>
    </row>
    <row r="214" spans="1:26" ht="15.75" customHeight="1">
      <c r="A214" s="120"/>
      <c r="B214" s="132"/>
      <c r="C214" s="120"/>
      <c r="D214" s="120"/>
      <c r="E214" s="120"/>
      <c r="F214" s="120"/>
      <c r="G214" s="120"/>
      <c r="H214" s="120"/>
      <c r="I214" s="120"/>
      <c r="J214" s="120"/>
      <c r="K214" s="120"/>
      <c r="L214" s="120"/>
      <c r="M214" s="120"/>
      <c r="N214" s="120"/>
      <c r="O214" s="120"/>
      <c r="P214" s="120"/>
      <c r="Q214" s="120"/>
      <c r="R214" s="120"/>
      <c r="S214" s="120"/>
      <c r="T214" s="120"/>
      <c r="U214" s="120"/>
      <c r="V214" s="120"/>
      <c r="W214" s="120"/>
      <c r="X214" s="120"/>
      <c r="Y214" s="120"/>
      <c r="Z214" s="120"/>
    </row>
    <row r="215" spans="1:26" ht="15.75" customHeight="1">
      <c r="A215" s="120"/>
      <c r="B215" s="132"/>
      <c r="C215" s="120"/>
      <c r="D215" s="120"/>
      <c r="E215" s="120"/>
      <c r="F215" s="120"/>
      <c r="G215" s="120"/>
      <c r="H215" s="120"/>
      <c r="I215" s="120"/>
      <c r="J215" s="120"/>
      <c r="K215" s="120"/>
      <c r="L215" s="120"/>
      <c r="M215" s="120"/>
      <c r="N215" s="120"/>
      <c r="O215" s="120"/>
      <c r="P215" s="120"/>
      <c r="Q215" s="120"/>
      <c r="R215" s="120"/>
      <c r="S215" s="120"/>
      <c r="T215" s="120"/>
      <c r="U215" s="120"/>
      <c r="V215" s="120"/>
      <c r="W215" s="120"/>
      <c r="X215" s="120"/>
      <c r="Y215" s="120"/>
      <c r="Z215" s="120"/>
    </row>
    <row r="216" spans="1:26" ht="15.75" customHeight="1">
      <c r="A216" s="120"/>
      <c r="B216" s="132"/>
      <c r="C216" s="120"/>
      <c r="D216" s="120"/>
      <c r="E216" s="120"/>
      <c r="F216" s="120"/>
      <c r="G216" s="120"/>
      <c r="H216" s="120"/>
      <c r="I216" s="120"/>
      <c r="J216" s="120"/>
      <c r="K216" s="120"/>
      <c r="L216" s="120"/>
      <c r="M216" s="120"/>
      <c r="N216" s="120"/>
      <c r="O216" s="120"/>
      <c r="P216" s="120"/>
      <c r="Q216" s="120"/>
      <c r="R216" s="120"/>
      <c r="S216" s="120"/>
      <c r="T216" s="120"/>
      <c r="U216" s="120"/>
      <c r="V216" s="120"/>
      <c r="W216" s="120"/>
      <c r="X216" s="120"/>
      <c r="Y216" s="120"/>
      <c r="Z216" s="120"/>
    </row>
    <row r="217" spans="1:26" ht="15.75" customHeight="1">
      <c r="A217" s="120"/>
      <c r="B217" s="132"/>
      <c r="C217" s="120"/>
      <c r="D217" s="120"/>
      <c r="E217" s="120"/>
      <c r="F217" s="120"/>
      <c r="G217" s="120"/>
      <c r="H217" s="120"/>
      <c r="I217" s="120"/>
      <c r="J217" s="120"/>
      <c r="K217" s="120"/>
      <c r="L217" s="120"/>
      <c r="M217" s="120"/>
      <c r="N217" s="120"/>
      <c r="O217" s="120"/>
      <c r="P217" s="120"/>
      <c r="Q217" s="120"/>
      <c r="R217" s="120"/>
      <c r="S217" s="120"/>
      <c r="T217" s="120"/>
      <c r="U217" s="120"/>
      <c r="V217" s="120"/>
      <c r="W217" s="120"/>
      <c r="X217" s="120"/>
      <c r="Y217" s="120"/>
      <c r="Z217" s="120"/>
    </row>
    <row r="218" spans="1:26" ht="15.75" customHeight="1">
      <c r="A218" s="120"/>
      <c r="B218" s="132"/>
      <c r="C218" s="120"/>
      <c r="D218" s="120"/>
      <c r="E218" s="120"/>
      <c r="F218" s="120"/>
      <c r="G218" s="120"/>
      <c r="H218" s="120"/>
      <c r="I218" s="120"/>
      <c r="J218" s="120"/>
      <c r="K218" s="120"/>
      <c r="L218" s="120"/>
      <c r="M218" s="120"/>
      <c r="N218" s="120"/>
      <c r="O218" s="120"/>
      <c r="P218" s="120"/>
      <c r="Q218" s="120"/>
      <c r="R218" s="120"/>
      <c r="S218" s="120"/>
      <c r="T218" s="120"/>
      <c r="U218" s="120"/>
      <c r="V218" s="120"/>
      <c r="W218" s="120"/>
      <c r="X218" s="120"/>
      <c r="Y218" s="120"/>
      <c r="Z218" s="120"/>
    </row>
    <row r="219" spans="1:26" ht="15.75" customHeight="1">
      <c r="A219" s="120"/>
      <c r="B219" s="132"/>
      <c r="C219" s="120"/>
      <c r="D219" s="120"/>
      <c r="E219" s="120"/>
      <c r="F219" s="120"/>
      <c r="G219" s="120"/>
      <c r="H219" s="120"/>
      <c r="I219" s="120"/>
      <c r="J219" s="120"/>
      <c r="K219" s="120"/>
      <c r="L219" s="120"/>
      <c r="M219" s="120"/>
      <c r="N219" s="120"/>
      <c r="O219" s="120"/>
      <c r="P219" s="120"/>
      <c r="Q219" s="120"/>
      <c r="R219" s="120"/>
      <c r="S219" s="120"/>
      <c r="T219" s="120"/>
      <c r="U219" s="120"/>
      <c r="V219" s="120"/>
      <c r="W219" s="120"/>
      <c r="X219" s="120"/>
      <c r="Y219" s="120"/>
      <c r="Z219" s="120"/>
    </row>
    <row r="220" spans="1:26" ht="15.75" customHeight="1">
      <c r="A220" s="120"/>
      <c r="B220" s="132"/>
      <c r="C220" s="120"/>
      <c r="D220" s="120"/>
      <c r="E220" s="120"/>
      <c r="F220" s="120"/>
      <c r="G220" s="120"/>
      <c r="H220" s="120"/>
      <c r="I220" s="120"/>
      <c r="J220" s="120"/>
      <c r="K220" s="120"/>
      <c r="L220" s="120"/>
      <c r="M220" s="120"/>
      <c r="N220" s="120"/>
      <c r="O220" s="120"/>
      <c r="P220" s="120"/>
      <c r="Q220" s="120"/>
      <c r="R220" s="120"/>
      <c r="S220" s="120"/>
      <c r="T220" s="120"/>
      <c r="U220" s="120"/>
      <c r="V220" s="120"/>
      <c r="W220" s="120"/>
      <c r="X220" s="120"/>
      <c r="Y220" s="120"/>
      <c r="Z220" s="120"/>
    </row>
    <row r="221" spans="1:26" ht="15.75" customHeight="1">
      <c r="A221" s="120"/>
      <c r="B221" s="132"/>
      <c r="C221" s="120"/>
      <c r="D221" s="120"/>
      <c r="E221" s="120"/>
      <c r="F221" s="120"/>
      <c r="G221" s="120"/>
      <c r="H221" s="120"/>
      <c r="I221" s="120"/>
      <c r="J221" s="120"/>
      <c r="K221" s="120"/>
      <c r="L221" s="120"/>
      <c r="M221" s="120"/>
      <c r="N221" s="120"/>
      <c r="O221" s="120"/>
      <c r="P221" s="120"/>
      <c r="Q221" s="120"/>
      <c r="R221" s="120"/>
      <c r="S221" s="120"/>
      <c r="T221" s="120"/>
      <c r="U221" s="120"/>
      <c r="V221" s="120"/>
      <c r="W221" s="120"/>
      <c r="X221" s="120"/>
      <c r="Y221" s="120"/>
      <c r="Z221" s="120"/>
    </row>
    <row r="222" spans="1:26" ht="15.75" customHeight="1">
      <c r="A222" s="120"/>
      <c r="B222" s="132"/>
      <c r="C222" s="120"/>
      <c r="D222" s="120"/>
      <c r="E222" s="120"/>
      <c r="F222" s="120"/>
      <c r="G222" s="120"/>
      <c r="H222" s="120"/>
      <c r="I222" s="120"/>
      <c r="J222" s="120"/>
      <c r="K222" s="120"/>
      <c r="L222" s="120"/>
      <c r="M222" s="120"/>
      <c r="N222" s="120"/>
      <c r="O222" s="120"/>
      <c r="P222" s="120"/>
      <c r="Q222" s="120"/>
      <c r="R222" s="120"/>
      <c r="S222" s="120"/>
      <c r="T222" s="120"/>
      <c r="U222" s="120"/>
      <c r="V222" s="120"/>
      <c r="W222" s="120"/>
      <c r="X222" s="120"/>
      <c r="Y222" s="120"/>
      <c r="Z222" s="120"/>
    </row>
    <row r="223" spans="1:26" ht="15.75" customHeight="1">
      <c r="A223" s="120"/>
      <c r="B223" s="132"/>
      <c r="C223" s="120"/>
      <c r="D223" s="120"/>
      <c r="E223" s="120"/>
      <c r="F223" s="120"/>
      <c r="G223" s="120"/>
      <c r="H223" s="120"/>
      <c r="I223" s="120"/>
      <c r="J223" s="120"/>
      <c r="K223" s="120"/>
      <c r="L223" s="120"/>
      <c r="M223" s="120"/>
      <c r="N223" s="120"/>
      <c r="O223" s="120"/>
      <c r="P223" s="120"/>
      <c r="Q223" s="120"/>
      <c r="R223" s="120"/>
      <c r="S223" s="120"/>
      <c r="T223" s="120"/>
      <c r="U223" s="120"/>
      <c r="V223" s="120"/>
      <c r="W223" s="120"/>
      <c r="X223" s="120"/>
      <c r="Y223" s="120"/>
      <c r="Z223" s="120"/>
    </row>
    <row r="224" spans="1:26" ht="15.75" customHeight="1">
      <c r="A224" s="120"/>
      <c r="B224" s="132"/>
      <c r="C224" s="120"/>
      <c r="D224" s="120"/>
      <c r="E224" s="120"/>
      <c r="F224" s="120"/>
      <c r="G224" s="120"/>
      <c r="H224" s="120"/>
      <c r="I224" s="120"/>
      <c r="J224" s="120"/>
      <c r="K224" s="120"/>
      <c r="L224" s="120"/>
      <c r="M224" s="120"/>
      <c r="N224" s="120"/>
      <c r="O224" s="120"/>
      <c r="P224" s="120"/>
      <c r="Q224" s="120"/>
      <c r="R224" s="120"/>
      <c r="S224" s="120"/>
      <c r="T224" s="120"/>
      <c r="U224" s="120"/>
      <c r="V224" s="120"/>
      <c r="W224" s="120"/>
      <c r="X224" s="120"/>
      <c r="Y224" s="120"/>
      <c r="Z224" s="120"/>
    </row>
    <row r="225" spans="1:26" ht="15.75" customHeight="1">
      <c r="A225" s="120"/>
      <c r="B225" s="132"/>
      <c r="C225" s="120"/>
      <c r="D225" s="120"/>
      <c r="E225" s="120"/>
      <c r="F225" s="120"/>
      <c r="G225" s="120"/>
      <c r="H225" s="120"/>
      <c r="I225" s="120"/>
      <c r="J225" s="120"/>
      <c r="K225" s="120"/>
      <c r="L225" s="120"/>
      <c r="M225" s="120"/>
      <c r="N225" s="120"/>
      <c r="O225" s="120"/>
      <c r="P225" s="120"/>
      <c r="Q225" s="120"/>
      <c r="R225" s="120"/>
      <c r="S225" s="120"/>
      <c r="T225" s="120"/>
      <c r="U225" s="120"/>
      <c r="V225" s="120"/>
      <c r="W225" s="120"/>
      <c r="X225" s="120"/>
      <c r="Y225" s="120"/>
      <c r="Z225" s="120"/>
    </row>
    <row r="226" spans="1:26" ht="15.75" customHeight="1">
      <c r="A226" s="120"/>
      <c r="B226" s="132"/>
      <c r="C226" s="120"/>
      <c r="D226" s="120"/>
      <c r="E226" s="120"/>
      <c r="F226" s="120"/>
      <c r="G226" s="120"/>
      <c r="H226" s="120"/>
      <c r="I226" s="120"/>
      <c r="J226" s="120"/>
      <c r="K226" s="120"/>
      <c r="L226" s="120"/>
      <c r="M226" s="120"/>
      <c r="N226" s="120"/>
      <c r="O226" s="120"/>
      <c r="P226" s="120"/>
      <c r="Q226" s="120"/>
      <c r="R226" s="120"/>
      <c r="S226" s="120"/>
      <c r="T226" s="120"/>
      <c r="U226" s="120"/>
      <c r="V226" s="120"/>
      <c r="W226" s="120"/>
      <c r="X226" s="120"/>
      <c r="Y226" s="120"/>
      <c r="Z226" s="120"/>
    </row>
    <row r="227" spans="1:26" ht="15.75" customHeight="1">
      <c r="A227" s="120"/>
      <c r="B227" s="132"/>
      <c r="C227" s="120"/>
      <c r="D227" s="120"/>
      <c r="E227" s="120"/>
      <c r="F227" s="120"/>
      <c r="G227" s="120"/>
      <c r="H227" s="120"/>
      <c r="I227" s="120"/>
      <c r="J227" s="120"/>
      <c r="K227" s="120"/>
      <c r="L227" s="120"/>
      <c r="M227" s="120"/>
      <c r="N227" s="120"/>
      <c r="O227" s="120"/>
      <c r="P227" s="120"/>
      <c r="Q227" s="120"/>
      <c r="R227" s="120"/>
      <c r="S227" s="120"/>
      <c r="T227" s="120"/>
      <c r="U227" s="120"/>
      <c r="V227" s="120"/>
      <c r="W227" s="120"/>
      <c r="X227" s="120"/>
      <c r="Y227" s="120"/>
      <c r="Z227" s="120"/>
    </row>
    <row r="228" spans="1:26" ht="15.75" customHeight="1">
      <c r="A228" s="120"/>
      <c r="B228" s="132"/>
      <c r="C228" s="120"/>
      <c r="D228" s="120"/>
      <c r="E228" s="120"/>
      <c r="F228" s="120"/>
      <c r="G228" s="120"/>
      <c r="H228" s="120"/>
      <c r="I228" s="120"/>
      <c r="J228" s="120"/>
      <c r="K228" s="120"/>
      <c r="L228" s="120"/>
      <c r="M228" s="120"/>
      <c r="N228" s="120"/>
      <c r="O228" s="120"/>
      <c r="P228" s="120"/>
      <c r="Q228" s="120"/>
      <c r="R228" s="120"/>
      <c r="S228" s="120"/>
      <c r="T228" s="120"/>
      <c r="U228" s="120"/>
      <c r="V228" s="120"/>
      <c r="W228" s="120"/>
      <c r="X228" s="120"/>
      <c r="Y228" s="120"/>
      <c r="Z228" s="120"/>
    </row>
    <row r="229" spans="1:26" ht="15.75" customHeight="1">
      <c r="A229" s="120"/>
      <c r="B229" s="132"/>
      <c r="C229" s="120"/>
      <c r="D229" s="120"/>
      <c r="E229" s="120"/>
      <c r="F229" s="120"/>
      <c r="G229" s="120"/>
      <c r="H229" s="120"/>
      <c r="I229" s="120"/>
      <c r="J229" s="120"/>
      <c r="K229" s="120"/>
      <c r="L229" s="120"/>
      <c r="M229" s="120"/>
      <c r="N229" s="120"/>
      <c r="O229" s="120"/>
      <c r="P229" s="120"/>
      <c r="Q229" s="120"/>
      <c r="R229" s="120"/>
      <c r="S229" s="120"/>
      <c r="T229" s="120"/>
      <c r="U229" s="120"/>
      <c r="V229" s="120"/>
      <c r="W229" s="120"/>
      <c r="X229" s="120"/>
      <c r="Y229" s="120"/>
      <c r="Z229" s="120"/>
    </row>
    <row r="230" spans="1:26" ht="15.75" customHeight="1">
      <c r="A230" s="120"/>
      <c r="B230" s="132"/>
      <c r="C230" s="120"/>
      <c r="D230" s="120"/>
      <c r="E230" s="120"/>
      <c r="F230" s="120"/>
      <c r="G230" s="120"/>
      <c r="H230" s="120"/>
      <c r="I230" s="120"/>
      <c r="J230" s="120"/>
      <c r="K230" s="120"/>
      <c r="L230" s="120"/>
      <c r="M230" s="120"/>
      <c r="N230" s="120"/>
      <c r="O230" s="120"/>
      <c r="P230" s="120"/>
      <c r="Q230" s="120"/>
      <c r="R230" s="120"/>
      <c r="S230" s="120"/>
      <c r="T230" s="120"/>
      <c r="U230" s="120"/>
      <c r="V230" s="120"/>
      <c r="W230" s="120"/>
      <c r="X230" s="120"/>
      <c r="Y230" s="120"/>
      <c r="Z230" s="120"/>
    </row>
    <row r="231" spans="1:26" ht="15.75" customHeight="1">
      <c r="A231" s="120"/>
      <c r="B231" s="132"/>
      <c r="C231" s="120"/>
      <c r="D231" s="120"/>
      <c r="E231" s="120"/>
      <c r="F231" s="120"/>
      <c r="G231" s="120"/>
      <c r="H231" s="120"/>
      <c r="I231" s="120"/>
      <c r="J231" s="120"/>
      <c r="K231" s="120"/>
      <c r="L231" s="120"/>
      <c r="M231" s="120"/>
      <c r="N231" s="120"/>
      <c r="O231" s="120"/>
      <c r="P231" s="120"/>
      <c r="Q231" s="120"/>
      <c r="R231" s="120"/>
      <c r="S231" s="120"/>
      <c r="T231" s="120"/>
      <c r="U231" s="120"/>
      <c r="V231" s="120"/>
      <c r="W231" s="120"/>
      <c r="X231" s="120"/>
      <c r="Y231" s="120"/>
      <c r="Z231" s="120"/>
    </row>
    <row r="232" spans="1:26" ht="15.75" customHeight="1">
      <c r="A232" s="120"/>
      <c r="B232" s="132"/>
      <c r="C232" s="120"/>
      <c r="D232" s="120"/>
      <c r="E232" s="120"/>
      <c r="F232" s="120"/>
      <c r="G232" s="120"/>
      <c r="H232" s="120"/>
      <c r="I232" s="120"/>
      <c r="J232" s="120"/>
      <c r="K232" s="120"/>
      <c r="L232" s="120"/>
      <c r="M232" s="120"/>
      <c r="N232" s="120"/>
      <c r="O232" s="120"/>
      <c r="P232" s="120"/>
      <c r="Q232" s="120"/>
      <c r="R232" s="120"/>
      <c r="S232" s="120"/>
      <c r="T232" s="120"/>
      <c r="U232" s="120"/>
      <c r="V232" s="120"/>
      <c r="W232" s="120"/>
      <c r="X232" s="120"/>
      <c r="Y232" s="120"/>
      <c r="Z232" s="120"/>
    </row>
    <row r="233" spans="1:26" ht="15.75" customHeight="1">
      <c r="A233" s="120"/>
      <c r="B233" s="132"/>
      <c r="C233" s="120"/>
      <c r="D233" s="120"/>
      <c r="E233" s="120"/>
      <c r="F233" s="120"/>
      <c r="G233" s="120"/>
      <c r="H233" s="120"/>
      <c r="I233" s="120"/>
      <c r="J233" s="120"/>
      <c r="K233" s="120"/>
      <c r="L233" s="120"/>
      <c r="M233" s="120"/>
      <c r="N233" s="120"/>
      <c r="O233" s="120"/>
      <c r="P233" s="120"/>
      <c r="Q233" s="120"/>
      <c r="R233" s="120"/>
      <c r="S233" s="120"/>
      <c r="T233" s="120"/>
      <c r="U233" s="120"/>
      <c r="V233" s="120"/>
      <c r="W233" s="120"/>
      <c r="X233" s="120"/>
      <c r="Y233" s="120"/>
      <c r="Z233" s="120"/>
    </row>
    <row r="234" spans="1:26" ht="15.75" customHeight="1">
      <c r="A234" s="120"/>
      <c r="B234" s="132"/>
      <c r="C234" s="120"/>
      <c r="D234" s="120"/>
      <c r="E234" s="120"/>
      <c r="F234" s="120"/>
      <c r="G234" s="120"/>
      <c r="H234" s="120"/>
      <c r="I234" s="120"/>
      <c r="J234" s="120"/>
      <c r="K234" s="120"/>
      <c r="L234" s="120"/>
      <c r="M234" s="120"/>
      <c r="N234" s="120"/>
      <c r="O234" s="120"/>
      <c r="P234" s="120"/>
      <c r="Q234" s="120"/>
      <c r="R234" s="120"/>
      <c r="S234" s="120"/>
      <c r="T234" s="120"/>
      <c r="U234" s="120"/>
      <c r="V234" s="120"/>
      <c r="W234" s="120"/>
      <c r="X234" s="120"/>
      <c r="Y234" s="120"/>
      <c r="Z234" s="120"/>
    </row>
    <row r="235" spans="1:26" ht="15.75" customHeight="1">
      <c r="A235" s="120"/>
      <c r="B235" s="132"/>
      <c r="C235" s="120"/>
      <c r="D235" s="120"/>
      <c r="E235" s="120"/>
      <c r="F235" s="120"/>
      <c r="G235" s="120"/>
      <c r="H235" s="120"/>
      <c r="I235" s="120"/>
      <c r="J235" s="120"/>
      <c r="K235" s="120"/>
      <c r="L235" s="120"/>
      <c r="M235" s="120"/>
      <c r="N235" s="120"/>
      <c r="O235" s="120"/>
      <c r="P235" s="120"/>
      <c r="Q235" s="120"/>
      <c r="R235" s="120"/>
      <c r="S235" s="120"/>
      <c r="T235" s="120"/>
      <c r="U235" s="120"/>
      <c r="V235" s="120"/>
      <c r="W235" s="120"/>
      <c r="X235" s="120"/>
      <c r="Y235" s="120"/>
      <c r="Z235" s="120"/>
    </row>
    <row r="236" spans="1:26" ht="15.75" customHeight="1">
      <c r="A236" s="120"/>
      <c r="B236" s="132"/>
      <c r="C236" s="120"/>
      <c r="D236" s="120"/>
      <c r="E236" s="120"/>
      <c r="F236" s="120"/>
      <c r="G236" s="120"/>
      <c r="H236" s="120"/>
      <c r="I236" s="120"/>
      <c r="J236" s="120"/>
      <c r="K236" s="120"/>
      <c r="L236" s="120"/>
      <c r="M236" s="120"/>
      <c r="N236" s="120"/>
      <c r="O236" s="120"/>
      <c r="P236" s="120"/>
      <c r="Q236" s="120"/>
      <c r="R236" s="120"/>
      <c r="S236" s="120"/>
      <c r="T236" s="120"/>
      <c r="U236" s="120"/>
      <c r="V236" s="120"/>
      <c r="W236" s="120"/>
      <c r="X236" s="120"/>
      <c r="Y236" s="120"/>
      <c r="Z236" s="120"/>
    </row>
    <row r="237" spans="1:26" ht="15.75" customHeight="1">
      <c r="A237" s="120"/>
      <c r="B237" s="132"/>
      <c r="C237" s="120"/>
      <c r="D237" s="120"/>
      <c r="E237" s="120"/>
      <c r="F237" s="120"/>
      <c r="G237" s="120"/>
      <c r="H237" s="120"/>
      <c r="I237" s="120"/>
      <c r="J237" s="120"/>
      <c r="K237" s="120"/>
      <c r="L237" s="120"/>
      <c r="M237" s="120"/>
      <c r="N237" s="120"/>
      <c r="O237" s="120"/>
      <c r="P237" s="120"/>
      <c r="Q237" s="120"/>
      <c r="R237" s="120"/>
      <c r="S237" s="120"/>
      <c r="T237" s="120"/>
      <c r="U237" s="120"/>
      <c r="V237" s="120"/>
      <c r="W237" s="120"/>
      <c r="X237" s="120"/>
      <c r="Y237" s="120"/>
      <c r="Z237" s="120"/>
    </row>
    <row r="238" spans="1:26" ht="15.75" customHeight="1">
      <c r="A238" s="120"/>
      <c r="B238" s="132"/>
      <c r="C238" s="120"/>
      <c r="D238" s="120"/>
      <c r="E238" s="120"/>
      <c r="F238" s="120"/>
      <c r="G238" s="120"/>
      <c r="H238" s="120"/>
      <c r="I238" s="120"/>
      <c r="J238" s="120"/>
      <c r="K238" s="120"/>
      <c r="L238" s="120"/>
      <c r="M238" s="120"/>
      <c r="N238" s="120"/>
      <c r="O238" s="120"/>
      <c r="P238" s="120"/>
      <c r="Q238" s="120"/>
      <c r="R238" s="120"/>
      <c r="S238" s="120"/>
      <c r="T238" s="120"/>
      <c r="U238" s="120"/>
      <c r="V238" s="120"/>
      <c r="W238" s="120"/>
      <c r="X238" s="120"/>
      <c r="Y238" s="120"/>
      <c r="Z238" s="120"/>
    </row>
    <row r="239" spans="1:26" ht="15.75" customHeight="1">
      <c r="A239" s="120"/>
      <c r="B239" s="132"/>
      <c r="C239" s="120"/>
      <c r="D239" s="120"/>
      <c r="E239" s="120"/>
      <c r="F239" s="120"/>
      <c r="G239" s="120"/>
      <c r="H239" s="120"/>
      <c r="I239" s="120"/>
      <c r="J239" s="120"/>
      <c r="K239" s="120"/>
      <c r="L239" s="120"/>
      <c r="M239" s="120"/>
      <c r="N239" s="120"/>
      <c r="O239" s="120"/>
      <c r="P239" s="120"/>
      <c r="Q239" s="120"/>
      <c r="R239" s="120"/>
      <c r="S239" s="120"/>
      <c r="T239" s="120"/>
      <c r="U239" s="120"/>
      <c r="V239" s="120"/>
      <c r="W239" s="120"/>
      <c r="X239" s="120"/>
      <c r="Y239" s="120"/>
      <c r="Z239" s="120"/>
    </row>
    <row r="240" spans="1:26" ht="15.75" customHeight="1">
      <c r="A240" s="120"/>
      <c r="B240" s="132"/>
      <c r="C240" s="120"/>
      <c r="D240" s="120"/>
      <c r="E240" s="120"/>
      <c r="F240" s="120"/>
      <c r="G240" s="120"/>
      <c r="H240" s="120"/>
      <c r="I240" s="120"/>
      <c r="J240" s="120"/>
      <c r="K240" s="120"/>
      <c r="L240" s="120"/>
      <c r="M240" s="120"/>
      <c r="N240" s="120"/>
      <c r="O240" s="120"/>
      <c r="P240" s="120"/>
      <c r="Q240" s="120"/>
      <c r="R240" s="120"/>
      <c r="S240" s="120"/>
      <c r="T240" s="120"/>
      <c r="U240" s="120"/>
      <c r="V240" s="120"/>
      <c r="W240" s="120"/>
      <c r="X240" s="120"/>
      <c r="Y240" s="120"/>
      <c r="Z240" s="120"/>
    </row>
    <row r="241" spans="1:26" ht="15.75" customHeight="1">
      <c r="A241" s="120"/>
      <c r="B241" s="132"/>
      <c r="C241" s="120"/>
      <c r="D241" s="120"/>
      <c r="E241" s="120"/>
      <c r="F241" s="120"/>
      <c r="G241" s="120"/>
      <c r="H241" s="120"/>
      <c r="I241" s="120"/>
      <c r="J241" s="120"/>
      <c r="K241" s="120"/>
      <c r="L241" s="120"/>
      <c r="M241" s="120"/>
      <c r="N241" s="120"/>
      <c r="O241" s="120"/>
      <c r="P241" s="120"/>
      <c r="Q241" s="120"/>
      <c r="R241" s="120"/>
      <c r="S241" s="120"/>
      <c r="T241" s="120"/>
      <c r="U241" s="120"/>
      <c r="V241" s="120"/>
      <c r="W241" s="120"/>
      <c r="X241" s="120"/>
      <c r="Y241" s="120"/>
      <c r="Z241" s="120"/>
    </row>
    <row r="242" spans="1:26" ht="15.75" customHeight="1">
      <c r="A242" s="120"/>
      <c r="B242" s="132"/>
      <c r="C242" s="120"/>
      <c r="D242" s="120"/>
      <c r="E242" s="120"/>
      <c r="F242" s="120"/>
      <c r="G242" s="120"/>
      <c r="H242" s="120"/>
      <c r="I242" s="120"/>
      <c r="J242" s="120"/>
      <c r="K242" s="120"/>
      <c r="L242" s="120"/>
      <c r="M242" s="120"/>
      <c r="N242" s="120"/>
      <c r="O242" s="120"/>
      <c r="P242" s="120"/>
      <c r="Q242" s="120"/>
      <c r="R242" s="120"/>
      <c r="S242" s="120"/>
      <c r="T242" s="120"/>
      <c r="U242" s="120"/>
      <c r="V242" s="120"/>
      <c r="W242" s="120"/>
      <c r="X242" s="120"/>
      <c r="Y242" s="120"/>
      <c r="Z242" s="120"/>
    </row>
    <row r="243" spans="1:26" ht="15.75" customHeight="1">
      <c r="A243" s="120"/>
      <c r="B243" s="132"/>
      <c r="C243" s="120"/>
      <c r="D243" s="120"/>
      <c r="E243" s="120"/>
      <c r="F243" s="120"/>
      <c r="G243" s="120"/>
      <c r="H243" s="120"/>
      <c r="I243" s="120"/>
      <c r="J243" s="120"/>
      <c r="K243" s="120"/>
      <c r="L243" s="120"/>
      <c r="M243" s="120"/>
      <c r="N243" s="120"/>
      <c r="O243" s="120"/>
      <c r="P243" s="120"/>
      <c r="Q243" s="120"/>
      <c r="R243" s="120"/>
      <c r="S243" s="120"/>
      <c r="T243" s="120"/>
      <c r="U243" s="120"/>
      <c r="V243" s="120"/>
      <c r="W243" s="120"/>
      <c r="X243" s="120"/>
      <c r="Y243" s="120"/>
      <c r="Z243" s="120"/>
    </row>
    <row r="244" spans="1:26" ht="15.75" customHeight="1">
      <c r="A244" s="120"/>
      <c r="B244" s="132"/>
      <c r="C244" s="120"/>
      <c r="D244" s="120"/>
      <c r="E244" s="120"/>
      <c r="F244" s="120"/>
      <c r="G244" s="120"/>
      <c r="H244" s="120"/>
      <c r="I244" s="120"/>
      <c r="J244" s="120"/>
      <c r="K244" s="120"/>
      <c r="L244" s="120"/>
      <c r="M244" s="120"/>
      <c r="N244" s="120"/>
      <c r="O244" s="120"/>
      <c r="P244" s="120"/>
      <c r="Q244" s="120"/>
      <c r="R244" s="120"/>
      <c r="S244" s="120"/>
      <c r="T244" s="120"/>
      <c r="U244" s="120"/>
      <c r="V244" s="120"/>
      <c r="W244" s="120"/>
      <c r="X244" s="120"/>
      <c r="Y244" s="120"/>
      <c r="Z244" s="120"/>
    </row>
    <row r="245" spans="1:26" ht="15.75" customHeight="1">
      <c r="A245" s="120"/>
      <c r="B245" s="132"/>
      <c r="C245" s="120"/>
      <c r="D245" s="120"/>
      <c r="E245" s="120"/>
      <c r="F245" s="120"/>
      <c r="G245" s="120"/>
      <c r="H245" s="120"/>
      <c r="I245" s="120"/>
      <c r="J245" s="120"/>
      <c r="K245" s="120"/>
      <c r="L245" s="120"/>
      <c r="M245" s="120"/>
      <c r="N245" s="120"/>
      <c r="O245" s="120"/>
      <c r="P245" s="120"/>
      <c r="Q245" s="120"/>
      <c r="R245" s="120"/>
      <c r="S245" s="120"/>
      <c r="T245" s="120"/>
      <c r="U245" s="120"/>
      <c r="V245" s="120"/>
      <c r="W245" s="120"/>
      <c r="X245" s="120"/>
      <c r="Y245" s="120"/>
      <c r="Z245" s="120"/>
    </row>
    <row r="246" spans="1:26" ht="15.75" customHeight="1">
      <c r="A246" s="120"/>
      <c r="B246" s="132"/>
      <c r="C246" s="120"/>
      <c r="D246" s="120"/>
      <c r="E246" s="120"/>
      <c r="F246" s="120"/>
      <c r="G246" s="120"/>
      <c r="H246" s="120"/>
      <c r="I246" s="120"/>
      <c r="J246" s="120"/>
      <c r="K246" s="120"/>
      <c r="L246" s="120"/>
      <c r="M246" s="120"/>
      <c r="N246" s="120"/>
      <c r="O246" s="120"/>
      <c r="P246" s="120"/>
      <c r="Q246" s="120"/>
      <c r="R246" s="120"/>
      <c r="S246" s="120"/>
      <c r="T246" s="120"/>
      <c r="U246" s="120"/>
      <c r="V246" s="120"/>
      <c r="W246" s="120"/>
      <c r="X246" s="120"/>
      <c r="Y246" s="120"/>
      <c r="Z246" s="120"/>
    </row>
    <row r="247" spans="1:26" ht="15.75" customHeight="1">
      <c r="A247" s="120"/>
      <c r="B247" s="132"/>
      <c r="C247" s="120"/>
      <c r="D247" s="120"/>
      <c r="E247" s="120"/>
      <c r="F247" s="120"/>
      <c r="G247" s="120"/>
      <c r="H247" s="120"/>
      <c r="I247" s="120"/>
      <c r="J247" s="120"/>
      <c r="K247" s="120"/>
      <c r="L247" s="120"/>
      <c r="M247" s="120"/>
      <c r="N247" s="120"/>
      <c r="O247" s="120"/>
      <c r="P247" s="120"/>
      <c r="Q247" s="120"/>
      <c r="R247" s="120"/>
      <c r="S247" s="120"/>
      <c r="T247" s="120"/>
      <c r="U247" s="120"/>
      <c r="V247" s="120"/>
      <c r="W247" s="120"/>
      <c r="X247" s="120"/>
      <c r="Y247" s="120"/>
      <c r="Z247" s="120"/>
    </row>
    <row r="248" spans="1:26" ht="15.75" customHeight="1">
      <c r="A248" s="120"/>
      <c r="B248" s="132"/>
      <c r="C248" s="120"/>
      <c r="D248" s="120"/>
      <c r="E248" s="120"/>
      <c r="F248" s="120"/>
      <c r="G248" s="120"/>
      <c r="H248" s="120"/>
      <c r="I248" s="120"/>
      <c r="J248" s="120"/>
      <c r="K248" s="120"/>
      <c r="L248" s="120"/>
      <c r="M248" s="120"/>
      <c r="N248" s="120"/>
      <c r="O248" s="120"/>
      <c r="P248" s="120"/>
      <c r="Q248" s="120"/>
      <c r="R248" s="120"/>
      <c r="S248" s="120"/>
      <c r="T248" s="120"/>
      <c r="U248" s="120"/>
      <c r="V248" s="120"/>
      <c r="W248" s="120"/>
      <c r="X248" s="120"/>
      <c r="Y248" s="120"/>
      <c r="Z248" s="120"/>
    </row>
    <row r="249" spans="1:26" ht="15.75" customHeight="1">
      <c r="A249" s="120"/>
      <c r="B249" s="132"/>
      <c r="C249" s="120"/>
      <c r="D249" s="120"/>
      <c r="E249" s="120"/>
      <c r="F249" s="120"/>
      <c r="G249" s="120"/>
      <c r="H249" s="120"/>
      <c r="I249" s="120"/>
      <c r="J249" s="120"/>
      <c r="K249" s="120"/>
      <c r="L249" s="120"/>
      <c r="M249" s="120"/>
      <c r="N249" s="120"/>
      <c r="O249" s="120"/>
      <c r="P249" s="120"/>
      <c r="Q249" s="120"/>
      <c r="R249" s="120"/>
      <c r="S249" s="120"/>
      <c r="T249" s="120"/>
      <c r="U249" s="120"/>
      <c r="V249" s="120"/>
      <c r="W249" s="120"/>
      <c r="X249" s="120"/>
      <c r="Y249" s="120"/>
      <c r="Z249" s="120"/>
    </row>
    <row r="250" spans="1:26" ht="15.75" customHeight="1">
      <c r="A250" s="120"/>
      <c r="B250" s="132"/>
      <c r="C250" s="120"/>
      <c r="D250" s="120"/>
      <c r="E250" s="120"/>
      <c r="F250" s="120"/>
      <c r="G250" s="120"/>
      <c r="H250" s="120"/>
      <c r="I250" s="120"/>
      <c r="J250" s="120"/>
      <c r="K250" s="120"/>
      <c r="L250" s="120"/>
      <c r="M250" s="120"/>
      <c r="N250" s="120"/>
      <c r="O250" s="120"/>
      <c r="P250" s="120"/>
      <c r="Q250" s="120"/>
      <c r="R250" s="120"/>
      <c r="S250" s="120"/>
      <c r="T250" s="120"/>
      <c r="U250" s="120"/>
      <c r="V250" s="120"/>
      <c r="W250" s="120"/>
      <c r="X250" s="120"/>
      <c r="Y250" s="120"/>
      <c r="Z250" s="120"/>
    </row>
    <row r="251" spans="1:26" ht="15.75" customHeight="1">
      <c r="A251" s="120"/>
      <c r="B251" s="132"/>
      <c r="C251" s="120"/>
      <c r="D251" s="120"/>
      <c r="E251" s="120"/>
      <c r="F251" s="120"/>
      <c r="G251" s="120"/>
      <c r="H251" s="120"/>
      <c r="I251" s="120"/>
      <c r="J251" s="120"/>
      <c r="K251" s="120"/>
      <c r="L251" s="120"/>
      <c r="M251" s="120"/>
      <c r="N251" s="120"/>
      <c r="O251" s="120"/>
      <c r="P251" s="120"/>
      <c r="Q251" s="120"/>
      <c r="R251" s="120"/>
      <c r="S251" s="120"/>
      <c r="T251" s="120"/>
      <c r="U251" s="120"/>
      <c r="V251" s="120"/>
      <c r="W251" s="120"/>
      <c r="X251" s="120"/>
      <c r="Y251" s="120"/>
      <c r="Z251" s="120"/>
    </row>
    <row r="252" spans="1:26" ht="15.75" customHeight="1">
      <c r="A252" s="120"/>
      <c r="B252" s="132"/>
      <c r="C252" s="120"/>
      <c r="D252" s="120"/>
      <c r="E252" s="120"/>
      <c r="F252" s="120"/>
      <c r="G252" s="120"/>
      <c r="H252" s="120"/>
      <c r="I252" s="120"/>
      <c r="J252" s="120"/>
      <c r="K252" s="120"/>
      <c r="L252" s="120"/>
      <c r="M252" s="120"/>
      <c r="N252" s="120"/>
      <c r="O252" s="120"/>
      <c r="P252" s="120"/>
      <c r="Q252" s="120"/>
      <c r="R252" s="120"/>
      <c r="S252" s="120"/>
      <c r="T252" s="120"/>
      <c r="U252" s="120"/>
      <c r="V252" s="120"/>
      <c r="W252" s="120"/>
      <c r="X252" s="120"/>
      <c r="Y252" s="120"/>
      <c r="Z252" s="120"/>
    </row>
    <row r="253" spans="1:26" ht="15.75" customHeight="1">
      <c r="A253" s="120"/>
      <c r="B253" s="132"/>
      <c r="C253" s="120"/>
      <c r="D253" s="120"/>
      <c r="E253" s="120"/>
      <c r="F253" s="120"/>
      <c r="G253" s="120"/>
      <c r="H253" s="120"/>
      <c r="I253" s="120"/>
      <c r="J253" s="120"/>
      <c r="K253" s="120"/>
      <c r="L253" s="120"/>
      <c r="M253" s="120"/>
      <c r="N253" s="120"/>
      <c r="O253" s="120"/>
      <c r="P253" s="120"/>
      <c r="Q253" s="120"/>
      <c r="R253" s="120"/>
      <c r="S253" s="120"/>
      <c r="T253" s="120"/>
      <c r="U253" s="120"/>
      <c r="V253" s="120"/>
      <c r="W253" s="120"/>
      <c r="X253" s="120"/>
      <c r="Y253" s="120"/>
      <c r="Z253" s="120"/>
    </row>
    <row r="254" spans="1:26" ht="15.75" customHeight="1">
      <c r="A254" s="120"/>
      <c r="B254" s="132"/>
      <c r="C254" s="120"/>
      <c r="D254" s="120"/>
      <c r="E254" s="120"/>
      <c r="F254" s="120"/>
      <c r="G254" s="120"/>
      <c r="H254" s="120"/>
      <c r="I254" s="120"/>
      <c r="J254" s="120"/>
      <c r="K254" s="120"/>
      <c r="L254" s="120"/>
      <c r="M254" s="120"/>
      <c r="N254" s="120"/>
      <c r="O254" s="120"/>
      <c r="P254" s="120"/>
      <c r="Q254" s="120"/>
      <c r="R254" s="120"/>
      <c r="S254" s="120"/>
      <c r="T254" s="120"/>
      <c r="U254" s="120"/>
      <c r="V254" s="120"/>
      <c r="W254" s="120"/>
      <c r="X254" s="120"/>
      <c r="Y254" s="120"/>
      <c r="Z254" s="120"/>
    </row>
    <row r="255" spans="1:26" ht="15.75" customHeight="1">
      <c r="A255" s="120"/>
      <c r="B255" s="132"/>
      <c r="C255" s="120"/>
      <c r="D255" s="120"/>
      <c r="E255" s="120"/>
      <c r="F255" s="120"/>
      <c r="G255" s="120"/>
      <c r="H255" s="120"/>
      <c r="I255" s="120"/>
      <c r="J255" s="120"/>
      <c r="K255" s="120"/>
      <c r="L255" s="120"/>
      <c r="M255" s="120"/>
      <c r="N255" s="120"/>
      <c r="O255" s="120"/>
      <c r="P255" s="120"/>
      <c r="Q255" s="120"/>
      <c r="R255" s="120"/>
      <c r="S255" s="120"/>
      <c r="T255" s="120"/>
      <c r="U255" s="120"/>
      <c r="V255" s="120"/>
      <c r="W255" s="120"/>
      <c r="X255" s="120"/>
      <c r="Y255" s="120"/>
      <c r="Z255" s="120"/>
    </row>
    <row r="256" spans="1:26" ht="15.75" customHeight="1">
      <c r="A256" s="120"/>
      <c r="B256" s="132"/>
      <c r="C256" s="120"/>
      <c r="D256" s="120"/>
      <c r="E256" s="120"/>
      <c r="F256" s="120"/>
      <c r="G256" s="120"/>
      <c r="H256" s="120"/>
      <c r="I256" s="120"/>
      <c r="J256" s="120"/>
      <c r="K256" s="120"/>
      <c r="L256" s="120"/>
      <c r="M256" s="120"/>
      <c r="N256" s="120"/>
      <c r="O256" s="120"/>
      <c r="P256" s="120"/>
      <c r="Q256" s="120"/>
      <c r="R256" s="120"/>
      <c r="S256" s="120"/>
      <c r="T256" s="120"/>
      <c r="U256" s="120"/>
      <c r="V256" s="120"/>
      <c r="W256" s="120"/>
      <c r="X256" s="120"/>
      <c r="Y256" s="120"/>
      <c r="Z256" s="120"/>
    </row>
    <row r="257" spans="1:26" ht="15.75" customHeight="1">
      <c r="A257" s="120"/>
      <c r="B257" s="132"/>
      <c r="C257" s="120"/>
      <c r="D257" s="120"/>
      <c r="E257" s="120"/>
      <c r="F257" s="120"/>
      <c r="G257" s="120"/>
      <c r="H257" s="120"/>
      <c r="I257" s="120"/>
      <c r="J257" s="120"/>
      <c r="K257" s="120"/>
      <c r="L257" s="120"/>
      <c r="M257" s="120"/>
      <c r="N257" s="120"/>
      <c r="O257" s="120"/>
      <c r="P257" s="120"/>
      <c r="Q257" s="120"/>
      <c r="R257" s="120"/>
      <c r="S257" s="120"/>
      <c r="T257" s="120"/>
      <c r="U257" s="120"/>
      <c r="V257" s="120"/>
      <c r="W257" s="120"/>
      <c r="X257" s="120"/>
      <c r="Y257" s="120"/>
      <c r="Z257" s="120"/>
    </row>
    <row r="258" spans="1:26" ht="15.75" customHeight="1">
      <c r="A258" s="120"/>
      <c r="B258" s="132"/>
      <c r="C258" s="120"/>
      <c r="D258" s="120"/>
      <c r="E258" s="120"/>
      <c r="F258" s="120"/>
      <c r="G258" s="120"/>
      <c r="H258" s="120"/>
      <c r="I258" s="120"/>
      <c r="J258" s="120"/>
      <c r="K258" s="120"/>
      <c r="L258" s="120"/>
      <c r="M258" s="120"/>
      <c r="N258" s="120"/>
      <c r="O258" s="120"/>
      <c r="P258" s="120"/>
      <c r="Q258" s="120"/>
      <c r="R258" s="120"/>
      <c r="S258" s="120"/>
      <c r="T258" s="120"/>
      <c r="U258" s="120"/>
      <c r="V258" s="120"/>
      <c r="W258" s="120"/>
      <c r="X258" s="120"/>
      <c r="Y258" s="120"/>
      <c r="Z258" s="120"/>
    </row>
    <row r="259" spans="1:26" ht="15.75" customHeight="1">
      <c r="A259" s="120"/>
      <c r="B259" s="132"/>
      <c r="C259" s="120"/>
      <c r="D259" s="120"/>
      <c r="E259" s="120"/>
      <c r="F259" s="120"/>
      <c r="G259" s="120"/>
      <c r="H259" s="120"/>
      <c r="I259" s="120"/>
      <c r="J259" s="120"/>
      <c r="K259" s="120"/>
      <c r="L259" s="120"/>
      <c r="M259" s="120"/>
      <c r="N259" s="120"/>
      <c r="O259" s="120"/>
      <c r="P259" s="120"/>
      <c r="Q259" s="120"/>
      <c r="R259" s="120"/>
      <c r="S259" s="120"/>
      <c r="T259" s="120"/>
      <c r="U259" s="120"/>
      <c r="V259" s="120"/>
      <c r="W259" s="120"/>
      <c r="X259" s="120"/>
      <c r="Y259" s="120"/>
      <c r="Z259" s="120"/>
    </row>
    <row r="260" spans="1:26" ht="15.75" customHeight="1">
      <c r="A260" s="120"/>
      <c r="B260" s="132"/>
      <c r="C260" s="120"/>
      <c r="D260" s="120"/>
      <c r="E260" s="120"/>
      <c r="F260" s="120"/>
      <c r="G260" s="120"/>
      <c r="H260" s="120"/>
      <c r="I260" s="120"/>
      <c r="J260" s="120"/>
      <c r="K260" s="120"/>
      <c r="L260" s="120"/>
      <c r="M260" s="120"/>
      <c r="N260" s="120"/>
      <c r="O260" s="120"/>
      <c r="P260" s="120"/>
      <c r="Q260" s="120"/>
      <c r="R260" s="120"/>
      <c r="S260" s="120"/>
      <c r="T260" s="120"/>
      <c r="U260" s="120"/>
      <c r="V260" s="120"/>
      <c r="W260" s="120"/>
      <c r="X260" s="120"/>
      <c r="Y260" s="120"/>
      <c r="Z260" s="120"/>
    </row>
    <row r="261" spans="1:26" ht="15.75" customHeight="1">
      <c r="A261" s="120"/>
      <c r="B261" s="132"/>
      <c r="C261" s="120"/>
      <c r="D261" s="120"/>
      <c r="E261" s="120"/>
      <c r="F261" s="120"/>
      <c r="G261" s="120"/>
      <c r="H261" s="120"/>
      <c r="I261" s="120"/>
      <c r="J261" s="120"/>
      <c r="K261" s="120"/>
      <c r="L261" s="120"/>
      <c r="M261" s="120"/>
      <c r="N261" s="120"/>
      <c r="O261" s="120"/>
      <c r="P261" s="120"/>
      <c r="Q261" s="120"/>
      <c r="R261" s="120"/>
      <c r="S261" s="120"/>
      <c r="T261" s="120"/>
      <c r="U261" s="120"/>
      <c r="V261" s="120"/>
      <c r="W261" s="120"/>
      <c r="X261" s="120"/>
      <c r="Y261" s="120"/>
      <c r="Z261" s="120"/>
    </row>
    <row r="262" spans="1:26" ht="15.75" customHeight="1">
      <c r="A262" s="120"/>
      <c r="B262" s="132"/>
      <c r="C262" s="120"/>
      <c r="D262" s="120"/>
      <c r="E262" s="120"/>
      <c r="F262" s="120"/>
      <c r="G262" s="120"/>
      <c r="H262" s="120"/>
      <c r="I262" s="120"/>
      <c r="J262" s="120"/>
      <c r="K262" s="120"/>
      <c r="L262" s="120"/>
      <c r="M262" s="120"/>
      <c r="N262" s="120"/>
      <c r="O262" s="120"/>
      <c r="P262" s="120"/>
      <c r="Q262" s="120"/>
      <c r="R262" s="120"/>
      <c r="S262" s="120"/>
      <c r="T262" s="120"/>
      <c r="U262" s="120"/>
      <c r="V262" s="120"/>
      <c r="W262" s="120"/>
      <c r="X262" s="120"/>
      <c r="Y262" s="120"/>
      <c r="Z262" s="120"/>
    </row>
    <row r="263" spans="1:26" ht="15.75" customHeight="1">
      <c r="A263" s="120"/>
      <c r="B263" s="132"/>
      <c r="C263" s="120"/>
      <c r="D263" s="120"/>
      <c r="E263" s="120"/>
      <c r="F263" s="120"/>
      <c r="G263" s="120"/>
      <c r="H263" s="120"/>
      <c r="I263" s="120"/>
      <c r="J263" s="120"/>
      <c r="K263" s="120"/>
      <c r="L263" s="120"/>
      <c r="M263" s="120"/>
      <c r="N263" s="120"/>
      <c r="O263" s="120"/>
      <c r="P263" s="120"/>
      <c r="Q263" s="120"/>
      <c r="R263" s="120"/>
      <c r="S263" s="120"/>
      <c r="T263" s="120"/>
      <c r="U263" s="120"/>
      <c r="V263" s="120"/>
      <c r="W263" s="120"/>
      <c r="X263" s="120"/>
      <c r="Y263" s="120"/>
      <c r="Z263" s="120"/>
    </row>
    <row r="264" spans="1:26" ht="15.75" customHeight="1">
      <c r="A264" s="120"/>
      <c r="B264" s="132"/>
      <c r="C264" s="120"/>
      <c r="D264" s="120"/>
      <c r="E264" s="120"/>
      <c r="F264" s="120"/>
      <c r="G264" s="120"/>
      <c r="H264" s="120"/>
      <c r="I264" s="120"/>
      <c r="J264" s="120"/>
      <c r="K264" s="120"/>
      <c r="L264" s="120"/>
      <c r="M264" s="120"/>
      <c r="N264" s="120"/>
      <c r="O264" s="120"/>
      <c r="P264" s="120"/>
      <c r="Q264" s="120"/>
      <c r="R264" s="120"/>
      <c r="S264" s="120"/>
      <c r="T264" s="120"/>
      <c r="U264" s="120"/>
      <c r="V264" s="120"/>
      <c r="W264" s="120"/>
      <c r="X264" s="120"/>
      <c r="Y264" s="120"/>
      <c r="Z264" s="120"/>
    </row>
    <row r="265" spans="1:26" ht="15.75" customHeight="1">
      <c r="A265" s="120"/>
      <c r="B265" s="132"/>
      <c r="C265" s="120"/>
      <c r="D265" s="120"/>
      <c r="E265" s="120"/>
      <c r="F265" s="120"/>
      <c r="G265" s="120"/>
      <c r="H265" s="120"/>
      <c r="I265" s="120"/>
      <c r="J265" s="120"/>
      <c r="K265" s="120"/>
      <c r="L265" s="120"/>
      <c r="M265" s="120"/>
      <c r="N265" s="120"/>
      <c r="O265" s="120"/>
      <c r="P265" s="120"/>
      <c r="Q265" s="120"/>
      <c r="R265" s="120"/>
      <c r="S265" s="120"/>
      <c r="T265" s="120"/>
      <c r="U265" s="120"/>
      <c r="V265" s="120"/>
      <c r="W265" s="120"/>
      <c r="X265" s="120"/>
      <c r="Y265" s="120"/>
      <c r="Z265" s="120"/>
    </row>
    <row r="266" spans="1:26" ht="15.75" customHeight="1">
      <c r="A266" s="120"/>
      <c r="B266" s="132"/>
      <c r="C266" s="120"/>
      <c r="D266" s="120"/>
      <c r="E266" s="120"/>
      <c r="F266" s="120"/>
      <c r="G266" s="120"/>
      <c r="H266" s="120"/>
      <c r="I266" s="120"/>
      <c r="J266" s="120"/>
      <c r="K266" s="120"/>
      <c r="L266" s="120"/>
      <c r="M266" s="120"/>
      <c r="N266" s="120"/>
      <c r="O266" s="120"/>
      <c r="P266" s="120"/>
      <c r="Q266" s="120"/>
      <c r="R266" s="120"/>
      <c r="S266" s="120"/>
      <c r="T266" s="120"/>
      <c r="U266" s="120"/>
      <c r="V266" s="120"/>
      <c r="W266" s="120"/>
      <c r="X266" s="120"/>
      <c r="Y266" s="120"/>
      <c r="Z266" s="120"/>
    </row>
    <row r="267" spans="1:26" ht="15.75" customHeight="1">
      <c r="A267" s="120"/>
      <c r="B267" s="132"/>
      <c r="C267" s="120"/>
      <c r="D267" s="120"/>
      <c r="E267" s="120"/>
      <c r="F267" s="120"/>
      <c r="G267" s="120"/>
      <c r="H267" s="120"/>
      <c r="I267" s="120"/>
      <c r="J267" s="120"/>
      <c r="K267" s="120"/>
      <c r="L267" s="120"/>
      <c r="M267" s="120"/>
      <c r="N267" s="120"/>
      <c r="O267" s="120"/>
      <c r="P267" s="120"/>
      <c r="Q267" s="120"/>
      <c r="R267" s="120"/>
      <c r="S267" s="120"/>
      <c r="T267" s="120"/>
      <c r="U267" s="120"/>
      <c r="V267" s="120"/>
      <c r="W267" s="120"/>
      <c r="X267" s="120"/>
      <c r="Y267" s="120"/>
      <c r="Z267" s="120"/>
    </row>
    <row r="268" spans="1:26" ht="15.75" customHeight="1">
      <c r="A268" s="120"/>
      <c r="B268" s="132"/>
      <c r="C268" s="120"/>
      <c r="D268" s="120"/>
      <c r="E268" s="120"/>
      <c r="F268" s="120"/>
      <c r="G268" s="120"/>
      <c r="H268" s="120"/>
      <c r="I268" s="120"/>
      <c r="J268" s="120"/>
      <c r="K268" s="120"/>
      <c r="L268" s="120"/>
      <c r="M268" s="120"/>
      <c r="N268" s="120"/>
      <c r="O268" s="120"/>
      <c r="P268" s="120"/>
      <c r="Q268" s="120"/>
      <c r="R268" s="120"/>
      <c r="S268" s="120"/>
      <c r="T268" s="120"/>
      <c r="U268" s="120"/>
      <c r="V268" s="120"/>
      <c r="W268" s="120"/>
      <c r="X268" s="120"/>
      <c r="Y268" s="120"/>
      <c r="Z268" s="120"/>
    </row>
    <row r="269" spans="1:26" ht="15.75" customHeight="1">
      <c r="A269" s="120"/>
      <c r="B269" s="132"/>
      <c r="C269" s="120"/>
      <c r="D269" s="120"/>
      <c r="E269" s="120"/>
      <c r="F269" s="120"/>
      <c r="G269" s="120"/>
      <c r="H269" s="120"/>
      <c r="I269" s="120"/>
      <c r="J269" s="120"/>
      <c r="K269" s="120"/>
      <c r="L269" s="120"/>
      <c r="M269" s="120"/>
      <c r="N269" s="120"/>
      <c r="O269" s="120"/>
      <c r="P269" s="120"/>
      <c r="Q269" s="120"/>
      <c r="R269" s="120"/>
      <c r="S269" s="120"/>
      <c r="T269" s="120"/>
      <c r="U269" s="120"/>
      <c r="V269" s="120"/>
      <c r="W269" s="120"/>
      <c r="X269" s="120"/>
      <c r="Y269" s="120"/>
      <c r="Z269" s="120"/>
    </row>
    <row r="270" spans="1:26" ht="15.75" customHeight="1">
      <c r="A270" s="120"/>
      <c r="B270" s="132"/>
      <c r="C270" s="120"/>
      <c r="D270" s="120"/>
      <c r="E270" s="120"/>
      <c r="F270" s="120"/>
      <c r="G270" s="120"/>
      <c r="H270" s="120"/>
      <c r="I270" s="120"/>
      <c r="J270" s="120"/>
      <c r="K270" s="120"/>
      <c r="L270" s="120"/>
      <c r="M270" s="120"/>
      <c r="N270" s="120"/>
      <c r="O270" s="120"/>
      <c r="P270" s="120"/>
      <c r="Q270" s="120"/>
      <c r="R270" s="120"/>
      <c r="S270" s="120"/>
      <c r="T270" s="120"/>
      <c r="U270" s="120"/>
      <c r="V270" s="120"/>
      <c r="W270" s="120"/>
      <c r="X270" s="120"/>
      <c r="Y270" s="120"/>
      <c r="Z270" s="120"/>
    </row>
    <row r="271" spans="1:26" ht="15.75" customHeight="1">
      <c r="A271" s="120"/>
      <c r="B271" s="132"/>
      <c r="C271" s="120"/>
      <c r="D271" s="120"/>
      <c r="E271" s="120"/>
      <c r="F271" s="120"/>
      <c r="G271" s="120"/>
      <c r="H271" s="120"/>
      <c r="I271" s="120"/>
      <c r="J271" s="120"/>
      <c r="K271" s="120"/>
      <c r="L271" s="120"/>
      <c r="M271" s="120"/>
      <c r="N271" s="120"/>
      <c r="O271" s="120"/>
      <c r="P271" s="120"/>
      <c r="Q271" s="120"/>
      <c r="R271" s="120"/>
      <c r="S271" s="120"/>
      <c r="T271" s="120"/>
      <c r="U271" s="120"/>
      <c r="V271" s="120"/>
      <c r="W271" s="120"/>
      <c r="X271" s="120"/>
      <c r="Y271" s="120"/>
      <c r="Z271" s="120"/>
    </row>
    <row r="272" spans="1:26" ht="15.75" customHeight="1">
      <c r="A272" s="120"/>
      <c r="B272" s="132"/>
      <c r="C272" s="120"/>
      <c r="D272" s="120"/>
      <c r="E272" s="120"/>
      <c r="F272" s="120"/>
      <c r="G272" s="120"/>
      <c r="H272" s="120"/>
      <c r="I272" s="120"/>
      <c r="J272" s="120"/>
      <c r="K272" s="120"/>
      <c r="L272" s="120"/>
      <c r="M272" s="120"/>
      <c r="N272" s="120"/>
      <c r="O272" s="120"/>
      <c r="P272" s="120"/>
      <c r="Q272" s="120"/>
      <c r="R272" s="120"/>
      <c r="S272" s="120"/>
      <c r="T272" s="120"/>
      <c r="U272" s="120"/>
      <c r="V272" s="120"/>
      <c r="W272" s="120"/>
      <c r="X272" s="120"/>
      <c r="Y272" s="120"/>
      <c r="Z272" s="120"/>
    </row>
    <row r="273" spans="1:26" ht="15.75" customHeight="1">
      <c r="A273" s="120"/>
      <c r="B273" s="132"/>
      <c r="C273" s="120"/>
      <c r="D273" s="120"/>
      <c r="E273" s="120"/>
      <c r="F273" s="120"/>
      <c r="G273" s="120"/>
      <c r="H273" s="120"/>
      <c r="I273" s="120"/>
      <c r="J273" s="120"/>
      <c r="K273" s="120"/>
      <c r="L273" s="120"/>
      <c r="M273" s="120"/>
      <c r="N273" s="120"/>
      <c r="O273" s="120"/>
      <c r="P273" s="120"/>
      <c r="Q273" s="120"/>
      <c r="R273" s="120"/>
      <c r="S273" s="120"/>
      <c r="T273" s="120"/>
      <c r="U273" s="120"/>
      <c r="V273" s="120"/>
      <c r="W273" s="120"/>
      <c r="X273" s="120"/>
      <c r="Y273" s="120"/>
      <c r="Z273" s="120"/>
    </row>
    <row r="274" spans="1:26" ht="15.75" customHeight="1">
      <c r="A274" s="120"/>
      <c r="B274" s="132"/>
      <c r="C274" s="120"/>
      <c r="D274" s="120"/>
      <c r="E274" s="120"/>
      <c r="F274" s="120"/>
      <c r="G274" s="120"/>
      <c r="H274" s="120"/>
      <c r="I274" s="120"/>
      <c r="J274" s="120"/>
      <c r="K274" s="120"/>
      <c r="L274" s="120"/>
      <c r="M274" s="120"/>
      <c r="N274" s="120"/>
      <c r="O274" s="120"/>
      <c r="P274" s="120"/>
      <c r="Q274" s="120"/>
      <c r="R274" s="120"/>
      <c r="S274" s="120"/>
      <c r="T274" s="120"/>
      <c r="U274" s="120"/>
      <c r="V274" s="120"/>
      <c r="W274" s="120"/>
      <c r="X274" s="120"/>
      <c r="Y274" s="120"/>
      <c r="Z274" s="120"/>
    </row>
    <row r="275" spans="1:26" ht="15.75" customHeight="1">
      <c r="A275" s="120"/>
      <c r="B275" s="132"/>
      <c r="C275" s="120"/>
      <c r="D275" s="120"/>
      <c r="E275" s="120"/>
      <c r="F275" s="120"/>
      <c r="G275" s="120"/>
      <c r="H275" s="120"/>
      <c r="I275" s="120"/>
      <c r="J275" s="120"/>
      <c r="K275" s="120"/>
      <c r="L275" s="120"/>
      <c r="M275" s="120"/>
      <c r="N275" s="120"/>
      <c r="O275" s="120"/>
      <c r="P275" s="120"/>
      <c r="Q275" s="120"/>
      <c r="R275" s="120"/>
      <c r="S275" s="120"/>
      <c r="T275" s="120"/>
      <c r="U275" s="120"/>
      <c r="V275" s="120"/>
      <c r="W275" s="120"/>
      <c r="X275" s="120"/>
      <c r="Y275" s="120"/>
      <c r="Z275" s="120"/>
    </row>
    <row r="276" spans="1:26" ht="15.75" customHeight="1">
      <c r="A276" s="120"/>
      <c r="B276" s="132"/>
      <c r="C276" s="120"/>
      <c r="D276" s="120"/>
      <c r="E276" s="120"/>
      <c r="F276" s="120"/>
      <c r="G276" s="120"/>
      <c r="H276" s="120"/>
      <c r="I276" s="120"/>
      <c r="J276" s="120"/>
      <c r="K276" s="120"/>
      <c r="L276" s="120"/>
      <c r="M276" s="120"/>
      <c r="N276" s="120"/>
      <c r="O276" s="120"/>
      <c r="P276" s="120"/>
      <c r="Q276" s="120"/>
      <c r="R276" s="120"/>
      <c r="S276" s="120"/>
      <c r="T276" s="120"/>
      <c r="U276" s="120"/>
      <c r="V276" s="120"/>
      <c r="W276" s="120"/>
      <c r="X276" s="120"/>
      <c r="Y276" s="120"/>
      <c r="Z276" s="120"/>
    </row>
    <row r="277" spans="1:26" ht="15.75" customHeight="1">
      <c r="A277" s="120"/>
      <c r="B277" s="132"/>
      <c r="C277" s="120"/>
      <c r="D277" s="120"/>
      <c r="E277" s="120"/>
      <c r="F277" s="120"/>
      <c r="G277" s="120"/>
      <c r="H277" s="120"/>
      <c r="I277" s="120"/>
      <c r="J277" s="120"/>
      <c r="K277" s="120"/>
      <c r="L277" s="120"/>
      <c r="M277" s="120"/>
      <c r="N277" s="120"/>
      <c r="O277" s="120"/>
      <c r="P277" s="120"/>
      <c r="Q277" s="120"/>
      <c r="R277" s="120"/>
      <c r="S277" s="120"/>
      <c r="T277" s="120"/>
      <c r="U277" s="120"/>
      <c r="V277" s="120"/>
      <c r="W277" s="120"/>
      <c r="X277" s="120"/>
      <c r="Y277" s="120"/>
      <c r="Z277" s="120"/>
    </row>
    <row r="278" spans="1:26" ht="15.75" customHeight="1">
      <c r="A278" s="120"/>
      <c r="B278" s="132"/>
      <c r="C278" s="120"/>
      <c r="D278" s="120"/>
      <c r="E278" s="120"/>
      <c r="F278" s="120"/>
      <c r="G278" s="120"/>
      <c r="H278" s="120"/>
      <c r="I278" s="120"/>
      <c r="J278" s="120"/>
      <c r="K278" s="120"/>
      <c r="L278" s="120"/>
      <c r="M278" s="120"/>
      <c r="N278" s="120"/>
      <c r="O278" s="120"/>
      <c r="P278" s="120"/>
      <c r="Q278" s="120"/>
      <c r="R278" s="120"/>
      <c r="S278" s="120"/>
      <c r="T278" s="120"/>
      <c r="U278" s="120"/>
      <c r="V278" s="120"/>
      <c r="W278" s="120"/>
      <c r="X278" s="120"/>
      <c r="Y278" s="120"/>
      <c r="Z278" s="120"/>
    </row>
    <row r="279" spans="1:26" ht="15.75" customHeight="1">
      <c r="A279" s="120"/>
      <c r="B279" s="132"/>
      <c r="C279" s="120"/>
      <c r="D279" s="120"/>
      <c r="E279" s="120"/>
      <c r="F279" s="120"/>
      <c r="G279" s="120"/>
      <c r="H279" s="120"/>
      <c r="I279" s="120"/>
      <c r="J279" s="120"/>
      <c r="K279" s="120"/>
      <c r="L279" s="120"/>
      <c r="M279" s="120"/>
      <c r="N279" s="120"/>
      <c r="O279" s="120"/>
      <c r="P279" s="120"/>
      <c r="Q279" s="120"/>
      <c r="R279" s="120"/>
      <c r="S279" s="120"/>
      <c r="T279" s="120"/>
      <c r="U279" s="120"/>
      <c r="V279" s="120"/>
      <c r="W279" s="120"/>
      <c r="X279" s="120"/>
      <c r="Y279" s="120"/>
      <c r="Z279" s="120"/>
    </row>
    <row r="280" spans="1:26" ht="15.75" customHeight="1">
      <c r="A280" s="120"/>
      <c r="B280" s="132"/>
      <c r="C280" s="120"/>
      <c r="D280" s="120"/>
      <c r="E280" s="120"/>
      <c r="F280" s="120"/>
      <c r="G280" s="120"/>
      <c r="H280" s="120"/>
      <c r="I280" s="120"/>
      <c r="J280" s="120"/>
      <c r="K280" s="120"/>
      <c r="L280" s="120"/>
      <c r="M280" s="120"/>
      <c r="N280" s="120"/>
      <c r="O280" s="120"/>
      <c r="P280" s="120"/>
      <c r="Q280" s="120"/>
      <c r="R280" s="120"/>
      <c r="S280" s="120"/>
      <c r="T280" s="120"/>
      <c r="U280" s="120"/>
      <c r="V280" s="120"/>
      <c r="W280" s="120"/>
      <c r="X280" s="120"/>
      <c r="Y280" s="120"/>
      <c r="Z280" s="120"/>
    </row>
    <row r="281" spans="1:26" ht="15.75" customHeight="1">
      <c r="A281" s="120"/>
      <c r="B281" s="132"/>
      <c r="C281" s="120"/>
      <c r="D281" s="120"/>
      <c r="E281" s="120"/>
      <c r="F281" s="120"/>
      <c r="G281" s="120"/>
      <c r="H281" s="120"/>
      <c r="I281" s="120"/>
      <c r="J281" s="120"/>
      <c r="K281" s="120"/>
      <c r="L281" s="120"/>
      <c r="M281" s="120"/>
      <c r="N281" s="120"/>
      <c r="O281" s="120"/>
      <c r="P281" s="120"/>
      <c r="Q281" s="120"/>
      <c r="R281" s="120"/>
      <c r="S281" s="120"/>
      <c r="T281" s="120"/>
      <c r="U281" s="120"/>
      <c r="V281" s="120"/>
      <c r="W281" s="120"/>
      <c r="X281" s="120"/>
      <c r="Y281" s="120"/>
      <c r="Z281" s="120"/>
    </row>
    <row r="282" spans="1:26" ht="15.75" customHeight="1">
      <c r="A282" s="120"/>
      <c r="B282" s="132"/>
      <c r="C282" s="120"/>
      <c r="D282" s="120"/>
      <c r="E282" s="120"/>
      <c r="F282" s="120"/>
      <c r="G282" s="120"/>
      <c r="H282" s="120"/>
      <c r="I282" s="120"/>
      <c r="J282" s="120"/>
      <c r="K282" s="120"/>
      <c r="L282" s="120"/>
      <c r="M282" s="120"/>
      <c r="N282" s="120"/>
      <c r="O282" s="120"/>
      <c r="P282" s="120"/>
      <c r="Q282" s="120"/>
      <c r="R282" s="120"/>
      <c r="S282" s="120"/>
      <c r="T282" s="120"/>
      <c r="U282" s="120"/>
      <c r="V282" s="120"/>
      <c r="W282" s="120"/>
      <c r="X282" s="120"/>
      <c r="Y282" s="120"/>
      <c r="Z282" s="120"/>
    </row>
    <row r="283" spans="1:26" ht="15.75" customHeight="1">
      <c r="A283" s="120"/>
      <c r="B283" s="132"/>
      <c r="C283" s="120"/>
      <c r="D283" s="120"/>
      <c r="E283" s="120"/>
      <c r="F283" s="120"/>
      <c r="G283" s="120"/>
      <c r="H283" s="120"/>
      <c r="I283" s="120"/>
      <c r="J283" s="120"/>
      <c r="K283" s="120"/>
      <c r="L283" s="120"/>
      <c r="M283" s="120"/>
      <c r="N283" s="120"/>
      <c r="O283" s="120"/>
      <c r="P283" s="120"/>
      <c r="Q283" s="120"/>
      <c r="R283" s="120"/>
      <c r="S283" s="120"/>
      <c r="T283" s="120"/>
      <c r="U283" s="120"/>
      <c r="V283" s="120"/>
      <c r="W283" s="120"/>
      <c r="X283" s="120"/>
      <c r="Y283" s="120"/>
      <c r="Z283" s="120"/>
    </row>
    <row r="284" spans="1:26" ht="15.75" customHeight="1">
      <c r="A284" s="120"/>
      <c r="B284" s="132"/>
      <c r="C284" s="120"/>
      <c r="D284" s="120"/>
      <c r="E284" s="120"/>
      <c r="F284" s="120"/>
      <c r="G284" s="120"/>
      <c r="H284" s="120"/>
      <c r="I284" s="120"/>
      <c r="J284" s="120"/>
      <c r="K284" s="120"/>
      <c r="L284" s="120"/>
      <c r="M284" s="120"/>
      <c r="N284" s="120"/>
      <c r="O284" s="120"/>
      <c r="P284" s="120"/>
      <c r="Q284" s="120"/>
      <c r="R284" s="120"/>
      <c r="S284" s="120"/>
      <c r="T284" s="120"/>
      <c r="U284" s="120"/>
      <c r="V284" s="120"/>
      <c r="W284" s="120"/>
      <c r="X284" s="120"/>
      <c r="Y284" s="120"/>
      <c r="Z284" s="120"/>
    </row>
    <row r="285" spans="1:26" ht="15.75" customHeight="1">
      <c r="A285" s="120"/>
      <c r="B285" s="132"/>
      <c r="C285" s="120"/>
      <c r="D285" s="120"/>
      <c r="E285" s="120"/>
      <c r="F285" s="120"/>
      <c r="G285" s="120"/>
      <c r="H285" s="120"/>
      <c r="I285" s="120"/>
      <c r="J285" s="120"/>
      <c r="K285" s="120"/>
      <c r="L285" s="120"/>
      <c r="M285" s="120"/>
      <c r="N285" s="120"/>
      <c r="O285" s="120"/>
      <c r="P285" s="120"/>
      <c r="Q285" s="120"/>
      <c r="R285" s="120"/>
      <c r="S285" s="120"/>
      <c r="T285" s="120"/>
      <c r="U285" s="120"/>
      <c r="V285" s="120"/>
      <c r="W285" s="120"/>
      <c r="X285" s="120"/>
      <c r="Y285" s="120"/>
      <c r="Z285" s="120"/>
    </row>
    <row r="286" spans="1:26" ht="15.75" customHeight="1">
      <c r="A286" s="120"/>
      <c r="B286" s="132"/>
      <c r="C286" s="120"/>
      <c r="D286" s="120"/>
      <c r="E286" s="120"/>
      <c r="F286" s="120"/>
      <c r="G286" s="120"/>
      <c r="H286" s="120"/>
      <c r="I286" s="120"/>
      <c r="J286" s="120"/>
      <c r="K286" s="120"/>
      <c r="L286" s="120"/>
      <c r="M286" s="120"/>
      <c r="N286" s="120"/>
      <c r="O286" s="120"/>
      <c r="P286" s="120"/>
      <c r="Q286" s="120"/>
      <c r="R286" s="120"/>
      <c r="S286" s="120"/>
      <c r="T286" s="120"/>
      <c r="U286" s="120"/>
      <c r="V286" s="120"/>
      <c r="W286" s="120"/>
      <c r="X286" s="120"/>
      <c r="Y286" s="120"/>
      <c r="Z286" s="120"/>
    </row>
    <row r="287" spans="1:26" ht="15.75" customHeight="1">
      <c r="A287" s="120"/>
      <c r="B287" s="132"/>
      <c r="C287" s="120"/>
      <c r="D287" s="120"/>
      <c r="E287" s="120"/>
      <c r="F287" s="120"/>
      <c r="G287" s="120"/>
      <c r="H287" s="120"/>
      <c r="I287" s="120"/>
      <c r="J287" s="120"/>
      <c r="K287" s="120"/>
      <c r="L287" s="120"/>
      <c r="M287" s="120"/>
      <c r="N287" s="120"/>
      <c r="O287" s="120"/>
      <c r="P287" s="120"/>
      <c r="Q287" s="120"/>
      <c r="R287" s="120"/>
      <c r="S287" s="120"/>
      <c r="T287" s="120"/>
      <c r="U287" s="120"/>
      <c r="V287" s="120"/>
      <c r="W287" s="120"/>
      <c r="X287" s="120"/>
      <c r="Y287" s="120"/>
      <c r="Z287" s="120"/>
    </row>
    <row r="288" spans="1:26" ht="15.75" customHeight="1">
      <c r="A288" s="120"/>
      <c r="B288" s="132"/>
      <c r="C288" s="120"/>
      <c r="D288" s="120"/>
      <c r="E288" s="120"/>
      <c r="F288" s="120"/>
      <c r="G288" s="120"/>
      <c r="H288" s="120"/>
      <c r="I288" s="120"/>
      <c r="J288" s="120"/>
      <c r="K288" s="120"/>
      <c r="L288" s="120"/>
      <c r="M288" s="120"/>
      <c r="N288" s="120"/>
      <c r="O288" s="120"/>
      <c r="P288" s="120"/>
      <c r="Q288" s="120"/>
      <c r="R288" s="120"/>
      <c r="S288" s="120"/>
      <c r="T288" s="120"/>
      <c r="U288" s="120"/>
      <c r="V288" s="120"/>
      <c r="W288" s="120"/>
      <c r="X288" s="120"/>
      <c r="Y288" s="120"/>
      <c r="Z288" s="120"/>
    </row>
    <row r="289" spans="1:26" ht="15.75" customHeight="1">
      <c r="A289" s="120"/>
      <c r="B289" s="132"/>
      <c r="C289" s="120"/>
      <c r="D289" s="120"/>
      <c r="E289" s="120"/>
      <c r="F289" s="120"/>
      <c r="G289" s="120"/>
      <c r="H289" s="120"/>
      <c r="I289" s="120"/>
      <c r="J289" s="120"/>
      <c r="K289" s="120"/>
      <c r="L289" s="120"/>
      <c r="M289" s="120"/>
      <c r="N289" s="120"/>
      <c r="O289" s="120"/>
      <c r="P289" s="120"/>
      <c r="Q289" s="120"/>
      <c r="R289" s="120"/>
      <c r="S289" s="120"/>
      <c r="T289" s="120"/>
      <c r="U289" s="120"/>
      <c r="V289" s="120"/>
      <c r="W289" s="120"/>
      <c r="X289" s="120"/>
      <c r="Y289" s="120"/>
      <c r="Z289" s="120"/>
    </row>
    <row r="290" spans="1:26" ht="15.75" customHeight="1">
      <c r="A290" s="120"/>
      <c r="B290" s="132"/>
      <c r="C290" s="120"/>
      <c r="D290" s="120"/>
      <c r="E290" s="120"/>
      <c r="F290" s="120"/>
      <c r="G290" s="120"/>
      <c r="H290" s="120"/>
      <c r="I290" s="120"/>
      <c r="J290" s="120"/>
      <c r="K290" s="120"/>
      <c r="L290" s="120"/>
      <c r="M290" s="120"/>
      <c r="N290" s="120"/>
      <c r="O290" s="120"/>
      <c r="P290" s="120"/>
      <c r="Q290" s="120"/>
      <c r="R290" s="120"/>
      <c r="S290" s="120"/>
      <c r="T290" s="120"/>
      <c r="U290" s="120"/>
      <c r="V290" s="120"/>
      <c r="W290" s="120"/>
      <c r="X290" s="120"/>
      <c r="Y290" s="120"/>
      <c r="Z290" s="120"/>
    </row>
    <row r="291" spans="1:26" ht="15.75" customHeight="1">
      <c r="A291" s="120"/>
      <c r="B291" s="132"/>
      <c r="C291" s="120"/>
      <c r="D291" s="120"/>
      <c r="E291" s="120"/>
      <c r="F291" s="120"/>
      <c r="G291" s="120"/>
      <c r="H291" s="120"/>
      <c r="I291" s="120"/>
      <c r="J291" s="120"/>
      <c r="K291" s="120"/>
      <c r="L291" s="120"/>
      <c r="M291" s="120"/>
      <c r="N291" s="120"/>
      <c r="O291" s="120"/>
      <c r="P291" s="120"/>
      <c r="Q291" s="120"/>
      <c r="R291" s="120"/>
      <c r="S291" s="120"/>
      <c r="T291" s="120"/>
      <c r="U291" s="120"/>
      <c r="V291" s="120"/>
      <c r="W291" s="120"/>
      <c r="X291" s="120"/>
      <c r="Y291" s="120"/>
      <c r="Z291" s="120"/>
    </row>
    <row r="292" spans="1:26" ht="15.75" customHeight="1">
      <c r="A292" s="120"/>
      <c r="B292" s="132"/>
      <c r="C292" s="120"/>
      <c r="D292" s="120"/>
      <c r="E292" s="120"/>
      <c r="F292" s="120"/>
      <c r="G292" s="120"/>
      <c r="H292" s="120"/>
      <c r="I292" s="120"/>
      <c r="J292" s="120"/>
      <c r="K292" s="120"/>
      <c r="L292" s="120"/>
      <c r="M292" s="120"/>
      <c r="N292" s="120"/>
      <c r="O292" s="120"/>
      <c r="P292" s="120"/>
      <c r="Q292" s="120"/>
      <c r="R292" s="120"/>
      <c r="S292" s="120"/>
      <c r="T292" s="120"/>
      <c r="U292" s="120"/>
      <c r="V292" s="120"/>
      <c r="W292" s="120"/>
      <c r="X292" s="120"/>
      <c r="Y292" s="120"/>
      <c r="Z292" s="120"/>
    </row>
    <row r="293" spans="1:26" ht="15.75" customHeight="1">
      <c r="A293" s="120"/>
      <c r="B293" s="132"/>
      <c r="C293" s="120"/>
      <c r="D293" s="120"/>
      <c r="E293" s="120"/>
      <c r="F293" s="120"/>
      <c r="G293" s="120"/>
      <c r="H293" s="120"/>
      <c r="I293" s="120"/>
      <c r="J293" s="120"/>
      <c r="K293" s="120"/>
      <c r="L293" s="120"/>
      <c r="M293" s="120"/>
      <c r="N293" s="120"/>
      <c r="O293" s="120"/>
      <c r="P293" s="120"/>
      <c r="Q293" s="120"/>
      <c r="R293" s="120"/>
      <c r="S293" s="120"/>
      <c r="T293" s="120"/>
      <c r="U293" s="120"/>
      <c r="V293" s="120"/>
      <c r="W293" s="120"/>
      <c r="X293" s="120"/>
      <c r="Y293" s="120"/>
      <c r="Z293" s="120"/>
    </row>
    <row r="294" spans="1:26" ht="15.75" customHeight="1">
      <c r="A294" s="120"/>
      <c r="B294" s="132"/>
      <c r="C294" s="120"/>
      <c r="D294" s="120"/>
      <c r="E294" s="120"/>
      <c r="F294" s="120"/>
      <c r="G294" s="120"/>
      <c r="H294" s="120"/>
      <c r="I294" s="120"/>
      <c r="J294" s="120"/>
      <c r="K294" s="120"/>
      <c r="L294" s="120"/>
      <c r="M294" s="120"/>
      <c r="N294" s="120"/>
      <c r="O294" s="120"/>
      <c r="P294" s="120"/>
      <c r="Q294" s="120"/>
      <c r="R294" s="120"/>
      <c r="S294" s="120"/>
      <c r="T294" s="120"/>
      <c r="U294" s="120"/>
      <c r="V294" s="120"/>
      <c r="W294" s="120"/>
      <c r="X294" s="120"/>
      <c r="Y294" s="120"/>
      <c r="Z294" s="120"/>
    </row>
    <row r="295" spans="1:26" ht="15.75" customHeight="1">
      <c r="A295" s="120"/>
      <c r="B295" s="132"/>
      <c r="C295" s="120"/>
      <c r="D295" s="120"/>
      <c r="E295" s="120"/>
      <c r="F295" s="120"/>
      <c r="G295" s="120"/>
      <c r="H295" s="120"/>
      <c r="I295" s="120"/>
      <c r="J295" s="120"/>
      <c r="K295" s="120"/>
      <c r="L295" s="120"/>
      <c r="M295" s="120"/>
      <c r="N295" s="120"/>
      <c r="O295" s="120"/>
      <c r="P295" s="120"/>
      <c r="Q295" s="120"/>
      <c r="R295" s="120"/>
      <c r="S295" s="120"/>
      <c r="T295" s="120"/>
      <c r="U295" s="120"/>
      <c r="V295" s="120"/>
      <c r="W295" s="120"/>
      <c r="X295" s="120"/>
      <c r="Y295" s="120"/>
      <c r="Z295" s="120"/>
    </row>
    <row r="296" spans="1:26" ht="15.75" customHeight="1">
      <c r="A296" s="120"/>
      <c r="B296" s="132"/>
      <c r="C296" s="120"/>
      <c r="D296" s="120"/>
      <c r="E296" s="120"/>
      <c r="F296" s="120"/>
      <c r="G296" s="120"/>
      <c r="H296" s="120"/>
      <c r="I296" s="120"/>
      <c r="J296" s="120"/>
      <c r="K296" s="120"/>
      <c r="L296" s="120"/>
      <c r="M296" s="120"/>
      <c r="N296" s="120"/>
      <c r="O296" s="120"/>
      <c r="P296" s="120"/>
      <c r="Q296" s="120"/>
      <c r="R296" s="120"/>
      <c r="S296" s="120"/>
      <c r="T296" s="120"/>
      <c r="U296" s="120"/>
      <c r="V296" s="120"/>
      <c r="W296" s="120"/>
      <c r="X296" s="120"/>
      <c r="Y296" s="120"/>
      <c r="Z296" s="120"/>
    </row>
    <row r="297" spans="1:26" ht="15.75" customHeight="1">
      <c r="A297" s="120"/>
      <c r="B297" s="132"/>
      <c r="C297" s="120"/>
      <c r="D297" s="120"/>
      <c r="E297" s="120"/>
      <c r="F297" s="120"/>
      <c r="G297" s="120"/>
      <c r="H297" s="120"/>
      <c r="I297" s="120"/>
      <c r="J297" s="120"/>
      <c r="K297" s="120"/>
      <c r="L297" s="120"/>
      <c r="M297" s="120"/>
      <c r="N297" s="120"/>
      <c r="O297" s="120"/>
      <c r="P297" s="120"/>
      <c r="Q297" s="120"/>
      <c r="R297" s="120"/>
      <c r="S297" s="120"/>
      <c r="T297" s="120"/>
      <c r="U297" s="120"/>
      <c r="V297" s="120"/>
      <c r="W297" s="120"/>
      <c r="X297" s="120"/>
      <c r="Y297" s="120"/>
      <c r="Z297" s="120"/>
    </row>
    <row r="298" spans="1:26" ht="15.75" customHeight="1">
      <c r="A298" s="120"/>
      <c r="B298" s="132"/>
      <c r="C298" s="120"/>
      <c r="D298" s="120"/>
      <c r="E298" s="120"/>
      <c r="F298" s="120"/>
      <c r="G298" s="120"/>
      <c r="H298" s="120"/>
      <c r="I298" s="120"/>
      <c r="J298" s="120"/>
      <c r="K298" s="120"/>
      <c r="L298" s="120"/>
      <c r="M298" s="120"/>
      <c r="N298" s="120"/>
      <c r="O298" s="120"/>
      <c r="P298" s="120"/>
      <c r="Q298" s="120"/>
      <c r="R298" s="120"/>
      <c r="S298" s="120"/>
      <c r="T298" s="120"/>
      <c r="U298" s="120"/>
      <c r="V298" s="120"/>
      <c r="W298" s="120"/>
      <c r="X298" s="120"/>
      <c r="Y298" s="120"/>
      <c r="Z298" s="120"/>
    </row>
    <row r="299" spans="1:26" ht="15.75" customHeight="1">
      <c r="A299" s="120"/>
      <c r="B299" s="132"/>
      <c r="C299" s="120"/>
      <c r="D299" s="120"/>
      <c r="E299" s="120"/>
      <c r="F299" s="120"/>
      <c r="G299" s="120"/>
      <c r="H299" s="120"/>
      <c r="I299" s="120"/>
      <c r="J299" s="120"/>
      <c r="K299" s="120"/>
      <c r="L299" s="120"/>
      <c r="M299" s="120"/>
      <c r="N299" s="120"/>
      <c r="O299" s="120"/>
      <c r="P299" s="120"/>
      <c r="Q299" s="120"/>
      <c r="R299" s="120"/>
      <c r="S299" s="120"/>
      <c r="T299" s="120"/>
      <c r="U299" s="120"/>
      <c r="V299" s="120"/>
      <c r="W299" s="120"/>
      <c r="X299" s="120"/>
      <c r="Y299" s="120"/>
      <c r="Z299" s="120"/>
    </row>
    <row r="300" spans="1:26" ht="15.75" customHeight="1">
      <c r="A300" s="120"/>
      <c r="B300" s="132"/>
      <c r="C300" s="120"/>
      <c r="D300" s="120"/>
      <c r="E300" s="120"/>
      <c r="F300" s="120"/>
      <c r="G300" s="120"/>
      <c r="H300" s="120"/>
      <c r="I300" s="120"/>
      <c r="J300" s="120"/>
      <c r="K300" s="120"/>
      <c r="L300" s="120"/>
      <c r="M300" s="120"/>
      <c r="N300" s="120"/>
      <c r="O300" s="120"/>
      <c r="P300" s="120"/>
      <c r="Q300" s="120"/>
      <c r="R300" s="120"/>
      <c r="S300" s="120"/>
      <c r="T300" s="120"/>
      <c r="U300" s="120"/>
      <c r="V300" s="120"/>
      <c r="W300" s="120"/>
      <c r="X300" s="120"/>
      <c r="Y300" s="120"/>
      <c r="Z300" s="120"/>
    </row>
    <row r="301" spans="1:26" ht="15.75" customHeight="1">
      <c r="A301" s="120"/>
      <c r="B301" s="132"/>
      <c r="C301" s="120"/>
      <c r="D301" s="120"/>
      <c r="E301" s="120"/>
      <c r="F301" s="120"/>
      <c r="G301" s="120"/>
      <c r="H301" s="120"/>
      <c r="I301" s="120"/>
      <c r="J301" s="120"/>
      <c r="K301" s="120"/>
      <c r="L301" s="120"/>
      <c r="M301" s="120"/>
      <c r="N301" s="120"/>
      <c r="O301" s="120"/>
      <c r="P301" s="120"/>
      <c r="Q301" s="120"/>
      <c r="R301" s="120"/>
      <c r="S301" s="120"/>
      <c r="T301" s="120"/>
      <c r="U301" s="120"/>
      <c r="V301" s="120"/>
      <c r="W301" s="120"/>
      <c r="X301" s="120"/>
      <c r="Y301" s="120"/>
      <c r="Z301" s="120"/>
    </row>
    <row r="302" spans="1:26" ht="15.75" customHeight="1">
      <c r="A302" s="120"/>
      <c r="B302" s="132"/>
      <c r="C302" s="120"/>
      <c r="D302" s="120"/>
      <c r="E302" s="120"/>
      <c r="F302" s="120"/>
      <c r="G302" s="120"/>
      <c r="H302" s="120"/>
      <c r="I302" s="120"/>
      <c r="J302" s="120"/>
      <c r="K302" s="120"/>
      <c r="L302" s="120"/>
      <c r="M302" s="120"/>
      <c r="N302" s="120"/>
      <c r="O302" s="120"/>
      <c r="P302" s="120"/>
      <c r="Q302" s="120"/>
      <c r="R302" s="120"/>
      <c r="S302" s="120"/>
      <c r="T302" s="120"/>
      <c r="U302" s="120"/>
      <c r="V302" s="120"/>
      <c r="W302" s="120"/>
      <c r="X302" s="120"/>
      <c r="Y302" s="120"/>
      <c r="Z302" s="120"/>
    </row>
    <row r="303" spans="1:26" ht="15.75" customHeight="1">
      <c r="A303" s="120"/>
      <c r="B303" s="132"/>
      <c r="C303" s="120"/>
      <c r="D303" s="120"/>
      <c r="E303" s="120"/>
      <c r="F303" s="120"/>
      <c r="G303" s="120"/>
      <c r="H303" s="120"/>
      <c r="I303" s="120"/>
      <c r="J303" s="120"/>
      <c r="K303" s="120"/>
      <c r="L303" s="120"/>
      <c r="M303" s="120"/>
      <c r="N303" s="120"/>
      <c r="O303" s="120"/>
      <c r="P303" s="120"/>
      <c r="Q303" s="120"/>
      <c r="R303" s="120"/>
      <c r="S303" s="120"/>
      <c r="T303" s="120"/>
      <c r="U303" s="120"/>
      <c r="V303" s="120"/>
      <c r="W303" s="120"/>
      <c r="X303" s="120"/>
      <c r="Y303" s="120"/>
      <c r="Z303" s="120"/>
    </row>
    <row r="304" spans="1:26" ht="15.75" customHeight="1">
      <c r="A304" s="120"/>
      <c r="B304" s="132"/>
      <c r="C304" s="120"/>
      <c r="D304" s="120"/>
      <c r="E304" s="120"/>
      <c r="F304" s="120"/>
      <c r="G304" s="120"/>
      <c r="H304" s="120"/>
      <c r="I304" s="120"/>
      <c r="J304" s="120"/>
      <c r="K304" s="120"/>
      <c r="L304" s="120"/>
      <c r="M304" s="120"/>
      <c r="N304" s="120"/>
      <c r="O304" s="120"/>
      <c r="P304" s="120"/>
      <c r="Q304" s="120"/>
      <c r="R304" s="120"/>
      <c r="S304" s="120"/>
      <c r="T304" s="120"/>
      <c r="U304" s="120"/>
      <c r="V304" s="120"/>
      <c r="W304" s="120"/>
      <c r="X304" s="120"/>
      <c r="Y304" s="120"/>
      <c r="Z304" s="120"/>
    </row>
    <row r="305" spans="1:26" ht="15.75" customHeight="1">
      <c r="A305" s="120"/>
      <c r="B305" s="132"/>
      <c r="C305" s="120"/>
      <c r="D305" s="120"/>
      <c r="E305" s="120"/>
      <c r="F305" s="120"/>
      <c r="G305" s="120"/>
      <c r="H305" s="120"/>
      <c r="I305" s="120"/>
      <c r="J305" s="120"/>
      <c r="K305" s="120"/>
      <c r="L305" s="120"/>
      <c r="M305" s="120"/>
      <c r="N305" s="120"/>
      <c r="O305" s="120"/>
      <c r="P305" s="120"/>
      <c r="Q305" s="120"/>
      <c r="R305" s="120"/>
      <c r="S305" s="120"/>
      <c r="T305" s="120"/>
      <c r="U305" s="120"/>
      <c r="V305" s="120"/>
      <c r="W305" s="120"/>
      <c r="X305" s="120"/>
      <c r="Y305" s="120"/>
      <c r="Z305" s="120"/>
    </row>
    <row r="306" spans="1:26" ht="15.75" customHeight="1">
      <c r="A306" s="120"/>
      <c r="B306" s="132"/>
      <c r="C306" s="120"/>
      <c r="D306" s="120"/>
      <c r="E306" s="120"/>
      <c r="F306" s="120"/>
      <c r="G306" s="120"/>
      <c r="H306" s="120"/>
      <c r="I306" s="120"/>
      <c r="J306" s="120"/>
      <c r="K306" s="120"/>
      <c r="L306" s="120"/>
      <c r="M306" s="120"/>
      <c r="N306" s="120"/>
      <c r="O306" s="120"/>
      <c r="P306" s="120"/>
      <c r="Q306" s="120"/>
      <c r="R306" s="120"/>
      <c r="S306" s="120"/>
      <c r="T306" s="120"/>
      <c r="U306" s="120"/>
      <c r="V306" s="120"/>
      <c r="W306" s="120"/>
      <c r="X306" s="120"/>
      <c r="Y306" s="120"/>
      <c r="Z306" s="120"/>
    </row>
    <row r="307" spans="1:26" ht="15.75" customHeight="1">
      <c r="A307" s="120"/>
      <c r="B307" s="132"/>
      <c r="C307" s="120"/>
      <c r="D307" s="120"/>
      <c r="E307" s="120"/>
      <c r="F307" s="120"/>
      <c r="G307" s="120"/>
      <c r="H307" s="120"/>
      <c r="I307" s="120"/>
      <c r="J307" s="120"/>
      <c r="K307" s="120"/>
      <c r="L307" s="120"/>
      <c r="M307" s="120"/>
      <c r="N307" s="120"/>
      <c r="O307" s="120"/>
      <c r="P307" s="120"/>
      <c r="Q307" s="120"/>
      <c r="R307" s="120"/>
      <c r="S307" s="120"/>
      <c r="T307" s="120"/>
      <c r="U307" s="120"/>
      <c r="V307" s="120"/>
      <c r="W307" s="120"/>
      <c r="X307" s="120"/>
      <c r="Y307" s="120"/>
      <c r="Z307" s="120"/>
    </row>
    <row r="308" spans="1:26" ht="15.75" customHeight="1">
      <c r="A308" s="120"/>
      <c r="B308" s="132"/>
      <c r="C308" s="120"/>
      <c r="D308" s="120"/>
      <c r="E308" s="120"/>
      <c r="F308" s="120"/>
      <c r="G308" s="120"/>
      <c r="H308" s="120"/>
      <c r="I308" s="120"/>
      <c r="J308" s="120"/>
      <c r="K308" s="120"/>
      <c r="L308" s="120"/>
      <c r="M308" s="120"/>
      <c r="N308" s="120"/>
      <c r="O308" s="120"/>
      <c r="P308" s="120"/>
      <c r="Q308" s="120"/>
      <c r="R308" s="120"/>
      <c r="S308" s="120"/>
      <c r="T308" s="120"/>
      <c r="U308" s="120"/>
      <c r="V308" s="120"/>
      <c r="W308" s="120"/>
      <c r="X308" s="120"/>
      <c r="Y308" s="120"/>
      <c r="Z308" s="120"/>
    </row>
    <row r="309" spans="1:26" ht="15.75" customHeight="1">
      <c r="A309" s="120"/>
      <c r="B309" s="132"/>
      <c r="C309" s="120"/>
      <c r="D309" s="120"/>
      <c r="E309" s="120"/>
      <c r="F309" s="120"/>
      <c r="G309" s="120"/>
      <c r="H309" s="120"/>
      <c r="I309" s="120"/>
      <c r="J309" s="120"/>
      <c r="K309" s="120"/>
      <c r="L309" s="120"/>
      <c r="M309" s="120"/>
      <c r="N309" s="120"/>
      <c r="O309" s="120"/>
      <c r="P309" s="120"/>
      <c r="Q309" s="120"/>
      <c r="R309" s="120"/>
      <c r="S309" s="120"/>
      <c r="T309" s="120"/>
      <c r="U309" s="120"/>
      <c r="V309" s="120"/>
      <c r="W309" s="120"/>
      <c r="X309" s="120"/>
      <c r="Y309" s="120"/>
      <c r="Z309" s="120"/>
    </row>
    <row r="310" spans="1:26" ht="15.75" customHeight="1">
      <c r="A310" s="120"/>
      <c r="B310" s="132"/>
      <c r="C310" s="120"/>
      <c r="D310" s="120"/>
      <c r="E310" s="120"/>
      <c r="F310" s="120"/>
      <c r="G310" s="120"/>
      <c r="H310" s="120"/>
      <c r="I310" s="120"/>
      <c r="J310" s="120"/>
      <c r="K310" s="120"/>
      <c r="L310" s="120"/>
      <c r="M310" s="120"/>
      <c r="N310" s="120"/>
      <c r="O310" s="120"/>
      <c r="P310" s="120"/>
      <c r="Q310" s="120"/>
      <c r="R310" s="120"/>
      <c r="S310" s="120"/>
      <c r="T310" s="120"/>
      <c r="U310" s="120"/>
      <c r="V310" s="120"/>
      <c r="W310" s="120"/>
      <c r="X310" s="120"/>
      <c r="Y310" s="120"/>
      <c r="Z310" s="120"/>
    </row>
    <row r="311" spans="1:26" ht="15.75" customHeight="1">
      <c r="A311" s="120"/>
      <c r="B311" s="132"/>
      <c r="C311" s="120"/>
      <c r="D311" s="120"/>
      <c r="E311" s="120"/>
      <c r="F311" s="120"/>
      <c r="G311" s="120"/>
      <c r="H311" s="120"/>
      <c r="I311" s="120"/>
      <c r="J311" s="120"/>
      <c r="K311" s="120"/>
      <c r="L311" s="120"/>
      <c r="M311" s="120"/>
      <c r="N311" s="120"/>
      <c r="O311" s="120"/>
      <c r="P311" s="120"/>
      <c r="Q311" s="120"/>
      <c r="R311" s="120"/>
      <c r="S311" s="120"/>
      <c r="T311" s="120"/>
      <c r="U311" s="120"/>
      <c r="V311" s="120"/>
      <c r="W311" s="120"/>
      <c r="X311" s="120"/>
      <c r="Y311" s="120"/>
      <c r="Z311" s="120"/>
    </row>
    <row r="312" spans="1:26" ht="15.75" customHeight="1">
      <c r="A312" s="120"/>
      <c r="B312" s="132"/>
      <c r="C312" s="120"/>
      <c r="D312" s="120"/>
      <c r="E312" s="120"/>
      <c r="F312" s="120"/>
      <c r="G312" s="120"/>
      <c r="H312" s="120"/>
      <c r="I312" s="120"/>
      <c r="J312" s="120"/>
      <c r="K312" s="120"/>
      <c r="L312" s="120"/>
      <c r="M312" s="120"/>
      <c r="N312" s="120"/>
      <c r="O312" s="120"/>
      <c r="P312" s="120"/>
      <c r="Q312" s="120"/>
      <c r="R312" s="120"/>
      <c r="S312" s="120"/>
      <c r="T312" s="120"/>
      <c r="U312" s="120"/>
      <c r="V312" s="120"/>
      <c r="W312" s="120"/>
      <c r="X312" s="120"/>
      <c r="Y312" s="120"/>
      <c r="Z312" s="120"/>
    </row>
    <row r="313" spans="1:26" ht="15.75" customHeight="1">
      <c r="A313" s="120"/>
      <c r="B313" s="132"/>
      <c r="C313" s="120"/>
      <c r="D313" s="120"/>
      <c r="E313" s="120"/>
      <c r="F313" s="120"/>
      <c r="G313" s="120"/>
      <c r="H313" s="120"/>
      <c r="I313" s="120"/>
      <c r="J313" s="120"/>
      <c r="K313" s="120"/>
      <c r="L313" s="120"/>
      <c r="M313" s="120"/>
      <c r="N313" s="120"/>
      <c r="O313" s="120"/>
      <c r="P313" s="120"/>
      <c r="Q313" s="120"/>
      <c r="R313" s="120"/>
      <c r="S313" s="120"/>
      <c r="T313" s="120"/>
      <c r="U313" s="120"/>
      <c r="V313" s="120"/>
      <c r="W313" s="120"/>
      <c r="X313" s="120"/>
      <c r="Y313" s="120"/>
      <c r="Z313" s="120"/>
    </row>
    <row r="314" spans="1:26" ht="15.75" customHeight="1">
      <c r="A314" s="120"/>
      <c r="B314" s="132"/>
      <c r="C314" s="120"/>
      <c r="D314" s="120"/>
      <c r="E314" s="120"/>
      <c r="F314" s="120"/>
      <c r="G314" s="120"/>
      <c r="H314" s="120"/>
      <c r="I314" s="120"/>
      <c r="J314" s="120"/>
      <c r="K314" s="120"/>
      <c r="L314" s="120"/>
      <c r="M314" s="120"/>
      <c r="N314" s="120"/>
      <c r="O314" s="120"/>
      <c r="P314" s="120"/>
      <c r="Q314" s="120"/>
      <c r="R314" s="120"/>
      <c r="S314" s="120"/>
      <c r="T314" s="120"/>
      <c r="U314" s="120"/>
      <c r="V314" s="120"/>
      <c r="W314" s="120"/>
      <c r="X314" s="120"/>
      <c r="Y314" s="120"/>
      <c r="Z314" s="120"/>
    </row>
    <row r="315" spans="1:26" ht="15.75" customHeight="1">
      <c r="A315" s="120"/>
      <c r="B315" s="132"/>
      <c r="C315" s="120"/>
      <c r="D315" s="120"/>
      <c r="E315" s="120"/>
      <c r="F315" s="120"/>
      <c r="G315" s="120"/>
      <c r="H315" s="120"/>
      <c r="I315" s="120"/>
      <c r="J315" s="120"/>
      <c r="K315" s="120"/>
      <c r="L315" s="120"/>
      <c r="M315" s="120"/>
      <c r="N315" s="120"/>
      <c r="O315" s="120"/>
      <c r="P315" s="120"/>
      <c r="Q315" s="120"/>
      <c r="R315" s="120"/>
      <c r="S315" s="120"/>
      <c r="T315" s="120"/>
      <c r="U315" s="120"/>
      <c r="V315" s="120"/>
      <c r="W315" s="120"/>
      <c r="X315" s="120"/>
      <c r="Y315" s="120"/>
      <c r="Z315" s="120"/>
    </row>
    <row r="316" spans="1:26" ht="15.75" customHeight="1">
      <c r="A316" s="120"/>
      <c r="B316" s="132"/>
      <c r="C316" s="120"/>
      <c r="D316" s="120"/>
      <c r="E316" s="120"/>
      <c r="F316" s="120"/>
      <c r="G316" s="120"/>
      <c r="H316" s="120"/>
      <c r="I316" s="120"/>
      <c r="J316" s="120"/>
      <c r="K316" s="120"/>
      <c r="L316" s="120"/>
      <c r="M316" s="120"/>
      <c r="N316" s="120"/>
      <c r="O316" s="120"/>
      <c r="P316" s="120"/>
      <c r="Q316" s="120"/>
      <c r="R316" s="120"/>
      <c r="S316" s="120"/>
      <c r="T316" s="120"/>
      <c r="U316" s="120"/>
      <c r="V316" s="120"/>
      <c r="W316" s="120"/>
      <c r="X316" s="120"/>
      <c r="Y316" s="120"/>
      <c r="Z316" s="120"/>
    </row>
    <row r="317" spans="1:26" ht="15.75" customHeight="1">
      <c r="A317" s="120"/>
      <c r="B317" s="132"/>
      <c r="C317" s="120"/>
      <c r="D317" s="120"/>
      <c r="E317" s="120"/>
      <c r="F317" s="120"/>
      <c r="G317" s="120"/>
      <c r="H317" s="120"/>
      <c r="I317" s="120"/>
      <c r="J317" s="120"/>
      <c r="K317" s="120"/>
      <c r="L317" s="120"/>
      <c r="M317" s="120"/>
      <c r="N317" s="120"/>
      <c r="O317" s="120"/>
      <c r="P317" s="120"/>
      <c r="Q317" s="120"/>
      <c r="R317" s="120"/>
      <c r="S317" s="120"/>
      <c r="T317" s="120"/>
      <c r="U317" s="120"/>
      <c r="V317" s="120"/>
      <c r="W317" s="120"/>
      <c r="X317" s="120"/>
      <c r="Y317" s="120"/>
      <c r="Z317" s="120"/>
    </row>
    <row r="318" spans="1:26" ht="15.75" customHeight="1">
      <c r="A318" s="120"/>
      <c r="B318" s="132"/>
      <c r="C318" s="120"/>
      <c r="D318" s="120"/>
      <c r="E318" s="120"/>
      <c r="F318" s="120"/>
      <c r="G318" s="120"/>
      <c r="H318" s="120"/>
      <c r="I318" s="120"/>
      <c r="J318" s="120"/>
      <c r="K318" s="120"/>
      <c r="L318" s="120"/>
      <c r="M318" s="120"/>
      <c r="N318" s="120"/>
      <c r="O318" s="120"/>
      <c r="P318" s="120"/>
      <c r="Q318" s="120"/>
      <c r="R318" s="120"/>
      <c r="S318" s="120"/>
      <c r="T318" s="120"/>
      <c r="U318" s="120"/>
      <c r="V318" s="120"/>
      <c r="W318" s="120"/>
      <c r="X318" s="120"/>
      <c r="Y318" s="120"/>
      <c r="Z318" s="120"/>
    </row>
    <row r="319" spans="1:26" ht="15.75" customHeight="1">
      <c r="A319" s="120"/>
      <c r="B319" s="132"/>
      <c r="C319" s="120"/>
      <c r="D319" s="120"/>
      <c r="E319" s="120"/>
      <c r="F319" s="120"/>
      <c r="G319" s="120"/>
      <c r="H319" s="120"/>
      <c r="I319" s="120"/>
      <c r="J319" s="120"/>
      <c r="K319" s="120"/>
      <c r="L319" s="120"/>
      <c r="M319" s="120"/>
      <c r="N319" s="120"/>
      <c r="O319" s="120"/>
      <c r="P319" s="120"/>
      <c r="Q319" s="120"/>
      <c r="R319" s="120"/>
      <c r="S319" s="120"/>
      <c r="T319" s="120"/>
      <c r="U319" s="120"/>
      <c r="V319" s="120"/>
      <c r="W319" s="120"/>
      <c r="X319" s="120"/>
      <c r="Y319" s="120"/>
      <c r="Z319" s="120"/>
    </row>
    <row r="320" spans="1:26" ht="15.75" customHeight="1">
      <c r="A320" s="120"/>
      <c r="B320" s="132"/>
      <c r="C320" s="120"/>
      <c r="D320" s="120"/>
      <c r="E320" s="120"/>
      <c r="F320" s="120"/>
      <c r="G320" s="120"/>
      <c r="H320" s="120"/>
      <c r="I320" s="120"/>
      <c r="J320" s="120"/>
      <c r="K320" s="120"/>
      <c r="L320" s="120"/>
      <c r="M320" s="120"/>
      <c r="N320" s="120"/>
      <c r="O320" s="120"/>
      <c r="P320" s="120"/>
      <c r="Q320" s="120"/>
      <c r="R320" s="120"/>
      <c r="S320" s="120"/>
      <c r="T320" s="120"/>
      <c r="U320" s="120"/>
      <c r="V320" s="120"/>
      <c r="W320" s="120"/>
      <c r="X320" s="120"/>
      <c r="Y320" s="120"/>
      <c r="Z320" s="120"/>
    </row>
    <row r="321" spans="1:26" ht="15.75" customHeight="1">
      <c r="A321" s="120"/>
      <c r="B321" s="132"/>
      <c r="C321" s="120"/>
      <c r="D321" s="120"/>
      <c r="E321" s="120"/>
      <c r="F321" s="120"/>
      <c r="G321" s="120"/>
      <c r="H321" s="120"/>
      <c r="I321" s="120"/>
      <c r="J321" s="120"/>
      <c r="K321" s="120"/>
      <c r="L321" s="120"/>
      <c r="M321" s="120"/>
      <c r="N321" s="120"/>
      <c r="O321" s="120"/>
      <c r="P321" s="120"/>
      <c r="Q321" s="120"/>
      <c r="R321" s="120"/>
      <c r="S321" s="120"/>
      <c r="T321" s="120"/>
      <c r="U321" s="120"/>
      <c r="V321" s="120"/>
      <c r="W321" s="120"/>
      <c r="X321" s="120"/>
      <c r="Y321" s="120"/>
      <c r="Z321" s="120"/>
    </row>
    <row r="322" spans="1:26" ht="15.75" customHeight="1">
      <c r="A322" s="120"/>
      <c r="B322" s="132"/>
      <c r="C322" s="120"/>
      <c r="D322" s="120"/>
      <c r="E322" s="120"/>
      <c r="F322" s="120"/>
      <c r="G322" s="120"/>
      <c r="H322" s="120"/>
      <c r="I322" s="120"/>
      <c r="J322" s="120"/>
      <c r="K322" s="120"/>
      <c r="L322" s="120"/>
      <c r="M322" s="120"/>
      <c r="N322" s="120"/>
      <c r="O322" s="120"/>
      <c r="P322" s="120"/>
      <c r="Q322" s="120"/>
      <c r="R322" s="120"/>
      <c r="S322" s="120"/>
      <c r="T322" s="120"/>
      <c r="U322" s="120"/>
      <c r="V322" s="120"/>
      <c r="W322" s="120"/>
      <c r="X322" s="120"/>
      <c r="Y322" s="120"/>
      <c r="Z322" s="120"/>
    </row>
    <row r="323" spans="1:26" ht="15.75" customHeight="1">
      <c r="A323" s="120"/>
      <c r="B323" s="132"/>
      <c r="C323" s="120"/>
      <c r="D323" s="120"/>
      <c r="E323" s="120"/>
      <c r="F323" s="120"/>
      <c r="G323" s="120"/>
      <c r="H323" s="120"/>
      <c r="I323" s="120"/>
      <c r="J323" s="120"/>
      <c r="K323" s="120"/>
      <c r="L323" s="120"/>
      <c r="M323" s="120"/>
      <c r="N323" s="120"/>
      <c r="O323" s="120"/>
      <c r="P323" s="120"/>
      <c r="Q323" s="120"/>
      <c r="R323" s="120"/>
      <c r="S323" s="120"/>
      <c r="T323" s="120"/>
      <c r="U323" s="120"/>
      <c r="V323" s="120"/>
      <c r="W323" s="120"/>
      <c r="X323" s="120"/>
      <c r="Y323" s="120"/>
      <c r="Z323" s="120"/>
    </row>
    <row r="324" spans="1:26" ht="15.75" customHeight="1">
      <c r="A324" s="120"/>
      <c r="B324" s="132"/>
      <c r="C324" s="120"/>
      <c r="D324" s="120"/>
      <c r="E324" s="120"/>
      <c r="F324" s="120"/>
      <c r="G324" s="120"/>
      <c r="H324" s="120"/>
      <c r="I324" s="120"/>
      <c r="J324" s="120"/>
      <c r="K324" s="120"/>
      <c r="L324" s="120"/>
      <c r="M324" s="120"/>
      <c r="N324" s="120"/>
      <c r="O324" s="120"/>
      <c r="P324" s="120"/>
      <c r="Q324" s="120"/>
      <c r="R324" s="120"/>
      <c r="S324" s="120"/>
      <c r="T324" s="120"/>
      <c r="U324" s="120"/>
      <c r="V324" s="120"/>
      <c r="W324" s="120"/>
      <c r="X324" s="120"/>
      <c r="Y324" s="120"/>
      <c r="Z324" s="120"/>
    </row>
    <row r="325" spans="1:26" ht="15.75" customHeight="1">
      <c r="A325" s="120"/>
      <c r="B325" s="132"/>
      <c r="C325" s="120"/>
      <c r="D325" s="120"/>
      <c r="E325" s="120"/>
      <c r="F325" s="120"/>
      <c r="G325" s="120"/>
      <c r="H325" s="120"/>
      <c r="I325" s="120"/>
      <c r="J325" s="120"/>
      <c r="K325" s="120"/>
      <c r="L325" s="120"/>
      <c r="M325" s="120"/>
      <c r="N325" s="120"/>
      <c r="O325" s="120"/>
      <c r="P325" s="120"/>
      <c r="Q325" s="120"/>
      <c r="R325" s="120"/>
      <c r="S325" s="120"/>
      <c r="T325" s="120"/>
      <c r="U325" s="120"/>
      <c r="V325" s="120"/>
      <c r="W325" s="120"/>
      <c r="X325" s="120"/>
      <c r="Y325" s="120"/>
      <c r="Z325" s="120"/>
    </row>
    <row r="326" spans="1:26" ht="15.75" customHeight="1">
      <c r="A326" s="120"/>
      <c r="B326" s="132"/>
      <c r="C326" s="120"/>
      <c r="D326" s="120"/>
      <c r="E326" s="120"/>
      <c r="F326" s="120"/>
      <c r="G326" s="120"/>
      <c r="H326" s="120"/>
      <c r="I326" s="120"/>
      <c r="J326" s="120"/>
      <c r="K326" s="120"/>
      <c r="L326" s="120"/>
      <c r="M326" s="120"/>
      <c r="N326" s="120"/>
      <c r="O326" s="120"/>
      <c r="P326" s="120"/>
      <c r="Q326" s="120"/>
      <c r="R326" s="120"/>
      <c r="S326" s="120"/>
      <c r="T326" s="120"/>
      <c r="U326" s="120"/>
      <c r="V326" s="120"/>
      <c r="W326" s="120"/>
      <c r="X326" s="120"/>
      <c r="Y326" s="120"/>
      <c r="Z326" s="120"/>
    </row>
    <row r="327" spans="1:26" ht="15.75" customHeight="1">
      <c r="A327" s="120"/>
      <c r="B327" s="132"/>
      <c r="C327" s="120"/>
      <c r="D327" s="120"/>
      <c r="E327" s="120"/>
      <c r="F327" s="120"/>
      <c r="G327" s="120"/>
      <c r="H327" s="120"/>
      <c r="I327" s="120"/>
      <c r="J327" s="120"/>
      <c r="K327" s="120"/>
      <c r="L327" s="120"/>
      <c r="M327" s="120"/>
      <c r="N327" s="120"/>
      <c r="O327" s="120"/>
      <c r="P327" s="120"/>
      <c r="Q327" s="120"/>
      <c r="R327" s="120"/>
      <c r="S327" s="120"/>
      <c r="T327" s="120"/>
      <c r="U327" s="120"/>
      <c r="V327" s="120"/>
      <c r="W327" s="120"/>
      <c r="X327" s="120"/>
      <c r="Y327" s="120"/>
      <c r="Z327" s="120"/>
    </row>
    <row r="328" spans="1:26" ht="15.75" customHeight="1">
      <c r="A328" s="120"/>
      <c r="B328" s="132"/>
      <c r="C328" s="120"/>
      <c r="D328" s="120"/>
      <c r="E328" s="120"/>
      <c r="F328" s="120"/>
      <c r="G328" s="120"/>
      <c r="H328" s="120"/>
      <c r="I328" s="120"/>
      <c r="J328" s="120"/>
      <c r="K328" s="120"/>
      <c r="L328" s="120"/>
      <c r="M328" s="120"/>
      <c r="N328" s="120"/>
      <c r="O328" s="120"/>
      <c r="P328" s="120"/>
      <c r="Q328" s="120"/>
      <c r="R328" s="120"/>
      <c r="S328" s="120"/>
      <c r="T328" s="120"/>
      <c r="U328" s="120"/>
      <c r="V328" s="120"/>
      <c r="W328" s="120"/>
      <c r="X328" s="120"/>
      <c r="Y328" s="120"/>
      <c r="Z328" s="120"/>
    </row>
    <row r="329" spans="1:26" ht="15.75" customHeight="1">
      <c r="A329" s="120"/>
      <c r="B329" s="132"/>
      <c r="C329" s="120"/>
      <c r="D329" s="120"/>
      <c r="E329" s="120"/>
      <c r="F329" s="120"/>
      <c r="G329" s="120"/>
      <c r="H329" s="120"/>
      <c r="I329" s="120"/>
      <c r="J329" s="120"/>
      <c r="K329" s="120"/>
      <c r="L329" s="120"/>
      <c r="M329" s="120"/>
      <c r="N329" s="120"/>
      <c r="O329" s="120"/>
      <c r="P329" s="120"/>
      <c r="Q329" s="120"/>
      <c r="R329" s="120"/>
      <c r="S329" s="120"/>
      <c r="T329" s="120"/>
      <c r="U329" s="120"/>
      <c r="V329" s="120"/>
      <c r="W329" s="120"/>
      <c r="X329" s="120"/>
      <c r="Y329" s="120"/>
      <c r="Z329" s="120"/>
    </row>
    <row r="330" spans="1:26" ht="15.75" customHeight="1">
      <c r="A330" s="120"/>
      <c r="B330" s="132"/>
      <c r="C330" s="120"/>
      <c r="D330" s="120"/>
      <c r="E330" s="120"/>
      <c r="F330" s="120"/>
      <c r="G330" s="120"/>
      <c r="H330" s="120"/>
      <c r="I330" s="120"/>
      <c r="J330" s="120"/>
      <c r="K330" s="120"/>
      <c r="L330" s="120"/>
      <c r="M330" s="120"/>
      <c r="N330" s="120"/>
      <c r="O330" s="120"/>
      <c r="P330" s="120"/>
      <c r="Q330" s="120"/>
      <c r="R330" s="120"/>
      <c r="S330" s="120"/>
      <c r="T330" s="120"/>
      <c r="U330" s="120"/>
      <c r="V330" s="120"/>
      <c r="W330" s="120"/>
      <c r="X330" s="120"/>
      <c r="Y330" s="120"/>
      <c r="Z330" s="120"/>
    </row>
    <row r="331" spans="1:26" ht="15.75" customHeight="1">
      <c r="A331" s="120"/>
      <c r="B331" s="132"/>
      <c r="C331" s="120"/>
      <c r="D331" s="120"/>
      <c r="E331" s="120"/>
      <c r="F331" s="120"/>
      <c r="G331" s="120"/>
      <c r="H331" s="120"/>
      <c r="I331" s="120"/>
      <c r="J331" s="120"/>
      <c r="K331" s="120"/>
      <c r="L331" s="120"/>
      <c r="M331" s="120"/>
      <c r="N331" s="120"/>
      <c r="O331" s="120"/>
      <c r="P331" s="120"/>
      <c r="Q331" s="120"/>
      <c r="R331" s="120"/>
      <c r="S331" s="120"/>
      <c r="T331" s="120"/>
      <c r="U331" s="120"/>
      <c r="V331" s="120"/>
      <c r="W331" s="120"/>
      <c r="X331" s="120"/>
      <c r="Y331" s="120"/>
      <c r="Z331" s="120"/>
    </row>
    <row r="332" spans="1:26" ht="15.75" customHeight="1">
      <c r="A332" s="120"/>
      <c r="B332" s="132"/>
      <c r="C332" s="120"/>
      <c r="D332" s="120"/>
      <c r="E332" s="120"/>
      <c r="F332" s="120"/>
      <c r="G332" s="120"/>
      <c r="H332" s="120"/>
      <c r="I332" s="120"/>
      <c r="J332" s="120"/>
      <c r="K332" s="120"/>
      <c r="L332" s="120"/>
      <c r="M332" s="120"/>
      <c r="N332" s="120"/>
      <c r="O332" s="120"/>
      <c r="P332" s="120"/>
      <c r="Q332" s="120"/>
      <c r="R332" s="120"/>
      <c r="S332" s="120"/>
      <c r="T332" s="120"/>
      <c r="U332" s="120"/>
      <c r="V332" s="120"/>
      <c r="W332" s="120"/>
      <c r="X332" s="120"/>
      <c r="Y332" s="120"/>
      <c r="Z332" s="120"/>
    </row>
    <row r="333" spans="1:26" ht="15.75" customHeight="1">
      <c r="A333" s="120"/>
      <c r="B333" s="132"/>
      <c r="C333" s="120"/>
      <c r="D333" s="120"/>
      <c r="E333" s="120"/>
      <c r="F333" s="120"/>
      <c r="G333" s="120"/>
      <c r="H333" s="120"/>
      <c r="I333" s="120"/>
      <c r="J333" s="120"/>
      <c r="K333" s="120"/>
      <c r="L333" s="120"/>
      <c r="M333" s="120"/>
      <c r="N333" s="120"/>
      <c r="O333" s="120"/>
      <c r="P333" s="120"/>
      <c r="Q333" s="120"/>
      <c r="R333" s="120"/>
      <c r="S333" s="120"/>
      <c r="T333" s="120"/>
      <c r="U333" s="120"/>
      <c r="V333" s="120"/>
      <c r="W333" s="120"/>
      <c r="X333" s="120"/>
      <c r="Y333" s="120"/>
      <c r="Z333" s="120"/>
    </row>
    <row r="334" spans="1:26" ht="15.75" customHeight="1">
      <c r="A334" s="120"/>
      <c r="B334" s="132"/>
      <c r="C334" s="120"/>
      <c r="D334" s="120"/>
      <c r="E334" s="120"/>
      <c r="F334" s="120"/>
      <c r="G334" s="120"/>
      <c r="H334" s="120"/>
      <c r="I334" s="120"/>
      <c r="J334" s="120"/>
      <c r="K334" s="120"/>
      <c r="L334" s="120"/>
      <c r="M334" s="120"/>
      <c r="N334" s="120"/>
      <c r="O334" s="120"/>
      <c r="P334" s="120"/>
      <c r="Q334" s="120"/>
      <c r="R334" s="120"/>
      <c r="S334" s="120"/>
      <c r="T334" s="120"/>
      <c r="U334" s="120"/>
      <c r="V334" s="120"/>
      <c r="W334" s="120"/>
      <c r="X334" s="120"/>
      <c r="Y334" s="120"/>
      <c r="Z334" s="120"/>
    </row>
    <row r="335" spans="1:26" ht="15.75" customHeight="1">
      <c r="A335" s="120"/>
      <c r="B335" s="132"/>
      <c r="C335" s="120"/>
      <c r="D335" s="120"/>
      <c r="E335" s="120"/>
      <c r="F335" s="120"/>
      <c r="G335" s="120"/>
      <c r="H335" s="120"/>
      <c r="I335" s="120"/>
      <c r="J335" s="120"/>
      <c r="K335" s="120"/>
      <c r="L335" s="120"/>
      <c r="M335" s="120"/>
      <c r="N335" s="120"/>
      <c r="O335" s="120"/>
      <c r="P335" s="120"/>
      <c r="Q335" s="120"/>
      <c r="R335" s="120"/>
      <c r="S335" s="120"/>
      <c r="T335" s="120"/>
      <c r="U335" s="120"/>
      <c r="V335" s="120"/>
      <c r="W335" s="120"/>
      <c r="X335" s="120"/>
      <c r="Y335" s="120"/>
      <c r="Z335" s="120"/>
    </row>
    <row r="336" spans="1:26" ht="15.75" customHeight="1">
      <c r="A336" s="120"/>
      <c r="B336" s="132"/>
      <c r="C336" s="120"/>
      <c r="D336" s="120"/>
      <c r="E336" s="120"/>
      <c r="F336" s="120"/>
      <c r="G336" s="120"/>
      <c r="H336" s="120"/>
      <c r="I336" s="120"/>
      <c r="J336" s="120"/>
      <c r="K336" s="120"/>
      <c r="L336" s="120"/>
      <c r="M336" s="120"/>
      <c r="N336" s="120"/>
      <c r="O336" s="120"/>
      <c r="P336" s="120"/>
      <c r="Q336" s="120"/>
      <c r="R336" s="120"/>
      <c r="S336" s="120"/>
      <c r="T336" s="120"/>
      <c r="U336" s="120"/>
      <c r="V336" s="120"/>
      <c r="W336" s="120"/>
      <c r="X336" s="120"/>
      <c r="Y336" s="120"/>
      <c r="Z336" s="120"/>
    </row>
    <row r="337" spans="1:26" ht="15.75" customHeight="1">
      <c r="A337" s="120"/>
      <c r="B337" s="132"/>
      <c r="C337" s="120"/>
      <c r="D337" s="120"/>
      <c r="E337" s="120"/>
      <c r="F337" s="120"/>
      <c r="G337" s="120"/>
      <c r="H337" s="120"/>
      <c r="I337" s="120"/>
      <c r="J337" s="120"/>
      <c r="K337" s="120"/>
      <c r="L337" s="120"/>
      <c r="M337" s="120"/>
      <c r="N337" s="120"/>
      <c r="O337" s="120"/>
      <c r="P337" s="120"/>
      <c r="Q337" s="120"/>
      <c r="R337" s="120"/>
      <c r="S337" s="120"/>
      <c r="T337" s="120"/>
      <c r="U337" s="120"/>
      <c r="V337" s="120"/>
      <c r="W337" s="120"/>
      <c r="X337" s="120"/>
      <c r="Y337" s="120"/>
      <c r="Z337" s="120"/>
    </row>
    <row r="338" spans="1:26" ht="15.75" customHeight="1">
      <c r="A338" s="120"/>
      <c r="B338" s="132"/>
      <c r="C338" s="120"/>
      <c r="D338" s="120"/>
      <c r="E338" s="120"/>
      <c r="F338" s="120"/>
      <c r="G338" s="120"/>
      <c r="H338" s="120"/>
      <c r="I338" s="120"/>
      <c r="J338" s="120"/>
      <c r="K338" s="120"/>
      <c r="L338" s="120"/>
      <c r="M338" s="120"/>
      <c r="N338" s="120"/>
      <c r="O338" s="120"/>
      <c r="P338" s="120"/>
      <c r="Q338" s="120"/>
      <c r="R338" s="120"/>
      <c r="S338" s="120"/>
      <c r="T338" s="120"/>
      <c r="U338" s="120"/>
      <c r="V338" s="120"/>
      <c r="W338" s="120"/>
      <c r="X338" s="120"/>
      <c r="Y338" s="120"/>
      <c r="Z338" s="120"/>
    </row>
    <row r="339" spans="1:26" ht="15.75" customHeight="1">
      <c r="A339" s="120"/>
      <c r="B339" s="132"/>
      <c r="C339" s="120"/>
      <c r="D339" s="120"/>
      <c r="E339" s="120"/>
      <c r="F339" s="120"/>
      <c r="G339" s="120"/>
      <c r="H339" s="120"/>
      <c r="I339" s="120"/>
      <c r="J339" s="120"/>
      <c r="K339" s="120"/>
      <c r="L339" s="120"/>
      <c r="M339" s="120"/>
      <c r="N339" s="120"/>
      <c r="O339" s="120"/>
      <c r="P339" s="120"/>
      <c r="Q339" s="120"/>
      <c r="R339" s="120"/>
      <c r="S339" s="120"/>
      <c r="T339" s="120"/>
      <c r="U339" s="120"/>
      <c r="V339" s="120"/>
      <c r="W339" s="120"/>
      <c r="X339" s="120"/>
      <c r="Y339" s="120"/>
      <c r="Z339" s="120"/>
    </row>
    <row r="340" spans="1:26" ht="15.75" customHeight="1">
      <c r="A340" s="120"/>
      <c r="B340" s="132"/>
      <c r="C340" s="120"/>
      <c r="D340" s="120"/>
      <c r="E340" s="120"/>
      <c r="F340" s="120"/>
      <c r="G340" s="120"/>
      <c r="H340" s="120"/>
      <c r="I340" s="120"/>
      <c r="J340" s="120"/>
      <c r="K340" s="120"/>
      <c r="L340" s="120"/>
      <c r="M340" s="120"/>
      <c r="N340" s="120"/>
      <c r="O340" s="120"/>
      <c r="P340" s="120"/>
      <c r="Q340" s="120"/>
      <c r="R340" s="120"/>
      <c r="S340" s="120"/>
      <c r="T340" s="120"/>
      <c r="U340" s="120"/>
      <c r="V340" s="120"/>
      <c r="W340" s="120"/>
      <c r="X340" s="120"/>
      <c r="Y340" s="120"/>
      <c r="Z340" s="120"/>
    </row>
    <row r="341" spans="1:26" ht="15.75" customHeight="1">
      <c r="A341" s="120"/>
      <c r="B341" s="132"/>
      <c r="C341" s="120"/>
      <c r="D341" s="120"/>
      <c r="E341" s="120"/>
      <c r="F341" s="120"/>
      <c r="G341" s="120"/>
      <c r="H341" s="120"/>
      <c r="I341" s="120"/>
      <c r="J341" s="120"/>
      <c r="K341" s="120"/>
      <c r="L341" s="120"/>
      <c r="M341" s="120"/>
      <c r="N341" s="120"/>
      <c r="O341" s="120"/>
      <c r="P341" s="120"/>
      <c r="Q341" s="120"/>
      <c r="R341" s="120"/>
      <c r="S341" s="120"/>
      <c r="T341" s="120"/>
      <c r="U341" s="120"/>
      <c r="V341" s="120"/>
      <c r="W341" s="120"/>
      <c r="X341" s="120"/>
      <c r="Y341" s="120"/>
      <c r="Z341" s="120"/>
    </row>
    <row r="342" spans="1:26" ht="15.75" customHeight="1">
      <c r="A342" s="120"/>
      <c r="B342" s="132"/>
      <c r="C342" s="120"/>
      <c r="D342" s="120"/>
      <c r="E342" s="120"/>
      <c r="F342" s="120"/>
      <c r="G342" s="120"/>
      <c r="H342" s="120"/>
      <c r="I342" s="120"/>
      <c r="J342" s="120"/>
      <c r="K342" s="120"/>
      <c r="L342" s="120"/>
      <c r="M342" s="120"/>
      <c r="N342" s="120"/>
      <c r="O342" s="120"/>
      <c r="P342" s="120"/>
      <c r="Q342" s="120"/>
      <c r="R342" s="120"/>
      <c r="S342" s="120"/>
      <c r="T342" s="120"/>
      <c r="U342" s="120"/>
      <c r="V342" s="120"/>
      <c r="W342" s="120"/>
      <c r="X342" s="120"/>
      <c r="Y342" s="120"/>
      <c r="Z342" s="120"/>
    </row>
    <row r="343" spans="1:26" ht="15.75" customHeight="1">
      <c r="A343" s="120"/>
      <c r="B343" s="132"/>
      <c r="C343" s="120"/>
      <c r="D343" s="120"/>
      <c r="E343" s="120"/>
      <c r="F343" s="120"/>
      <c r="G343" s="120"/>
      <c r="H343" s="120"/>
      <c r="I343" s="120"/>
      <c r="J343" s="120"/>
      <c r="K343" s="120"/>
      <c r="L343" s="120"/>
      <c r="M343" s="120"/>
      <c r="N343" s="120"/>
      <c r="O343" s="120"/>
      <c r="P343" s="120"/>
      <c r="Q343" s="120"/>
      <c r="R343" s="120"/>
      <c r="S343" s="120"/>
      <c r="T343" s="120"/>
      <c r="U343" s="120"/>
      <c r="V343" s="120"/>
      <c r="W343" s="120"/>
      <c r="X343" s="120"/>
      <c r="Y343" s="120"/>
      <c r="Z343" s="120"/>
    </row>
    <row r="344" spans="1:26" ht="15.75" customHeight="1">
      <c r="A344" s="120"/>
      <c r="B344" s="132"/>
      <c r="C344" s="120"/>
      <c r="D344" s="120"/>
      <c r="E344" s="120"/>
      <c r="F344" s="120"/>
      <c r="G344" s="120"/>
      <c r="H344" s="120"/>
      <c r="I344" s="120"/>
      <c r="J344" s="120"/>
      <c r="K344" s="120"/>
      <c r="L344" s="120"/>
      <c r="M344" s="120"/>
      <c r="N344" s="120"/>
      <c r="O344" s="120"/>
      <c r="P344" s="120"/>
      <c r="Q344" s="120"/>
      <c r="R344" s="120"/>
      <c r="S344" s="120"/>
      <c r="T344" s="120"/>
      <c r="U344" s="120"/>
      <c r="V344" s="120"/>
      <c r="W344" s="120"/>
      <c r="X344" s="120"/>
      <c r="Y344" s="120"/>
      <c r="Z344" s="120"/>
    </row>
    <row r="345" spans="1:26" ht="15.75" customHeight="1">
      <c r="A345" s="120"/>
      <c r="B345" s="132"/>
      <c r="C345" s="120"/>
      <c r="D345" s="120"/>
      <c r="E345" s="120"/>
      <c r="F345" s="120"/>
      <c r="G345" s="120"/>
      <c r="H345" s="120"/>
      <c r="I345" s="120"/>
      <c r="J345" s="120"/>
      <c r="K345" s="120"/>
      <c r="L345" s="120"/>
      <c r="M345" s="120"/>
      <c r="N345" s="120"/>
      <c r="O345" s="120"/>
      <c r="P345" s="120"/>
      <c r="Q345" s="120"/>
      <c r="R345" s="120"/>
      <c r="S345" s="120"/>
      <c r="T345" s="120"/>
      <c r="U345" s="120"/>
      <c r="V345" s="120"/>
      <c r="W345" s="120"/>
      <c r="X345" s="120"/>
      <c r="Y345" s="120"/>
      <c r="Z345" s="120"/>
    </row>
    <row r="346" spans="1:26" ht="15.75" customHeight="1">
      <c r="A346" s="120"/>
      <c r="B346" s="132"/>
      <c r="C346" s="120"/>
      <c r="D346" s="120"/>
      <c r="E346" s="120"/>
      <c r="F346" s="120"/>
      <c r="G346" s="120"/>
      <c r="H346" s="120"/>
      <c r="I346" s="120"/>
      <c r="J346" s="120"/>
      <c r="K346" s="120"/>
      <c r="L346" s="120"/>
      <c r="M346" s="120"/>
      <c r="N346" s="120"/>
      <c r="O346" s="120"/>
      <c r="P346" s="120"/>
      <c r="Q346" s="120"/>
      <c r="R346" s="120"/>
      <c r="S346" s="120"/>
      <c r="T346" s="120"/>
      <c r="U346" s="120"/>
      <c r="V346" s="120"/>
      <c r="W346" s="120"/>
      <c r="X346" s="120"/>
      <c r="Y346" s="120"/>
      <c r="Z346" s="120"/>
    </row>
    <row r="347" spans="1:26" ht="15.75" customHeight="1">
      <c r="A347" s="120"/>
      <c r="B347" s="132"/>
      <c r="C347" s="120"/>
      <c r="D347" s="120"/>
      <c r="E347" s="120"/>
      <c r="F347" s="120"/>
      <c r="G347" s="120"/>
      <c r="H347" s="120"/>
      <c r="I347" s="120"/>
      <c r="J347" s="120"/>
      <c r="K347" s="120"/>
      <c r="L347" s="120"/>
      <c r="M347" s="120"/>
      <c r="N347" s="120"/>
      <c r="O347" s="120"/>
      <c r="P347" s="120"/>
      <c r="Q347" s="120"/>
      <c r="R347" s="120"/>
      <c r="S347" s="120"/>
      <c r="T347" s="120"/>
      <c r="U347" s="120"/>
      <c r="V347" s="120"/>
      <c r="W347" s="120"/>
      <c r="X347" s="120"/>
      <c r="Y347" s="120"/>
      <c r="Z347" s="120"/>
    </row>
    <row r="348" spans="1:26" ht="15.75" customHeight="1">
      <c r="A348" s="120"/>
      <c r="B348" s="132"/>
      <c r="C348" s="120"/>
      <c r="D348" s="120"/>
      <c r="E348" s="120"/>
      <c r="F348" s="120"/>
      <c r="G348" s="120"/>
      <c r="H348" s="120"/>
      <c r="I348" s="120"/>
      <c r="J348" s="120"/>
      <c r="K348" s="120"/>
      <c r="L348" s="120"/>
      <c r="M348" s="120"/>
      <c r="N348" s="120"/>
      <c r="O348" s="120"/>
      <c r="P348" s="120"/>
      <c r="Q348" s="120"/>
      <c r="R348" s="120"/>
      <c r="S348" s="120"/>
      <c r="T348" s="120"/>
      <c r="U348" s="120"/>
      <c r="V348" s="120"/>
      <c r="W348" s="120"/>
      <c r="X348" s="120"/>
      <c r="Y348" s="120"/>
      <c r="Z348" s="120"/>
    </row>
    <row r="349" spans="1:26" ht="15.75" customHeight="1">
      <c r="A349" s="120"/>
      <c r="B349" s="132"/>
      <c r="C349" s="120"/>
      <c r="D349" s="120"/>
      <c r="E349" s="120"/>
      <c r="F349" s="120"/>
      <c r="G349" s="120"/>
      <c r="H349" s="120"/>
      <c r="I349" s="120"/>
      <c r="J349" s="120"/>
      <c r="K349" s="120"/>
      <c r="L349" s="120"/>
      <c r="M349" s="120"/>
      <c r="N349" s="120"/>
      <c r="O349" s="120"/>
      <c r="P349" s="120"/>
      <c r="Q349" s="120"/>
      <c r="R349" s="120"/>
      <c r="S349" s="120"/>
      <c r="T349" s="120"/>
      <c r="U349" s="120"/>
      <c r="V349" s="120"/>
      <c r="W349" s="120"/>
      <c r="X349" s="120"/>
      <c r="Y349" s="120"/>
      <c r="Z349" s="120"/>
    </row>
    <row r="350" spans="1:26" ht="15.75" customHeight="1">
      <c r="A350" s="120"/>
      <c r="B350" s="132"/>
      <c r="C350" s="120"/>
      <c r="D350" s="120"/>
      <c r="E350" s="120"/>
      <c r="F350" s="120"/>
      <c r="G350" s="120"/>
      <c r="H350" s="120"/>
      <c r="I350" s="120"/>
      <c r="J350" s="120"/>
      <c r="K350" s="120"/>
      <c r="L350" s="120"/>
      <c r="M350" s="120"/>
      <c r="N350" s="120"/>
      <c r="O350" s="120"/>
      <c r="P350" s="120"/>
      <c r="Q350" s="120"/>
      <c r="R350" s="120"/>
      <c r="S350" s="120"/>
      <c r="T350" s="120"/>
      <c r="U350" s="120"/>
      <c r="V350" s="120"/>
      <c r="W350" s="120"/>
      <c r="X350" s="120"/>
      <c r="Y350" s="120"/>
      <c r="Z350" s="120"/>
    </row>
    <row r="351" spans="1:26" ht="15.75" customHeight="1">
      <c r="A351" s="120"/>
      <c r="B351" s="132"/>
      <c r="C351" s="120"/>
      <c r="D351" s="120"/>
      <c r="E351" s="120"/>
      <c r="F351" s="120"/>
      <c r="G351" s="120"/>
      <c r="H351" s="120"/>
      <c r="I351" s="120"/>
      <c r="J351" s="120"/>
      <c r="K351" s="120"/>
      <c r="L351" s="120"/>
      <c r="M351" s="120"/>
      <c r="N351" s="120"/>
      <c r="O351" s="120"/>
      <c r="P351" s="120"/>
      <c r="Q351" s="120"/>
      <c r="R351" s="120"/>
      <c r="S351" s="120"/>
      <c r="T351" s="120"/>
      <c r="U351" s="120"/>
      <c r="V351" s="120"/>
      <c r="W351" s="120"/>
      <c r="X351" s="120"/>
      <c r="Y351" s="120"/>
      <c r="Z351" s="120"/>
    </row>
    <row r="352" spans="1:26" ht="15.75" customHeight="1">
      <c r="A352" s="120"/>
      <c r="B352" s="132"/>
      <c r="C352" s="120"/>
      <c r="D352" s="120"/>
      <c r="E352" s="120"/>
      <c r="F352" s="120"/>
      <c r="G352" s="120"/>
      <c r="H352" s="120"/>
      <c r="I352" s="120"/>
      <c r="J352" s="120"/>
      <c r="K352" s="120"/>
      <c r="L352" s="120"/>
      <c r="M352" s="120"/>
      <c r="N352" s="120"/>
      <c r="O352" s="120"/>
      <c r="P352" s="120"/>
      <c r="Q352" s="120"/>
      <c r="R352" s="120"/>
      <c r="S352" s="120"/>
      <c r="T352" s="120"/>
      <c r="U352" s="120"/>
      <c r="V352" s="120"/>
      <c r="W352" s="120"/>
      <c r="X352" s="120"/>
      <c r="Y352" s="120"/>
      <c r="Z352" s="120"/>
    </row>
    <row r="353" spans="1:26" ht="15.75" customHeight="1">
      <c r="A353" s="120"/>
      <c r="B353" s="132"/>
      <c r="C353" s="120"/>
      <c r="D353" s="120"/>
      <c r="E353" s="120"/>
      <c r="F353" s="120"/>
      <c r="G353" s="120"/>
      <c r="H353" s="120"/>
      <c r="I353" s="120"/>
      <c r="J353" s="120"/>
      <c r="K353" s="120"/>
      <c r="L353" s="120"/>
      <c r="M353" s="120"/>
      <c r="N353" s="120"/>
      <c r="O353" s="120"/>
      <c r="P353" s="120"/>
      <c r="Q353" s="120"/>
      <c r="R353" s="120"/>
      <c r="S353" s="120"/>
      <c r="T353" s="120"/>
      <c r="U353" s="120"/>
      <c r="V353" s="120"/>
      <c r="W353" s="120"/>
      <c r="X353" s="120"/>
      <c r="Y353" s="120"/>
      <c r="Z353" s="120"/>
    </row>
    <row r="354" spans="1:26" ht="15.75" customHeight="1">
      <c r="A354" s="120"/>
      <c r="B354" s="132"/>
      <c r="C354" s="120"/>
      <c r="D354" s="120"/>
      <c r="E354" s="120"/>
      <c r="F354" s="120"/>
      <c r="G354" s="120"/>
      <c r="H354" s="120"/>
      <c r="I354" s="120"/>
      <c r="J354" s="120"/>
      <c r="K354" s="120"/>
      <c r="L354" s="120"/>
      <c r="M354" s="120"/>
      <c r="N354" s="120"/>
      <c r="O354" s="120"/>
      <c r="P354" s="120"/>
      <c r="Q354" s="120"/>
      <c r="R354" s="120"/>
      <c r="S354" s="120"/>
      <c r="T354" s="120"/>
      <c r="U354" s="120"/>
      <c r="V354" s="120"/>
      <c r="W354" s="120"/>
      <c r="X354" s="120"/>
      <c r="Y354" s="120"/>
      <c r="Z354" s="120"/>
    </row>
    <row r="355" spans="1:26" ht="15.75" customHeight="1">
      <c r="A355" s="120"/>
      <c r="B355" s="132"/>
      <c r="C355" s="120"/>
      <c r="D355" s="120"/>
      <c r="E355" s="120"/>
      <c r="F355" s="120"/>
      <c r="G355" s="120"/>
      <c r="H355" s="120"/>
      <c r="I355" s="120"/>
      <c r="J355" s="120"/>
      <c r="K355" s="120"/>
      <c r="L355" s="120"/>
      <c r="M355" s="120"/>
      <c r="N355" s="120"/>
      <c r="O355" s="120"/>
      <c r="P355" s="120"/>
      <c r="Q355" s="120"/>
      <c r="R355" s="120"/>
      <c r="S355" s="120"/>
      <c r="T355" s="120"/>
      <c r="U355" s="120"/>
      <c r="V355" s="120"/>
      <c r="W355" s="120"/>
      <c r="X355" s="120"/>
      <c r="Y355" s="120"/>
      <c r="Z355" s="120"/>
    </row>
    <row r="356" spans="1:26" ht="15.75" customHeight="1">
      <c r="A356" s="120"/>
      <c r="B356" s="132"/>
      <c r="C356" s="120"/>
      <c r="D356" s="120"/>
      <c r="E356" s="120"/>
      <c r="F356" s="120"/>
      <c r="G356" s="120"/>
      <c r="H356" s="120"/>
      <c r="I356" s="120"/>
      <c r="J356" s="120"/>
      <c r="K356" s="120"/>
      <c r="L356" s="120"/>
      <c r="M356" s="120"/>
      <c r="N356" s="120"/>
      <c r="O356" s="120"/>
      <c r="P356" s="120"/>
      <c r="Q356" s="120"/>
      <c r="R356" s="120"/>
      <c r="S356" s="120"/>
      <c r="T356" s="120"/>
      <c r="U356" s="120"/>
      <c r="V356" s="120"/>
      <c r="W356" s="120"/>
      <c r="X356" s="120"/>
      <c r="Y356" s="120"/>
      <c r="Z356" s="120"/>
    </row>
    <row r="357" spans="1:26" ht="15.75" customHeight="1">
      <c r="A357" s="120"/>
      <c r="B357" s="132"/>
      <c r="C357" s="120"/>
      <c r="D357" s="120"/>
      <c r="E357" s="120"/>
      <c r="F357" s="120"/>
      <c r="G357" s="120"/>
      <c r="H357" s="120"/>
      <c r="I357" s="120"/>
      <c r="J357" s="120"/>
      <c r="K357" s="120"/>
      <c r="L357" s="120"/>
      <c r="M357" s="120"/>
      <c r="N357" s="120"/>
      <c r="O357" s="120"/>
      <c r="P357" s="120"/>
      <c r="Q357" s="120"/>
      <c r="R357" s="120"/>
      <c r="S357" s="120"/>
      <c r="T357" s="120"/>
      <c r="U357" s="120"/>
      <c r="V357" s="120"/>
      <c r="W357" s="120"/>
      <c r="X357" s="120"/>
      <c r="Y357" s="120"/>
      <c r="Z357" s="120"/>
    </row>
    <row r="358" spans="1:26" ht="15.75" customHeight="1">
      <c r="A358" s="120"/>
      <c r="B358" s="132"/>
      <c r="C358" s="120"/>
      <c r="D358" s="120"/>
      <c r="E358" s="120"/>
      <c r="F358" s="120"/>
      <c r="G358" s="120"/>
      <c r="H358" s="120"/>
      <c r="I358" s="120"/>
      <c r="J358" s="120"/>
      <c r="K358" s="120"/>
      <c r="L358" s="120"/>
      <c r="M358" s="120"/>
      <c r="N358" s="120"/>
      <c r="O358" s="120"/>
      <c r="P358" s="120"/>
      <c r="Q358" s="120"/>
      <c r="R358" s="120"/>
      <c r="S358" s="120"/>
      <c r="T358" s="120"/>
      <c r="U358" s="120"/>
      <c r="V358" s="120"/>
      <c r="W358" s="120"/>
      <c r="X358" s="120"/>
      <c r="Y358" s="120"/>
      <c r="Z358" s="120"/>
    </row>
    <row r="359" spans="1:26" ht="15.75" customHeight="1">
      <c r="A359" s="120"/>
      <c r="B359" s="132"/>
      <c r="C359" s="120"/>
      <c r="D359" s="120"/>
      <c r="E359" s="120"/>
      <c r="F359" s="120"/>
      <c r="G359" s="120"/>
      <c r="H359" s="120"/>
      <c r="I359" s="120"/>
      <c r="J359" s="120"/>
      <c r="K359" s="120"/>
      <c r="L359" s="120"/>
      <c r="M359" s="120"/>
      <c r="N359" s="120"/>
      <c r="O359" s="120"/>
      <c r="P359" s="120"/>
      <c r="Q359" s="120"/>
      <c r="R359" s="120"/>
      <c r="S359" s="120"/>
      <c r="T359" s="120"/>
      <c r="U359" s="120"/>
      <c r="V359" s="120"/>
      <c r="W359" s="120"/>
      <c r="X359" s="120"/>
      <c r="Y359" s="120"/>
      <c r="Z359" s="120"/>
    </row>
    <row r="360" spans="1:26" ht="15.75" customHeight="1">
      <c r="A360" s="120"/>
      <c r="B360" s="132"/>
      <c r="C360" s="120"/>
      <c r="D360" s="120"/>
      <c r="E360" s="120"/>
      <c r="F360" s="120"/>
      <c r="G360" s="120"/>
      <c r="H360" s="120"/>
      <c r="I360" s="120"/>
      <c r="J360" s="120"/>
      <c r="K360" s="120"/>
      <c r="L360" s="120"/>
      <c r="M360" s="120"/>
      <c r="N360" s="120"/>
      <c r="O360" s="120"/>
      <c r="P360" s="120"/>
      <c r="Q360" s="120"/>
      <c r="R360" s="120"/>
      <c r="S360" s="120"/>
      <c r="T360" s="120"/>
      <c r="U360" s="120"/>
      <c r="V360" s="120"/>
      <c r="W360" s="120"/>
      <c r="X360" s="120"/>
      <c r="Y360" s="120"/>
      <c r="Z360" s="120"/>
    </row>
    <row r="361" spans="1:26" ht="15.75" customHeight="1">
      <c r="A361" s="120"/>
      <c r="B361" s="132"/>
      <c r="C361" s="120"/>
      <c r="D361" s="120"/>
      <c r="E361" s="120"/>
      <c r="F361" s="120"/>
      <c r="G361" s="120"/>
      <c r="H361" s="120"/>
      <c r="I361" s="120"/>
      <c r="J361" s="120"/>
      <c r="K361" s="120"/>
      <c r="L361" s="120"/>
      <c r="M361" s="120"/>
      <c r="N361" s="120"/>
      <c r="O361" s="120"/>
      <c r="P361" s="120"/>
      <c r="Q361" s="120"/>
      <c r="R361" s="120"/>
      <c r="S361" s="120"/>
      <c r="T361" s="120"/>
      <c r="U361" s="120"/>
      <c r="V361" s="120"/>
      <c r="W361" s="120"/>
      <c r="X361" s="120"/>
      <c r="Y361" s="120"/>
      <c r="Z361" s="120"/>
    </row>
    <row r="362" spans="1:26" ht="15.75" customHeight="1">
      <c r="A362" s="120"/>
      <c r="B362" s="132"/>
      <c r="C362" s="120"/>
      <c r="D362" s="120"/>
      <c r="E362" s="120"/>
      <c r="F362" s="120"/>
      <c r="G362" s="120"/>
      <c r="H362" s="120"/>
      <c r="I362" s="120"/>
      <c r="J362" s="120"/>
      <c r="K362" s="120"/>
      <c r="L362" s="120"/>
      <c r="M362" s="120"/>
      <c r="N362" s="120"/>
      <c r="O362" s="120"/>
      <c r="P362" s="120"/>
      <c r="Q362" s="120"/>
      <c r="R362" s="120"/>
      <c r="S362" s="120"/>
      <c r="T362" s="120"/>
      <c r="U362" s="120"/>
      <c r="V362" s="120"/>
      <c r="W362" s="120"/>
      <c r="X362" s="120"/>
      <c r="Y362" s="120"/>
      <c r="Z362" s="120"/>
    </row>
    <row r="363" spans="1:26" ht="15.75" customHeight="1">
      <c r="A363" s="120"/>
      <c r="B363" s="132"/>
      <c r="C363" s="120"/>
      <c r="D363" s="120"/>
      <c r="E363" s="120"/>
      <c r="F363" s="120"/>
      <c r="G363" s="120"/>
      <c r="H363" s="120"/>
      <c r="I363" s="120"/>
      <c r="J363" s="120"/>
      <c r="K363" s="120"/>
      <c r="L363" s="120"/>
      <c r="M363" s="120"/>
      <c r="N363" s="120"/>
      <c r="O363" s="120"/>
      <c r="P363" s="120"/>
      <c r="Q363" s="120"/>
      <c r="R363" s="120"/>
      <c r="S363" s="120"/>
      <c r="T363" s="120"/>
      <c r="U363" s="120"/>
      <c r="V363" s="120"/>
      <c r="W363" s="120"/>
      <c r="X363" s="120"/>
      <c r="Y363" s="120"/>
      <c r="Z363" s="120"/>
    </row>
    <row r="364" spans="1:26" ht="15.75" customHeight="1">
      <c r="A364" s="120"/>
      <c r="B364" s="132"/>
      <c r="C364" s="120"/>
      <c r="D364" s="120"/>
      <c r="E364" s="120"/>
      <c r="F364" s="120"/>
      <c r="G364" s="120"/>
      <c r="H364" s="120"/>
      <c r="I364" s="120"/>
      <c r="J364" s="120"/>
      <c r="K364" s="120"/>
      <c r="L364" s="120"/>
      <c r="M364" s="120"/>
      <c r="N364" s="120"/>
      <c r="O364" s="120"/>
      <c r="P364" s="120"/>
      <c r="Q364" s="120"/>
      <c r="R364" s="120"/>
      <c r="S364" s="120"/>
      <c r="T364" s="120"/>
      <c r="U364" s="120"/>
      <c r="V364" s="120"/>
      <c r="W364" s="120"/>
      <c r="X364" s="120"/>
      <c r="Y364" s="120"/>
      <c r="Z364" s="120"/>
    </row>
    <row r="365" spans="1:26" ht="15.75" customHeight="1">
      <c r="A365" s="120"/>
      <c r="B365" s="132"/>
      <c r="C365" s="120"/>
      <c r="D365" s="120"/>
      <c r="E365" s="120"/>
      <c r="F365" s="120"/>
      <c r="G365" s="120"/>
      <c r="H365" s="120"/>
      <c r="I365" s="120"/>
      <c r="J365" s="120"/>
      <c r="K365" s="120"/>
      <c r="L365" s="120"/>
      <c r="M365" s="120"/>
      <c r="N365" s="120"/>
      <c r="O365" s="120"/>
      <c r="P365" s="120"/>
      <c r="Q365" s="120"/>
      <c r="R365" s="120"/>
      <c r="S365" s="120"/>
      <c r="T365" s="120"/>
      <c r="U365" s="120"/>
      <c r="V365" s="120"/>
      <c r="W365" s="120"/>
      <c r="X365" s="120"/>
      <c r="Y365" s="120"/>
      <c r="Z365" s="120"/>
    </row>
    <row r="366" spans="1:26" ht="15.75" customHeight="1">
      <c r="A366" s="120"/>
      <c r="B366" s="132"/>
      <c r="C366" s="120"/>
      <c r="D366" s="120"/>
      <c r="E366" s="120"/>
      <c r="F366" s="120"/>
      <c r="G366" s="120"/>
      <c r="H366" s="120"/>
      <c r="I366" s="120"/>
      <c r="J366" s="120"/>
      <c r="K366" s="120"/>
      <c r="L366" s="120"/>
      <c r="M366" s="120"/>
      <c r="N366" s="120"/>
      <c r="O366" s="120"/>
      <c r="P366" s="120"/>
      <c r="Q366" s="120"/>
      <c r="R366" s="120"/>
      <c r="S366" s="120"/>
      <c r="T366" s="120"/>
      <c r="U366" s="120"/>
      <c r="V366" s="120"/>
      <c r="W366" s="120"/>
      <c r="X366" s="120"/>
      <c r="Y366" s="120"/>
      <c r="Z366" s="120"/>
    </row>
    <row r="367" spans="1:26" ht="15.75" customHeight="1">
      <c r="A367" s="120"/>
      <c r="B367" s="132"/>
      <c r="C367" s="120"/>
      <c r="D367" s="120"/>
      <c r="E367" s="120"/>
      <c r="F367" s="120"/>
      <c r="G367" s="120"/>
      <c r="H367" s="120"/>
      <c r="I367" s="120"/>
      <c r="J367" s="120"/>
      <c r="K367" s="120"/>
      <c r="L367" s="120"/>
      <c r="M367" s="120"/>
      <c r="N367" s="120"/>
      <c r="O367" s="120"/>
      <c r="P367" s="120"/>
      <c r="Q367" s="120"/>
      <c r="R367" s="120"/>
      <c r="S367" s="120"/>
      <c r="T367" s="120"/>
      <c r="U367" s="120"/>
      <c r="V367" s="120"/>
      <c r="W367" s="120"/>
      <c r="X367" s="120"/>
      <c r="Y367" s="120"/>
      <c r="Z367" s="120"/>
    </row>
    <row r="368" spans="1:26" ht="15.75" customHeight="1">
      <c r="A368" s="120"/>
      <c r="B368" s="132"/>
      <c r="C368" s="120"/>
      <c r="D368" s="120"/>
      <c r="E368" s="120"/>
      <c r="F368" s="120"/>
      <c r="G368" s="120"/>
      <c r="H368" s="120"/>
      <c r="I368" s="120"/>
      <c r="J368" s="120"/>
      <c r="K368" s="120"/>
      <c r="L368" s="120"/>
      <c r="M368" s="120"/>
      <c r="N368" s="120"/>
      <c r="O368" s="120"/>
      <c r="P368" s="120"/>
      <c r="Q368" s="120"/>
      <c r="R368" s="120"/>
      <c r="S368" s="120"/>
      <c r="T368" s="120"/>
      <c r="U368" s="120"/>
      <c r="V368" s="120"/>
      <c r="W368" s="120"/>
      <c r="X368" s="120"/>
      <c r="Y368" s="120"/>
      <c r="Z368" s="120"/>
    </row>
    <row r="369" spans="1:26" ht="15.75" customHeight="1">
      <c r="A369" s="120"/>
      <c r="B369" s="132"/>
      <c r="C369" s="120"/>
      <c r="D369" s="120"/>
      <c r="E369" s="120"/>
      <c r="F369" s="120"/>
      <c r="G369" s="120"/>
      <c r="H369" s="120"/>
      <c r="I369" s="120"/>
      <c r="J369" s="120"/>
      <c r="K369" s="120"/>
      <c r="L369" s="120"/>
      <c r="M369" s="120"/>
      <c r="N369" s="120"/>
      <c r="O369" s="120"/>
      <c r="P369" s="120"/>
      <c r="Q369" s="120"/>
      <c r="R369" s="120"/>
      <c r="S369" s="120"/>
      <c r="T369" s="120"/>
      <c r="U369" s="120"/>
      <c r="V369" s="120"/>
      <c r="W369" s="120"/>
      <c r="X369" s="120"/>
      <c r="Y369" s="120"/>
      <c r="Z369" s="120"/>
    </row>
    <row r="370" spans="1:26" ht="15.75" customHeight="1">
      <c r="A370" s="120"/>
      <c r="B370" s="132"/>
      <c r="C370" s="120"/>
      <c r="D370" s="120"/>
      <c r="E370" s="120"/>
      <c r="F370" s="120"/>
      <c r="G370" s="120"/>
      <c r="H370" s="120"/>
      <c r="I370" s="120"/>
      <c r="J370" s="120"/>
      <c r="K370" s="120"/>
      <c r="L370" s="120"/>
      <c r="M370" s="120"/>
      <c r="N370" s="120"/>
      <c r="O370" s="120"/>
      <c r="P370" s="120"/>
      <c r="Q370" s="120"/>
      <c r="R370" s="120"/>
      <c r="S370" s="120"/>
      <c r="T370" s="120"/>
      <c r="U370" s="120"/>
      <c r="V370" s="120"/>
      <c r="W370" s="120"/>
      <c r="X370" s="120"/>
      <c r="Y370" s="120"/>
      <c r="Z370" s="120"/>
    </row>
    <row r="371" spans="1:26" ht="15.75" customHeight="1">
      <c r="A371" s="120"/>
      <c r="B371" s="132"/>
      <c r="C371" s="120"/>
      <c r="D371" s="120"/>
      <c r="E371" s="120"/>
      <c r="F371" s="120"/>
      <c r="G371" s="120"/>
      <c r="H371" s="120"/>
      <c r="I371" s="120"/>
      <c r="J371" s="120"/>
      <c r="K371" s="120"/>
      <c r="L371" s="120"/>
      <c r="M371" s="120"/>
      <c r="N371" s="120"/>
      <c r="O371" s="120"/>
      <c r="P371" s="120"/>
      <c r="Q371" s="120"/>
      <c r="R371" s="120"/>
      <c r="S371" s="120"/>
      <c r="T371" s="120"/>
      <c r="U371" s="120"/>
      <c r="V371" s="120"/>
      <c r="W371" s="120"/>
      <c r="X371" s="120"/>
      <c r="Y371" s="120"/>
      <c r="Z371" s="120"/>
    </row>
    <row r="372" spans="1:26" ht="15.75" customHeight="1">
      <c r="A372" s="120"/>
      <c r="B372" s="132"/>
      <c r="C372" s="120"/>
      <c r="D372" s="120"/>
      <c r="E372" s="120"/>
      <c r="F372" s="120"/>
      <c r="G372" s="120"/>
      <c r="H372" s="120"/>
      <c r="I372" s="120"/>
      <c r="J372" s="120"/>
      <c r="K372" s="120"/>
      <c r="L372" s="120"/>
      <c r="M372" s="120"/>
      <c r="N372" s="120"/>
      <c r="O372" s="120"/>
      <c r="P372" s="120"/>
      <c r="Q372" s="120"/>
      <c r="R372" s="120"/>
      <c r="S372" s="120"/>
      <c r="T372" s="120"/>
      <c r="U372" s="120"/>
      <c r="V372" s="120"/>
      <c r="W372" s="120"/>
      <c r="X372" s="120"/>
      <c r="Y372" s="120"/>
      <c r="Z372" s="120"/>
    </row>
    <row r="373" spans="1:26" ht="15.75" customHeight="1">
      <c r="A373" s="120"/>
      <c r="B373" s="132"/>
      <c r="C373" s="120"/>
      <c r="D373" s="120"/>
      <c r="E373" s="120"/>
      <c r="F373" s="120"/>
      <c r="G373" s="120"/>
      <c r="H373" s="120"/>
      <c r="I373" s="120"/>
      <c r="J373" s="120"/>
      <c r="K373" s="120"/>
      <c r="L373" s="120"/>
      <c r="M373" s="120"/>
      <c r="N373" s="120"/>
      <c r="O373" s="120"/>
      <c r="P373" s="120"/>
      <c r="Q373" s="120"/>
      <c r="R373" s="120"/>
      <c r="S373" s="120"/>
      <c r="T373" s="120"/>
      <c r="U373" s="120"/>
      <c r="V373" s="120"/>
      <c r="W373" s="120"/>
      <c r="X373" s="120"/>
      <c r="Y373" s="120"/>
      <c r="Z373" s="120"/>
    </row>
    <row r="374" spans="1:26" ht="15.75" customHeight="1">
      <c r="A374" s="120"/>
      <c r="B374" s="132"/>
      <c r="C374" s="120"/>
      <c r="D374" s="120"/>
      <c r="E374" s="120"/>
      <c r="F374" s="120"/>
      <c r="G374" s="120"/>
      <c r="H374" s="120"/>
      <c r="I374" s="120"/>
      <c r="J374" s="120"/>
      <c r="K374" s="120"/>
      <c r="L374" s="120"/>
      <c r="M374" s="120"/>
      <c r="N374" s="120"/>
      <c r="O374" s="120"/>
      <c r="P374" s="120"/>
      <c r="Q374" s="120"/>
      <c r="R374" s="120"/>
      <c r="S374" s="120"/>
      <c r="T374" s="120"/>
      <c r="U374" s="120"/>
      <c r="V374" s="120"/>
      <c r="W374" s="120"/>
      <c r="X374" s="120"/>
      <c r="Y374" s="120"/>
      <c r="Z374" s="120"/>
    </row>
    <row r="375" spans="1:26" ht="15.75" customHeight="1">
      <c r="A375" s="120"/>
      <c r="B375" s="132"/>
      <c r="C375" s="120"/>
      <c r="D375" s="120"/>
      <c r="E375" s="120"/>
      <c r="F375" s="120"/>
      <c r="G375" s="120"/>
      <c r="H375" s="120"/>
      <c r="I375" s="120"/>
      <c r="J375" s="120"/>
      <c r="K375" s="120"/>
      <c r="L375" s="120"/>
      <c r="M375" s="120"/>
      <c r="N375" s="120"/>
      <c r="O375" s="120"/>
      <c r="P375" s="120"/>
      <c r="Q375" s="120"/>
      <c r="R375" s="120"/>
      <c r="S375" s="120"/>
      <c r="T375" s="120"/>
      <c r="U375" s="120"/>
      <c r="V375" s="120"/>
      <c r="W375" s="120"/>
      <c r="X375" s="120"/>
      <c r="Y375" s="120"/>
      <c r="Z375" s="120"/>
    </row>
    <row r="376" spans="1:26" ht="15.75" customHeight="1">
      <c r="A376" s="120"/>
      <c r="B376" s="132"/>
      <c r="C376" s="120"/>
      <c r="D376" s="120"/>
      <c r="E376" s="120"/>
      <c r="F376" s="120"/>
      <c r="G376" s="120"/>
      <c r="H376" s="120"/>
      <c r="I376" s="120"/>
      <c r="J376" s="120"/>
      <c r="K376" s="120"/>
      <c r="L376" s="120"/>
      <c r="M376" s="120"/>
      <c r="N376" s="120"/>
      <c r="O376" s="120"/>
      <c r="P376" s="120"/>
      <c r="Q376" s="120"/>
      <c r="R376" s="120"/>
      <c r="S376" s="120"/>
      <c r="T376" s="120"/>
      <c r="U376" s="120"/>
      <c r="V376" s="120"/>
      <c r="W376" s="120"/>
      <c r="X376" s="120"/>
      <c r="Y376" s="120"/>
      <c r="Z376" s="120"/>
    </row>
    <row r="377" spans="1:26" ht="15.75" customHeight="1">
      <c r="A377" s="120"/>
      <c r="B377" s="132"/>
      <c r="C377" s="120"/>
      <c r="D377" s="120"/>
      <c r="E377" s="120"/>
      <c r="F377" s="120"/>
      <c r="G377" s="120"/>
      <c r="H377" s="120"/>
      <c r="I377" s="120"/>
      <c r="J377" s="120"/>
      <c r="K377" s="120"/>
      <c r="L377" s="120"/>
      <c r="M377" s="120"/>
      <c r="N377" s="120"/>
      <c r="O377" s="120"/>
      <c r="P377" s="120"/>
      <c r="Q377" s="120"/>
      <c r="R377" s="120"/>
      <c r="S377" s="120"/>
      <c r="T377" s="120"/>
      <c r="U377" s="120"/>
      <c r="V377" s="120"/>
      <c r="W377" s="120"/>
      <c r="X377" s="120"/>
      <c r="Y377" s="120"/>
      <c r="Z377" s="120"/>
    </row>
    <row r="378" spans="1:26" ht="15.75" customHeight="1">
      <c r="A378" s="120"/>
      <c r="B378" s="132"/>
      <c r="C378" s="120"/>
      <c r="D378" s="120"/>
      <c r="E378" s="120"/>
      <c r="F378" s="120"/>
      <c r="G378" s="120"/>
      <c r="H378" s="120"/>
      <c r="I378" s="120"/>
      <c r="J378" s="120"/>
      <c r="K378" s="120"/>
      <c r="L378" s="120"/>
      <c r="M378" s="120"/>
      <c r="N378" s="120"/>
      <c r="O378" s="120"/>
      <c r="P378" s="120"/>
      <c r="Q378" s="120"/>
      <c r="R378" s="120"/>
      <c r="S378" s="120"/>
      <c r="T378" s="120"/>
      <c r="U378" s="120"/>
      <c r="V378" s="120"/>
      <c r="W378" s="120"/>
      <c r="X378" s="120"/>
      <c r="Y378" s="120"/>
      <c r="Z378" s="120"/>
    </row>
    <row r="379" spans="1:26" ht="15.75" customHeight="1">
      <c r="A379" s="120"/>
      <c r="B379" s="132"/>
      <c r="C379" s="120"/>
      <c r="D379" s="120"/>
      <c r="E379" s="120"/>
      <c r="F379" s="120"/>
      <c r="G379" s="120"/>
      <c r="H379" s="120"/>
      <c r="I379" s="120"/>
      <c r="J379" s="120"/>
      <c r="K379" s="120"/>
      <c r="L379" s="120"/>
      <c r="M379" s="120"/>
      <c r="N379" s="120"/>
      <c r="O379" s="120"/>
      <c r="P379" s="120"/>
      <c r="Q379" s="120"/>
      <c r="R379" s="120"/>
      <c r="S379" s="120"/>
      <c r="T379" s="120"/>
      <c r="U379" s="120"/>
      <c r="V379" s="120"/>
      <c r="W379" s="120"/>
      <c r="X379" s="120"/>
      <c r="Y379" s="120"/>
      <c r="Z379" s="120"/>
    </row>
    <row r="380" spans="1:26" ht="15.75" customHeight="1">
      <c r="A380" s="120"/>
      <c r="B380" s="132"/>
      <c r="C380" s="120"/>
      <c r="D380" s="120"/>
      <c r="E380" s="120"/>
      <c r="F380" s="120"/>
      <c r="G380" s="120"/>
      <c r="H380" s="120"/>
      <c r="I380" s="120"/>
      <c r="J380" s="120"/>
      <c r="K380" s="120"/>
      <c r="L380" s="120"/>
      <c r="M380" s="120"/>
      <c r="N380" s="120"/>
      <c r="O380" s="120"/>
      <c r="P380" s="120"/>
      <c r="Q380" s="120"/>
      <c r="R380" s="120"/>
      <c r="S380" s="120"/>
      <c r="T380" s="120"/>
      <c r="U380" s="120"/>
      <c r="V380" s="120"/>
      <c r="W380" s="120"/>
      <c r="X380" s="120"/>
      <c r="Y380" s="120"/>
      <c r="Z380" s="120"/>
    </row>
    <row r="381" spans="1:26" ht="15.75" customHeight="1">
      <c r="A381" s="120"/>
      <c r="B381" s="132"/>
      <c r="C381" s="120"/>
      <c r="D381" s="120"/>
      <c r="E381" s="120"/>
      <c r="F381" s="120"/>
      <c r="G381" s="120"/>
      <c r="H381" s="120"/>
      <c r="I381" s="120"/>
      <c r="J381" s="120"/>
      <c r="K381" s="120"/>
      <c r="L381" s="120"/>
      <c r="M381" s="120"/>
      <c r="N381" s="120"/>
      <c r="O381" s="120"/>
      <c r="P381" s="120"/>
      <c r="Q381" s="120"/>
      <c r="R381" s="120"/>
      <c r="S381" s="120"/>
      <c r="T381" s="120"/>
      <c r="U381" s="120"/>
      <c r="V381" s="120"/>
      <c r="W381" s="120"/>
      <c r="X381" s="120"/>
      <c r="Y381" s="120"/>
      <c r="Z381" s="120"/>
    </row>
    <row r="382" spans="1:26" ht="15.75" customHeight="1">
      <c r="A382" s="120"/>
      <c r="B382" s="132"/>
      <c r="C382" s="120"/>
      <c r="D382" s="120"/>
      <c r="E382" s="120"/>
      <c r="F382" s="120"/>
      <c r="G382" s="120"/>
      <c r="H382" s="120"/>
      <c r="I382" s="120"/>
      <c r="J382" s="120"/>
      <c r="K382" s="120"/>
      <c r="L382" s="120"/>
      <c r="M382" s="120"/>
      <c r="N382" s="120"/>
      <c r="O382" s="120"/>
      <c r="P382" s="120"/>
      <c r="Q382" s="120"/>
      <c r="R382" s="120"/>
      <c r="S382" s="120"/>
      <c r="T382" s="120"/>
      <c r="U382" s="120"/>
      <c r="V382" s="120"/>
      <c r="W382" s="120"/>
      <c r="X382" s="120"/>
      <c r="Y382" s="120"/>
      <c r="Z382" s="120"/>
    </row>
    <row r="383" spans="1:26" ht="15.75" customHeight="1">
      <c r="A383" s="120"/>
      <c r="B383" s="132"/>
      <c r="C383" s="120"/>
      <c r="D383" s="120"/>
      <c r="E383" s="120"/>
      <c r="F383" s="120"/>
      <c r="G383" s="120"/>
      <c r="H383" s="120"/>
      <c r="I383" s="120"/>
      <c r="J383" s="120"/>
      <c r="K383" s="120"/>
      <c r="L383" s="120"/>
      <c r="M383" s="120"/>
      <c r="N383" s="120"/>
      <c r="O383" s="120"/>
      <c r="P383" s="120"/>
      <c r="Q383" s="120"/>
      <c r="R383" s="120"/>
      <c r="S383" s="120"/>
      <c r="T383" s="120"/>
      <c r="U383" s="120"/>
      <c r="V383" s="120"/>
      <c r="W383" s="120"/>
      <c r="X383" s="120"/>
      <c r="Y383" s="120"/>
      <c r="Z383" s="120"/>
    </row>
    <row r="384" spans="1:26" ht="15.75" customHeight="1">
      <c r="A384" s="120"/>
      <c r="B384" s="132"/>
      <c r="C384" s="120"/>
      <c r="D384" s="120"/>
      <c r="E384" s="120"/>
      <c r="F384" s="120"/>
      <c r="G384" s="120"/>
      <c r="H384" s="120"/>
      <c r="I384" s="120"/>
      <c r="J384" s="120"/>
      <c r="K384" s="120"/>
      <c r="L384" s="120"/>
      <c r="M384" s="120"/>
      <c r="N384" s="120"/>
      <c r="O384" s="120"/>
      <c r="P384" s="120"/>
      <c r="Q384" s="120"/>
      <c r="R384" s="120"/>
      <c r="S384" s="120"/>
      <c r="T384" s="120"/>
      <c r="U384" s="120"/>
      <c r="V384" s="120"/>
      <c r="W384" s="120"/>
      <c r="X384" s="120"/>
      <c r="Y384" s="120"/>
      <c r="Z384" s="120"/>
    </row>
    <row r="385" spans="1:26" ht="15.75" customHeight="1">
      <c r="A385" s="120"/>
      <c r="B385" s="132"/>
      <c r="C385" s="120"/>
      <c r="D385" s="120"/>
      <c r="E385" s="120"/>
      <c r="F385" s="120"/>
      <c r="G385" s="120"/>
      <c r="H385" s="120"/>
      <c r="I385" s="120"/>
      <c r="J385" s="120"/>
      <c r="K385" s="120"/>
      <c r="L385" s="120"/>
      <c r="M385" s="120"/>
      <c r="N385" s="120"/>
      <c r="O385" s="120"/>
      <c r="P385" s="120"/>
      <c r="Q385" s="120"/>
      <c r="R385" s="120"/>
      <c r="S385" s="120"/>
      <c r="T385" s="120"/>
      <c r="U385" s="120"/>
      <c r="V385" s="120"/>
      <c r="W385" s="120"/>
      <c r="X385" s="120"/>
      <c r="Y385" s="120"/>
      <c r="Z385" s="120"/>
    </row>
    <row r="386" spans="1:26" ht="15.75" customHeight="1">
      <c r="A386" s="120"/>
      <c r="B386" s="132"/>
      <c r="C386" s="120"/>
      <c r="D386" s="120"/>
      <c r="E386" s="120"/>
      <c r="F386" s="120"/>
      <c r="G386" s="120"/>
      <c r="H386" s="120"/>
      <c r="I386" s="120"/>
      <c r="J386" s="120"/>
      <c r="K386" s="120"/>
      <c r="L386" s="120"/>
      <c r="M386" s="120"/>
      <c r="N386" s="120"/>
      <c r="O386" s="120"/>
      <c r="P386" s="120"/>
      <c r="Q386" s="120"/>
      <c r="R386" s="120"/>
      <c r="S386" s="120"/>
      <c r="T386" s="120"/>
      <c r="U386" s="120"/>
      <c r="V386" s="120"/>
      <c r="W386" s="120"/>
      <c r="X386" s="120"/>
      <c r="Y386" s="120"/>
      <c r="Z386" s="120"/>
    </row>
    <row r="387" spans="1:26" ht="15.75" customHeight="1">
      <c r="A387" s="120"/>
      <c r="B387" s="132"/>
      <c r="C387" s="120"/>
      <c r="D387" s="120"/>
      <c r="E387" s="120"/>
      <c r="F387" s="120"/>
      <c r="G387" s="120"/>
      <c r="H387" s="120"/>
      <c r="I387" s="120"/>
      <c r="J387" s="120"/>
      <c r="K387" s="120"/>
      <c r="L387" s="120"/>
      <c r="M387" s="120"/>
      <c r="N387" s="120"/>
      <c r="O387" s="120"/>
      <c r="P387" s="120"/>
      <c r="Q387" s="120"/>
      <c r="R387" s="120"/>
      <c r="S387" s="120"/>
      <c r="T387" s="120"/>
      <c r="U387" s="120"/>
      <c r="V387" s="120"/>
      <c r="W387" s="120"/>
      <c r="X387" s="120"/>
      <c r="Y387" s="120"/>
      <c r="Z387" s="120"/>
    </row>
    <row r="388" spans="1:26" ht="15.75" customHeight="1">
      <c r="A388" s="120"/>
      <c r="B388" s="132"/>
      <c r="C388" s="120"/>
      <c r="D388" s="120"/>
      <c r="E388" s="120"/>
      <c r="F388" s="120"/>
      <c r="G388" s="120"/>
      <c r="H388" s="120"/>
      <c r="I388" s="120"/>
      <c r="J388" s="120"/>
      <c r="K388" s="120"/>
      <c r="L388" s="120"/>
      <c r="M388" s="120"/>
      <c r="N388" s="120"/>
      <c r="O388" s="120"/>
      <c r="P388" s="120"/>
      <c r="Q388" s="120"/>
      <c r="R388" s="120"/>
      <c r="S388" s="120"/>
      <c r="T388" s="120"/>
      <c r="U388" s="120"/>
      <c r="V388" s="120"/>
      <c r="W388" s="120"/>
      <c r="X388" s="120"/>
      <c r="Y388" s="120"/>
      <c r="Z388" s="120"/>
    </row>
    <row r="389" spans="1:26" ht="15.75" customHeight="1">
      <c r="A389" s="120"/>
      <c r="B389" s="132"/>
      <c r="C389" s="120"/>
      <c r="D389" s="120"/>
      <c r="E389" s="120"/>
      <c r="F389" s="120"/>
      <c r="G389" s="120"/>
      <c r="H389" s="120"/>
      <c r="I389" s="120"/>
      <c r="J389" s="120"/>
      <c r="K389" s="120"/>
      <c r="L389" s="120"/>
      <c r="M389" s="120"/>
      <c r="N389" s="120"/>
      <c r="O389" s="120"/>
      <c r="P389" s="120"/>
      <c r="Q389" s="120"/>
      <c r="R389" s="120"/>
      <c r="S389" s="120"/>
      <c r="T389" s="120"/>
      <c r="U389" s="120"/>
      <c r="V389" s="120"/>
      <c r="W389" s="120"/>
      <c r="X389" s="120"/>
      <c r="Y389" s="120"/>
      <c r="Z389" s="120"/>
    </row>
    <row r="390" spans="1:26" ht="15.75" customHeight="1">
      <c r="A390" s="120"/>
      <c r="B390" s="132"/>
      <c r="C390" s="120"/>
      <c r="D390" s="120"/>
      <c r="E390" s="120"/>
      <c r="F390" s="120"/>
      <c r="G390" s="120"/>
      <c r="H390" s="120"/>
      <c r="I390" s="120"/>
      <c r="J390" s="120"/>
      <c r="K390" s="120"/>
      <c r="L390" s="120"/>
      <c r="M390" s="120"/>
      <c r="N390" s="120"/>
      <c r="O390" s="120"/>
      <c r="P390" s="120"/>
      <c r="Q390" s="120"/>
      <c r="R390" s="120"/>
      <c r="S390" s="120"/>
      <c r="T390" s="120"/>
      <c r="U390" s="120"/>
      <c r="V390" s="120"/>
      <c r="W390" s="120"/>
      <c r="X390" s="120"/>
      <c r="Y390" s="120"/>
      <c r="Z390" s="120"/>
    </row>
    <row r="391" spans="1:26" ht="15.75" customHeight="1">
      <c r="A391" s="120"/>
      <c r="B391" s="132"/>
      <c r="C391" s="120"/>
      <c r="D391" s="120"/>
      <c r="E391" s="120"/>
      <c r="F391" s="120"/>
      <c r="G391" s="120"/>
      <c r="H391" s="120"/>
      <c r="I391" s="120"/>
      <c r="J391" s="120"/>
      <c r="K391" s="120"/>
      <c r="L391" s="120"/>
      <c r="M391" s="120"/>
      <c r="N391" s="120"/>
      <c r="O391" s="120"/>
      <c r="P391" s="120"/>
      <c r="Q391" s="120"/>
      <c r="R391" s="120"/>
      <c r="S391" s="120"/>
      <c r="T391" s="120"/>
      <c r="U391" s="120"/>
      <c r="V391" s="120"/>
      <c r="W391" s="120"/>
      <c r="X391" s="120"/>
      <c r="Y391" s="120"/>
      <c r="Z391" s="120"/>
    </row>
    <row r="392" spans="1:26" ht="15.75" customHeight="1">
      <c r="A392" s="120"/>
      <c r="B392" s="132"/>
      <c r="C392" s="120"/>
      <c r="D392" s="120"/>
      <c r="E392" s="120"/>
      <c r="F392" s="120"/>
      <c r="G392" s="120"/>
      <c r="H392" s="120"/>
      <c r="I392" s="120"/>
      <c r="J392" s="120"/>
      <c r="K392" s="120"/>
      <c r="L392" s="120"/>
      <c r="M392" s="120"/>
      <c r="N392" s="120"/>
      <c r="O392" s="120"/>
      <c r="P392" s="120"/>
      <c r="Q392" s="120"/>
      <c r="R392" s="120"/>
      <c r="S392" s="120"/>
      <c r="T392" s="120"/>
      <c r="U392" s="120"/>
      <c r="V392" s="120"/>
      <c r="W392" s="120"/>
      <c r="X392" s="120"/>
      <c r="Y392" s="120"/>
      <c r="Z392" s="120"/>
    </row>
    <row r="393" spans="1:26" ht="15.75" customHeight="1">
      <c r="A393" s="120"/>
      <c r="B393" s="132"/>
      <c r="C393" s="120"/>
      <c r="D393" s="120"/>
      <c r="E393" s="120"/>
      <c r="F393" s="120"/>
      <c r="G393" s="120"/>
      <c r="H393" s="120"/>
      <c r="I393" s="120"/>
      <c r="J393" s="120"/>
      <c r="K393" s="120"/>
      <c r="L393" s="120"/>
      <c r="M393" s="120"/>
      <c r="N393" s="120"/>
      <c r="O393" s="120"/>
      <c r="P393" s="120"/>
      <c r="Q393" s="120"/>
      <c r="R393" s="120"/>
      <c r="S393" s="120"/>
      <c r="T393" s="120"/>
      <c r="U393" s="120"/>
      <c r="V393" s="120"/>
      <c r="W393" s="120"/>
      <c r="X393" s="120"/>
      <c r="Y393" s="120"/>
      <c r="Z393" s="120"/>
    </row>
    <row r="394" spans="1:26" ht="15.75" customHeight="1">
      <c r="A394" s="120"/>
      <c r="B394" s="132"/>
      <c r="C394" s="120"/>
      <c r="D394" s="120"/>
      <c r="E394" s="120"/>
      <c r="F394" s="120"/>
      <c r="G394" s="120"/>
      <c r="H394" s="120"/>
      <c r="I394" s="120"/>
      <c r="J394" s="120"/>
      <c r="K394" s="120"/>
      <c r="L394" s="120"/>
      <c r="M394" s="120"/>
      <c r="N394" s="120"/>
      <c r="O394" s="120"/>
      <c r="P394" s="120"/>
      <c r="Q394" s="120"/>
      <c r="R394" s="120"/>
      <c r="S394" s="120"/>
      <c r="T394" s="120"/>
      <c r="U394" s="120"/>
      <c r="V394" s="120"/>
      <c r="W394" s="120"/>
      <c r="X394" s="120"/>
      <c r="Y394" s="120"/>
      <c r="Z394" s="120"/>
    </row>
    <row r="395" spans="1:26" ht="15.75" customHeight="1">
      <c r="A395" s="120"/>
      <c r="B395" s="132"/>
      <c r="C395" s="120"/>
      <c r="D395" s="120"/>
      <c r="E395" s="120"/>
      <c r="F395" s="120"/>
      <c r="G395" s="120"/>
      <c r="H395" s="120"/>
      <c r="I395" s="120"/>
      <c r="J395" s="120"/>
      <c r="K395" s="120"/>
      <c r="L395" s="120"/>
      <c r="M395" s="120"/>
      <c r="N395" s="120"/>
      <c r="O395" s="120"/>
      <c r="P395" s="120"/>
      <c r="Q395" s="120"/>
      <c r="R395" s="120"/>
      <c r="S395" s="120"/>
      <c r="T395" s="120"/>
      <c r="U395" s="120"/>
      <c r="V395" s="120"/>
      <c r="W395" s="120"/>
      <c r="X395" s="120"/>
      <c r="Y395" s="120"/>
      <c r="Z395" s="120"/>
    </row>
    <row r="396" spans="1:26" ht="15.75" customHeight="1">
      <c r="A396" s="120"/>
      <c r="B396" s="132"/>
      <c r="C396" s="120"/>
      <c r="D396" s="120"/>
      <c r="E396" s="120"/>
      <c r="F396" s="120"/>
      <c r="G396" s="120"/>
      <c r="H396" s="120"/>
      <c r="I396" s="120"/>
      <c r="J396" s="120"/>
      <c r="K396" s="120"/>
      <c r="L396" s="120"/>
      <c r="M396" s="120"/>
      <c r="N396" s="120"/>
      <c r="O396" s="120"/>
      <c r="P396" s="120"/>
      <c r="Q396" s="120"/>
      <c r="R396" s="120"/>
      <c r="S396" s="120"/>
      <c r="T396" s="120"/>
      <c r="U396" s="120"/>
      <c r="V396" s="120"/>
      <c r="W396" s="120"/>
      <c r="X396" s="120"/>
      <c r="Y396" s="120"/>
      <c r="Z396" s="120"/>
    </row>
    <row r="397" spans="1:26" ht="15.75" customHeight="1">
      <c r="A397" s="120"/>
      <c r="B397" s="132"/>
      <c r="C397" s="120"/>
      <c r="D397" s="120"/>
      <c r="E397" s="120"/>
      <c r="F397" s="120"/>
      <c r="G397" s="120"/>
      <c r="H397" s="120"/>
      <c r="I397" s="120"/>
      <c r="J397" s="120"/>
      <c r="K397" s="120"/>
      <c r="L397" s="120"/>
      <c r="M397" s="120"/>
      <c r="N397" s="120"/>
      <c r="O397" s="120"/>
      <c r="P397" s="120"/>
      <c r="Q397" s="120"/>
      <c r="R397" s="120"/>
      <c r="S397" s="120"/>
      <c r="T397" s="120"/>
      <c r="U397" s="120"/>
      <c r="V397" s="120"/>
      <c r="W397" s="120"/>
      <c r="X397" s="120"/>
      <c r="Y397" s="120"/>
      <c r="Z397" s="120"/>
    </row>
    <row r="398" spans="1:26" ht="15.75" customHeight="1">
      <c r="A398" s="120"/>
      <c r="B398" s="132"/>
      <c r="C398" s="120"/>
      <c r="D398" s="120"/>
      <c r="E398" s="120"/>
      <c r="F398" s="120"/>
      <c r="G398" s="120"/>
      <c r="H398" s="120"/>
      <c r="I398" s="120"/>
      <c r="J398" s="120"/>
      <c r="K398" s="120"/>
      <c r="L398" s="120"/>
      <c r="M398" s="120"/>
      <c r="N398" s="120"/>
      <c r="O398" s="120"/>
      <c r="P398" s="120"/>
      <c r="Q398" s="120"/>
      <c r="R398" s="120"/>
      <c r="S398" s="120"/>
      <c r="T398" s="120"/>
      <c r="U398" s="120"/>
      <c r="V398" s="120"/>
      <c r="W398" s="120"/>
      <c r="X398" s="120"/>
      <c r="Y398" s="120"/>
      <c r="Z398" s="120"/>
    </row>
    <row r="399" spans="1:26" ht="15.75" customHeight="1">
      <c r="A399" s="120"/>
      <c r="B399" s="132"/>
      <c r="C399" s="120"/>
      <c r="D399" s="120"/>
      <c r="E399" s="120"/>
      <c r="F399" s="120"/>
      <c r="G399" s="120"/>
      <c r="H399" s="120"/>
      <c r="I399" s="120"/>
      <c r="J399" s="120"/>
      <c r="K399" s="120"/>
      <c r="L399" s="120"/>
      <c r="M399" s="120"/>
      <c r="N399" s="120"/>
      <c r="O399" s="120"/>
      <c r="P399" s="120"/>
      <c r="Q399" s="120"/>
      <c r="R399" s="120"/>
      <c r="S399" s="120"/>
      <c r="T399" s="120"/>
      <c r="U399" s="120"/>
      <c r="V399" s="120"/>
      <c r="W399" s="120"/>
      <c r="X399" s="120"/>
      <c r="Y399" s="120"/>
      <c r="Z399" s="120"/>
    </row>
    <row r="400" spans="1:26" ht="15.75" customHeight="1">
      <c r="A400" s="120"/>
      <c r="B400" s="132"/>
      <c r="C400" s="120"/>
      <c r="D400" s="120"/>
      <c r="E400" s="120"/>
      <c r="F400" s="120"/>
      <c r="G400" s="120"/>
      <c r="H400" s="120"/>
      <c r="I400" s="120"/>
      <c r="J400" s="120"/>
      <c r="K400" s="120"/>
      <c r="L400" s="120"/>
      <c r="M400" s="120"/>
      <c r="N400" s="120"/>
      <c r="O400" s="120"/>
      <c r="P400" s="120"/>
      <c r="Q400" s="120"/>
      <c r="R400" s="120"/>
      <c r="S400" s="120"/>
      <c r="T400" s="120"/>
      <c r="U400" s="120"/>
      <c r="V400" s="120"/>
      <c r="W400" s="120"/>
      <c r="X400" s="120"/>
      <c r="Y400" s="120"/>
      <c r="Z400" s="120"/>
    </row>
    <row r="401" spans="1:26" ht="15.75" customHeight="1">
      <c r="A401" s="120"/>
      <c r="B401" s="132"/>
      <c r="C401" s="120"/>
      <c r="D401" s="120"/>
      <c r="E401" s="120"/>
      <c r="F401" s="120"/>
      <c r="G401" s="120"/>
      <c r="H401" s="120"/>
      <c r="I401" s="120"/>
      <c r="J401" s="120"/>
      <c r="K401" s="120"/>
      <c r="L401" s="120"/>
      <c r="M401" s="120"/>
      <c r="N401" s="120"/>
      <c r="O401" s="120"/>
      <c r="P401" s="120"/>
      <c r="Q401" s="120"/>
      <c r="R401" s="120"/>
      <c r="S401" s="120"/>
      <c r="T401" s="120"/>
      <c r="U401" s="120"/>
      <c r="V401" s="120"/>
      <c r="W401" s="120"/>
      <c r="X401" s="120"/>
      <c r="Y401" s="120"/>
      <c r="Z401" s="120"/>
    </row>
    <row r="402" spans="1:26" ht="15.75" customHeight="1">
      <c r="A402" s="120"/>
      <c r="B402" s="132"/>
      <c r="C402" s="120"/>
      <c r="D402" s="120"/>
      <c r="E402" s="120"/>
      <c r="F402" s="120"/>
      <c r="G402" s="120"/>
      <c r="H402" s="120"/>
      <c r="I402" s="120"/>
      <c r="J402" s="120"/>
      <c r="K402" s="120"/>
      <c r="L402" s="120"/>
      <c r="M402" s="120"/>
      <c r="N402" s="120"/>
      <c r="O402" s="120"/>
      <c r="P402" s="120"/>
      <c r="Q402" s="120"/>
      <c r="R402" s="120"/>
      <c r="S402" s="120"/>
      <c r="T402" s="120"/>
      <c r="U402" s="120"/>
      <c r="V402" s="120"/>
      <c r="W402" s="120"/>
      <c r="X402" s="120"/>
      <c r="Y402" s="120"/>
      <c r="Z402" s="120"/>
    </row>
    <row r="403" spans="1:26" ht="15.75" customHeight="1">
      <c r="A403" s="120"/>
      <c r="B403" s="132"/>
      <c r="C403" s="120"/>
      <c r="D403" s="120"/>
      <c r="E403" s="120"/>
      <c r="F403" s="120"/>
      <c r="G403" s="120"/>
      <c r="H403" s="120"/>
      <c r="I403" s="120"/>
      <c r="J403" s="120"/>
      <c r="K403" s="120"/>
      <c r="L403" s="120"/>
      <c r="M403" s="120"/>
      <c r="N403" s="120"/>
      <c r="O403" s="120"/>
      <c r="P403" s="120"/>
      <c r="Q403" s="120"/>
      <c r="R403" s="120"/>
      <c r="S403" s="120"/>
      <c r="T403" s="120"/>
      <c r="U403" s="120"/>
      <c r="V403" s="120"/>
      <c r="W403" s="120"/>
      <c r="X403" s="120"/>
      <c r="Y403" s="120"/>
      <c r="Z403" s="120"/>
    </row>
    <row r="404" spans="1:26" ht="15.75" customHeight="1">
      <c r="A404" s="120"/>
      <c r="B404" s="132"/>
      <c r="C404" s="120"/>
      <c r="D404" s="120"/>
      <c r="E404" s="120"/>
      <c r="F404" s="120"/>
      <c r="G404" s="120"/>
      <c r="H404" s="120"/>
      <c r="I404" s="120"/>
      <c r="J404" s="120"/>
      <c r="K404" s="120"/>
      <c r="L404" s="120"/>
      <c r="M404" s="120"/>
      <c r="N404" s="120"/>
      <c r="O404" s="120"/>
      <c r="P404" s="120"/>
      <c r="Q404" s="120"/>
      <c r="R404" s="120"/>
      <c r="S404" s="120"/>
      <c r="T404" s="120"/>
      <c r="U404" s="120"/>
      <c r="V404" s="120"/>
      <c r="W404" s="120"/>
      <c r="X404" s="120"/>
      <c r="Y404" s="120"/>
      <c r="Z404" s="120"/>
    </row>
    <row r="405" spans="1:26" ht="15.75" customHeight="1">
      <c r="A405" s="120"/>
      <c r="B405" s="132"/>
      <c r="C405" s="120"/>
      <c r="D405" s="120"/>
      <c r="E405" s="120"/>
      <c r="F405" s="120"/>
      <c r="G405" s="120"/>
      <c r="H405" s="120"/>
      <c r="I405" s="120"/>
      <c r="J405" s="120"/>
      <c r="K405" s="120"/>
      <c r="L405" s="120"/>
      <c r="M405" s="120"/>
      <c r="N405" s="120"/>
      <c r="O405" s="120"/>
      <c r="P405" s="120"/>
      <c r="Q405" s="120"/>
      <c r="R405" s="120"/>
      <c r="S405" s="120"/>
      <c r="T405" s="120"/>
      <c r="U405" s="120"/>
      <c r="V405" s="120"/>
      <c r="W405" s="120"/>
      <c r="X405" s="120"/>
      <c r="Y405" s="120"/>
      <c r="Z405" s="120"/>
    </row>
    <row r="406" spans="1:26" ht="15.75" customHeight="1">
      <c r="A406" s="120"/>
      <c r="B406" s="132"/>
      <c r="C406" s="120"/>
      <c r="D406" s="120"/>
      <c r="E406" s="120"/>
      <c r="F406" s="120"/>
      <c r="G406" s="120"/>
      <c r="H406" s="120"/>
      <c r="I406" s="120"/>
      <c r="J406" s="120"/>
      <c r="K406" s="120"/>
      <c r="L406" s="120"/>
      <c r="M406" s="120"/>
      <c r="N406" s="120"/>
      <c r="O406" s="120"/>
      <c r="P406" s="120"/>
      <c r="Q406" s="120"/>
      <c r="R406" s="120"/>
      <c r="S406" s="120"/>
      <c r="T406" s="120"/>
      <c r="U406" s="120"/>
      <c r="V406" s="120"/>
      <c r="W406" s="120"/>
      <c r="X406" s="120"/>
      <c r="Y406" s="120"/>
      <c r="Z406" s="120"/>
    </row>
    <row r="407" spans="1:26" ht="15.75" customHeight="1">
      <c r="A407" s="120"/>
      <c r="B407" s="132"/>
      <c r="C407" s="120"/>
      <c r="D407" s="120"/>
      <c r="E407" s="120"/>
      <c r="F407" s="120"/>
      <c r="G407" s="120"/>
      <c r="H407" s="120"/>
      <c r="I407" s="120"/>
      <c r="J407" s="120"/>
      <c r="K407" s="120"/>
      <c r="L407" s="120"/>
      <c r="M407" s="120"/>
      <c r="N407" s="120"/>
      <c r="O407" s="120"/>
      <c r="P407" s="120"/>
      <c r="Q407" s="120"/>
      <c r="R407" s="120"/>
      <c r="S407" s="120"/>
      <c r="T407" s="120"/>
      <c r="U407" s="120"/>
      <c r="V407" s="120"/>
      <c r="W407" s="120"/>
      <c r="X407" s="120"/>
      <c r="Y407" s="120"/>
      <c r="Z407" s="120"/>
    </row>
    <row r="408" spans="1:26" ht="15.75" customHeight="1">
      <c r="A408" s="120"/>
      <c r="B408" s="132"/>
      <c r="C408" s="120"/>
      <c r="D408" s="120"/>
      <c r="E408" s="120"/>
      <c r="F408" s="120"/>
      <c r="G408" s="120"/>
      <c r="H408" s="120"/>
      <c r="I408" s="120"/>
      <c r="J408" s="120"/>
      <c r="K408" s="120"/>
      <c r="L408" s="120"/>
      <c r="M408" s="120"/>
      <c r="N408" s="120"/>
      <c r="O408" s="120"/>
      <c r="P408" s="120"/>
      <c r="Q408" s="120"/>
      <c r="R408" s="120"/>
      <c r="S408" s="120"/>
      <c r="T408" s="120"/>
      <c r="U408" s="120"/>
      <c r="V408" s="120"/>
      <c r="W408" s="120"/>
      <c r="X408" s="120"/>
      <c r="Y408" s="120"/>
      <c r="Z408" s="120"/>
    </row>
    <row r="409" spans="1:26" ht="15.75" customHeight="1">
      <c r="A409" s="120"/>
      <c r="B409" s="132"/>
      <c r="C409" s="120"/>
      <c r="D409" s="120"/>
      <c r="E409" s="120"/>
      <c r="F409" s="120"/>
      <c r="G409" s="120"/>
      <c r="H409" s="120"/>
      <c r="I409" s="120"/>
      <c r="J409" s="120"/>
      <c r="K409" s="120"/>
      <c r="L409" s="120"/>
      <c r="M409" s="120"/>
      <c r="N409" s="120"/>
      <c r="O409" s="120"/>
      <c r="P409" s="120"/>
      <c r="Q409" s="120"/>
      <c r="R409" s="120"/>
      <c r="S409" s="120"/>
      <c r="T409" s="120"/>
      <c r="U409" s="120"/>
      <c r="V409" s="120"/>
      <c r="W409" s="120"/>
      <c r="X409" s="120"/>
      <c r="Y409" s="120"/>
      <c r="Z409" s="120"/>
    </row>
    <row r="410" spans="1:26" ht="15.75" customHeight="1">
      <c r="A410" s="120"/>
      <c r="B410" s="132"/>
      <c r="C410" s="120"/>
      <c r="D410" s="120"/>
      <c r="E410" s="120"/>
      <c r="F410" s="120"/>
      <c r="G410" s="120"/>
      <c r="H410" s="120"/>
      <c r="I410" s="120"/>
      <c r="J410" s="120"/>
      <c r="K410" s="120"/>
      <c r="L410" s="120"/>
      <c r="M410" s="120"/>
      <c r="N410" s="120"/>
      <c r="O410" s="120"/>
      <c r="P410" s="120"/>
      <c r="Q410" s="120"/>
      <c r="R410" s="120"/>
      <c r="S410" s="120"/>
      <c r="T410" s="120"/>
      <c r="U410" s="120"/>
      <c r="V410" s="120"/>
      <c r="W410" s="120"/>
      <c r="X410" s="120"/>
      <c r="Y410" s="120"/>
      <c r="Z410" s="120"/>
    </row>
    <row r="411" spans="1:26" ht="15.75" customHeight="1">
      <c r="A411" s="120"/>
      <c r="B411" s="132"/>
      <c r="C411" s="120"/>
      <c r="D411" s="120"/>
      <c r="E411" s="120"/>
      <c r="F411" s="120"/>
      <c r="G411" s="120"/>
      <c r="H411" s="120"/>
      <c r="I411" s="120"/>
      <c r="J411" s="120"/>
      <c r="K411" s="120"/>
      <c r="L411" s="120"/>
      <c r="M411" s="120"/>
      <c r="N411" s="120"/>
      <c r="O411" s="120"/>
      <c r="P411" s="120"/>
      <c r="Q411" s="120"/>
      <c r="R411" s="120"/>
      <c r="S411" s="120"/>
      <c r="T411" s="120"/>
      <c r="U411" s="120"/>
      <c r="V411" s="120"/>
      <c r="W411" s="120"/>
      <c r="X411" s="120"/>
      <c r="Y411" s="120"/>
      <c r="Z411" s="120"/>
    </row>
    <row r="412" spans="1:26" ht="15.75" customHeight="1">
      <c r="A412" s="120"/>
      <c r="B412" s="132"/>
      <c r="C412" s="120"/>
      <c r="D412" s="120"/>
      <c r="E412" s="120"/>
      <c r="F412" s="120"/>
      <c r="G412" s="120"/>
      <c r="H412" s="120"/>
      <c r="I412" s="120"/>
      <c r="J412" s="120"/>
      <c r="K412" s="120"/>
      <c r="L412" s="120"/>
      <c r="M412" s="120"/>
      <c r="N412" s="120"/>
      <c r="O412" s="120"/>
      <c r="P412" s="120"/>
      <c r="Q412" s="120"/>
      <c r="R412" s="120"/>
      <c r="S412" s="120"/>
      <c r="T412" s="120"/>
      <c r="U412" s="120"/>
      <c r="V412" s="120"/>
      <c r="W412" s="120"/>
      <c r="X412" s="120"/>
      <c r="Y412" s="120"/>
      <c r="Z412" s="120"/>
    </row>
    <row r="413" spans="1:26" ht="15.75" customHeight="1">
      <c r="A413" s="120"/>
      <c r="B413" s="132"/>
      <c r="C413" s="120"/>
      <c r="D413" s="120"/>
      <c r="E413" s="120"/>
      <c r="F413" s="120"/>
      <c r="G413" s="120"/>
      <c r="H413" s="120"/>
      <c r="I413" s="120"/>
      <c r="J413" s="120"/>
      <c r="K413" s="120"/>
      <c r="L413" s="120"/>
      <c r="M413" s="120"/>
      <c r="N413" s="120"/>
      <c r="O413" s="120"/>
      <c r="P413" s="120"/>
      <c r="Q413" s="120"/>
      <c r="R413" s="120"/>
      <c r="S413" s="120"/>
      <c r="T413" s="120"/>
      <c r="U413" s="120"/>
      <c r="V413" s="120"/>
      <c r="W413" s="120"/>
      <c r="X413" s="120"/>
      <c r="Y413" s="120"/>
      <c r="Z413" s="120"/>
    </row>
    <row r="414" spans="1:26" ht="15.75" customHeight="1">
      <c r="A414" s="120"/>
      <c r="B414" s="132"/>
      <c r="C414" s="120"/>
      <c r="D414" s="120"/>
      <c r="E414" s="120"/>
      <c r="F414" s="120"/>
      <c r="G414" s="120"/>
      <c r="H414" s="120"/>
      <c r="I414" s="120"/>
      <c r="J414" s="120"/>
      <c r="K414" s="120"/>
      <c r="L414" s="120"/>
      <c r="M414" s="120"/>
      <c r="N414" s="120"/>
      <c r="O414" s="120"/>
      <c r="P414" s="120"/>
      <c r="Q414" s="120"/>
      <c r="R414" s="120"/>
      <c r="S414" s="120"/>
      <c r="T414" s="120"/>
      <c r="U414" s="120"/>
      <c r="V414" s="120"/>
      <c r="W414" s="120"/>
      <c r="X414" s="120"/>
      <c r="Y414" s="120"/>
      <c r="Z414" s="120"/>
    </row>
    <row r="415" spans="1:26" ht="15.75" customHeight="1">
      <c r="A415" s="120"/>
      <c r="B415" s="132"/>
      <c r="C415" s="120"/>
      <c r="D415" s="120"/>
      <c r="E415" s="120"/>
      <c r="F415" s="120"/>
      <c r="G415" s="120"/>
      <c r="H415" s="120"/>
      <c r="I415" s="120"/>
      <c r="J415" s="120"/>
      <c r="K415" s="120"/>
      <c r="L415" s="120"/>
      <c r="M415" s="120"/>
      <c r="N415" s="120"/>
      <c r="O415" s="120"/>
      <c r="P415" s="120"/>
      <c r="Q415" s="120"/>
      <c r="R415" s="120"/>
      <c r="S415" s="120"/>
      <c r="T415" s="120"/>
      <c r="U415" s="120"/>
      <c r="V415" s="120"/>
      <c r="W415" s="120"/>
      <c r="X415" s="120"/>
      <c r="Y415" s="120"/>
      <c r="Z415" s="120"/>
    </row>
    <row r="416" spans="1:26" ht="15.75" customHeight="1">
      <c r="A416" s="120"/>
      <c r="B416" s="132"/>
      <c r="C416" s="120"/>
      <c r="D416" s="120"/>
      <c r="E416" s="120"/>
      <c r="F416" s="120"/>
      <c r="G416" s="120"/>
      <c r="H416" s="120"/>
      <c r="I416" s="120"/>
      <c r="J416" s="120"/>
      <c r="K416" s="120"/>
      <c r="L416" s="120"/>
      <c r="M416" s="120"/>
      <c r="N416" s="120"/>
      <c r="O416" s="120"/>
      <c r="P416" s="120"/>
      <c r="Q416" s="120"/>
      <c r="R416" s="120"/>
      <c r="S416" s="120"/>
      <c r="T416" s="120"/>
      <c r="U416" s="120"/>
      <c r="V416" s="120"/>
      <c r="W416" s="120"/>
      <c r="X416" s="120"/>
      <c r="Y416" s="120"/>
      <c r="Z416" s="120"/>
    </row>
    <row r="417" spans="1:26" ht="15.75" customHeight="1">
      <c r="A417" s="120"/>
      <c r="B417" s="132"/>
      <c r="C417" s="120"/>
      <c r="D417" s="120"/>
      <c r="E417" s="120"/>
      <c r="F417" s="120"/>
      <c r="G417" s="120"/>
      <c r="H417" s="120"/>
      <c r="I417" s="120"/>
      <c r="J417" s="120"/>
      <c r="K417" s="120"/>
      <c r="L417" s="120"/>
      <c r="M417" s="120"/>
      <c r="N417" s="120"/>
      <c r="O417" s="120"/>
      <c r="P417" s="120"/>
      <c r="Q417" s="120"/>
      <c r="R417" s="120"/>
      <c r="S417" s="120"/>
      <c r="T417" s="120"/>
      <c r="U417" s="120"/>
      <c r="V417" s="120"/>
      <c r="W417" s="120"/>
      <c r="X417" s="120"/>
      <c r="Y417" s="120"/>
      <c r="Z417" s="120"/>
    </row>
    <row r="418" spans="1:26" ht="15.75" customHeight="1">
      <c r="A418" s="120"/>
      <c r="B418" s="132"/>
      <c r="C418" s="120"/>
      <c r="D418" s="120"/>
      <c r="E418" s="120"/>
      <c r="F418" s="120"/>
      <c r="G418" s="120"/>
      <c r="H418" s="120"/>
      <c r="I418" s="120"/>
      <c r="J418" s="120"/>
      <c r="K418" s="120"/>
      <c r="L418" s="120"/>
      <c r="M418" s="120"/>
      <c r="N418" s="120"/>
      <c r="O418" s="120"/>
      <c r="P418" s="120"/>
      <c r="Q418" s="120"/>
      <c r="R418" s="120"/>
      <c r="S418" s="120"/>
      <c r="T418" s="120"/>
      <c r="U418" s="120"/>
      <c r="V418" s="120"/>
      <c r="W418" s="120"/>
      <c r="X418" s="120"/>
      <c r="Y418" s="120"/>
      <c r="Z418" s="120"/>
    </row>
    <row r="419" spans="1:26" ht="15.75" customHeight="1">
      <c r="A419" s="120"/>
      <c r="B419" s="132"/>
      <c r="C419" s="120"/>
      <c r="D419" s="120"/>
      <c r="E419" s="120"/>
      <c r="F419" s="120"/>
      <c r="G419" s="120"/>
      <c r="H419" s="120"/>
      <c r="I419" s="120"/>
      <c r="J419" s="120"/>
      <c r="K419" s="120"/>
      <c r="L419" s="120"/>
      <c r="M419" s="120"/>
      <c r="N419" s="120"/>
      <c r="O419" s="120"/>
      <c r="P419" s="120"/>
      <c r="Q419" s="120"/>
      <c r="R419" s="120"/>
      <c r="S419" s="120"/>
      <c r="T419" s="120"/>
      <c r="U419" s="120"/>
      <c r="V419" s="120"/>
      <c r="W419" s="120"/>
      <c r="X419" s="120"/>
      <c r="Y419" s="120"/>
      <c r="Z419" s="120"/>
    </row>
    <row r="420" spans="1:26" ht="15.75" customHeight="1">
      <c r="A420" s="120"/>
      <c r="B420" s="132"/>
      <c r="C420" s="120"/>
      <c r="D420" s="120"/>
      <c r="E420" s="120"/>
      <c r="F420" s="120"/>
      <c r="G420" s="120"/>
      <c r="H420" s="120"/>
      <c r="I420" s="120"/>
      <c r="J420" s="120"/>
      <c r="K420" s="120"/>
      <c r="L420" s="120"/>
      <c r="M420" s="120"/>
      <c r="N420" s="120"/>
      <c r="O420" s="120"/>
      <c r="P420" s="120"/>
      <c r="Q420" s="120"/>
      <c r="R420" s="120"/>
      <c r="S420" s="120"/>
      <c r="T420" s="120"/>
      <c r="U420" s="120"/>
      <c r="V420" s="120"/>
      <c r="W420" s="120"/>
      <c r="X420" s="120"/>
      <c r="Y420" s="120"/>
      <c r="Z420" s="120"/>
    </row>
    <row r="421" spans="1:26" ht="15.75" customHeight="1">
      <c r="A421" s="120"/>
      <c r="B421" s="132"/>
      <c r="C421" s="120"/>
      <c r="D421" s="120"/>
      <c r="E421" s="120"/>
      <c r="F421" s="120"/>
      <c r="G421" s="120"/>
      <c r="H421" s="120"/>
      <c r="I421" s="120"/>
      <c r="J421" s="120"/>
      <c r="K421" s="120"/>
      <c r="L421" s="120"/>
      <c r="M421" s="120"/>
      <c r="N421" s="120"/>
      <c r="O421" s="120"/>
      <c r="P421" s="120"/>
      <c r="Q421" s="120"/>
      <c r="R421" s="120"/>
      <c r="S421" s="120"/>
      <c r="T421" s="120"/>
      <c r="U421" s="120"/>
      <c r="V421" s="120"/>
      <c r="W421" s="120"/>
      <c r="X421" s="120"/>
      <c r="Y421" s="120"/>
      <c r="Z421" s="120"/>
    </row>
    <row r="422" spans="1:26" ht="15.75" customHeight="1">
      <c r="A422" s="120"/>
      <c r="B422" s="132"/>
      <c r="C422" s="120"/>
      <c r="D422" s="120"/>
      <c r="E422" s="120"/>
      <c r="F422" s="120"/>
      <c r="G422" s="120"/>
      <c r="H422" s="120"/>
      <c r="I422" s="120"/>
      <c r="J422" s="120"/>
      <c r="K422" s="120"/>
      <c r="L422" s="120"/>
      <c r="M422" s="120"/>
      <c r="N422" s="120"/>
      <c r="O422" s="120"/>
      <c r="P422" s="120"/>
      <c r="Q422" s="120"/>
      <c r="R422" s="120"/>
      <c r="S422" s="120"/>
      <c r="T422" s="120"/>
      <c r="U422" s="120"/>
      <c r="V422" s="120"/>
      <c r="W422" s="120"/>
      <c r="X422" s="120"/>
      <c r="Y422" s="120"/>
      <c r="Z422" s="120"/>
    </row>
    <row r="423" spans="1:26" ht="15.75" customHeight="1">
      <c r="A423" s="120"/>
      <c r="B423" s="132"/>
      <c r="C423" s="120"/>
      <c r="D423" s="120"/>
      <c r="E423" s="120"/>
      <c r="F423" s="120"/>
      <c r="G423" s="120"/>
      <c r="H423" s="120"/>
      <c r="I423" s="120"/>
      <c r="J423" s="120"/>
      <c r="K423" s="120"/>
      <c r="L423" s="120"/>
      <c r="M423" s="120"/>
      <c r="N423" s="120"/>
      <c r="O423" s="120"/>
      <c r="P423" s="120"/>
      <c r="Q423" s="120"/>
      <c r="R423" s="120"/>
      <c r="S423" s="120"/>
      <c r="T423" s="120"/>
      <c r="U423" s="120"/>
      <c r="V423" s="120"/>
      <c r="W423" s="120"/>
      <c r="X423" s="120"/>
      <c r="Y423" s="120"/>
      <c r="Z423" s="120"/>
    </row>
    <row r="424" spans="1:26" ht="15.75" customHeight="1">
      <c r="A424" s="120"/>
      <c r="B424" s="132"/>
      <c r="C424" s="120"/>
      <c r="D424" s="120"/>
      <c r="E424" s="120"/>
      <c r="F424" s="120"/>
      <c r="G424" s="120"/>
      <c r="H424" s="120"/>
      <c r="I424" s="120"/>
      <c r="J424" s="120"/>
      <c r="K424" s="120"/>
      <c r="L424" s="120"/>
      <c r="M424" s="120"/>
      <c r="N424" s="120"/>
      <c r="O424" s="120"/>
      <c r="P424" s="120"/>
      <c r="Q424" s="120"/>
      <c r="R424" s="120"/>
      <c r="S424" s="120"/>
      <c r="T424" s="120"/>
      <c r="U424" s="120"/>
      <c r="V424" s="120"/>
      <c r="W424" s="120"/>
      <c r="X424" s="120"/>
      <c r="Y424" s="120"/>
      <c r="Z424" s="120"/>
    </row>
    <row r="425" spans="1:26" ht="15.75" customHeight="1">
      <c r="A425" s="120"/>
      <c r="B425" s="132"/>
      <c r="C425" s="120"/>
      <c r="D425" s="120"/>
      <c r="E425" s="120"/>
      <c r="F425" s="120"/>
      <c r="G425" s="120"/>
      <c r="H425" s="120"/>
      <c r="I425" s="120"/>
      <c r="J425" s="120"/>
      <c r="K425" s="120"/>
      <c r="L425" s="120"/>
      <c r="M425" s="120"/>
      <c r="N425" s="120"/>
      <c r="O425" s="120"/>
      <c r="P425" s="120"/>
      <c r="Q425" s="120"/>
      <c r="R425" s="120"/>
      <c r="S425" s="120"/>
      <c r="T425" s="120"/>
      <c r="U425" s="120"/>
      <c r="V425" s="120"/>
      <c r="W425" s="120"/>
      <c r="X425" s="120"/>
      <c r="Y425" s="120"/>
      <c r="Z425" s="120"/>
    </row>
    <row r="426" spans="1:26" ht="15.75" customHeight="1">
      <c r="A426" s="120"/>
      <c r="B426" s="132"/>
      <c r="C426" s="120"/>
      <c r="D426" s="120"/>
      <c r="E426" s="120"/>
      <c r="F426" s="120"/>
      <c r="G426" s="120"/>
      <c r="H426" s="120"/>
      <c r="I426" s="120"/>
      <c r="J426" s="120"/>
      <c r="K426" s="120"/>
      <c r="L426" s="120"/>
      <c r="M426" s="120"/>
      <c r="N426" s="120"/>
      <c r="O426" s="120"/>
      <c r="P426" s="120"/>
      <c r="Q426" s="120"/>
      <c r="R426" s="120"/>
      <c r="S426" s="120"/>
      <c r="T426" s="120"/>
      <c r="U426" s="120"/>
      <c r="V426" s="120"/>
      <c r="W426" s="120"/>
      <c r="X426" s="120"/>
      <c r="Y426" s="120"/>
      <c r="Z426" s="120"/>
    </row>
    <row r="427" spans="1:26" ht="15.75" customHeight="1">
      <c r="A427" s="120"/>
      <c r="B427" s="132"/>
      <c r="C427" s="120"/>
      <c r="D427" s="120"/>
      <c r="E427" s="120"/>
      <c r="F427" s="120"/>
      <c r="G427" s="120"/>
      <c r="H427" s="120"/>
      <c r="I427" s="120"/>
      <c r="J427" s="120"/>
      <c r="K427" s="120"/>
      <c r="L427" s="120"/>
      <c r="M427" s="120"/>
      <c r="N427" s="120"/>
      <c r="O427" s="120"/>
      <c r="P427" s="120"/>
      <c r="Q427" s="120"/>
      <c r="R427" s="120"/>
      <c r="S427" s="120"/>
      <c r="T427" s="120"/>
      <c r="U427" s="120"/>
      <c r="V427" s="120"/>
      <c r="W427" s="120"/>
      <c r="X427" s="120"/>
      <c r="Y427" s="120"/>
      <c r="Z427" s="120"/>
    </row>
    <row r="428" spans="1:26" ht="15.75" customHeight="1">
      <c r="A428" s="120"/>
      <c r="B428" s="132"/>
      <c r="C428" s="120"/>
      <c r="D428" s="120"/>
      <c r="E428" s="120"/>
      <c r="F428" s="120"/>
      <c r="G428" s="120"/>
      <c r="H428" s="120"/>
      <c r="I428" s="120"/>
      <c r="J428" s="120"/>
      <c r="K428" s="120"/>
      <c r="L428" s="120"/>
      <c r="M428" s="120"/>
      <c r="N428" s="120"/>
      <c r="O428" s="120"/>
      <c r="P428" s="120"/>
      <c r="Q428" s="120"/>
      <c r="R428" s="120"/>
      <c r="S428" s="120"/>
      <c r="T428" s="120"/>
      <c r="U428" s="120"/>
      <c r="V428" s="120"/>
      <c r="W428" s="120"/>
      <c r="X428" s="120"/>
      <c r="Y428" s="120"/>
      <c r="Z428" s="120"/>
    </row>
    <row r="429" spans="1:26" ht="15.75" customHeight="1">
      <c r="A429" s="120"/>
      <c r="B429" s="132"/>
      <c r="C429" s="120"/>
      <c r="D429" s="120"/>
      <c r="E429" s="120"/>
      <c r="F429" s="120"/>
      <c r="G429" s="120"/>
      <c r="H429" s="120"/>
      <c r="I429" s="120"/>
      <c r="J429" s="120"/>
      <c r="K429" s="120"/>
      <c r="L429" s="120"/>
      <c r="M429" s="120"/>
      <c r="N429" s="120"/>
      <c r="O429" s="120"/>
      <c r="P429" s="120"/>
      <c r="Q429" s="120"/>
      <c r="R429" s="120"/>
      <c r="S429" s="120"/>
      <c r="T429" s="120"/>
      <c r="U429" s="120"/>
      <c r="V429" s="120"/>
      <c r="W429" s="120"/>
      <c r="X429" s="120"/>
      <c r="Y429" s="120"/>
      <c r="Z429" s="120"/>
    </row>
    <row r="430" spans="1:26" ht="15.75" customHeight="1">
      <c r="A430" s="120"/>
      <c r="B430" s="132"/>
      <c r="C430" s="120"/>
      <c r="D430" s="120"/>
      <c r="E430" s="120"/>
      <c r="F430" s="120"/>
      <c r="G430" s="120"/>
      <c r="H430" s="120"/>
      <c r="I430" s="120"/>
      <c r="J430" s="120"/>
      <c r="K430" s="120"/>
      <c r="L430" s="120"/>
      <c r="M430" s="120"/>
      <c r="N430" s="120"/>
      <c r="O430" s="120"/>
      <c r="P430" s="120"/>
      <c r="Q430" s="120"/>
      <c r="R430" s="120"/>
      <c r="S430" s="120"/>
      <c r="T430" s="120"/>
      <c r="U430" s="120"/>
      <c r="V430" s="120"/>
      <c r="W430" s="120"/>
      <c r="X430" s="120"/>
      <c r="Y430" s="120"/>
      <c r="Z430" s="120"/>
    </row>
    <row r="431" spans="1:26" ht="15.75" customHeight="1">
      <c r="A431" s="120"/>
      <c r="B431" s="132"/>
      <c r="C431" s="120"/>
      <c r="D431" s="120"/>
      <c r="E431" s="120"/>
      <c r="F431" s="120"/>
      <c r="G431" s="120"/>
      <c r="H431" s="120"/>
      <c r="I431" s="120"/>
      <c r="J431" s="120"/>
      <c r="K431" s="120"/>
      <c r="L431" s="120"/>
      <c r="M431" s="120"/>
      <c r="N431" s="120"/>
      <c r="O431" s="120"/>
      <c r="P431" s="120"/>
      <c r="Q431" s="120"/>
      <c r="R431" s="120"/>
      <c r="S431" s="120"/>
      <c r="T431" s="120"/>
      <c r="U431" s="120"/>
      <c r="V431" s="120"/>
      <c r="W431" s="120"/>
      <c r="X431" s="120"/>
      <c r="Y431" s="120"/>
      <c r="Z431" s="120"/>
    </row>
    <row r="432" spans="1:26" ht="15.75" customHeight="1">
      <c r="A432" s="120"/>
      <c r="B432" s="132"/>
      <c r="C432" s="120"/>
      <c r="D432" s="120"/>
      <c r="E432" s="120"/>
      <c r="F432" s="120"/>
      <c r="G432" s="120"/>
      <c r="H432" s="120"/>
      <c r="I432" s="120"/>
      <c r="J432" s="120"/>
      <c r="K432" s="120"/>
      <c r="L432" s="120"/>
      <c r="M432" s="120"/>
      <c r="N432" s="120"/>
      <c r="O432" s="120"/>
      <c r="P432" s="120"/>
      <c r="Q432" s="120"/>
      <c r="R432" s="120"/>
      <c r="S432" s="120"/>
      <c r="T432" s="120"/>
      <c r="U432" s="120"/>
      <c r="V432" s="120"/>
      <c r="W432" s="120"/>
      <c r="X432" s="120"/>
      <c r="Y432" s="120"/>
      <c r="Z432" s="120"/>
    </row>
    <row r="433" spans="1:26" ht="15.75" customHeight="1">
      <c r="A433" s="120"/>
      <c r="B433" s="132"/>
      <c r="C433" s="120"/>
      <c r="D433" s="120"/>
      <c r="E433" s="120"/>
      <c r="F433" s="120"/>
      <c r="G433" s="120"/>
      <c r="H433" s="120"/>
      <c r="I433" s="120"/>
      <c r="J433" s="120"/>
      <c r="K433" s="120"/>
      <c r="L433" s="120"/>
      <c r="M433" s="120"/>
      <c r="N433" s="120"/>
      <c r="O433" s="120"/>
      <c r="P433" s="120"/>
      <c r="Q433" s="120"/>
      <c r="R433" s="120"/>
      <c r="S433" s="120"/>
      <c r="T433" s="120"/>
      <c r="U433" s="120"/>
      <c r="V433" s="120"/>
      <c r="W433" s="120"/>
      <c r="X433" s="120"/>
      <c r="Y433" s="120"/>
      <c r="Z433" s="120"/>
    </row>
    <row r="434" spans="1:26" ht="15.75" customHeight="1">
      <c r="A434" s="120"/>
      <c r="B434" s="132"/>
      <c r="C434" s="120"/>
      <c r="D434" s="120"/>
      <c r="E434" s="120"/>
      <c r="F434" s="120"/>
      <c r="G434" s="120"/>
      <c r="H434" s="120"/>
      <c r="I434" s="120"/>
      <c r="J434" s="120"/>
      <c r="K434" s="120"/>
      <c r="L434" s="120"/>
      <c r="M434" s="120"/>
      <c r="N434" s="120"/>
      <c r="O434" s="120"/>
      <c r="P434" s="120"/>
      <c r="Q434" s="120"/>
      <c r="R434" s="120"/>
      <c r="S434" s="120"/>
      <c r="T434" s="120"/>
      <c r="U434" s="120"/>
      <c r="V434" s="120"/>
      <c r="W434" s="120"/>
      <c r="X434" s="120"/>
      <c r="Y434" s="120"/>
      <c r="Z434" s="120"/>
    </row>
    <row r="435" spans="1:26" ht="15.75" customHeight="1">
      <c r="A435" s="120"/>
      <c r="B435" s="132"/>
      <c r="C435" s="120"/>
      <c r="D435" s="120"/>
      <c r="E435" s="120"/>
      <c r="F435" s="120"/>
      <c r="G435" s="120"/>
      <c r="H435" s="120"/>
      <c r="I435" s="120"/>
      <c r="J435" s="120"/>
      <c r="K435" s="120"/>
      <c r="L435" s="120"/>
      <c r="M435" s="120"/>
      <c r="N435" s="120"/>
      <c r="O435" s="120"/>
      <c r="P435" s="120"/>
      <c r="Q435" s="120"/>
      <c r="R435" s="120"/>
      <c r="S435" s="120"/>
      <c r="T435" s="120"/>
      <c r="U435" s="120"/>
      <c r="V435" s="120"/>
      <c r="W435" s="120"/>
      <c r="X435" s="120"/>
      <c r="Y435" s="120"/>
      <c r="Z435" s="120"/>
    </row>
    <row r="436" spans="1:26" ht="15.75" customHeight="1">
      <c r="A436" s="120"/>
      <c r="B436" s="132"/>
      <c r="C436" s="120"/>
      <c r="D436" s="120"/>
      <c r="E436" s="120"/>
      <c r="F436" s="120"/>
      <c r="G436" s="120"/>
      <c r="H436" s="120"/>
      <c r="I436" s="120"/>
      <c r="J436" s="120"/>
      <c r="K436" s="120"/>
      <c r="L436" s="120"/>
      <c r="M436" s="120"/>
      <c r="N436" s="120"/>
      <c r="O436" s="120"/>
      <c r="P436" s="120"/>
      <c r="Q436" s="120"/>
      <c r="R436" s="120"/>
      <c r="S436" s="120"/>
      <c r="T436" s="120"/>
      <c r="U436" s="120"/>
      <c r="V436" s="120"/>
      <c r="W436" s="120"/>
      <c r="X436" s="120"/>
      <c r="Y436" s="120"/>
      <c r="Z436" s="120"/>
    </row>
    <row r="437" spans="1:26" ht="15.75" customHeight="1">
      <c r="A437" s="120"/>
      <c r="B437" s="132"/>
      <c r="C437" s="120"/>
      <c r="D437" s="120"/>
      <c r="E437" s="120"/>
      <c r="F437" s="120"/>
      <c r="G437" s="120"/>
      <c r="H437" s="120"/>
      <c r="I437" s="120"/>
      <c r="J437" s="120"/>
      <c r="K437" s="120"/>
      <c r="L437" s="120"/>
      <c r="M437" s="120"/>
      <c r="N437" s="120"/>
      <c r="O437" s="120"/>
      <c r="P437" s="120"/>
      <c r="Q437" s="120"/>
      <c r="R437" s="120"/>
      <c r="S437" s="120"/>
      <c r="T437" s="120"/>
      <c r="U437" s="120"/>
      <c r="V437" s="120"/>
      <c r="W437" s="120"/>
      <c r="X437" s="120"/>
      <c r="Y437" s="120"/>
      <c r="Z437" s="120"/>
    </row>
    <row r="438" spans="1:26" ht="15.75" customHeight="1">
      <c r="A438" s="120"/>
      <c r="B438" s="132"/>
      <c r="C438" s="120"/>
      <c r="D438" s="120"/>
      <c r="E438" s="120"/>
      <c r="F438" s="120"/>
      <c r="G438" s="120"/>
      <c r="H438" s="120"/>
      <c r="I438" s="120"/>
      <c r="J438" s="120"/>
      <c r="K438" s="120"/>
      <c r="L438" s="120"/>
      <c r="M438" s="120"/>
      <c r="N438" s="120"/>
      <c r="O438" s="120"/>
      <c r="P438" s="120"/>
      <c r="Q438" s="120"/>
      <c r="R438" s="120"/>
      <c r="S438" s="120"/>
      <c r="T438" s="120"/>
      <c r="U438" s="120"/>
      <c r="V438" s="120"/>
      <c r="W438" s="120"/>
      <c r="X438" s="120"/>
      <c r="Y438" s="120"/>
      <c r="Z438" s="120"/>
    </row>
    <row r="439" spans="1:26" ht="15.75" customHeight="1">
      <c r="A439" s="120"/>
      <c r="B439" s="132"/>
      <c r="C439" s="120"/>
      <c r="D439" s="120"/>
      <c r="E439" s="120"/>
      <c r="F439" s="120"/>
      <c r="G439" s="120"/>
      <c r="H439" s="120"/>
      <c r="I439" s="120"/>
      <c r="J439" s="120"/>
      <c r="K439" s="120"/>
      <c r="L439" s="120"/>
      <c r="M439" s="120"/>
      <c r="N439" s="120"/>
      <c r="O439" s="120"/>
      <c r="P439" s="120"/>
      <c r="Q439" s="120"/>
      <c r="R439" s="120"/>
      <c r="S439" s="120"/>
      <c r="T439" s="120"/>
      <c r="U439" s="120"/>
      <c r="V439" s="120"/>
      <c r="W439" s="120"/>
      <c r="X439" s="120"/>
      <c r="Y439" s="120"/>
      <c r="Z439" s="120"/>
    </row>
    <row r="440" spans="1:26" ht="15.75" customHeight="1">
      <c r="A440" s="120"/>
      <c r="B440" s="132"/>
      <c r="C440" s="120"/>
      <c r="D440" s="120"/>
      <c r="E440" s="120"/>
      <c r="F440" s="120"/>
      <c r="G440" s="120"/>
      <c r="H440" s="120"/>
      <c r="I440" s="120"/>
      <c r="J440" s="120"/>
      <c r="K440" s="120"/>
      <c r="L440" s="120"/>
      <c r="M440" s="120"/>
      <c r="N440" s="120"/>
      <c r="O440" s="120"/>
      <c r="P440" s="120"/>
      <c r="Q440" s="120"/>
      <c r="R440" s="120"/>
      <c r="S440" s="120"/>
      <c r="T440" s="120"/>
      <c r="U440" s="120"/>
      <c r="V440" s="120"/>
      <c r="W440" s="120"/>
      <c r="X440" s="120"/>
      <c r="Y440" s="120"/>
      <c r="Z440" s="120"/>
    </row>
    <row r="441" spans="1:26" ht="15.75" customHeight="1">
      <c r="A441" s="120"/>
      <c r="B441" s="132"/>
      <c r="C441" s="120"/>
      <c r="D441" s="120"/>
      <c r="E441" s="120"/>
      <c r="F441" s="120"/>
      <c r="G441" s="120"/>
      <c r="H441" s="120"/>
      <c r="I441" s="120"/>
      <c r="J441" s="120"/>
      <c r="K441" s="120"/>
      <c r="L441" s="120"/>
      <c r="M441" s="120"/>
      <c r="N441" s="120"/>
      <c r="O441" s="120"/>
      <c r="P441" s="120"/>
      <c r="Q441" s="120"/>
      <c r="R441" s="120"/>
      <c r="S441" s="120"/>
      <c r="T441" s="120"/>
      <c r="U441" s="120"/>
      <c r="V441" s="120"/>
      <c r="W441" s="120"/>
      <c r="X441" s="120"/>
      <c r="Y441" s="120"/>
      <c r="Z441" s="120"/>
    </row>
    <row r="442" spans="1:26" ht="15.75" customHeight="1">
      <c r="A442" s="120"/>
      <c r="B442" s="132"/>
      <c r="C442" s="120"/>
      <c r="D442" s="120"/>
      <c r="E442" s="120"/>
      <c r="F442" s="120"/>
      <c r="G442" s="120"/>
      <c r="H442" s="120"/>
      <c r="I442" s="120"/>
      <c r="J442" s="120"/>
      <c r="K442" s="120"/>
      <c r="L442" s="120"/>
      <c r="M442" s="120"/>
      <c r="N442" s="120"/>
      <c r="O442" s="120"/>
      <c r="P442" s="120"/>
      <c r="Q442" s="120"/>
      <c r="R442" s="120"/>
      <c r="S442" s="120"/>
      <c r="T442" s="120"/>
      <c r="U442" s="120"/>
      <c r="V442" s="120"/>
      <c r="W442" s="120"/>
      <c r="X442" s="120"/>
      <c r="Y442" s="120"/>
      <c r="Z442" s="120"/>
    </row>
    <row r="443" spans="1:26" ht="15.75" customHeight="1">
      <c r="A443" s="120"/>
      <c r="B443" s="132"/>
      <c r="C443" s="120"/>
      <c r="D443" s="120"/>
      <c r="E443" s="120"/>
      <c r="F443" s="120"/>
      <c r="G443" s="120"/>
      <c r="H443" s="120"/>
      <c r="I443" s="120"/>
      <c r="J443" s="120"/>
      <c r="K443" s="120"/>
      <c r="L443" s="120"/>
      <c r="M443" s="120"/>
      <c r="N443" s="120"/>
      <c r="O443" s="120"/>
      <c r="P443" s="120"/>
      <c r="Q443" s="120"/>
      <c r="R443" s="120"/>
      <c r="S443" s="120"/>
      <c r="T443" s="120"/>
      <c r="U443" s="120"/>
      <c r="V443" s="120"/>
      <c r="W443" s="120"/>
      <c r="X443" s="120"/>
      <c r="Y443" s="120"/>
      <c r="Z443" s="120"/>
    </row>
    <row r="444" spans="1:26" ht="15.75" customHeight="1">
      <c r="A444" s="120"/>
      <c r="B444" s="132"/>
      <c r="C444" s="120"/>
      <c r="D444" s="120"/>
      <c r="E444" s="120"/>
      <c r="F444" s="120"/>
      <c r="G444" s="120"/>
      <c r="H444" s="120"/>
      <c r="I444" s="120"/>
      <c r="J444" s="120"/>
      <c r="K444" s="120"/>
      <c r="L444" s="120"/>
      <c r="M444" s="120"/>
      <c r="N444" s="120"/>
      <c r="O444" s="120"/>
      <c r="P444" s="120"/>
      <c r="Q444" s="120"/>
      <c r="R444" s="120"/>
      <c r="S444" s="120"/>
      <c r="T444" s="120"/>
      <c r="U444" s="120"/>
      <c r="V444" s="120"/>
      <c r="W444" s="120"/>
      <c r="X444" s="120"/>
      <c r="Y444" s="120"/>
      <c r="Z444" s="120"/>
    </row>
    <row r="445" spans="1:26" ht="15.75" customHeight="1">
      <c r="A445" s="120"/>
      <c r="B445" s="132"/>
      <c r="C445" s="120"/>
      <c r="D445" s="120"/>
      <c r="E445" s="120"/>
      <c r="F445" s="120"/>
      <c r="G445" s="120"/>
      <c r="H445" s="120"/>
      <c r="I445" s="120"/>
      <c r="J445" s="120"/>
      <c r="K445" s="120"/>
      <c r="L445" s="120"/>
      <c r="M445" s="120"/>
      <c r="N445" s="120"/>
      <c r="O445" s="120"/>
      <c r="P445" s="120"/>
      <c r="Q445" s="120"/>
      <c r="R445" s="120"/>
      <c r="S445" s="120"/>
      <c r="T445" s="120"/>
      <c r="U445" s="120"/>
      <c r="V445" s="120"/>
      <c r="W445" s="120"/>
      <c r="X445" s="120"/>
      <c r="Y445" s="120"/>
      <c r="Z445" s="120"/>
    </row>
    <row r="446" spans="1:26" ht="15.75" customHeight="1">
      <c r="A446" s="120"/>
      <c r="B446" s="132"/>
      <c r="C446" s="120"/>
      <c r="D446" s="120"/>
      <c r="E446" s="120"/>
      <c r="F446" s="120"/>
      <c r="G446" s="120"/>
      <c r="H446" s="120"/>
      <c r="I446" s="120"/>
      <c r="J446" s="120"/>
      <c r="K446" s="120"/>
      <c r="L446" s="120"/>
      <c r="M446" s="120"/>
      <c r="N446" s="120"/>
      <c r="O446" s="120"/>
      <c r="P446" s="120"/>
      <c r="Q446" s="120"/>
      <c r="R446" s="120"/>
      <c r="S446" s="120"/>
      <c r="T446" s="120"/>
      <c r="U446" s="120"/>
      <c r="V446" s="120"/>
      <c r="W446" s="120"/>
      <c r="X446" s="120"/>
      <c r="Y446" s="120"/>
      <c r="Z446" s="120"/>
    </row>
    <row r="447" spans="1:26" ht="15.75" customHeight="1">
      <c r="A447" s="120"/>
      <c r="B447" s="132"/>
      <c r="C447" s="120"/>
      <c r="D447" s="120"/>
      <c r="E447" s="120"/>
      <c r="F447" s="120"/>
      <c r="G447" s="120"/>
      <c r="H447" s="120"/>
      <c r="I447" s="120"/>
      <c r="J447" s="120"/>
      <c r="K447" s="120"/>
      <c r="L447" s="120"/>
      <c r="M447" s="120"/>
      <c r="N447" s="120"/>
      <c r="O447" s="120"/>
      <c r="P447" s="120"/>
      <c r="Q447" s="120"/>
      <c r="R447" s="120"/>
      <c r="S447" s="120"/>
      <c r="T447" s="120"/>
      <c r="U447" s="120"/>
      <c r="V447" s="120"/>
      <c r="W447" s="120"/>
      <c r="X447" s="120"/>
      <c r="Y447" s="120"/>
      <c r="Z447" s="120"/>
    </row>
    <row r="448" spans="1:26" ht="15.75" customHeight="1">
      <c r="A448" s="120"/>
      <c r="B448" s="132"/>
      <c r="C448" s="120"/>
      <c r="D448" s="120"/>
      <c r="E448" s="120"/>
      <c r="F448" s="120"/>
      <c r="G448" s="120"/>
      <c r="H448" s="120"/>
      <c r="I448" s="120"/>
      <c r="J448" s="120"/>
      <c r="K448" s="120"/>
      <c r="L448" s="120"/>
      <c r="M448" s="120"/>
      <c r="N448" s="120"/>
      <c r="O448" s="120"/>
      <c r="P448" s="120"/>
      <c r="Q448" s="120"/>
      <c r="R448" s="120"/>
      <c r="S448" s="120"/>
      <c r="T448" s="120"/>
      <c r="U448" s="120"/>
      <c r="V448" s="120"/>
      <c r="W448" s="120"/>
      <c r="X448" s="120"/>
      <c r="Y448" s="120"/>
      <c r="Z448" s="120"/>
    </row>
    <row r="449" spans="1:26" ht="15.75" customHeight="1">
      <c r="A449" s="120"/>
      <c r="B449" s="132"/>
      <c r="C449" s="120"/>
      <c r="D449" s="120"/>
      <c r="E449" s="120"/>
      <c r="F449" s="120"/>
      <c r="G449" s="120"/>
      <c r="H449" s="120"/>
      <c r="I449" s="120"/>
      <c r="J449" s="120"/>
      <c r="K449" s="120"/>
      <c r="L449" s="120"/>
      <c r="M449" s="120"/>
      <c r="N449" s="120"/>
      <c r="O449" s="120"/>
      <c r="P449" s="120"/>
      <c r="Q449" s="120"/>
      <c r="R449" s="120"/>
      <c r="S449" s="120"/>
      <c r="T449" s="120"/>
      <c r="U449" s="120"/>
      <c r="V449" s="120"/>
      <c r="W449" s="120"/>
      <c r="X449" s="120"/>
      <c r="Y449" s="120"/>
      <c r="Z449" s="120"/>
    </row>
    <row r="450" spans="1:26" ht="15.75" customHeight="1">
      <c r="A450" s="120"/>
      <c r="B450" s="132"/>
      <c r="C450" s="120"/>
      <c r="D450" s="120"/>
      <c r="E450" s="120"/>
      <c r="F450" s="120"/>
      <c r="G450" s="120"/>
      <c r="H450" s="120"/>
      <c r="I450" s="120"/>
      <c r="J450" s="120"/>
      <c r="K450" s="120"/>
      <c r="L450" s="120"/>
      <c r="M450" s="120"/>
      <c r="N450" s="120"/>
      <c r="O450" s="120"/>
      <c r="P450" s="120"/>
      <c r="Q450" s="120"/>
      <c r="R450" s="120"/>
      <c r="S450" s="120"/>
      <c r="T450" s="120"/>
      <c r="U450" s="120"/>
      <c r="V450" s="120"/>
      <c r="W450" s="120"/>
      <c r="X450" s="120"/>
      <c r="Y450" s="120"/>
      <c r="Z450" s="120"/>
    </row>
    <row r="451" spans="1:26" ht="15.75" customHeight="1">
      <c r="A451" s="120"/>
      <c r="B451" s="132"/>
      <c r="C451" s="120"/>
      <c r="D451" s="120"/>
      <c r="E451" s="120"/>
      <c r="F451" s="120"/>
      <c r="G451" s="120"/>
      <c r="H451" s="120"/>
      <c r="I451" s="120"/>
      <c r="J451" s="120"/>
      <c r="K451" s="120"/>
      <c r="L451" s="120"/>
      <c r="M451" s="120"/>
      <c r="N451" s="120"/>
      <c r="O451" s="120"/>
      <c r="P451" s="120"/>
      <c r="Q451" s="120"/>
      <c r="R451" s="120"/>
      <c r="S451" s="120"/>
      <c r="T451" s="120"/>
      <c r="U451" s="120"/>
      <c r="V451" s="120"/>
      <c r="W451" s="120"/>
      <c r="X451" s="120"/>
      <c r="Y451" s="120"/>
      <c r="Z451" s="120"/>
    </row>
    <row r="452" spans="1:26" ht="15.75" customHeight="1">
      <c r="A452" s="120"/>
      <c r="B452" s="132"/>
      <c r="C452" s="120"/>
      <c r="D452" s="120"/>
      <c r="E452" s="120"/>
      <c r="F452" s="120"/>
      <c r="G452" s="120"/>
      <c r="H452" s="120"/>
      <c r="I452" s="120"/>
      <c r="J452" s="120"/>
      <c r="K452" s="120"/>
      <c r="L452" s="120"/>
      <c r="M452" s="120"/>
      <c r="N452" s="120"/>
      <c r="O452" s="120"/>
      <c r="P452" s="120"/>
      <c r="Q452" s="120"/>
      <c r="R452" s="120"/>
      <c r="S452" s="120"/>
      <c r="T452" s="120"/>
      <c r="U452" s="120"/>
      <c r="V452" s="120"/>
      <c r="W452" s="120"/>
      <c r="X452" s="120"/>
      <c r="Y452" s="120"/>
      <c r="Z452" s="120"/>
    </row>
    <row r="453" spans="1:26" ht="15.75" customHeight="1">
      <c r="A453" s="120"/>
      <c r="B453" s="132"/>
      <c r="C453" s="120"/>
      <c r="D453" s="120"/>
      <c r="E453" s="120"/>
      <c r="F453" s="120"/>
      <c r="G453" s="120"/>
      <c r="H453" s="120"/>
      <c r="I453" s="120"/>
      <c r="J453" s="120"/>
      <c r="K453" s="120"/>
      <c r="L453" s="120"/>
      <c r="M453" s="120"/>
      <c r="N453" s="120"/>
      <c r="O453" s="120"/>
      <c r="P453" s="120"/>
      <c r="Q453" s="120"/>
      <c r="R453" s="120"/>
      <c r="S453" s="120"/>
      <c r="T453" s="120"/>
      <c r="U453" s="120"/>
      <c r="V453" s="120"/>
      <c r="W453" s="120"/>
      <c r="X453" s="120"/>
      <c r="Y453" s="120"/>
      <c r="Z453" s="120"/>
    </row>
    <row r="454" spans="1:26" ht="15.75" customHeight="1">
      <c r="A454" s="120"/>
      <c r="B454" s="132"/>
      <c r="C454" s="120"/>
      <c r="D454" s="120"/>
      <c r="E454" s="120"/>
      <c r="F454" s="120"/>
      <c r="G454" s="120"/>
      <c r="H454" s="120"/>
      <c r="I454" s="120"/>
      <c r="J454" s="120"/>
      <c r="K454" s="120"/>
      <c r="L454" s="120"/>
      <c r="M454" s="120"/>
      <c r="N454" s="120"/>
      <c r="O454" s="120"/>
      <c r="P454" s="120"/>
      <c r="Q454" s="120"/>
      <c r="R454" s="120"/>
      <c r="S454" s="120"/>
      <c r="T454" s="120"/>
      <c r="U454" s="120"/>
      <c r="V454" s="120"/>
      <c r="W454" s="120"/>
      <c r="X454" s="120"/>
      <c r="Y454" s="120"/>
      <c r="Z454" s="120"/>
    </row>
    <row r="455" spans="1:26" ht="15.75" customHeight="1">
      <c r="A455" s="120"/>
      <c r="B455" s="132"/>
      <c r="C455" s="120"/>
      <c r="D455" s="120"/>
      <c r="E455" s="120"/>
      <c r="F455" s="120"/>
      <c r="G455" s="120"/>
      <c r="H455" s="120"/>
      <c r="I455" s="120"/>
      <c r="J455" s="120"/>
      <c r="K455" s="120"/>
      <c r="L455" s="120"/>
      <c r="M455" s="120"/>
      <c r="N455" s="120"/>
      <c r="O455" s="120"/>
      <c r="P455" s="120"/>
      <c r="Q455" s="120"/>
      <c r="R455" s="120"/>
      <c r="S455" s="120"/>
      <c r="T455" s="120"/>
      <c r="U455" s="120"/>
      <c r="V455" s="120"/>
      <c r="W455" s="120"/>
      <c r="X455" s="120"/>
      <c r="Y455" s="120"/>
      <c r="Z455" s="120"/>
    </row>
    <row r="456" spans="1:26" ht="15.75" customHeight="1">
      <c r="A456" s="120"/>
      <c r="B456" s="132"/>
      <c r="C456" s="120"/>
      <c r="D456" s="120"/>
      <c r="E456" s="120"/>
      <c r="F456" s="120"/>
      <c r="G456" s="120"/>
      <c r="H456" s="120"/>
      <c r="I456" s="120"/>
      <c r="J456" s="120"/>
      <c r="K456" s="120"/>
      <c r="L456" s="120"/>
      <c r="M456" s="120"/>
      <c r="N456" s="120"/>
      <c r="O456" s="120"/>
      <c r="P456" s="120"/>
      <c r="Q456" s="120"/>
      <c r="R456" s="120"/>
      <c r="S456" s="120"/>
      <c r="T456" s="120"/>
      <c r="U456" s="120"/>
      <c r="V456" s="120"/>
      <c r="W456" s="120"/>
      <c r="X456" s="120"/>
      <c r="Y456" s="120"/>
      <c r="Z456" s="120"/>
    </row>
    <row r="457" spans="1:26" ht="15.75" customHeight="1">
      <c r="A457" s="120"/>
      <c r="B457" s="132"/>
      <c r="C457" s="120"/>
      <c r="D457" s="120"/>
      <c r="E457" s="120"/>
      <c r="F457" s="120"/>
      <c r="G457" s="120"/>
      <c r="H457" s="120"/>
      <c r="I457" s="120"/>
      <c r="J457" s="120"/>
      <c r="K457" s="120"/>
      <c r="L457" s="120"/>
      <c r="M457" s="120"/>
      <c r="N457" s="120"/>
      <c r="O457" s="120"/>
      <c r="P457" s="120"/>
      <c r="Q457" s="120"/>
      <c r="R457" s="120"/>
      <c r="S457" s="120"/>
      <c r="T457" s="120"/>
      <c r="U457" s="120"/>
      <c r="V457" s="120"/>
      <c r="W457" s="120"/>
      <c r="X457" s="120"/>
      <c r="Y457" s="120"/>
      <c r="Z457" s="120"/>
    </row>
    <row r="458" spans="1:26" ht="15.75" customHeight="1">
      <c r="A458" s="120"/>
      <c r="B458" s="132"/>
      <c r="C458" s="120"/>
      <c r="D458" s="120"/>
      <c r="E458" s="120"/>
      <c r="F458" s="120"/>
      <c r="G458" s="120"/>
      <c r="H458" s="120"/>
      <c r="I458" s="120"/>
      <c r="J458" s="120"/>
      <c r="K458" s="120"/>
      <c r="L458" s="120"/>
      <c r="M458" s="120"/>
      <c r="N458" s="120"/>
      <c r="O458" s="120"/>
      <c r="P458" s="120"/>
      <c r="Q458" s="120"/>
      <c r="R458" s="120"/>
      <c r="S458" s="120"/>
      <c r="T458" s="120"/>
      <c r="U458" s="120"/>
      <c r="V458" s="120"/>
      <c r="W458" s="120"/>
      <c r="X458" s="120"/>
      <c r="Y458" s="120"/>
      <c r="Z458" s="120"/>
    </row>
    <row r="459" spans="1:26" ht="15.75" customHeight="1">
      <c r="A459" s="120"/>
      <c r="B459" s="132"/>
      <c r="C459" s="120"/>
      <c r="D459" s="120"/>
      <c r="E459" s="120"/>
      <c r="F459" s="120"/>
      <c r="G459" s="120"/>
      <c r="H459" s="120"/>
      <c r="I459" s="120"/>
      <c r="J459" s="120"/>
      <c r="K459" s="120"/>
      <c r="L459" s="120"/>
      <c r="M459" s="120"/>
      <c r="N459" s="120"/>
      <c r="O459" s="120"/>
      <c r="P459" s="120"/>
      <c r="Q459" s="120"/>
      <c r="R459" s="120"/>
      <c r="S459" s="120"/>
      <c r="T459" s="120"/>
      <c r="U459" s="120"/>
      <c r="V459" s="120"/>
      <c r="W459" s="120"/>
      <c r="X459" s="120"/>
      <c r="Y459" s="120"/>
      <c r="Z459" s="120"/>
    </row>
    <row r="460" spans="1:26" ht="15.75" customHeight="1">
      <c r="A460" s="120"/>
      <c r="B460" s="132"/>
      <c r="C460" s="120"/>
      <c r="D460" s="120"/>
      <c r="E460" s="120"/>
      <c r="F460" s="120"/>
      <c r="G460" s="120"/>
      <c r="H460" s="120"/>
      <c r="I460" s="120"/>
      <c r="J460" s="120"/>
      <c r="K460" s="120"/>
      <c r="L460" s="120"/>
      <c r="M460" s="120"/>
      <c r="N460" s="120"/>
      <c r="O460" s="120"/>
      <c r="P460" s="120"/>
      <c r="Q460" s="120"/>
      <c r="R460" s="120"/>
      <c r="S460" s="120"/>
      <c r="T460" s="120"/>
      <c r="U460" s="120"/>
      <c r="V460" s="120"/>
      <c r="W460" s="120"/>
      <c r="X460" s="120"/>
      <c r="Y460" s="120"/>
      <c r="Z460" s="120"/>
    </row>
    <row r="461" spans="1:26" ht="15.75" customHeight="1">
      <c r="A461" s="120"/>
      <c r="B461" s="132"/>
      <c r="C461" s="120"/>
      <c r="D461" s="120"/>
      <c r="E461" s="120"/>
      <c r="F461" s="120"/>
      <c r="G461" s="120"/>
      <c r="H461" s="120"/>
      <c r="I461" s="120"/>
      <c r="J461" s="120"/>
      <c r="K461" s="120"/>
      <c r="L461" s="120"/>
      <c r="M461" s="120"/>
      <c r="N461" s="120"/>
      <c r="O461" s="120"/>
      <c r="P461" s="120"/>
      <c r="Q461" s="120"/>
      <c r="R461" s="120"/>
      <c r="S461" s="120"/>
      <c r="T461" s="120"/>
      <c r="U461" s="120"/>
      <c r="V461" s="120"/>
      <c r="W461" s="120"/>
      <c r="X461" s="120"/>
      <c r="Y461" s="120"/>
      <c r="Z461" s="120"/>
    </row>
    <row r="462" spans="1:26" ht="15.75" customHeight="1">
      <c r="A462" s="120"/>
      <c r="B462" s="132"/>
      <c r="C462" s="120"/>
      <c r="D462" s="120"/>
      <c r="E462" s="120"/>
      <c r="F462" s="120"/>
      <c r="G462" s="120"/>
      <c r="H462" s="120"/>
      <c r="I462" s="120"/>
      <c r="J462" s="120"/>
      <c r="K462" s="120"/>
      <c r="L462" s="120"/>
      <c r="M462" s="120"/>
      <c r="N462" s="120"/>
      <c r="O462" s="120"/>
      <c r="P462" s="120"/>
      <c r="Q462" s="120"/>
      <c r="R462" s="120"/>
      <c r="S462" s="120"/>
      <c r="T462" s="120"/>
      <c r="U462" s="120"/>
      <c r="V462" s="120"/>
      <c r="W462" s="120"/>
      <c r="X462" s="120"/>
      <c r="Y462" s="120"/>
      <c r="Z462" s="120"/>
    </row>
    <row r="463" spans="1:26" ht="15.75" customHeight="1">
      <c r="A463" s="120"/>
      <c r="B463" s="132"/>
      <c r="C463" s="120"/>
      <c r="D463" s="120"/>
      <c r="E463" s="120"/>
      <c r="F463" s="120"/>
      <c r="G463" s="120"/>
      <c r="H463" s="120"/>
      <c r="I463" s="120"/>
      <c r="J463" s="120"/>
      <c r="K463" s="120"/>
      <c r="L463" s="120"/>
      <c r="M463" s="120"/>
      <c r="N463" s="120"/>
      <c r="O463" s="120"/>
      <c r="P463" s="120"/>
      <c r="Q463" s="120"/>
      <c r="R463" s="120"/>
      <c r="S463" s="120"/>
      <c r="T463" s="120"/>
      <c r="U463" s="120"/>
      <c r="V463" s="120"/>
      <c r="W463" s="120"/>
      <c r="X463" s="120"/>
      <c r="Y463" s="120"/>
      <c r="Z463" s="120"/>
    </row>
    <row r="464" spans="1:26" ht="15.75" customHeight="1">
      <c r="A464" s="120"/>
      <c r="B464" s="132"/>
      <c r="C464" s="120"/>
      <c r="D464" s="120"/>
      <c r="E464" s="120"/>
      <c r="F464" s="120"/>
      <c r="G464" s="120"/>
      <c r="H464" s="120"/>
      <c r="I464" s="120"/>
      <c r="J464" s="120"/>
      <c r="K464" s="120"/>
      <c r="L464" s="120"/>
      <c r="M464" s="120"/>
      <c r="N464" s="120"/>
      <c r="O464" s="120"/>
      <c r="P464" s="120"/>
      <c r="Q464" s="120"/>
      <c r="R464" s="120"/>
      <c r="S464" s="120"/>
      <c r="T464" s="120"/>
      <c r="U464" s="120"/>
      <c r="V464" s="120"/>
      <c r="W464" s="120"/>
      <c r="X464" s="120"/>
      <c r="Y464" s="120"/>
      <c r="Z464" s="120"/>
    </row>
    <row r="465" spans="1:26" ht="15.75" customHeight="1">
      <c r="A465" s="120"/>
      <c r="B465" s="132"/>
      <c r="C465" s="120"/>
      <c r="D465" s="120"/>
      <c r="E465" s="120"/>
      <c r="F465" s="120"/>
      <c r="G465" s="120"/>
      <c r="H465" s="120"/>
      <c r="I465" s="120"/>
      <c r="J465" s="120"/>
      <c r="K465" s="120"/>
      <c r="L465" s="120"/>
      <c r="M465" s="120"/>
      <c r="N465" s="120"/>
      <c r="O465" s="120"/>
      <c r="P465" s="120"/>
      <c r="Q465" s="120"/>
      <c r="R465" s="120"/>
      <c r="S465" s="120"/>
      <c r="T465" s="120"/>
      <c r="U465" s="120"/>
      <c r="V465" s="120"/>
      <c r="W465" s="120"/>
      <c r="X465" s="120"/>
      <c r="Y465" s="120"/>
      <c r="Z465" s="120"/>
    </row>
    <row r="466" spans="1:26" ht="15.75" customHeight="1">
      <c r="A466" s="120"/>
      <c r="B466" s="132"/>
      <c r="C466" s="120"/>
      <c r="D466" s="120"/>
      <c r="E466" s="120"/>
      <c r="F466" s="120"/>
      <c r="G466" s="120"/>
      <c r="H466" s="120"/>
      <c r="I466" s="120"/>
      <c r="J466" s="120"/>
      <c r="K466" s="120"/>
      <c r="L466" s="120"/>
      <c r="M466" s="120"/>
      <c r="N466" s="120"/>
      <c r="O466" s="120"/>
      <c r="P466" s="120"/>
      <c r="Q466" s="120"/>
      <c r="R466" s="120"/>
      <c r="S466" s="120"/>
      <c r="T466" s="120"/>
      <c r="U466" s="120"/>
      <c r="V466" s="120"/>
      <c r="W466" s="120"/>
      <c r="X466" s="120"/>
      <c r="Y466" s="120"/>
      <c r="Z466" s="120"/>
    </row>
    <row r="467" spans="1:26" ht="15.75" customHeight="1">
      <c r="A467" s="120"/>
      <c r="B467" s="132"/>
      <c r="C467" s="120"/>
      <c r="D467" s="120"/>
      <c r="E467" s="120"/>
      <c r="F467" s="120"/>
      <c r="G467" s="120"/>
      <c r="H467" s="120"/>
      <c r="I467" s="120"/>
      <c r="J467" s="120"/>
      <c r="K467" s="120"/>
      <c r="L467" s="120"/>
      <c r="M467" s="120"/>
      <c r="N467" s="120"/>
      <c r="O467" s="120"/>
      <c r="P467" s="120"/>
      <c r="Q467" s="120"/>
      <c r="R467" s="120"/>
      <c r="S467" s="120"/>
      <c r="T467" s="120"/>
      <c r="U467" s="120"/>
      <c r="V467" s="120"/>
      <c r="W467" s="120"/>
      <c r="X467" s="120"/>
      <c r="Y467" s="120"/>
      <c r="Z467" s="120"/>
    </row>
    <row r="468" spans="1:26" ht="15.75" customHeight="1">
      <c r="A468" s="120"/>
      <c r="B468" s="132"/>
      <c r="C468" s="120"/>
      <c r="D468" s="120"/>
      <c r="E468" s="120"/>
      <c r="F468" s="120"/>
      <c r="G468" s="120"/>
      <c r="H468" s="120"/>
      <c r="I468" s="120"/>
      <c r="J468" s="120"/>
      <c r="K468" s="120"/>
      <c r="L468" s="120"/>
      <c r="M468" s="120"/>
      <c r="N468" s="120"/>
      <c r="O468" s="120"/>
      <c r="P468" s="120"/>
      <c r="Q468" s="120"/>
      <c r="R468" s="120"/>
      <c r="S468" s="120"/>
      <c r="T468" s="120"/>
      <c r="U468" s="120"/>
      <c r="V468" s="120"/>
      <c r="W468" s="120"/>
      <c r="X468" s="120"/>
      <c r="Y468" s="120"/>
      <c r="Z468" s="120"/>
    </row>
    <row r="469" spans="1:26" ht="15.75" customHeight="1">
      <c r="A469" s="120"/>
      <c r="B469" s="132"/>
      <c r="C469" s="120"/>
      <c r="D469" s="120"/>
      <c r="E469" s="120"/>
      <c r="F469" s="120"/>
      <c r="G469" s="120"/>
      <c r="H469" s="120"/>
      <c r="I469" s="120"/>
      <c r="J469" s="120"/>
      <c r="K469" s="120"/>
      <c r="L469" s="120"/>
      <c r="M469" s="120"/>
      <c r="N469" s="120"/>
      <c r="O469" s="120"/>
      <c r="P469" s="120"/>
      <c r="Q469" s="120"/>
      <c r="R469" s="120"/>
      <c r="S469" s="120"/>
      <c r="T469" s="120"/>
      <c r="U469" s="120"/>
      <c r="V469" s="120"/>
      <c r="W469" s="120"/>
      <c r="X469" s="120"/>
      <c r="Y469" s="120"/>
      <c r="Z469" s="120"/>
    </row>
    <row r="470" spans="1:26" ht="15.75" customHeight="1">
      <c r="A470" s="120"/>
      <c r="B470" s="132"/>
      <c r="C470" s="120"/>
      <c r="D470" s="120"/>
      <c r="E470" s="120"/>
      <c r="F470" s="120"/>
      <c r="G470" s="120"/>
      <c r="H470" s="120"/>
      <c r="I470" s="120"/>
      <c r="J470" s="120"/>
      <c r="K470" s="120"/>
      <c r="L470" s="120"/>
      <c r="M470" s="120"/>
      <c r="N470" s="120"/>
      <c r="O470" s="120"/>
      <c r="P470" s="120"/>
      <c r="Q470" s="120"/>
      <c r="R470" s="120"/>
      <c r="S470" s="120"/>
      <c r="T470" s="120"/>
      <c r="U470" s="120"/>
      <c r="V470" s="120"/>
      <c r="W470" s="120"/>
      <c r="X470" s="120"/>
      <c r="Y470" s="120"/>
      <c r="Z470" s="120"/>
    </row>
    <row r="471" spans="1:26" ht="15.75" customHeight="1">
      <c r="A471" s="120"/>
      <c r="B471" s="132"/>
      <c r="C471" s="120"/>
      <c r="D471" s="120"/>
      <c r="E471" s="120"/>
      <c r="F471" s="120"/>
      <c r="G471" s="120"/>
      <c r="H471" s="120"/>
      <c r="I471" s="120"/>
      <c r="J471" s="120"/>
      <c r="K471" s="120"/>
      <c r="L471" s="120"/>
      <c r="M471" s="120"/>
      <c r="N471" s="120"/>
      <c r="O471" s="120"/>
      <c r="P471" s="120"/>
      <c r="Q471" s="120"/>
      <c r="R471" s="120"/>
      <c r="S471" s="120"/>
      <c r="T471" s="120"/>
      <c r="U471" s="120"/>
      <c r="V471" s="120"/>
      <c r="W471" s="120"/>
      <c r="X471" s="120"/>
      <c r="Y471" s="120"/>
      <c r="Z471" s="120"/>
    </row>
    <row r="472" spans="1:26" ht="15.75" customHeight="1">
      <c r="A472" s="120"/>
      <c r="B472" s="132"/>
      <c r="C472" s="120"/>
      <c r="D472" s="120"/>
      <c r="E472" s="120"/>
      <c r="F472" s="120"/>
      <c r="G472" s="120"/>
      <c r="H472" s="120"/>
      <c r="I472" s="120"/>
      <c r="J472" s="120"/>
      <c r="K472" s="120"/>
      <c r="L472" s="120"/>
      <c r="M472" s="120"/>
      <c r="N472" s="120"/>
      <c r="O472" s="120"/>
      <c r="P472" s="120"/>
      <c r="Q472" s="120"/>
      <c r="R472" s="120"/>
      <c r="S472" s="120"/>
      <c r="T472" s="120"/>
      <c r="U472" s="120"/>
      <c r="V472" s="120"/>
      <c r="W472" s="120"/>
      <c r="X472" s="120"/>
      <c r="Y472" s="120"/>
      <c r="Z472" s="120"/>
    </row>
    <row r="473" spans="1:26" ht="15.75" customHeight="1">
      <c r="A473" s="120"/>
      <c r="B473" s="132"/>
      <c r="C473" s="120"/>
      <c r="D473" s="120"/>
      <c r="E473" s="120"/>
      <c r="F473" s="120"/>
      <c r="G473" s="120"/>
      <c r="H473" s="120"/>
      <c r="I473" s="120"/>
      <c r="J473" s="120"/>
      <c r="K473" s="120"/>
      <c r="L473" s="120"/>
      <c r="M473" s="120"/>
      <c r="N473" s="120"/>
      <c r="O473" s="120"/>
      <c r="P473" s="120"/>
      <c r="Q473" s="120"/>
      <c r="R473" s="120"/>
      <c r="S473" s="120"/>
      <c r="T473" s="120"/>
      <c r="U473" s="120"/>
      <c r="V473" s="120"/>
      <c r="W473" s="120"/>
      <c r="X473" s="120"/>
      <c r="Y473" s="120"/>
      <c r="Z473" s="120"/>
    </row>
    <row r="474" spans="1:26" ht="15.75" customHeight="1">
      <c r="A474" s="120"/>
      <c r="B474" s="132"/>
      <c r="C474" s="120"/>
      <c r="D474" s="120"/>
      <c r="E474" s="120"/>
      <c r="F474" s="120"/>
      <c r="G474" s="120"/>
      <c r="H474" s="120"/>
      <c r="I474" s="120"/>
      <c r="J474" s="120"/>
      <c r="K474" s="120"/>
      <c r="L474" s="120"/>
      <c r="M474" s="120"/>
      <c r="N474" s="120"/>
      <c r="O474" s="120"/>
      <c r="P474" s="120"/>
      <c r="Q474" s="120"/>
      <c r="R474" s="120"/>
      <c r="S474" s="120"/>
      <c r="T474" s="120"/>
      <c r="U474" s="120"/>
      <c r="V474" s="120"/>
      <c r="W474" s="120"/>
      <c r="X474" s="120"/>
      <c r="Y474" s="120"/>
      <c r="Z474" s="120"/>
    </row>
    <row r="475" spans="1:26" ht="15.75" customHeight="1">
      <c r="A475" s="120"/>
      <c r="B475" s="132"/>
      <c r="C475" s="120"/>
      <c r="D475" s="120"/>
      <c r="E475" s="120"/>
      <c r="F475" s="120"/>
      <c r="G475" s="120"/>
      <c r="H475" s="120"/>
      <c r="I475" s="120"/>
      <c r="J475" s="120"/>
      <c r="K475" s="120"/>
      <c r="L475" s="120"/>
      <c r="M475" s="120"/>
      <c r="N475" s="120"/>
      <c r="O475" s="120"/>
      <c r="P475" s="120"/>
      <c r="Q475" s="120"/>
      <c r="R475" s="120"/>
      <c r="S475" s="120"/>
      <c r="T475" s="120"/>
      <c r="U475" s="120"/>
      <c r="V475" s="120"/>
      <c r="W475" s="120"/>
      <c r="X475" s="120"/>
      <c r="Y475" s="120"/>
      <c r="Z475" s="120"/>
    </row>
    <row r="476" spans="1:26" ht="15.75" customHeight="1">
      <c r="A476" s="120"/>
      <c r="B476" s="132"/>
      <c r="C476" s="120"/>
      <c r="D476" s="120"/>
      <c r="E476" s="120"/>
      <c r="F476" s="120"/>
      <c r="G476" s="120"/>
      <c r="H476" s="120"/>
      <c r="I476" s="120"/>
      <c r="J476" s="120"/>
      <c r="K476" s="120"/>
      <c r="L476" s="120"/>
      <c r="M476" s="120"/>
      <c r="N476" s="120"/>
      <c r="O476" s="120"/>
      <c r="P476" s="120"/>
      <c r="Q476" s="120"/>
      <c r="R476" s="120"/>
      <c r="S476" s="120"/>
      <c r="T476" s="120"/>
      <c r="U476" s="120"/>
      <c r="V476" s="120"/>
      <c r="W476" s="120"/>
      <c r="X476" s="120"/>
      <c r="Y476" s="120"/>
      <c r="Z476" s="120"/>
    </row>
    <row r="477" spans="1:26" ht="15.75" customHeight="1">
      <c r="A477" s="120"/>
      <c r="B477" s="132"/>
      <c r="C477" s="120"/>
      <c r="D477" s="120"/>
      <c r="E477" s="120"/>
      <c r="F477" s="120"/>
      <c r="G477" s="120"/>
      <c r="H477" s="120"/>
      <c r="I477" s="120"/>
      <c r="J477" s="120"/>
      <c r="K477" s="120"/>
      <c r="L477" s="120"/>
      <c r="M477" s="120"/>
      <c r="N477" s="120"/>
      <c r="O477" s="120"/>
      <c r="P477" s="120"/>
      <c r="Q477" s="120"/>
      <c r="R477" s="120"/>
      <c r="S477" s="120"/>
      <c r="T477" s="120"/>
      <c r="U477" s="120"/>
      <c r="V477" s="120"/>
      <c r="W477" s="120"/>
      <c r="X477" s="120"/>
      <c r="Y477" s="120"/>
      <c r="Z477" s="120"/>
    </row>
    <row r="478" spans="1:26" ht="15.75" customHeight="1">
      <c r="A478" s="120"/>
      <c r="B478" s="132"/>
      <c r="C478" s="120"/>
      <c r="D478" s="120"/>
      <c r="E478" s="120"/>
      <c r="F478" s="120"/>
      <c r="G478" s="120"/>
      <c r="H478" s="120"/>
      <c r="I478" s="120"/>
      <c r="J478" s="120"/>
      <c r="K478" s="120"/>
      <c r="L478" s="120"/>
      <c r="M478" s="120"/>
      <c r="N478" s="120"/>
      <c r="O478" s="120"/>
      <c r="P478" s="120"/>
      <c r="Q478" s="120"/>
      <c r="R478" s="120"/>
      <c r="S478" s="120"/>
      <c r="T478" s="120"/>
      <c r="U478" s="120"/>
      <c r="V478" s="120"/>
      <c r="W478" s="120"/>
      <c r="X478" s="120"/>
      <c r="Y478" s="120"/>
      <c r="Z478" s="120"/>
    </row>
    <row r="479" spans="1:26" ht="15.75" customHeight="1">
      <c r="A479" s="120"/>
      <c r="B479" s="132"/>
      <c r="C479" s="120"/>
      <c r="D479" s="120"/>
      <c r="E479" s="120"/>
      <c r="F479" s="120"/>
      <c r="G479" s="120"/>
      <c r="H479" s="120"/>
      <c r="I479" s="120"/>
      <c r="J479" s="120"/>
      <c r="K479" s="120"/>
      <c r="L479" s="120"/>
      <c r="M479" s="120"/>
      <c r="N479" s="120"/>
      <c r="O479" s="120"/>
      <c r="P479" s="120"/>
      <c r="Q479" s="120"/>
      <c r="R479" s="120"/>
      <c r="S479" s="120"/>
      <c r="T479" s="120"/>
      <c r="U479" s="120"/>
      <c r="V479" s="120"/>
      <c r="W479" s="120"/>
      <c r="X479" s="120"/>
      <c r="Y479" s="120"/>
      <c r="Z479" s="120"/>
    </row>
    <row r="480" spans="1:26" ht="15.75" customHeight="1">
      <c r="A480" s="120"/>
      <c r="B480" s="132"/>
      <c r="C480" s="120"/>
      <c r="D480" s="120"/>
      <c r="E480" s="120"/>
      <c r="F480" s="120"/>
      <c r="G480" s="120"/>
      <c r="H480" s="120"/>
      <c r="I480" s="120"/>
      <c r="J480" s="120"/>
      <c r="K480" s="120"/>
      <c r="L480" s="120"/>
      <c r="M480" s="120"/>
      <c r="N480" s="120"/>
      <c r="O480" s="120"/>
      <c r="P480" s="120"/>
      <c r="Q480" s="120"/>
      <c r="R480" s="120"/>
      <c r="S480" s="120"/>
      <c r="T480" s="120"/>
      <c r="U480" s="120"/>
      <c r="V480" s="120"/>
      <c r="W480" s="120"/>
      <c r="X480" s="120"/>
      <c r="Y480" s="120"/>
      <c r="Z480" s="120"/>
    </row>
    <row r="481" spans="1:26" ht="15.75" customHeight="1">
      <c r="A481" s="120"/>
      <c r="B481" s="132"/>
      <c r="C481" s="120"/>
      <c r="D481" s="120"/>
      <c r="E481" s="120"/>
      <c r="F481" s="120"/>
      <c r="G481" s="120"/>
      <c r="H481" s="120"/>
      <c r="I481" s="120"/>
      <c r="J481" s="120"/>
      <c r="K481" s="120"/>
      <c r="L481" s="120"/>
      <c r="M481" s="120"/>
      <c r="N481" s="120"/>
      <c r="O481" s="120"/>
      <c r="P481" s="120"/>
      <c r="Q481" s="120"/>
      <c r="R481" s="120"/>
      <c r="S481" s="120"/>
      <c r="T481" s="120"/>
      <c r="U481" s="120"/>
      <c r="V481" s="120"/>
      <c r="W481" s="120"/>
      <c r="X481" s="120"/>
      <c r="Y481" s="120"/>
      <c r="Z481" s="120"/>
    </row>
    <row r="482" spans="1:26" ht="15.75" customHeight="1">
      <c r="A482" s="120"/>
      <c r="B482" s="132"/>
      <c r="C482" s="120"/>
      <c r="D482" s="120"/>
      <c r="E482" s="120"/>
      <c r="F482" s="120"/>
      <c r="G482" s="120"/>
      <c r="H482" s="120"/>
      <c r="I482" s="120"/>
      <c r="J482" s="120"/>
      <c r="K482" s="120"/>
      <c r="L482" s="120"/>
      <c r="M482" s="120"/>
      <c r="N482" s="120"/>
      <c r="O482" s="120"/>
      <c r="P482" s="120"/>
      <c r="Q482" s="120"/>
      <c r="R482" s="120"/>
      <c r="S482" s="120"/>
      <c r="T482" s="120"/>
      <c r="U482" s="120"/>
      <c r="V482" s="120"/>
      <c r="W482" s="120"/>
      <c r="X482" s="120"/>
      <c r="Y482" s="120"/>
      <c r="Z482" s="120"/>
    </row>
    <row r="483" spans="1:26" ht="15.75" customHeight="1">
      <c r="A483" s="120"/>
      <c r="B483" s="132"/>
      <c r="C483" s="120"/>
      <c r="D483" s="120"/>
      <c r="E483" s="120"/>
      <c r="F483" s="120"/>
      <c r="G483" s="120"/>
      <c r="H483" s="120"/>
      <c r="I483" s="120"/>
      <c r="J483" s="120"/>
      <c r="K483" s="120"/>
      <c r="L483" s="120"/>
      <c r="M483" s="120"/>
      <c r="N483" s="120"/>
      <c r="O483" s="120"/>
      <c r="P483" s="120"/>
      <c r="Q483" s="120"/>
      <c r="R483" s="120"/>
      <c r="S483" s="120"/>
      <c r="T483" s="120"/>
      <c r="U483" s="120"/>
      <c r="V483" s="120"/>
      <c r="W483" s="120"/>
      <c r="X483" s="120"/>
      <c r="Y483" s="120"/>
      <c r="Z483" s="120"/>
    </row>
    <row r="484" spans="1:26" ht="15.75" customHeight="1">
      <c r="A484" s="120"/>
      <c r="B484" s="132"/>
      <c r="C484" s="120"/>
      <c r="D484" s="120"/>
      <c r="E484" s="120"/>
      <c r="F484" s="120"/>
      <c r="G484" s="120"/>
      <c r="H484" s="120"/>
      <c r="I484" s="120"/>
      <c r="J484" s="120"/>
      <c r="K484" s="120"/>
      <c r="L484" s="120"/>
      <c r="M484" s="120"/>
      <c r="N484" s="120"/>
      <c r="O484" s="120"/>
      <c r="P484" s="120"/>
      <c r="Q484" s="120"/>
      <c r="R484" s="120"/>
      <c r="S484" s="120"/>
      <c r="T484" s="120"/>
      <c r="U484" s="120"/>
      <c r="V484" s="120"/>
      <c r="W484" s="120"/>
      <c r="X484" s="120"/>
      <c r="Y484" s="120"/>
      <c r="Z484" s="120"/>
    </row>
    <row r="485" spans="1:26" ht="15.75" customHeight="1">
      <c r="A485" s="120"/>
      <c r="B485" s="132"/>
      <c r="C485" s="120"/>
      <c r="D485" s="120"/>
      <c r="E485" s="120"/>
      <c r="F485" s="120"/>
      <c r="G485" s="120"/>
      <c r="H485" s="120"/>
      <c r="I485" s="120"/>
      <c r="J485" s="120"/>
      <c r="K485" s="120"/>
      <c r="L485" s="120"/>
      <c r="M485" s="120"/>
      <c r="N485" s="120"/>
      <c r="O485" s="120"/>
      <c r="P485" s="120"/>
      <c r="Q485" s="120"/>
      <c r="R485" s="120"/>
      <c r="S485" s="120"/>
      <c r="T485" s="120"/>
      <c r="U485" s="120"/>
      <c r="V485" s="120"/>
      <c r="W485" s="120"/>
      <c r="X485" s="120"/>
      <c r="Y485" s="120"/>
      <c r="Z485" s="120"/>
    </row>
    <row r="486" spans="1:26" ht="15.75" customHeight="1">
      <c r="A486" s="120"/>
      <c r="B486" s="132"/>
      <c r="C486" s="120"/>
      <c r="D486" s="120"/>
      <c r="E486" s="120"/>
      <c r="F486" s="120"/>
      <c r="G486" s="120"/>
      <c r="H486" s="120"/>
      <c r="I486" s="120"/>
      <c r="J486" s="120"/>
      <c r="K486" s="120"/>
      <c r="L486" s="120"/>
      <c r="M486" s="120"/>
      <c r="N486" s="120"/>
      <c r="O486" s="120"/>
      <c r="P486" s="120"/>
      <c r="Q486" s="120"/>
      <c r="R486" s="120"/>
      <c r="S486" s="120"/>
      <c r="T486" s="120"/>
      <c r="U486" s="120"/>
      <c r="V486" s="120"/>
      <c r="W486" s="120"/>
      <c r="X486" s="120"/>
      <c r="Y486" s="120"/>
      <c r="Z486" s="120"/>
    </row>
    <row r="487" spans="1:26" ht="15.75" customHeight="1">
      <c r="A487" s="120"/>
      <c r="B487" s="132"/>
      <c r="C487" s="120"/>
      <c r="D487" s="120"/>
      <c r="E487" s="120"/>
      <c r="F487" s="120"/>
      <c r="G487" s="120"/>
      <c r="H487" s="120"/>
      <c r="I487" s="120"/>
      <c r="J487" s="120"/>
      <c r="K487" s="120"/>
      <c r="L487" s="120"/>
      <c r="M487" s="120"/>
      <c r="N487" s="120"/>
      <c r="O487" s="120"/>
      <c r="P487" s="120"/>
      <c r="Q487" s="120"/>
      <c r="R487" s="120"/>
      <c r="S487" s="120"/>
      <c r="T487" s="120"/>
      <c r="U487" s="120"/>
      <c r="V487" s="120"/>
      <c r="W487" s="120"/>
      <c r="X487" s="120"/>
      <c r="Y487" s="120"/>
      <c r="Z487" s="120"/>
    </row>
    <row r="488" spans="1:26" ht="15.75" customHeight="1">
      <c r="A488" s="120"/>
      <c r="B488" s="132"/>
      <c r="C488" s="120"/>
      <c r="D488" s="120"/>
      <c r="E488" s="120"/>
      <c r="F488" s="120"/>
      <c r="G488" s="120"/>
      <c r="H488" s="120"/>
      <c r="I488" s="120"/>
      <c r="J488" s="120"/>
      <c r="K488" s="120"/>
      <c r="L488" s="120"/>
      <c r="M488" s="120"/>
      <c r="N488" s="120"/>
      <c r="O488" s="120"/>
      <c r="P488" s="120"/>
      <c r="Q488" s="120"/>
      <c r="R488" s="120"/>
      <c r="S488" s="120"/>
      <c r="T488" s="120"/>
      <c r="U488" s="120"/>
      <c r="V488" s="120"/>
      <c r="W488" s="120"/>
      <c r="X488" s="120"/>
      <c r="Y488" s="120"/>
      <c r="Z488" s="120"/>
    </row>
    <row r="489" spans="1:26" ht="15.75" customHeight="1">
      <c r="A489" s="120"/>
      <c r="B489" s="132"/>
      <c r="C489" s="120"/>
      <c r="D489" s="120"/>
      <c r="E489" s="120"/>
      <c r="F489" s="120"/>
      <c r="G489" s="120"/>
      <c r="H489" s="120"/>
      <c r="I489" s="120"/>
      <c r="J489" s="120"/>
      <c r="K489" s="120"/>
      <c r="L489" s="120"/>
      <c r="M489" s="120"/>
      <c r="N489" s="120"/>
      <c r="O489" s="120"/>
      <c r="P489" s="120"/>
      <c r="Q489" s="120"/>
      <c r="R489" s="120"/>
      <c r="S489" s="120"/>
      <c r="T489" s="120"/>
      <c r="U489" s="120"/>
      <c r="V489" s="120"/>
      <c r="W489" s="120"/>
      <c r="X489" s="120"/>
      <c r="Y489" s="120"/>
      <c r="Z489" s="120"/>
    </row>
    <row r="490" spans="1:26" ht="15.75" customHeight="1">
      <c r="A490" s="120"/>
      <c r="B490" s="132"/>
      <c r="C490" s="120"/>
      <c r="D490" s="120"/>
      <c r="E490" s="120"/>
      <c r="F490" s="120"/>
      <c r="G490" s="120"/>
      <c r="H490" s="120"/>
      <c r="I490" s="120"/>
      <c r="J490" s="120"/>
      <c r="K490" s="120"/>
      <c r="L490" s="120"/>
      <c r="M490" s="120"/>
      <c r="N490" s="120"/>
      <c r="O490" s="120"/>
      <c r="P490" s="120"/>
      <c r="Q490" s="120"/>
      <c r="R490" s="120"/>
      <c r="S490" s="120"/>
      <c r="T490" s="120"/>
      <c r="U490" s="120"/>
      <c r="V490" s="120"/>
      <c r="W490" s="120"/>
      <c r="X490" s="120"/>
      <c r="Y490" s="120"/>
      <c r="Z490" s="120"/>
    </row>
    <row r="491" spans="1:26" ht="15.75" customHeight="1">
      <c r="A491" s="120"/>
      <c r="B491" s="132"/>
      <c r="C491" s="120"/>
      <c r="D491" s="120"/>
      <c r="E491" s="120"/>
      <c r="F491" s="120"/>
      <c r="G491" s="120"/>
      <c r="H491" s="120"/>
      <c r="I491" s="120"/>
      <c r="J491" s="120"/>
      <c r="K491" s="120"/>
      <c r="L491" s="120"/>
      <c r="M491" s="120"/>
      <c r="N491" s="120"/>
      <c r="O491" s="120"/>
      <c r="P491" s="120"/>
      <c r="Q491" s="120"/>
      <c r="R491" s="120"/>
      <c r="S491" s="120"/>
      <c r="T491" s="120"/>
      <c r="U491" s="120"/>
      <c r="V491" s="120"/>
      <c r="W491" s="120"/>
      <c r="X491" s="120"/>
      <c r="Y491" s="120"/>
      <c r="Z491" s="120"/>
    </row>
    <row r="492" spans="1:26" ht="15.75" customHeight="1">
      <c r="A492" s="120"/>
      <c r="B492" s="132"/>
      <c r="C492" s="120"/>
      <c r="D492" s="120"/>
      <c r="E492" s="120"/>
      <c r="F492" s="120"/>
      <c r="G492" s="120"/>
      <c r="H492" s="120"/>
      <c r="I492" s="120"/>
      <c r="J492" s="120"/>
      <c r="K492" s="120"/>
      <c r="L492" s="120"/>
      <c r="M492" s="120"/>
      <c r="N492" s="120"/>
      <c r="O492" s="120"/>
      <c r="P492" s="120"/>
      <c r="Q492" s="120"/>
      <c r="R492" s="120"/>
      <c r="S492" s="120"/>
      <c r="T492" s="120"/>
      <c r="U492" s="120"/>
      <c r="V492" s="120"/>
      <c r="W492" s="120"/>
      <c r="X492" s="120"/>
      <c r="Y492" s="120"/>
      <c r="Z492" s="120"/>
    </row>
    <row r="493" spans="1:26" ht="15.75" customHeight="1">
      <c r="A493" s="120"/>
      <c r="B493" s="132"/>
      <c r="C493" s="120"/>
      <c r="D493" s="120"/>
      <c r="E493" s="120"/>
      <c r="F493" s="120"/>
      <c r="G493" s="120"/>
      <c r="H493" s="120"/>
      <c r="I493" s="120"/>
      <c r="J493" s="120"/>
      <c r="K493" s="120"/>
      <c r="L493" s="120"/>
      <c r="M493" s="120"/>
      <c r="N493" s="120"/>
      <c r="O493" s="120"/>
      <c r="P493" s="120"/>
      <c r="Q493" s="120"/>
      <c r="R493" s="120"/>
      <c r="S493" s="120"/>
      <c r="T493" s="120"/>
      <c r="U493" s="120"/>
      <c r="V493" s="120"/>
      <c r="W493" s="120"/>
      <c r="X493" s="120"/>
      <c r="Y493" s="120"/>
      <c r="Z493" s="120"/>
    </row>
    <row r="494" spans="1:26" ht="15.75" customHeight="1">
      <c r="A494" s="120"/>
      <c r="B494" s="132"/>
      <c r="C494" s="120"/>
      <c r="D494" s="120"/>
      <c r="E494" s="120"/>
      <c r="F494" s="120"/>
      <c r="G494" s="120"/>
      <c r="H494" s="120"/>
      <c r="I494" s="120"/>
      <c r="J494" s="120"/>
      <c r="K494" s="120"/>
      <c r="L494" s="120"/>
      <c r="M494" s="120"/>
      <c r="N494" s="120"/>
      <c r="O494" s="120"/>
      <c r="P494" s="120"/>
      <c r="Q494" s="120"/>
      <c r="R494" s="120"/>
      <c r="S494" s="120"/>
      <c r="T494" s="120"/>
      <c r="U494" s="120"/>
      <c r="V494" s="120"/>
      <c r="W494" s="120"/>
      <c r="X494" s="120"/>
      <c r="Y494" s="120"/>
      <c r="Z494" s="120"/>
    </row>
    <row r="495" spans="1:26" ht="15.75" customHeight="1">
      <c r="A495" s="120"/>
      <c r="B495" s="132"/>
      <c r="C495" s="120"/>
      <c r="D495" s="120"/>
      <c r="E495" s="120"/>
      <c r="F495" s="120"/>
      <c r="G495" s="120"/>
      <c r="H495" s="120"/>
      <c r="I495" s="120"/>
      <c r="J495" s="120"/>
      <c r="K495" s="120"/>
      <c r="L495" s="120"/>
      <c r="M495" s="120"/>
      <c r="N495" s="120"/>
      <c r="O495" s="120"/>
      <c r="P495" s="120"/>
      <c r="Q495" s="120"/>
      <c r="R495" s="120"/>
      <c r="S495" s="120"/>
      <c r="T495" s="120"/>
      <c r="U495" s="120"/>
      <c r="V495" s="120"/>
      <c r="W495" s="120"/>
      <c r="X495" s="120"/>
      <c r="Y495" s="120"/>
      <c r="Z495" s="120"/>
    </row>
    <row r="496" spans="1:26" ht="15.75" customHeight="1">
      <c r="A496" s="120"/>
      <c r="B496" s="132"/>
      <c r="C496" s="120"/>
      <c r="D496" s="120"/>
      <c r="E496" s="120"/>
      <c r="F496" s="120"/>
      <c r="G496" s="120"/>
      <c r="H496" s="120"/>
      <c r="I496" s="120"/>
      <c r="J496" s="120"/>
      <c r="K496" s="120"/>
      <c r="L496" s="120"/>
      <c r="M496" s="120"/>
      <c r="N496" s="120"/>
      <c r="O496" s="120"/>
      <c r="P496" s="120"/>
      <c r="Q496" s="120"/>
      <c r="R496" s="120"/>
      <c r="S496" s="120"/>
      <c r="T496" s="120"/>
      <c r="U496" s="120"/>
      <c r="V496" s="120"/>
      <c r="W496" s="120"/>
      <c r="X496" s="120"/>
      <c r="Y496" s="120"/>
      <c r="Z496" s="120"/>
    </row>
    <row r="497" spans="1:26" ht="15.75" customHeight="1">
      <c r="A497" s="120"/>
      <c r="B497" s="132"/>
      <c r="C497" s="120"/>
      <c r="D497" s="120"/>
      <c r="E497" s="120"/>
      <c r="F497" s="120"/>
      <c r="G497" s="120"/>
      <c r="H497" s="120"/>
      <c r="I497" s="120"/>
      <c r="J497" s="120"/>
      <c r="K497" s="120"/>
      <c r="L497" s="120"/>
      <c r="M497" s="120"/>
      <c r="N497" s="120"/>
      <c r="O497" s="120"/>
      <c r="P497" s="120"/>
      <c r="Q497" s="120"/>
      <c r="R497" s="120"/>
      <c r="S497" s="120"/>
      <c r="T497" s="120"/>
      <c r="U497" s="120"/>
      <c r="V497" s="120"/>
      <c r="W497" s="120"/>
      <c r="X497" s="120"/>
      <c r="Y497" s="120"/>
      <c r="Z497" s="120"/>
    </row>
    <row r="498" spans="1:26" ht="15.75" customHeight="1">
      <c r="A498" s="120"/>
      <c r="B498" s="132"/>
      <c r="C498" s="120"/>
      <c r="D498" s="120"/>
      <c r="E498" s="120"/>
      <c r="F498" s="120"/>
      <c r="G498" s="120"/>
      <c r="H498" s="120"/>
      <c r="I498" s="120"/>
      <c r="J498" s="120"/>
      <c r="K498" s="120"/>
      <c r="L498" s="120"/>
      <c r="M498" s="120"/>
      <c r="N498" s="120"/>
      <c r="O498" s="120"/>
      <c r="P498" s="120"/>
      <c r="Q498" s="120"/>
      <c r="R498" s="120"/>
      <c r="S498" s="120"/>
      <c r="T498" s="120"/>
      <c r="U498" s="120"/>
      <c r="V498" s="120"/>
      <c r="W498" s="120"/>
      <c r="X498" s="120"/>
      <c r="Y498" s="120"/>
      <c r="Z498" s="120"/>
    </row>
    <row r="499" spans="1:26" ht="15.75" customHeight="1">
      <c r="A499" s="120"/>
      <c r="B499" s="132"/>
      <c r="C499" s="120"/>
      <c r="D499" s="120"/>
      <c r="E499" s="120"/>
      <c r="F499" s="120"/>
      <c r="G499" s="120"/>
      <c r="H499" s="120"/>
      <c r="I499" s="120"/>
      <c r="J499" s="120"/>
      <c r="K499" s="120"/>
      <c r="L499" s="120"/>
      <c r="M499" s="120"/>
      <c r="N499" s="120"/>
      <c r="O499" s="120"/>
      <c r="P499" s="120"/>
      <c r="Q499" s="120"/>
      <c r="R499" s="120"/>
      <c r="S499" s="120"/>
      <c r="T499" s="120"/>
      <c r="U499" s="120"/>
      <c r="V499" s="120"/>
      <c r="W499" s="120"/>
      <c r="X499" s="120"/>
      <c r="Y499" s="120"/>
      <c r="Z499" s="120"/>
    </row>
    <row r="500" spans="1:26" ht="15.75" customHeight="1">
      <c r="A500" s="120"/>
      <c r="B500" s="132"/>
      <c r="C500" s="120"/>
      <c r="D500" s="120"/>
      <c r="E500" s="120"/>
      <c r="F500" s="120"/>
      <c r="G500" s="120"/>
      <c r="H500" s="120"/>
      <c r="I500" s="120"/>
      <c r="J500" s="120"/>
      <c r="K500" s="120"/>
      <c r="L500" s="120"/>
      <c r="M500" s="120"/>
      <c r="N500" s="120"/>
      <c r="O500" s="120"/>
      <c r="P500" s="120"/>
      <c r="Q500" s="120"/>
      <c r="R500" s="120"/>
      <c r="S500" s="120"/>
      <c r="T500" s="120"/>
      <c r="U500" s="120"/>
      <c r="V500" s="120"/>
      <c r="W500" s="120"/>
      <c r="X500" s="120"/>
      <c r="Y500" s="120"/>
      <c r="Z500" s="120"/>
    </row>
    <row r="501" spans="1:26" ht="15.75" customHeight="1">
      <c r="A501" s="120"/>
      <c r="B501" s="132"/>
      <c r="C501" s="120"/>
      <c r="D501" s="120"/>
      <c r="E501" s="120"/>
      <c r="F501" s="120"/>
      <c r="G501" s="120"/>
      <c r="H501" s="120"/>
      <c r="I501" s="120"/>
      <c r="J501" s="120"/>
      <c r="K501" s="120"/>
      <c r="L501" s="120"/>
      <c r="M501" s="120"/>
      <c r="N501" s="120"/>
      <c r="O501" s="120"/>
      <c r="P501" s="120"/>
      <c r="Q501" s="120"/>
      <c r="R501" s="120"/>
      <c r="S501" s="120"/>
      <c r="T501" s="120"/>
      <c r="U501" s="120"/>
      <c r="V501" s="120"/>
      <c r="W501" s="120"/>
      <c r="X501" s="120"/>
      <c r="Y501" s="120"/>
      <c r="Z501" s="120"/>
    </row>
    <row r="502" spans="1:26" ht="15.75" customHeight="1">
      <c r="A502" s="120"/>
      <c r="B502" s="132"/>
      <c r="C502" s="120"/>
      <c r="D502" s="120"/>
      <c r="E502" s="120"/>
      <c r="F502" s="120"/>
      <c r="G502" s="120"/>
      <c r="H502" s="120"/>
      <c r="I502" s="120"/>
      <c r="J502" s="120"/>
      <c r="K502" s="120"/>
      <c r="L502" s="120"/>
      <c r="M502" s="120"/>
      <c r="N502" s="120"/>
      <c r="O502" s="120"/>
      <c r="P502" s="120"/>
      <c r="Q502" s="120"/>
      <c r="R502" s="120"/>
      <c r="S502" s="120"/>
      <c r="T502" s="120"/>
      <c r="U502" s="120"/>
      <c r="V502" s="120"/>
      <c r="W502" s="120"/>
      <c r="X502" s="120"/>
      <c r="Y502" s="120"/>
      <c r="Z502" s="120"/>
    </row>
    <row r="503" spans="1:26" ht="15.75" customHeight="1">
      <c r="A503" s="120"/>
      <c r="B503" s="132"/>
      <c r="C503" s="120"/>
      <c r="D503" s="120"/>
      <c r="E503" s="120"/>
      <c r="F503" s="120"/>
      <c r="G503" s="120"/>
      <c r="H503" s="120"/>
      <c r="I503" s="120"/>
      <c r="J503" s="120"/>
      <c r="K503" s="120"/>
      <c r="L503" s="120"/>
      <c r="M503" s="120"/>
      <c r="N503" s="120"/>
      <c r="O503" s="120"/>
      <c r="P503" s="120"/>
      <c r="Q503" s="120"/>
      <c r="R503" s="120"/>
      <c r="S503" s="120"/>
      <c r="T503" s="120"/>
      <c r="U503" s="120"/>
      <c r="V503" s="120"/>
      <c r="W503" s="120"/>
      <c r="X503" s="120"/>
      <c r="Y503" s="120"/>
      <c r="Z503" s="120"/>
    </row>
    <row r="504" spans="1:26" ht="15.75" customHeight="1">
      <c r="A504" s="120"/>
      <c r="B504" s="132"/>
      <c r="C504" s="120"/>
      <c r="D504" s="120"/>
      <c r="E504" s="120"/>
      <c r="F504" s="120"/>
      <c r="G504" s="120"/>
      <c r="H504" s="120"/>
      <c r="I504" s="120"/>
      <c r="J504" s="120"/>
      <c r="K504" s="120"/>
      <c r="L504" s="120"/>
      <c r="M504" s="120"/>
      <c r="N504" s="120"/>
      <c r="O504" s="120"/>
      <c r="P504" s="120"/>
      <c r="Q504" s="120"/>
      <c r="R504" s="120"/>
      <c r="S504" s="120"/>
      <c r="T504" s="120"/>
      <c r="U504" s="120"/>
      <c r="V504" s="120"/>
      <c r="W504" s="120"/>
      <c r="X504" s="120"/>
      <c r="Y504" s="120"/>
      <c r="Z504" s="120"/>
    </row>
    <row r="505" spans="1:26" ht="15.75" customHeight="1">
      <c r="A505" s="120"/>
      <c r="B505" s="132"/>
      <c r="C505" s="120"/>
      <c r="D505" s="120"/>
      <c r="E505" s="120"/>
      <c r="F505" s="120"/>
      <c r="G505" s="120"/>
      <c r="H505" s="120"/>
      <c r="I505" s="120"/>
      <c r="J505" s="120"/>
      <c r="K505" s="120"/>
      <c r="L505" s="120"/>
      <c r="M505" s="120"/>
      <c r="N505" s="120"/>
      <c r="O505" s="120"/>
      <c r="P505" s="120"/>
      <c r="Q505" s="120"/>
      <c r="R505" s="120"/>
      <c r="S505" s="120"/>
      <c r="T505" s="120"/>
      <c r="U505" s="120"/>
      <c r="V505" s="120"/>
      <c r="W505" s="120"/>
      <c r="X505" s="120"/>
      <c r="Y505" s="120"/>
      <c r="Z505" s="120"/>
    </row>
    <row r="506" spans="1:26" ht="15.75" customHeight="1">
      <c r="A506" s="120"/>
      <c r="B506" s="132"/>
      <c r="C506" s="120"/>
      <c r="D506" s="120"/>
      <c r="E506" s="120"/>
      <c r="F506" s="120"/>
      <c r="G506" s="120"/>
      <c r="H506" s="120"/>
      <c r="I506" s="120"/>
      <c r="J506" s="120"/>
      <c r="K506" s="120"/>
      <c r="L506" s="120"/>
      <c r="M506" s="120"/>
      <c r="N506" s="120"/>
      <c r="O506" s="120"/>
      <c r="P506" s="120"/>
      <c r="Q506" s="120"/>
      <c r="R506" s="120"/>
      <c r="S506" s="120"/>
      <c r="T506" s="120"/>
      <c r="U506" s="120"/>
      <c r="V506" s="120"/>
      <c r="W506" s="120"/>
      <c r="X506" s="120"/>
      <c r="Y506" s="120"/>
      <c r="Z506" s="120"/>
    </row>
    <row r="507" spans="1:26" ht="15.75" customHeight="1">
      <c r="A507" s="120"/>
      <c r="B507" s="132"/>
      <c r="C507" s="120"/>
      <c r="D507" s="120"/>
      <c r="E507" s="120"/>
      <c r="F507" s="120"/>
      <c r="G507" s="120"/>
      <c r="H507" s="120"/>
      <c r="I507" s="120"/>
      <c r="J507" s="120"/>
      <c r="K507" s="120"/>
      <c r="L507" s="120"/>
      <c r="M507" s="120"/>
      <c r="N507" s="120"/>
      <c r="O507" s="120"/>
      <c r="P507" s="120"/>
      <c r="Q507" s="120"/>
      <c r="R507" s="120"/>
      <c r="S507" s="120"/>
      <c r="T507" s="120"/>
      <c r="U507" s="120"/>
      <c r="V507" s="120"/>
      <c r="W507" s="120"/>
      <c r="X507" s="120"/>
      <c r="Y507" s="120"/>
      <c r="Z507" s="120"/>
    </row>
    <row r="508" spans="1:26" ht="15.75" customHeight="1">
      <c r="A508" s="120"/>
      <c r="B508" s="132"/>
      <c r="C508" s="120"/>
      <c r="D508" s="120"/>
      <c r="E508" s="120"/>
      <c r="F508" s="120"/>
      <c r="G508" s="120"/>
      <c r="H508" s="120"/>
      <c r="I508" s="120"/>
      <c r="J508" s="120"/>
      <c r="K508" s="120"/>
      <c r="L508" s="120"/>
      <c r="M508" s="120"/>
      <c r="N508" s="120"/>
      <c r="O508" s="120"/>
      <c r="P508" s="120"/>
      <c r="Q508" s="120"/>
      <c r="R508" s="120"/>
      <c r="S508" s="120"/>
      <c r="T508" s="120"/>
      <c r="U508" s="120"/>
      <c r="V508" s="120"/>
      <c r="W508" s="120"/>
      <c r="X508" s="120"/>
      <c r="Y508" s="120"/>
      <c r="Z508" s="120"/>
    </row>
    <row r="509" spans="1:26" ht="15.75" customHeight="1">
      <c r="A509" s="120"/>
      <c r="B509" s="132"/>
      <c r="C509" s="120"/>
      <c r="D509" s="120"/>
      <c r="E509" s="120"/>
      <c r="F509" s="120"/>
      <c r="G509" s="120"/>
      <c r="H509" s="120"/>
      <c r="I509" s="120"/>
      <c r="J509" s="120"/>
      <c r="K509" s="120"/>
      <c r="L509" s="120"/>
      <c r="M509" s="120"/>
      <c r="N509" s="120"/>
      <c r="O509" s="120"/>
      <c r="P509" s="120"/>
      <c r="Q509" s="120"/>
      <c r="R509" s="120"/>
      <c r="S509" s="120"/>
      <c r="T509" s="120"/>
      <c r="U509" s="120"/>
      <c r="V509" s="120"/>
      <c r="W509" s="120"/>
      <c r="X509" s="120"/>
      <c r="Y509" s="120"/>
      <c r="Z509" s="120"/>
    </row>
    <row r="510" spans="1:26" ht="15.75" customHeight="1">
      <c r="A510" s="120"/>
      <c r="B510" s="132"/>
      <c r="C510" s="120"/>
      <c r="D510" s="120"/>
      <c r="E510" s="120"/>
      <c r="F510" s="120"/>
      <c r="G510" s="120"/>
      <c r="H510" s="120"/>
      <c r="I510" s="120"/>
      <c r="J510" s="120"/>
      <c r="K510" s="120"/>
      <c r="L510" s="120"/>
      <c r="M510" s="120"/>
      <c r="N510" s="120"/>
      <c r="O510" s="120"/>
      <c r="P510" s="120"/>
      <c r="Q510" s="120"/>
      <c r="R510" s="120"/>
      <c r="S510" s="120"/>
      <c r="T510" s="120"/>
      <c r="U510" s="120"/>
      <c r="V510" s="120"/>
      <c r="W510" s="120"/>
      <c r="X510" s="120"/>
      <c r="Y510" s="120"/>
      <c r="Z510" s="120"/>
    </row>
    <row r="511" spans="1:26" ht="15.75" customHeight="1">
      <c r="A511" s="120"/>
      <c r="B511" s="132"/>
      <c r="C511" s="120"/>
      <c r="D511" s="120"/>
      <c r="E511" s="120"/>
      <c r="F511" s="120"/>
      <c r="G511" s="120"/>
      <c r="H511" s="120"/>
      <c r="I511" s="120"/>
      <c r="J511" s="120"/>
      <c r="K511" s="120"/>
      <c r="L511" s="120"/>
      <c r="M511" s="120"/>
      <c r="N511" s="120"/>
      <c r="O511" s="120"/>
      <c r="P511" s="120"/>
      <c r="Q511" s="120"/>
      <c r="R511" s="120"/>
      <c r="S511" s="120"/>
      <c r="T511" s="120"/>
      <c r="U511" s="120"/>
      <c r="V511" s="120"/>
      <c r="W511" s="120"/>
      <c r="X511" s="120"/>
      <c r="Y511" s="120"/>
      <c r="Z511" s="120"/>
    </row>
    <row r="512" spans="1:26" ht="15.75" customHeight="1">
      <c r="A512" s="120"/>
      <c r="B512" s="132"/>
      <c r="C512" s="120"/>
      <c r="D512" s="120"/>
      <c r="E512" s="120"/>
      <c r="F512" s="120"/>
      <c r="G512" s="120"/>
      <c r="H512" s="120"/>
      <c r="I512" s="120"/>
      <c r="J512" s="120"/>
      <c r="K512" s="120"/>
      <c r="L512" s="120"/>
      <c r="M512" s="120"/>
      <c r="N512" s="120"/>
      <c r="O512" s="120"/>
      <c r="P512" s="120"/>
      <c r="Q512" s="120"/>
      <c r="R512" s="120"/>
      <c r="S512" s="120"/>
      <c r="T512" s="120"/>
      <c r="U512" s="120"/>
      <c r="V512" s="120"/>
      <c r="W512" s="120"/>
      <c r="X512" s="120"/>
      <c r="Y512" s="120"/>
      <c r="Z512" s="120"/>
    </row>
    <row r="513" spans="1:26" ht="15.75" customHeight="1">
      <c r="A513" s="120"/>
      <c r="B513" s="132"/>
      <c r="C513" s="120"/>
      <c r="D513" s="120"/>
      <c r="E513" s="120"/>
      <c r="F513" s="120"/>
      <c r="G513" s="120"/>
      <c r="H513" s="120"/>
      <c r="I513" s="120"/>
      <c r="J513" s="120"/>
      <c r="K513" s="120"/>
      <c r="L513" s="120"/>
      <c r="M513" s="120"/>
      <c r="N513" s="120"/>
      <c r="O513" s="120"/>
      <c r="P513" s="120"/>
      <c r="Q513" s="120"/>
      <c r="R513" s="120"/>
      <c r="S513" s="120"/>
      <c r="T513" s="120"/>
      <c r="U513" s="120"/>
      <c r="V513" s="120"/>
      <c r="W513" s="120"/>
      <c r="X513" s="120"/>
      <c r="Y513" s="120"/>
      <c r="Z513" s="120"/>
    </row>
    <row r="514" spans="1:26" ht="15.75" customHeight="1">
      <c r="A514" s="120"/>
      <c r="B514" s="132"/>
      <c r="C514" s="120"/>
      <c r="D514" s="120"/>
      <c r="E514" s="120"/>
      <c r="F514" s="120"/>
      <c r="G514" s="120"/>
      <c r="H514" s="120"/>
      <c r="I514" s="120"/>
      <c r="J514" s="120"/>
      <c r="K514" s="120"/>
      <c r="L514" s="120"/>
      <c r="M514" s="120"/>
      <c r="N514" s="120"/>
      <c r="O514" s="120"/>
      <c r="P514" s="120"/>
      <c r="Q514" s="120"/>
      <c r="R514" s="120"/>
      <c r="S514" s="120"/>
      <c r="T514" s="120"/>
      <c r="U514" s="120"/>
      <c r="V514" s="120"/>
      <c r="W514" s="120"/>
      <c r="X514" s="120"/>
      <c r="Y514" s="120"/>
      <c r="Z514" s="120"/>
    </row>
    <row r="515" spans="1:26" ht="15.75" customHeight="1">
      <c r="A515" s="120"/>
      <c r="B515" s="132"/>
      <c r="C515" s="120"/>
      <c r="D515" s="120"/>
      <c r="E515" s="120"/>
      <c r="F515" s="120"/>
      <c r="G515" s="120"/>
      <c r="H515" s="120"/>
      <c r="I515" s="120"/>
      <c r="J515" s="120"/>
      <c r="K515" s="120"/>
      <c r="L515" s="120"/>
      <c r="M515" s="120"/>
      <c r="N515" s="120"/>
      <c r="O515" s="120"/>
      <c r="P515" s="120"/>
      <c r="Q515" s="120"/>
      <c r="R515" s="120"/>
      <c r="S515" s="120"/>
      <c r="T515" s="120"/>
      <c r="U515" s="120"/>
      <c r="V515" s="120"/>
      <c r="W515" s="120"/>
      <c r="X515" s="120"/>
      <c r="Y515" s="120"/>
      <c r="Z515" s="120"/>
    </row>
    <row r="516" spans="1:26" ht="15.75" customHeight="1">
      <c r="A516" s="120"/>
      <c r="B516" s="132"/>
      <c r="C516" s="120"/>
      <c r="D516" s="120"/>
      <c r="E516" s="120"/>
      <c r="F516" s="120"/>
      <c r="G516" s="120"/>
      <c r="H516" s="120"/>
      <c r="I516" s="120"/>
      <c r="J516" s="120"/>
      <c r="K516" s="120"/>
      <c r="L516" s="120"/>
      <c r="M516" s="120"/>
      <c r="N516" s="120"/>
      <c r="O516" s="120"/>
      <c r="P516" s="120"/>
      <c r="Q516" s="120"/>
      <c r="R516" s="120"/>
      <c r="S516" s="120"/>
      <c r="T516" s="120"/>
      <c r="U516" s="120"/>
      <c r="V516" s="120"/>
      <c r="W516" s="120"/>
      <c r="X516" s="120"/>
      <c r="Y516" s="120"/>
      <c r="Z516" s="120"/>
    </row>
    <row r="517" spans="1:26" ht="15.75" customHeight="1">
      <c r="A517" s="120"/>
      <c r="B517" s="132"/>
      <c r="C517" s="120"/>
      <c r="D517" s="120"/>
      <c r="E517" s="120"/>
      <c r="F517" s="120"/>
      <c r="G517" s="120"/>
      <c r="H517" s="120"/>
      <c r="I517" s="120"/>
      <c r="J517" s="120"/>
      <c r="K517" s="120"/>
      <c r="L517" s="120"/>
      <c r="M517" s="120"/>
      <c r="N517" s="120"/>
      <c r="O517" s="120"/>
      <c r="P517" s="120"/>
      <c r="Q517" s="120"/>
      <c r="R517" s="120"/>
      <c r="S517" s="120"/>
      <c r="T517" s="120"/>
      <c r="U517" s="120"/>
      <c r="V517" s="120"/>
      <c r="W517" s="120"/>
      <c r="X517" s="120"/>
      <c r="Y517" s="120"/>
      <c r="Z517" s="120"/>
    </row>
    <row r="518" spans="1:26" ht="15.75" customHeight="1">
      <c r="A518" s="120"/>
      <c r="B518" s="132"/>
      <c r="C518" s="120"/>
      <c r="D518" s="120"/>
      <c r="E518" s="120"/>
      <c r="F518" s="120"/>
      <c r="G518" s="120"/>
      <c r="H518" s="120"/>
      <c r="I518" s="120"/>
      <c r="J518" s="120"/>
      <c r="K518" s="120"/>
      <c r="L518" s="120"/>
      <c r="M518" s="120"/>
      <c r="N518" s="120"/>
      <c r="O518" s="120"/>
      <c r="P518" s="120"/>
      <c r="Q518" s="120"/>
      <c r="R518" s="120"/>
      <c r="S518" s="120"/>
      <c r="T518" s="120"/>
      <c r="U518" s="120"/>
      <c r="V518" s="120"/>
      <c r="W518" s="120"/>
      <c r="X518" s="120"/>
      <c r="Y518" s="120"/>
      <c r="Z518" s="120"/>
    </row>
    <row r="519" spans="1:26" ht="15.75" customHeight="1">
      <c r="A519" s="120"/>
      <c r="B519" s="132"/>
      <c r="C519" s="120"/>
      <c r="D519" s="120"/>
      <c r="E519" s="120"/>
      <c r="F519" s="120"/>
      <c r="G519" s="120"/>
      <c r="H519" s="120"/>
      <c r="I519" s="120"/>
      <c r="J519" s="120"/>
      <c r="K519" s="120"/>
      <c r="L519" s="120"/>
      <c r="M519" s="120"/>
      <c r="N519" s="120"/>
      <c r="O519" s="120"/>
      <c r="P519" s="120"/>
      <c r="Q519" s="120"/>
      <c r="R519" s="120"/>
      <c r="S519" s="120"/>
      <c r="T519" s="120"/>
      <c r="U519" s="120"/>
      <c r="V519" s="120"/>
      <c r="W519" s="120"/>
      <c r="X519" s="120"/>
      <c r="Y519" s="120"/>
      <c r="Z519" s="120"/>
    </row>
    <row r="520" spans="1:26" ht="15.75" customHeight="1">
      <c r="A520" s="120"/>
      <c r="B520" s="132"/>
      <c r="C520" s="120"/>
      <c r="D520" s="120"/>
      <c r="E520" s="120"/>
      <c r="F520" s="120"/>
      <c r="G520" s="120"/>
      <c r="H520" s="120"/>
      <c r="I520" s="120"/>
      <c r="J520" s="120"/>
      <c r="K520" s="120"/>
      <c r="L520" s="120"/>
      <c r="M520" s="120"/>
      <c r="N520" s="120"/>
      <c r="O520" s="120"/>
      <c r="P520" s="120"/>
      <c r="Q520" s="120"/>
      <c r="R520" s="120"/>
      <c r="S520" s="120"/>
      <c r="T520" s="120"/>
      <c r="U520" s="120"/>
      <c r="V520" s="120"/>
      <c r="W520" s="120"/>
      <c r="X520" s="120"/>
      <c r="Y520" s="120"/>
      <c r="Z520" s="120"/>
    </row>
    <row r="521" spans="1:26" ht="15.75" customHeight="1">
      <c r="A521" s="120"/>
      <c r="B521" s="132"/>
      <c r="C521" s="120"/>
      <c r="D521" s="120"/>
      <c r="E521" s="120"/>
      <c r="F521" s="120"/>
      <c r="G521" s="120"/>
      <c r="H521" s="120"/>
      <c r="I521" s="120"/>
      <c r="J521" s="120"/>
      <c r="K521" s="120"/>
      <c r="L521" s="120"/>
      <c r="M521" s="120"/>
      <c r="N521" s="120"/>
      <c r="O521" s="120"/>
      <c r="P521" s="120"/>
      <c r="Q521" s="120"/>
      <c r="R521" s="120"/>
      <c r="S521" s="120"/>
      <c r="T521" s="120"/>
      <c r="U521" s="120"/>
      <c r="V521" s="120"/>
      <c r="W521" s="120"/>
      <c r="X521" s="120"/>
      <c r="Y521" s="120"/>
      <c r="Z521" s="120"/>
    </row>
    <row r="522" spans="1:26" ht="15.75" customHeight="1">
      <c r="A522" s="120"/>
      <c r="B522" s="132"/>
      <c r="C522" s="120"/>
      <c r="D522" s="120"/>
      <c r="E522" s="120"/>
      <c r="F522" s="120"/>
      <c r="G522" s="120"/>
      <c r="H522" s="120"/>
      <c r="I522" s="120"/>
      <c r="J522" s="120"/>
      <c r="K522" s="120"/>
      <c r="L522" s="120"/>
      <c r="M522" s="120"/>
      <c r="N522" s="120"/>
      <c r="O522" s="120"/>
      <c r="P522" s="120"/>
      <c r="Q522" s="120"/>
      <c r="R522" s="120"/>
      <c r="S522" s="120"/>
      <c r="T522" s="120"/>
      <c r="U522" s="120"/>
      <c r="V522" s="120"/>
      <c r="W522" s="120"/>
      <c r="X522" s="120"/>
      <c r="Y522" s="120"/>
      <c r="Z522" s="120"/>
    </row>
    <row r="523" spans="1:26" ht="15.75" customHeight="1">
      <c r="A523" s="120"/>
      <c r="B523" s="132"/>
      <c r="C523" s="120"/>
      <c r="D523" s="120"/>
      <c r="E523" s="120"/>
      <c r="F523" s="120"/>
      <c r="G523" s="120"/>
      <c r="H523" s="120"/>
      <c r="I523" s="120"/>
      <c r="J523" s="120"/>
      <c r="K523" s="120"/>
      <c r="L523" s="120"/>
      <c r="M523" s="120"/>
      <c r="N523" s="120"/>
      <c r="O523" s="120"/>
      <c r="P523" s="120"/>
      <c r="Q523" s="120"/>
      <c r="R523" s="120"/>
      <c r="S523" s="120"/>
      <c r="T523" s="120"/>
      <c r="U523" s="120"/>
      <c r="V523" s="120"/>
      <c r="W523" s="120"/>
      <c r="X523" s="120"/>
      <c r="Y523" s="120"/>
      <c r="Z523" s="120"/>
    </row>
    <row r="524" spans="1:26" ht="15.75" customHeight="1">
      <c r="A524" s="120"/>
      <c r="B524" s="132"/>
      <c r="C524" s="120"/>
      <c r="D524" s="120"/>
      <c r="E524" s="120"/>
      <c r="F524" s="120"/>
      <c r="G524" s="120"/>
      <c r="H524" s="120"/>
      <c r="I524" s="120"/>
      <c r="J524" s="120"/>
      <c r="K524" s="120"/>
      <c r="L524" s="120"/>
      <c r="M524" s="120"/>
      <c r="N524" s="120"/>
      <c r="O524" s="120"/>
      <c r="P524" s="120"/>
      <c r="Q524" s="120"/>
      <c r="R524" s="120"/>
      <c r="S524" s="120"/>
      <c r="T524" s="120"/>
      <c r="U524" s="120"/>
      <c r="V524" s="120"/>
      <c r="W524" s="120"/>
      <c r="X524" s="120"/>
      <c r="Y524" s="120"/>
      <c r="Z524" s="120"/>
    </row>
    <row r="525" spans="1:26" ht="15.75" customHeight="1">
      <c r="A525" s="120"/>
      <c r="B525" s="132"/>
      <c r="C525" s="120"/>
      <c r="D525" s="120"/>
      <c r="E525" s="120"/>
      <c r="F525" s="120"/>
      <c r="G525" s="120"/>
      <c r="H525" s="120"/>
      <c r="I525" s="120"/>
      <c r="J525" s="120"/>
      <c r="K525" s="120"/>
      <c r="L525" s="120"/>
      <c r="M525" s="120"/>
      <c r="N525" s="120"/>
      <c r="O525" s="120"/>
      <c r="P525" s="120"/>
      <c r="Q525" s="120"/>
      <c r="R525" s="120"/>
      <c r="S525" s="120"/>
      <c r="T525" s="120"/>
      <c r="U525" s="120"/>
      <c r="V525" s="120"/>
      <c r="W525" s="120"/>
      <c r="X525" s="120"/>
      <c r="Y525" s="120"/>
      <c r="Z525" s="120"/>
    </row>
    <row r="526" spans="1:26" ht="15.75" customHeight="1">
      <c r="A526" s="120"/>
      <c r="B526" s="132"/>
      <c r="C526" s="120"/>
      <c r="D526" s="120"/>
      <c r="E526" s="120"/>
      <c r="F526" s="120"/>
      <c r="G526" s="120"/>
      <c r="H526" s="120"/>
      <c r="I526" s="120"/>
      <c r="J526" s="120"/>
      <c r="K526" s="120"/>
      <c r="L526" s="120"/>
      <c r="M526" s="120"/>
      <c r="N526" s="120"/>
      <c r="O526" s="120"/>
      <c r="P526" s="120"/>
      <c r="Q526" s="120"/>
      <c r="R526" s="120"/>
      <c r="S526" s="120"/>
      <c r="T526" s="120"/>
      <c r="U526" s="120"/>
      <c r="V526" s="120"/>
      <c r="W526" s="120"/>
      <c r="X526" s="120"/>
      <c r="Y526" s="120"/>
      <c r="Z526" s="120"/>
    </row>
    <row r="527" spans="1:26" ht="15.75" customHeight="1">
      <c r="A527" s="120"/>
      <c r="B527" s="132"/>
      <c r="C527" s="120"/>
      <c r="D527" s="120"/>
      <c r="E527" s="120"/>
      <c r="F527" s="120"/>
      <c r="G527" s="120"/>
      <c r="H527" s="120"/>
      <c r="I527" s="120"/>
      <c r="J527" s="120"/>
      <c r="K527" s="120"/>
      <c r="L527" s="120"/>
      <c r="M527" s="120"/>
      <c r="N527" s="120"/>
      <c r="O527" s="120"/>
      <c r="P527" s="120"/>
      <c r="Q527" s="120"/>
      <c r="R527" s="120"/>
      <c r="S527" s="120"/>
      <c r="T527" s="120"/>
      <c r="U527" s="120"/>
      <c r="V527" s="120"/>
      <c r="W527" s="120"/>
      <c r="X527" s="120"/>
      <c r="Y527" s="120"/>
      <c r="Z527" s="120"/>
    </row>
    <row r="528" spans="1:26" ht="15.75" customHeight="1">
      <c r="A528" s="120"/>
      <c r="B528" s="132"/>
      <c r="C528" s="120"/>
      <c r="D528" s="120"/>
      <c r="E528" s="120"/>
      <c r="F528" s="120"/>
      <c r="G528" s="120"/>
      <c r="H528" s="120"/>
      <c r="I528" s="120"/>
      <c r="J528" s="120"/>
      <c r="K528" s="120"/>
      <c r="L528" s="120"/>
      <c r="M528" s="120"/>
      <c r="N528" s="120"/>
      <c r="O528" s="120"/>
      <c r="P528" s="120"/>
      <c r="Q528" s="120"/>
      <c r="R528" s="120"/>
      <c r="S528" s="120"/>
      <c r="T528" s="120"/>
      <c r="U528" s="120"/>
      <c r="V528" s="120"/>
      <c r="W528" s="120"/>
      <c r="X528" s="120"/>
      <c r="Y528" s="120"/>
      <c r="Z528" s="120"/>
    </row>
    <row r="529" spans="1:26" ht="15.75" customHeight="1">
      <c r="A529" s="120"/>
      <c r="B529" s="132"/>
      <c r="C529" s="120"/>
      <c r="D529" s="120"/>
      <c r="E529" s="120"/>
      <c r="F529" s="120"/>
      <c r="G529" s="120"/>
      <c r="H529" s="120"/>
      <c r="I529" s="120"/>
      <c r="J529" s="120"/>
      <c r="K529" s="120"/>
      <c r="L529" s="120"/>
      <c r="M529" s="120"/>
      <c r="N529" s="120"/>
      <c r="O529" s="120"/>
      <c r="P529" s="120"/>
      <c r="Q529" s="120"/>
      <c r="R529" s="120"/>
      <c r="S529" s="120"/>
      <c r="T529" s="120"/>
      <c r="U529" s="120"/>
      <c r="V529" s="120"/>
      <c r="W529" s="120"/>
      <c r="X529" s="120"/>
      <c r="Y529" s="120"/>
      <c r="Z529" s="120"/>
    </row>
    <row r="530" spans="1:26" ht="15.75" customHeight="1">
      <c r="A530" s="120"/>
      <c r="B530" s="132"/>
      <c r="C530" s="120"/>
      <c r="D530" s="120"/>
      <c r="E530" s="120"/>
      <c r="F530" s="120"/>
      <c r="G530" s="120"/>
      <c r="H530" s="120"/>
      <c r="I530" s="120"/>
      <c r="J530" s="120"/>
      <c r="K530" s="120"/>
      <c r="L530" s="120"/>
      <c r="M530" s="120"/>
      <c r="N530" s="120"/>
      <c r="O530" s="120"/>
      <c r="P530" s="120"/>
      <c r="Q530" s="120"/>
      <c r="R530" s="120"/>
      <c r="S530" s="120"/>
      <c r="T530" s="120"/>
      <c r="U530" s="120"/>
      <c r="V530" s="120"/>
      <c r="W530" s="120"/>
      <c r="X530" s="120"/>
      <c r="Y530" s="120"/>
      <c r="Z530" s="120"/>
    </row>
    <row r="531" spans="1:26" ht="15.75" customHeight="1">
      <c r="A531" s="120"/>
      <c r="B531" s="132"/>
      <c r="C531" s="120"/>
      <c r="D531" s="120"/>
      <c r="E531" s="120"/>
      <c r="F531" s="120"/>
      <c r="G531" s="120"/>
      <c r="H531" s="120"/>
      <c r="I531" s="120"/>
      <c r="J531" s="120"/>
      <c r="K531" s="120"/>
      <c r="L531" s="120"/>
      <c r="M531" s="120"/>
      <c r="N531" s="120"/>
      <c r="O531" s="120"/>
      <c r="P531" s="120"/>
      <c r="Q531" s="120"/>
      <c r="R531" s="120"/>
      <c r="S531" s="120"/>
      <c r="T531" s="120"/>
      <c r="U531" s="120"/>
      <c r="V531" s="120"/>
      <c r="W531" s="120"/>
      <c r="X531" s="120"/>
      <c r="Y531" s="120"/>
      <c r="Z531" s="120"/>
    </row>
    <row r="532" spans="1:26" ht="15.75" customHeight="1">
      <c r="A532" s="120"/>
      <c r="B532" s="132"/>
      <c r="C532" s="120"/>
      <c r="D532" s="120"/>
      <c r="E532" s="120"/>
      <c r="F532" s="120"/>
      <c r="G532" s="120"/>
      <c r="H532" s="120"/>
      <c r="I532" s="120"/>
      <c r="J532" s="120"/>
      <c r="K532" s="120"/>
      <c r="L532" s="120"/>
      <c r="M532" s="120"/>
      <c r="N532" s="120"/>
      <c r="O532" s="120"/>
      <c r="P532" s="120"/>
      <c r="Q532" s="120"/>
      <c r="R532" s="120"/>
      <c r="S532" s="120"/>
      <c r="T532" s="120"/>
      <c r="U532" s="120"/>
      <c r="V532" s="120"/>
      <c r="W532" s="120"/>
      <c r="X532" s="120"/>
      <c r="Y532" s="120"/>
      <c r="Z532" s="120"/>
    </row>
    <row r="533" spans="1:26" ht="15.75" customHeight="1">
      <c r="A533" s="120"/>
      <c r="B533" s="132"/>
      <c r="C533" s="120"/>
      <c r="D533" s="120"/>
      <c r="E533" s="120"/>
      <c r="F533" s="120"/>
      <c r="G533" s="120"/>
      <c r="H533" s="120"/>
      <c r="I533" s="120"/>
      <c r="J533" s="120"/>
      <c r="K533" s="120"/>
      <c r="L533" s="120"/>
      <c r="M533" s="120"/>
      <c r="N533" s="120"/>
      <c r="O533" s="120"/>
      <c r="P533" s="120"/>
      <c r="Q533" s="120"/>
      <c r="R533" s="120"/>
      <c r="S533" s="120"/>
      <c r="T533" s="120"/>
      <c r="U533" s="120"/>
      <c r="V533" s="120"/>
      <c r="W533" s="120"/>
      <c r="X533" s="120"/>
      <c r="Y533" s="120"/>
      <c r="Z533" s="120"/>
    </row>
    <row r="534" spans="1:26" ht="15.75" customHeight="1">
      <c r="A534" s="120"/>
      <c r="B534" s="132"/>
      <c r="C534" s="120"/>
      <c r="D534" s="120"/>
      <c r="E534" s="120"/>
      <c r="F534" s="120"/>
      <c r="G534" s="120"/>
      <c r="H534" s="120"/>
      <c r="I534" s="120"/>
      <c r="J534" s="120"/>
      <c r="K534" s="120"/>
      <c r="L534" s="120"/>
      <c r="M534" s="120"/>
      <c r="N534" s="120"/>
      <c r="O534" s="120"/>
      <c r="P534" s="120"/>
      <c r="Q534" s="120"/>
      <c r="R534" s="120"/>
      <c r="S534" s="120"/>
      <c r="T534" s="120"/>
      <c r="U534" s="120"/>
      <c r="V534" s="120"/>
      <c r="W534" s="120"/>
      <c r="X534" s="120"/>
      <c r="Y534" s="120"/>
      <c r="Z534" s="120"/>
    </row>
    <row r="535" spans="1:26" ht="15.75" customHeight="1">
      <c r="A535" s="120"/>
      <c r="B535" s="132"/>
      <c r="C535" s="120"/>
      <c r="D535" s="120"/>
      <c r="E535" s="120"/>
      <c r="F535" s="120"/>
      <c r="G535" s="120"/>
      <c r="H535" s="120"/>
      <c r="I535" s="120"/>
      <c r="J535" s="120"/>
      <c r="K535" s="120"/>
      <c r="L535" s="120"/>
      <c r="M535" s="120"/>
      <c r="N535" s="120"/>
      <c r="O535" s="120"/>
      <c r="P535" s="120"/>
      <c r="Q535" s="120"/>
      <c r="R535" s="120"/>
      <c r="S535" s="120"/>
      <c r="T535" s="120"/>
      <c r="U535" s="120"/>
      <c r="V535" s="120"/>
      <c r="W535" s="120"/>
      <c r="X535" s="120"/>
      <c r="Y535" s="120"/>
      <c r="Z535" s="120"/>
    </row>
    <row r="536" spans="1:26" ht="15.75" customHeight="1">
      <c r="A536" s="120"/>
      <c r="B536" s="132"/>
      <c r="C536" s="120"/>
      <c r="D536" s="120"/>
      <c r="E536" s="120"/>
      <c r="F536" s="120"/>
      <c r="G536" s="120"/>
      <c r="H536" s="120"/>
      <c r="I536" s="120"/>
      <c r="J536" s="120"/>
      <c r="K536" s="120"/>
      <c r="L536" s="120"/>
      <c r="M536" s="120"/>
      <c r="N536" s="120"/>
      <c r="O536" s="120"/>
      <c r="P536" s="120"/>
      <c r="Q536" s="120"/>
      <c r="R536" s="120"/>
      <c r="S536" s="120"/>
      <c r="T536" s="120"/>
      <c r="U536" s="120"/>
      <c r="V536" s="120"/>
      <c r="W536" s="120"/>
      <c r="X536" s="120"/>
      <c r="Y536" s="120"/>
      <c r="Z536" s="120"/>
    </row>
    <row r="537" spans="1:26" ht="15.75" customHeight="1">
      <c r="A537" s="120"/>
      <c r="B537" s="132"/>
      <c r="C537" s="120"/>
      <c r="D537" s="120"/>
      <c r="E537" s="120"/>
      <c r="F537" s="120"/>
      <c r="G537" s="120"/>
      <c r="H537" s="120"/>
      <c r="I537" s="120"/>
      <c r="J537" s="120"/>
      <c r="K537" s="120"/>
      <c r="L537" s="120"/>
      <c r="M537" s="120"/>
      <c r="N537" s="120"/>
      <c r="O537" s="120"/>
      <c r="P537" s="120"/>
      <c r="Q537" s="120"/>
      <c r="R537" s="120"/>
      <c r="S537" s="120"/>
      <c r="T537" s="120"/>
      <c r="U537" s="120"/>
      <c r="V537" s="120"/>
      <c r="W537" s="120"/>
      <c r="X537" s="120"/>
      <c r="Y537" s="120"/>
      <c r="Z537" s="120"/>
    </row>
    <row r="538" spans="1:26" ht="15.75" customHeight="1">
      <c r="A538" s="120"/>
      <c r="B538" s="132"/>
      <c r="C538" s="120"/>
      <c r="D538" s="120"/>
      <c r="E538" s="120"/>
      <c r="F538" s="120"/>
      <c r="G538" s="120"/>
      <c r="H538" s="120"/>
      <c r="I538" s="120"/>
      <c r="J538" s="120"/>
      <c r="K538" s="120"/>
      <c r="L538" s="120"/>
      <c r="M538" s="120"/>
      <c r="N538" s="120"/>
      <c r="O538" s="120"/>
      <c r="P538" s="120"/>
      <c r="Q538" s="120"/>
      <c r="R538" s="120"/>
      <c r="S538" s="120"/>
      <c r="T538" s="120"/>
      <c r="U538" s="120"/>
      <c r="V538" s="120"/>
      <c r="W538" s="120"/>
      <c r="X538" s="120"/>
      <c r="Y538" s="120"/>
      <c r="Z538" s="120"/>
    </row>
    <row r="539" spans="1:26" ht="15.75" customHeight="1">
      <c r="A539" s="120"/>
      <c r="B539" s="132"/>
      <c r="C539" s="120"/>
      <c r="D539" s="120"/>
      <c r="E539" s="120"/>
      <c r="F539" s="120"/>
      <c r="G539" s="120"/>
      <c r="H539" s="120"/>
      <c r="I539" s="120"/>
      <c r="J539" s="120"/>
      <c r="K539" s="120"/>
      <c r="L539" s="120"/>
      <c r="M539" s="120"/>
      <c r="N539" s="120"/>
      <c r="O539" s="120"/>
      <c r="P539" s="120"/>
      <c r="Q539" s="120"/>
      <c r="R539" s="120"/>
      <c r="S539" s="120"/>
      <c r="T539" s="120"/>
      <c r="U539" s="120"/>
      <c r="V539" s="120"/>
      <c r="W539" s="120"/>
      <c r="X539" s="120"/>
      <c r="Y539" s="120"/>
      <c r="Z539" s="120"/>
    </row>
    <row r="540" spans="1:26" ht="15.75" customHeight="1">
      <c r="A540" s="120"/>
      <c r="B540" s="132"/>
      <c r="C540" s="120"/>
      <c r="D540" s="120"/>
      <c r="E540" s="120"/>
      <c r="F540" s="120"/>
      <c r="G540" s="120"/>
      <c r="H540" s="120"/>
      <c r="I540" s="120"/>
      <c r="J540" s="120"/>
      <c r="K540" s="120"/>
      <c r="L540" s="120"/>
      <c r="M540" s="120"/>
      <c r="N540" s="120"/>
      <c r="O540" s="120"/>
      <c r="P540" s="120"/>
      <c r="Q540" s="120"/>
      <c r="R540" s="120"/>
      <c r="S540" s="120"/>
      <c r="T540" s="120"/>
      <c r="U540" s="120"/>
      <c r="V540" s="120"/>
      <c r="W540" s="120"/>
      <c r="X540" s="120"/>
      <c r="Y540" s="120"/>
      <c r="Z540" s="120"/>
    </row>
    <row r="541" spans="1:26" ht="15.75" customHeight="1">
      <c r="A541" s="120"/>
      <c r="B541" s="132"/>
      <c r="C541" s="120"/>
      <c r="D541" s="120"/>
      <c r="E541" s="120"/>
      <c r="F541" s="120"/>
      <c r="G541" s="120"/>
      <c r="H541" s="120"/>
      <c r="I541" s="120"/>
      <c r="J541" s="120"/>
      <c r="K541" s="120"/>
      <c r="L541" s="120"/>
      <c r="M541" s="120"/>
      <c r="N541" s="120"/>
      <c r="O541" s="120"/>
      <c r="P541" s="120"/>
      <c r="Q541" s="120"/>
      <c r="R541" s="120"/>
      <c r="S541" s="120"/>
      <c r="T541" s="120"/>
      <c r="U541" s="120"/>
      <c r="V541" s="120"/>
      <c r="W541" s="120"/>
      <c r="X541" s="120"/>
      <c r="Y541" s="120"/>
      <c r="Z541" s="120"/>
    </row>
    <row r="542" spans="1:26" ht="15.75" customHeight="1">
      <c r="A542" s="120"/>
      <c r="B542" s="132"/>
      <c r="C542" s="120"/>
      <c r="D542" s="120"/>
      <c r="E542" s="120"/>
      <c r="F542" s="120"/>
      <c r="G542" s="120"/>
      <c r="H542" s="120"/>
      <c r="I542" s="120"/>
      <c r="J542" s="120"/>
      <c r="K542" s="120"/>
      <c r="L542" s="120"/>
      <c r="M542" s="120"/>
      <c r="N542" s="120"/>
      <c r="O542" s="120"/>
      <c r="P542" s="120"/>
      <c r="Q542" s="120"/>
      <c r="R542" s="120"/>
      <c r="S542" s="120"/>
      <c r="T542" s="120"/>
      <c r="U542" s="120"/>
      <c r="V542" s="120"/>
      <c r="W542" s="120"/>
      <c r="X542" s="120"/>
      <c r="Y542" s="120"/>
      <c r="Z542" s="120"/>
    </row>
    <row r="543" spans="1:26" ht="15.75" customHeight="1">
      <c r="A543" s="120"/>
      <c r="B543" s="132"/>
      <c r="C543" s="120"/>
      <c r="D543" s="120"/>
      <c r="E543" s="120"/>
      <c r="F543" s="120"/>
      <c r="G543" s="120"/>
      <c r="H543" s="120"/>
      <c r="I543" s="120"/>
      <c r="J543" s="120"/>
      <c r="K543" s="120"/>
      <c r="L543" s="120"/>
      <c r="M543" s="120"/>
      <c r="N543" s="120"/>
      <c r="O543" s="120"/>
      <c r="P543" s="120"/>
      <c r="Q543" s="120"/>
      <c r="R543" s="120"/>
      <c r="S543" s="120"/>
      <c r="T543" s="120"/>
      <c r="U543" s="120"/>
      <c r="V543" s="120"/>
      <c r="W543" s="120"/>
      <c r="X543" s="120"/>
      <c r="Y543" s="120"/>
      <c r="Z543" s="120"/>
    </row>
    <row r="544" spans="1:26" ht="15.75" customHeight="1">
      <c r="A544" s="120"/>
      <c r="B544" s="132"/>
      <c r="C544" s="120"/>
      <c r="D544" s="120"/>
      <c r="E544" s="120"/>
      <c r="F544" s="120"/>
      <c r="G544" s="120"/>
      <c r="H544" s="120"/>
      <c r="I544" s="120"/>
      <c r="J544" s="120"/>
      <c r="K544" s="120"/>
      <c r="L544" s="120"/>
      <c r="M544" s="120"/>
      <c r="N544" s="120"/>
      <c r="O544" s="120"/>
      <c r="P544" s="120"/>
      <c r="Q544" s="120"/>
      <c r="R544" s="120"/>
      <c r="S544" s="120"/>
      <c r="T544" s="120"/>
      <c r="U544" s="120"/>
      <c r="V544" s="120"/>
      <c r="W544" s="120"/>
      <c r="X544" s="120"/>
      <c r="Y544" s="120"/>
      <c r="Z544" s="120"/>
    </row>
    <row r="545" spans="1:26" ht="15.75" customHeight="1">
      <c r="A545" s="120"/>
      <c r="B545" s="132"/>
      <c r="C545" s="120"/>
      <c r="D545" s="120"/>
      <c r="E545" s="120"/>
      <c r="F545" s="120"/>
      <c r="G545" s="120"/>
      <c r="H545" s="120"/>
      <c r="I545" s="120"/>
      <c r="J545" s="120"/>
      <c r="K545" s="120"/>
      <c r="L545" s="120"/>
      <c r="M545" s="120"/>
      <c r="N545" s="120"/>
      <c r="O545" s="120"/>
      <c r="P545" s="120"/>
      <c r="Q545" s="120"/>
      <c r="R545" s="120"/>
      <c r="S545" s="120"/>
      <c r="T545" s="120"/>
      <c r="U545" s="120"/>
      <c r="V545" s="120"/>
      <c r="W545" s="120"/>
      <c r="X545" s="120"/>
      <c r="Y545" s="120"/>
      <c r="Z545" s="120"/>
    </row>
    <row r="546" spans="1:26" ht="15.75" customHeight="1">
      <c r="A546" s="120"/>
      <c r="B546" s="132"/>
      <c r="C546" s="120"/>
      <c r="D546" s="120"/>
      <c r="E546" s="120"/>
      <c r="F546" s="120"/>
      <c r="G546" s="120"/>
      <c r="H546" s="120"/>
      <c r="I546" s="120"/>
      <c r="J546" s="120"/>
      <c r="K546" s="120"/>
      <c r="L546" s="120"/>
      <c r="M546" s="120"/>
      <c r="N546" s="120"/>
      <c r="O546" s="120"/>
      <c r="P546" s="120"/>
      <c r="Q546" s="120"/>
      <c r="R546" s="120"/>
      <c r="S546" s="120"/>
      <c r="T546" s="120"/>
      <c r="U546" s="120"/>
      <c r="V546" s="120"/>
      <c r="W546" s="120"/>
      <c r="X546" s="120"/>
      <c r="Y546" s="120"/>
      <c r="Z546" s="120"/>
    </row>
    <row r="547" spans="1:26" ht="15.75" customHeight="1">
      <c r="A547" s="120"/>
      <c r="B547" s="132"/>
      <c r="C547" s="120"/>
      <c r="D547" s="120"/>
      <c r="E547" s="120"/>
      <c r="F547" s="120"/>
      <c r="G547" s="120"/>
      <c r="H547" s="120"/>
      <c r="I547" s="120"/>
      <c r="J547" s="120"/>
      <c r="K547" s="120"/>
      <c r="L547" s="120"/>
      <c r="M547" s="120"/>
      <c r="N547" s="120"/>
      <c r="O547" s="120"/>
      <c r="P547" s="120"/>
      <c r="Q547" s="120"/>
      <c r="R547" s="120"/>
      <c r="S547" s="120"/>
      <c r="T547" s="120"/>
      <c r="U547" s="120"/>
      <c r="V547" s="120"/>
      <c r="W547" s="120"/>
      <c r="X547" s="120"/>
      <c r="Y547" s="120"/>
      <c r="Z547" s="120"/>
    </row>
    <row r="548" spans="1:26" ht="15.75" customHeight="1">
      <c r="A548" s="120"/>
      <c r="B548" s="132"/>
      <c r="C548" s="120"/>
      <c r="D548" s="120"/>
      <c r="E548" s="120"/>
      <c r="F548" s="120"/>
      <c r="G548" s="120"/>
      <c r="H548" s="120"/>
      <c r="I548" s="120"/>
      <c r="J548" s="120"/>
      <c r="K548" s="120"/>
      <c r="L548" s="120"/>
      <c r="M548" s="120"/>
      <c r="N548" s="120"/>
      <c r="O548" s="120"/>
      <c r="P548" s="120"/>
      <c r="Q548" s="120"/>
      <c r="R548" s="120"/>
      <c r="S548" s="120"/>
      <c r="T548" s="120"/>
      <c r="U548" s="120"/>
      <c r="V548" s="120"/>
      <c r="W548" s="120"/>
      <c r="X548" s="120"/>
      <c r="Y548" s="120"/>
      <c r="Z548" s="120"/>
    </row>
    <row r="549" spans="1:26" ht="15.75" customHeight="1">
      <c r="A549" s="120"/>
      <c r="B549" s="132"/>
      <c r="C549" s="120"/>
      <c r="D549" s="120"/>
      <c r="E549" s="120"/>
      <c r="F549" s="120"/>
      <c r="G549" s="120"/>
      <c r="H549" s="120"/>
      <c r="I549" s="120"/>
      <c r="J549" s="120"/>
      <c r="K549" s="120"/>
      <c r="L549" s="120"/>
      <c r="M549" s="120"/>
      <c r="N549" s="120"/>
      <c r="O549" s="120"/>
      <c r="P549" s="120"/>
      <c r="Q549" s="120"/>
      <c r="R549" s="120"/>
      <c r="S549" s="120"/>
      <c r="T549" s="120"/>
      <c r="U549" s="120"/>
      <c r="V549" s="120"/>
      <c r="W549" s="120"/>
      <c r="X549" s="120"/>
      <c r="Y549" s="120"/>
      <c r="Z549" s="120"/>
    </row>
    <row r="550" spans="1:26" ht="15.75" customHeight="1">
      <c r="A550" s="120"/>
      <c r="B550" s="132"/>
      <c r="C550" s="120"/>
      <c r="D550" s="120"/>
      <c r="E550" s="120"/>
      <c r="F550" s="120"/>
      <c r="G550" s="120"/>
      <c r="H550" s="120"/>
      <c r="I550" s="120"/>
      <c r="J550" s="120"/>
      <c r="K550" s="120"/>
      <c r="L550" s="120"/>
      <c r="M550" s="120"/>
      <c r="N550" s="120"/>
      <c r="O550" s="120"/>
      <c r="P550" s="120"/>
      <c r="Q550" s="120"/>
      <c r="R550" s="120"/>
      <c r="S550" s="120"/>
      <c r="T550" s="120"/>
      <c r="U550" s="120"/>
      <c r="V550" s="120"/>
      <c r="W550" s="120"/>
      <c r="X550" s="120"/>
      <c r="Y550" s="120"/>
      <c r="Z550" s="120"/>
    </row>
    <row r="551" spans="1:26" ht="15.75" customHeight="1">
      <c r="A551" s="120"/>
      <c r="B551" s="132"/>
      <c r="C551" s="120"/>
      <c r="D551" s="120"/>
      <c r="E551" s="120"/>
      <c r="F551" s="120"/>
      <c r="G551" s="120"/>
      <c r="H551" s="120"/>
      <c r="I551" s="120"/>
      <c r="J551" s="120"/>
      <c r="K551" s="120"/>
      <c r="L551" s="120"/>
      <c r="M551" s="120"/>
      <c r="N551" s="120"/>
      <c r="O551" s="120"/>
      <c r="P551" s="120"/>
      <c r="Q551" s="120"/>
      <c r="R551" s="120"/>
      <c r="S551" s="120"/>
      <c r="T551" s="120"/>
      <c r="U551" s="120"/>
      <c r="V551" s="120"/>
      <c r="W551" s="120"/>
      <c r="X551" s="120"/>
      <c r="Y551" s="120"/>
      <c r="Z551" s="120"/>
    </row>
    <row r="552" spans="1:26" ht="15.75" customHeight="1">
      <c r="A552" s="120"/>
      <c r="B552" s="132"/>
      <c r="C552" s="120"/>
      <c r="D552" s="120"/>
      <c r="E552" s="120"/>
      <c r="F552" s="120"/>
      <c r="G552" s="120"/>
      <c r="H552" s="120"/>
      <c r="I552" s="120"/>
      <c r="J552" s="120"/>
      <c r="K552" s="120"/>
      <c r="L552" s="120"/>
      <c r="M552" s="120"/>
      <c r="N552" s="120"/>
      <c r="O552" s="120"/>
      <c r="P552" s="120"/>
      <c r="Q552" s="120"/>
      <c r="R552" s="120"/>
      <c r="S552" s="120"/>
      <c r="T552" s="120"/>
      <c r="U552" s="120"/>
      <c r="V552" s="120"/>
      <c r="W552" s="120"/>
      <c r="X552" s="120"/>
      <c r="Y552" s="120"/>
      <c r="Z552" s="120"/>
    </row>
    <row r="553" spans="1:26" ht="15.75" customHeight="1">
      <c r="A553" s="120"/>
      <c r="B553" s="132"/>
      <c r="C553" s="120"/>
      <c r="D553" s="120"/>
      <c r="E553" s="120"/>
      <c r="F553" s="120"/>
      <c r="G553" s="120"/>
      <c r="H553" s="120"/>
      <c r="I553" s="120"/>
      <c r="J553" s="120"/>
      <c r="K553" s="120"/>
      <c r="L553" s="120"/>
      <c r="M553" s="120"/>
      <c r="N553" s="120"/>
      <c r="O553" s="120"/>
      <c r="P553" s="120"/>
      <c r="Q553" s="120"/>
      <c r="R553" s="120"/>
      <c r="S553" s="120"/>
      <c r="T553" s="120"/>
      <c r="U553" s="120"/>
      <c r="V553" s="120"/>
      <c r="W553" s="120"/>
      <c r="X553" s="120"/>
      <c r="Y553" s="120"/>
      <c r="Z553" s="120"/>
    </row>
    <row r="554" spans="1:26" ht="15.75" customHeight="1">
      <c r="A554" s="120"/>
      <c r="B554" s="132"/>
      <c r="C554" s="120"/>
      <c r="D554" s="120"/>
      <c r="E554" s="120"/>
      <c r="F554" s="120"/>
      <c r="G554" s="120"/>
      <c r="H554" s="120"/>
      <c r="I554" s="120"/>
      <c r="J554" s="120"/>
      <c r="K554" s="120"/>
      <c r="L554" s="120"/>
      <c r="M554" s="120"/>
      <c r="N554" s="120"/>
      <c r="O554" s="120"/>
      <c r="P554" s="120"/>
      <c r="Q554" s="120"/>
      <c r="R554" s="120"/>
      <c r="S554" s="120"/>
      <c r="T554" s="120"/>
      <c r="U554" s="120"/>
      <c r="V554" s="120"/>
      <c r="W554" s="120"/>
      <c r="X554" s="120"/>
      <c r="Y554" s="120"/>
      <c r="Z554" s="120"/>
    </row>
    <row r="555" spans="1:26" ht="15.75" customHeight="1">
      <c r="A555" s="120"/>
      <c r="B555" s="132"/>
      <c r="C555" s="120"/>
      <c r="D555" s="120"/>
      <c r="E555" s="120"/>
      <c r="F555" s="120"/>
      <c r="G555" s="120"/>
      <c r="H555" s="120"/>
      <c r="I555" s="120"/>
      <c r="J555" s="120"/>
      <c r="K555" s="120"/>
      <c r="L555" s="120"/>
      <c r="M555" s="120"/>
      <c r="N555" s="120"/>
      <c r="O555" s="120"/>
      <c r="P555" s="120"/>
      <c r="Q555" s="120"/>
      <c r="R555" s="120"/>
      <c r="S555" s="120"/>
      <c r="T555" s="120"/>
      <c r="U555" s="120"/>
      <c r="V555" s="120"/>
      <c r="W555" s="120"/>
      <c r="X555" s="120"/>
      <c r="Y555" s="120"/>
      <c r="Z555" s="120"/>
    </row>
    <row r="556" spans="1:26" ht="15.75" customHeight="1">
      <c r="A556" s="120"/>
      <c r="B556" s="132"/>
      <c r="C556" s="120"/>
      <c r="D556" s="120"/>
      <c r="E556" s="120"/>
      <c r="F556" s="120"/>
      <c r="G556" s="120"/>
      <c r="H556" s="120"/>
      <c r="I556" s="120"/>
      <c r="J556" s="120"/>
      <c r="K556" s="120"/>
      <c r="L556" s="120"/>
      <c r="M556" s="120"/>
      <c r="N556" s="120"/>
      <c r="O556" s="120"/>
      <c r="P556" s="120"/>
      <c r="Q556" s="120"/>
      <c r="R556" s="120"/>
      <c r="S556" s="120"/>
      <c r="T556" s="120"/>
      <c r="U556" s="120"/>
      <c r="V556" s="120"/>
      <c r="W556" s="120"/>
      <c r="X556" s="120"/>
      <c r="Y556" s="120"/>
      <c r="Z556" s="120"/>
    </row>
    <row r="557" spans="1:26" ht="15.75" customHeight="1">
      <c r="A557" s="120"/>
      <c r="B557" s="132"/>
      <c r="C557" s="120"/>
      <c r="D557" s="120"/>
      <c r="E557" s="120"/>
      <c r="F557" s="120"/>
      <c r="G557" s="120"/>
      <c r="H557" s="120"/>
      <c r="I557" s="120"/>
      <c r="J557" s="120"/>
      <c r="K557" s="120"/>
      <c r="L557" s="120"/>
      <c r="M557" s="120"/>
      <c r="N557" s="120"/>
      <c r="O557" s="120"/>
      <c r="P557" s="120"/>
      <c r="Q557" s="120"/>
      <c r="R557" s="120"/>
      <c r="S557" s="120"/>
      <c r="T557" s="120"/>
      <c r="U557" s="120"/>
      <c r="V557" s="120"/>
      <c r="W557" s="120"/>
      <c r="X557" s="120"/>
      <c r="Y557" s="120"/>
      <c r="Z557" s="120"/>
    </row>
    <row r="558" spans="1:26" ht="15.75" customHeight="1">
      <c r="A558" s="120"/>
      <c r="B558" s="132"/>
      <c r="C558" s="120"/>
      <c r="D558" s="120"/>
      <c r="E558" s="120"/>
      <c r="F558" s="120"/>
      <c r="G558" s="120"/>
      <c r="H558" s="120"/>
      <c r="I558" s="120"/>
      <c r="J558" s="120"/>
      <c r="K558" s="120"/>
      <c r="L558" s="120"/>
      <c r="M558" s="120"/>
      <c r="N558" s="120"/>
      <c r="O558" s="120"/>
      <c r="P558" s="120"/>
      <c r="Q558" s="120"/>
      <c r="R558" s="120"/>
      <c r="S558" s="120"/>
      <c r="T558" s="120"/>
      <c r="U558" s="120"/>
      <c r="V558" s="120"/>
      <c r="W558" s="120"/>
      <c r="X558" s="120"/>
      <c r="Y558" s="120"/>
      <c r="Z558" s="120"/>
    </row>
    <row r="559" spans="1:26" ht="15.75" customHeight="1">
      <c r="A559" s="120"/>
      <c r="B559" s="132"/>
      <c r="C559" s="120"/>
      <c r="D559" s="120"/>
      <c r="E559" s="120"/>
      <c r="F559" s="120"/>
      <c r="G559" s="120"/>
      <c r="H559" s="120"/>
      <c r="I559" s="120"/>
      <c r="J559" s="120"/>
      <c r="K559" s="120"/>
      <c r="L559" s="120"/>
      <c r="M559" s="120"/>
      <c r="N559" s="120"/>
      <c r="O559" s="120"/>
      <c r="P559" s="120"/>
      <c r="Q559" s="120"/>
      <c r="R559" s="120"/>
      <c r="S559" s="120"/>
      <c r="T559" s="120"/>
      <c r="U559" s="120"/>
      <c r="V559" s="120"/>
      <c r="W559" s="120"/>
      <c r="X559" s="120"/>
      <c r="Y559" s="120"/>
      <c r="Z559" s="120"/>
    </row>
    <row r="560" spans="1:26" ht="15.75" customHeight="1">
      <c r="A560" s="120"/>
      <c r="B560" s="132"/>
      <c r="C560" s="120"/>
      <c r="D560" s="120"/>
      <c r="E560" s="120"/>
      <c r="F560" s="120"/>
      <c r="G560" s="120"/>
      <c r="H560" s="120"/>
      <c r="I560" s="120"/>
      <c r="J560" s="120"/>
      <c r="K560" s="120"/>
      <c r="L560" s="120"/>
      <c r="M560" s="120"/>
      <c r="N560" s="120"/>
      <c r="O560" s="120"/>
      <c r="P560" s="120"/>
      <c r="Q560" s="120"/>
      <c r="R560" s="120"/>
      <c r="S560" s="120"/>
      <c r="T560" s="120"/>
      <c r="U560" s="120"/>
      <c r="V560" s="120"/>
      <c r="W560" s="120"/>
      <c r="X560" s="120"/>
      <c r="Y560" s="120"/>
      <c r="Z560" s="120"/>
    </row>
    <row r="561" spans="1:26" ht="15.75" customHeight="1">
      <c r="A561" s="120"/>
      <c r="B561" s="132"/>
      <c r="C561" s="120"/>
      <c r="D561" s="120"/>
      <c r="E561" s="120"/>
      <c r="F561" s="120"/>
      <c r="G561" s="120"/>
      <c r="H561" s="120"/>
      <c r="I561" s="120"/>
      <c r="J561" s="120"/>
      <c r="K561" s="120"/>
      <c r="L561" s="120"/>
      <c r="M561" s="120"/>
      <c r="N561" s="120"/>
      <c r="O561" s="120"/>
      <c r="P561" s="120"/>
      <c r="Q561" s="120"/>
      <c r="R561" s="120"/>
      <c r="S561" s="120"/>
      <c r="T561" s="120"/>
      <c r="U561" s="120"/>
      <c r="V561" s="120"/>
      <c r="W561" s="120"/>
      <c r="X561" s="120"/>
      <c r="Y561" s="120"/>
      <c r="Z561" s="120"/>
    </row>
    <row r="562" spans="1:26" ht="15.75" customHeight="1">
      <c r="A562" s="120"/>
      <c r="B562" s="132"/>
      <c r="C562" s="120"/>
      <c r="D562" s="120"/>
      <c r="E562" s="120"/>
      <c r="F562" s="120"/>
      <c r="G562" s="120"/>
      <c r="H562" s="120"/>
      <c r="I562" s="120"/>
      <c r="J562" s="120"/>
      <c r="K562" s="120"/>
      <c r="L562" s="120"/>
      <c r="M562" s="120"/>
      <c r="N562" s="120"/>
      <c r="O562" s="120"/>
      <c r="P562" s="120"/>
      <c r="Q562" s="120"/>
      <c r="R562" s="120"/>
      <c r="S562" s="120"/>
      <c r="T562" s="120"/>
      <c r="U562" s="120"/>
      <c r="V562" s="120"/>
      <c r="W562" s="120"/>
      <c r="X562" s="120"/>
      <c r="Y562" s="120"/>
      <c r="Z562" s="120"/>
    </row>
    <row r="563" spans="1:26" ht="15.75" customHeight="1">
      <c r="A563" s="120"/>
      <c r="B563" s="132"/>
      <c r="C563" s="120"/>
      <c r="D563" s="120"/>
      <c r="E563" s="120"/>
      <c r="F563" s="120"/>
      <c r="G563" s="120"/>
      <c r="H563" s="120"/>
      <c r="I563" s="120"/>
      <c r="J563" s="120"/>
      <c r="K563" s="120"/>
      <c r="L563" s="120"/>
      <c r="M563" s="120"/>
      <c r="N563" s="120"/>
      <c r="O563" s="120"/>
      <c r="P563" s="120"/>
      <c r="Q563" s="120"/>
      <c r="R563" s="120"/>
      <c r="S563" s="120"/>
      <c r="T563" s="120"/>
      <c r="U563" s="120"/>
      <c r="V563" s="120"/>
      <c r="W563" s="120"/>
      <c r="X563" s="120"/>
      <c r="Y563" s="120"/>
      <c r="Z563" s="120"/>
    </row>
    <row r="564" spans="1:26" ht="15.75" customHeight="1">
      <c r="A564" s="120"/>
      <c r="B564" s="132"/>
      <c r="C564" s="120"/>
      <c r="D564" s="120"/>
      <c r="E564" s="120"/>
      <c r="F564" s="120"/>
      <c r="G564" s="120"/>
      <c r="H564" s="120"/>
      <c r="I564" s="120"/>
      <c r="J564" s="120"/>
      <c r="K564" s="120"/>
      <c r="L564" s="120"/>
      <c r="M564" s="120"/>
      <c r="N564" s="120"/>
      <c r="O564" s="120"/>
      <c r="P564" s="120"/>
      <c r="Q564" s="120"/>
      <c r="R564" s="120"/>
      <c r="S564" s="120"/>
      <c r="T564" s="120"/>
      <c r="U564" s="120"/>
      <c r="V564" s="120"/>
      <c r="W564" s="120"/>
      <c r="X564" s="120"/>
      <c r="Y564" s="120"/>
      <c r="Z564" s="120"/>
    </row>
    <row r="565" spans="1:26" ht="15.75" customHeight="1">
      <c r="A565" s="120"/>
      <c r="B565" s="132"/>
      <c r="C565" s="120"/>
      <c r="D565" s="120"/>
      <c r="E565" s="120"/>
      <c r="F565" s="120"/>
      <c r="G565" s="120"/>
      <c r="H565" s="120"/>
      <c r="I565" s="120"/>
      <c r="J565" s="120"/>
      <c r="K565" s="120"/>
      <c r="L565" s="120"/>
      <c r="M565" s="120"/>
      <c r="N565" s="120"/>
      <c r="O565" s="120"/>
      <c r="P565" s="120"/>
      <c r="Q565" s="120"/>
      <c r="R565" s="120"/>
      <c r="S565" s="120"/>
      <c r="T565" s="120"/>
      <c r="U565" s="120"/>
      <c r="V565" s="120"/>
      <c r="W565" s="120"/>
      <c r="X565" s="120"/>
      <c r="Y565" s="120"/>
      <c r="Z565" s="120"/>
    </row>
    <row r="566" spans="1:26" ht="15.75" customHeight="1">
      <c r="A566" s="120"/>
      <c r="B566" s="132"/>
      <c r="C566" s="120"/>
      <c r="D566" s="120"/>
      <c r="E566" s="120"/>
      <c r="F566" s="120"/>
      <c r="G566" s="120"/>
      <c r="H566" s="120"/>
      <c r="I566" s="120"/>
      <c r="J566" s="120"/>
      <c r="K566" s="120"/>
      <c r="L566" s="120"/>
      <c r="M566" s="120"/>
      <c r="N566" s="120"/>
      <c r="O566" s="120"/>
      <c r="P566" s="120"/>
      <c r="Q566" s="120"/>
      <c r="R566" s="120"/>
      <c r="S566" s="120"/>
      <c r="T566" s="120"/>
      <c r="U566" s="120"/>
      <c r="V566" s="120"/>
      <c r="W566" s="120"/>
      <c r="X566" s="120"/>
      <c r="Y566" s="120"/>
      <c r="Z566" s="120"/>
    </row>
    <row r="567" spans="1:26" ht="15.75" customHeight="1">
      <c r="A567" s="120"/>
      <c r="B567" s="132"/>
      <c r="C567" s="120"/>
      <c r="D567" s="120"/>
      <c r="E567" s="120"/>
      <c r="F567" s="120"/>
      <c r="G567" s="120"/>
      <c r="H567" s="120"/>
      <c r="I567" s="120"/>
      <c r="J567" s="120"/>
      <c r="K567" s="120"/>
      <c r="L567" s="120"/>
      <c r="M567" s="120"/>
      <c r="N567" s="120"/>
      <c r="O567" s="120"/>
      <c r="P567" s="120"/>
      <c r="Q567" s="120"/>
      <c r="R567" s="120"/>
      <c r="S567" s="120"/>
      <c r="T567" s="120"/>
      <c r="U567" s="120"/>
      <c r="V567" s="120"/>
      <c r="W567" s="120"/>
      <c r="X567" s="120"/>
      <c r="Y567" s="120"/>
      <c r="Z567" s="120"/>
    </row>
    <row r="568" spans="1:26" ht="15.75" customHeight="1">
      <c r="A568" s="120"/>
      <c r="B568" s="132"/>
      <c r="C568" s="120"/>
      <c r="D568" s="120"/>
      <c r="E568" s="120"/>
      <c r="F568" s="120"/>
      <c r="G568" s="120"/>
      <c r="H568" s="120"/>
      <c r="I568" s="120"/>
      <c r="J568" s="120"/>
      <c r="K568" s="120"/>
      <c r="L568" s="120"/>
      <c r="M568" s="120"/>
      <c r="N568" s="120"/>
      <c r="O568" s="120"/>
      <c r="P568" s="120"/>
      <c r="Q568" s="120"/>
      <c r="R568" s="120"/>
      <c r="S568" s="120"/>
      <c r="T568" s="120"/>
      <c r="U568" s="120"/>
      <c r="V568" s="120"/>
      <c r="W568" s="120"/>
      <c r="X568" s="120"/>
      <c r="Y568" s="120"/>
      <c r="Z568" s="120"/>
    </row>
    <row r="569" spans="1:26" ht="15.75" customHeight="1">
      <c r="A569" s="120"/>
      <c r="B569" s="132"/>
      <c r="C569" s="120"/>
      <c r="D569" s="120"/>
      <c r="E569" s="120"/>
      <c r="F569" s="120"/>
      <c r="G569" s="120"/>
      <c r="H569" s="120"/>
      <c r="I569" s="120"/>
      <c r="J569" s="120"/>
      <c r="K569" s="120"/>
      <c r="L569" s="120"/>
      <c r="M569" s="120"/>
      <c r="N569" s="120"/>
      <c r="O569" s="120"/>
      <c r="P569" s="120"/>
      <c r="Q569" s="120"/>
      <c r="R569" s="120"/>
      <c r="S569" s="120"/>
      <c r="T569" s="120"/>
      <c r="U569" s="120"/>
      <c r="V569" s="120"/>
      <c r="W569" s="120"/>
      <c r="X569" s="120"/>
      <c r="Y569" s="120"/>
      <c r="Z569" s="120"/>
    </row>
    <row r="570" spans="1:26" ht="15.75" customHeight="1">
      <c r="A570" s="120"/>
      <c r="B570" s="132"/>
      <c r="C570" s="120"/>
      <c r="D570" s="120"/>
      <c r="E570" s="120"/>
      <c r="F570" s="120"/>
      <c r="G570" s="120"/>
      <c r="H570" s="120"/>
      <c r="I570" s="120"/>
      <c r="J570" s="120"/>
      <c r="K570" s="120"/>
      <c r="L570" s="120"/>
      <c r="M570" s="120"/>
      <c r="N570" s="120"/>
      <c r="O570" s="120"/>
      <c r="P570" s="120"/>
      <c r="Q570" s="120"/>
      <c r="R570" s="120"/>
      <c r="S570" s="120"/>
      <c r="T570" s="120"/>
      <c r="U570" s="120"/>
      <c r="V570" s="120"/>
      <c r="W570" s="120"/>
      <c r="X570" s="120"/>
      <c r="Y570" s="120"/>
      <c r="Z570" s="120"/>
    </row>
    <row r="571" spans="1:26" ht="15.75" customHeight="1">
      <c r="A571" s="120"/>
      <c r="B571" s="132"/>
      <c r="C571" s="120"/>
      <c r="D571" s="120"/>
      <c r="E571" s="120"/>
      <c r="F571" s="120"/>
      <c r="G571" s="120"/>
      <c r="H571" s="120"/>
      <c r="I571" s="120"/>
      <c r="J571" s="120"/>
      <c r="K571" s="120"/>
      <c r="L571" s="120"/>
      <c r="M571" s="120"/>
      <c r="N571" s="120"/>
      <c r="O571" s="120"/>
      <c r="P571" s="120"/>
      <c r="Q571" s="120"/>
      <c r="R571" s="120"/>
      <c r="S571" s="120"/>
      <c r="T571" s="120"/>
      <c r="U571" s="120"/>
      <c r="V571" s="120"/>
      <c r="W571" s="120"/>
      <c r="X571" s="120"/>
      <c r="Y571" s="120"/>
      <c r="Z571" s="120"/>
    </row>
    <row r="572" spans="1:26" ht="15.75" customHeight="1">
      <c r="A572" s="120"/>
      <c r="B572" s="132"/>
      <c r="C572" s="120"/>
      <c r="D572" s="120"/>
      <c r="E572" s="120"/>
      <c r="F572" s="120"/>
      <c r="G572" s="120"/>
      <c r="H572" s="120"/>
      <c r="I572" s="120"/>
      <c r="J572" s="120"/>
      <c r="K572" s="120"/>
      <c r="L572" s="120"/>
      <c r="M572" s="120"/>
      <c r="N572" s="120"/>
      <c r="O572" s="120"/>
      <c r="P572" s="120"/>
      <c r="Q572" s="120"/>
      <c r="R572" s="120"/>
      <c r="S572" s="120"/>
      <c r="T572" s="120"/>
      <c r="U572" s="120"/>
      <c r="V572" s="120"/>
      <c r="W572" s="120"/>
      <c r="X572" s="120"/>
      <c r="Y572" s="120"/>
      <c r="Z572" s="120"/>
    </row>
    <row r="573" spans="1:26" ht="15.75" customHeight="1">
      <c r="A573" s="120"/>
      <c r="B573" s="132"/>
      <c r="C573" s="120"/>
      <c r="D573" s="120"/>
      <c r="E573" s="120"/>
      <c r="F573" s="120"/>
      <c r="G573" s="120"/>
      <c r="H573" s="120"/>
      <c r="I573" s="120"/>
      <c r="J573" s="120"/>
      <c r="K573" s="120"/>
      <c r="L573" s="120"/>
      <c r="M573" s="120"/>
      <c r="N573" s="120"/>
      <c r="O573" s="120"/>
      <c r="P573" s="120"/>
      <c r="Q573" s="120"/>
      <c r="R573" s="120"/>
      <c r="S573" s="120"/>
      <c r="T573" s="120"/>
      <c r="U573" s="120"/>
      <c r="V573" s="120"/>
      <c r="W573" s="120"/>
      <c r="X573" s="120"/>
      <c r="Y573" s="120"/>
      <c r="Z573" s="120"/>
    </row>
    <row r="574" spans="1:26" ht="15.75" customHeight="1">
      <c r="A574" s="120"/>
      <c r="B574" s="132"/>
      <c r="C574" s="120"/>
      <c r="D574" s="120"/>
      <c r="E574" s="120"/>
      <c r="F574" s="120"/>
      <c r="G574" s="120"/>
      <c r="H574" s="120"/>
      <c r="I574" s="120"/>
      <c r="J574" s="120"/>
      <c r="K574" s="120"/>
      <c r="L574" s="120"/>
      <c r="M574" s="120"/>
      <c r="N574" s="120"/>
      <c r="O574" s="120"/>
      <c r="P574" s="120"/>
      <c r="Q574" s="120"/>
      <c r="R574" s="120"/>
      <c r="S574" s="120"/>
      <c r="T574" s="120"/>
      <c r="U574" s="120"/>
      <c r="V574" s="120"/>
      <c r="W574" s="120"/>
      <c r="X574" s="120"/>
      <c r="Y574" s="120"/>
      <c r="Z574" s="120"/>
    </row>
    <row r="575" spans="1:26" ht="15.75" customHeight="1">
      <c r="A575" s="120"/>
      <c r="B575" s="132"/>
      <c r="C575" s="120"/>
      <c r="D575" s="120"/>
      <c r="E575" s="120"/>
      <c r="F575" s="120"/>
      <c r="G575" s="120"/>
      <c r="H575" s="120"/>
      <c r="I575" s="120"/>
      <c r="J575" s="120"/>
      <c r="K575" s="120"/>
      <c r="L575" s="120"/>
      <c r="M575" s="120"/>
      <c r="N575" s="120"/>
      <c r="O575" s="120"/>
      <c r="P575" s="120"/>
      <c r="Q575" s="120"/>
      <c r="R575" s="120"/>
      <c r="S575" s="120"/>
      <c r="T575" s="120"/>
      <c r="U575" s="120"/>
      <c r="V575" s="120"/>
      <c r="W575" s="120"/>
      <c r="X575" s="120"/>
      <c r="Y575" s="120"/>
      <c r="Z575" s="120"/>
    </row>
    <row r="576" spans="1:26" ht="15.75" customHeight="1">
      <c r="A576" s="120"/>
      <c r="B576" s="132"/>
      <c r="C576" s="120"/>
      <c r="D576" s="120"/>
      <c r="E576" s="120"/>
      <c r="F576" s="120"/>
      <c r="G576" s="120"/>
      <c r="H576" s="120"/>
      <c r="I576" s="120"/>
      <c r="J576" s="120"/>
      <c r="K576" s="120"/>
      <c r="L576" s="120"/>
      <c r="M576" s="120"/>
      <c r="N576" s="120"/>
      <c r="O576" s="120"/>
      <c r="P576" s="120"/>
      <c r="Q576" s="120"/>
      <c r="R576" s="120"/>
      <c r="S576" s="120"/>
      <c r="T576" s="120"/>
      <c r="U576" s="120"/>
      <c r="V576" s="120"/>
      <c r="W576" s="120"/>
      <c r="X576" s="120"/>
      <c r="Y576" s="120"/>
      <c r="Z576" s="120"/>
    </row>
    <row r="577" spans="1:26" ht="15.75" customHeight="1">
      <c r="A577" s="120"/>
      <c r="B577" s="132"/>
      <c r="C577" s="120"/>
      <c r="D577" s="120"/>
      <c r="E577" s="120"/>
      <c r="F577" s="120"/>
      <c r="G577" s="120"/>
      <c r="H577" s="120"/>
      <c r="I577" s="120"/>
      <c r="J577" s="120"/>
      <c r="K577" s="120"/>
      <c r="L577" s="120"/>
      <c r="M577" s="120"/>
      <c r="N577" s="120"/>
      <c r="O577" s="120"/>
      <c r="P577" s="120"/>
      <c r="Q577" s="120"/>
      <c r="R577" s="120"/>
      <c r="S577" s="120"/>
      <c r="T577" s="120"/>
      <c r="U577" s="120"/>
      <c r="V577" s="120"/>
      <c r="W577" s="120"/>
      <c r="X577" s="120"/>
      <c r="Y577" s="120"/>
      <c r="Z577" s="120"/>
    </row>
    <row r="578" spans="1:26" ht="15.75" customHeight="1">
      <c r="A578" s="120"/>
      <c r="B578" s="132"/>
      <c r="C578" s="120"/>
      <c r="D578" s="120"/>
      <c r="E578" s="120"/>
      <c r="F578" s="120"/>
      <c r="G578" s="120"/>
      <c r="H578" s="120"/>
      <c r="I578" s="120"/>
      <c r="J578" s="120"/>
      <c r="K578" s="120"/>
      <c r="L578" s="120"/>
      <c r="M578" s="120"/>
      <c r="N578" s="120"/>
      <c r="O578" s="120"/>
      <c r="P578" s="120"/>
      <c r="Q578" s="120"/>
      <c r="R578" s="120"/>
      <c r="S578" s="120"/>
      <c r="T578" s="120"/>
      <c r="U578" s="120"/>
      <c r="V578" s="120"/>
      <c r="W578" s="120"/>
      <c r="X578" s="120"/>
      <c r="Y578" s="120"/>
      <c r="Z578" s="120"/>
    </row>
    <row r="579" spans="1:26" ht="15.75" customHeight="1">
      <c r="A579" s="120"/>
      <c r="B579" s="132"/>
      <c r="C579" s="120"/>
      <c r="D579" s="120"/>
      <c r="E579" s="120"/>
      <c r="F579" s="120"/>
      <c r="G579" s="120"/>
      <c r="H579" s="120"/>
      <c r="I579" s="120"/>
      <c r="J579" s="120"/>
      <c r="K579" s="120"/>
      <c r="L579" s="120"/>
      <c r="M579" s="120"/>
      <c r="N579" s="120"/>
      <c r="O579" s="120"/>
      <c r="P579" s="120"/>
      <c r="Q579" s="120"/>
      <c r="R579" s="120"/>
      <c r="S579" s="120"/>
      <c r="T579" s="120"/>
      <c r="U579" s="120"/>
      <c r="V579" s="120"/>
      <c r="W579" s="120"/>
      <c r="X579" s="120"/>
      <c r="Y579" s="120"/>
      <c r="Z579" s="120"/>
    </row>
    <row r="580" spans="1:26" ht="15.75" customHeight="1">
      <c r="A580" s="120"/>
      <c r="B580" s="132"/>
      <c r="C580" s="120"/>
      <c r="D580" s="120"/>
      <c r="E580" s="120"/>
      <c r="F580" s="120"/>
      <c r="G580" s="120"/>
      <c r="H580" s="120"/>
      <c r="I580" s="120"/>
      <c r="J580" s="120"/>
      <c r="K580" s="120"/>
      <c r="L580" s="120"/>
      <c r="M580" s="120"/>
      <c r="N580" s="120"/>
      <c r="O580" s="120"/>
      <c r="P580" s="120"/>
      <c r="Q580" s="120"/>
      <c r="R580" s="120"/>
      <c r="S580" s="120"/>
      <c r="T580" s="120"/>
      <c r="U580" s="120"/>
      <c r="V580" s="120"/>
      <c r="W580" s="120"/>
      <c r="X580" s="120"/>
      <c r="Y580" s="120"/>
      <c r="Z580" s="120"/>
    </row>
    <row r="581" spans="1:26" ht="15.75" customHeight="1">
      <c r="A581" s="120"/>
      <c r="B581" s="132"/>
      <c r="C581" s="120"/>
      <c r="D581" s="120"/>
      <c r="E581" s="120"/>
      <c r="F581" s="120"/>
      <c r="G581" s="120"/>
      <c r="H581" s="120"/>
      <c r="I581" s="120"/>
      <c r="J581" s="120"/>
      <c r="K581" s="120"/>
      <c r="L581" s="120"/>
      <c r="M581" s="120"/>
      <c r="N581" s="120"/>
      <c r="O581" s="120"/>
      <c r="P581" s="120"/>
      <c r="Q581" s="120"/>
      <c r="R581" s="120"/>
      <c r="S581" s="120"/>
      <c r="T581" s="120"/>
      <c r="U581" s="120"/>
      <c r="V581" s="120"/>
      <c r="W581" s="120"/>
      <c r="X581" s="120"/>
      <c r="Y581" s="120"/>
      <c r="Z581" s="120"/>
    </row>
    <row r="582" spans="1:26" ht="15.75" customHeight="1">
      <c r="A582" s="120"/>
      <c r="B582" s="132"/>
      <c r="C582" s="120"/>
      <c r="D582" s="120"/>
      <c r="E582" s="120"/>
      <c r="F582" s="120"/>
      <c r="G582" s="120"/>
      <c r="H582" s="120"/>
      <c r="I582" s="120"/>
      <c r="J582" s="120"/>
      <c r="K582" s="120"/>
      <c r="L582" s="120"/>
      <c r="M582" s="120"/>
      <c r="N582" s="120"/>
      <c r="O582" s="120"/>
      <c r="P582" s="120"/>
      <c r="Q582" s="120"/>
      <c r="R582" s="120"/>
      <c r="S582" s="120"/>
      <c r="T582" s="120"/>
      <c r="U582" s="120"/>
      <c r="V582" s="120"/>
      <c r="W582" s="120"/>
      <c r="X582" s="120"/>
      <c r="Y582" s="120"/>
      <c r="Z582" s="120"/>
    </row>
    <row r="583" spans="1:26" ht="15.75" customHeight="1">
      <c r="A583" s="120"/>
      <c r="B583" s="132"/>
      <c r="C583" s="120"/>
      <c r="D583" s="120"/>
      <c r="E583" s="120"/>
      <c r="F583" s="120"/>
      <c r="G583" s="120"/>
      <c r="H583" s="120"/>
      <c r="I583" s="120"/>
      <c r="J583" s="120"/>
      <c r="K583" s="120"/>
      <c r="L583" s="120"/>
      <c r="M583" s="120"/>
      <c r="N583" s="120"/>
      <c r="O583" s="120"/>
      <c r="P583" s="120"/>
      <c r="Q583" s="120"/>
      <c r="R583" s="120"/>
      <c r="S583" s="120"/>
      <c r="T583" s="120"/>
      <c r="U583" s="120"/>
      <c r="V583" s="120"/>
      <c r="W583" s="120"/>
      <c r="X583" s="120"/>
      <c r="Y583" s="120"/>
      <c r="Z583" s="120"/>
    </row>
    <row r="584" spans="1:26" ht="15.75" customHeight="1">
      <c r="A584" s="120"/>
      <c r="B584" s="132"/>
      <c r="C584" s="120"/>
      <c r="D584" s="120"/>
      <c r="E584" s="120"/>
      <c r="F584" s="120"/>
      <c r="G584" s="120"/>
      <c r="H584" s="120"/>
      <c r="I584" s="120"/>
      <c r="J584" s="120"/>
      <c r="K584" s="120"/>
      <c r="L584" s="120"/>
      <c r="M584" s="120"/>
      <c r="N584" s="120"/>
      <c r="O584" s="120"/>
      <c r="P584" s="120"/>
      <c r="Q584" s="120"/>
      <c r="R584" s="120"/>
      <c r="S584" s="120"/>
      <c r="T584" s="120"/>
      <c r="U584" s="120"/>
      <c r="V584" s="120"/>
      <c r="W584" s="120"/>
      <c r="X584" s="120"/>
      <c r="Y584" s="120"/>
      <c r="Z584" s="120"/>
    </row>
    <row r="585" spans="1:26" ht="15.75" customHeight="1">
      <c r="A585" s="120"/>
      <c r="B585" s="132"/>
      <c r="C585" s="120"/>
      <c r="D585" s="120"/>
      <c r="E585" s="120"/>
      <c r="F585" s="120"/>
      <c r="G585" s="120"/>
      <c r="H585" s="120"/>
      <c r="I585" s="120"/>
      <c r="J585" s="120"/>
      <c r="K585" s="120"/>
      <c r="L585" s="120"/>
      <c r="M585" s="120"/>
      <c r="N585" s="120"/>
      <c r="O585" s="120"/>
      <c r="P585" s="120"/>
      <c r="Q585" s="120"/>
      <c r="R585" s="120"/>
      <c r="S585" s="120"/>
      <c r="T585" s="120"/>
      <c r="U585" s="120"/>
      <c r="V585" s="120"/>
      <c r="W585" s="120"/>
      <c r="X585" s="120"/>
      <c r="Y585" s="120"/>
      <c r="Z585" s="120"/>
    </row>
    <row r="586" spans="1:26" ht="15.75" customHeight="1">
      <c r="A586" s="120"/>
      <c r="B586" s="132"/>
      <c r="C586" s="120"/>
      <c r="D586" s="120"/>
      <c r="E586" s="120"/>
      <c r="F586" s="120"/>
      <c r="G586" s="120"/>
      <c r="H586" s="120"/>
      <c r="I586" s="120"/>
      <c r="J586" s="120"/>
      <c r="K586" s="120"/>
      <c r="L586" s="120"/>
      <c r="M586" s="120"/>
      <c r="N586" s="120"/>
      <c r="O586" s="120"/>
      <c r="P586" s="120"/>
      <c r="Q586" s="120"/>
      <c r="R586" s="120"/>
      <c r="S586" s="120"/>
      <c r="T586" s="120"/>
      <c r="U586" s="120"/>
      <c r="V586" s="120"/>
      <c r="W586" s="120"/>
      <c r="X586" s="120"/>
      <c r="Y586" s="120"/>
      <c r="Z586" s="120"/>
    </row>
    <row r="587" spans="1:26" ht="15.75" customHeight="1">
      <c r="A587" s="120"/>
      <c r="B587" s="132"/>
      <c r="C587" s="120"/>
      <c r="D587" s="120"/>
      <c r="E587" s="120"/>
      <c r="F587" s="120"/>
      <c r="G587" s="120"/>
      <c r="H587" s="120"/>
      <c r="I587" s="120"/>
      <c r="J587" s="120"/>
      <c r="K587" s="120"/>
      <c r="L587" s="120"/>
      <c r="M587" s="120"/>
      <c r="N587" s="120"/>
      <c r="O587" s="120"/>
      <c r="P587" s="120"/>
      <c r="Q587" s="120"/>
      <c r="R587" s="120"/>
      <c r="S587" s="120"/>
      <c r="T587" s="120"/>
      <c r="U587" s="120"/>
      <c r="V587" s="120"/>
      <c r="W587" s="120"/>
      <c r="X587" s="120"/>
      <c r="Y587" s="120"/>
      <c r="Z587" s="120"/>
    </row>
    <row r="588" spans="1:26" ht="15.75" customHeight="1">
      <c r="A588" s="120"/>
      <c r="B588" s="132"/>
      <c r="C588" s="120"/>
      <c r="D588" s="120"/>
      <c r="E588" s="120"/>
      <c r="F588" s="120"/>
      <c r="G588" s="120"/>
      <c r="H588" s="120"/>
      <c r="I588" s="120"/>
      <c r="J588" s="120"/>
      <c r="K588" s="120"/>
      <c r="L588" s="120"/>
      <c r="M588" s="120"/>
      <c r="N588" s="120"/>
      <c r="O588" s="120"/>
      <c r="P588" s="120"/>
      <c r="Q588" s="120"/>
      <c r="R588" s="120"/>
      <c r="S588" s="120"/>
      <c r="T588" s="120"/>
      <c r="U588" s="120"/>
      <c r="V588" s="120"/>
      <c r="W588" s="120"/>
      <c r="X588" s="120"/>
      <c r="Y588" s="120"/>
      <c r="Z588" s="120"/>
    </row>
    <row r="589" spans="1:26" ht="15.75" customHeight="1">
      <c r="A589" s="120"/>
      <c r="B589" s="132"/>
      <c r="C589" s="120"/>
      <c r="D589" s="120"/>
      <c r="E589" s="120"/>
      <c r="F589" s="120"/>
      <c r="G589" s="120"/>
      <c r="H589" s="120"/>
      <c r="I589" s="120"/>
      <c r="J589" s="120"/>
      <c r="K589" s="120"/>
      <c r="L589" s="120"/>
      <c r="M589" s="120"/>
      <c r="N589" s="120"/>
      <c r="O589" s="120"/>
      <c r="P589" s="120"/>
      <c r="Q589" s="120"/>
      <c r="R589" s="120"/>
      <c r="S589" s="120"/>
      <c r="T589" s="120"/>
      <c r="U589" s="120"/>
      <c r="V589" s="120"/>
      <c r="W589" s="120"/>
      <c r="X589" s="120"/>
      <c r="Y589" s="120"/>
      <c r="Z589" s="120"/>
    </row>
    <row r="590" spans="1:26" ht="15.75" customHeight="1">
      <c r="A590" s="120"/>
      <c r="B590" s="132"/>
      <c r="C590" s="120"/>
      <c r="D590" s="120"/>
      <c r="E590" s="120"/>
      <c r="F590" s="120"/>
      <c r="G590" s="120"/>
      <c r="H590" s="120"/>
      <c r="I590" s="120"/>
      <c r="J590" s="120"/>
      <c r="K590" s="120"/>
      <c r="L590" s="120"/>
      <c r="M590" s="120"/>
      <c r="N590" s="120"/>
      <c r="O590" s="120"/>
      <c r="P590" s="120"/>
      <c r="Q590" s="120"/>
      <c r="R590" s="120"/>
      <c r="S590" s="120"/>
      <c r="T590" s="120"/>
      <c r="U590" s="120"/>
      <c r="V590" s="120"/>
      <c r="W590" s="120"/>
      <c r="X590" s="120"/>
      <c r="Y590" s="120"/>
      <c r="Z590" s="120"/>
    </row>
    <row r="591" spans="1:26" ht="15.75" customHeight="1">
      <c r="A591" s="120"/>
      <c r="B591" s="132"/>
      <c r="C591" s="120"/>
      <c r="D591" s="120"/>
      <c r="E591" s="120"/>
      <c r="F591" s="120"/>
      <c r="G591" s="120"/>
      <c r="H591" s="120"/>
      <c r="I591" s="120"/>
      <c r="J591" s="120"/>
      <c r="K591" s="120"/>
      <c r="L591" s="120"/>
      <c r="M591" s="120"/>
      <c r="N591" s="120"/>
      <c r="O591" s="120"/>
      <c r="P591" s="120"/>
      <c r="Q591" s="120"/>
      <c r="R591" s="120"/>
      <c r="S591" s="120"/>
      <c r="T591" s="120"/>
      <c r="U591" s="120"/>
      <c r="V591" s="120"/>
      <c r="W591" s="120"/>
      <c r="X591" s="120"/>
      <c r="Y591" s="120"/>
      <c r="Z591" s="120"/>
    </row>
    <row r="592" spans="1:26" ht="15.75" customHeight="1">
      <c r="A592" s="120"/>
      <c r="B592" s="132"/>
      <c r="C592" s="120"/>
      <c r="D592" s="120"/>
      <c r="E592" s="120"/>
      <c r="F592" s="120"/>
      <c r="G592" s="120"/>
      <c r="H592" s="120"/>
      <c r="I592" s="120"/>
      <c r="J592" s="120"/>
      <c r="K592" s="120"/>
      <c r="L592" s="120"/>
      <c r="M592" s="120"/>
      <c r="N592" s="120"/>
      <c r="O592" s="120"/>
      <c r="P592" s="120"/>
      <c r="Q592" s="120"/>
      <c r="R592" s="120"/>
      <c r="S592" s="120"/>
      <c r="T592" s="120"/>
      <c r="U592" s="120"/>
      <c r="V592" s="120"/>
      <c r="W592" s="120"/>
      <c r="X592" s="120"/>
      <c r="Y592" s="120"/>
      <c r="Z592" s="120"/>
    </row>
    <row r="593" spans="1:26" ht="15.75" customHeight="1">
      <c r="A593" s="120"/>
      <c r="B593" s="132"/>
      <c r="C593" s="120"/>
      <c r="D593" s="120"/>
      <c r="E593" s="120"/>
      <c r="F593" s="120"/>
      <c r="G593" s="120"/>
      <c r="H593" s="120"/>
      <c r="I593" s="120"/>
      <c r="J593" s="120"/>
      <c r="K593" s="120"/>
      <c r="L593" s="120"/>
      <c r="M593" s="120"/>
      <c r="N593" s="120"/>
      <c r="O593" s="120"/>
      <c r="P593" s="120"/>
      <c r="Q593" s="120"/>
      <c r="R593" s="120"/>
      <c r="S593" s="120"/>
      <c r="T593" s="120"/>
      <c r="U593" s="120"/>
      <c r="V593" s="120"/>
      <c r="W593" s="120"/>
      <c r="X593" s="120"/>
      <c r="Y593" s="120"/>
      <c r="Z593" s="120"/>
    </row>
    <row r="594" spans="1:26" ht="15.75" customHeight="1">
      <c r="A594" s="120"/>
      <c r="B594" s="132"/>
      <c r="C594" s="120"/>
      <c r="D594" s="120"/>
      <c r="E594" s="120"/>
      <c r="F594" s="120"/>
      <c r="G594" s="120"/>
      <c r="H594" s="120"/>
      <c r="I594" s="120"/>
      <c r="J594" s="120"/>
      <c r="K594" s="120"/>
      <c r="L594" s="120"/>
      <c r="M594" s="120"/>
      <c r="N594" s="120"/>
      <c r="O594" s="120"/>
      <c r="P594" s="120"/>
      <c r="Q594" s="120"/>
      <c r="R594" s="120"/>
      <c r="S594" s="120"/>
      <c r="T594" s="120"/>
      <c r="U594" s="120"/>
      <c r="V594" s="120"/>
      <c r="W594" s="120"/>
      <c r="X594" s="120"/>
      <c r="Y594" s="120"/>
      <c r="Z594" s="120"/>
    </row>
    <row r="595" spans="1:26" ht="15.75" customHeight="1">
      <c r="A595" s="120"/>
      <c r="B595" s="132"/>
      <c r="C595" s="120"/>
      <c r="D595" s="120"/>
      <c r="E595" s="120"/>
      <c r="F595" s="120"/>
      <c r="G595" s="120"/>
      <c r="H595" s="120"/>
      <c r="I595" s="120"/>
      <c r="J595" s="120"/>
      <c r="K595" s="120"/>
      <c r="L595" s="120"/>
      <c r="M595" s="120"/>
      <c r="N595" s="120"/>
      <c r="O595" s="120"/>
      <c r="P595" s="120"/>
      <c r="Q595" s="120"/>
      <c r="R595" s="120"/>
      <c r="S595" s="120"/>
      <c r="T595" s="120"/>
      <c r="U595" s="120"/>
      <c r="V595" s="120"/>
      <c r="W595" s="120"/>
      <c r="X595" s="120"/>
      <c r="Y595" s="120"/>
      <c r="Z595" s="120"/>
    </row>
    <row r="596" spans="1:26" ht="15.75" customHeight="1">
      <c r="A596" s="120"/>
      <c r="B596" s="132"/>
      <c r="C596" s="120"/>
      <c r="D596" s="120"/>
      <c r="E596" s="120"/>
      <c r="F596" s="120"/>
      <c r="G596" s="120"/>
      <c r="H596" s="120"/>
      <c r="I596" s="120"/>
      <c r="J596" s="120"/>
      <c r="K596" s="120"/>
      <c r="L596" s="120"/>
      <c r="M596" s="120"/>
      <c r="N596" s="120"/>
      <c r="O596" s="120"/>
      <c r="P596" s="120"/>
      <c r="Q596" s="120"/>
      <c r="R596" s="120"/>
      <c r="S596" s="120"/>
      <c r="T596" s="120"/>
      <c r="U596" s="120"/>
      <c r="V596" s="120"/>
      <c r="W596" s="120"/>
      <c r="X596" s="120"/>
      <c r="Y596" s="120"/>
      <c r="Z596" s="120"/>
    </row>
    <row r="597" spans="1:26" ht="15.75" customHeight="1">
      <c r="A597" s="120"/>
      <c r="B597" s="132"/>
      <c r="C597" s="120"/>
      <c r="D597" s="120"/>
      <c r="E597" s="120"/>
      <c r="F597" s="120"/>
      <c r="G597" s="120"/>
      <c r="H597" s="120"/>
      <c r="I597" s="120"/>
      <c r="J597" s="120"/>
      <c r="K597" s="120"/>
      <c r="L597" s="120"/>
      <c r="M597" s="120"/>
      <c r="N597" s="120"/>
      <c r="O597" s="120"/>
      <c r="P597" s="120"/>
      <c r="Q597" s="120"/>
      <c r="R597" s="120"/>
      <c r="S597" s="120"/>
      <c r="T597" s="120"/>
      <c r="U597" s="120"/>
      <c r="V597" s="120"/>
      <c r="W597" s="120"/>
      <c r="X597" s="120"/>
      <c r="Y597" s="120"/>
      <c r="Z597" s="120"/>
    </row>
    <row r="598" spans="1:26" ht="15.75" customHeight="1">
      <c r="A598" s="120"/>
      <c r="B598" s="132"/>
      <c r="C598" s="120"/>
      <c r="D598" s="120"/>
      <c r="E598" s="120"/>
      <c r="F598" s="120"/>
      <c r="G598" s="120"/>
      <c r="H598" s="120"/>
      <c r="I598" s="120"/>
      <c r="J598" s="120"/>
      <c r="K598" s="120"/>
      <c r="L598" s="120"/>
      <c r="M598" s="120"/>
      <c r="N598" s="120"/>
      <c r="O598" s="120"/>
      <c r="P598" s="120"/>
      <c r="Q598" s="120"/>
      <c r="R598" s="120"/>
      <c r="S598" s="120"/>
      <c r="T598" s="120"/>
      <c r="U598" s="120"/>
      <c r="V598" s="120"/>
      <c r="W598" s="120"/>
      <c r="X598" s="120"/>
      <c r="Y598" s="120"/>
      <c r="Z598" s="120"/>
    </row>
    <row r="599" spans="1:26" ht="15.75" customHeight="1">
      <c r="A599" s="120"/>
      <c r="B599" s="132"/>
      <c r="C599" s="120"/>
      <c r="D599" s="120"/>
      <c r="E599" s="120"/>
      <c r="F599" s="120"/>
      <c r="G599" s="120"/>
      <c r="H599" s="120"/>
      <c r="I599" s="120"/>
      <c r="J599" s="120"/>
      <c r="K599" s="120"/>
      <c r="L599" s="120"/>
      <c r="M599" s="120"/>
      <c r="N599" s="120"/>
      <c r="O599" s="120"/>
      <c r="P599" s="120"/>
      <c r="Q599" s="120"/>
      <c r="R599" s="120"/>
      <c r="S599" s="120"/>
      <c r="T599" s="120"/>
      <c r="U599" s="120"/>
      <c r="V599" s="120"/>
      <c r="W599" s="120"/>
      <c r="X599" s="120"/>
      <c r="Y599" s="120"/>
      <c r="Z599" s="120"/>
    </row>
    <row r="600" spans="1:26" ht="15.75" customHeight="1">
      <c r="A600" s="120"/>
      <c r="B600" s="132"/>
      <c r="C600" s="120"/>
      <c r="D600" s="120"/>
      <c r="E600" s="120"/>
      <c r="F600" s="120"/>
      <c r="G600" s="120"/>
      <c r="H600" s="120"/>
      <c r="I600" s="120"/>
      <c r="J600" s="120"/>
      <c r="K600" s="120"/>
      <c r="L600" s="120"/>
      <c r="M600" s="120"/>
      <c r="N600" s="120"/>
      <c r="O600" s="120"/>
      <c r="P600" s="120"/>
      <c r="Q600" s="120"/>
      <c r="R600" s="120"/>
      <c r="S600" s="120"/>
      <c r="T600" s="120"/>
      <c r="U600" s="120"/>
      <c r="V600" s="120"/>
      <c r="W600" s="120"/>
      <c r="X600" s="120"/>
      <c r="Y600" s="120"/>
      <c r="Z600" s="120"/>
    </row>
    <row r="601" spans="1:26" ht="15.75" customHeight="1">
      <c r="A601" s="120"/>
      <c r="B601" s="132"/>
      <c r="C601" s="120"/>
      <c r="D601" s="120"/>
      <c r="E601" s="120"/>
      <c r="F601" s="120"/>
      <c r="G601" s="120"/>
      <c r="H601" s="120"/>
      <c r="I601" s="120"/>
      <c r="J601" s="120"/>
      <c r="K601" s="120"/>
      <c r="L601" s="120"/>
      <c r="M601" s="120"/>
      <c r="N601" s="120"/>
      <c r="O601" s="120"/>
      <c r="P601" s="120"/>
      <c r="Q601" s="120"/>
      <c r="R601" s="120"/>
      <c r="S601" s="120"/>
      <c r="T601" s="120"/>
      <c r="U601" s="120"/>
      <c r="V601" s="120"/>
      <c r="W601" s="120"/>
      <c r="X601" s="120"/>
      <c r="Y601" s="120"/>
      <c r="Z601" s="120"/>
    </row>
    <row r="602" spans="1:26" ht="15.75" customHeight="1">
      <c r="A602" s="120"/>
      <c r="B602" s="132"/>
      <c r="C602" s="120"/>
      <c r="D602" s="120"/>
      <c r="E602" s="120"/>
      <c r="F602" s="120"/>
      <c r="G602" s="120"/>
      <c r="H602" s="120"/>
      <c r="I602" s="120"/>
      <c r="J602" s="120"/>
      <c r="K602" s="120"/>
      <c r="L602" s="120"/>
      <c r="M602" s="120"/>
      <c r="N602" s="120"/>
      <c r="O602" s="120"/>
      <c r="P602" s="120"/>
      <c r="Q602" s="120"/>
      <c r="R602" s="120"/>
      <c r="S602" s="120"/>
      <c r="T602" s="120"/>
      <c r="U602" s="120"/>
      <c r="V602" s="120"/>
      <c r="W602" s="120"/>
      <c r="X602" s="120"/>
      <c r="Y602" s="120"/>
      <c r="Z602" s="120"/>
    </row>
    <row r="603" spans="1:26" ht="15.75" customHeight="1">
      <c r="A603" s="120"/>
      <c r="B603" s="132"/>
      <c r="C603" s="120"/>
      <c r="D603" s="120"/>
      <c r="E603" s="120"/>
      <c r="F603" s="120"/>
      <c r="G603" s="120"/>
      <c r="H603" s="120"/>
      <c r="I603" s="120"/>
      <c r="J603" s="120"/>
      <c r="K603" s="120"/>
      <c r="L603" s="120"/>
      <c r="M603" s="120"/>
      <c r="N603" s="120"/>
      <c r="O603" s="120"/>
      <c r="P603" s="120"/>
      <c r="Q603" s="120"/>
      <c r="R603" s="120"/>
      <c r="S603" s="120"/>
      <c r="T603" s="120"/>
      <c r="U603" s="120"/>
      <c r="V603" s="120"/>
      <c r="W603" s="120"/>
      <c r="X603" s="120"/>
      <c r="Y603" s="120"/>
      <c r="Z603" s="120"/>
    </row>
    <row r="604" spans="1:26" ht="15.75" customHeight="1">
      <c r="A604" s="120"/>
      <c r="B604" s="132"/>
      <c r="C604" s="120"/>
      <c r="D604" s="120"/>
      <c r="E604" s="120"/>
      <c r="F604" s="120"/>
      <c r="G604" s="120"/>
      <c r="H604" s="120"/>
      <c r="I604" s="120"/>
      <c r="J604" s="120"/>
      <c r="K604" s="120"/>
      <c r="L604" s="120"/>
      <c r="M604" s="120"/>
      <c r="N604" s="120"/>
      <c r="O604" s="120"/>
      <c r="P604" s="120"/>
      <c r="Q604" s="120"/>
      <c r="R604" s="120"/>
      <c r="S604" s="120"/>
      <c r="T604" s="120"/>
      <c r="U604" s="120"/>
      <c r="V604" s="120"/>
      <c r="W604" s="120"/>
      <c r="X604" s="120"/>
      <c r="Y604" s="120"/>
      <c r="Z604" s="120"/>
    </row>
    <row r="605" spans="1:26" ht="15.75" customHeight="1">
      <c r="A605" s="120"/>
      <c r="B605" s="132"/>
      <c r="C605" s="120"/>
      <c r="D605" s="120"/>
      <c r="E605" s="120"/>
      <c r="F605" s="120"/>
      <c r="G605" s="120"/>
      <c r="H605" s="120"/>
      <c r="I605" s="120"/>
      <c r="J605" s="120"/>
      <c r="K605" s="120"/>
      <c r="L605" s="120"/>
      <c r="M605" s="120"/>
      <c r="N605" s="120"/>
      <c r="O605" s="120"/>
      <c r="P605" s="120"/>
      <c r="Q605" s="120"/>
      <c r="R605" s="120"/>
      <c r="S605" s="120"/>
      <c r="T605" s="120"/>
      <c r="U605" s="120"/>
      <c r="V605" s="120"/>
      <c r="W605" s="120"/>
      <c r="X605" s="120"/>
      <c r="Y605" s="120"/>
      <c r="Z605" s="120"/>
    </row>
    <row r="606" spans="1:26" ht="15.75" customHeight="1">
      <c r="A606" s="120"/>
      <c r="B606" s="132"/>
      <c r="C606" s="120"/>
      <c r="D606" s="120"/>
      <c r="E606" s="120"/>
      <c r="F606" s="120"/>
      <c r="G606" s="120"/>
      <c r="H606" s="120"/>
      <c r="I606" s="120"/>
      <c r="J606" s="120"/>
      <c r="K606" s="120"/>
      <c r="L606" s="120"/>
      <c r="M606" s="120"/>
      <c r="N606" s="120"/>
      <c r="O606" s="120"/>
      <c r="P606" s="120"/>
      <c r="Q606" s="120"/>
      <c r="R606" s="120"/>
      <c r="S606" s="120"/>
      <c r="T606" s="120"/>
      <c r="U606" s="120"/>
      <c r="V606" s="120"/>
      <c r="W606" s="120"/>
      <c r="X606" s="120"/>
      <c r="Y606" s="120"/>
      <c r="Z606" s="120"/>
    </row>
    <row r="607" spans="1:26" ht="15.75" customHeight="1">
      <c r="A607" s="120"/>
      <c r="B607" s="132"/>
      <c r="C607" s="120"/>
      <c r="D607" s="120"/>
      <c r="E607" s="120"/>
      <c r="F607" s="120"/>
      <c r="G607" s="120"/>
      <c r="H607" s="120"/>
      <c r="I607" s="120"/>
      <c r="J607" s="120"/>
      <c r="K607" s="120"/>
      <c r="L607" s="120"/>
      <c r="M607" s="120"/>
      <c r="N607" s="120"/>
      <c r="O607" s="120"/>
      <c r="P607" s="120"/>
      <c r="Q607" s="120"/>
      <c r="R607" s="120"/>
      <c r="S607" s="120"/>
      <c r="T607" s="120"/>
      <c r="U607" s="120"/>
      <c r="V607" s="120"/>
      <c r="W607" s="120"/>
      <c r="X607" s="120"/>
      <c r="Y607" s="120"/>
      <c r="Z607" s="120"/>
    </row>
    <row r="608" spans="1:26" ht="15.75" customHeight="1">
      <c r="A608" s="120"/>
      <c r="B608" s="132"/>
      <c r="C608" s="120"/>
      <c r="D608" s="120"/>
      <c r="E608" s="120"/>
      <c r="F608" s="120"/>
      <c r="G608" s="120"/>
      <c r="H608" s="120"/>
      <c r="I608" s="120"/>
      <c r="J608" s="120"/>
      <c r="K608" s="120"/>
      <c r="L608" s="120"/>
      <c r="M608" s="120"/>
      <c r="N608" s="120"/>
      <c r="O608" s="120"/>
      <c r="P608" s="120"/>
      <c r="Q608" s="120"/>
      <c r="R608" s="120"/>
      <c r="S608" s="120"/>
      <c r="T608" s="120"/>
      <c r="U608" s="120"/>
      <c r="V608" s="120"/>
      <c r="W608" s="120"/>
      <c r="X608" s="120"/>
      <c r="Y608" s="120"/>
      <c r="Z608" s="120"/>
    </row>
    <row r="609" spans="1:26" ht="15.75" customHeight="1">
      <c r="A609" s="120"/>
      <c r="B609" s="132"/>
      <c r="C609" s="120"/>
      <c r="D609" s="120"/>
      <c r="E609" s="120"/>
      <c r="F609" s="120"/>
      <c r="G609" s="120"/>
      <c r="H609" s="120"/>
      <c r="I609" s="120"/>
      <c r="J609" s="120"/>
      <c r="K609" s="120"/>
      <c r="L609" s="120"/>
      <c r="M609" s="120"/>
      <c r="N609" s="120"/>
      <c r="O609" s="120"/>
      <c r="P609" s="120"/>
      <c r="Q609" s="120"/>
      <c r="R609" s="120"/>
      <c r="S609" s="120"/>
      <c r="T609" s="120"/>
      <c r="U609" s="120"/>
      <c r="V609" s="120"/>
      <c r="W609" s="120"/>
      <c r="X609" s="120"/>
      <c r="Y609" s="120"/>
      <c r="Z609" s="120"/>
    </row>
    <row r="610" spans="1:26" ht="15.75" customHeight="1">
      <c r="A610" s="120"/>
      <c r="B610" s="132"/>
      <c r="C610" s="120"/>
      <c r="D610" s="120"/>
      <c r="E610" s="120"/>
      <c r="F610" s="120"/>
      <c r="G610" s="120"/>
      <c r="H610" s="120"/>
      <c r="I610" s="120"/>
      <c r="J610" s="120"/>
      <c r="K610" s="120"/>
      <c r="L610" s="120"/>
      <c r="M610" s="120"/>
      <c r="N610" s="120"/>
      <c r="O610" s="120"/>
      <c r="P610" s="120"/>
      <c r="Q610" s="120"/>
      <c r="R610" s="120"/>
      <c r="S610" s="120"/>
      <c r="T610" s="120"/>
      <c r="U610" s="120"/>
      <c r="V610" s="120"/>
      <c r="W610" s="120"/>
      <c r="X610" s="120"/>
      <c r="Y610" s="120"/>
      <c r="Z610" s="120"/>
    </row>
    <row r="611" spans="1:26" ht="15.75" customHeight="1">
      <c r="A611" s="120"/>
      <c r="B611" s="132"/>
      <c r="C611" s="120"/>
      <c r="D611" s="120"/>
      <c r="E611" s="120"/>
      <c r="F611" s="120"/>
      <c r="G611" s="120"/>
      <c r="H611" s="120"/>
      <c r="I611" s="120"/>
      <c r="J611" s="120"/>
      <c r="K611" s="120"/>
      <c r="L611" s="120"/>
      <c r="M611" s="120"/>
      <c r="N611" s="120"/>
      <c r="O611" s="120"/>
      <c r="P611" s="120"/>
      <c r="Q611" s="120"/>
      <c r="R611" s="120"/>
      <c r="S611" s="120"/>
      <c r="T611" s="120"/>
      <c r="U611" s="120"/>
      <c r="V611" s="120"/>
      <c r="W611" s="120"/>
      <c r="X611" s="120"/>
      <c r="Y611" s="120"/>
      <c r="Z611" s="120"/>
    </row>
    <row r="612" spans="1:26" ht="15.75" customHeight="1">
      <c r="A612" s="120"/>
      <c r="B612" s="132"/>
      <c r="C612" s="120"/>
      <c r="D612" s="120"/>
      <c r="E612" s="120"/>
      <c r="F612" s="120"/>
      <c r="G612" s="120"/>
      <c r="H612" s="120"/>
      <c r="I612" s="120"/>
      <c r="J612" s="120"/>
      <c r="K612" s="120"/>
      <c r="L612" s="120"/>
      <c r="M612" s="120"/>
      <c r="N612" s="120"/>
      <c r="O612" s="120"/>
      <c r="P612" s="120"/>
      <c r="Q612" s="120"/>
      <c r="R612" s="120"/>
      <c r="S612" s="120"/>
      <c r="T612" s="120"/>
      <c r="U612" s="120"/>
      <c r="V612" s="120"/>
      <c r="W612" s="120"/>
      <c r="X612" s="120"/>
      <c r="Y612" s="120"/>
      <c r="Z612" s="120"/>
    </row>
    <row r="613" spans="1:26" ht="15.75" customHeight="1">
      <c r="A613" s="120"/>
      <c r="B613" s="132"/>
      <c r="C613" s="120"/>
      <c r="D613" s="120"/>
      <c r="E613" s="120"/>
      <c r="F613" s="120"/>
      <c r="G613" s="120"/>
      <c r="H613" s="120"/>
      <c r="I613" s="120"/>
      <c r="J613" s="120"/>
      <c r="K613" s="120"/>
      <c r="L613" s="120"/>
      <c r="M613" s="120"/>
      <c r="N613" s="120"/>
      <c r="O613" s="120"/>
      <c r="P613" s="120"/>
      <c r="Q613" s="120"/>
      <c r="R613" s="120"/>
      <c r="S613" s="120"/>
      <c r="T613" s="120"/>
      <c r="U613" s="120"/>
      <c r="V613" s="120"/>
      <c r="W613" s="120"/>
      <c r="X613" s="120"/>
      <c r="Y613" s="120"/>
      <c r="Z613" s="120"/>
    </row>
    <row r="614" spans="1:26" ht="15.75" customHeight="1">
      <c r="A614" s="120"/>
      <c r="B614" s="132"/>
      <c r="C614" s="120"/>
      <c r="D614" s="120"/>
      <c r="E614" s="120"/>
      <c r="F614" s="120"/>
      <c r="G614" s="120"/>
      <c r="H614" s="120"/>
      <c r="I614" s="120"/>
      <c r="J614" s="120"/>
      <c r="K614" s="120"/>
      <c r="L614" s="120"/>
      <c r="M614" s="120"/>
      <c r="N614" s="120"/>
      <c r="O614" s="120"/>
      <c r="P614" s="120"/>
      <c r="Q614" s="120"/>
      <c r="R614" s="120"/>
      <c r="S614" s="120"/>
      <c r="T614" s="120"/>
      <c r="U614" s="120"/>
      <c r="V614" s="120"/>
      <c r="W614" s="120"/>
      <c r="X614" s="120"/>
      <c r="Y614" s="120"/>
      <c r="Z614" s="120"/>
    </row>
    <row r="615" spans="1:26" ht="15.75" customHeight="1">
      <c r="A615" s="120"/>
      <c r="B615" s="132"/>
      <c r="C615" s="120"/>
      <c r="D615" s="120"/>
      <c r="E615" s="120"/>
      <c r="F615" s="120"/>
      <c r="G615" s="120"/>
      <c r="H615" s="120"/>
      <c r="I615" s="120"/>
      <c r="J615" s="120"/>
      <c r="K615" s="120"/>
      <c r="L615" s="120"/>
      <c r="M615" s="120"/>
      <c r="N615" s="120"/>
      <c r="O615" s="120"/>
      <c r="P615" s="120"/>
      <c r="Q615" s="120"/>
      <c r="R615" s="120"/>
      <c r="S615" s="120"/>
      <c r="T615" s="120"/>
      <c r="U615" s="120"/>
      <c r="V615" s="120"/>
      <c r="W615" s="120"/>
      <c r="X615" s="120"/>
      <c r="Y615" s="120"/>
      <c r="Z615" s="120"/>
    </row>
    <row r="616" spans="1:26" ht="15.75" customHeight="1">
      <c r="A616" s="120"/>
      <c r="B616" s="132"/>
      <c r="C616" s="120"/>
      <c r="D616" s="120"/>
      <c r="E616" s="120"/>
      <c r="F616" s="120"/>
      <c r="G616" s="120"/>
      <c r="H616" s="120"/>
      <c r="I616" s="120"/>
      <c r="J616" s="120"/>
      <c r="K616" s="120"/>
      <c r="L616" s="120"/>
      <c r="M616" s="120"/>
      <c r="N616" s="120"/>
      <c r="O616" s="120"/>
      <c r="P616" s="120"/>
      <c r="Q616" s="120"/>
      <c r="R616" s="120"/>
      <c r="S616" s="120"/>
      <c r="T616" s="120"/>
      <c r="U616" s="120"/>
      <c r="V616" s="120"/>
      <c r="W616" s="120"/>
      <c r="X616" s="120"/>
      <c r="Y616" s="120"/>
      <c r="Z616" s="120"/>
    </row>
    <row r="617" spans="1:26" ht="15.75" customHeight="1">
      <c r="A617" s="120"/>
      <c r="B617" s="132"/>
      <c r="C617" s="120"/>
      <c r="D617" s="120"/>
      <c r="E617" s="120"/>
      <c r="F617" s="120"/>
      <c r="G617" s="120"/>
      <c r="H617" s="120"/>
      <c r="I617" s="120"/>
      <c r="J617" s="120"/>
      <c r="K617" s="120"/>
      <c r="L617" s="120"/>
      <c r="M617" s="120"/>
      <c r="N617" s="120"/>
      <c r="O617" s="120"/>
      <c r="P617" s="120"/>
      <c r="Q617" s="120"/>
      <c r="R617" s="120"/>
      <c r="S617" s="120"/>
      <c r="T617" s="120"/>
      <c r="U617" s="120"/>
      <c r="V617" s="120"/>
      <c r="W617" s="120"/>
      <c r="X617" s="120"/>
      <c r="Y617" s="120"/>
      <c r="Z617" s="120"/>
    </row>
    <row r="618" spans="1:26" ht="15.75" customHeight="1">
      <c r="A618" s="120"/>
      <c r="B618" s="132"/>
      <c r="C618" s="120"/>
      <c r="D618" s="120"/>
      <c r="E618" s="120"/>
      <c r="F618" s="120"/>
      <c r="G618" s="120"/>
      <c r="H618" s="120"/>
      <c r="I618" s="120"/>
      <c r="J618" s="120"/>
      <c r="K618" s="120"/>
      <c r="L618" s="120"/>
      <c r="M618" s="120"/>
      <c r="N618" s="120"/>
      <c r="O618" s="120"/>
      <c r="P618" s="120"/>
      <c r="Q618" s="120"/>
      <c r="R618" s="120"/>
      <c r="S618" s="120"/>
      <c r="T618" s="120"/>
      <c r="U618" s="120"/>
      <c r="V618" s="120"/>
      <c r="W618" s="120"/>
      <c r="X618" s="120"/>
      <c r="Y618" s="120"/>
      <c r="Z618" s="120"/>
    </row>
    <row r="619" spans="1:26" ht="15.75" customHeight="1">
      <c r="A619" s="120"/>
      <c r="B619" s="132"/>
      <c r="C619" s="120"/>
      <c r="D619" s="120"/>
      <c r="E619" s="120"/>
      <c r="F619" s="120"/>
      <c r="G619" s="120"/>
      <c r="H619" s="120"/>
      <c r="I619" s="120"/>
      <c r="J619" s="120"/>
      <c r="K619" s="120"/>
      <c r="L619" s="120"/>
      <c r="M619" s="120"/>
      <c r="N619" s="120"/>
      <c r="O619" s="120"/>
      <c r="P619" s="120"/>
      <c r="Q619" s="120"/>
      <c r="R619" s="120"/>
      <c r="S619" s="120"/>
      <c r="T619" s="120"/>
      <c r="U619" s="120"/>
      <c r="V619" s="120"/>
      <c r="W619" s="120"/>
      <c r="X619" s="120"/>
      <c r="Y619" s="120"/>
      <c r="Z619" s="120"/>
    </row>
    <row r="620" spans="1:26" ht="15.75" customHeight="1">
      <c r="A620" s="120"/>
      <c r="B620" s="132"/>
      <c r="C620" s="120"/>
      <c r="D620" s="120"/>
      <c r="E620" s="120"/>
      <c r="F620" s="120"/>
      <c r="G620" s="120"/>
      <c r="H620" s="120"/>
      <c r="I620" s="120"/>
      <c r="J620" s="120"/>
      <c r="K620" s="120"/>
      <c r="L620" s="120"/>
      <c r="M620" s="120"/>
      <c r="N620" s="120"/>
      <c r="O620" s="120"/>
      <c r="P620" s="120"/>
      <c r="Q620" s="120"/>
      <c r="R620" s="120"/>
      <c r="S620" s="120"/>
      <c r="T620" s="120"/>
      <c r="U620" s="120"/>
      <c r="V620" s="120"/>
      <c r="W620" s="120"/>
      <c r="X620" s="120"/>
      <c r="Y620" s="120"/>
      <c r="Z620" s="120"/>
    </row>
    <row r="621" spans="1:26" ht="15.75" customHeight="1">
      <c r="A621" s="120"/>
      <c r="B621" s="132"/>
      <c r="C621" s="120"/>
      <c r="D621" s="120"/>
      <c r="E621" s="120"/>
      <c r="F621" s="120"/>
      <c r="G621" s="120"/>
      <c r="H621" s="120"/>
      <c r="I621" s="120"/>
      <c r="J621" s="120"/>
      <c r="K621" s="120"/>
      <c r="L621" s="120"/>
      <c r="M621" s="120"/>
      <c r="N621" s="120"/>
      <c r="O621" s="120"/>
      <c r="P621" s="120"/>
      <c r="Q621" s="120"/>
      <c r="R621" s="120"/>
      <c r="S621" s="120"/>
      <c r="T621" s="120"/>
      <c r="U621" s="120"/>
      <c r="V621" s="120"/>
      <c r="W621" s="120"/>
      <c r="X621" s="120"/>
      <c r="Y621" s="120"/>
      <c r="Z621" s="120"/>
    </row>
    <row r="622" spans="1:26" ht="15.75" customHeight="1">
      <c r="A622" s="120"/>
      <c r="B622" s="132"/>
      <c r="C622" s="120"/>
      <c r="D622" s="120"/>
      <c r="E622" s="120"/>
      <c r="F622" s="120"/>
      <c r="G622" s="120"/>
      <c r="H622" s="120"/>
      <c r="I622" s="120"/>
      <c r="J622" s="120"/>
      <c r="K622" s="120"/>
      <c r="L622" s="120"/>
      <c r="M622" s="120"/>
      <c r="N622" s="120"/>
      <c r="O622" s="120"/>
      <c r="P622" s="120"/>
      <c r="Q622" s="120"/>
      <c r="R622" s="120"/>
      <c r="S622" s="120"/>
      <c r="T622" s="120"/>
      <c r="U622" s="120"/>
      <c r="V622" s="120"/>
      <c r="W622" s="120"/>
      <c r="X622" s="120"/>
      <c r="Y622" s="120"/>
      <c r="Z622" s="120"/>
    </row>
    <row r="623" spans="1:26" ht="15.75" customHeight="1">
      <c r="A623" s="120"/>
      <c r="B623" s="132"/>
      <c r="C623" s="120"/>
      <c r="D623" s="120"/>
      <c r="E623" s="120"/>
      <c r="F623" s="120"/>
      <c r="G623" s="120"/>
      <c r="H623" s="120"/>
      <c r="I623" s="120"/>
      <c r="J623" s="120"/>
      <c r="K623" s="120"/>
      <c r="L623" s="120"/>
      <c r="M623" s="120"/>
      <c r="N623" s="120"/>
      <c r="O623" s="120"/>
      <c r="P623" s="120"/>
      <c r="Q623" s="120"/>
      <c r="R623" s="120"/>
      <c r="S623" s="120"/>
      <c r="T623" s="120"/>
      <c r="U623" s="120"/>
      <c r="V623" s="120"/>
      <c r="W623" s="120"/>
      <c r="X623" s="120"/>
      <c r="Y623" s="120"/>
      <c r="Z623" s="120"/>
    </row>
    <row r="624" spans="1:26" ht="15.75" customHeight="1">
      <c r="A624" s="120"/>
      <c r="B624" s="132"/>
      <c r="C624" s="120"/>
      <c r="D624" s="120"/>
      <c r="E624" s="120"/>
      <c r="F624" s="120"/>
      <c r="G624" s="120"/>
      <c r="H624" s="120"/>
      <c r="I624" s="120"/>
      <c r="J624" s="120"/>
      <c r="K624" s="120"/>
      <c r="L624" s="120"/>
      <c r="M624" s="120"/>
      <c r="N624" s="120"/>
      <c r="O624" s="120"/>
      <c r="P624" s="120"/>
      <c r="Q624" s="120"/>
      <c r="R624" s="120"/>
      <c r="S624" s="120"/>
      <c r="T624" s="120"/>
      <c r="U624" s="120"/>
      <c r="V624" s="120"/>
      <c r="W624" s="120"/>
      <c r="X624" s="120"/>
      <c r="Y624" s="120"/>
      <c r="Z624" s="120"/>
    </row>
    <row r="625" spans="1:26" ht="15.75" customHeight="1">
      <c r="A625" s="120"/>
      <c r="B625" s="132"/>
      <c r="C625" s="120"/>
      <c r="D625" s="120"/>
      <c r="E625" s="120"/>
      <c r="F625" s="120"/>
      <c r="G625" s="120"/>
      <c r="H625" s="120"/>
      <c r="I625" s="120"/>
      <c r="J625" s="120"/>
      <c r="K625" s="120"/>
      <c r="L625" s="120"/>
      <c r="M625" s="120"/>
      <c r="N625" s="120"/>
      <c r="O625" s="120"/>
      <c r="P625" s="120"/>
      <c r="Q625" s="120"/>
      <c r="R625" s="120"/>
      <c r="S625" s="120"/>
      <c r="T625" s="120"/>
      <c r="U625" s="120"/>
      <c r="V625" s="120"/>
      <c r="W625" s="120"/>
      <c r="X625" s="120"/>
      <c r="Y625" s="120"/>
      <c r="Z625" s="120"/>
    </row>
    <row r="626" spans="1:26" ht="15.75" customHeight="1">
      <c r="A626" s="120"/>
      <c r="B626" s="132"/>
      <c r="C626" s="120"/>
      <c r="D626" s="120"/>
      <c r="E626" s="120"/>
      <c r="F626" s="120"/>
      <c r="G626" s="120"/>
      <c r="H626" s="120"/>
      <c r="I626" s="120"/>
      <c r="J626" s="120"/>
      <c r="K626" s="120"/>
      <c r="L626" s="120"/>
      <c r="M626" s="120"/>
      <c r="N626" s="120"/>
      <c r="O626" s="120"/>
      <c r="P626" s="120"/>
      <c r="Q626" s="120"/>
      <c r="R626" s="120"/>
      <c r="S626" s="120"/>
      <c r="T626" s="120"/>
      <c r="U626" s="120"/>
      <c r="V626" s="120"/>
      <c r="W626" s="120"/>
      <c r="X626" s="120"/>
      <c r="Y626" s="120"/>
      <c r="Z626" s="120"/>
    </row>
    <row r="627" spans="1:26" ht="15.75" customHeight="1">
      <c r="A627" s="120"/>
      <c r="B627" s="132"/>
      <c r="C627" s="120"/>
      <c r="D627" s="120"/>
      <c r="E627" s="120"/>
      <c r="F627" s="120"/>
      <c r="G627" s="120"/>
      <c r="H627" s="120"/>
      <c r="I627" s="120"/>
      <c r="J627" s="120"/>
      <c r="K627" s="120"/>
      <c r="L627" s="120"/>
      <c r="M627" s="120"/>
      <c r="N627" s="120"/>
      <c r="O627" s="120"/>
      <c r="P627" s="120"/>
      <c r="Q627" s="120"/>
      <c r="R627" s="120"/>
      <c r="S627" s="120"/>
      <c r="T627" s="120"/>
      <c r="U627" s="120"/>
      <c r="V627" s="120"/>
      <c r="W627" s="120"/>
      <c r="X627" s="120"/>
      <c r="Y627" s="120"/>
      <c r="Z627" s="120"/>
    </row>
    <row r="628" spans="1:26" ht="15.75" customHeight="1">
      <c r="A628" s="120"/>
      <c r="B628" s="132"/>
      <c r="C628" s="120"/>
      <c r="D628" s="120"/>
      <c r="E628" s="120"/>
      <c r="F628" s="120"/>
      <c r="G628" s="120"/>
      <c r="H628" s="120"/>
      <c r="I628" s="120"/>
      <c r="J628" s="120"/>
      <c r="K628" s="120"/>
      <c r="L628" s="120"/>
      <c r="M628" s="120"/>
      <c r="N628" s="120"/>
      <c r="O628" s="120"/>
      <c r="P628" s="120"/>
      <c r="Q628" s="120"/>
      <c r="R628" s="120"/>
      <c r="S628" s="120"/>
      <c r="T628" s="120"/>
      <c r="U628" s="120"/>
      <c r="V628" s="120"/>
      <c r="W628" s="120"/>
      <c r="X628" s="120"/>
      <c r="Y628" s="120"/>
      <c r="Z628" s="120"/>
    </row>
    <row r="629" spans="1:26" ht="15.75" customHeight="1">
      <c r="A629" s="120"/>
      <c r="B629" s="132"/>
      <c r="C629" s="120"/>
      <c r="D629" s="120"/>
      <c r="E629" s="120"/>
      <c r="F629" s="120"/>
      <c r="G629" s="120"/>
      <c r="H629" s="120"/>
      <c r="I629" s="120"/>
      <c r="J629" s="120"/>
      <c r="K629" s="120"/>
      <c r="L629" s="120"/>
      <c r="M629" s="120"/>
      <c r="N629" s="120"/>
      <c r="O629" s="120"/>
      <c r="P629" s="120"/>
      <c r="Q629" s="120"/>
      <c r="R629" s="120"/>
      <c r="S629" s="120"/>
      <c r="T629" s="120"/>
      <c r="U629" s="120"/>
      <c r="V629" s="120"/>
      <c r="W629" s="120"/>
      <c r="X629" s="120"/>
      <c r="Y629" s="120"/>
      <c r="Z629" s="120"/>
    </row>
    <row r="630" spans="1:26" ht="15.75" customHeight="1">
      <c r="A630" s="120"/>
      <c r="B630" s="132"/>
      <c r="C630" s="120"/>
      <c r="D630" s="120"/>
      <c r="E630" s="120"/>
      <c r="F630" s="120"/>
      <c r="G630" s="120"/>
      <c r="H630" s="120"/>
      <c r="I630" s="120"/>
      <c r="J630" s="120"/>
      <c r="K630" s="120"/>
      <c r="L630" s="120"/>
      <c r="M630" s="120"/>
      <c r="N630" s="120"/>
      <c r="O630" s="120"/>
      <c r="P630" s="120"/>
      <c r="Q630" s="120"/>
      <c r="R630" s="120"/>
      <c r="S630" s="120"/>
      <c r="T630" s="120"/>
      <c r="U630" s="120"/>
      <c r="V630" s="120"/>
      <c r="W630" s="120"/>
      <c r="X630" s="120"/>
      <c r="Y630" s="120"/>
      <c r="Z630" s="120"/>
    </row>
    <row r="631" spans="1:26" ht="15.75" customHeight="1">
      <c r="A631" s="120"/>
      <c r="B631" s="132"/>
      <c r="C631" s="120"/>
      <c r="D631" s="120"/>
      <c r="E631" s="120"/>
      <c r="F631" s="120"/>
      <c r="G631" s="120"/>
      <c r="H631" s="120"/>
      <c r="I631" s="120"/>
      <c r="J631" s="120"/>
      <c r="K631" s="120"/>
      <c r="L631" s="120"/>
      <c r="M631" s="120"/>
      <c r="N631" s="120"/>
      <c r="O631" s="120"/>
      <c r="P631" s="120"/>
      <c r="Q631" s="120"/>
      <c r="R631" s="120"/>
      <c r="S631" s="120"/>
      <c r="T631" s="120"/>
      <c r="U631" s="120"/>
      <c r="V631" s="120"/>
      <c r="W631" s="120"/>
      <c r="X631" s="120"/>
      <c r="Y631" s="120"/>
      <c r="Z631" s="120"/>
    </row>
    <row r="632" spans="1:26" ht="15.75" customHeight="1">
      <c r="A632" s="120"/>
      <c r="B632" s="132"/>
      <c r="C632" s="120"/>
      <c r="D632" s="120"/>
      <c r="E632" s="120"/>
      <c r="F632" s="120"/>
      <c r="G632" s="120"/>
      <c r="H632" s="120"/>
      <c r="I632" s="120"/>
      <c r="J632" s="120"/>
      <c r="K632" s="120"/>
      <c r="L632" s="120"/>
      <c r="M632" s="120"/>
      <c r="N632" s="120"/>
      <c r="O632" s="120"/>
      <c r="P632" s="120"/>
      <c r="Q632" s="120"/>
      <c r="R632" s="120"/>
      <c r="S632" s="120"/>
      <c r="T632" s="120"/>
      <c r="U632" s="120"/>
      <c r="V632" s="120"/>
      <c r="W632" s="120"/>
      <c r="X632" s="120"/>
      <c r="Y632" s="120"/>
      <c r="Z632" s="120"/>
    </row>
    <row r="633" spans="1:26" ht="15.75" customHeight="1">
      <c r="A633" s="120"/>
      <c r="B633" s="132"/>
      <c r="C633" s="120"/>
      <c r="D633" s="120"/>
      <c r="E633" s="120"/>
      <c r="F633" s="120"/>
      <c r="G633" s="120"/>
      <c r="H633" s="120"/>
      <c r="I633" s="120"/>
      <c r="J633" s="120"/>
      <c r="K633" s="120"/>
      <c r="L633" s="120"/>
      <c r="M633" s="120"/>
      <c r="N633" s="120"/>
      <c r="O633" s="120"/>
      <c r="P633" s="120"/>
      <c r="Q633" s="120"/>
      <c r="R633" s="120"/>
      <c r="S633" s="120"/>
      <c r="T633" s="120"/>
      <c r="U633" s="120"/>
      <c r="V633" s="120"/>
      <c r="W633" s="120"/>
      <c r="X633" s="120"/>
      <c r="Y633" s="120"/>
      <c r="Z633" s="120"/>
    </row>
    <row r="634" spans="1:26" ht="15.75" customHeight="1">
      <c r="A634" s="120"/>
      <c r="B634" s="132"/>
      <c r="C634" s="120"/>
      <c r="D634" s="120"/>
      <c r="E634" s="120"/>
      <c r="F634" s="120"/>
      <c r="G634" s="120"/>
      <c r="H634" s="120"/>
      <c r="I634" s="120"/>
      <c r="J634" s="120"/>
      <c r="K634" s="120"/>
      <c r="L634" s="120"/>
      <c r="M634" s="120"/>
      <c r="N634" s="120"/>
      <c r="O634" s="120"/>
      <c r="P634" s="120"/>
      <c r="Q634" s="120"/>
      <c r="R634" s="120"/>
      <c r="S634" s="120"/>
      <c r="T634" s="120"/>
      <c r="U634" s="120"/>
      <c r="V634" s="120"/>
      <c r="W634" s="120"/>
      <c r="X634" s="120"/>
      <c r="Y634" s="120"/>
      <c r="Z634" s="120"/>
    </row>
    <row r="635" spans="1:26" ht="15.75" customHeight="1">
      <c r="A635" s="120"/>
      <c r="B635" s="132"/>
      <c r="C635" s="120"/>
      <c r="D635" s="120"/>
      <c r="E635" s="120"/>
      <c r="F635" s="120"/>
      <c r="G635" s="120"/>
      <c r="H635" s="120"/>
      <c r="I635" s="120"/>
      <c r="J635" s="120"/>
      <c r="K635" s="120"/>
      <c r="L635" s="120"/>
      <c r="M635" s="120"/>
      <c r="N635" s="120"/>
      <c r="O635" s="120"/>
      <c r="P635" s="120"/>
      <c r="Q635" s="120"/>
      <c r="R635" s="120"/>
      <c r="S635" s="120"/>
      <c r="T635" s="120"/>
      <c r="U635" s="120"/>
      <c r="V635" s="120"/>
      <c r="W635" s="120"/>
      <c r="X635" s="120"/>
      <c r="Y635" s="120"/>
      <c r="Z635" s="120"/>
    </row>
    <row r="636" spans="1:26" ht="15.75" customHeight="1">
      <c r="A636" s="120"/>
      <c r="B636" s="132"/>
      <c r="C636" s="120"/>
      <c r="D636" s="120"/>
      <c r="E636" s="120"/>
      <c r="F636" s="120"/>
      <c r="G636" s="120"/>
      <c r="H636" s="120"/>
      <c r="I636" s="120"/>
      <c r="J636" s="120"/>
      <c r="K636" s="120"/>
      <c r="L636" s="120"/>
      <c r="M636" s="120"/>
      <c r="N636" s="120"/>
      <c r="O636" s="120"/>
      <c r="P636" s="120"/>
      <c r="Q636" s="120"/>
      <c r="R636" s="120"/>
      <c r="S636" s="120"/>
      <c r="T636" s="120"/>
      <c r="U636" s="120"/>
      <c r="V636" s="120"/>
      <c r="W636" s="120"/>
      <c r="X636" s="120"/>
      <c r="Y636" s="120"/>
      <c r="Z636" s="120"/>
    </row>
    <row r="637" spans="1:26" ht="15.75" customHeight="1">
      <c r="A637" s="120"/>
      <c r="B637" s="132"/>
      <c r="C637" s="120"/>
      <c r="D637" s="120"/>
      <c r="E637" s="120"/>
      <c r="F637" s="120"/>
      <c r="G637" s="120"/>
      <c r="H637" s="120"/>
      <c r="I637" s="120"/>
      <c r="J637" s="120"/>
      <c r="K637" s="120"/>
      <c r="L637" s="120"/>
      <c r="M637" s="120"/>
      <c r="N637" s="120"/>
      <c r="O637" s="120"/>
      <c r="P637" s="120"/>
      <c r="Q637" s="120"/>
      <c r="R637" s="120"/>
      <c r="S637" s="120"/>
      <c r="T637" s="120"/>
      <c r="U637" s="120"/>
      <c r="V637" s="120"/>
      <c r="W637" s="120"/>
      <c r="X637" s="120"/>
      <c r="Y637" s="120"/>
      <c r="Z637" s="120"/>
    </row>
    <row r="638" spans="1:26" ht="15.75" customHeight="1">
      <c r="A638" s="120"/>
      <c r="B638" s="132"/>
      <c r="C638" s="120"/>
      <c r="D638" s="120"/>
      <c r="E638" s="120"/>
      <c r="F638" s="120"/>
      <c r="G638" s="120"/>
      <c r="H638" s="120"/>
      <c r="I638" s="120"/>
      <c r="J638" s="120"/>
      <c r="K638" s="120"/>
      <c r="L638" s="120"/>
      <c r="M638" s="120"/>
      <c r="N638" s="120"/>
      <c r="O638" s="120"/>
      <c r="P638" s="120"/>
      <c r="Q638" s="120"/>
      <c r="R638" s="120"/>
      <c r="S638" s="120"/>
      <c r="T638" s="120"/>
      <c r="U638" s="120"/>
      <c r="V638" s="120"/>
      <c r="W638" s="120"/>
      <c r="X638" s="120"/>
      <c r="Y638" s="120"/>
      <c r="Z638" s="120"/>
    </row>
    <row r="639" spans="1:26" ht="15.75" customHeight="1">
      <c r="A639" s="120"/>
      <c r="B639" s="132"/>
      <c r="C639" s="120"/>
      <c r="D639" s="120"/>
      <c r="E639" s="120"/>
      <c r="F639" s="120"/>
      <c r="G639" s="120"/>
      <c r="H639" s="120"/>
      <c r="I639" s="120"/>
      <c r="J639" s="120"/>
      <c r="K639" s="120"/>
      <c r="L639" s="120"/>
      <c r="M639" s="120"/>
      <c r="N639" s="120"/>
      <c r="O639" s="120"/>
      <c r="P639" s="120"/>
      <c r="Q639" s="120"/>
      <c r="R639" s="120"/>
      <c r="S639" s="120"/>
      <c r="T639" s="120"/>
      <c r="U639" s="120"/>
      <c r="V639" s="120"/>
      <c r="W639" s="120"/>
      <c r="X639" s="120"/>
      <c r="Y639" s="120"/>
      <c r="Z639" s="120"/>
    </row>
    <row r="640" spans="1:26" ht="15.75" customHeight="1">
      <c r="A640" s="120"/>
      <c r="B640" s="132"/>
      <c r="C640" s="120"/>
      <c r="D640" s="120"/>
      <c r="E640" s="120"/>
      <c r="F640" s="120"/>
      <c r="G640" s="120"/>
      <c r="H640" s="120"/>
      <c r="I640" s="120"/>
      <c r="J640" s="120"/>
      <c r="K640" s="120"/>
      <c r="L640" s="120"/>
      <c r="M640" s="120"/>
      <c r="N640" s="120"/>
      <c r="O640" s="120"/>
      <c r="P640" s="120"/>
      <c r="Q640" s="120"/>
      <c r="R640" s="120"/>
      <c r="S640" s="120"/>
      <c r="T640" s="120"/>
      <c r="U640" s="120"/>
      <c r="V640" s="120"/>
      <c r="W640" s="120"/>
      <c r="X640" s="120"/>
      <c r="Y640" s="120"/>
      <c r="Z640" s="120"/>
    </row>
    <row r="641" spans="1:26" ht="15.75" customHeight="1">
      <c r="A641" s="120"/>
      <c r="B641" s="132"/>
      <c r="C641" s="120"/>
      <c r="D641" s="120"/>
      <c r="E641" s="120"/>
      <c r="F641" s="120"/>
      <c r="G641" s="120"/>
      <c r="H641" s="120"/>
      <c r="I641" s="120"/>
      <c r="J641" s="120"/>
      <c r="K641" s="120"/>
      <c r="L641" s="120"/>
      <c r="M641" s="120"/>
      <c r="N641" s="120"/>
      <c r="O641" s="120"/>
      <c r="P641" s="120"/>
      <c r="Q641" s="120"/>
      <c r="R641" s="120"/>
      <c r="S641" s="120"/>
      <c r="T641" s="120"/>
      <c r="U641" s="120"/>
      <c r="V641" s="120"/>
      <c r="W641" s="120"/>
      <c r="X641" s="120"/>
      <c r="Y641" s="120"/>
      <c r="Z641" s="120"/>
    </row>
    <row r="642" spans="1:26" ht="15.75" customHeight="1">
      <c r="A642" s="120"/>
      <c r="B642" s="132"/>
      <c r="C642" s="120"/>
      <c r="D642" s="120"/>
      <c r="E642" s="120"/>
      <c r="F642" s="120"/>
      <c r="G642" s="120"/>
      <c r="H642" s="120"/>
      <c r="I642" s="120"/>
      <c r="J642" s="120"/>
      <c r="K642" s="120"/>
      <c r="L642" s="120"/>
      <c r="M642" s="120"/>
      <c r="N642" s="120"/>
      <c r="O642" s="120"/>
      <c r="P642" s="120"/>
      <c r="Q642" s="120"/>
      <c r="R642" s="120"/>
      <c r="S642" s="120"/>
      <c r="T642" s="120"/>
      <c r="U642" s="120"/>
      <c r="V642" s="120"/>
      <c r="W642" s="120"/>
      <c r="X642" s="120"/>
      <c r="Y642" s="120"/>
      <c r="Z642" s="120"/>
    </row>
    <row r="643" spans="1:26" ht="15.75" customHeight="1">
      <c r="A643" s="120"/>
      <c r="B643" s="132"/>
      <c r="C643" s="120"/>
      <c r="D643" s="120"/>
      <c r="E643" s="120"/>
      <c r="F643" s="120"/>
      <c r="G643" s="120"/>
      <c r="H643" s="120"/>
      <c r="I643" s="120"/>
      <c r="J643" s="120"/>
      <c r="K643" s="120"/>
      <c r="L643" s="120"/>
      <c r="M643" s="120"/>
      <c r="N643" s="120"/>
      <c r="O643" s="120"/>
      <c r="P643" s="120"/>
      <c r="Q643" s="120"/>
      <c r="R643" s="120"/>
      <c r="S643" s="120"/>
      <c r="T643" s="120"/>
      <c r="U643" s="120"/>
      <c r="V643" s="120"/>
      <c r="W643" s="120"/>
      <c r="X643" s="120"/>
      <c r="Y643" s="120"/>
      <c r="Z643" s="120"/>
    </row>
    <row r="644" spans="1:26" ht="15.75" customHeight="1">
      <c r="A644" s="120"/>
      <c r="B644" s="132"/>
      <c r="C644" s="120"/>
      <c r="D644" s="120"/>
      <c r="E644" s="120"/>
      <c r="F644" s="120"/>
      <c r="G644" s="120"/>
      <c r="H644" s="120"/>
      <c r="I644" s="120"/>
      <c r="J644" s="120"/>
      <c r="K644" s="120"/>
      <c r="L644" s="120"/>
      <c r="M644" s="120"/>
      <c r="N644" s="120"/>
      <c r="O644" s="120"/>
      <c r="P644" s="120"/>
      <c r="Q644" s="120"/>
      <c r="R644" s="120"/>
      <c r="S644" s="120"/>
      <c r="T644" s="120"/>
      <c r="U644" s="120"/>
      <c r="V644" s="120"/>
      <c r="W644" s="120"/>
      <c r="X644" s="120"/>
      <c r="Y644" s="120"/>
      <c r="Z644" s="120"/>
    </row>
    <row r="645" spans="1:26" ht="15.75" customHeight="1">
      <c r="A645" s="120"/>
      <c r="B645" s="132"/>
      <c r="C645" s="120"/>
      <c r="D645" s="120"/>
      <c r="E645" s="120"/>
      <c r="F645" s="120"/>
      <c r="G645" s="120"/>
      <c r="H645" s="120"/>
      <c r="I645" s="120"/>
      <c r="J645" s="120"/>
      <c r="K645" s="120"/>
      <c r="L645" s="120"/>
      <c r="M645" s="120"/>
      <c r="N645" s="120"/>
      <c r="O645" s="120"/>
      <c r="P645" s="120"/>
      <c r="Q645" s="120"/>
      <c r="R645" s="120"/>
      <c r="S645" s="120"/>
      <c r="T645" s="120"/>
      <c r="U645" s="120"/>
      <c r="V645" s="120"/>
      <c r="W645" s="120"/>
      <c r="X645" s="120"/>
      <c r="Y645" s="120"/>
      <c r="Z645" s="120"/>
    </row>
    <row r="646" spans="1:26" ht="15.75" customHeight="1">
      <c r="A646" s="120"/>
      <c r="B646" s="132"/>
      <c r="C646" s="120"/>
      <c r="D646" s="120"/>
      <c r="E646" s="120"/>
      <c r="F646" s="120"/>
      <c r="G646" s="120"/>
      <c r="H646" s="120"/>
      <c r="I646" s="120"/>
      <c r="J646" s="120"/>
      <c r="K646" s="120"/>
      <c r="L646" s="120"/>
      <c r="M646" s="120"/>
      <c r="N646" s="120"/>
      <c r="O646" s="120"/>
      <c r="P646" s="120"/>
      <c r="Q646" s="120"/>
      <c r="R646" s="120"/>
      <c r="S646" s="120"/>
      <c r="T646" s="120"/>
      <c r="U646" s="120"/>
      <c r="V646" s="120"/>
      <c r="W646" s="120"/>
      <c r="X646" s="120"/>
      <c r="Y646" s="120"/>
      <c r="Z646" s="120"/>
    </row>
    <row r="647" spans="1:26" ht="15.75" customHeight="1">
      <c r="A647" s="120"/>
      <c r="B647" s="132"/>
      <c r="C647" s="120"/>
      <c r="D647" s="120"/>
      <c r="E647" s="120"/>
      <c r="F647" s="120"/>
      <c r="G647" s="120"/>
      <c r="H647" s="120"/>
      <c r="I647" s="120"/>
      <c r="J647" s="120"/>
      <c r="K647" s="120"/>
      <c r="L647" s="120"/>
      <c r="M647" s="120"/>
      <c r="N647" s="120"/>
      <c r="O647" s="120"/>
      <c r="P647" s="120"/>
      <c r="Q647" s="120"/>
      <c r="R647" s="120"/>
      <c r="S647" s="120"/>
      <c r="T647" s="120"/>
      <c r="U647" s="120"/>
      <c r="V647" s="120"/>
      <c r="W647" s="120"/>
      <c r="X647" s="120"/>
      <c r="Y647" s="120"/>
      <c r="Z647" s="120"/>
    </row>
    <row r="648" spans="1:26" ht="15.75" customHeight="1">
      <c r="A648" s="120"/>
      <c r="B648" s="132"/>
      <c r="C648" s="120"/>
      <c r="D648" s="120"/>
      <c r="E648" s="120"/>
      <c r="F648" s="120"/>
      <c r="G648" s="120"/>
      <c r="H648" s="120"/>
      <c r="I648" s="120"/>
      <c r="J648" s="120"/>
      <c r="K648" s="120"/>
      <c r="L648" s="120"/>
      <c r="M648" s="120"/>
      <c r="N648" s="120"/>
      <c r="O648" s="120"/>
      <c r="P648" s="120"/>
      <c r="Q648" s="120"/>
      <c r="R648" s="120"/>
      <c r="S648" s="120"/>
      <c r="T648" s="120"/>
      <c r="U648" s="120"/>
      <c r="V648" s="120"/>
      <c r="W648" s="120"/>
      <c r="X648" s="120"/>
      <c r="Y648" s="120"/>
      <c r="Z648" s="120"/>
    </row>
    <row r="649" spans="1:26" ht="15.75" customHeight="1">
      <c r="A649" s="120"/>
      <c r="B649" s="132"/>
      <c r="C649" s="120"/>
      <c r="D649" s="120"/>
      <c r="E649" s="120"/>
      <c r="F649" s="120"/>
      <c r="G649" s="120"/>
      <c r="H649" s="120"/>
      <c r="I649" s="120"/>
      <c r="J649" s="120"/>
      <c r="K649" s="120"/>
      <c r="L649" s="120"/>
      <c r="M649" s="120"/>
      <c r="N649" s="120"/>
      <c r="O649" s="120"/>
      <c r="P649" s="120"/>
      <c r="Q649" s="120"/>
      <c r="R649" s="120"/>
      <c r="S649" s="120"/>
      <c r="T649" s="120"/>
      <c r="U649" s="120"/>
      <c r="V649" s="120"/>
      <c r="W649" s="120"/>
      <c r="X649" s="120"/>
      <c r="Y649" s="120"/>
      <c r="Z649" s="120"/>
    </row>
    <row r="650" spans="1:26" ht="15.75" customHeight="1">
      <c r="A650" s="120"/>
      <c r="B650" s="132"/>
      <c r="C650" s="120"/>
      <c r="D650" s="120"/>
      <c r="E650" s="120"/>
      <c r="F650" s="120"/>
      <c r="G650" s="120"/>
      <c r="H650" s="120"/>
      <c r="I650" s="120"/>
      <c r="J650" s="120"/>
      <c r="K650" s="120"/>
      <c r="L650" s="120"/>
      <c r="M650" s="120"/>
      <c r="N650" s="120"/>
      <c r="O650" s="120"/>
      <c r="P650" s="120"/>
      <c r="Q650" s="120"/>
      <c r="R650" s="120"/>
      <c r="S650" s="120"/>
      <c r="T650" s="120"/>
      <c r="U650" s="120"/>
      <c r="V650" s="120"/>
      <c r="W650" s="120"/>
      <c r="X650" s="120"/>
      <c r="Y650" s="120"/>
      <c r="Z650" s="120"/>
    </row>
    <row r="651" spans="1:26" ht="15.75" customHeight="1">
      <c r="A651" s="120"/>
      <c r="B651" s="132"/>
      <c r="C651" s="120"/>
      <c r="D651" s="120"/>
      <c r="E651" s="120"/>
      <c r="F651" s="120"/>
      <c r="G651" s="120"/>
      <c r="H651" s="120"/>
      <c r="I651" s="120"/>
      <c r="J651" s="120"/>
      <c r="K651" s="120"/>
      <c r="L651" s="120"/>
      <c r="M651" s="120"/>
      <c r="N651" s="120"/>
      <c r="O651" s="120"/>
      <c r="P651" s="120"/>
      <c r="Q651" s="120"/>
      <c r="R651" s="120"/>
      <c r="S651" s="120"/>
      <c r="T651" s="120"/>
      <c r="U651" s="120"/>
      <c r="V651" s="120"/>
      <c r="W651" s="120"/>
      <c r="X651" s="120"/>
      <c r="Y651" s="120"/>
      <c r="Z651" s="120"/>
    </row>
    <row r="652" spans="1:26" ht="15.75" customHeight="1">
      <c r="A652" s="120"/>
      <c r="B652" s="132"/>
      <c r="C652" s="120"/>
      <c r="D652" s="120"/>
      <c r="E652" s="120"/>
      <c r="F652" s="120"/>
      <c r="G652" s="120"/>
      <c r="H652" s="120"/>
      <c r="I652" s="120"/>
      <c r="J652" s="120"/>
      <c r="K652" s="120"/>
      <c r="L652" s="120"/>
      <c r="M652" s="120"/>
      <c r="N652" s="120"/>
      <c r="O652" s="120"/>
      <c r="P652" s="120"/>
      <c r="Q652" s="120"/>
      <c r="R652" s="120"/>
      <c r="S652" s="120"/>
      <c r="T652" s="120"/>
      <c r="U652" s="120"/>
      <c r="V652" s="120"/>
      <c r="W652" s="120"/>
      <c r="X652" s="120"/>
      <c r="Y652" s="120"/>
      <c r="Z652" s="120"/>
    </row>
    <row r="653" spans="1:26" ht="15.75" customHeight="1">
      <c r="A653" s="120"/>
      <c r="B653" s="132"/>
      <c r="C653" s="120"/>
      <c r="D653" s="120"/>
      <c r="E653" s="120"/>
      <c r="F653" s="120"/>
      <c r="G653" s="120"/>
      <c r="H653" s="120"/>
      <c r="I653" s="120"/>
      <c r="J653" s="120"/>
      <c r="K653" s="120"/>
      <c r="L653" s="120"/>
      <c r="M653" s="120"/>
      <c r="N653" s="120"/>
      <c r="O653" s="120"/>
      <c r="P653" s="120"/>
      <c r="Q653" s="120"/>
      <c r="R653" s="120"/>
      <c r="S653" s="120"/>
      <c r="T653" s="120"/>
      <c r="U653" s="120"/>
      <c r="V653" s="120"/>
      <c r="W653" s="120"/>
      <c r="X653" s="120"/>
      <c r="Y653" s="120"/>
      <c r="Z653" s="120"/>
    </row>
    <row r="654" spans="1:26" ht="15.75" customHeight="1">
      <c r="A654" s="120"/>
      <c r="B654" s="132"/>
      <c r="C654" s="120"/>
      <c r="D654" s="120"/>
      <c r="E654" s="120"/>
      <c r="F654" s="120"/>
      <c r="G654" s="120"/>
      <c r="H654" s="120"/>
      <c r="I654" s="120"/>
      <c r="J654" s="120"/>
      <c r="K654" s="120"/>
      <c r="L654" s="120"/>
      <c r="M654" s="120"/>
      <c r="N654" s="120"/>
      <c r="O654" s="120"/>
      <c r="P654" s="120"/>
      <c r="Q654" s="120"/>
      <c r="R654" s="120"/>
      <c r="S654" s="120"/>
      <c r="T654" s="120"/>
      <c r="U654" s="120"/>
      <c r="V654" s="120"/>
      <c r="W654" s="120"/>
      <c r="X654" s="120"/>
      <c r="Y654" s="120"/>
      <c r="Z654" s="120"/>
    </row>
    <row r="655" spans="1:26" ht="15.75" customHeight="1">
      <c r="A655" s="120"/>
      <c r="B655" s="132"/>
      <c r="C655" s="120"/>
      <c r="D655" s="120"/>
      <c r="E655" s="120"/>
      <c r="F655" s="120"/>
      <c r="G655" s="120"/>
      <c r="H655" s="120"/>
      <c r="I655" s="120"/>
      <c r="J655" s="120"/>
      <c r="K655" s="120"/>
      <c r="L655" s="120"/>
      <c r="M655" s="120"/>
      <c r="N655" s="120"/>
      <c r="O655" s="120"/>
      <c r="P655" s="120"/>
      <c r="Q655" s="120"/>
      <c r="R655" s="120"/>
      <c r="S655" s="120"/>
      <c r="T655" s="120"/>
      <c r="U655" s="120"/>
      <c r="V655" s="120"/>
      <c r="W655" s="120"/>
      <c r="X655" s="120"/>
      <c r="Y655" s="120"/>
      <c r="Z655" s="120"/>
    </row>
    <row r="656" spans="1:26" ht="15.75" customHeight="1">
      <c r="A656" s="120"/>
      <c r="B656" s="132"/>
      <c r="C656" s="120"/>
      <c r="D656" s="120"/>
      <c r="E656" s="120"/>
      <c r="F656" s="120"/>
      <c r="G656" s="120"/>
      <c r="H656" s="120"/>
      <c r="I656" s="120"/>
      <c r="J656" s="120"/>
      <c r="K656" s="120"/>
      <c r="L656" s="120"/>
      <c r="M656" s="120"/>
      <c r="N656" s="120"/>
      <c r="O656" s="120"/>
      <c r="P656" s="120"/>
      <c r="Q656" s="120"/>
      <c r="R656" s="120"/>
      <c r="S656" s="120"/>
      <c r="T656" s="120"/>
      <c r="U656" s="120"/>
      <c r="V656" s="120"/>
      <c r="W656" s="120"/>
      <c r="X656" s="120"/>
      <c r="Y656" s="120"/>
      <c r="Z656" s="120"/>
    </row>
    <row r="657" spans="1:26" ht="15.75" customHeight="1">
      <c r="A657" s="120"/>
      <c r="B657" s="132"/>
      <c r="C657" s="120"/>
      <c r="D657" s="120"/>
      <c r="E657" s="120"/>
      <c r="F657" s="120"/>
      <c r="G657" s="120"/>
      <c r="H657" s="120"/>
      <c r="I657" s="120"/>
      <c r="J657" s="120"/>
      <c r="K657" s="120"/>
      <c r="L657" s="120"/>
      <c r="M657" s="120"/>
      <c r="N657" s="120"/>
      <c r="O657" s="120"/>
      <c r="P657" s="120"/>
      <c r="Q657" s="120"/>
      <c r="R657" s="120"/>
      <c r="S657" s="120"/>
      <c r="T657" s="120"/>
      <c r="U657" s="120"/>
      <c r="V657" s="120"/>
      <c r="W657" s="120"/>
      <c r="X657" s="120"/>
      <c r="Y657" s="120"/>
      <c r="Z657" s="120"/>
    </row>
    <row r="658" spans="1:26" ht="15.75" customHeight="1">
      <c r="A658" s="120"/>
      <c r="B658" s="132"/>
      <c r="C658" s="120"/>
      <c r="D658" s="120"/>
      <c r="E658" s="120"/>
      <c r="F658" s="120"/>
      <c r="G658" s="120"/>
      <c r="H658" s="120"/>
      <c r="I658" s="120"/>
      <c r="J658" s="120"/>
      <c r="K658" s="120"/>
      <c r="L658" s="120"/>
      <c r="M658" s="120"/>
      <c r="N658" s="120"/>
      <c r="O658" s="120"/>
      <c r="P658" s="120"/>
      <c r="Q658" s="120"/>
      <c r="R658" s="120"/>
      <c r="S658" s="120"/>
      <c r="T658" s="120"/>
      <c r="U658" s="120"/>
      <c r="V658" s="120"/>
      <c r="W658" s="120"/>
      <c r="X658" s="120"/>
      <c r="Y658" s="120"/>
      <c r="Z658" s="120"/>
    </row>
    <row r="659" spans="1:26" ht="15.75" customHeight="1">
      <c r="A659" s="120"/>
      <c r="B659" s="132"/>
      <c r="C659" s="120"/>
      <c r="D659" s="120"/>
      <c r="E659" s="120"/>
      <c r="F659" s="120"/>
      <c r="G659" s="120"/>
      <c r="H659" s="120"/>
      <c r="I659" s="120"/>
      <c r="J659" s="120"/>
      <c r="K659" s="120"/>
      <c r="L659" s="120"/>
      <c r="M659" s="120"/>
      <c r="N659" s="120"/>
      <c r="O659" s="120"/>
      <c r="P659" s="120"/>
      <c r="Q659" s="120"/>
      <c r="R659" s="120"/>
      <c r="S659" s="120"/>
      <c r="T659" s="120"/>
      <c r="U659" s="120"/>
      <c r="V659" s="120"/>
      <c r="W659" s="120"/>
      <c r="X659" s="120"/>
      <c r="Y659" s="120"/>
      <c r="Z659" s="120"/>
    </row>
    <row r="660" spans="1:26" ht="15.75" customHeight="1">
      <c r="A660" s="120"/>
      <c r="B660" s="132"/>
      <c r="C660" s="120"/>
      <c r="D660" s="120"/>
      <c r="E660" s="120"/>
      <c r="F660" s="120"/>
      <c r="G660" s="120"/>
      <c r="H660" s="120"/>
      <c r="I660" s="120"/>
      <c r="J660" s="120"/>
      <c r="K660" s="120"/>
      <c r="L660" s="120"/>
      <c r="M660" s="120"/>
      <c r="N660" s="120"/>
      <c r="O660" s="120"/>
      <c r="P660" s="120"/>
      <c r="Q660" s="120"/>
      <c r="R660" s="120"/>
      <c r="S660" s="120"/>
      <c r="T660" s="120"/>
      <c r="U660" s="120"/>
      <c r="V660" s="120"/>
      <c r="W660" s="120"/>
      <c r="X660" s="120"/>
      <c r="Y660" s="120"/>
      <c r="Z660" s="120"/>
    </row>
    <row r="661" spans="1:26" ht="15.75" customHeight="1">
      <c r="A661" s="120"/>
      <c r="B661" s="132"/>
      <c r="C661" s="120"/>
      <c r="D661" s="120"/>
      <c r="E661" s="120"/>
      <c r="F661" s="120"/>
      <c r="G661" s="120"/>
      <c r="H661" s="120"/>
      <c r="I661" s="120"/>
      <c r="J661" s="120"/>
      <c r="K661" s="120"/>
      <c r="L661" s="120"/>
      <c r="M661" s="120"/>
      <c r="N661" s="120"/>
      <c r="O661" s="120"/>
      <c r="P661" s="120"/>
      <c r="Q661" s="120"/>
      <c r="R661" s="120"/>
      <c r="S661" s="120"/>
      <c r="T661" s="120"/>
      <c r="U661" s="120"/>
      <c r="V661" s="120"/>
      <c r="W661" s="120"/>
      <c r="X661" s="120"/>
      <c r="Y661" s="120"/>
      <c r="Z661" s="120"/>
    </row>
    <row r="662" spans="1:26" ht="15.75" customHeight="1">
      <c r="A662" s="120"/>
      <c r="B662" s="132"/>
      <c r="C662" s="120"/>
      <c r="D662" s="120"/>
      <c r="E662" s="120"/>
      <c r="F662" s="120"/>
      <c r="G662" s="120"/>
      <c r="H662" s="120"/>
      <c r="I662" s="120"/>
      <c r="J662" s="120"/>
      <c r="K662" s="120"/>
      <c r="L662" s="120"/>
      <c r="M662" s="120"/>
      <c r="N662" s="120"/>
      <c r="O662" s="120"/>
      <c r="P662" s="120"/>
      <c r="Q662" s="120"/>
      <c r="R662" s="120"/>
      <c r="S662" s="120"/>
      <c r="T662" s="120"/>
      <c r="U662" s="120"/>
      <c r="V662" s="120"/>
      <c r="W662" s="120"/>
      <c r="X662" s="120"/>
      <c r="Y662" s="120"/>
      <c r="Z662" s="120"/>
    </row>
    <row r="663" spans="1:26" ht="15.75" customHeight="1">
      <c r="A663" s="120"/>
      <c r="B663" s="132"/>
      <c r="C663" s="120"/>
      <c r="D663" s="120"/>
      <c r="E663" s="120"/>
      <c r="F663" s="120"/>
      <c r="G663" s="120"/>
      <c r="H663" s="120"/>
      <c r="I663" s="120"/>
      <c r="J663" s="120"/>
      <c r="K663" s="120"/>
      <c r="L663" s="120"/>
      <c r="M663" s="120"/>
      <c r="N663" s="120"/>
      <c r="O663" s="120"/>
      <c r="P663" s="120"/>
      <c r="Q663" s="120"/>
      <c r="R663" s="120"/>
      <c r="S663" s="120"/>
      <c r="T663" s="120"/>
      <c r="U663" s="120"/>
      <c r="V663" s="120"/>
      <c r="W663" s="120"/>
      <c r="X663" s="120"/>
      <c r="Y663" s="120"/>
      <c r="Z663" s="120"/>
    </row>
    <row r="664" spans="1:26" ht="15.75" customHeight="1">
      <c r="A664" s="120"/>
      <c r="B664" s="132"/>
      <c r="C664" s="120"/>
      <c r="D664" s="120"/>
      <c r="E664" s="120"/>
      <c r="F664" s="120"/>
      <c r="G664" s="120"/>
      <c r="H664" s="120"/>
      <c r="I664" s="120"/>
      <c r="J664" s="120"/>
      <c r="K664" s="120"/>
      <c r="L664" s="120"/>
      <c r="M664" s="120"/>
      <c r="N664" s="120"/>
      <c r="O664" s="120"/>
      <c r="P664" s="120"/>
      <c r="Q664" s="120"/>
      <c r="R664" s="120"/>
      <c r="S664" s="120"/>
      <c r="T664" s="120"/>
      <c r="U664" s="120"/>
      <c r="V664" s="120"/>
      <c r="W664" s="120"/>
      <c r="X664" s="120"/>
      <c r="Y664" s="120"/>
      <c r="Z664" s="120"/>
    </row>
    <row r="665" spans="1:26" ht="15.75" customHeight="1">
      <c r="A665" s="120"/>
      <c r="B665" s="132"/>
      <c r="C665" s="120"/>
      <c r="D665" s="120"/>
      <c r="E665" s="120"/>
      <c r="F665" s="120"/>
      <c r="G665" s="120"/>
      <c r="H665" s="120"/>
      <c r="I665" s="120"/>
      <c r="J665" s="120"/>
      <c r="K665" s="120"/>
      <c r="L665" s="120"/>
      <c r="M665" s="120"/>
      <c r="N665" s="120"/>
      <c r="O665" s="120"/>
      <c r="P665" s="120"/>
      <c r="Q665" s="120"/>
      <c r="R665" s="120"/>
      <c r="S665" s="120"/>
      <c r="T665" s="120"/>
      <c r="U665" s="120"/>
      <c r="V665" s="120"/>
      <c r="W665" s="120"/>
      <c r="X665" s="120"/>
      <c r="Y665" s="120"/>
      <c r="Z665" s="120"/>
    </row>
    <row r="666" spans="1:26" ht="15.75" customHeight="1">
      <c r="A666" s="120"/>
      <c r="B666" s="132"/>
      <c r="C666" s="120"/>
      <c r="D666" s="120"/>
      <c r="E666" s="120"/>
      <c r="F666" s="120"/>
      <c r="G666" s="120"/>
      <c r="H666" s="120"/>
      <c r="I666" s="120"/>
      <c r="J666" s="120"/>
      <c r="K666" s="120"/>
      <c r="L666" s="120"/>
      <c r="M666" s="120"/>
      <c r="N666" s="120"/>
      <c r="O666" s="120"/>
      <c r="P666" s="120"/>
      <c r="Q666" s="120"/>
      <c r="R666" s="120"/>
      <c r="S666" s="120"/>
      <c r="T666" s="120"/>
      <c r="U666" s="120"/>
      <c r="V666" s="120"/>
      <c r="W666" s="120"/>
      <c r="X666" s="120"/>
      <c r="Y666" s="120"/>
      <c r="Z666" s="120"/>
    </row>
    <row r="667" spans="1:26" ht="15.75" customHeight="1">
      <c r="A667" s="120"/>
      <c r="B667" s="132"/>
      <c r="C667" s="120"/>
      <c r="D667" s="120"/>
      <c r="E667" s="120"/>
      <c r="F667" s="120"/>
      <c r="G667" s="120"/>
      <c r="H667" s="120"/>
      <c r="I667" s="120"/>
      <c r="J667" s="120"/>
      <c r="K667" s="120"/>
      <c r="L667" s="120"/>
      <c r="M667" s="120"/>
      <c r="N667" s="120"/>
      <c r="O667" s="120"/>
      <c r="P667" s="120"/>
      <c r="Q667" s="120"/>
      <c r="R667" s="120"/>
      <c r="S667" s="120"/>
      <c r="T667" s="120"/>
      <c r="U667" s="120"/>
      <c r="V667" s="120"/>
      <c r="W667" s="120"/>
      <c r="X667" s="120"/>
      <c r="Y667" s="120"/>
      <c r="Z667" s="120"/>
    </row>
    <row r="668" spans="1:26" ht="15.75" customHeight="1">
      <c r="A668" s="120"/>
      <c r="B668" s="132"/>
      <c r="C668" s="120"/>
      <c r="D668" s="120"/>
      <c r="E668" s="120"/>
      <c r="F668" s="120"/>
      <c r="G668" s="120"/>
      <c r="H668" s="120"/>
      <c r="I668" s="120"/>
      <c r="J668" s="120"/>
      <c r="K668" s="120"/>
      <c r="L668" s="120"/>
      <c r="M668" s="120"/>
      <c r="N668" s="120"/>
      <c r="O668" s="120"/>
      <c r="P668" s="120"/>
      <c r="Q668" s="120"/>
      <c r="R668" s="120"/>
      <c r="S668" s="120"/>
      <c r="T668" s="120"/>
      <c r="U668" s="120"/>
      <c r="V668" s="120"/>
      <c r="W668" s="120"/>
      <c r="X668" s="120"/>
      <c r="Y668" s="120"/>
      <c r="Z668" s="120"/>
    </row>
    <row r="669" spans="1:26" ht="15.75" customHeight="1">
      <c r="A669" s="120"/>
      <c r="B669" s="132"/>
      <c r="C669" s="120"/>
      <c r="D669" s="120"/>
      <c r="E669" s="120"/>
      <c r="F669" s="120"/>
      <c r="G669" s="120"/>
      <c r="H669" s="120"/>
      <c r="I669" s="120"/>
      <c r="J669" s="120"/>
      <c r="K669" s="120"/>
      <c r="L669" s="120"/>
      <c r="M669" s="120"/>
      <c r="N669" s="120"/>
      <c r="O669" s="120"/>
      <c r="P669" s="120"/>
      <c r="Q669" s="120"/>
      <c r="R669" s="120"/>
      <c r="S669" s="120"/>
      <c r="T669" s="120"/>
      <c r="U669" s="120"/>
      <c r="V669" s="120"/>
      <c r="W669" s="120"/>
      <c r="X669" s="120"/>
      <c r="Y669" s="120"/>
      <c r="Z669" s="120"/>
    </row>
    <row r="670" spans="1:26" ht="15.75" customHeight="1">
      <c r="A670" s="120"/>
      <c r="B670" s="132"/>
      <c r="C670" s="120"/>
      <c r="D670" s="120"/>
      <c r="E670" s="120"/>
      <c r="F670" s="120"/>
      <c r="G670" s="120"/>
      <c r="H670" s="120"/>
      <c r="I670" s="120"/>
      <c r="J670" s="120"/>
      <c r="K670" s="120"/>
      <c r="L670" s="120"/>
      <c r="M670" s="120"/>
      <c r="N670" s="120"/>
      <c r="O670" s="120"/>
      <c r="P670" s="120"/>
      <c r="Q670" s="120"/>
      <c r="R670" s="120"/>
      <c r="S670" s="120"/>
      <c r="T670" s="120"/>
      <c r="U670" s="120"/>
      <c r="V670" s="120"/>
      <c r="W670" s="120"/>
      <c r="X670" s="120"/>
      <c r="Y670" s="120"/>
      <c r="Z670" s="120"/>
    </row>
    <row r="671" spans="1:26" ht="15.75" customHeight="1">
      <c r="A671" s="120"/>
      <c r="B671" s="132"/>
      <c r="C671" s="120"/>
      <c r="D671" s="120"/>
      <c r="E671" s="120"/>
      <c r="F671" s="120"/>
      <c r="G671" s="120"/>
      <c r="H671" s="120"/>
      <c r="I671" s="120"/>
      <c r="J671" s="120"/>
      <c r="K671" s="120"/>
      <c r="L671" s="120"/>
      <c r="M671" s="120"/>
      <c r="N671" s="120"/>
      <c r="O671" s="120"/>
      <c r="P671" s="120"/>
      <c r="Q671" s="120"/>
      <c r="R671" s="120"/>
      <c r="S671" s="120"/>
      <c r="T671" s="120"/>
      <c r="U671" s="120"/>
      <c r="V671" s="120"/>
      <c r="W671" s="120"/>
      <c r="X671" s="120"/>
      <c r="Y671" s="120"/>
      <c r="Z671" s="120"/>
    </row>
    <row r="672" spans="1:26" ht="15.75" customHeight="1">
      <c r="A672" s="120"/>
      <c r="B672" s="132"/>
      <c r="C672" s="120"/>
      <c r="D672" s="120"/>
      <c r="E672" s="120"/>
      <c r="F672" s="120"/>
      <c r="G672" s="120"/>
      <c r="H672" s="120"/>
      <c r="I672" s="120"/>
      <c r="J672" s="120"/>
      <c r="K672" s="120"/>
      <c r="L672" s="120"/>
      <c r="M672" s="120"/>
      <c r="N672" s="120"/>
      <c r="O672" s="120"/>
      <c r="P672" s="120"/>
      <c r="Q672" s="120"/>
      <c r="R672" s="120"/>
      <c r="S672" s="120"/>
      <c r="T672" s="120"/>
      <c r="U672" s="120"/>
      <c r="V672" s="120"/>
      <c r="W672" s="120"/>
      <c r="X672" s="120"/>
      <c r="Y672" s="120"/>
      <c r="Z672" s="120"/>
    </row>
    <row r="673" spans="1:26" ht="15.75" customHeight="1">
      <c r="A673" s="120"/>
      <c r="B673" s="132"/>
      <c r="C673" s="120"/>
      <c r="D673" s="120"/>
      <c r="E673" s="120"/>
      <c r="F673" s="120"/>
      <c r="G673" s="120"/>
      <c r="H673" s="120"/>
      <c r="I673" s="120"/>
      <c r="J673" s="120"/>
      <c r="K673" s="120"/>
      <c r="L673" s="120"/>
      <c r="M673" s="120"/>
      <c r="N673" s="120"/>
      <c r="O673" s="120"/>
      <c r="P673" s="120"/>
      <c r="Q673" s="120"/>
      <c r="R673" s="120"/>
      <c r="S673" s="120"/>
      <c r="T673" s="120"/>
      <c r="U673" s="120"/>
      <c r="V673" s="120"/>
      <c r="W673" s="120"/>
      <c r="X673" s="120"/>
      <c r="Y673" s="120"/>
      <c r="Z673" s="120"/>
    </row>
    <row r="674" spans="1:26" ht="15.75" customHeight="1">
      <c r="A674" s="120"/>
      <c r="B674" s="132"/>
      <c r="C674" s="120"/>
      <c r="D674" s="120"/>
      <c r="E674" s="120"/>
      <c r="F674" s="120"/>
      <c r="G674" s="120"/>
      <c r="H674" s="120"/>
      <c r="I674" s="120"/>
      <c r="J674" s="120"/>
      <c r="K674" s="120"/>
      <c r="L674" s="120"/>
      <c r="M674" s="120"/>
      <c r="N674" s="120"/>
      <c r="O674" s="120"/>
      <c r="P674" s="120"/>
      <c r="Q674" s="120"/>
      <c r="R674" s="120"/>
      <c r="S674" s="120"/>
      <c r="T674" s="120"/>
      <c r="U674" s="120"/>
      <c r="V674" s="120"/>
      <c r="W674" s="120"/>
      <c r="X674" s="120"/>
      <c r="Y674" s="120"/>
      <c r="Z674" s="120"/>
    </row>
    <row r="675" spans="1:26" ht="15.75" customHeight="1">
      <c r="A675" s="120"/>
      <c r="B675" s="132"/>
      <c r="C675" s="120"/>
      <c r="D675" s="120"/>
      <c r="E675" s="120"/>
      <c r="F675" s="120"/>
      <c r="G675" s="120"/>
      <c r="H675" s="120"/>
      <c r="I675" s="120"/>
      <c r="J675" s="120"/>
      <c r="K675" s="120"/>
      <c r="L675" s="120"/>
      <c r="M675" s="120"/>
      <c r="N675" s="120"/>
      <c r="O675" s="120"/>
      <c r="P675" s="120"/>
      <c r="Q675" s="120"/>
      <c r="R675" s="120"/>
      <c r="S675" s="120"/>
      <c r="T675" s="120"/>
      <c r="U675" s="120"/>
      <c r="V675" s="120"/>
      <c r="W675" s="120"/>
      <c r="X675" s="120"/>
      <c r="Y675" s="120"/>
      <c r="Z675" s="120"/>
    </row>
    <row r="676" spans="1:26" ht="15.75" customHeight="1">
      <c r="A676" s="120"/>
      <c r="B676" s="132"/>
      <c r="C676" s="120"/>
      <c r="D676" s="120"/>
      <c r="E676" s="120"/>
      <c r="F676" s="120"/>
      <c r="G676" s="120"/>
      <c r="H676" s="120"/>
      <c r="I676" s="120"/>
      <c r="J676" s="120"/>
      <c r="K676" s="120"/>
      <c r="L676" s="120"/>
      <c r="M676" s="120"/>
      <c r="N676" s="120"/>
      <c r="O676" s="120"/>
      <c r="P676" s="120"/>
      <c r="Q676" s="120"/>
      <c r="R676" s="120"/>
      <c r="S676" s="120"/>
      <c r="T676" s="120"/>
      <c r="U676" s="120"/>
      <c r="V676" s="120"/>
      <c r="W676" s="120"/>
      <c r="X676" s="120"/>
      <c r="Y676" s="120"/>
      <c r="Z676" s="120"/>
    </row>
    <row r="677" spans="1:26" ht="15.75" customHeight="1">
      <c r="A677" s="120"/>
      <c r="B677" s="132"/>
      <c r="C677" s="120"/>
      <c r="D677" s="120"/>
      <c r="E677" s="120"/>
      <c r="F677" s="120"/>
      <c r="G677" s="120"/>
      <c r="H677" s="120"/>
      <c r="I677" s="120"/>
      <c r="J677" s="120"/>
      <c r="K677" s="120"/>
      <c r="L677" s="120"/>
      <c r="M677" s="120"/>
      <c r="N677" s="120"/>
      <c r="O677" s="120"/>
      <c r="P677" s="120"/>
      <c r="Q677" s="120"/>
      <c r="R677" s="120"/>
      <c r="S677" s="120"/>
      <c r="T677" s="120"/>
      <c r="U677" s="120"/>
      <c r="V677" s="120"/>
      <c r="W677" s="120"/>
      <c r="X677" s="120"/>
      <c r="Y677" s="120"/>
      <c r="Z677" s="120"/>
    </row>
    <row r="678" spans="1:26" ht="15.75" customHeight="1">
      <c r="A678" s="120"/>
      <c r="B678" s="132"/>
      <c r="C678" s="120"/>
      <c r="D678" s="120"/>
      <c r="E678" s="120"/>
      <c r="F678" s="120"/>
      <c r="G678" s="120"/>
      <c r="H678" s="120"/>
      <c r="I678" s="120"/>
      <c r="J678" s="120"/>
      <c r="K678" s="120"/>
      <c r="L678" s="120"/>
      <c r="M678" s="120"/>
      <c r="N678" s="120"/>
      <c r="O678" s="120"/>
      <c r="P678" s="120"/>
      <c r="Q678" s="120"/>
      <c r="R678" s="120"/>
      <c r="S678" s="120"/>
      <c r="T678" s="120"/>
      <c r="U678" s="120"/>
      <c r="V678" s="120"/>
      <c r="W678" s="120"/>
      <c r="X678" s="120"/>
      <c r="Y678" s="120"/>
      <c r="Z678" s="120"/>
    </row>
    <row r="679" spans="1:26" ht="15.75" customHeight="1">
      <c r="A679" s="120"/>
      <c r="B679" s="132"/>
      <c r="C679" s="120"/>
      <c r="D679" s="120"/>
      <c r="E679" s="120"/>
      <c r="F679" s="120"/>
      <c r="G679" s="120"/>
      <c r="H679" s="120"/>
      <c r="I679" s="120"/>
      <c r="J679" s="120"/>
      <c r="K679" s="120"/>
      <c r="L679" s="120"/>
      <c r="M679" s="120"/>
      <c r="N679" s="120"/>
      <c r="O679" s="120"/>
      <c r="P679" s="120"/>
      <c r="Q679" s="120"/>
      <c r="R679" s="120"/>
      <c r="S679" s="120"/>
      <c r="T679" s="120"/>
      <c r="U679" s="120"/>
      <c r="V679" s="120"/>
      <c r="W679" s="120"/>
      <c r="X679" s="120"/>
      <c r="Y679" s="120"/>
      <c r="Z679" s="120"/>
    </row>
    <row r="680" spans="1:26" ht="15.75" customHeight="1">
      <c r="A680" s="120"/>
      <c r="B680" s="132"/>
      <c r="C680" s="120"/>
      <c r="D680" s="120"/>
      <c r="E680" s="120"/>
      <c r="F680" s="120"/>
      <c r="G680" s="120"/>
      <c r="H680" s="120"/>
      <c r="I680" s="120"/>
      <c r="J680" s="120"/>
      <c r="K680" s="120"/>
      <c r="L680" s="120"/>
      <c r="M680" s="120"/>
      <c r="N680" s="120"/>
      <c r="O680" s="120"/>
      <c r="P680" s="120"/>
      <c r="Q680" s="120"/>
      <c r="R680" s="120"/>
      <c r="S680" s="120"/>
      <c r="T680" s="120"/>
      <c r="U680" s="120"/>
      <c r="V680" s="120"/>
      <c r="W680" s="120"/>
      <c r="X680" s="120"/>
      <c r="Y680" s="120"/>
      <c r="Z680" s="120"/>
    </row>
    <row r="681" spans="1:26" ht="15.75" customHeight="1">
      <c r="A681" s="120"/>
      <c r="B681" s="132"/>
      <c r="C681" s="120"/>
      <c r="D681" s="120"/>
      <c r="E681" s="120"/>
      <c r="F681" s="120"/>
      <c r="G681" s="120"/>
      <c r="H681" s="120"/>
      <c r="I681" s="120"/>
      <c r="J681" s="120"/>
      <c r="K681" s="120"/>
      <c r="L681" s="120"/>
      <c r="M681" s="120"/>
      <c r="N681" s="120"/>
      <c r="O681" s="120"/>
      <c r="P681" s="120"/>
      <c r="Q681" s="120"/>
      <c r="R681" s="120"/>
      <c r="S681" s="120"/>
      <c r="T681" s="120"/>
      <c r="U681" s="120"/>
      <c r="V681" s="120"/>
      <c r="W681" s="120"/>
      <c r="X681" s="120"/>
      <c r="Y681" s="120"/>
      <c r="Z681" s="120"/>
    </row>
    <row r="682" spans="1:26" ht="15.75" customHeight="1">
      <c r="A682" s="120"/>
      <c r="B682" s="132"/>
      <c r="C682" s="120"/>
      <c r="D682" s="120"/>
      <c r="E682" s="120"/>
      <c r="F682" s="120"/>
      <c r="G682" s="120"/>
      <c r="H682" s="120"/>
      <c r="I682" s="120"/>
      <c r="J682" s="120"/>
      <c r="K682" s="120"/>
      <c r="L682" s="120"/>
      <c r="M682" s="120"/>
      <c r="N682" s="120"/>
      <c r="O682" s="120"/>
      <c r="P682" s="120"/>
      <c r="Q682" s="120"/>
      <c r="R682" s="120"/>
      <c r="S682" s="120"/>
      <c r="T682" s="120"/>
      <c r="U682" s="120"/>
      <c r="V682" s="120"/>
      <c r="W682" s="120"/>
      <c r="X682" s="120"/>
      <c r="Y682" s="120"/>
      <c r="Z682" s="120"/>
    </row>
    <row r="683" spans="1:26" ht="15.75" customHeight="1">
      <c r="A683" s="120"/>
      <c r="B683" s="132"/>
      <c r="C683" s="120"/>
      <c r="D683" s="120"/>
      <c r="E683" s="120"/>
      <c r="F683" s="120"/>
      <c r="G683" s="120"/>
      <c r="H683" s="120"/>
      <c r="I683" s="120"/>
      <c r="J683" s="120"/>
      <c r="K683" s="120"/>
      <c r="L683" s="120"/>
      <c r="M683" s="120"/>
      <c r="N683" s="120"/>
      <c r="O683" s="120"/>
      <c r="P683" s="120"/>
      <c r="Q683" s="120"/>
      <c r="R683" s="120"/>
      <c r="S683" s="120"/>
      <c r="T683" s="120"/>
      <c r="U683" s="120"/>
      <c r="V683" s="120"/>
      <c r="W683" s="120"/>
      <c r="X683" s="120"/>
      <c r="Y683" s="120"/>
      <c r="Z683" s="120"/>
    </row>
    <row r="684" spans="1:26" ht="15.75" customHeight="1">
      <c r="A684" s="120"/>
      <c r="B684" s="132"/>
      <c r="C684" s="120"/>
      <c r="D684" s="120"/>
      <c r="E684" s="120"/>
      <c r="F684" s="120"/>
      <c r="G684" s="120"/>
      <c r="H684" s="120"/>
      <c r="I684" s="120"/>
      <c r="J684" s="120"/>
      <c r="K684" s="120"/>
      <c r="L684" s="120"/>
      <c r="M684" s="120"/>
      <c r="N684" s="120"/>
      <c r="O684" s="120"/>
      <c r="P684" s="120"/>
      <c r="Q684" s="120"/>
      <c r="R684" s="120"/>
      <c r="S684" s="120"/>
      <c r="T684" s="120"/>
      <c r="U684" s="120"/>
      <c r="V684" s="120"/>
      <c r="W684" s="120"/>
      <c r="X684" s="120"/>
      <c r="Y684" s="120"/>
      <c r="Z684" s="120"/>
    </row>
    <row r="685" spans="1:26" ht="15.75" customHeight="1">
      <c r="A685" s="120"/>
      <c r="B685" s="132"/>
      <c r="C685" s="120"/>
      <c r="D685" s="120"/>
      <c r="E685" s="120"/>
      <c r="F685" s="120"/>
      <c r="G685" s="120"/>
      <c r="H685" s="120"/>
      <c r="I685" s="120"/>
      <c r="J685" s="120"/>
      <c r="K685" s="120"/>
      <c r="L685" s="120"/>
      <c r="M685" s="120"/>
      <c r="N685" s="120"/>
      <c r="O685" s="120"/>
      <c r="P685" s="120"/>
      <c r="Q685" s="120"/>
      <c r="R685" s="120"/>
      <c r="S685" s="120"/>
      <c r="T685" s="120"/>
      <c r="U685" s="120"/>
      <c r="V685" s="120"/>
      <c r="W685" s="120"/>
      <c r="X685" s="120"/>
      <c r="Y685" s="120"/>
      <c r="Z685" s="120"/>
    </row>
    <row r="686" spans="1:26" ht="15.75" customHeight="1">
      <c r="A686" s="120"/>
      <c r="B686" s="132"/>
      <c r="C686" s="120"/>
      <c r="D686" s="120"/>
      <c r="E686" s="120"/>
      <c r="F686" s="120"/>
      <c r="G686" s="120"/>
      <c r="H686" s="120"/>
      <c r="I686" s="120"/>
      <c r="J686" s="120"/>
      <c r="K686" s="120"/>
      <c r="L686" s="120"/>
      <c r="M686" s="120"/>
      <c r="N686" s="120"/>
      <c r="O686" s="120"/>
      <c r="P686" s="120"/>
      <c r="Q686" s="120"/>
      <c r="R686" s="120"/>
      <c r="S686" s="120"/>
      <c r="T686" s="120"/>
      <c r="U686" s="120"/>
      <c r="V686" s="120"/>
      <c r="W686" s="120"/>
      <c r="X686" s="120"/>
      <c r="Y686" s="120"/>
      <c r="Z686" s="120"/>
    </row>
    <row r="687" spans="1:26" ht="15.75" customHeight="1">
      <c r="A687" s="120"/>
      <c r="B687" s="132"/>
      <c r="C687" s="120"/>
      <c r="D687" s="120"/>
      <c r="E687" s="120"/>
      <c r="F687" s="120"/>
      <c r="G687" s="120"/>
      <c r="H687" s="120"/>
      <c r="I687" s="120"/>
      <c r="J687" s="120"/>
      <c r="K687" s="120"/>
      <c r="L687" s="120"/>
      <c r="M687" s="120"/>
      <c r="N687" s="120"/>
      <c r="O687" s="120"/>
      <c r="P687" s="120"/>
      <c r="Q687" s="120"/>
      <c r="R687" s="120"/>
      <c r="S687" s="120"/>
      <c r="T687" s="120"/>
      <c r="U687" s="120"/>
      <c r="V687" s="120"/>
      <c r="W687" s="120"/>
      <c r="X687" s="120"/>
      <c r="Y687" s="120"/>
      <c r="Z687" s="120"/>
    </row>
    <row r="688" spans="1:26" ht="15.75" customHeight="1">
      <c r="A688" s="120"/>
      <c r="B688" s="132"/>
      <c r="C688" s="120"/>
      <c r="D688" s="120"/>
      <c r="E688" s="120"/>
      <c r="F688" s="120"/>
      <c r="G688" s="120"/>
      <c r="H688" s="120"/>
      <c r="I688" s="120"/>
      <c r="J688" s="120"/>
      <c r="K688" s="120"/>
      <c r="L688" s="120"/>
      <c r="M688" s="120"/>
      <c r="N688" s="120"/>
      <c r="O688" s="120"/>
      <c r="P688" s="120"/>
      <c r="Q688" s="120"/>
      <c r="R688" s="120"/>
      <c r="S688" s="120"/>
      <c r="T688" s="120"/>
      <c r="U688" s="120"/>
      <c r="V688" s="120"/>
      <c r="W688" s="120"/>
      <c r="X688" s="120"/>
      <c r="Y688" s="120"/>
      <c r="Z688" s="120"/>
    </row>
    <row r="689" spans="1:26" ht="15.75" customHeight="1">
      <c r="A689" s="120"/>
      <c r="B689" s="132"/>
      <c r="C689" s="120"/>
      <c r="D689" s="120"/>
      <c r="E689" s="120"/>
      <c r="F689" s="120"/>
      <c r="G689" s="120"/>
      <c r="H689" s="120"/>
      <c r="I689" s="120"/>
      <c r="J689" s="120"/>
      <c r="K689" s="120"/>
      <c r="L689" s="120"/>
      <c r="M689" s="120"/>
      <c r="N689" s="120"/>
      <c r="O689" s="120"/>
      <c r="P689" s="120"/>
      <c r="Q689" s="120"/>
      <c r="R689" s="120"/>
      <c r="S689" s="120"/>
      <c r="T689" s="120"/>
      <c r="U689" s="120"/>
      <c r="V689" s="120"/>
      <c r="W689" s="120"/>
      <c r="X689" s="120"/>
      <c r="Y689" s="120"/>
      <c r="Z689" s="120"/>
    </row>
    <row r="690" spans="1:26" ht="15.75" customHeight="1">
      <c r="A690" s="120"/>
      <c r="B690" s="132"/>
      <c r="C690" s="120"/>
      <c r="D690" s="120"/>
      <c r="E690" s="120"/>
      <c r="F690" s="120"/>
      <c r="G690" s="120"/>
      <c r="H690" s="120"/>
      <c r="I690" s="120"/>
      <c r="J690" s="120"/>
      <c r="K690" s="120"/>
      <c r="L690" s="120"/>
      <c r="M690" s="120"/>
      <c r="N690" s="120"/>
      <c r="O690" s="120"/>
      <c r="P690" s="120"/>
      <c r="Q690" s="120"/>
      <c r="R690" s="120"/>
      <c r="S690" s="120"/>
      <c r="T690" s="120"/>
      <c r="U690" s="120"/>
      <c r="V690" s="120"/>
      <c r="W690" s="120"/>
      <c r="X690" s="120"/>
      <c r="Y690" s="120"/>
      <c r="Z690" s="120"/>
    </row>
    <row r="691" spans="1:26" ht="15.75" customHeight="1">
      <c r="A691" s="120"/>
      <c r="B691" s="132"/>
      <c r="C691" s="120"/>
      <c r="D691" s="120"/>
      <c r="E691" s="120"/>
      <c r="F691" s="120"/>
      <c r="G691" s="120"/>
      <c r="H691" s="120"/>
      <c r="I691" s="120"/>
      <c r="J691" s="120"/>
      <c r="K691" s="120"/>
      <c r="L691" s="120"/>
      <c r="M691" s="120"/>
      <c r="N691" s="120"/>
      <c r="O691" s="120"/>
      <c r="P691" s="120"/>
      <c r="Q691" s="120"/>
      <c r="R691" s="120"/>
      <c r="S691" s="120"/>
      <c r="T691" s="120"/>
      <c r="U691" s="120"/>
      <c r="V691" s="120"/>
      <c r="W691" s="120"/>
      <c r="X691" s="120"/>
      <c r="Y691" s="120"/>
      <c r="Z691" s="120"/>
    </row>
    <row r="692" spans="1:26" ht="15.75" customHeight="1">
      <c r="A692" s="120"/>
      <c r="B692" s="132"/>
      <c r="C692" s="120"/>
      <c r="D692" s="120"/>
      <c r="E692" s="120"/>
      <c r="F692" s="120"/>
      <c r="G692" s="120"/>
      <c r="H692" s="120"/>
      <c r="I692" s="120"/>
      <c r="J692" s="120"/>
      <c r="K692" s="120"/>
      <c r="L692" s="120"/>
      <c r="M692" s="120"/>
      <c r="N692" s="120"/>
      <c r="O692" s="120"/>
      <c r="P692" s="120"/>
      <c r="Q692" s="120"/>
      <c r="R692" s="120"/>
      <c r="S692" s="120"/>
      <c r="T692" s="120"/>
      <c r="U692" s="120"/>
      <c r="V692" s="120"/>
      <c r="W692" s="120"/>
      <c r="X692" s="120"/>
      <c r="Y692" s="120"/>
      <c r="Z692" s="120"/>
    </row>
    <row r="693" spans="1:26" ht="15.75" customHeight="1">
      <c r="A693" s="120"/>
      <c r="B693" s="132"/>
      <c r="C693" s="120"/>
      <c r="D693" s="120"/>
      <c r="E693" s="120"/>
      <c r="F693" s="120"/>
      <c r="G693" s="120"/>
      <c r="H693" s="120"/>
      <c r="I693" s="120"/>
      <c r="J693" s="120"/>
      <c r="K693" s="120"/>
      <c r="L693" s="120"/>
      <c r="M693" s="120"/>
      <c r="N693" s="120"/>
      <c r="O693" s="120"/>
      <c r="P693" s="120"/>
      <c r="Q693" s="120"/>
      <c r="R693" s="120"/>
      <c r="S693" s="120"/>
      <c r="T693" s="120"/>
      <c r="U693" s="120"/>
      <c r="V693" s="120"/>
      <c r="W693" s="120"/>
      <c r="X693" s="120"/>
      <c r="Y693" s="120"/>
      <c r="Z693" s="120"/>
    </row>
    <row r="694" spans="1:26" ht="15.75" customHeight="1">
      <c r="A694" s="120"/>
      <c r="B694" s="132"/>
      <c r="C694" s="120"/>
      <c r="D694" s="120"/>
      <c r="E694" s="120"/>
      <c r="F694" s="120"/>
      <c r="G694" s="120"/>
      <c r="H694" s="120"/>
      <c r="I694" s="120"/>
      <c r="J694" s="120"/>
      <c r="K694" s="120"/>
      <c r="L694" s="120"/>
      <c r="M694" s="120"/>
      <c r="N694" s="120"/>
      <c r="O694" s="120"/>
      <c r="P694" s="120"/>
      <c r="Q694" s="120"/>
      <c r="R694" s="120"/>
      <c r="S694" s="120"/>
      <c r="T694" s="120"/>
      <c r="U694" s="120"/>
      <c r="V694" s="120"/>
      <c r="W694" s="120"/>
      <c r="X694" s="120"/>
      <c r="Y694" s="120"/>
      <c r="Z694" s="120"/>
    </row>
    <row r="695" spans="1:26" ht="15.75" customHeight="1">
      <c r="A695" s="120"/>
      <c r="B695" s="132"/>
      <c r="C695" s="120"/>
      <c r="D695" s="120"/>
      <c r="E695" s="120"/>
      <c r="F695" s="120"/>
      <c r="G695" s="120"/>
      <c r="H695" s="120"/>
      <c r="I695" s="120"/>
      <c r="J695" s="120"/>
      <c r="K695" s="120"/>
      <c r="L695" s="120"/>
      <c r="M695" s="120"/>
      <c r="N695" s="120"/>
      <c r="O695" s="120"/>
      <c r="P695" s="120"/>
      <c r="Q695" s="120"/>
      <c r="R695" s="120"/>
      <c r="S695" s="120"/>
      <c r="T695" s="120"/>
      <c r="U695" s="120"/>
      <c r="V695" s="120"/>
      <c r="W695" s="120"/>
      <c r="X695" s="120"/>
      <c r="Y695" s="120"/>
      <c r="Z695" s="120"/>
    </row>
    <row r="696" spans="1:26" ht="15.75" customHeight="1">
      <c r="A696" s="120"/>
      <c r="B696" s="132"/>
      <c r="C696" s="120"/>
      <c r="D696" s="120"/>
      <c r="E696" s="120"/>
      <c r="F696" s="120"/>
      <c r="G696" s="120"/>
      <c r="H696" s="120"/>
      <c r="I696" s="120"/>
      <c r="J696" s="120"/>
      <c r="K696" s="120"/>
      <c r="L696" s="120"/>
      <c r="M696" s="120"/>
      <c r="N696" s="120"/>
      <c r="O696" s="120"/>
      <c r="P696" s="120"/>
      <c r="Q696" s="120"/>
      <c r="R696" s="120"/>
      <c r="S696" s="120"/>
      <c r="T696" s="120"/>
      <c r="U696" s="120"/>
      <c r="V696" s="120"/>
      <c r="W696" s="120"/>
      <c r="X696" s="120"/>
      <c r="Y696" s="120"/>
      <c r="Z696" s="120"/>
    </row>
    <row r="697" spans="1:26" ht="15.75" customHeight="1">
      <c r="A697" s="120"/>
      <c r="B697" s="132"/>
      <c r="C697" s="120"/>
      <c r="D697" s="120"/>
      <c r="E697" s="120"/>
      <c r="F697" s="120"/>
      <c r="G697" s="120"/>
      <c r="H697" s="120"/>
      <c r="I697" s="120"/>
      <c r="J697" s="120"/>
      <c r="K697" s="120"/>
      <c r="L697" s="120"/>
      <c r="M697" s="120"/>
      <c r="N697" s="120"/>
      <c r="O697" s="120"/>
      <c r="P697" s="120"/>
      <c r="Q697" s="120"/>
      <c r="R697" s="120"/>
      <c r="S697" s="120"/>
      <c r="T697" s="120"/>
      <c r="U697" s="120"/>
      <c r="V697" s="120"/>
      <c r="W697" s="120"/>
      <c r="X697" s="120"/>
      <c r="Y697" s="120"/>
      <c r="Z697" s="120"/>
    </row>
    <row r="698" spans="1:26" ht="15.75" customHeight="1">
      <c r="A698" s="120"/>
      <c r="B698" s="132"/>
      <c r="C698" s="120"/>
      <c r="D698" s="120"/>
      <c r="E698" s="120"/>
      <c r="F698" s="120"/>
      <c r="G698" s="120"/>
      <c r="H698" s="120"/>
      <c r="I698" s="120"/>
      <c r="J698" s="120"/>
      <c r="K698" s="120"/>
      <c r="L698" s="120"/>
      <c r="M698" s="120"/>
      <c r="N698" s="120"/>
      <c r="O698" s="120"/>
      <c r="P698" s="120"/>
      <c r="Q698" s="120"/>
      <c r="R698" s="120"/>
      <c r="S698" s="120"/>
      <c r="T698" s="120"/>
      <c r="U698" s="120"/>
      <c r="V698" s="120"/>
      <c r="W698" s="120"/>
      <c r="X698" s="120"/>
      <c r="Y698" s="120"/>
      <c r="Z698" s="120"/>
    </row>
    <row r="699" spans="1:26" ht="15.75" customHeight="1">
      <c r="A699" s="120"/>
      <c r="B699" s="132"/>
      <c r="C699" s="120"/>
      <c r="D699" s="120"/>
      <c r="E699" s="120"/>
      <c r="F699" s="120"/>
      <c r="G699" s="120"/>
      <c r="H699" s="120"/>
      <c r="I699" s="120"/>
      <c r="J699" s="120"/>
      <c r="K699" s="120"/>
      <c r="L699" s="120"/>
      <c r="M699" s="120"/>
      <c r="N699" s="120"/>
      <c r="O699" s="120"/>
      <c r="P699" s="120"/>
      <c r="Q699" s="120"/>
      <c r="R699" s="120"/>
      <c r="S699" s="120"/>
      <c r="T699" s="120"/>
      <c r="U699" s="120"/>
      <c r="V699" s="120"/>
      <c r="W699" s="120"/>
      <c r="X699" s="120"/>
      <c r="Y699" s="120"/>
      <c r="Z699" s="120"/>
    </row>
    <row r="700" spans="1:26" ht="15.75" customHeight="1">
      <c r="A700" s="120"/>
      <c r="B700" s="132"/>
      <c r="C700" s="120"/>
      <c r="D700" s="120"/>
      <c r="E700" s="120"/>
      <c r="F700" s="120"/>
      <c r="G700" s="120"/>
      <c r="H700" s="120"/>
      <c r="I700" s="120"/>
      <c r="J700" s="120"/>
      <c r="K700" s="120"/>
      <c r="L700" s="120"/>
      <c r="M700" s="120"/>
      <c r="N700" s="120"/>
      <c r="O700" s="120"/>
      <c r="P700" s="120"/>
      <c r="Q700" s="120"/>
      <c r="R700" s="120"/>
      <c r="S700" s="120"/>
      <c r="T700" s="120"/>
      <c r="U700" s="120"/>
      <c r="V700" s="120"/>
      <c r="W700" s="120"/>
      <c r="X700" s="120"/>
      <c r="Y700" s="120"/>
      <c r="Z700" s="120"/>
    </row>
    <row r="701" spans="1:26" ht="15.75" customHeight="1">
      <c r="A701" s="120"/>
      <c r="B701" s="132"/>
      <c r="C701" s="120"/>
      <c r="D701" s="120"/>
      <c r="E701" s="120"/>
      <c r="F701" s="120"/>
      <c r="G701" s="120"/>
      <c r="H701" s="120"/>
      <c r="I701" s="120"/>
      <c r="J701" s="120"/>
      <c r="K701" s="120"/>
      <c r="L701" s="120"/>
      <c r="M701" s="120"/>
      <c r="N701" s="120"/>
      <c r="O701" s="120"/>
      <c r="P701" s="120"/>
      <c r="Q701" s="120"/>
      <c r="R701" s="120"/>
      <c r="S701" s="120"/>
      <c r="T701" s="120"/>
      <c r="U701" s="120"/>
      <c r="V701" s="120"/>
      <c r="W701" s="120"/>
      <c r="X701" s="120"/>
      <c r="Y701" s="120"/>
      <c r="Z701" s="120"/>
    </row>
    <row r="702" spans="1:26" ht="15.75" customHeight="1">
      <c r="A702" s="120"/>
      <c r="B702" s="132"/>
      <c r="C702" s="120"/>
      <c r="D702" s="120"/>
      <c r="E702" s="120"/>
      <c r="F702" s="120"/>
      <c r="G702" s="120"/>
      <c r="H702" s="120"/>
      <c r="I702" s="120"/>
      <c r="J702" s="120"/>
      <c r="K702" s="120"/>
      <c r="L702" s="120"/>
      <c r="M702" s="120"/>
      <c r="N702" s="120"/>
      <c r="O702" s="120"/>
      <c r="P702" s="120"/>
      <c r="Q702" s="120"/>
      <c r="R702" s="120"/>
      <c r="S702" s="120"/>
      <c r="T702" s="120"/>
      <c r="U702" s="120"/>
      <c r="V702" s="120"/>
      <c r="W702" s="120"/>
      <c r="X702" s="120"/>
      <c r="Y702" s="120"/>
      <c r="Z702" s="120"/>
    </row>
    <row r="703" spans="1:26" ht="15.75" customHeight="1">
      <c r="A703" s="120"/>
      <c r="B703" s="132"/>
      <c r="C703" s="120"/>
      <c r="D703" s="120"/>
      <c r="E703" s="120"/>
      <c r="F703" s="120"/>
      <c r="G703" s="120"/>
      <c r="H703" s="120"/>
      <c r="I703" s="120"/>
      <c r="J703" s="120"/>
      <c r="K703" s="120"/>
      <c r="L703" s="120"/>
      <c r="M703" s="120"/>
      <c r="N703" s="120"/>
      <c r="O703" s="120"/>
      <c r="P703" s="120"/>
      <c r="Q703" s="120"/>
      <c r="R703" s="120"/>
      <c r="S703" s="120"/>
      <c r="T703" s="120"/>
      <c r="U703" s="120"/>
      <c r="V703" s="120"/>
      <c r="W703" s="120"/>
      <c r="X703" s="120"/>
      <c r="Y703" s="120"/>
      <c r="Z703" s="120"/>
    </row>
    <row r="704" spans="1:26" ht="15.75" customHeight="1">
      <c r="A704" s="120"/>
      <c r="B704" s="132"/>
      <c r="C704" s="120"/>
      <c r="D704" s="120"/>
      <c r="E704" s="120"/>
      <c r="F704" s="120"/>
      <c r="G704" s="120"/>
      <c r="H704" s="120"/>
      <c r="I704" s="120"/>
      <c r="J704" s="120"/>
      <c r="K704" s="120"/>
      <c r="L704" s="120"/>
      <c r="M704" s="120"/>
      <c r="N704" s="120"/>
      <c r="O704" s="120"/>
      <c r="P704" s="120"/>
      <c r="Q704" s="120"/>
      <c r="R704" s="120"/>
      <c r="S704" s="120"/>
      <c r="T704" s="120"/>
      <c r="U704" s="120"/>
      <c r="V704" s="120"/>
      <c r="W704" s="120"/>
      <c r="X704" s="120"/>
      <c r="Y704" s="120"/>
      <c r="Z704" s="120"/>
    </row>
    <row r="705" spans="1:26" ht="15.75" customHeight="1">
      <c r="A705" s="120"/>
      <c r="B705" s="132"/>
      <c r="C705" s="120"/>
      <c r="D705" s="120"/>
      <c r="E705" s="120"/>
      <c r="F705" s="120"/>
      <c r="G705" s="120"/>
      <c r="H705" s="120"/>
      <c r="I705" s="120"/>
      <c r="J705" s="120"/>
      <c r="K705" s="120"/>
      <c r="L705" s="120"/>
      <c r="M705" s="120"/>
      <c r="N705" s="120"/>
      <c r="O705" s="120"/>
      <c r="P705" s="120"/>
      <c r="Q705" s="120"/>
      <c r="R705" s="120"/>
      <c r="S705" s="120"/>
      <c r="T705" s="120"/>
      <c r="U705" s="120"/>
      <c r="V705" s="120"/>
      <c r="W705" s="120"/>
      <c r="X705" s="120"/>
      <c r="Y705" s="120"/>
      <c r="Z705" s="120"/>
    </row>
    <row r="706" spans="1:26" ht="15.75" customHeight="1">
      <c r="A706" s="120"/>
      <c r="B706" s="132"/>
      <c r="C706" s="120"/>
      <c r="D706" s="120"/>
      <c r="E706" s="120"/>
      <c r="F706" s="120"/>
      <c r="G706" s="120"/>
      <c r="H706" s="120"/>
      <c r="I706" s="120"/>
      <c r="J706" s="120"/>
      <c r="K706" s="120"/>
      <c r="L706" s="120"/>
      <c r="M706" s="120"/>
      <c r="N706" s="120"/>
      <c r="O706" s="120"/>
      <c r="P706" s="120"/>
      <c r="Q706" s="120"/>
      <c r="R706" s="120"/>
      <c r="S706" s="120"/>
      <c r="T706" s="120"/>
      <c r="U706" s="120"/>
      <c r="V706" s="120"/>
      <c r="W706" s="120"/>
      <c r="X706" s="120"/>
      <c r="Y706" s="120"/>
      <c r="Z706" s="120"/>
    </row>
    <row r="707" spans="1:26" ht="15.75" customHeight="1">
      <c r="A707" s="120"/>
      <c r="B707" s="132"/>
      <c r="C707" s="120"/>
      <c r="D707" s="120"/>
      <c r="E707" s="120"/>
      <c r="F707" s="120"/>
      <c r="G707" s="120"/>
      <c r="H707" s="120"/>
      <c r="I707" s="120"/>
      <c r="J707" s="120"/>
      <c r="K707" s="120"/>
      <c r="L707" s="120"/>
      <c r="M707" s="120"/>
      <c r="N707" s="120"/>
      <c r="O707" s="120"/>
      <c r="P707" s="120"/>
      <c r="Q707" s="120"/>
      <c r="R707" s="120"/>
      <c r="S707" s="120"/>
      <c r="T707" s="120"/>
      <c r="U707" s="120"/>
      <c r="V707" s="120"/>
      <c r="W707" s="120"/>
      <c r="X707" s="120"/>
      <c r="Y707" s="120"/>
      <c r="Z707" s="120"/>
    </row>
    <row r="708" spans="1:26" ht="15.75" customHeight="1">
      <c r="A708" s="120"/>
      <c r="B708" s="132"/>
      <c r="C708" s="120"/>
      <c r="D708" s="120"/>
      <c r="E708" s="120"/>
      <c r="F708" s="120"/>
      <c r="G708" s="120"/>
      <c r="H708" s="120"/>
      <c r="I708" s="120"/>
      <c r="J708" s="120"/>
      <c r="K708" s="120"/>
      <c r="L708" s="120"/>
      <c r="M708" s="120"/>
      <c r="N708" s="120"/>
      <c r="O708" s="120"/>
      <c r="P708" s="120"/>
      <c r="Q708" s="120"/>
      <c r="R708" s="120"/>
      <c r="S708" s="120"/>
      <c r="T708" s="120"/>
      <c r="U708" s="120"/>
      <c r="V708" s="120"/>
      <c r="W708" s="120"/>
      <c r="X708" s="120"/>
      <c r="Y708" s="120"/>
      <c r="Z708" s="120"/>
    </row>
    <row r="709" spans="1:26" ht="15.75" customHeight="1">
      <c r="A709" s="120"/>
      <c r="B709" s="132"/>
      <c r="C709" s="120"/>
      <c r="D709" s="120"/>
      <c r="E709" s="120"/>
      <c r="F709" s="120"/>
      <c r="G709" s="120"/>
      <c r="H709" s="120"/>
      <c r="I709" s="120"/>
      <c r="J709" s="120"/>
      <c r="K709" s="120"/>
      <c r="L709" s="120"/>
      <c r="M709" s="120"/>
      <c r="N709" s="120"/>
      <c r="O709" s="120"/>
      <c r="P709" s="120"/>
      <c r="Q709" s="120"/>
      <c r="R709" s="120"/>
      <c r="S709" s="120"/>
      <c r="T709" s="120"/>
      <c r="U709" s="120"/>
      <c r="V709" s="120"/>
      <c r="W709" s="120"/>
      <c r="X709" s="120"/>
      <c r="Y709" s="120"/>
      <c r="Z709" s="120"/>
    </row>
    <row r="710" spans="1:26" ht="15.75" customHeight="1">
      <c r="A710" s="120"/>
      <c r="B710" s="132"/>
      <c r="C710" s="120"/>
      <c r="D710" s="120"/>
      <c r="E710" s="120"/>
      <c r="F710" s="120"/>
      <c r="G710" s="120"/>
      <c r="H710" s="120"/>
      <c r="I710" s="120"/>
      <c r="J710" s="120"/>
      <c r="K710" s="120"/>
      <c r="L710" s="120"/>
      <c r="M710" s="120"/>
      <c r="N710" s="120"/>
      <c r="O710" s="120"/>
      <c r="P710" s="120"/>
      <c r="Q710" s="120"/>
      <c r="R710" s="120"/>
      <c r="S710" s="120"/>
      <c r="T710" s="120"/>
      <c r="U710" s="120"/>
      <c r="V710" s="120"/>
      <c r="W710" s="120"/>
      <c r="X710" s="120"/>
      <c r="Y710" s="120"/>
      <c r="Z710" s="120"/>
    </row>
    <row r="711" spans="1:26" ht="15.75" customHeight="1">
      <c r="A711" s="120"/>
      <c r="B711" s="132"/>
      <c r="C711" s="120"/>
      <c r="D711" s="120"/>
      <c r="E711" s="120"/>
      <c r="F711" s="120"/>
      <c r="G711" s="120"/>
      <c r="H711" s="120"/>
      <c r="I711" s="120"/>
      <c r="J711" s="120"/>
      <c r="K711" s="120"/>
      <c r="L711" s="120"/>
      <c r="M711" s="120"/>
      <c r="N711" s="120"/>
      <c r="O711" s="120"/>
      <c r="P711" s="120"/>
      <c r="Q711" s="120"/>
      <c r="R711" s="120"/>
      <c r="S711" s="120"/>
      <c r="T711" s="120"/>
      <c r="U711" s="120"/>
      <c r="V711" s="120"/>
      <c r="W711" s="120"/>
      <c r="X711" s="120"/>
      <c r="Y711" s="120"/>
      <c r="Z711" s="120"/>
    </row>
    <row r="712" spans="1:26" ht="15.75" customHeight="1">
      <c r="A712" s="120"/>
      <c r="B712" s="132"/>
      <c r="C712" s="120"/>
      <c r="D712" s="120"/>
      <c r="E712" s="120"/>
      <c r="F712" s="120"/>
      <c r="G712" s="120"/>
      <c r="H712" s="120"/>
      <c r="I712" s="120"/>
      <c r="J712" s="120"/>
      <c r="K712" s="120"/>
      <c r="L712" s="120"/>
      <c r="M712" s="120"/>
      <c r="N712" s="120"/>
      <c r="O712" s="120"/>
      <c r="P712" s="120"/>
      <c r="Q712" s="120"/>
      <c r="R712" s="120"/>
      <c r="S712" s="120"/>
      <c r="T712" s="120"/>
      <c r="U712" s="120"/>
      <c r="V712" s="120"/>
      <c r="W712" s="120"/>
      <c r="X712" s="120"/>
      <c r="Y712" s="120"/>
      <c r="Z712" s="120"/>
    </row>
    <row r="713" spans="1:26" ht="15.75" customHeight="1">
      <c r="A713" s="120"/>
      <c r="B713" s="132"/>
      <c r="C713" s="120"/>
      <c r="D713" s="120"/>
      <c r="E713" s="120"/>
      <c r="F713" s="120"/>
      <c r="G713" s="120"/>
      <c r="H713" s="120"/>
      <c r="I713" s="120"/>
      <c r="J713" s="120"/>
      <c r="K713" s="120"/>
      <c r="L713" s="120"/>
      <c r="M713" s="120"/>
      <c r="N713" s="120"/>
      <c r="O713" s="120"/>
      <c r="P713" s="120"/>
      <c r="Q713" s="120"/>
      <c r="R713" s="120"/>
      <c r="S713" s="120"/>
      <c r="T713" s="120"/>
      <c r="U713" s="120"/>
      <c r="V713" s="120"/>
      <c r="W713" s="120"/>
      <c r="X713" s="120"/>
      <c r="Y713" s="120"/>
      <c r="Z713" s="120"/>
    </row>
    <row r="714" spans="1:26" ht="15.75" customHeight="1">
      <c r="A714" s="120"/>
      <c r="B714" s="132"/>
      <c r="C714" s="120"/>
      <c r="D714" s="120"/>
      <c r="E714" s="120"/>
      <c r="F714" s="120"/>
      <c r="G714" s="120"/>
      <c r="H714" s="120"/>
      <c r="I714" s="120"/>
      <c r="J714" s="120"/>
      <c r="K714" s="120"/>
      <c r="L714" s="120"/>
      <c r="M714" s="120"/>
      <c r="N714" s="120"/>
      <c r="O714" s="120"/>
      <c r="P714" s="120"/>
      <c r="Q714" s="120"/>
      <c r="R714" s="120"/>
      <c r="S714" s="120"/>
      <c r="T714" s="120"/>
      <c r="U714" s="120"/>
      <c r="V714" s="120"/>
      <c r="W714" s="120"/>
      <c r="X714" s="120"/>
      <c r="Y714" s="120"/>
      <c r="Z714" s="120"/>
    </row>
    <row r="715" spans="1:26" ht="15.75" customHeight="1">
      <c r="A715" s="120"/>
      <c r="B715" s="132"/>
      <c r="C715" s="120"/>
      <c r="D715" s="120"/>
      <c r="E715" s="120"/>
      <c r="F715" s="120"/>
      <c r="G715" s="120"/>
      <c r="H715" s="120"/>
      <c r="I715" s="120"/>
      <c r="J715" s="120"/>
      <c r="K715" s="120"/>
      <c r="L715" s="120"/>
      <c r="M715" s="120"/>
      <c r="N715" s="120"/>
      <c r="O715" s="120"/>
      <c r="P715" s="120"/>
      <c r="Q715" s="120"/>
      <c r="R715" s="120"/>
      <c r="S715" s="120"/>
      <c r="T715" s="120"/>
      <c r="U715" s="120"/>
      <c r="V715" s="120"/>
      <c r="W715" s="120"/>
      <c r="X715" s="120"/>
      <c r="Y715" s="120"/>
      <c r="Z715" s="120"/>
    </row>
    <row r="716" spans="1:26" ht="15.75" customHeight="1">
      <c r="A716" s="120"/>
      <c r="B716" s="132"/>
      <c r="C716" s="120"/>
      <c r="D716" s="120"/>
      <c r="E716" s="120"/>
      <c r="F716" s="120"/>
      <c r="G716" s="120"/>
      <c r="H716" s="120"/>
      <c r="I716" s="120"/>
      <c r="J716" s="120"/>
      <c r="K716" s="120"/>
      <c r="L716" s="120"/>
      <c r="M716" s="120"/>
      <c r="N716" s="120"/>
      <c r="O716" s="120"/>
      <c r="P716" s="120"/>
      <c r="Q716" s="120"/>
      <c r="R716" s="120"/>
      <c r="S716" s="120"/>
      <c r="T716" s="120"/>
      <c r="U716" s="120"/>
      <c r="V716" s="120"/>
      <c r="W716" s="120"/>
      <c r="X716" s="120"/>
      <c r="Y716" s="120"/>
      <c r="Z716" s="120"/>
    </row>
    <row r="717" spans="1:26" ht="15.75" customHeight="1">
      <c r="A717" s="120"/>
      <c r="B717" s="132"/>
      <c r="C717" s="120"/>
      <c r="D717" s="120"/>
      <c r="E717" s="120"/>
      <c r="F717" s="120"/>
      <c r="G717" s="120"/>
      <c r="H717" s="120"/>
      <c r="I717" s="120"/>
      <c r="J717" s="120"/>
      <c r="K717" s="120"/>
      <c r="L717" s="120"/>
      <c r="M717" s="120"/>
      <c r="N717" s="120"/>
      <c r="O717" s="120"/>
      <c r="P717" s="120"/>
      <c r="Q717" s="120"/>
      <c r="R717" s="120"/>
      <c r="S717" s="120"/>
      <c r="T717" s="120"/>
      <c r="U717" s="120"/>
      <c r="V717" s="120"/>
      <c r="W717" s="120"/>
      <c r="X717" s="120"/>
      <c r="Y717" s="120"/>
      <c r="Z717" s="120"/>
    </row>
    <row r="718" spans="1:26" ht="15.75" customHeight="1">
      <c r="A718" s="120"/>
      <c r="B718" s="132"/>
      <c r="C718" s="120"/>
      <c r="D718" s="120"/>
      <c r="E718" s="120"/>
      <c r="F718" s="120"/>
      <c r="G718" s="120"/>
      <c r="H718" s="120"/>
      <c r="I718" s="120"/>
      <c r="J718" s="120"/>
      <c r="K718" s="120"/>
      <c r="L718" s="120"/>
      <c r="M718" s="120"/>
      <c r="N718" s="120"/>
      <c r="O718" s="120"/>
      <c r="P718" s="120"/>
      <c r="Q718" s="120"/>
      <c r="R718" s="120"/>
      <c r="S718" s="120"/>
      <c r="T718" s="120"/>
      <c r="U718" s="120"/>
      <c r="V718" s="120"/>
      <c r="W718" s="120"/>
      <c r="X718" s="120"/>
      <c r="Y718" s="120"/>
      <c r="Z718" s="120"/>
    </row>
    <row r="719" spans="1:26" ht="15.75" customHeight="1">
      <c r="A719" s="120"/>
      <c r="B719" s="132"/>
      <c r="C719" s="120"/>
      <c r="D719" s="120"/>
      <c r="E719" s="120"/>
      <c r="F719" s="120"/>
      <c r="G719" s="120"/>
      <c r="H719" s="120"/>
      <c r="I719" s="120"/>
      <c r="J719" s="120"/>
      <c r="K719" s="120"/>
      <c r="L719" s="120"/>
      <c r="M719" s="120"/>
      <c r="N719" s="120"/>
      <c r="O719" s="120"/>
      <c r="P719" s="120"/>
      <c r="Q719" s="120"/>
      <c r="R719" s="120"/>
      <c r="S719" s="120"/>
      <c r="T719" s="120"/>
      <c r="U719" s="120"/>
      <c r="V719" s="120"/>
      <c r="W719" s="120"/>
      <c r="X719" s="120"/>
      <c r="Y719" s="120"/>
      <c r="Z719" s="120"/>
    </row>
    <row r="720" spans="1:26" ht="15.75" customHeight="1">
      <c r="A720" s="120"/>
      <c r="B720" s="132"/>
      <c r="C720" s="120"/>
      <c r="D720" s="120"/>
      <c r="E720" s="120"/>
      <c r="F720" s="120"/>
      <c r="G720" s="120"/>
      <c r="H720" s="120"/>
      <c r="I720" s="120"/>
      <c r="J720" s="120"/>
      <c r="K720" s="120"/>
      <c r="L720" s="120"/>
      <c r="M720" s="120"/>
      <c r="N720" s="120"/>
      <c r="O720" s="120"/>
      <c r="P720" s="120"/>
      <c r="Q720" s="120"/>
      <c r="R720" s="120"/>
      <c r="S720" s="120"/>
      <c r="T720" s="120"/>
      <c r="U720" s="120"/>
      <c r="V720" s="120"/>
      <c r="W720" s="120"/>
      <c r="X720" s="120"/>
      <c r="Y720" s="120"/>
      <c r="Z720" s="120"/>
    </row>
    <row r="721" spans="1:26" ht="15.75" customHeight="1">
      <c r="A721" s="120"/>
      <c r="B721" s="132"/>
      <c r="C721" s="120"/>
      <c r="D721" s="120"/>
      <c r="E721" s="120"/>
      <c r="F721" s="120"/>
      <c r="G721" s="120"/>
      <c r="H721" s="120"/>
      <c r="I721" s="120"/>
      <c r="J721" s="120"/>
      <c r="K721" s="120"/>
      <c r="L721" s="120"/>
      <c r="M721" s="120"/>
      <c r="N721" s="120"/>
      <c r="O721" s="120"/>
      <c r="P721" s="120"/>
      <c r="Q721" s="120"/>
      <c r="R721" s="120"/>
      <c r="S721" s="120"/>
      <c r="T721" s="120"/>
      <c r="U721" s="120"/>
      <c r="V721" s="120"/>
      <c r="W721" s="120"/>
      <c r="X721" s="120"/>
      <c r="Y721" s="120"/>
      <c r="Z721" s="120"/>
    </row>
    <row r="722" spans="1:26" ht="15.75" customHeight="1">
      <c r="A722" s="120"/>
      <c r="B722" s="132"/>
      <c r="C722" s="120"/>
      <c r="D722" s="120"/>
      <c r="E722" s="120"/>
      <c r="F722" s="120"/>
      <c r="G722" s="120"/>
      <c r="H722" s="120"/>
      <c r="I722" s="120"/>
      <c r="J722" s="120"/>
      <c r="K722" s="120"/>
      <c r="L722" s="120"/>
      <c r="M722" s="120"/>
      <c r="N722" s="120"/>
      <c r="O722" s="120"/>
      <c r="P722" s="120"/>
      <c r="Q722" s="120"/>
      <c r="R722" s="120"/>
      <c r="S722" s="120"/>
      <c r="T722" s="120"/>
      <c r="U722" s="120"/>
      <c r="V722" s="120"/>
      <c r="W722" s="120"/>
      <c r="X722" s="120"/>
      <c r="Y722" s="120"/>
      <c r="Z722" s="120"/>
    </row>
    <row r="723" spans="1:26" ht="15.75" customHeight="1">
      <c r="A723" s="120"/>
      <c r="B723" s="132"/>
      <c r="C723" s="120"/>
      <c r="D723" s="120"/>
      <c r="E723" s="120"/>
      <c r="F723" s="120"/>
      <c r="G723" s="120"/>
      <c r="H723" s="120"/>
      <c r="I723" s="120"/>
      <c r="J723" s="120"/>
      <c r="K723" s="120"/>
      <c r="L723" s="120"/>
      <c r="M723" s="120"/>
      <c r="N723" s="120"/>
      <c r="O723" s="120"/>
      <c r="P723" s="120"/>
      <c r="Q723" s="120"/>
      <c r="R723" s="120"/>
      <c r="S723" s="120"/>
      <c r="T723" s="120"/>
      <c r="U723" s="120"/>
      <c r="V723" s="120"/>
      <c r="W723" s="120"/>
      <c r="X723" s="120"/>
      <c r="Y723" s="120"/>
      <c r="Z723" s="120"/>
    </row>
    <row r="724" spans="1:26" ht="15.75" customHeight="1">
      <c r="A724" s="120"/>
      <c r="B724" s="132"/>
      <c r="C724" s="120"/>
      <c r="D724" s="120"/>
      <c r="E724" s="120"/>
      <c r="F724" s="120"/>
      <c r="G724" s="120"/>
      <c r="H724" s="120"/>
      <c r="I724" s="120"/>
      <c r="J724" s="120"/>
      <c r="K724" s="120"/>
      <c r="L724" s="120"/>
      <c r="M724" s="120"/>
      <c r="N724" s="120"/>
      <c r="O724" s="120"/>
      <c r="P724" s="120"/>
      <c r="Q724" s="120"/>
      <c r="R724" s="120"/>
      <c r="S724" s="120"/>
      <c r="T724" s="120"/>
      <c r="U724" s="120"/>
      <c r="V724" s="120"/>
      <c r="W724" s="120"/>
      <c r="X724" s="120"/>
      <c r="Y724" s="120"/>
      <c r="Z724" s="120"/>
    </row>
    <row r="725" spans="1:26" ht="15.75" customHeight="1">
      <c r="A725" s="120"/>
      <c r="B725" s="132"/>
      <c r="C725" s="120"/>
      <c r="D725" s="120"/>
      <c r="E725" s="120"/>
      <c r="F725" s="120"/>
      <c r="G725" s="120"/>
      <c r="H725" s="120"/>
      <c r="I725" s="120"/>
      <c r="J725" s="120"/>
      <c r="K725" s="120"/>
      <c r="L725" s="120"/>
      <c r="M725" s="120"/>
      <c r="N725" s="120"/>
      <c r="O725" s="120"/>
      <c r="P725" s="120"/>
      <c r="Q725" s="120"/>
      <c r="R725" s="120"/>
      <c r="S725" s="120"/>
      <c r="T725" s="120"/>
      <c r="U725" s="120"/>
      <c r="V725" s="120"/>
      <c r="W725" s="120"/>
      <c r="X725" s="120"/>
      <c r="Y725" s="120"/>
      <c r="Z725" s="120"/>
    </row>
    <row r="726" spans="1:26" ht="15.75" customHeight="1">
      <c r="A726" s="120"/>
      <c r="B726" s="132"/>
      <c r="C726" s="120"/>
      <c r="D726" s="120"/>
      <c r="E726" s="120"/>
      <c r="F726" s="120"/>
      <c r="G726" s="120"/>
      <c r="H726" s="120"/>
      <c r="I726" s="120"/>
      <c r="J726" s="120"/>
      <c r="K726" s="120"/>
      <c r="L726" s="120"/>
      <c r="M726" s="120"/>
      <c r="N726" s="120"/>
      <c r="O726" s="120"/>
      <c r="P726" s="120"/>
      <c r="Q726" s="120"/>
      <c r="R726" s="120"/>
      <c r="S726" s="120"/>
      <c r="T726" s="120"/>
      <c r="U726" s="120"/>
      <c r="V726" s="120"/>
      <c r="W726" s="120"/>
      <c r="X726" s="120"/>
      <c r="Y726" s="120"/>
      <c r="Z726" s="120"/>
    </row>
    <row r="727" spans="1:26" ht="15.75" customHeight="1">
      <c r="A727" s="120"/>
      <c r="B727" s="132"/>
      <c r="C727" s="120"/>
      <c r="D727" s="120"/>
      <c r="E727" s="120"/>
      <c r="F727" s="120"/>
      <c r="G727" s="120"/>
      <c r="H727" s="120"/>
      <c r="I727" s="120"/>
      <c r="J727" s="120"/>
      <c r="K727" s="120"/>
      <c r="L727" s="120"/>
      <c r="M727" s="120"/>
      <c r="N727" s="120"/>
      <c r="O727" s="120"/>
      <c r="P727" s="120"/>
      <c r="Q727" s="120"/>
      <c r="R727" s="120"/>
      <c r="S727" s="120"/>
      <c r="T727" s="120"/>
      <c r="U727" s="120"/>
      <c r="V727" s="120"/>
      <c r="W727" s="120"/>
      <c r="X727" s="120"/>
      <c r="Y727" s="120"/>
      <c r="Z727" s="120"/>
    </row>
    <row r="728" spans="1:26" ht="15.75" customHeight="1">
      <c r="A728" s="120"/>
      <c r="B728" s="132"/>
      <c r="C728" s="120"/>
      <c r="D728" s="120"/>
      <c r="E728" s="120"/>
      <c r="F728" s="120"/>
      <c r="G728" s="120"/>
      <c r="H728" s="120"/>
      <c r="I728" s="120"/>
      <c r="J728" s="120"/>
      <c r="K728" s="120"/>
      <c r="L728" s="120"/>
      <c r="M728" s="120"/>
      <c r="N728" s="120"/>
      <c r="O728" s="120"/>
      <c r="P728" s="120"/>
      <c r="Q728" s="120"/>
      <c r="R728" s="120"/>
      <c r="S728" s="120"/>
      <c r="T728" s="120"/>
      <c r="U728" s="120"/>
      <c r="V728" s="120"/>
      <c r="W728" s="120"/>
      <c r="X728" s="120"/>
      <c r="Y728" s="120"/>
      <c r="Z728" s="120"/>
    </row>
    <row r="729" spans="1:26" ht="15.75" customHeight="1">
      <c r="A729" s="120"/>
      <c r="B729" s="132"/>
      <c r="C729" s="120"/>
      <c r="D729" s="120"/>
      <c r="E729" s="120"/>
      <c r="F729" s="120"/>
      <c r="G729" s="120"/>
      <c r="H729" s="120"/>
      <c r="I729" s="120"/>
      <c r="J729" s="120"/>
      <c r="K729" s="120"/>
      <c r="L729" s="120"/>
      <c r="M729" s="120"/>
      <c r="N729" s="120"/>
      <c r="O729" s="120"/>
      <c r="P729" s="120"/>
      <c r="Q729" s="120"/>
      <c r="R729" s="120"/>
      <c r="S729" s="120"/>
      <c r="T729" s="120"/>
      <c r="U729" s="120"/>
      <c r="V729" s="120"/>
      <c r="W729" s="120"/>
      <c r="X729" s="120"/>
      <c r="Y729" s="120"/>
      <c r="Z729" s="120"/>
    </row>
    <row r="730" spans="1:26" ht="15.75" customHeight="1">
      <c r="A730" s="120"/>
      <c r="B730" s="132"/>
      <c r="C730" s="120"/>
      <c r="D730" s="120"/>
      <c r="E730" s="120"/>
      <c r="F730" s="120"/>
      <c r="G730" s="120"/>
      <c r="H730" s="120"/>
      <c r="I730" s="120"/>
      <c r="J730" s="120"/>
      <c r="K730" s="120"/>
      <c r="L730" s="120"/>
      <c r="M730" s="120"/>
      <c r="N730" s="120"/>
      <c r="O730" s="120"/>
      <c r="P730" s="120"/>
      <c r="Q730" s="120"/>
      <c r="R730" s="120"/>
      <c r="S730" s="120"/>
      <c r="T730" s="120"/>
      <c r="U730" s="120"/>
      <c r="V730" s="120"/>
      <c r="W730" s="120"/>
      <c r="X730" s="120"/>
      <c r="Y730" s="120"/>
      <c r="Z730" s="120"/>
    </row>
    <row r="731" spans="1:26" ht="15.75" customHeight="1">
      <c r="A731" s="120"/>
      <c r="B731" s="132"/>
      <c r="C731" s="120"/>
      <c r="D731" s="120"/>
      <c r="E731" s="120"/>
      <c r="F731" s="120"/>
      <c r="G731" s="120"/>
      <c r="H731" s="120"/>
      <c r="I731" s="120"/>
      <c r="J731" s="120"/>
      <c r="K731" s="120"/>
      <c r="L731" s="120"/>
      <c r="M731" s="120"/>
      <c r="N731" s="120"/>
      <c r="O731" s="120"/>
      <c r="P731" s="120"/>
      <c r="Q731" s="120"/>
      <c r="R731" s="120"/>
      <c r="S731" s="120"/>
      <c r="T731" s="120"/>
      <c r="U731" s="120"/>
      <c r="V731" s="120"/>
      <c r="W731" s="120"/>
      <c r="X731" s="120"/>
      <c r="Y731" s="120"/>
      <c r="Z731" s="120"/>
    </row>
    <row r="732" spans="1:26" ht="15.75" customHeight="1">
      <c r="A732" s="120"/>
      <c r="B732" s="132"/>
      <c r="C732" s="120"/>
      <c r="D732" s="120"/>
      <c r="E732" s="120"/>
      <c r="F732" s="120"/>
      <c r="G732" s="120"/>
      <c r="H732" s="120"/>
      <c r="I732" s="120"/>
      <c r="J732" s="120"/>
      <c r="K732" s="120"/>
      <c r="L732" s="120"/>
      <c r="M732" s="120"/>
      <c r="N732" s="120"/>
      <c r="O732" s="120"/>
      <c r="P732" s="120"/>
      <c r="Q732" s="120"/>
      <c r="R732" s="120"/>
      <c r="S732" s="120"/>
      <c r="T732" s="120"/>
      <c r="U732" s="120"/>
      <c r="V732" s="120"/>
      <c r="W732" s="120"/>
      <c r="X732" s="120"/>
      <c r="Y732" s="120"/>
      <c r="Z732" s="120"/>
    </row>
    <row r="733" spans="1:26" ht="15.75" customHeight="1">
      <c r="A733" s="120"/>
      <c r="B733" s="132"/>
      <c r="C733" s="120"/>
      <c r="D733" s="120"/>
      <c r="E733" s="120"/>
      <c r="F733" s="120"/>
      <c r="G733" s="120"/>
      <c r="H733" s="120"/>
      <c r="I733" s="120"/>
      <c r="J733" s="120"/>
      <c r="K733" s="120"/>
      <c r="L733" s="120"/>
      <c r="M733" s="120"/>
      <c r="N733" s="120"/>
      <c r="O733" s="120"/>
      <c r="P733" s="120"/>
      <c r="Q733" s="120"/>
      <c r="R733" s="120"/>
      <c r="S733" s="120"/>
      <c r="T733" s="120"/>
      <c r="U733" s="120"/>
      <c r="V733" s="120"/>
      <c r="W733" s="120"/>
      <c r="X733" s="120"/>
      <c r="Y733" s="120"/>
      <c r="Z733" s="120"/>
    </row>
    <row r="734" spans="1:26" ht="15.75" customHeight="1">
      <c r="A734" s="120"/>
      <c r="B734" s="132"/>
      <c r="C734" s="120"/>
      <c r="D734" s="120"/>
      <c r="E734" s="120"/>
      <c r="F734" s="120"/>
      <c r="G734" s="120"/>
      <c r="H734" s="120"/>
      <c r="I734" s="120"/>
      <c r="J734" s="120"/>
      <c r="K734" s="120"/>
      <c r="L734" s="120"/>
      <c r="M734" s="120"/>
      <c r="N734" s="120"/>
      <c r="O734" s="120"/>
      <c r="P734" s="120"/>
      <c r="Q734" s="120"/>
      <c r="R734" s="120"/>
      <c r="S734" s="120"/>
      <c r="T734" s="120"/>
      <c r="U734" s="120"/>
      <c r="V734" s="120"/>
      <c r="W734" s="120"/>
      <c r="X734" s="120"/>
      <c r="Y734" s="120"/>
      <c r="Z734" s="120"/>
    </row>
    <row r="735" spans="1:26" ht="15.75" customHeight="1">
      <c r="A735" s="120"/>
      <c r="B735" s="132"/>
      <c r="C735" s="120"/>
      <c r="D735" s="120"/>
      <c r="E735" s="120"/>
      <c r="F735" s="120"/>
      <c r="G735" s="120"/>
      <c r="H735" s="120"/>
      <c r="I735" s="120"/>
      <c r="J735" s="120"/>
      <c r="K735" s="120"/>
      <c r="L735" s="120"/>
      <c r="M735" s="120"/>
      <c r="N735" s="120"/>
      <c r="O735" s="120"/>
      <c r="P735" s="120"/>
      <c r="Q735" s="120"/>
      <c r="R735" s="120"/>
      <c r="S735" s="120"/>
      <c r="T735" s="120"/>
      <c r="U735" s="120"/>
      <c r="V735" s="120"/>
      <c r="W735" s="120"/>
      <c r="X735" s="120"/>
      <c r="Y735" s="120"/>
      <c r="Z735" s="120"/>
    </row>
    <row r="736" spans="1:26" ht="15.75" customHeight="1">
      <c r="A736" s="120"/>
      <c r="B736" s="132"/>
      <c r="C736" s="120"/>
      <c r="D736" s="120"/>
      <c r="E736" s="120"/>
      <c r="F736" s="120"/>
      <c r="G736" s="120"/>
      <c r="H736" s="120"/>
      <c r="I736" s="120"/>
      <c r="J736" s="120"/>
      <c r="K736" s="120"/>
      <c r="L736" s="120"/>
      <c r="M736" s="120"/>
      <c r="N736" s="120"/>
      <c r="O736" s="120"/>
      <c r="P736" s="120"/>
      <c r="Q736" s="120"/>
      <c r="R736" s="120"/>
      <c r="S736" s="120"/>
      <c r="T736" s="120"/>
      <c r="U736" s="120"/>
      <c r="V736" s="120"/>
      <c r="W736" s="120"/>
      <c r="X736" s="120"/>
      <c r="Y736" s="120"/>
      <c r="Z736" s="120"/>
    </row>
    <row r="737" spans="1:26" ht="15.75" customHeight="1">
      <c r="A737" s="120"/>
      <c r="B737" s="132"/>
      <c r="C737" s="120"/>
      <c r="D737" s="120"/>
      <c r="E737" s="120"/>
      <c r="F737" s="120"/>
      <c r="G737" s="120"/>
      <c r="H737" s="120"/>
      <c r="I737" s="120"/>
      <c r="J737" s="120"/>
      <c r="K737" s="120"/>
      <c r="L737" s="120"/>
      <c r="M737" s="120"/>
      <c r="N737" s="120"/>
      <c r="O737" s="120"/>
      <c r="P737" s="120"/>
      <c r="Q737" s="120"/>
      <c r="R737" s="120"/>
      <c r="S737" s="120"/>
      <c r="T737" s="120"/>
      <c r="U737" s="120"/>
      <c r="V737" s="120"/>
      <c r="W737" s="120"/>
      <c r="X737" s="120"/>
      <c r="Y737" s="120"/>
      <c r="Z737" s="120"/>
    </row>
    <row r="738" spans="1:26" ht="15.75" customHeight="1">
      <c r="A738" s="120"/>
      <c r="B738" s="132"/>
      <c r="C738" s="120"/>
      <c r="D738" s="120"/>
      <c r="E738" s="120"/>
      <c r="F738" s="120"/>
      <c r="G738" s="120"/>
      <c r="H738" s="120"/>
      <c r="I738" s="120"/>
      <c r="J738" s="120"/>
      <c r="K738" s="120"/>
      <c r="L738" s="120"/>
      <c r="M738" s="120"/>
      <c r="N738" s="120"/>
      <c r="O738" s="120"/>
      <c r="P738" s="120"/>
      <c r="Q738" s="120"/>
      <c r="R738" s="120"/>
      <c r="S738" s="120"/>
      <c r="T738" s="120"/>
      <c r="U738" s="120"/>
      <c r="V738" s="120"/>
      <c r="W738" s="120"/>
      <c r="X738" s="120"/>
      <c r="Y738" s="120"/>
      <c r="Z738" s="120"/>
    </row>
    <row r="739" spans="1:26" ht="15.75" customHeight="1">
      <c r="A739" s="120"/>
      <c r="B739" s="132"/>
      <c r="C739" s="120"/>
      <c r="D739" s="120"/>
      <c r="E739" s="120"/>
      <c r="F739" s="120"/>
      <c r="G739" s="120"/>
      <c r="H739" s="120"/>
      <c r="I739" s="120"/>
      <c r="J739" s="120"/>
      <c r="K739" s="120"/>
      <c r="L739" s="120"/>
      <c r="M739" s="120"/>
      <c r="N739" s="120"/>
      <c r="O739" s="120"/>
      <c r="P739" s="120"/>
      <c r="Q739" s="120"/>
      <c r="R739" s="120"/>
      <c r="S739" s="120"/>
      <c r="T739" s="120"/>
      <c r="U739" s="120"/>
      <c r="V739" s="120"/>
      <c r="W739" s="120"/>
      <c r="X739" s="120"/>
      <c r="Y739" s="120"/>
      <c r="Z739" s="120"/>
    </row>
    <row r="740" spans="1:26" ht="15.75" customHeight="1">
      <c r="A740" s="120"/>
      <c r="B740" s="132"/>
      <c r="C740" s="120"/>
      <c r="D740" s="120"/>
      <c r="E740" s="120"/>
      <c r="F740" s="120"/>
      <c r="G740" s="120"/>
      <c r="H740" s="120"/>
      <c r="I740" s="120"/>
      <c r="J740" s="120"/>
      <c r="K740" s="120"/>
      <c r="L740" s="120"/>
      <c r="M740" s="120"/>
      <c r="N740" s="120"/>
      <c r="O740" s="120"/>
      <c r="P740" s="120"/>
      <c r="Q740" s="120"/>
      <c r="R740" s="120"/>
      <c r="S740" s="120"/>
      <c r="T740" s="120"/>
      <c r="U740" s="120"/>
      <c r="V740" s="120"/>
      <c r="W740" s="120"/>
      <c r="X740" s="120"/>
      <c r="Y740" s="120"/>
      <c r="Z740" s="120"/>
    </row>
    <row r="741" spans="1:26" ht="15.75" customHeight="1">
      <c r="A741" s="120"/>
      <c r="B741" s="132"/>
      <c r="C741" s="120"/>
      <c r="D741" s="120"/>
      <c r="E741" s="120"/>
      <c r="F741" s="120"/>
      <c r="G741" s="120"/>
      <c r="H741" s="120"/>
      <c r="I741" s="120"/>
      <c r="J741" s="120"/>
      <c r="K741" s="120"/>
      <c r="L741" s="120"/>
      <c r="M741" s="120"/>
      <c r="N741" s="120"/>
      <c r="O741" s="120"/>
      <c r="P741" s="120"/>
      <c r="Q741" s="120"/>
      <c r="R741" s="120"/>
      <c r="S741" s="120"/>
      <c r="T741" s="120"/>
      <c r="U741" s="120"/>
      <c r="V741" s="120"/>
      <c r="W741" s="120"/>
      <c r="X741" s="120"/>
      <c r="Y741" s="120"/>
      <c r="Z741" s="120"/>
    </row>
    <row r="742" spans="1:26" ht="15.75" customHeight="1">
      <c r="A742" s="120"/>
      <c r="B742" s="132"/>
      <c r="C742" s="120"/>
      <c r="D742" s="120"/>
      <c r="E742" s="120"/>
      <c r="F742" s="120"/>
      <c r="G742" s="120"/>
      <c r="H742" s="120"/>
      <c r="I742" s="120"/>
      <c r="J742" s="120"/>
      <c r="K742" s="120"/>
      <c r="L742" s="120"/>
      <c r="M742" s="120"/>
      <c r="N742" s="120"/>
      <c r="O742" s="120"/>
      <c r="P742" s="120"/>
      <c r="Q742" s="120"/>
      <c r="R742" s="120"/>
      <c r="S742" s="120"/>
      <c r="T742" s="120"/>
      <c r="U742" s="120"/>
      <c r="V742" s="120"/>
      <c r="W742" s="120"/>
      <c r="X742" s="120"/>
      <c r="Y742" s="120"/>
      <c r="Z742" s="120"/>
    </row>
    <row r="743" spans="1:26" ht="15.75" customHeight="1">
      <c r="A743" s="120"/>
      <c r="B743" s="132"/>
      <c r="C743" s="120"/>
      <c r="D743" s="120"/>
      <c r="E743" s="120"/>
      <c r="F743" s="120"/>
      <c r="G743" s="120"/>
      <c r="H743" s="120"/>
      <c r="I743" s="120"/>
      <c r="J743" s="120"/>
      <c r="K743" s="120"/>
      <c r="L743" s="120"/>
      <c r="M743" s="120"/>
      <c r="N743" s="120"/>
      <c r="O743" s="120"/>
      <c r="P743" s="120"/>
      <c r="Q743" s="120"/>
      <c r="R743" s="120"/>
      <c r="S743" s="120"/>
      <c r="T743" s="120"/>
      <c r="U743" s="120"/>
      <c r="V743" s="120"/>
      <c r="W743" s="120"/>
      <c r="X743" s="120"/>
      <c r="Y743" s="120"/>
      <c r="Z743" s="120"/>
    </row>
    <row r="744" spans="1:26" ht="15.75" customHeight="1">
      <c r="A744" s="120"/>
      <c r="B744" s="132"/>
      <c r="C744" s="120"/>
      <c r="D744" s="120"/>
      <c r="E744" s="120"/>
      <c r="F744" s="120"/>
      <c r="G744" s="120"/>
      <c r="H744" s="120"/>
      <c r="I744" s="120"/>
      <c r="J744" s="120"/>
      <c r="K744" s="120"/>
      <c r="L744" s="120"/>
      <c r="M744" s="120"/>
      <c r="N744" s="120"/>
      <c r="O744" s="120"/>
      <c r="P744" s="120"/>
      <c r="Q744" s="120"/>
      <c r="R744" s="120"/>
      <c r="S744" s="120"/>
      <c r="T744" s="120"/>
      <c r="U744" s="120"/>
      <c r="V744" s="120"/>
      <c r="W744" s="120"/>
      <c r="X744" s="120"/>
      <c r="Y744" s="120"/>
      <c r="Z744" s="120"/>
    </row>
    <row r="745" spans="1:26" ht="15.75" customHeight="1">
      <c r="A745" s="120"/>
      <c r="B745" s="132"/>
      <c r="C745" s="120"/>
      <c r="D745" s="120"/>
      <c r="E745" s="120"/>
      <c r="F745" s="120"/>
      <c r="G745" s="120"/>
      <c r="H745" s="120"/>
      <c r="I745" s="120"/>
      <c r="J745" s="120"/>
      <c r="K745" s="120"/>
      <c r="L745" s="120"/>
      <c r="M745" s="120"/>
      <c r="N745" s="120"/>
      <c r="O745" s="120"/>
      <c r="P745" s="120"/>
      <c r="Q745" s="120"/>
      <c r="R745" s="120"/>
      <c r="S745" s="120"/>
      <c r="T745" s="120"/>
      <c r="U745" s="120"/>
      <c r="V745" s="120"/>
      <c r="W745" s="120"/>
      <c r="X745" s="120"/>
      <c r="Y745" s="120"/>
      <c r="Z745" s="120"/>
    </row>
    <row r="746" spans="1:26" ht="15.75" customHeight="1">
      <c r="A746" s="120"/>
      <c r="B746" s="132"/>
      <c r="C746" s="120"/>
      <c r="D746" s="120"/>
      <c r="E746" s="120"/>
      <c r="F746" s="120"/>
      <c r="G746" s="120"/>
      <c r="H746" s="120"/>
      <c r="I746" s="120"/>
      <c r="J746" s="120"/>
      <c r="K746" s="120"/>
      <c r="L746" s="120"/>
      <c r="M746" s="120"/>
      <c r="N746" s="120"/>
      <c r="O746" s="120"/>
      <c r="P746" s="120"/>
      <c r="Q746" s="120"/>
      <c r="R746" s="120"/>
      <c r="S746" s="120"/>
      <c r="T746" s="120"/>
      <c r="U746" s="120"/>
      <c r="V746" s="120"/>
      <c r="W746" s="120"/>
      <c r="X746" s="120"/>
      <c r="Y746" s="120"/>
      <c r="Z746" s="120"/>
    </row>
    <row r="747" spans="1:26" ht="15.75" customHeight="1">
      <c r="A747" s="120"/>
      <c r="B747" s="132"/>
      <c r="C747" s="120"/>
      <c r="D747" s="120"/>
      <c r="E747" s="120"/>
      <c r="F747" s="120"/>
      <c r="G747" s="120"/>
      <c r="H747" s="120"/>
      <c r="I747" s="120"/>
      <c r="J747" s="120"/>
      <c r="K747" s="120"/>
      <c r="L747" s="120"/>
      <c r="M747" s="120"/>
      <c r="N747" s="120"/>
      <c r="O747" s="120"/>
      <c r="P747" s="120"/>
      <c r="Q747" s="120"/>
      <c r="R747" s="120"/>
      <c r="S747" s="120"/>
      <c r="T747" s="120"/>
      <c r="U747" s="120"/>
      <c r="V747" s="120"/>
      <c r="W747" s="120"/>
      <c r="X747" s="120"/>
      <c r="Y747" s="120"/>
      <c r="Z747" s="120"/>
    </row>
    <row r="748" spans="1:26" ht="15.75" customHeight="1">
      <c r="A748" s="120"/>
      <c r="B748" s="132"/>
      <c r="C748" s="120"/>
      <c r="D748" s="120"/>
      <c r="E748" s="120"/>
      <c r="F748" s="120"/>
      <c r="G748" s="120"/>
      <c r="H748" s="120"/>
      <c r="I748" s="120"/>
      <c r="J748" s="120"/>
      <c r="K748" s="120"/>
      <c r="L748" s="120"/>
      <c r="M748" s="120"/>
      <c r="N748" s="120"/>
      <c r="O748" s="120"/>
      <c r="P748" s="120"/>
      <c r="Q748" s="120"/>
      <c r="R748" s="120"/>
      <c r="S748" s="120"/>
      <c r="T748" s="120"/>
      <c r="U748" s="120"/>
      <c r="V748" s="120"/>
      <c r="W748" s="120"/>
      <c r="X748" s="120"/>
      <c r="Y748" s="120"/>
      <c r="Z748" s="120"/>
    </row>
    <row r="749" spans="1:26" ht="15.75" customHeight="1">
      <c r="A749" s="120"/>
      <c r="B749" s="132"/>
      <c r="C749" s="120"/>
      <c r="D749" s="120"/>
      <c r="E749" s="120"/>
      <c r="F749" s="120"/>
      <c r="G749" s="120"/>
      <c r="H749" s="120"/>
      <c r="I749" s="120"/>
      <c r="J749" s="120"/>
      <c r="K749" s="120"/>
      <c r="L749" s="120"/>
      <c r="M749" s="120"/>
      <c r="N749" s="120"/>
      <c r="O749" s="120"/>
      <c r="P749" s="120"/>
      <c r="Q749" s="120"/>
      <c r="R749" s="120"/>
      <c r="S749" s="120"/>
      <c r="T749" s="120"/>
      <c r="U749" s="120"/>
      <c r="V749" s="120"/>
      <c r="W749" s="120"/>
      <c r="X749" s="120"/>
      <c r="Y749" s="120"/>
      <c r="Z749" s="120"/>
    </row>
    <row r="750" spans="1:26" ht="15.75" customHeight="1">
      <c r="A750" s="120"/>
      <c r="B750" s="132"/>
      <c r="C750" s="120"/>
      <c r="D750" s="120"/>
      <c r="E750" s="120"/>
      <c r="F750" s="120"/>
      <c r="G750" s="120"/>
      <c r="H750" s="120"/>
      <c r="I750" s="120"/>
      <c r="J750" s="120"/>
      <c r="K750" s="120"/>
      <c r="L750" s="120"/>
      <c r="M750" s="120"/>
      <c r="N750" s="120"/>
      <c r="O750" s="120"/>
      <c r="P750" s="120"/>
      <c r="Q750" s="120"/>
      <c r="R750" s="120"/>
      <c r="S750" s="120"/>
      <c r="T750" s="120"/>
      <c r="U750" s="120"/>
      <c r="V750" s="120"/>
      <c r="W750" s="120"/>
      <c r="X750" s="120"/>
      <c r="Y750" s="120"/>
      <c r="Z750" s="120"/>
    </row>
    <row r="751" spans="1:26" ht="15.75" customHeight="1">
      <c r="A751" s="120"/>
      <c r="B751" s="132"/>
      <c r="C751" s="120"/>
      <c r="D751" s="120"/>
      <c r="E751" s="120"/>
      <c r="F751" s="120"/>
      <c r="G751" s="120"/>
      <c r="H751" s="120"/>
      <c r="I751" s="120"/>
      <c r="J751" s="120"/>
      <c r="K751" s="120"/>
      <c r="L751" s="120"/>
      <c r="M751" s="120"/>
      <c r="N751" s="120"/>
      <c r="O751" s="120"/>
      <c r="P751" s="120"/>
      <c r="Q751" s="120"/>
      <c r="R751" s="120"/>
      <c r="S751" s="120"/>
      <c r="T751" s="120"/>
      <c r="U751" s="120"/>
      <c r="V751" s="120"/>
      <c r="W751" s="120"/>
      <c r="X751" s="120"/>
      <c r="Y751" s="120"/>
      <c r="Z751" s="120"/>
    </row>
    <row r="752" spans="1:26" ht="15.75" customHeight="1">
      <c r="A752" s="120"/>
      <c r="B752" s="132"/>
      <c r="C752" s="120"/>
      <c r="D752" s="120"/>
      <c r="E752" s="120"/>
      <c r="F752" s="120"/>
      <c r="G752" s="120"/>
      <c r="H752" s="120"/>
      <c r="I752" s="120"/>
      <c r="J752" s="120"/>
      <c r="K752" s="120"/>
      <c r="L752" s="120"/>
      <c r="M752" s="120"/>
      <c r="N752" s="120"/>
      <c r="O752" s="120"/>
      <c r="P752" s="120"/>
      <c r="Q752" s="120"/>
      <c r="R752" s="120"/>
      <c r="S752" s="120"/>
      <c r="T752" s="120"/>
      <c r="U752" s="120"/>
      <c r="V752" s="120"/>
      <c r="W752" s="120"/>
      <c r="X752" s="120"/>
      <c r="Y752" s="120"/>
      <c r="Z752" s="120"/>
    </row>
    <row r="753" spans="1:26" ht="15.75" customHeight="1">
      <c r="A753" s="120"/>
      <c r="B753" s="132"/>
      <c r="C753" s="120"/>
      <c r="D753" s="120"/>
      <c r="E753" s="120"/>
      <c r="F753" s="120"/>
      <c r="G753" s="120"/>
      <c r="H753" s="120"/>
      <c r="I753" s="120"/>
      <c r="J753" s="120"/>
      <c r="K753" s="120"/>
      <c r="L753" s="120"/>
      <c r="M753" s="120"/>
      <c r="N753" s="120"/>
      <c r="O753" s="120"/>
      <c r="P753" s="120"/>
      <c r="Q753" s="120"/>
      <c r="R753" s="120"/>
      <c r="S753" s="120"/>
      <c r="T753" s="120"/>
      <c r="U753" s="120"/>
      <c r="V753" s="120"/>
      <c r="W753" s="120"/>
      <c r="X753" s="120"/>
      <c r="Y753" s="120"/>
      <c r="Z753" s="120"/>
    </row>
    <row r="754" spans="1:26" ht="15.75" customHeight="1">
      <c r="A754" s="120"/>
      <c r="B754" s="132"/>
      <c r="C754" s="120"/>
      <c r="D754" s="120"/>
      <c r="E754" s="120"/>
      <c r="F754" s="120"/>
      <c r="G754" s="120"/>
      <c r="H754" s="120"/>
      <c r="I754" s="120"/>
      <c r="J754" s="120"/>
      <c r="K754" s="120"/>
      <c r="L754" s="120"/>
      <c r="M754" s="120"/>
      <c r="N754" s="120"/>
      <c r="O754" s="120"/>
      <c r="P754" s="120"/>
      <c r="Q754" s="120"/>
      <c r="R754" s="120"/>
      <c r="S754" s="120"/>
      <c r="T754" s="120"/>
      <c r="U754" s="120"/>
      <c r="V754" s="120"/>
      <c r="W754" s="120"/>
      <c r="X754" s="120"/>
      <c r="Y754" s="120"/>
      <c r="Z754" s="120"/>
    </row>
    <row r="755" spans="1:26" ht="15.75" customHeight="1">
      <c r="A755" s="120"/>
      <c r="B755" s="132"/>
      <c r="C755" s="120"/>
      <c r="D755" s="120"/>
      <c r="E755" s="120"/>
      <c r="F755" s="120"/>
      <c r="G755" s="120"/>
      <c r="H755" s="120"/>
      <c r="I755" s="120"/>
      <c r="J755" s="120"/>
      <c r="K755" s="120"/>
      <c r="L755" s="120"/>
      <c r="M755" s="120"/>
      <c r="N755" s="120"/>
      <c r="O755" s="120"/>
      <c r="P755" s="120"/>
      <c r="Q755" s="120"/>
      <c r="R755" s="120"/>
      <c r="S755" s="120"/>
      <c r="T755" s="120"/>
      <c r="U755" s="120"/>
      <c r="V755" s="120"/>
      <c r="W755" s="120"/>
      <c r="X755" s="120"/>
      <c r="Y755" s="120"/>
      <c r="Z755" s="120"/>
    </row>
    <row r="756" spans="1:26" ht="15.75" customHeight="1">
      <c r="A756" s="120"/>
      <c r="B756" s="132"/>
      <c r="C756" s="120"/>
      <c r="D756" s="120"/>
      <c r="E756" s="120"/>
      <c r="F756" s="120"/>
      <c r="G756" s="120"/>
      <c r="H756" s="120"/>
      <c r="I756" s="120"/>
      <c r="J756" s="120"/>
      <c r="K756" s="120"/>
      <c r="L756" s="120"/>
      <c r="M756" s="120"/>
      <c r="N756" s="120"/>
      <c r="O756" s="120"/>
      <c r="P756" s="120"/>
      <c r="Q756" s="120"/>
      <c r="R756" s="120"/>
      <c r="S756" s="120"/>
      <c r="T756" s="120"/>
      <c r="U756" s="120"/>
      <c r="V756" s="120"/>
      <c r="W756" s="120"/>
      <c r="X756" s="120"/>
      <c r="Y756" s="120"/>
      <c r="Z756" s="120"/>
    </row>
    <row r="757" spans="1:26" ht="15.75" customHeight="1">
      <c r="A757" s="120"/>
      <c r="B757" s="132"/>
      <c r="C757" s="120"/>
      <c r="D757" s="120"/>
      <c r="E757" s="120"/>
      <c r="F757" s="120"/>
      <c r="G757" s="120"/>
      <c r="H757" s="120"/>
      <c r="I757" s="120"/>
      <c r="J757" s="120"/>
      <c r="K757" s="120"/>
      <c r="L757" s="120"/>
      <c r="M757" s="120"/>
      <c r="N757" s="120"/>
      <c r="O757" s="120"/>
      <c r="P757" s="120"/>
      <c r="Q757" s="120"/>
      <c r="R757" s="120"/>
      <c r="S757" s="120"/>
      <c r="T757" s="120"/>
      <c r="U757" s="120"/>
      <c r="V757" s="120"/>
      <c r="W757" s="120"/>
      <c r="X757" s="120"/>
      <c r="Y757" s="120"/>
      <c r="Z757" s="120"/>
    </row>
    <row r="758" spans="1:26" ht="15.75" customHeight="1">
      <c r="A758" s="120"/>
      <c r="B758" s="132"/>
      <c r="C758" s="120"/>
      <c r="D758" s="120"/>
      <c r="E758" s="120"/>
      <c r="F758" s="120"/>
      <c r="G758" s="120"/>
      <c r="H758" s="120"/>
      <c r="I758" s="120"/>
      <c r="J758" s="120"/>
      <c r="K758" s="120"/>
      <c r="L758" s="120"/>
      <c r="M758" s="120"/>
      <c r="N758" s="120"/>
      <c r="O758" s="120"/>
      <c r="P758" s="120"/>
      <c r="Q758" s="120"/>
      <c r="R758" s="120"/>
      <c r="S758" s="120"/>
      <c r="T758" s="120"/>
      <c r="U758" s="120"/>
      <c r="V758" s="120"/>
      <c r="W758" s="120"/>
      <c r="X758" s="120"/>
      <c r="Y758" s="120"/>
      <c r="Z758" s="120"/>
    </row>
    <row r="759" spans="1:26" ht="15.75" customHeight="1">
      <c r="A759" s="120"/>
      <c r="B759" s="132"/>
      <c r="C759" s="120"/>
      <c r="D759" s="120"/>
      <c r="E759" s="120"/>
      <c r="F759" s="120"/>
      <c r="G759" s="120"/>
      <c r="H759" s="120"/>
      <c r="I759" s="120"/>
      <c r="J759" s="120"/>
      <c r="K759" s="120"/>
      <c r="L759" s="120"/>
      <c r="M759" s="120"/>
      <c r="N759" s="120"/>
      <c r="O759" s="120"/>
      <c r="P759" s="120"/>
      <c r="Q759" s="120"/>
      <c r="R759" s="120"/>
      <c r="S759" s="120"/>
      <c r="T759" s="120"/>
      <c r="U759" s="120"/>
      <c r="V759" s="120"/>
      <c r="W759" s="120"/>
      <c r="X759" s="120"/>
      <c r="Y759" s="120"/>
      <c r="Z759" s="120"/>
    </row>
    <row r="760" spans="1:26" ht="15.75" customHeight="1">
      <c r="A760" s="120"/>
      <c r="B760" s="132"/>
      <c r="C760" s="120"/>
      <c r="D760" s="120"/>
      <c r="E760" s="120"/>
      <c r="F760" s="120"/>
      <c r="G760" s="120"/>
      <c r="H760" s="120"/>
      <c r="I760" s="120"/>
      <c r="J760" s="120"/>
      <c r="K760" s="120"/>
      <c r="L760" s="120"/>
      <c r="M760" s="120"/>
      <c r="N760" s="120"/>
      <c r="O760" s="120"/>
      <c r="P760" s="120"/>
      <c r="Q760" s="120"/>
      <c r="R760" s="120"/>
      <c r="S760" s="120"/>
      <c r="T760" s="120"/>
      <c r="U760" s="120"/>
      <c r="V760" s="120"/>
      <c r="W760" s="120"/>
      <c r="X760" s="120"/>
      <c r="Y760" s="120"/>
      <c r="Z760" s="120"/>
    </row>
    <row r="761" spans="1:26" ht="15.75" customHeight="1">
      <c r="A761" s="120"/>
      <c r="B761" s="132"/>
      <c r="C761" s="120"/>
      <c r="D761" s="120"/>
      <c r="E761" s="120"/>
      <c r="F761" s="120"/>
      <c r="G761" s="120"/>
      <c r="H761" s="120"/>
      <c r="I761" s="120"/>
      <c r="J761" s="120"/>
      <c r="K761" s="120"/>
      <c r="L761" s="120"/>
      <c r="M761" s="120"/>
      <c r="N761" s="120"/>
      <c r="O761" s="120"/>
      <c r="P761" s="120"/>
      <c r="Q761" s="120"/>
      <c r="R761" s="120"/>
      <c r="S761" s="120"/>
      <c r="T761" s="120"/>
      <c r="U761" s="120"/>
      <c r="V761" s="120"/>
      <c r="W761" s="120"/>
      <c r="X761" s="120"/>
      <c r="Y761" s="120"/>
      <c r="Z761" s="120"/>
    </row>
    <row r="762" spans="1:26" ht="15.75" customHeight="1">
      <c r="A762" s="120"/>
      <c r="B762" s="132"/>
      <c r="C762" s="120"/>
      <c r="D762" s="120"/>
      <c r="E762" s="120"/>
      <c r="F762" s="120"/>
      <c r="G762" s="120"/>
      <c r="H762" s="120"/>
      <c r="I762" s="120"/>
      <c r="J762" s="120"/>
      <c r="K762" s="120"/>
      <c r="L762" s="120"/>
      <c r="M762" s="120"/>
      <c r="N762" s="120"/>
      <c r="O762" s="120"/>
      <c r="P762" s="120"/>
      <c r="Q762" s="120"/>
      <c r="R762" s="120"/>
      <c r="S762" s="120"/>
      <c r="T762" s="120"/>
      <c r="U762" s="120"/>
      <c r="V762" s="120"/>
      <c r="W762" s="120"/>
      <c r="X762" s="120"/>
      <c r="Y762" s="120"/>
      <c r="Z762" s="120"/>
    </row>
    <row r="763" spans="1:26" ht="15.75" customHeight="1">
      <c r="A763" s="120"/>
      <c r="B763" s="132"/>
      <c r="C763" s="120"/>
      <c r="D763" s="120"/>
      <c r="E763" s="120"/>
      <c r="F763" s="120"/>
      <c r="G763" s="120"/>
      <c r="H763" s="120"/>
      <c r="I763" s="120"/>
      <c r="J763" s="120"/>
      <c r="K763" s="120"/>
      <c r="L763" s="120"/>
      <c r="M763" s="120"/>
      <c r="N763" s="120"/>
      <c r="O763" s="120"/>
      <c r="P763" s="120"/>
      <c r="Q763" s="120"/>
      <c r="R763" s="120"/>
      <c r="S763" s="120"/>
      <c r="T763" s="120"/>
      <c r="U763" s="120"/>
      <c r="V763" s="120"/>
      <c r="W763" s="120"/>
      <c r="X763" s="120"/>
      <c r="Y763" s="120"/>
      <c r="Z763" s="120"/>
    </row>
    <row r="764" spans="1:26" ht="15.75" customHeight="1">
      <c r="A764" s="120"/>
      <c r="B764" s="132"/>
      <c r="C764" s="120"/>
      <c r="D764" s="120"/>
      <c r="E764" s="120"/>
      <c r="F764" s="120"/>
      <c r="G764" s="120"/>
      <c r="H764" s="120"/>
      <c r="I764" s="120"/>
      <c r="J764" s="120"/>
      <c r="K764" s="120"/>
      <c r="L764" s="120"/>
      <c r="M764" s="120"/>
      <c r="N764" s="120"/>
      <c r="O764" s="120"/>
      <c r="P764" s="120"/>
      <c r="Q764" s="120"/>
      <c r="R764" s="120"/>
      <c r="S764" s="120"/>
      <c r="T764" s="120"/>
      <c r="U764" s="120"/>
      <c r="V764" s="120"/>
      <c r="W764" s="120"/>
      <c r="X764" s="120"/>
      <c r="Y764" s="120"/>
      <c r="Z764" s="120"/>
    </row>
    <row r="765" spans="1:26" ht="15.75" customHeight="1">
      <c r="A765" s="120"/>
      <c r="B765" s="132"/>
      <c r="C765" s="120"/>
      <c r="D765" s="120"/>
      <c r="E765" s="120"/>
      <c r="F765" s="120"/>
      <c r="G765" s="120"/>
      <c r="H765" s="120"/>
      <c r="I765" s="120"/>
      <c r="J765" s="120"/>
      <c r="K765" s="120"/>
      <c r="L765" s="120"/>
      <c r="M765" s="120"/>
      <c r="N765" s="120"/>
      <c r="O765" s="120"/>
      <c r="P765" s="120"/>
      <c r="Q765" s="120"/>
      <c r="R765" s="120"/>
      <c r="S765" s="120"/>
      <c r="T765" s="120"/>
      <c r="U765" s="120"/>
      <c r="V765" s="120"/>
      <c r="W765" s="120"/>
      <c r="X765" s="120"/>
      <c r="Y765" s="120"/>
      <c r="Z765" s="120"/>
    </row>
    <row r="766" spans="1:26" ht="15.75" customHeight="1">
      <c r="A766" s="120"/>
      <c r="B766" s="132"/>
      <c r="C766" s="120"/>
      <c r="D766" s="120"/>
      <c r="E766" s="120"/>
      <c r="F766" s="120"/>
      <c r="G766" s="120"/>
      <c r="H766" s="120"/>
      <c r="I766" s="120"/>
      <c r="J766" s="120"/>
      <c r="K766" s="120"/>
      <c r="L766" s="120"/>
      <c r="M766" s="120"/>
      <c r="N766" s="120"/>
      <c r="O766" s="120"/>
      <c r="P766" s="120"/>
      <c r="Q766" s="120"/>
      <c r="R766" s="120"/>
      <c r="S766" s="120"/>
      <c r="T766" s="120"/>
      <c r="U766" s="120"/>
      <c r="V766" s="120"/>
      <c r="W766" s="120"/>
      <c r="X766" s="120"/>
      <c r="Y766" s="120"/>
      <c r="Z766" s="120"/>
    </row>
    <row r="767" spans="1:26" ht="15.75" customHeight="1">
      <c r="A767" s="120"/>
      <c r="B767" s="132"/>
      <c r="C767" s="120"/>
      <c r="D767" s="120"/>
      <c r="E767" s="120"/>
      <c r="F767" s="120"/>
      <c r="G767" s="120"/>
      <c r="H767" s="120"/>
      <c r="I767" s="120"/>
      <c r="J767" s="120"/>
      <c r="K767" s="120"/>
      <c r="L767" s="120"/>
      <c r="M767" s="120"/>
      <c r="N767" s="120"/>
      <c r="O767" s="120"/>
      <c r="P767" s="120"/>
      <c r="Q767" s="120"/>
      <c r="R767" s="120"/>
      <c r="S767" s="120"/>
      <c r="T767" s="120"/>
      <c r="U767" s="120"/>
      <c r="V767" s="120"/>
      <c r="W767" s="120"/>
      <c r="X767" s="120"/>
      <c r="Y767" s="120"/>
      <c r="Z767" s="120"/>
    </row>
    <row r="768" spans="1:26" ht="15.75" customHeight="1">
      <c r="A768" s="120"/>
      <c r="B768" s="132"/>
      <c r="C768" s="120"/>
      <c r="D768" s="120"/>
      <c r="E768" s="120"/>
      <c r="F768" s="120"/>
      <c r="G768" s="120"/>
      <c r="H768" s="120"/>
      <c r="I768" s="120"/>
      <c r="J768" s="120"/>
      <c r="K768" s="120"/>
      <c r="L768" s="120"/>
      <c r="M768" s="120"/>
      <c r="N768" s="120"/>
      <c r="O768" s="120"/>
      <c r="P768" s="120"/>
      <c r="Q768" s="120"/>
      <c r="R768" s="120"/>
      <c r="S768" s="120"/>
      <c r="T768" s="120"/>
      <c r="U768" s="120"/>
      <c r="V768" s="120"/>
      <c r="W768" s="120"/>
      <c r="X768" s="120"/>
      <c r="Y768" s="120"/>
      <c r="Z768" s="120"/>
    </row>
    <row r="769" spans="1:26" ht="15.75" customHeight="1">
      <c r="A769" s="120"/>
      <c r="B769" s="132"/>
      <c r="C769" s="120"/>
      <c r="D769" s="120"/>
      <c r="E769" s="120"/>
      <c r="F769" s="120"/>
      <c r="G769" s="120"/>
      <c r="H769" s="120"/>
      <c r="I769" s="120"/>
      <c r="J769" s="120"/>
      <c r="K769" s="120"/>
      <c r="L769" s="120"/>
      <c r="M769" s="120"/>
      <c r="N769" s="120"/>
      <c r="O769" s="120"/>
      <c r="P769" s="120"/>
      <c r="Q769" s="120"/>
      <c r="R769" s="120"/>
      <c r="S769" s="120"/>
      <c r="T769" s="120"/>
      <c r="U769" s="120"/>
      <c r="V769" s="120"/>
      <c r="W769" s="120"/>
      <c r="X769" s="120"/>
      <c r="Y769" s="120"/>
      <c r="Z769" s="120"/>
    </row>
    <row r="770" spans="1:26" ht="15.75" customHeight="1">
      <c r="A770" s="120"/>
      <c r="B770" s="132"/>
      <c r="C770" s="120"/>
      <c r="D770" s="120"/>
      <c r="E770" s="120"/>
      <c r="F770" s="120"/>
      <c r="G770" s="120"/>
      <c r="H770" s="120"/>
      <c r="I770" s="120"/>
      <c r="J770" s="120"/>
      <c r="K770" s="120"/>
      <c r="L770" s="120"/>
      <c r="M770" s="120"/>
      <c r="N770" s="120"/>
      <c r="O770" s="120"/>
      <c r="P770" s="120"/>
      <c r="Q770" s="120"/>
      <c r="R770" s="120"/>
      <c r="S770" s="120"/>
      <c r="T770" s="120"/>
      <c r="U770" s="120"/>
      <c r="V770" s="120"/>
      <c r="W770" s="120"/>
      <c r="X770" s="120"/>
      <c r="Y770" s="120"/>
      <c r="Z770" s="120"/>
    </row>
    <row r="771" spans="1:26" ht="15.75" customHeight="1">
      <c r="A771" s="120"/>
      <c r="B771" s="132"/>
      <c r="C771" s="120"/>
      <c r="D771" s="120"/>
      <c r="E771" s="120"/>
      <c r="F771" s="120"/>
      <c r="G771" s="120"/>
      <c r="H771" s="120"/>
      <c r="I771" s="120"/>
      <c r="J771" s="120"/>
      <c r="K771" s="120"/>
      <c r="L771" s="120"/>
      <c r="M771" s="120"/>
      <c r="N771" s="120"/>
      <c r="O771" s="120"/>
      <c r="P771" s="120"/>
      <c r="Q771" s="120"/>
      <c r="R771" s="120"/>
      <c r="S771" s="120"/>
      <c r="T771" s="120"/>
      <c r="U771" s="120"/>
      <c r="V771" s="120"/>
      <c r="W771" s="120"/>
      <c r="X771" s="120"/>
      <c r="Y771" s="120"/>
      <c r="Z771" s="120"/>
    </row>
    <row r="772" spans="1:26" ht="15.75" customHeight="1">
      <c r="A772" s="120"/>
      <c r="B772" s="132"/>
      <c r="C772" s="120"/>
      <c r="D772" s="120"/>
      <c r="E772" s="120"/>
      <c r="F772" s="120"/>
      <c r="G772" s="120"/>
      <c r="H772" s="120"/>
      <c r="I772" s="120"/>
      <c r="J772" s="120"/>
      <c r="K772" s="120"/>
      <c r="L772" s="120"/>
      <c r="M772" s="120"/>
      <c r="N772" s="120"/>
      <c r="O772" s="120"/>
      <c r="P772" s="120"/>
      <c r="Q772" s="120"/>
      <c r="R772" s="120"/>
      <c r="S772" s="120"/>
      <c r="T772" s="120"/>
      <c r="U772" s="120"/>
      <c r="V772" s="120"/>
      <c r="W772" s="120"/>
      <c r="X772" s="120"/>
      <c r="Y772" s="120"/>
      <c r="Z772" s="120"/>
    </row>
    <row r="773" spans="1:26" ht="15.75" customHeight="1">
      <c r="A773" s="120"/>
      <c r="B773" s="132"/>
      <c r="C773" s="120"/>
      <c r="D773" s="120"/>
      <c r="E773" s="120"/>
      <c r="F773" s="120"/>
      <c r="G773" s="120"/>
      <c r="H773" s="120"/>
      <c r="I773" s="120"/>
      <c r="J773" s="120"/>
      <c r="K773" s="120"/>
      <c r="L773" s="120"/>
      <c r="M773" s="120"/>
      <c r="N773" s="120"/>
      <c r="O773" s="120"/>
      <c r="P773" s="120"/>
      <c r="Q773" s="120"/>
      <c r="R773" s="120"/>
      <c r="S773" s="120"/>
      <c r="T773" s="120"/>
      <c r="U773" s="120"/>
      <c r="V773" s="120"/>
      <c r="W773" s="120"/>
      <c r="X773" s="120"/>
      <c r="Y773" s="120"/>
      <c r="Z773" s="120"/>
    </row>
    <row r="774" spans="1:26" ht="15.75" customHeight="1">
      <c r="A774" s="120"/>
      <c r="B774" s="132"/>
      <c r="C774" s="120"/>
      <c r="D774" s="120"/>
      <c r="E774" s="120"/>
      <c r="F774" s="120"/>
      <c r="G774" s="120"/>
      <c r="H774" s="120"/>
      <c r="I774" s="120"/>
      <c r="J774" s="120"/>
      <c r="K774" s="120"/>
      <c r="L774" s="120"/>
      <c r="M774" s="120"/>
      <c r="N774" s="120"/>
      <c r="O774" s="120"/>
      <c r="P774" s="120"/>
      <c r="Q774" s="120"/>
      <c r="R774" s="120"/>
      <c r="S774" s="120"/>
      <c r="T774" s="120"/>
      <c r="U774" s="120"/>
      <c r="V774" s="120"/>
      <c r="W774" s="120"/>
      <c r="X774" s="120"/>
      <c r="Y774" s="120"/>
      <c r="Z774" s="120"/>
    </row>
    <row r="775" spans="1:26" ht="15.75" customHeight="1">
      <c r="A775" s="120"/>
      <c r="B775" s="132"/>
      <c r="C775" s="120"/>
      <c r="D775" s="120"/>
      <c r="E775" s="120"/>
      <c r="F775" s="120"/>
      <c r="G775" s="120"/>
      <c r="H775" s="120"/>
      <c r="I775" s="120"/>
      <c r="J775" s="120"/>
      <c r="K775" s="120"/>
      <c r="L775" s="120"/>
      <c r="M775" s="120"/>
      <c r="N775" s="120"/>
      <c r="O775" s="120"/>
      <c r="P775" s="120"/>
      <c r="Q775" s="120"/>
      <c r="R775" s="120"/>
      <c r="S775" s="120"/>
      <c r="T775" s="120"/>
      <c r="U775" s="120"/>
      <c r="V775" s="120"/>
      <c r="W775" s="120"/>
      <c r="X775" s="120"/>
      <c r="Y775" s="120"/>
      <c r="Z775" s="120"/>
    </row>
    <row r="776" spans="1:26" ht="15.75" customHeight="1">
      <c r="A776" s="120"/>
      <c r="B776" s="132"/>
      <c r="C776" s="120"/>
      <c r="D776" s="120"/>
      <c r="E776" s="120"/>
      <c r="F776" s="120"/>
      <c r="G776" s="120"/>
      <c r="H776" s="120"/>
      <c r="I776" s="120"/>
      <c r="J776" s="120"/>
      <c r="K776" s="120"/>
      <c r="L776" s="120"/>
      <c r="M776" s="120"/>
      <c r="N776" s="120"/>
      <c r="O776" s="120"/>
      <c r="P776" s="120"/>
      <c r="Q776" s="120"/>
      <c r="R776" s="120"/>
      <c r="S776" s="120"/>
      <c r="T776" s="120"/>
      <c r="U776" s="120"/>
      <c r="V776" s="120"/>
      <c r="W776" s="120"/>
      <c r="X776" s="120"/>
      <c r="Y776" s="120"/>
      <c r="Z776" s="120"/>
    </row>
    <row r="777" spans="1:26" ht="15.75" customHeight="1">
      <c r="A777" s="120"/>
      <c r="B777" s="132"/>
      <c r="C777" s="120"/>
      <c r="D777" s="120"/>
      <c r="E777" s="120"/>
      <c r="F777" s="120"/>
      <c r="G777" s="120"/>
      <c r="H777" s="120"/>
      <c r="I777" s="120"/>
      <c r="J777" s="120"/>
      <c r="K777" s="120"/>
      <c r="L777" s="120"/>
      <c r="M777" s="120"/>
      <c r="N777" s="120"/>
      <c r="O777" s="120"/>
      <c r="P777" s="120"/>
      <c r="Q777" s="120"/>
      <c r="R777" s="120"/>
      <c r="S777" s="120"/>
      <c r="T777" s="120"/>
      <c r="U777" s="120"/>
      <c r="V777" s="120"/>
      <c r="W777" s="120"/>
      <c r="X777" s="120"/>
      <c r="Y777" s="120"/>
      <c r="Z777" s="120"/>
    </row>
    <row r="778" spans="1:26" ht="15.75" customHeight="1">
      <c r="A778" s="120"/>
      <c r="B778" s="132"/>
      <c r="C778" s="120"/>
      <c r="D778" s="120"/>
      <c r="E778" s="120"/>
      <c r="F778" s="120"/>
      <c r="G778" s="120"/>
      <c r="H778" s="120"/>
      <c r="I778" s="120"/>
      <c r="J778" s="120"/>
      <c r="K778" s="120"/>
      <c r="L778" s="120"/>
      <c r="M778" s="120"/>
      <c r="N778" s="120"/>
      <c r="O778" s="120"/>
      <c r="P778" s="120"/>
      <c r="Q778" s="120"/>
      <c r="R778" s="120"/>
      <c r="S778" s="120"/>
      <c r="T778" s="120"/>
      <c r="U778" s="120"/>
      <c r="V778" s="120"/>
      <c r="W778" s="120"/>
      <c r="X778" s="120"/>
      <c r="Y778" s="120"/>
      <c r="Z778" s="120"/>
    </row>
    <row r="779" spans="1:26" ht="15.75" customHeight="1">
      <c r="A779" s="120"/>
      <c r="B779" s="132"/>
      <c r="C779" s="120"/>
      <c r="D779" s="120"/>
      <c r="E779" s="120"/>
      <c r="F779" s="120"/>
      <c r="G779" s="120"/>
      <c r="H779" s="120"/>
      <c r="I779" s="120"/>
      <c r="J779" s="120"/>
      <c r="K779" s="120"/>
      <c r="L779" s="120"/>
      <c r="M779" s="120"/>
      <c r="N779" s="120"/>
      <c r="O779" s="120"/>
      <c r="P779" s="120"/>
      <c r="Q779" s="120"/>
      <c r="R779" s="120"/>
      <c r="S779" s="120"/>
      <c r="T779" s="120"/>
      <c r="U779" s="120"/>
      <c r="V779" s="120"/>
      <c r="W779" s="120"/>
      <c r="X779" s="120"/>
      <c r="Y779" s="120"/>
      <c r="Z779" s="120"/>
    </row>
    <row r="780" spans="1:26" ht="15.75" customHeight="1">
      <c r="A780" s="120"/>
      <c r="B780" s="132"/>
      <c r="C780" s="120"/>
      <c r="D780" s="120"/>
      <c r="E780" s="120"/>
      <c r="F780" s="120"/>
      <c r="G780" s="120"/>
      <c r="H780" s="120"/>
      <c r="I780" s="120"/>
      <c r="J780" s="120"/>
      <c r="K780" s="120"/>
      <c r="L780" s="120"/>
      <c r="M780" s="120"/>
      <c r="N780" s="120"/>
      <c r="O780" s="120"/>
      <c r="P780" s="120"/>
      <c r="Q780" s="120"/>
      <c r="R780" s="120"/>
      <c r="S780" s="120"/>
      <c r="T780" s="120"/>
      <c r="U780" s="120"/>
      <c r="V780" s="120"/>
      <c r="W780" s="120"/>
      <c r="X780" s="120"/>
      <c r="Y780" s="120"/>
      <c r="Z780" s="120"/>
    </row>
    <row r="781" spans="1:26" ht="15.75" customHeight="1">
      <c r="A781" s="120"/>
      <c r="B781" s="132"/>
      <c r="C781" s="120"/>
      <c r="D781" s="120"/>
      <c r="E781" s="120"/>
      <c r="F781" s="120"/>
      <c r="G781" s="120"/>
      <c r="H781" s="120"/>
      <c r="I781" s="120"/>
      <c r="J781" s="120"/>
      <c r="K781" s="120"/>
      <c r="L781" s="120"/>
      <c r="M781" s="120"/>
      <c r="N781" s="120"/>
      <c r="O781" s="120"/>
      <c r="P781" s="120"/>
      <c r="Q781" s="120"/>
      <c r="R781" s="120"/>
      <c r="S781" s="120"/>
      <c r="T781" s="120"/>
      <c r="U781" s="120"/>
      <c r="V781" s="120"/>
      <c r="W781" s="120"/>
      <c r="X781" s="120"/>
      <c r="Y781" s="120"/>
      <c r="Z781" s="120"/>
    </row>
    <row r="782" spans="1:26" ht="15.75" customHeight="1">
      <c r="A782" s="120"/>
      <c r="B782" s="132"/>
      <c r="C782" s="120"/>
      <c r="D782" s="120"/>
      <c r="E782" s="120"/>
      <c r="F782" s="120"/>
      <c r="G782" s="120"/>
      <c r="H782" s="120"/>
      <c r="I782" s="120"/>
      <c r="J782" s="120"/>
      <c r="K782" s="120"/>
      <c r="L782" s="120"/>
      <c r="M782" s="120"/>
      <c r="N782" s="120"/>
      <c r="O782" s="120"/>
      <c r="P782" s="120"/>
      <c r="Q782" s="120"/>
      <c r="R782" s="120"/>
      <c r="S782" s="120"/>
      <c r="T782" s="120"/>
      <c r="U782" s="120"/>
      <c r="V782" s="120"/>
      <c r="W782" s="120"/>
      <c r="X782" s="120"/>
      <c r="Y782" s="120"/>
      <c r="Z782" s="120"/>
    </row>
    <row r="783" spans="1:26" ht="15.75" customHeight="1">
      <c r="A783" s="120"/>
      <c r="B783" s="132"/>
      <c r="C783" s="120"/>
      <c r="D783" s="120"/>
      <c r="E783" s="120"/>
      <c r="F783" s="120"/>
      <c r="G783" s="120"/>
      <c r="H783" s="120"/>
      <c r="I783" s="120"/>
      <c r="J783" s="120"/>
      <c r="K783" s="120"/>
      <c r="L783" s="120"/>
      <c r="M783" s="120"/>
      <c r="N783" s="120"/>
      <c r="O783" s="120"/>
      <c r="P783" s="120"/>
      <c r="Q783" s="120"/>
      <c r="R783" s="120"/>
      <c r="S783" s="120"/>
      <c r="T783" s="120"/>
      <c r="U783" s="120"/>
      <c r="V783" s="120"/>
      <c r="W783" s="120"/>
      <c r="X783" s="120"/>
      <c r="Y783" s="120"/>
      <c r="Z783" s="120"/>
    </row>
    <row r="784" spans="1:26" ht="15.75" customHeight="1">
      <c r="A784" s="120"/>
      <c r="B784" s="132"/>
      <c r="C784" s="120"/>
      <c r="D784" s="120"/>
      <c r="E784" s="120"/>
      <c r="F784" s="120"/>
      <c r="G784" s="120"/>
      <c r="H784" s="120"/>
      <c r="I784" s="120"/>
      <c r="J784" s="120"/>
      <c r="K784" s="120"/>
      <c r="L784" s="120"/>
      <c r="M784" s="120"/>
      <c r="N784" s="120"/>
      <c r="O784" s="120"/>
      <c r="P784" s="120"/>
      <c r="Q784" s="120"/>
      <c r="R784" s="120"/>
      <c r="S784" s="120"/>
      <c r="T784" s="120"/>
      <c r="U784" s="120"/>
      <c r="V784" s="120"/>
      <c r="W784" s="120"/>
      <c r="X784" s="120"/>
      <c r="Y784" s="120"/>
      <c r="Z784" s="120"/>
    </row>
    <row r="785" spans="1:26" ht="15.75" customHeight="1">
      <c r="A785" s="120"/>
      <c r="B785" s="132"/>
      <c r="C785" s="120"/>
      <c r="D785" s="120"/>
      <c r="E785" s="120"/>
      <c r="F785" s="120"/>
      <c r="G785" s="120"/>
      <c r="H785" s="120"/>
      <c r="I785" s="120"/>
      <c r="J785" s="120"/>
      <c r="K785" s="120"/>
      <c r="L785" s="120"/>
      <c r="M785" s="120"/>
      <c r="N785" s="120"/>
      <c r="O785" s="120"/>
      <c r="P785" s="120"/>
      <c r="Q785" s="120"/>
      <c r="R785" s="120"/>
      <c r="S785" s="120"/>
      <c r="T785" s="120"/>
      <c r="U785" s="120"/>
      <c r="V785" s="120"/>
      <c r="W785" s="120"/>
      <c r="X785" s="120"/>
      <c r="Y785" s="120"/>
      <c r="Z785" s="120"/>
    </row>
    <row r="786" spans="1:26" ht="15.75" customHeight="1">
      <c r="A786" s="120"/>
      <c r="B786" s="132"/>
      <c r="C786" s="120"/>
      <c r="D786" s="120"/>
      <c r="E786" s="120"/>
      <c r="F786" s="120"/>
      <c r="G786" s="120"/>
      <c r="H786" s="120"/>
      <c r="I786" s="120"/>
      <c r="J786" s="120"/>
      <c r="K786" s="120"/>
      <c r="L786" s="120"/>
      <c r="M786" s="120"/>
      <c r="N786" s="120"/>
      <c r="O786" s="120"/>
      <c r="P786" s="120"/>
      <c r="Q786" s="120"/>
      <c r="R786" s="120"/>
      <c r="S786" s="120"/>
      <c r="T786" s="120"/>
      <c r="U786" s="120"/>
      <c r="V786" s="120"/>
      <c r="W786" s="120"/>
      <c r="X786" s="120"/>
      <c r="Y786" s="120"/>
      <c r="Z786" s="120"/>
    </row>
    <row r="787" spans="1:26" ht="15.75" customHeight="1">
      <c r="A787" s="120"/>
      <c r="B787" s="132"/>
      <c r="C787" s="120"/>
      <c r="D787" s="120"/>
      <c r="E787" s="120"/>
      <c r="F787" s="120"/>
      <c r="G787" s="120"/>
      <c r="H787" s="120"/>
      <c r="I787" s="120"/>
      <c r="J787" s="120"/>
      <c r="K787" s="120"/>
      <c r="L787" s="120"/>
      <c r="M787" s="120"/>
      <c r="N787" s="120"/>
      <c r="O787" s="120"/>
      <c r="P787" s="120"/>
      <c r="Q787" s="120"/>
      <c r="R787" s="120"/>
      <c r="S787" s="120"/>
      <c r="T787" s="120"/>
      <c r="U787" s="120"/>
      <c r="V787" s="120"/>
      <c r="W787" s="120"/>
      <c r="X787" s="120"/>
      <c r="Y787" s="120"/>
      <c r="Z787" s="120"/>
    </row>
    <row r="788" spans="1:26" ht="15.75" customHeight="1">
      <c r="A788" s="120"/>
      <c r="B788" s="132"/>
      <c r="C788" s="120"/>
      <c r="D788" s="120"/>
      <c r="E788" s="120"/>
      <c r="F788" s="120"/>
      <c r="G788" s="120"/>
      <c r="H788" s="120"/>
      <c r="I788" s="120"/>
      <c r="J788" s="120"/>
      <c r="K788" s="120"/>
      <c r="L788" s="120"/>
      <c r="M788" s="120"/>
      <c r="N788" s="120"/>
      <c r="O788" s="120"/>
      <c r="P788" s="120"/>
      <c r="Q788" s="120"/>
      <c r="R788" s="120"/>
      <c r="S788" s="120"/>
      <c r="T788" s="120"/>
      <c r="U788" s="120"/>
      <c r="V788" s="120"/>
      <c r="W788" s="120"/>
      <c r="X788" s="120"/>
      <c r="Y788" s="120"/>
      <c r="Z788" s="120"/>
    </row>
    <row r="789" spans="1:26" ht="15.75" customHeight="1">
      <c r="A789" s="120"/>
      <c r="B789" s="132"/>
      <c r="C789" s="120"/>
      <c r="D789" s="120"/>
      <c r="E789" s="120"/>
      <c r="F789" s="120"/>
      <c r="G789" s="120"/>
      <c r="H789" s="120"/>
      <c r="I789" s="120"/>
      <c r="J789" s="120"/>
      <c r="K789" s="120"/>
      <c r="L789" s="120"/>
      <c r="M789" s="120"/>
      <c r="N789" s="120"/>
      <c r="O789" s="120"/>
      <c r="P789" s="120"/>
      <c r="Q789" s="120"/>
      <c r="R789" s="120"/>
      <c r="S789" s="120"/>
      <c r="T789" s="120"/>
      <c r="U789" s="120"/>
      <c r="V789" s="120"/>
      <c r="W789" s="120"/>
      <c r="X789" s="120"/>
      <c r="Y789" s="120"/>
      <c r="Z789" s="120"/>
    </row>
    <row r="790" spans="1:26" ht="15.75" customHeight="1">
      <c r="A790" s="120"/>
      <c r="B790" s="132"/>
      <c r="C790" s="120"/>
      <c r="D790" s="120"/>
      <c r="E790" s="120"/>
      <c r="F790" s="120"/>
      <c r="G790" s="120"/>
      <c r="H790" s="120"/>
      <c r="I790" s="120"/>
      <c r="J790" s="120"/>
      <c r="K790" s="120"/>
      <c r="L790" s="120"/>
      <c r="M790" s="120"/>
      <c r="N790" s="120"/>
      <c r="O790" s="120"/>
      <c r="P790" s="120"/>
      <c r="Q790" s="120"/>
      <c r="R790" s="120"/>
      <c r="S790" s="120"/>
      <c r="T790" s="120"/>
      <c r="U790" s="120"/>
      <c r="V790" s="120"/>
      <c r="W790" s="120"/>
      <c r="X790" s="120"/>
      <c r="Y790" s="120"/>
      <c r="Z790" s="120"/>
    </row>
    <row r="791" spans="1:26" ht="15.75" customHeight="1">
      <c r="A791" s="120"/>
      <c r="B791" s="132"/>
      <c r="C791" s="120"/>
      <c r="D791" s="120"/>
      <c r="E791" s="120"/>
      <c r="F791" s="120"/>
      <c r="G791" s="120"/>
      <c r="H791" s="120"/>
      <c r="I791" s="120"/>
      <c r="J791" s="120"/>
      <c r="K791" s="120"/>
      <c r="L791" s="120"/>
      <c r="M791" s="120"/>
      <c r="N791" s="120"/>
      <c r="O791" s="120"/>
      <c r="P791" s="120"/>
      <c r="Q791" s="120"/>
      <c r="R791" s="120"/>
      <c r="S791" s="120"/>
      <c r="T791" s="120"/>
      <c r="U791" s="120"/>
      <c r="V791" s="120"/>
      <c r="W791" s="120"/>
      <c r="X791" s="120"/>
      <c r="Y791" s="120"/>
      <c r="Z791" s="120"/>
    </row>
    <row r="792" spans="1:26" ht="15.75" customHeight="1">
      <c r="A792" s="120"/>
      <c r="B792" s="132"/>
      <c r="C792" s="120"/>
      <c r="D792" s="120"/>
      <c r="E792" s="120"/>
      <c r="F792" s="120"/>
      <c r="G792" s="120"/>
      <c r="H792" s="120"/>
      <c r="I792" s="120"/>
      <c r="J792" s="120"/>
      <c r="K792" s="120"/>
      <c r="L792" s="120"/>
      <c r="M792" s="120"/>
      <c r="N792" s="120"/>
      <c r="O792" s="120"/>
      <c r="P792" s="120"/>
      <c r="Q792" s="120"/>
      <c r="R792" s="120"/>
      <c r="S792" s="120"/>
      <c r="T792" s="120"/>
      <c r="U792" s="120"/>
      <c r="V792" s="120"/>
      <c r="W792" s="120"/>
      <c r="X792" s="120"/>
      <c r="Y792" s="120"/>
      <c r="Z792" s="120"/>
    </row>
    <row r="793" spans="1:26" ht="15.75" customHeight="1">
      <c r="A793" s="120"/>
      <c r="B793" s="132"/>
      <c r="C793" s="120"/>
      <c r="D793" s="120"/>
      <c r="E793" s="120"/>
      <c r="F793" s="120"/>
      <c r="G793" s="120"/>
      <c r="H793" s="120"/>
      <c r="I793" s="120"/>
      <c r="J793" s="120"/>
      <c r="K793" s="120"/>
      <c r="L793" s="120"/>
      <c r="M793" s="120"/>
      <c r="N793" s="120"/>
      <c r="O793" s="120"/>
      <c r="P793" s="120"/>
      <c r="Q793" s="120"/>
      <c r="R793" s="120"/>
      <c r="S793" s="120"/>
      <c r="T793" s="120"/>
      <c r="U793" s="120"/>
      <c r="V793" s="120"/>
      <c r="W793" s="120"/>
      <c r="X793" s="120"/>
      <c r="Y793" s="120"/>
      <c r="Z793" s="120"/>
    </row>
    <row r="794" spans="1:26" ht="15.75" customHeight="1">
      <c r="A794" s="120"/>
      <c r="B794" s="132"/>
      <c r="C794" s="120"/>
      <c r="D794" s="120"/>
      <c r="E794" s="120"/>
      <c r="F794" s="120"/>
      <c r="G794" s="120"/>
      <c r="H794" s="120"/>
      <c r="I794" s="120"/>
      <c r="J794" s="120"/>
      <c r="K794" s="120"/>
      <c r="L794" s="120"/>
      <c r="M794" s="120"/>
      <c r="N794" s="120"/>
      <c r="O794" s="120"/>
      <c r="P794" s="120"/>
      <c r="Q794" s="120"/>
      <c r="R794" s="120"/>
      <c r="S794" s="120"/>
      <c r="T794" s="120"/>
      <c r="U794" s="120"/>
      <c r="V794" s="120"/>
      <c r="W794" s="120"/>
      <c r="X794" s="120"/>
      <c r="Y794" s="120"/>
      <c r="Z794" s="120"/>
    </row>
    <row r="795" spans="1:26" ht="15.75" customHeight="1">
      <c r="A795" s="120"/>
      <c r="B795" s="132"/>
      <c r="C795" s="120"/>
      <c r="D795" s="120"/>
      <c r="E795" s="120"/>
      <c r="F795" s="120"/>
      <c r="G795" s="120"/>
      <c r="H795" s="120"/>
      <c r="I795" s="120"/>
      <c r="J795" s="120"/>
      <c r="K795" s="120"/>
      <c r="L795" s="120"/>
      <c r="M795" s="120"/>
      <c r="N795" s="120"/>
      <c r="O795" s="120"/>
      <c r="P795" s="120"/>
      <c r="Q795" s="120"/>
      <c r="R795" s="120"/>
      <c r="S795" s="120"/>
      <c r="T795" s="120"/>
      <c r="U795" s="120"/>
      <c r="V795" s="120"/>
      <c r="W795" s="120"/>
      <c r="X795" s="120"/>
      <c r="Y795" s="120"/>
      <c r="Z795" s="120"/>
    </row>
    <row r="796" spans="1:26" ht="15.75" customHeight="1">
      <c r="A796" s="120"/>
      <c r="B796" s="132"/>
      <c r="C796" s="120"/>
      <c r="D796" s="120"/>
      <c r="E796" s="120"/>
      <c r="F796" s="120"/>
      <c r="G796" s="120"/>
      <c r="H796" s="120"/>
      <c r="I796" s="120"/>
      <c r="J796" s="120"/>
      <c r="K796" s="120"/>
      <c r="L796" s="120"/>
      <c r="M796" s="120"/>
      <c r="N796" s="120"/>
      <c r="O796" s="120"/>
      <c r="P796" s="120"/>
      <c r="Q796" s="120"/>
      <c r="R796" s="120"/>
      <c r="S796" s="120"/>
      <c r="T796" s="120"/>
      <c r="U796" s="120"/>
      <c r="V796" s="120"/>
      <c r="W796" s="120"/>
      <c r="X796" s="120"/>
      <c r="Y796" s="120"/>
      <c r="Z796" s="120"/>
    </row>
    <row r="797" spans="1:26" ht="15.75" customHeight="1">
      <c r="A797" s="120"/>
      <c r="B797" s="132"/>
      <c r="C797" s="120"/>
      <c r="D797" s="120"/>
      <c r="E797" s="120"/>
      <c r="F797" s="120"/>
      <c r="G797" s="120"/>
      <c r="H797" s="120"/>
      <c r="I797" s="120"/>
      <c r="J797" s="120"/>
      <c r="K797" s="120"/>
      <c r="L797" s="120"/>
      <c r="M797" s="120"/>
      <c r="N797" s="120"/>
      <c r="O797" s="120"/>
      <c r="P797" s="120"/>
      <c r="Q797" s="120"/>
      <c r="R797" s="120"/>
      <c r="S797" s="120"/>
      <c r="T797" s="120"/>
      <c r="U797" s="120"/>
      <c r="V797" s="120"/>
      <c r="W797" s="120"/>
      <c r="X797" s="120"/>
      <c r="Y797" s="120"/>
      <c r="Z797" s="120"/>
    </row>
    <row r="798" spans="1:26" ht="15.75" customHeight="1">
      <c r="A798" s="120"/>
      <c r="B798" s="132"/>
      <c r="C798" s="120"/>
      <c r="D798" s="120"/>
      <c r="E798" s="120"/>
      <c r="F798" s="120"/>
      <c r="G798" s="120"/>
      <c r="H798" s="120"/>
      <c r="I798" s="120"/>
      <c r="J798" s="120"/>
      <c r="K798" s="120"/>
      <c r="L798" s="120"/>
      <c r="M798" s="120"/>
      <c r="N798" s="120"/>
      <c r="O798" s="120"/>
      <c r="P798" s="120"/>
      <c r="Q798" s="120"/>
      <c r="R798" s="120"/>
      <c r="S798" s="120"/>
      <c r="T798" s="120"/>
      <c r="U798" s="120"/>
      <c r="V798" s="120"/>
      <c r="W798" s="120"/>
      <c r="X798" s="120"/>
      <c r="Y798" s="120"/>
      <c r="Z798" s="120"/>
    </row>
    <row r="799" spans="1:26" ht="15.75" customHeight="1">
      <c r="A799" s="120"/>
      <c r="B799" s="132"/>
      <c r="C799" s="120"/>
      <c r="D799" s="120"/>
      <c r="E799" s="120"/>
      <c r="F799" s="120"/>
      <c r="G799" s="120"/>
      <c r="H799" s="120"/>
      <c r="I799" s="120"/>
      <c r="J799" s="120"/>
      <c r="K799" s="120"/>
      <c r="L799" s="120"/>
      <c r="M799" s="120"/>
      <c r="N799" s="120"/>
      <c r="O799" s="120"/>
      <c r="P799" s="120"/>
      <c r="Q799" s="120"/>
      <c r="R799" s="120"/>
      <c r="S799" s="120"/>
      <c r="T799" s="120"/>
      <c r="U799" s="120"/>
      <c r="V799" s="120"/>
      <c r="W799" s="120"/>
      <c r="X799" s="120"/>
      <c r="Y799" s="120"/>
      <c r="Z799" s="120"/>
    </row>
    <row r="800" spans="1:26" ht="15.75" customHeight="1">
      <c r="A800" s="120"/>
      <c r="B800" s="132"/>
      <c r="C800" s="120"/>
      <c r="D800" s="120"/>
      <c r="E800" s="120"/>
      <c r="F800" s="120"/>
      <c r="G800" s="120"/>
      <c r="H800" s="120"/>
      <c r="I800" s="120"/>
      <c r="J800" s="120"/>
      <c r="K800" s="120"/>
      <c r="L800" s="120"/>
      <c r="M800" s="120"/>
      <c r="N800" s="120"/>
      <c r="O800" s="120"/>
      <c r="P800" s="120"/>
      <c r="Q800" s="120"/>
      <c r="R800" s="120"/>
      <c r="S800" s="120"/>
      <c r="T800" s="120"/>
      <c r="U800" s="120"/>
      <c r="V800" s="120"/>
      <c r="W800" s="120"/>
      <c r="X800" s="120"/>
      <c r="Y800" s="120"/>
      <c r="Z800" s="120"/>
    </row>
    <row r="801" spans="1:26" ht="15.75" customHeight="1">
      <c r="A801" s="120"/>
      <c r="B801" s="132"/>
      <c r="C801" s="120"/>
      <c r="D801" s="120"/>
      <c r="E801" s="120"/>
      <c r="F801" s="120"/>
      <c r="G801" s="120"/>
      <c r="H801" s="120"/>
      <c r="I801" s="120"/>
      <c r="J801" s="120"/>
      <c r="K801" s="120"/>
      <c r="L801" s="120"/>
      <c r="M801" s="120"/>
      <c r="N801" s="120"/>
      <c r="O801" s="120"/>
      <c r="P801" s="120"/>
      <c r="Q801" s="120"/>
      <c r="R801" s="120"/>
      <c r="S801" s="120"/>
      <c r="T801" s="120"/>
      <c r="U801" s="120"/>
      <c r="V801" s="120"/>
      <c r="W801" s="120"/>
      <c r="X801" s="120"/>
      <c r="Y801" s="120"/>
      <c r="Z801" s="120"/>
    </row>
    <row r="802" spans="1:26" ht="15.75" customHeight="1">
      <c r="A802" s="120"/>
      <c r="B802" s="132"/>
      <c r="C802" s="120"/>
      <c r="D802" s="120"/>
      <c r="E802" s="120"/>
      <c r="F802" s="120"/>
      <c r="G802" s="120"/>
      <c r="H802" s="120"/>
      <c r="I802" s="120"/>
      <c r="J802" s="120"/>
      <c r="K802" s="120"/>
      <c r="L802" s="120"/>
      <c r="M802" s="120"/>
      <c r="N802" s="120"/>
      <c r="O802" s="120"/>
      <c r="P802" s="120"/>
      <c r="Q802" s="120"/>
      <c r="R802" s="120"/>
      <c r="S802" s="120"/>
      <c r="T802" s="120"/>
      <c r="U802" s="120"/>
      <c r="V802" s="120"/>
      <c r="W802" s="120"/>
      <c r="X802" s="120"/>
      <c r="Y802" s="120"/>
      <c r="Z802" s="120"/>
    </row>
    <row r="803" spans="1:26" ht="15.75" customHeight="1">
      <c r="A803" s="120"/>
      <c r="B803" s="132"/>
      <c r="C803" s="120"/>
      <c r="D803" s="120"/>
      <c r="E803" s="120"/>
      <c r="F803" s="120"/>
      <c r="G803" s="120"/>
      <c r="H803" s="120"/>
      <c r="I803" s="120"/>
      <c r="J803" s="120"/>
      <c r="K803" s="120"/>
      <c r="L803" s="120"/>
      <c r="M803" s="120"/>
      <c r="N803" s="120"/>
      <c r="O803" s="120"/>
      <c r="P803" s="120"/>
      <c r="Q803" s="120"/>
      <c r="R803" s="120"/>
      <c r="S803" s="120"/>
      <c r="T803" s="120"/>
      <c r="U803" s="120"/>
      <c r="V803" s="120"/>
      <c r="W803" s="120"/>
      <c r="X803" s="120"/>
      <c r="Y803" s="120"/>
      <c r="Z803" s="120"/>
    </row>
    <row r="804" spans="1:26" ht="15.75" customHeight="1">
      <c r="A804" s="120"/>
      <c r="B804" s="132"/>
      <c r="C804" s="120"/>
      <c r="D804" s="120"/>
      <c r="E804" s="120"/>
      <c r="F804" s="120"/>
      <c r="G804" s="120"/>
      <c r="H804" s="120"/>
      <c r="I804" s="120"/>
      <c r="J804" s="120"/>
      <c r="K804" s="120"/>
      <c r="L804" s="120"/>
      <c r="M804" s="120"/>
      <c r="N804" s="120"/>
      <c r="O804" s="120"/>
      <c r="P804" s="120"/>
      <c r="Q804" s="120"/>
      <c r="R804" s="120"/>
      <c r="S804" s="120"/>
      <c r="T804" s="120"/>
      <c r="U804" s="120"/>
      <c r="V804" s="120"/>
      <c r="W804" s="120"/>
      <c r="X804" s="120"/>
      <c r="Y804" s="120"/>
      <c r="Z804" s="120"/>
    </row>
    <row r="805" spans="1:26" ht="15.75" customHeight="1">
      <c r="A805" s="120"/>
      <c r="B805" s="132"/>
      <c r="C805" s="120"/>
      <c r="D805" s="120"/>
      <c r="E805" s="120"/>
      <c r="F805" s="120"/>
      <c r="G805" s="120"/>
      <c r="H805" s="120"/>
      <c r="I805" s="120"/>
      <c r="J805" s="120"/>
      <c r="K805" s="120"/>
      <c r="L805" s="120"/>
      <c r="M805" s="120"/>
      <c r="N805" s="120"/>
      <c r="O805" s="120"/>
      <c r="P805" s="120"/>
      <c r="Q805" s="120"/>
      <c r="R805" s="120"/>
      <c r="S805" s="120"/>
      <c r="T805" s="120"/>
      <c r="U805" s="120"/>
      <c r="V805" s="120"/>
      <c r="W805" s="120"/>
      <c r="X805" s="120"/>
      <c r="Y805" s="120"/>
      <c r="Z805" s="120"/>
    </row>
    <row r="806" spans="1:26" ht="15.75" customHeight="1">
      <c r="A806" s="120"/>
      <c r="B806" s="132"/>
      <c r="C806" s="120"/>
      <c r="D806" s="120"/>
      <c r="E806" s="120"/>
      <c r="F806" s="120"/>
      <c r="G806" s="120"/>
      <c r="H806" s="120"/>
      <c r="I806" s="120"/>
      <c r="J806" s="120"/>
      <c r="K806" s="120"/>
      <c r="L806" s="120"/>
      <c r="M806" s="120"/>
      <c r="N806" s="120"/>
      <c r="O806" s="120"/>
      <c r="P806" s="120"/>
      <c r="Q806" s="120"/>
      <c r="R806" s="120"/>
      <c r="S806" s="120"/>
      <c r="T806" s="120"/>
      <c r="U806" s="120"/>
      <c r="V806" s="120"/>
      <c r="W806" s="120"/>
      <c r="X806" s="120"/>
      <c r="Y806" s="120"/>
      <c r="Z806" s="120"/>
    </row>
    <row r="807" spans="1:26" ht="15.75" customHeight="1">
      <c r="A807" s="120"/>
      <c r="B807" s="132"/>
      <c r="C807" s="120"/>
      <c r="D807" s="120"/>
      <c r="E807" s="120"/>
      <c r="F807" s="120"/>
      <c r="G807" s="120"/>
      <c r="H807" s="120"/>
      <c r="I807" s="120"/>
      <c r="J807" s="120"/>
      <c r="K807" s="120"/>
      <c r="L807" s="120"/>
      <c r="M807" s="120"/>
      <c r="N807" s="120"/>
      <c r="O807" s="120"/>
      <c r="P807" s="120"/>
      <c r="Q807" s="120"/>
      <c r="R807" s="120"/>
      <c r="S807" s="120"/>
      <c r="T807" s="120"/>
      <c r="U807" s="120"/>
      <c r="V807" s="120"/>
      <c r="W807" s="120"/>
      <c r="X807" s="120"/>
      <c r="Y807" s="120"/>
      <c r="Z807" s="120"/>
    </row>
    <row r="808" spans="1:26" ht="15.75" customHeight="1">
      <c r="A808" s="120"/>
      <c r="B808" s="132"/>
      <c r="C808" s="120"/>
      <c r="D808" s="120"/>
      <c r="E808" s="120"/>
      <c r="F808" s="120"/>
      <c r="G808" s="120"/>
      <c r="H808" s="120"/>
      <c r="I808" s="120"/>
      <c r="J808" s="120"/>
      <c r="K808" s="120"/>
      <c r="L808" s="120"/>
      <c r="M808" s="120"/>
      <c r="N808" s="120"/>
      <c r="O808" s="120"/>
      <c r="P808" s="120"/>
      <c r="Q808" s="120"/>
      <c r="R808" s="120"/>
      <c r="S808" s="120"/>
      <c r="T808" s="120"/>
      <c r="U808" s="120"/>
      <c r="V808" s="120"/>
      <c r="W808" s="120"/>
      <c r="X808" s="120"/>
      <c r="Y808" s="120"/>
      <c r="Z808" s="120"/>
    </row>
    <row r="809" spans="1:26" ht="15.75" customHeight="1">
      <c r="A809" s="120"/>
      <c r="B809" s="132"/>
      <c r="C809" s="120"/>
      <c r="D809" s="120"/>
      <c r="E809" s="120"/>
      <c r="F809" s="120"/>
      <c r="G809" s="120"/>
      <c r="H809" s="120"/>
      <c r="I809" s="120"/>
      <c r="J809" s="120"/>
      <c r="K809" s="120"/>
      <c r="L809" s="120"/>
      <c r="M809" s="120"/>
      <c r="N809" s="120"/>
      <c r="O809" s="120"/>
      <c r="P809" s="120"/>
      <c r="Q809" s="120"/>
      <c r="R809" s="120"/>
      <c r="S809" s="120"/>
      <c r="T809" s="120"/>
      <c r="U809" s="120"/>
      <c r="V809" s="120"/>
      <c r="W809" s="120"/>
      <c r="X809" s="120"/>
      <c r="Y809" s="120"/>
      <c r="Z809" s="120"/>
    </row>
    <row r="810" spans="1:26" ht="15.75" customHeight="1">
      <c r="A810" s="120"/>
      <c r="B810" s="132"/>
      <c r="C810" s="120"/>
      <c r="D810" s="120"/>
      <c r="E810" s="120"/>
      <c r="F810" s="120"/>
      <c r="G810" s="120"/>
      <c r="H810" s="120"/>
      <c r="I810" s="120"/>
      <c r="J810" s="120"/>
      <c r="K810" s="120"/>
      <c r="L810" s="120"/>
      <c r="M810" s="120"/>
      <c r="N810" s="120"/>
      <c r="O810" s="120"/>
      <c r="P810" s="120"/>
      <c r="Q810" s="120"/>
      <c r="R810" s="120"/>
      <c r="S810" s="120"/>
      <c r="T810" s="120"/>
      <c r="U810" s="120"/>
      <c r="V810" s="120"/>
      <c r="W810" s="120"/>
      <c r="X810" s="120"/>
      <c r="Y810" s="120"/>
      <c r="Z810" s="120"/>
    </row>
    <row r="811" spans="1:26" ht="15.75" customHeight="1">
      <c r="A811" s="120"/>
      <c r="B811" s="132"/>
      <c r="C811" s="120"/>
      <c r="D811" s="120"/>
      <c r="E811" s="120"/>
      <c r="F811" s="120"/>
      <c r="G811" s="120"/>
      <c r="H811" s="120"/>
      <c r="I811" s="120"/>
      <c r="J811" s="120"/>
      <c r="K811" s="120"/>
      <c r="L811" s="120"/>
      <c r="M811" s="120"/>
      <c r="N811" s="120"/>
      <c r="O811" s="120"/>
      <c r="P811" s="120"/>
      <c r="Q811" s="120"/>
      <c r="R811" s="120"/>
      <c r="S811" s="120"/>
      <c r="T811" s="120"/>
      <c r="U811" s="120"/>
      <c r="V811" s="120"/>
      <c r="W811" s="120"/>
      <c r="X811" s="120"/>
      <c r="Y811" s="120"/>
      <c r="Z811" s="120"/>
    </row>
    <row r="812" spans="1:26" ht="15.75" customHeight="1">
      <c r="A812" s="120"/>
      <c r="B812" s="132"/>
      <c r="C812" s="120"/>
      <c r="D812" s="120"/>
      <c r="E812" s="120"/>
      <c r="F812" s="120"/>
      <c r="G812" s="120"/>
      <c r="H812" s="120"/>
      <c r="I812" s="120"/>
      <c r="J812" s="120"/>
      <c r="K812" s="120"/>
      <c r="L812" s="120"/>
      <c r="M812" s="120"/>
      <c r="N812" s="120"/>
      <c r="O812" s="120"/>
      <c r="P812" s="120"/>
      <c r="Q812" s="120"/>
      <c r="R812" s="120"/>
      <c r="S812" s="120"/>
      <c r="T812" s="120"/>
      <c r="U812" s="120"/>
      <c r="V812" s="120"/>
      <c r="W812" s="120"/>
      <c r="X812" s="120"/>
      <c r="Y812" s="120"/>
      <c r="Z812" s="120"/>
    </row>
    <row r="813" spans="1:26" ht="15.75" customHeight="1">
      <c r="A813" s="120"/>
      <c r="B813" s="132"/>
      <c r="C813" s="120"/>
      <c r="D813" s="120"/>
      <c r="E813" s="120"/>
      <c r="F813" s="120"/>
      <c r="G813" s="120"/>
      <c r="H813" s="120"/>
      <c r="I813" s="120"/>
      <c r="J813" s="120"/>
      <c r="K813" s="120"/>
      <c r="L813" s="120"/>
      <c r="M813" s="120"/>
      <c r="N813" s="120"/>
      <c r="O813" s="120"/>
      <c r="P813" s="120"/>
      <c r="Q813" s="120"/>
      <c r="R813" s="120"/>
      <c r="S813" s="120"/>
      <c r="T813" s="120"/>
      <c r="U813" s="120"/>
      <c r="V813" s="120"/>
      <c r="W813" s="120"/>
      <c r="X813" s="120"/>
      <c r="Y813" s="120"/>
      <c r="Z813" s="120"/>
    </row>
    <row r="814" spans="1:26" ht="15.75" customHeight="1">
      <c r="A814" s="120"/>
      <c r="B814" s="132"/>
      <c r="C814" s="120"/>
      <c r="D814" s="120"/>
      <c r="E814" s="120"/>
      <c r="F814" s="120"/>
      <c r="G814" s="120"/>
      <c r="H814" s="120"/>
      <c r="I814" s="120"/>
      <c r="J814" s="120"/>
      <c r="K814" s="120"/>
      <c r="L814" s="120"/>
      <c r="M814" s="120"/>
      <c r="N814" s="120"/>
      <c r="O814" s="120"/>
      <c r="P814" s="120"/>
      <c r="Q814" s="120"/>
      <c r="R814" s="120"/>
      <c r="S814" s="120"/>
      <c r="T814" s="120"/>
      <c r="U814" s="120"/>
      <c r="V814" s="120"/>
      <c r="W814" s="120"/>
      <c r="X814" s="120"/>
      <c r="Y814" s="120"/>
      <c r="Z814" s="120"/>
    </row>
    <row r="815" spans="1:26" ht="15.75" customHeight="1">
      <c r="A815" s="120"/>
      <c r="B815" s="132"/>
      <c r="C815" s="120"/>
      <c r="D815" s="120"/>
      <c r="E815" s="120"/>
      <c r="F815" s="120"/>
      <c r="G815" s="120"/>
      <c r="H815" s="120"/>
      <c r="I815" s="120"/>
      <c r="J815" s="120"/>
      <c r="K815" s="120"/>
      <c r="L815" s="120"/>
      <c r="M815" s="120"/>
      <c r="N815" s="120"/>
      <c r="O815" s="120"/>
      <c r="P815" s="120"/>
      <c r="Q815" s="120"/>
      <c r="R815" s="120"/>
      <c r="S815" s="120"/>
      <c r="T815" s="120"/>
      <c r="U815" s="120"/>
      <c r="V815" s="120"/>
      <c r="W815" s="120"/>
      <c r="X815" s="120"/>
      <c r="Y815" s="120"/>
      <c r="Z815" s="120"/>
    </row>
    <row r="816" spans="1:26" ht="15.75" customHeight="1">
      <c r="A816" s="120"/>
      <c r="B816" s="132"/>
      <c r="C816" s="120"/>
      <c r="D816" s="120"/>
      <c r="E816" s="120"/>
      <c r="F816" s="120"/>
      <c r="G816" s="120"/>
      <c r="H816" s="120"/>
      <c r="I816" s="120"/>
      <c r="J816" s="120"/>
      <c r="K816" s="120"/>
      <c r="L816" s="120"/>
      <c r="M816" s="120"/>
      <c r="N816" s="120"/>
      <c r="O816" s="120"/>
      <c r="P816" s="120"/>
      <c r="Q816" s="120"/>
      <c r="R816" s="120"/>
      <c r="S816" s="120"/>
      <c r="T816" s="120"/>
      <c r="U816" s="120"/>
      <c r="V816" s="120"/>
      <c r="W816" s="120"/>
      <c r="X816" s="120"/>
      <c r="Y816" s="120"/>
      <c r="Z816" s="120"/>
    </row>
    <row r="817" spans="1:26" ht="15.75" customHeight="1">
      <c r="A817" s="120"/>
      <c r="B817" s="132"/>
      <c r="C817" s="120"/>
      <c r="D817" s="120"/>
      <c r="E817" s="120"/>
      <c r="F817" s="120"/>
      <c r="G817" s="120"/>
      <c r="H817" s="120"/>
      <c r="I817" s="120"/>
      <c r="J817" s="120"/>
      <c r="K817" s="120"/>
      <c r="L817" s="120"/>
      <c r="M817" s="120"/>
      <c r="N817" s="120"/>
      <c r="O817" s="120"/>
      <c r="P817" s="120"/>
      <c r="Q817" s="120"/>
      <c r="R817" s="120"/>
      <c r="S817" s="120"/>
      <c r="T817" s="120"/>
      <c r="U817" s="120"/>
      <c r="V817" s="120"/>
      <c r="W817" s="120"/>
      <c r="X817" s="120"/>
      <c r="Y817" s="120"/>
      <c r="Z817" s="120"/>
    </row>
    <row r="818" spans="1:26" ht="15.75" customHeight="1">
      <c r="A818" s="120"/>
      <c r="B818" s="132"/>
      <c r="C818" s="120"/>
      <c r="D818" s="120"/>
      <c r="E818" s="120"/>
      <c r="F818" s="120"/>
      <c r="G818" s="120"/>
      <c r="H818" s="120"/>
      <c r="I818" s="120"/>
      <c r="J818" s="120"/>
      <c r="K818" s="120"/>
      <c r="L818" s="120"/>
      <c r="M818" s="120"/>
      <c r="N818" s="120"/>
      <c r="O818" s="120"/>
      <c r="P818" s="120"/>
      <c r="Q818" s="120"/>
      <c r="R818" s="120"/>
      <c r="S818" s="120"/>
      <c r="T818" s="120"/>
      <c r="U818" s="120"/>
      <c r="V818" s="120"/>
      <c r="W818" s="120"/>
      <c r="X818" s="120"/>
      <c r="Y818" s="120"/>
      <c r="Z818" s="120"/>
    </row>
    <row r="819" spans="1:26" ht="15.75" customHeight="1">
      <c r="A819" s="120"/>
      <c r="B819" s="132"/>
      <c r="C819" s="120"/>
      <c r="D819" s="120"/>
      <c r="E819" s="120"/>
      <c r="F819" s="120"/>
      <c r="G819" s="120"/>
      <c r="H819" s="120"/>
      <c r="I819" s="120"/>
      <c r="J819" s="120"/>
      <c r="K819" s="120"/>
      <c r="L819" s="120"/>
      <c r="M819" s="120"/>
      <c r="N819" s="120"/>
      <c r="O819" s="120"/>
      <c r="P819" s="120"/>
      <c r="Q819" s="120"/>
      <c r="R819" s="120"/>
      <c r="S819" s="120"/>
      <c r="T819" s="120"/>
      <c r="U819" s="120"/>
      <c r="V819" s="120"/>
      <c r="W819" s="120"/>
      <c r="X819" s="120"/>
      <c r="Y819" s="120"/>
      <c r="Z819" s="120"/>
    </row>
    <row r="820" spans="1:26" ht="15.75" customHeight="1">
      <c r="A820" s="120"/>
      <c r="B820" s="132"/>
      <c r="C820" s="120"/>
      <c r="D820" s="120"/>
      <c r="E820" s="120"/>
      <c r="F820" s="120"/>
      <c r="G820" s="120"/>
      <c r="H820" s="120"/>
      <c r="I820" s="120"/>
      <c r="J820" s="120"/>
      <c r="K820" s="120"/>
      <c r="L820" s="120"/>
      <c r="M820" s="120"/>
      <c r="N820" s="120"/>
      <c r="O820" s="120"/>
      <c r="P820" s="120"/>
      <c r="Q820" s="120"/>
      <c r="R820" s="120"/>
      <c r="S820" s="120"/>
      <c r="T820" s="120"/>
      <c r="U820" s="120"/>
      <c r="V820" s="120"/>
      <c r="W820" s="120"/>
      <c r="X820" s="120"/>
      <c r="Y820" s="120"/>
      <c r="Z820" s="120"/>
    </row>
    <row r="821" spans="1:26" ht="15.75" customHeight="1">
      <c r="A821" s="120"/>
      <c r="B821" s="132"/>
      <c r="C821" s="120"/>
      <c r="D821" s="120"/>
      <c r="E821" s="120"/>
      <c r="F821" s="120"/>
      <c r="G821" s="120"/>
      <c r="H821" s="120"/>
      <c r="I821" s="120"/>
      <c r="J821" s="120"/>
      <c r="K821" s="120"/>
      <c r="L821" s="120"/>
      <c r="M821" s="120"/>
      <c r="N821" s="120"/>
      <c r="O821" s="120"/>
      <c r="P821" s="120"/>
      <c r="Q821" s="120"/>
      <c r="R821" s="120"/>
      <c r="S821" s="120"/>
      <c r="T821" s="120"/>
      <c r="U821" s="120"/>
      <c r="V821" s="120"/>
      <c r="W821" s="120"/>
      <c r="X821" s="120"/>
      <c r="Y821" s="120"/>
      <c r="Z821" s="120"/>
    </row>
    <row r="822" spans="1:26" ht="15.75" customHeight="1">
      <c r="A822" s="120"/>
      <c r="B822" s="132"/>
      <c r="C822" s="120"/>
      <c r="D822" s="120"/>
      <c r="E822" s="120"/>
      <c r="F822" s="120"/>
      <c r="G822" s="120"/>
      <c r="H822" s="120"/>
      <c r="I822" s="120"/>
      <c r="J822" s="120"/>
      <c r="K822" s="120"/>
      <c r="L822" s="120"/>
      <c r="M822" s="120"/>
      <c r="N822" s="120"/>
      <c r="O822" s="120"/>
      <c r="P822" s="120"/>
      <c r="Q822" s="120"/>
      <c r="R822" s="120"/>
      <c r="S822" s="120"/>
      <c r="T822" s="120"/>
      <c r="U822" s="120"/>
      <c r="V822" s="120"/>
      <c r="W822" s="120"/>
      <c r="X822" s="120"/>
      <c r="Y822" s="120"/>
      <c r="Z822" s="120"/>
    </row>
    <row r="823" spans="1:26" ht="15.75" customHeight="1">
      <c r="A823" s="120"/>
      <c r="B823" s="132"/>
      <c r="C823" s="120"/>
      <c r="D823" s="120"/>
      <c r="E823" s="120"/>
      <c r="F823" s="120"/>
      <c r="G823" s="120"/>
      <c r="H823" s="120"/>
      <c r="I823" s="120"/>
      <c r="J823" s="120"/>
      <c r="K823" s="120"/>
      <c r="L823" s="120"/>
      <c r="M823" s="120"/>
      <c r="N823" s="120"/>
      <c r="O823" s="120"/>
      <c r="P823" s="120"/>
      <c r="Q823" s="120"/>
      <c r="R823" s="120"/>
      <c r="S823" s="120"/>
      <c r="T823" s="120"/>
      <c r="U823" s="120"/>
      <c r="V823" s="120"/>
      <c r="W823" s="120"/>
      <c r="X823" s="120"/>
      <c r="Y823" s="120"/>
      <c r="Z823" s="120"/>
    </row>
    <row r="824" spans="1:26" ht="15.75" customHeight="1">
      <c r="A824" s="120"/>
      <c r="B824" s="132"/>
      <c r="C824" s="120"/>
      <c r="D824" s="120"/>
      <c r="E824" s="120"/>
      <c r="F824" s="120"/>
      <c r="G824" s="120"/>
      <c r="H824" s="120"/>
      <c r="I824" s="120"/>
      <c r="J824" s="120"/>
      <c r="K824" s="120"/>
      <c r="L824" s="120"/>
      <c r="M824" s="120"/>
      <c r="N824" s="120"/>
      <c r="O824" s="120"/>
      <c r="P824" s="120"/>
      <c r="Q824" s="120"/>
      <c r="R824" s="120"/>
      <c r="S824" s="120"/>
      <c r="T824" s="120"/>
      <c r="U824" s="120"/>
      <c r="V824" s="120"/>
      <c r="W824" s="120"/>
      <c r="X824" s="120"/>
      <c r="Y824" s="120"/>
      <c r="Z824" s="120"/>
    </row>
    <row r="825" spans="1:26" ht="15.75" customHeight="1">
      <c r="A825" s="120"/>
      <c r="B825" s="132"/>
      <c r="C825" s="120"/>
      <c r="D825" s="120"/>
      <c r="E825" s="120"/>
      <c r="F825" s="120"/>
      <c r="G825" s="120"/>
      <c r="H825" s="120"/>
      <c r="I825" s="120"/>
      <c r="J825" s="120"/>
      <c r="K825" s="120"/>
      <c r="L825" s="120"/>
      <c r="M825" s="120"/>
      <c r="N825" s="120"/>
      <c r="O825" s="120"/>
      <c r="P825" s="120"/>
      <c r="Q825" s="120"/>
      <c r="R825" s="120"/>
      <c r="S825" s="120"/>
      <c r="T825" s="120"/>
      <c r="U825" s="120"/>
      <c r="V825" s="120"/>
      <c r="W825" s="120"/>
      <c r="X825" s="120"/>
      <c r="Y825" s="120"/>
      <c r="Z825" s="120"/>
    </row>
    <row r="826" spans="1:26" ht="15.75" customHeight="1">
      <c r="A826" s="120"/>
      <c r="B826" s="132"/>
      <c r="C826" s="120"/>
      <c r="D826" s="120"/>
      <c r="E826" s="120"/>
      <c r="F826" s="120"/>
      <c r="G826" s="120"/>
      <c r="H826" s="120"/>
      <c r="I826" s="120"/>
      <c r="J826" s="120"/>
      <c r="K826" s="120"/>
      <c r="L826" s="120"/>
      <c r="M826" s="120"/>
      <c r="N826" s="120"/>
      <c r="O826" s="120"/>
      <c r="P826" s="120"/>
      <c r="Q826" s="120"/>
      <c r="R826" s="120"/>
      <c r="S826" s="120"/>
      <c r="T826" s="120"/>
      <c r="U826" s="120"/>
      <c r="V826" s="120"/>
      <c r="W826" s="120"/>
      <c r="X826" s="120"/>
      <c r="Y826" s="120"/>
      <c r="Z826" s="120"/>
    </row>
    <row r="827" spans="1:26" ht="15.75" customHeight="1">
      <c r="A827" s="120"/>
      <c r="B827" s="132"/>
      <c r="C827" s="120"/>
      <c r="D827" s="120"/>
      <c r="E827" s="120"/>
      <c r="F827" s="120"/>
      <c r="G827" s="120"/>
      <c r="H827" s="120"/>
      <c r="I827" s="120"/>
      <c r="J827" s="120"/>
      <c r="K827" s="120"/>
      <c r="L827" s="120"/>
      <c r="M827" s="120"/>
      <c r="N827" s="120"/>
      <c r="O827" s="120"/>
      <c r="P827" s="120"/>
      <c r="Q827" s="120"/>
      <c r="R827" s="120"/>
      <c r="S827" s="120"/>
      <c r="T827" s="120"/>
      <c r="U827" s="120"/>
      <c r="V827" s="120"/>
      <c r="W827" s="120"/>
      <c r="X827" s="120"/>
      <c r="Y827" s="120"/>
      <c r="Z827" s="120"/>
    </row>
    <row r="828" spans="1:26" ht="15.75" customHeight="1">
      <c r="A828" s="120"/>
      <c r="B828" s="132"/>
      <c r="C828" s="120"/>
      <c r="D828" s="120"/>
      <c r="E828" s="120"/>
      <c r="F828" s="120"/>
      <c r="G828" s="120"/>
      <c r="H828" s="120"/>
      <c r="I828" s="120"/>
      <c r="J828" s="120"/>
      <c r="K828" s="120"/>
      <c r="L828" s="120"/>
      <c r="M828" s="120"/>
      <c r="N828" s="120"/>
      <c r="O828" s="120"/>
      <c r="P828" s="120"/>
      <c r="Q828" s="120"/>
      <c r="R828" s="120"/>
      <c r="S828" s="120"/>
      <c r="T828" s="120"/>
      <c r="U828" s="120"/>
      <c r="V828" s="120"/>
      <c r="W828" s="120"/>
      <c r="X828" s="120"/>
      <c r="Y828" s="120"/>
      <c r="Z828" s="120"/>
    </row>
    <row r="829" spans="1:26" ht="15.75" customHeight="1">
      <c r="A829" s="120"/>
      <c r="B829" s="132"/>
      <c r="C829" s="120"/>
      <c r="D829" s="120"/>
      <c r="E829" s="120"/>
      <c r="F829" s="120"/>
      <c r="G829" s="120"/>
      <c r="H829" s="120"/>
      <c r="I829" s="120"/>
      <c r="J829" s="120"/>
      <c r="K829" s="120"/>
      <c r="L829" s="120"/>
      <c r="M829" s="120"/>
      <c r="N829" s="120"/>
      <c r="O829" s="120"/>
      <c r="P829" s="120"/>
      <c r="Q829" s="120"/>
      <c r="R829" s="120"/>
      <c r="S829" s="120"/>
      <c r="T829" s="120"/>
      <c r="U829" s="120"/>
      <c r="V829" s="120"/>
      <c r="W829" s="120"/>
      <c r="X829" s="120"/>
      <c r="Y829" s="120"/>
      <c r="Z829" s="120"/>
    </row>
    <row r="830" spans="1:26" ht="15.75" customHeight="1">
      <c r="A830" s="120"/>
      <c r="B830" s="132"/>
      <c r="C830" s="120"/>
      <c r="D830" s="120"/>
      <c r="E830" s="120"/>
      <c r="F830" s="120"/>
      <c r="G830" s="120"/>
      <c r="H830" s="120"/>
      <c r="I830" s="120"/>
      <c r="J830" s="120"/>
      <c r="K830" s="120"/>
      <c r="L830" s="120"/>
      <c r="M830" s="120"/>
      <c r="N830" s="120"/>
      <c r="O830" s="120"/>
      <c r="P830" s="120"/>
      <c r="Q830" s="120"/>
      <c r="R830" s="120"/>
      <c r="S830" s="120"/>
      <c r="T830" s="120"/>
      <c r="U830" s="120"/>
      <c r="V830" s="120"/>
      <c r="W830" s="120"/>
      <c r="X830" s="120"/>
      <c r="Y830" s="120"/>
      <c r="Z830" s="120"/>
    </row>
    <row r="831" spans="1:26" ht="15.75" customHeight="1">
      <c r="A831" s="120"/>
      <c r="B831" s="132"/>
      <c r="C831" s="120"/>
      <c r="D831" s="120"/>
      <c r="E831" s="120"/>
      <c r="F831" s="120"/>
      <c r="G831" s="120"/>
      <c r="H831" s="120"/>
      <c r="I831" s="120"/>
      <c r="J831" s="120"/>
      <c r="K831" s="120"/>
      <c r="L831" s="120"/>
      <c r="M831" s="120"/>
      <c r="N831" s="120"/>
      <c r="O831" s="120"/>
      <c r="P831" s="120"/>
      <c r="Q831" s="120"/>
      <c r="R831" s="120"/>
      <c r="S831" s="120"/>
      <c r="T831" s="120"/>
      <c r="U831" s="120"/>
      <c r="V831" s="120"/>
      <c r="W831" s="120"/>
      <c r="X831" s="120"/>
      <c r="Y831" s="120"/>
      <c r="Z831" s="120"/>
    </row>
    <row r="832" spans="1:26" ht="15.75" customHeight="1">
      <c r="A832" s="120"/>
      <c r="B832" s="132"/>
      <c r="C832" s="120"/>
      <c r="D832" s="120"/>
      <c r="E832" s="120"/>
      <c r="F832" s="120"/>
      <c r="G832" s="120"/>
      <c r="H832" s="120"/>
      <c r="I832" s="120"/>
      <c r="J832" s="120"/>
      <c r="K832" s="120"/>
      <c r="L832" s="120"/>
      <c r="M832" s="120"/>
      <c r="N832" s="120"/>
      <c r="O832" s="120"/>
      <c r="P832" s="120"/>
      <c r="Q832" s="120"/>
      <c r="R832" s="120"/>
      <c r="S832" s="120"/>
      <c r="T832" s="120"/>
      <c r="U832" s="120"/>
      <c r="V832" s="120"/>
      <c r="W832" s="120"/>
      <c r="X832" s="120"/>
      <c r="Y832" s="120"/>
      <c r="Z832" s="120"/>
    </row>
    <row r="833" spans="1:26" ht="15.75" customHeight="1">
      <c r="A833" s="120"/>
      <c r="B833" s="132"/>
      <c r="C833" s="120"/>
      <c r="D833" s="120"/>
      <c r="E833" s="120"/>
      <c r="F833" s="120"/>
      <c r="G833" s="120"/>
      <c r="H833" s="120"/>
      <c r="I833" s="120"/>
      <c r="J833" s="120"/>
      <c r="K833" s="120"/>
      <c r="L833" s="120"/>
      <c r="M833" s="120"/>
      <c r="N833" s="120"/>
      <c r="O833" s="120"/>
      <c r="P833" s="120"/>
      <c r="Q833" s="120"/>
      <c r="R833" s="120"/>
      <c r="S833" s="120"/>
      <c r="T833" s="120"/>
      <c r="U833" s="120"/>
      <c r="V833" s="120"/>
      <c r="W833" s="120"/>
      <c r="X833" s="120"/>
      <c r="Y833" s="120"/>
      <c r="Z833" s="120"/>
    </row>
    <row r="834" spans="1:26" ht="15.75" customHeight="1">
      <c r="A834" s="120"/>
      <c r="B834" s="132"/>
      <c r="C834" s="120"/>
      <c r="D834" s="120"/>
      <c r="E834" s="120"/>
      <c r="F834" s="120"/>
      <c r="G834" s="120"/>
      <c r="H834" s="120"/>
      <c r="I834" s="120"/>
      <c r="J834" s="120"/>
      <c r="K834" s="120"/>
      <c r="L834" s="120"/>
      <c r="M834" s="120"/>
      <c r="N834" s="120"/>
      <c r="O834" s="120"/>
      <c r="P834" s="120"/>
      <c r="Q834" s="120"/>
      <c r="R834" s="120"/>
      <c r="S834" s="120"/>
      <c r="T834" s="120"/>
      <c r="U834" s="120"/>
      <c r="V834" s="120"/>
      <c r="W834" s="120"/>
      <c r="X834" s="120"/>
      <c r="Y834" s="120"/>
      <c r="Z834" s="120"/>
    </row>
    <row r="835" spans="1:26" ht="15.75" customHeight="1">
      <c r="A835" s="120"/>
      <c r="B835" s="132"/>
      <c r="C835" s="120"/>
      <c r="D835" s="120"/>
      <c r="E835" s="120"/>
      <c r="F835" s="120"/>
      <c r="G835" s="120"/>
      <c r="H835" s="120"/>
      <c r="I835" s="120"/>
      <c r="J835" s="120"/>
      <c r="K835" s="120"/>
      <c r="L835" s="120"/>
      <c r="M835" s="120"/>
      <c r="N835" s="120"/>
      <c r="O835" s="120"/>
      <c r="P835" s="120"/>
      <c r="Q835" s="120"/>
      <c r="R835" s="120"/>
      <c r="S835" s="120"/>
      <c r="T835" s="120"/>
      <c r="U835" s="120"/>
      <c r="V835" s="120"/>
      <c r="W835" s="120"/>
      <c r="X835" s="120"/>
      <c r="Y835" s="120"/>
      <c r="Z835" s="120"/>
    </row>
    <row r="836" spans="1:26" ht="15.75" customHeight="1">
      <c r="A836" s="120"/>
      <c r="B836" s="132"/>
      <c r="C836" s="120"/>
      <c r="D836" s="120"/>
      <c r="E836" s="120"/>
      <c r="F836" s="120"/>
      <c r="G836" s="120"/>
      <c r="H836" s="120"/>
      <c r="I836" s="120"/>
      <c r="J836" s="120"/>
      <c r="K836" s="120"/>
      <c r="L836" s="120"/>
      <c r="M836" s="120"/>
      <c r="N836" s="120"/>
      <c r="O836" s="120"/>
      <c r="P836" s="120"/>
      <c r="Q836" s="120"/>
      <c r="R836" s="120"/>
      <c r="S836" s="120"/>
      <c r="T836" s="120"/>
      <c r="U836" s="120"/>
      <c r="V836" s="120"/>
      <c r="W836" s="120"/>
      <c r="X836" s="120"/>
      <c r="Y836" s="120"/>
      <c r="Z836" s="120"/>
    </row>
    <row r="837" spans="1:26" ht="15.75" customHeight="1">
      <c r="A837" s="120"/>
      <c r="B837" s="132"/>
      <c r="C837" s="120"/>
      <c r="D837" s="120"/>
      <c r="E837" s="120"/>
      <c r="F837" s="120"/>
      <c r="G837" s="120"/>
      <c r="H837" s="120"/>
      <c r="I837" s="120"/>
      <c r="J837" s="120"/>
      <c r="K837" s="120"/>
      <c r="L837" s="120"/>
      <c r="M837" s="120"/>
      <c r="N837" s="120"/>
      <c r="O837" s="120"/>
      <c r="P837" s="120"/>
      <c r="Q837" s="120"/>
      <c r="R837" s="120"/>
      <c r="S837" s="120"/>
      <c r="T837" s="120"/>
      <c r="U837" s="120"/>
      <c r="V837" s="120"/>
      <c r="W837" s="120"/>
      <c r="X837" s="120"/>
      <c r="Y837" s="120"/>
      <c r="Z837" s="120"/>
    </row>
    <row r="838" spans="1:26" ht="15.75" customHeight="1">
      <c r="A838" s="120"/>
      <c r="B838" s="132"/>
      <c r="C838" s="120"/>
      <c r="D838" s="120"/>
      <c r="E838" s="120"/>
      <c r="F838" s="120"/>
      <c r="G838" s="120"/>
      <c r="H838" s="120"/>
      <c r="I838" s="120"/>
      <c r="J838" s="120"/>
      <c r="K838" s="120"/>
      <c r="L838" s="120"/>
      <c r="M838" s="120"/>
      <c r="N838" s="120"/>
      <c r="O838" s="120"/>
      <c r="P838" s="120"/>
      <c r="Q838" s="120"/>
      <c r="R838" s="120"/>
      <c r="S838" s="120"/>
      <c r="T838" s="120"/>
      <c r="U838" s="120"/>
      <c r="V838" s="120"/>
      <c r="W838" s="120"/>
      <c r="X838" s="120"/>
      <c r="Y838" s="120"/>
      <c r="Z838" s="120"/>
    </row>
    <row r="839" spans="1:26" ht="15.75" customHeight="1">
      <c r="A839" s="120"/>
      <c r="B839" s="132"/>
      <c r="C839" s="120"/>
      <c r="D839" s="120"/>
      <c r="E839" s="120"/>
      <c r="F839" s="120"/>
      <c r="G839" s="120"/>
      <c r="H839" s="120"/>
      <c r="I839" s="120"/>
      <c r="J839" s="120"/>
      <c r="K839" s="120"/>
      <c r="L839" s="120"/>
      <c r="M839" s="120"/>
      <c r="N839" s="120"/>
      <c r="O839" s="120"/>
      <c r="P839" s="120"/>
      <c r="Q839" s="120"/>
      <c r="R839" s="120"/>
      <c r="S839" s="120"/>
      <c r="T839" s="120"/>
      <c r="U839" s="120"/>
      <c r="V839" s="120"/>
      <c r="W839" s="120"/>
      <c r="X839" s="120"/>
      <c r="Y839" s="120"/>
      <c r="Z839" s="120"/>
    </row>
    <row r="840" spans="1:26" ht="15.75" customHeight="1">
      <c r="A840" s="120"/>
      <c r="B840" s="132"/>
      <c r="C840" s="120"/>
      <c r="D840" s="120"/>
      <c r="E840" s="120"/>
      <c r="F840" s="120"/>
      <c r="G840" s="120"/>
      <c r="H840" s="120"/>
      <c r="I840" s="120"/>
      <c r="J840" s="120"/>
      <c r="K840" s="120"/>
      <c r="L840" s="120"/>
      <c r="M840" s="120"/>
      <c r="N840" s="120"/>
      <c r="O840" s="120"/>
      <c r="P840" s="120"/>
      <c r="Q840" s="120"/>
      <c r="R840" s="120"/>
      <c r="S840" s="120"/>
      <c r="T840" s="120"/>
      <c r="U840" s="120"/>
      <c r="V840" s="120"/>
      <c r="W840" s="120"/>
      <c r="X840" s="120"/>
      <c r="Y840" s="120"/>
      <c r="Z840" s="120"/>
    </row>
    <row r="841" spans="1:26" ht="15.75" customHeight="1">
      <c r="A841" s="120"/>
      <c r="B841" s="132"/>
      <c r="C841" s="120"/>
      <c r="D841" s="120"/>
      <c r="E841" s="120"/>
      <c r="F841" s="120"/>
      <c r="G841" s="120"/>
      <c r="H841" s="120"/>
      <c r="I841" s="120"/>
      <c r="J841" s="120"/>
      <c r="K841" s="120"/>
      <c r="L841" s="120"/>
      <c r="M841" s="120"/>
      <c r="N841" s="120"/>
      <c r="O841" s="120"/>
      <c r="P841" s="120"/>
      <c r="Q841" s="120"/>
      <c r="R841" s="120"/>
      <c r="S841" s="120"/>
      <c r="T841" s="120"/>
      <c r="U841" s="120"/>
      <c r="V841" s="120"/>
      <c r="W841" s="120"/>
      <c r="X841" s="120"/>
      <c r="Y841" s="120"/>
      <c r="Z841" s="120"/>
    </row>
    <row r="842" spans="1:26" ht="15.75" customHeight="1">
      <c r="A842" s="120"/>
      <c r="B842" s="132"/>
      <c r="C842" s="120"/>
      <c r="D842" s="120"/>
      <c r="E842" s="120"/>
      <c r="F842" s="120"/>
      <c r="G842" s="120"/>
      <c r="H842" s="120"/>
      <c r="I842" s="120"/>
      <c r="J842" s="120"/>
      <c r="K842" s="120"/>
      <c r="L842" s="120"/>
      <c r="M842" s="120"/>
      <c r="N842" s="120"/>
      <c r="O842" s="120"/>
      <c r="P842" s="120"/>
      <c r="Q842" s="120"/>
      <c r="R842" s="120"/>
      <c r="S842" s="120"/>
      <c r="T842" s="120"/>
      <c r="U842" s="120"/>
      <c r="V842" s="120"/>
      <c r="W842" s="120"/>
      <c r="X842" s="120"/>
      <c r="Y842" s="120"/>
      <c r="Z842" s="120"/>
    </row>
    <row r="843" spans="1:26" ht="15.75" customHeight="1">
      <c r="A843" s="120"/>
      <c r="B843" s="132"/>
      <c r="C843" s="120"/>
      <c r="D843" s="120"/>
      <c r="E843" s="120"/>
      <c r="F843" s="120"/>
      <c r="G843" s="120"/>
      <c r="H843" s="120"/>
      <c r="I843" s="120"/>
      <c r="J843" s="120"/>
      <c r="K843" s="120"/>
      <c r="L843" s="120"/>
      <c r="M843" s="120"/>
      <c r="N843" s="120"/>
      <c r="O843" s="120"/>
      <c r="P843" s="120"/>
      <c r="Q843" s="120"/>
      <c r="R843" s="120"/>
      <c r="S843" s="120"/>
      <c r="T843" s="120"/>
      <c r="U843" s="120"/>
      <c r="V843" s="120"/>
      <c r="W843" s="120"/>
      <c r="X843" s="120"/>
      <c r="Y843" s="120"/>
      <c r="Z843" s="120"/>
    </row>
    <row r="844" spans="1:26" ht="15.75" customHeight="1">
      <c r="A844" s="120"/>
      <c r="B844" s="132"/>
      <c r="C844" s="120"/>
      <c r="D844" s="120"/>
      <c r="E844" s="120"/>
      <c r="F844" s="120"/>
      <c r="G844" s="120"/>
      <c r="H844" s="120"/>
      <c r="I844" s="120"/>
      <c r="J844" s="120"/>
      <c r="K844" s="120"/>
      <c r="L844" s="120"/>
      <c r="M844" s="120"/>
      <c r="N844" s="120"/>
      <c r="O844" s="120"/>
      <c r="P844" s="120"/>
      <c r="Q844" s="120"/>
      <c r="R844" s="120"/>
      <c r="S844" s="120"/>
      <c r="T844" s="120"/>
      <c r="U844" s="120"/>
      <c r="V844" s="120"/>
      <c r="W844" s="120"/>
      <c r="X844" s="120"/>
      <c r="Y844" s="120"/>
      <c r="Z844" s="120"/>
    </row>
    <row r="845" spans="1:26" ht="15.75" customHeight="1">
      <c r="A845" s="120"/>
      <c r="B845" s="132"/>
      <c r="C845" s="120"/>
      <c r="D845" s="120"/>
      <c r="E845" s="120"/>
      <c r="F845" s="120"/>
      <c r="G845" s="120"/>
      <c r="H845" s="120"/>
      <c r="I845" s="120"/>
      <c r="J845" s="120"/>
      <c r="K845" s="120"/>
      <c r="L845" s="120"/>
      <c r="M845" s="120"/>
      <c r="N845" s="120"/>
      <c r="O845" s="120"/>
      <c r="P845" s="120"/>
      <c r="Q845" s="120"/>
      <c r="R845" s="120"/>
      <c r="S845" s="120"/>
      <c r="T845" s="120"/>
      <c r="U845" s="120"/>
      <c r="V845" s="120"/>
      <c r="W845" s="120"/>
      <c r="X845" s="120"/>
      <c r="Y845" s="120"/>
      <c r="Z845" s="120"/>
    </row>
    <row r="846" spans="1:26" ht="15.75" customHeight="1">
      <c r="A846" s="120"/>
      <c r="B846" s="132"/>
      <c r="C846" s="120"/>
      <c r="D846" s="120"/>
      <c r="E846" s="120"/>
      <c r="F846" s="120"/>
      <c r="G846" s="120"/>
      <c r="H846" s="120"/>
      <c r="I846" s="120"/>
      <c r="J846" s="120"/>
      <c r="K846" s="120"/>
      <c r="L846" s="120"/>
      <c r="M846" s="120"/>
      <c r="N846" s="120"/>
      <c r="O846" s="120"/>
      <c r="P846" s="120"/>
      <c r="Q846" s="120"/>
      <c r="R846" s="120"/>
      <c r="S846" s="120"/>
      <c r="T846" s="120"/>
      <c r="U846" s="120"/>
      <c r="V846" s="120"/>
      <c r="W846" s="120"/>
      <c r="X846" s="120"/>
      <c r="Y846" s="120"/>
      <c r="Z846" s="120"/>
    </row>
    <row r="847" spans="1:26" ht="15.75" customHeight="1">
      <c r="A847" s="120"/>
      <c r="B847" s="132"/>
      <c r="C847" s="120"/>
      <c r="D847" s="120"/>
      <c r="E847" s="120"/>
      <c r="F847" s="120"/>
      <c r="G847" s="120"/>
      <c r="H847" s="120"/>
      <c r="I847" s="120"/>
      <c r="J847" s="120"/>
      <c r="K847" s="120"/>
      <c r="L847" s="120"/>
      <c r="M847" s="120"/>
      <c r="N847" s="120"/>
      <c r="O847" s="120"/>
      <c r="P847" s="120"/>
      <c r="Q847" s="120"/>
      <c r="R847" s="120"/>
      <c r="S847" s="120"/>
      <c r="T847" s="120"/>
      <c r="U847" s="120"/>
      <c r="V847" s="120"/>
      <c r="W847" s="120"/>
      <c r="X847" s="120"/>
      <c r="Y847" s="120"/>
      <c r="Z847" s="120"/>
    </row>
    <row r="848" spans="1:26" ht="15.75" customHeight="1">
      <c r="A848" s="120"/>
      <c r="B848" s="132"/>
      <c r="C848" s="120"/>
      <c r="D848" s="120"/>
      <c r="E848" s="120"/>
      <c r="F848" s="120"/>
      <c r="G848" s="120"/>
      <c r="H848" s="120"/>
      <c r="I848" s="120"/>
      <c r="J848" s="120"/>
      <c r="K848" s="120"/>
      <c r="L848" s="120"/>
      <c r="M848" s="120"/>
      <c r="N848" s="120"/>
      <c r="O848" s="120"/>
      <c r="P848" s="120"/>
      <c r="Q848" s="120"/>
      <c r="R848" s="120"/>
      <c r="S848" s="120"/>
      <c r="T848" s="120"/>
      <c r="U848" s="120"/>
      <c r="V848" s="120"/>
      <c r="W848" s="120"/>
      <c r="X848" s="120"/>
      <c r="Y848" s="120"/>
      <c r="Z848" s="120"/>
    </row>
    <row r="849" spans="1:26" ht="15.75" customHeight="1">
      <c r="A849" s="120"/>
      <c r="B849" s="132"/>
      <c r="C849" s="120"/>
      <c r="D849" s="120"/>
      <c r="E849" s="120"/>
      <c r="F849" s="120"/>
      <c r="G849" s="120"/>
      <c r="H849" s="120"/>
      <c r="I849" s="120"/>
      <c r="J849" s="120"/>
      <c r="K849" s="120"/>
      <c r="L849" s="120"/>
      <c r="M849" s="120"/>
      <c r="N849" s="120"/>
      <c r="O849" s="120"/>
      <c r="P849" s="120"/>
      <c r="Q849" s="120"/>
      <c r="R849" s="120"/>
      <c r="S849" s="120"/>
      <c r="T849" s="120"/>
      <c r="U849" s="120"/>
      <c r="V849" s="120"/>
      <c r="W849" s="120"/>
      <c r="X849" s="120"/>
      <c r="Y849" s="120"/>
      <c r="Z849" s="120"/>
    </row>
    <row r="850" spans="1:26" ht="15.75" customHeight="1">
      <c r="A850" s="120"/>
      <c r="B850" s="132"/>
      <c r="C850" s="120"/>
      <c r="D850" s="120"/>
      <c r="E850" s="120"/>
      <c r="F850" s="120"/>
      <c r="G850" s="120"/>
      <c r="H850" s="120"/>
      <c r="I850" s="120"/>
      <c r="J850" s="120"/>
      <c r="K850" s="120"/>
      <c r="L850" s="120"/>
      <c r="M850" s="120"/>
      <c r="N850" s="120"/>
      <c r="O850" s="120"/>
      <c r="P850" s="120"/>
      <c r="Q850" s="120"/>
      <c r="R850" s="120"/>
      <c r="S850" s="120"/>
      <c r="T850" s="120"/>
      <c r="U850" s="120"/>
      <c r="V850" s="120"/>
      <c r="W850" s="120"/>
      <c r="X850" s="120"/>
      <c r="Y850" s="120"/>
      <c r="Z850" s="120"/>
    </row>
    <row r="851" spans="1:26" ht="15.75" customHeight="1">
      <c r="A851" s="120"/>
      <c r="B851" s="132"/>
      <c r="C851" s="120"/>
      <c r="D851" s="120"/>
      <c r="E851" s="120"/>
      <c r="F851" s="120"/>
      <c r="G851" s="120"/>
      <c r="H851" s="120"/>
      <c r="I851" s="120"/>
      <c r="J851" s="120"/>
      <c r="K851" s="120"/>
      <c r="L851" s="120"/>
      <c r="M851" s="120"/>
      <c r="N851" s="120"/>
      <c r="O851" s="120"/>
      <c r="P851" s="120"/>
      <c r="Q851" s="120"/>
      <c r="R851" s="120"/>
      <c r="S851" s="120"/>
      <c r="T851" s="120"/>
      <c r="U851" s="120"/>
      <c r="V851" s="120"/>
      <c r="W851" s="120"/>
      <c r="X851" s="120"/>
      <c r="Y851" s="120"/>
      <c r="Z851" s="120"/>
    </row>
    <row r="852" spans="1:26" ht="15.75" customHeight="1">
      <c r="A852" s="120"/>
      <c r="B852" s="132"/>
      <c r="C852" s="120"/>
      <c r="D852" s="120"/>
      <c r="E852" s="120"/>
      <c r="F852" s="120"/>
      <c r="G852" s="120"/>
      <c r="H852" s="120"/>
      <c r="I852" s="120"/>
      <c r="J852" s="120"/>
      <c r="K852" s="120"/>
      <c r="L852" s="120"/>
      <c r="M852" s="120"/>
      <c r="N852" s="120"/>
      <c r="O852" s="120"/>
      <c r="P852" s="120"/>
      <c r="Q852" s="120"/>
      <c r="R852" s="120"/>
      <c r="S852" s="120"/>
      <c r="T852" s="120"/>
      <c r="U852" s="120"/>
      <c r="V852" s="120"/>
      <c r="W852" s="120"/>
      <c r="X852" s="120"/>
      <c r="Y852" s="120"/>
      <c r="Z852" s="120"/>
    </row>
    <row r="853" spans="1:26" ht="15.75" customHeight="1">
      <c r="A853" s="120"/>
      <c r="B853" s="132"/>
      <c r="C853" s="120"/>
      <c r="D853" s="120"/>
      <c r="E853" s="120"/>
      <c r="F853" s="120"/>
      <c r="G853" s="120"/>
      <c r="H853" s="120"/>
      <c r="I853" s="120"/>
      <c r="J853" s="120"/>
      <c r="K853" s="120"/>
      <c r="L853" s="120"/>
      <c r="M853" s="120"/>
      <c r="N853" s="120"/>
      <c r="O853" s="120"/>
      <c r="P853" s="120"/>
      <c r="Q853" s="120"/>
      <c r="R853" s="120"/>
      <c r="S853" s="120"/>
      <c r="T853" s="120"/>
      <c r="U853" s="120"/>
      <c r="V853" s="120"/>
      <c r="W853" s="120"/>
      <c r="X853" s="120"/>
      <c r="Y853" s="120"/>
      <c r="Z853" s="120"/>
    </row>
    <row r="854" spans="1:26" ht="15.75" customHeight="1">
      <c r="A854" s="120"/>
      <c r="B854" s="132"/>
      <c r="C854" s="120"/>
      <c r="D854" s="120"/>
      <c r="E854" s="120"/>
      <c r="F854" s="120"/>
      <c r="G854" s="120"/>
      <c r="H854" s="120"/>
      <c r="I854" s="120"/>
      <c r="J854" s="120"/>
      <c r="K854" s="120"/>
      <c r="L854" s="120"/>
      <c r="M854" s="120"/>
      <c r="N854" s="120"/>
      <c r="O854" s="120"/>
      <c r="P854" s="120"/>
      <c r="Q854" s="120"/>
      <c r="R854" s="120"/>
      <c r="S854" s="120"/>
      <c r="T854" s="120"/>
      <c r="U854" s="120"/>
      <c r="V854" s="120"/>
      <c r="W854" s="120"/>
      <c r="X854" s="120"/>
      <c r="Y854" s="120"/>
      <c r="Z854" s="120"/>
    </row>
    <row r="855" spans="1:26" ht="15.75" customHeight="1">
      <c r="A855" s="120"/>
      <c r="B855" s="132"/>
      <c r="C855" s="120"/>
      <c r="D855" s="120"/>
      <c r="E855" s="120"/>
      <c r="F855" s="120"/>
      <c r="G855" s="120"/>
      <c r="H855" s="120"/>
      <c r="I855" s="120"/>
      <c r="J855" s="120"/>
      <c r="K855" s="120"/>
      <c r="L855" s="120"/>
      <c r="M855" s="120"/>
      <c r="N855" s="120"/>
      <c r="O855" s="120"/>
      <c r="P855" s="120"/>
      <c r="Q855" s="120"/>
      <c r="R855" s="120"/>
      <c r="S855" s="120"/>
      <c r="T855" s="120"/>
      <c r="U855" s="120"/>
      <c r="V855" s="120"/>
      <c r="W855" s="120"/>
      <c r="X855" s="120"/>
      <c r="Y855" s="120"/>
      <c r="Z855" s="120"/>
    </row>
    <row r="856" spans="1:26" ht="15.75" customHeight="1">
      <c r="A856" s="120"/>
      <c r="B856" s="132"/>
      <c r="C856" s="120"/>
      <c r="D856" s="120"/>
      <c r="E856" s="120"/>
      <c r="F856" s="120"/>
      <c r="G856" s="120"/>
      <c r="H856" s="120"/>
      <c r="I856" s="120"/>
      <c r="J856" s="120"/>
      <c r="K856" s="120"/>
      <c r="L856" s="120"/>
      <c r="M856" s="120"/>
      <c r="N856" s="120"/>
      <c r="O856" s="120"/>
      <c r="P856" s="120"/>
      <c r="Q856" s="120"/>
      <c r="R856" s="120"/>
      <c r="S856" s="120"/>
      <c r="T856" s="120"/>
      <c r="U856" s="120"/>
      <c r="V856" s="120"/>
      <c r="W856" s="120"/>
      <c r="X856" s="120"/>
      <c r="Y856" s="120"/>
      <c r="Z856" s="120"/>
    </row>
    <row r="857" spans="1:26" ht="15.75" customHeight="1">
      <c r="A857" s="120"/>
      <c r="B857" s="132"/>
      <c r="C857" s="120"/>
      <c r="D857" s="120"/>
      <c r="E857" s="120"/>
      <c r="F857" s="120"/>
      <c r="G857" s="120"/>
      <c r="H857" s="120"/>
      <c r="I857" s="120"/>
      <c r="J857" s="120"/>
      <c r="K857" s="120"/>
      <c r="L857" s="120"/>
      <c r="M857" s="120"/>
      <c r="N857" s="120"/>
      <c r="O857" s="120"/>
      <c r="P857" s="120"/>
      <c r="Q857" s="120"/>
      <c r="R857" s="120"/>
      <c r="S857" s="120"/>
      <c r="T857" s="120"/>
      <c r="U857" s="120"/>
      <c r="V857" s="120"/>
      <c r="W857" s="120"/>
      <c r="X857" s="120"/>
      <c r="Y857" s="120"/>
      <c r="Z857" s="120"/>
    </row>
    <row r="858" spans="1:26" ht="15.75" customHeight="1">
      <c r="A858" s="120"/>
      <c r="B858" s="132"/>
      <c r="C858" s="120"/>
      <c r="D858" s="120"/>
      <c r="E858" s="120"/>
      <c r="F858" s="120"/>
      <c r="G858" s="120"/>
      <c r="H858" s="120"/>
      <c r="I858" s="120"/>
      <c r="J858" s="120"/>
      <c r="K858" s="120"/>
      <c r="L858" s="120"/>
      <c r="M858" s="120"/>
      <c r="N858" s="120"/>
      <c r="O858" s="120"/>
      <c r="P858" s="120"/>
      <c r="Q858" s="120"/>
      <c r="R858" s="120"/>
      <c r="S858" s="120"/>
      <c r="T858" s="120"/>
      <c r="U858" s="120"/>
      <c r="V858" s="120"/>
      <c r="W858" s="120"/>
      <c r="X858" s="120"/>
      <c r="Y858" s="120"/>
      <c r="Z858" s="120"/>
    </row>
    <row r="859" spans="1:26" ht="15.75" customHeight="1">
      <c r="A859" s="120"/>
      <c r="B859" s="132"/>
      <c r="C859" s="120"/>
      <c r="D859" s="120"/>
      <c r="E859" s="120"/>
      <c r="F859" s="120"/>
      <c r="G859" s="120"/>
      <c r="H859" s="120"/>
      <c r="I859" s="120"/>
      <c r="J859" s="120"/>
      <c r="K859" s="120"/>
      <c r="L859" s="120"/>
      <c r="M859" s="120"/>
      <c r="N859" s="120"/>
      <c r="O859" s="120"/>
      <c r="P859" s="120"/>
      <c r="Q859" s="120"/>
      <c r="R859" s="120"/>
      <c r="S859" s="120"/>
      <c r="T859" s="120"/>
      <c r="U859" s="120"/>
      <c r="V859" s="120"/>
      <c r="W859" s="120"/>
      <c r="X859" s="120"/>
      <c r="Y859" s="120"/>
      <c r="Z859" s="120"/>
    </row>
    <row r="860" spans="1:26" ht="15.75" customHeight="1">
      <c r="A860" s="120"/>
      <c r="B860" s="132"/>
      <c r="C860" s="120"/>
      <c r="D860" s="120"/>
      <c r="E860" s="120"/>
      <c r="F860" s="120"/>
      <c r="G860" s="120"/>
      <c r="H860" s="120"/>
      <c r="I860" s="120"/>
      <c r="J860" s="120"/>
      <c r="K860" s="120"/>
      <c r="L860" s="120"/>
      <c r="M860" s="120"/>
      <c r="N860" s="120"/>
      <c r="O860" s="120"/>
      <c r="P860" s="120"/>
      <c r="Q860" s="120"/>
      <c r="R860" s="120"/>
      <c r="S860" s="120"/>
      <c r="T860" s="120"/>
      <c r="U860" s="120"/>
      <c r="V860" s="120"/>
      <c r="W860" s="120"/>
      <c r="X860" s="120"/>
      <c r="Y860" s="120"/>
      <c r="Z860" s="120"/>
    </row>
    <row r="861" spans="1:26" ht="15.75" customHeight="1">
      <c r="A861" s="120"/>
      <c r="B861" s="132"/>
      <c r="C861" s="120"/>
      <c r="D861" s="120"/>
      <c r="E861" s="120"/>
      <c r="F861" s="120"/>
      <c r="G861" s="120"/>
      <c r="H861" s="120"/>
      <c r="I861" s="120"/>
      <c r="J861" s="120"/>
      <c r="K861" s="120"/>
      <c r="L861" s="120"/>
      <c r="M861" s="120"/>
      <c r="N861" s="120"/>
      <c r="O861" s="120"/>
      <c r="P861" s="120"/>
      <c r="Q861" s="120"/>
      <c r="R861" s="120"/>
      <c r="S861" s="120"/>
      <c r="T861" s="120"/>
      <c r="U861" s="120"/>
      <c r="V861" s="120"/>
      <c r="W861" s="120"/>
      <c r="X861" s="120"/>
      <c r="Y861" s="120"/>
      <c r="Z861" s="120"/>
    </row>
    <row r="862" spans="1:26" ht="15.75" customHeight="1">
      <c r="A862" s="120"/>
      <c r="B862" s="132"/>
      <c r="C862" s="120"/>
      <c r="D862" s="120"/>
      <c r="E862" s="120"/>
      <c r="F862" s="120"/>
      <c r="G862" s="120"/>
      <c r="H862" s="120"/>
      <c r="I862" s="120"/>
      <c r="J862" s="120"/>
      <c r="K862" s="120"/>
      <c r="L862" s="120"/>
      <c r="M862" s="120"/>
      <c r="N862" s="120"/>
      <c r="O862" s="120"/>
      <c r="P862" s="120"/>
      <c r="Q862" s="120"/>
      <c r="R862" s="120"/>
      <c r="S862" s="120"/>
      <c r="T862" s="120"/>
      <c r="U862" s="120"/>
      <c r="V862" s="120"/>
      <c r="W862" s="120"/>
      <c r="X862" s="120"/>
      <c r="Y862" s="120"/>
      <c r="Z862" s="120"/>
    </row>
    <row r="863" spans="1:26" ht="15.75" customHeight="1">
      <c r="A863" s="120"/>
      <c r="B863" s="132"/>
      <c r="C863" s="120"/>
      <c r="D863" s="120"/>
      <c r="E863" s="120"/>
      <c r="F863" s="120"/>
      <c r="G863" s="120"/>
      <c r="H863" s="120"/>
      <c r="I863" s="120"/>
      <c r="J863" s="120"/>
      <c r="K863" s="120"/>
      <c r="L863" s="120"/>
      <c r="M863" s="120"/>
      <c r="N863" s="120"/>
      <c r="O863" s="120"/>
      <c r="P863" s="120"/>
      <c r="Q863" s="120"/>
      <c r="R863" s="120"/>
      <c r="S863" s="120"/>
      <c r="T863" s="120"/>
      <c r="U863" s="120"/>
      <c r="V863" s="120"/>
      <c r="W863" s="120"/>
      <c r="X863" s="120"/>
      <c r="Y863" s="120"/>
      <c r="Z863" s="120"/>
    </row>
    <row r="864" spans="1:26" ht="15.75" customHeight="1">
      <c r="A864" s="120"/>
      <c r="B864" s="132"/>
      <c r="C864" s="120"/>
      <c r="D864" s="120"/>
      <c r="E864" s="120"/>
      <c r="F864" s="120"/>
      <c r="G864" s="120"/>
      <c r="H864" s="120"/>
      <c r="I864" s="120"/>
      <c r="J864" s="120"/>
      <c r="K864" s="120"/>
      <c r="L864" s="120"/>
      <c r="M864" s="120"/>
      <c r="N864" s="120"/>
      <c r="O864" s="120"/>
      <c r="P864" s="120"/>
      <c r="Q864" s="120"/>
      <c r="R864" s="120"/>
      <c r="S864" s="120"/>
      <c r="T864" s="120"/>
      <c r="U864" s="120"/>
      <c r="V864" s="120"/>
      <c r="W864" s="120"/>
      <c r="X864" s="120"/>
      <c r="Y864" s="120"/>
      <c r="Z864" s="120"/>
    </row>
    <row r="865" spans="1:26" ht="15.75" customHeight="1">
      <c r="A865" s="120"/>
      <c r="B865" s="132"/>
      <c r="C865" s="120"/>
      <c r="D865" s="120"/>
      <c r="E865" s="120"/>
      <c r="F865" s="120"/>
      <c r="G865" s="120"/>
      <c r="H865" s="120"/>
      <c r="I865" s="120"/>
      <c r="J865" s="120"/>
      <c r="K865" s="120"/>
      <c r="L865" s="120"/>
      <c r="M865" s="120"/>
      <c r="N865" s="120"/>
      <c r="O865" s="120"/>
      <c r="P865" s="120"/>
      <c r="Q865" s="120"/>
      <c r="R865" s="120"/>
      <c r="S865" s="120"/>
      <c r="T865" s="120"/>
      <c r="U865" s="120"/>
      <c r="V865" s="120"/>
      <c r="W865" s="120"/>
      <c r="X865" s="120"/>
      <c r="Y865" s="120"/>
      <c r="Z865" s="120"/>
    </row>
    <row r="866" spans="1:26" ht="15.75" customHeight="1">
      <c r="A866" s="120"/>
      <c r="B866" s="132"/>
      <c r="C866" s="120"/>
      <c r="D866" s="120"/>
      <c r="E866" s="120"/>
      <c r="F866" s="120"/>
      <c r="G866" s="120"/>
      <c r="H866" s="120"/>
      <c r="I866" s="120"/>
      <c r="J866" s="120"/>
      <c r="K866" s="120"/>
      <c r="L866" s="120"/>
      <c r="M866" s="120"/>
      <c r="N866" s="120"/>
      <c r="O866" s="120"/>
      <c r="P866" s="120"/>
      <c r="Q866" s="120"/>
      <c r="R866" s="120"/>
      <c r="S866" s="120"/>
      <c r="T866" s="120"/>
      <c r="U866" s="120"/>
      <c r="V866" s="120"/>
      <c r="W866" s="120"/>
      <c r="X866" s="120"/>
      <c r="Y866" s="120"/>
      <c r="Z866" s="120"/>
    </row>
    <row r="867" spans="1:26" ht="15.75" customHeight="1">
      <c r="A867" s="120"/>
      <c r="B867" s="132"/>
      <c r="C867" s="120"/>
      <c r="D867" s="120"/>
      <c r="E867" s="120"/>
      <c r="F867" s="120"/>
      <c r="G867" s="120"/>
      <c r="H867" s="120"/>
      <c r="I867" s="120"/>
      <c r="J867" s="120"/>
      <c r="K867" s="120"/>
      <c r="L867" s="120"/>
      <c r="M867" s="120"/>
      <c r="N867" s="120"/>
      <c r="O867" s="120"/>
      <c r="P867" s="120"/>
      <c r="Q867" s="120"/>
      <c r="R867" s="120"/>
      <c r="S867" s="120"/>
      <c r="T867" s="120"/>
      <c r="U867" s="120"/>
      <c r="V867" s="120"/>
      <c r="W867" s="120"/>
      <c r="X867" s="120"/>
      <c r="Y867" s="120"/>
      <c r="Z867" s="120"/>
    </row>
    <row r="868" spans="1:26" ht="15.75" customHeight="1">
      <c r="A868" s="120"/>
      <c r="B868" s="132"/>
      <c r="C868" s="120"/>
      <c r="D868" s="120"/>
      <c r="E868" s="120"/>
      <c r="F868" s="120"/>
      <c r="G868" s="120"/>
      <c r="H868" s="120"/>
      <c r="I868" s="120"/>
      <c r="J868" s="120"/>
      <c r="K868" s="120"/>
      <c r="L868" s="120"/>
      <c r="M868" s="120"/>
      <c r="N868" s="120"/>
      <c r="O868" s="120"/>
      <c r="P868" s="120"/>
      <c r="Q868" s="120"/>
      <c r="R868" s="120"/>
      <c r="S868" s="120"/>
      <c r="T868" s="120"/>
      <c r="U868" s="120"/>
      <c r="V868" s="120"/>
      <c r="W868" s="120"/>
      <c r="X868" s="120"/>
      <c r="Y868" s="120"/>
      <c r="Z868" s="120"/>
    </row>
    <row r="869" spans="1:26" ht="15.75" customHeight="1">
      <c r="A869" s="120"/>
      <c r="B869" s="132"/>
      <c r="C869" s="120"/>
      <c r="D869" s="120"/>
      <c r="E869" s="120"/>
      <c r="F869" s="120"/>
      <c r="G869" s="120"/>
      <c r="H869" s="120"/>
      <c r="I869" s="120"/>
      <c r="J869" s="120"/>
      <c r="K869" s="120"/>
      <c r="L869" s="120"/>
      <c r="M869" s="120"/>
      <c r="N869" s="120"/>
      <c r="O869" s="120"/>
      <c r="P869" s="120"/>
      <c r="Q869" s="120"/>
      <c r="R869" s="120"/>
      <c r="S869" s="120"/>
      <c r="T869" s="120"/>
      <c r="U869" s="120"/>
      <c r="V869" s="120"/>
      <c r="W869" s="120"/>
      <c r="X869" s="120"/>
      <c r="Y869" s="120"/>
      <c r="Z869" s="120"/>
    </row>
    <row r="870" spans="1:26" ht="15.75" customHeight="1">
      <c r="A870" s="120"/>
      <c r="B870" s="132"/>
      <c r="C870" s="120"/>
      <c r="D870" s="120"/>
      <c r="E870" s="120"/>
      <c r="F870" s="120"/>
      <c r="G870" s="120"/>
      <c r="H870" s="120"/>
      <c r="I870" s="120"/>
      <c r="J870" s="120"/>
      <c r="K870" s="120"/>
      <c r="L870" s="120"/>
      <c r="M870" s="120"/>
      <c r="N870" s="120"/>
      <c r="O870" s="120"/>
      <c r="P870" s="120"/>
      <c r="Q870" s="120"/>
      <c r="R870" s="120"/>
      <c r="S870" s="120"/>
      <c r="T870" s="120"/>
      <c r="U870" s="120"/>
      <c r="V870" s="120"/>
      <c r="W870" s="120"/>
      <c r="X870" s="120"/>
      <c r="Y870" s="120"/>
      <c r="Z870" s="120"/>
    </row>
    <row r="871" spans="1:26" ht="15.75" customHeight="1">
      <c r="A871" s="120"/>
      <c r="B871" s="132"/>
      <c r="C871" s="120"/>
      <c r="D871" s="120"/>
      <c r="E871" s="120"/>
      <c r="F871" s="120"/>
      <c r="G871" s="120"/>
      <c r="H871" s="120"/>
      <c r="I871" s="120"/>
      <c r="J871" s="120"/>
      <c r="K871" s="120"/>
      <c r="L871" s="120"/>
      <c r="M871" s="120"/>
      <c r="N871" s="120"/>
      <c r="O871" s="120"/>
      <c r="P871" s="120"/>
      <c r="Q871" s="120"/>
      <c r="R871" s="120"/>
      <c r="S871" s="120"/>
      <c r="T871" s="120"/>
      <c r="U871" s="120"/>
      <c r="V871" s="120"/>
      <c r="W871" s="120"/>
      <c r="X871" s="120"/>
      <c r="Y871" s="120"/>
      <c r="Z871" s="120"/>
    </row>
    <row r="872" spans="1:26" ht="15.75" customHeight="1">
      <c r="A872" s="120"/>
      <c r="B872" s="132"/>
      <c r="C872" s="120"/>
      <c r="D872" s="120"/>
      <c r="E872" s="120"/>
      <c r="F872" s="120"/>
      <c r="G872" s="120"/>
      <c r="H872" s="120"/>
      <c r="I872" s="120"/>
      <c r="J872" s="120"/>
      <c r="K872" s="120"/>
      <c r="L872" s="120"/>
      <c r="M872" s="120"/>
      <c r="N872" s="120"/>
      <c r="O872" s="120"/>
      <c r="P872" s="120"/>
      <c r="Q872" s="120"/>
      <c r="R872" s="120"/>
      <c r="S872" s="120"/>
      <c r="T872" s="120"/>
      <c r="U872" s="120"/>
      <c r="V872" s="120"/>
      <c r="W872" s="120"/>
      <c r="X872" s="120"/>
      <c r="Y872" s="120"/>
      <c r="Z872" s="120"/>
    </row>
    <row r="873" spans="1:26" ht="15.75" customHeight="1">
      <c r="A873" s="120"/>
      <c r="B873" s="132"/>
      <c r="C873" s="120"/>
      <c r="D873" s="120"/>
      <c r="E873" s="120"/>
      <c r="F873" s="120"/>
      <c r="G873" s="120"/>
      <c r="H873" s="120"/>
      <c r="I873" s="120"/>
      <c r="J873" s="120"/>
      <c r="K873" s="120"/>
      <c r="L873" s="120"/>
      <c r="M873" s="120"/>
      <c r="N873" s="120"/>
      <c r="O873" s="120"/>
      <c r="P873" s="120"/>
      <c r="Q873" s="120"/>
      <c r="R873" s="120"/>
      <c r="S873" s="120"/>
      <c r="T873" s="120"/>
      <c r="U873" s="120"/>
      <c r="V873" s="120"/>
      <c r="W873" s="120"/>
      <c r="X873" s="120"/>
      <c r="Y873" s="120"/>
      <c r="Z873" s="120"/>
    </row>
    <row r="874" spans="1:26" ht="15.75" customHeight="1">
      <c r="A874" s="120"/>
      <c r="B874" s="132"/>
      <c r="C874" s="120"/>
      <c r="D874" s="120"/>
      <c r="E874" s="120"/>
      <c r="F874" s="120"/>
      <c r="G874" s="120"/>
      <c r="H874" s="120"/>
      <c r="I874" s="120"/>
      <c r="J874" s="120"/>
      <c r="K874" s="120"/>
      <c r="L874" s="120"/>
      <c r="M874" s="120"/>
      <c r="N874" s="120"/>
      <c r="O874" s="120"/>
      <c r="P874" s="120"/>
      <c r="Q874" s="120"/>
      <c r="R874" s="120"/>
      <c r="S874" s="120"/>
      <c r="T874" s="120"/>
      <c r="U874" s="120"/>
      <c r="V874" s="120"/>
      <c r="W874" s="120"/>
      <c r="X874" s="120"/>
      <c r="Y874" s="120"/>
      <c r="Z874" s="120"/>
    </row>
    <row r="875" spans="1:26" ht="15.75" customHeight="1">
      <c r="A875" s="120"/>
      <c r="B875" s="132"/>
      <c r="C875" s="120"/>
      <c r="D875" s="120"/>
      <c r="E875" s="120"/>
      <c r="F875" s="120"/>
      <c r="G875" s="120"/>
      <c r="H875" s="120"/>
      <c r="I875" s="120"/>
      <c r="J875" s="120"/>
      <c r="K875" s="120"/>
      <c r="L875" s="120"/>
      <c r="M875" s="120"/>
      <c r="N875" s="120"/>
      <c r="O875" s="120"/>
      <c r="P875" s="120"/>
      <c r="Q875" s="120"/>
      <c r="R875" s="120"/>
      <c r="S875" s="120"/>
      <c r="T875" s="120"/>
      <c r="U875" s="120"/>
      <c r="V875" s="120"/>
      <c r="W875" s="120"/>
      <c r="X875" s="120"/>
      <c r="Y875" s="120"/>
      <c r="Z875" s="120"/>
    </row>
    <row r="876" spans="1:26" ht="15.75" customHeight="1">
      <c r="A876" s="120"/>
      <c r="B876" s="132"/>
      <c r="C876" s="120"/>
      <c r="D876" s="120"/>
      <c r="E876" s="120"/>
      <c r="F876" s="120"/>
      <c r="G876" s="120"/>
      <c r="H876" s="120"/>
      <c r="I876" s="120"/>
      <c r="J876" s="120"/>
      <c r="K876" s="120"/>
      <c r="L876" s="120"/>
      <c r="M876" s="120"/>
      <c r="N876" s="120"/>
      <c r="O876" s="120"/>
      <c r="P876" s="120"/>
      <c r="Q876" s="120"/>
      <c r="R876" s="120"/>
      <c r="S876" s="120"/>
      <c r="T876" s="120"/>
      <c r="U876" s="120"/>
      <c r="V876" s="120"/>
      <c r="W876" s="120"/>
      <c r="X876" s="120"/>
      <c r="Y876" s="120"/>
      <c r="Z876" s="120"/>
    </row>
    <row r="877" spans="1:26" ht="15.75" customHeight="1">
      <c r="A877" s="120"/>
      <c r="B877" s="132"/>
      <c r="C877" s="120"/>
      <c r="D877" s="120"/>
      <c r="E877" s="120"/>
      <c r="F877" s="120"/>
      <c r="G877" s="120"/>
      <c r="H877" s="120"/>
      <c r="I877" s="120"/>
      <c r="J877" s="120"/>
      <c r="K877" s="120"/>
      <c r="L877" s="120"/>
      <c r="M877" s="120"/>
      <c r="N877" s="120"/>
      <c r="O877" s="120"/>
      <c r="P877" s="120"/>
      <c r="Q877" s="120"/>
      <c r="R877" s="120"/>
      <c r="S877" s="120"/>
      <c r="T877" s="120"/>
      <c r="U877" s="120"/>
      <c r="V877" s="120"/>
      <c r="W877" s="120"/>
      <c r="X877" s="120"/>
      <c r="Y877" s="120"/>
      <c r="Z877" s="120"/>
    </row>
    <row r="878" spans="1:26" ht="15.75" customHeight="1">
      <c r="A878" s="120"/>
      <c r="B878" s="132"/>
      <c r="C878" s="120"/>
      <c r="D878" s="120"/>
      <c r="E878" s="120"/>
      <c r="F878" s="120"/>
      <c r="G878" s="120"/>
      <c r="H878" s="120"/>
      <c r="I878" s="120"/>
      <c r="J878" s="120"/>
      <c r="K878" s="120"/>
      <c r="L878" s="120"/>
      <c r="M878" s="120"/>
      <c r="N878" s="120"/>
      <c r="O878" s="120"/>
      <c r="P878" s="120"/>
      <c r="Q878" s="120"/>
      <c r="R878" s="120"/>
      <c r="S878" s="120"/>
      <c r="T878" s="120"/>
      <c r="U878" s="120"/>
      <c r="V878" s="120"/>
      <c r="W878" s="120"/>
      <c r="X878" s="120"/>
      <c r="Y878" s="120"/>
      <c r="Z878" s="120"/>
    </row>
    <row r="879" spans="1:26" ht="15.75" customHeight="1">
      <c r="A879" s="120"/>
      <c r="B879" s="132"/>
      <c r="C879" s="120"/>
      <c r="D879" s="120"/>
      <c r="E879" s="120"/>
      <c r="F879" s="120"/>
      <c r="G879" s="120"/>
      <c r="H879" s="120"/>
      <c r="I879" s="120"/>
      <c r="J879" s="120"/>
      <c r="K879" s="120"/>
      <c r="L879" s="120"/>
      <c r="M879" s="120"/>
      <c r="N879" s="120"/>
      <c r="O879" s="120"/>
      <c r="P879" s="120"/>
      <c r="Q879" s="120"/>
      <c r="R879" s="120"/>
      <c r="S879" s="120"/>
      <c r="T879" s="120"/>
      <c r="U879" s="120"/>
      <c r="V879" s="120"/>
      <c r="W879" s="120"/>
      <c r="X879" s="120"/>
      <c r="Y879" s="120"/>
      <c r="Z879" s="120"/>
    </row>
    <row r="880" spans="1:26" ht="15.75" customHeight="1">
      <c r="A880" s="120"/>
      <c r="B880" s="132"/>
      <c r="C880" s="120"/>
      <c r="D880" s="120"/>
      <c r="E880" s="120"/>
      <c r="F880" s="120"/>
      <c r="G880" s="120"/>
      <c r="H880" s="120"/>
      <c r="I880" s="120"/>
      <c r="J880" s="120"/>
      <c r="K880" s="120"/>
      <c r="L880" s="120"/>
      <c r="M880" s="120"/>
      <c r="N880" s="120"/>
      <c r="O880" s="120"/>
      <c r="P880" s="120"/>
      <c r="Q880" s="120"/>
      <c r="R880" s="120"/>
      <c r="S880" s="120"/>
      <c r="T880" s="120"/>
      <c r="U880" s="120"/>
      <c r="V880" s="120"/>
      <c r="W880" s="120"/>
      <c r="X880" s="120"/>
      <c r="Y880" s="120"/>
      <c r="Z880" s="120"/>
    </row>
    <row r="881" spans="1:26" ht="15.75" customHeight="1">
      <c r="A881" s="120"/>
      <c r="B881" s="132"/>
      <c r="C881" s="120"/>
      <c r="D881" s="120"/>
      <c r="E881" s="120"/>
      <c r="F881" s="120"/>
      <c r="G881" s="120"/>
      <c r="H881" s="120"/>
      <c r="I881" s="120"/>
      <c r="J881" s="120"/>
      <c r="K881" s="120"/>
      <c r="L881" s="120"/>
      <c r="M881" s="120"/>
      <c r="N881" s="120"/>
      <c r="O881" s="120"/>
      <c r="P881" s="120"/>
      <c r="Q881" s="120"/>
      <c r="R881" s="120"/>
      <c r="S881" s="120"/>
      <c r="T881" s="120"/>
      <c r="U881" s="120"/>
      <c r="V881" s="120"/>
      <c r="W881" s="120"/>
      <c r="X881" s="120"/>
      <c r="Y881" s="120"/>
      <c r="Z881" s="120"/>
    </row>
    <row r="882" spans="1:26" ht="15.75" customHeight="1">
      <c r="A882" s="120"/>
      <c r="B882" s="132"/>
      <c r="C882" s="120"/>
      <c r="D882" s="120"/>
      <c r="E882" s="120"/>
      <c r="F882" s="120"/>
      <c r="G882" s="120"/>
      <c r="H882" s="120"/>
      <c r="I882" s="120"/>
      <c r="J882" s="120"/>
      <c r="K882" s="120"/>
      <c r="L882" s="120"/>
      <c r="M882" s="120"/>
      <c r="N882" s="120"/>
      <c r="O882" s="120"/>
      <c r="P882" s="120"/>
      <c r="Q882" s="120"/>
      <c r="R882" s="120"/>
      <c r="S882" s="120"/>
      <c r="T882" s="120"/>
      <c r="U882" s="120"/>
      <c r="V882" s="120"/>
      <c r="W882" s="120"/>
      <c r="X882" s="120"/>
      <c r="Y882" s="120"/>
      <c r="Z882" s="120"/>
    </row>
    <row r="883" spans="1:26" ht="15.75" customHeight="1">
      <c r="A883" s="120"/>
      <c r="B883" s="132"/>
      <c r="C883" s="120"/>
      <c r="D883" s="120"/>
      <c r="E883" s="120"/>
      <c r="F883" s="120"/>
      <c r="G883" s="120"/>
      <c r="H883" s="120"/>
      <c r="I883" s="120"/>
      <c r="J883" s="120"/>
      <c r="K883" s="120"/>
      <c r="L883" s="120"/>
      <c r="M883" s="120"/>
      <c r="N883" s="120"/>
      <c r="O883" s="120"/>
      <c r="P883" s="120"/>
      <c r="Q883" s="120"/>
      <c r="R883" s="120"/>
      <c r="S883" s="120"/>
      <c r="T883" s="120"/>
      <c r="U883" s="120"/>
      <c r="V883" s="120"/>
      <c r="W883" s="120"/>
      <c r="X883" s="120"/>
      <c r="Y883" s="120"/>
      <c r="Z883" s="120"/>
    </row>
    <row r="884" spans="1:26" ht="15.75" customHeight="1">
      <c r="A884" s="120"/>
      <c r="B884" s="132"/>
      <c r="C884" s="120"/>
      <c r="D884" s="120"/>
      <c r="E884" s="120"/>
      <c r="F884" s="120"/>
      <c r="G884" s="120"/>
      <c r="H884" s="120"/>
      <c r="I884" s="120"/>
      <c r="J884" s="120"/>
      <c r="K884" s="120"/>
      <c r="L884" s="120"/>
      <c r="M884" s="120"/>
      <c r="N884" s="120"/>
      <c r="O884" s="120"/>
      <c r="P884" s="120"/>
      <c r="Q884" s="120"/>
      <c r="R884" s="120"/>
      <c r="S884" s="120"/>
      <c r="T884" s="120"/>
      <c r="U884" s="120"/>
      <c r="V884" s="120"/>
      <c r="W884" s="120"/>
      <c r="X884" s="120"/>
      <c r="Y884" s="120"/>
      <c r="Z884" s="120"/>
    </row>
    <row r="885" spans="1:26" ht="15.75" customHeight="1">
      <c r="A885" s="120"/>
      <c r="B885" s="132"/>
      <c r="C885" s="120"/>
      <c r="D885" s="120"/>
      <c r="E885" s="120"/>
      <c r="F885" s="120"/>
      <c r="G885" s="120"/>
      <c r="H885" s="120"/>
      <c r="I885" s="120"/>
      <c r="J885" s="120"/>
      <c r="K885" s="120"/>
      <c r="L885" s="120"/>
      <c r="M885" s="120"/>
      <c r="N885" s="120"/>
      <c r="O885" s="120"/>
      <c r="P885" s="120"/>
      <c r="Q885" s="120"/>
      <c r="R885" s="120"/>
      <c r="S885" s="120"/>
      <c r="T885" s="120"/>
      <c r="U885" s="120"/>
      <c r="V885" s="120"/>
      <c r="W885" s="120"/>
      <c r="X885" s="120"/>
      <c r="Y885" s="120"/>
      <c r="Z885" s="120"/>
    </row>
    <row r="886" spans="1:26" ht="15.75" customHeight="1">
      <c r="A886" s="120"/>
      <c r="B886" s="132"/>
      <c r="C886" s="120"/>
      <c r="D886" s="120"/>
      <c r="E886" s="120"/>
      <c r="F886" s="120"/>
      <c r="G886" s="120"/>
      <c r="H886" s="120"/>
      <c r="I886" s="120"/>
      <c r="J886" s="120"/>
      <c r="K886" s="120"/>
      <c r="L886" s="120"/>
      <c r="M886" s="120"/>
      <c r="N886" s="120"/>
      <c r="O886" s="120"/>
      <c r="P886" s="120"/>
      <c r="Q886" s="120"/>
      <c r="R886" s="120"/>
      <c r="S886" s="120"/>
      <c r="T886" s="120"/>
      <c r="U886" s="120"/>
      <c r="V886" s="120"/>
      <c r="W886" s="120"/>
      <c r="X886" s="120"/>
      <c r="Y886" s="120"/>
      <c r="Z886" s="120"/>
    </row>
    <row r="887" spans="1:26" ht="15.75" customHeight="1">
      <c r="A887" s="120"/>
      <c r="B887" s="132"/>
      <c r="C887" s="120"/>
      <c r="D887" s="120"/>
      <c r="E887" s="120"/>
      <c r="F887" s="120"/>
      <c r="G887" s="120"/>
      <c r="H887" s="120"/>
      <c r="I887" s="120"/>
      <c r="J887" s="120"/>
      <c r="K887" s="120"/>
      <c r="L887" s="120"/>
      <c r="M887" s="120"/>
      <c r="N887" s="120"/>
      <c r="O887" s="120"/>
      <c r="P887" s="120"/>
      <c r="Q887" s="120"/>
      <c r="R887" s="120"/>
      <c r="S887" s="120"/>
      <c r="T887" s="120"/>
      <c r="U887" s="120"/>
      <c r="V887" s="120"/>
      <c r="W887" s="120"/>
      <c r="X887" s="120"/>
      <c r="Y887" s="120"/>
      <c r="Z887" s="120"/>
    </row>
    <row r="888" spans="1:26" ht="15.75" customHeight="1">
      <c r="A888" s="120"/>
      <c r="B888" s="132"/>
      <c r="C888" s="120"/>
      <c r="D888" s="120"/>
      <c r="E888" s="120"/>
      <c r="F888" s="120"/>
      <c r="G888" s="120"/>
      <c r="H888" s="120"/>
      <c r="I888" s="120"/>
      <c r="J888" s="120"/>
      <c r="K888" s="120"/>
      <c r="L888" s="120"/>
      <c r="M888" s="120"/>
      <c r="N888" s="120"/>
      <c r="O888" s="120"/>
      <c r="P888" s="120"/>
      <c r="Q888" s="120"/>
      <c r="R888" s="120"/>
      <c r="S888" s="120"/>
      <c r="T888" s="120"/>
      <c r="U888" s="120"/>
      <c r="V888" s="120"/>
      <c r="W888" s="120"/>
      <c r="X888" s="120"/>
      <c r="Y888" s="120"/>
      <c r="Z888" s="120"/>
    </row>
    <row r="889" spans="1:26" ht="15.75" customHeight="1">
      <c r="A889" s="120"/>
      <c r="B889" s="132"/>
      <c r="C889" s="120"/>
      <c r="D889" s="120"/>
      <c r="E889" s="120"/>
      <c r="F889" s="120"/>
      <c r="G889" s="120"/>
      <c r="H889" s="120"/>
      <c r="I889" s="120"/>
      <c r="J889" s="120"/>
      <c r="K889" s="120"/>
      <c r="L889" s="120"/>
      <c r="M889" s="120"/>
      <c r="N889" s="120"/>
      <c r="O889" s="120"/>
      <c r="P889" s="120"/>
      <c r="Q889" s="120"/>
      <c r="R889" s="120"/>
      <c r="S889" s="120"/>
      <c r="T889" s="120"/>
      <c r="U889" s="120"/>
      <c r="V889" s="120"/>
      <c r="W889" s="120"/>
      <c r="X889" s="120"/>
      <c r="Y889" s="120"/>
      <c r="Z889" s="120"/>
    </row>
    <row r="890" spans="1:26" ht="15.75" customHeight="1">
      <c r="A890" s="120"/>
      <c r="B890" s="132"/>
      <c r="C890" s="120"/>
      <c r="D890" s="120"/>
      <c r="E890" s="120"/>
      <c r="F890" s="120"/>
      <c r="G890" s="120"/>
      <c r="H890" s="120"/>
      <c r="I890" s="120"/>
      <c r="J890" s="120"/>
      <c r="K890" s="120"/>
      <c r="L890" s="120"/>
      <c r="M890" s="120"/>
      <c r="N890" s="120"/>
      <c r="O890" s="120"/>
      <c r="P890" s="120"/>
      <c r="Q890" s="120"/>
      <c r="R890" s="120"/>
      <c r="S890" s="120"/>
      <c r="T890" s="120"/>
      <c r="U890" s="120"/>
      <c r="V890" s="120"/>
      <c r="W890" s="120"/>
      <c r="X890" s="120"/>
      <c r="Y890" s="120"/>
      <c r="Z890" s="120"/>
    </row>
    <row r="891" spans="1:26" ht="15.75" customHeight="1">
      <c r="A891" s="120"/>
      <c r="B891" s="132"/>
      <c r="C891" s="120"/>
      <c r="D891" s="120"/>
      <c r="E891" s="120"/>
      <c r="F891" s="120"/>
      <c r="G891" s="120"/>
      <c r="H891" s="120"/>
      <c r="I891" s="120"/>
      <c r="J891" s="120"/>
      <c r="K891" s="120"/>
      <c r="L891" s="120"/>
      <c r="M891" s="120"/>
      <c r="N891" s="120"/>
      <c r="O891" s="120"/>
      <c r="P891" s="120"/>
      <c r="Q891" s="120"/>
      <c r="R891" s="120"/>
      <c r="S891" s="120"/>
      <c r="T891" s="120"/>
      <c r="U891" s="120"/>
      <c r="V891" s="120"/>
      <c r="W891" s="120"/>
      <c r="X891" s="120"/>
      <c r="Y891" s="120"/>
      <c r="Z891" s="120"/>
    </row>
    <row r="892" spans="1:26" ht="15.75" customHeight="1">
      <c r="A892" s="120"/>
      <c r="B892" s="132"/>
      <c r="C892" s="120"/>
      <c r="D892" s="120"/>
      <c r="E892" s="120"/>
      <c r="F892" s="120"/>
      <c r="G892" s="120"/>
      <c r="H892" s="120"/>
      <c r="I892" s="120"/>
      <c r="J892" s="120"/>
      <c r="K892" s="120"/>
      <c r="L892" s="120"/>
      <c r="M892" s="120"/>
      <c r="N892" s="120"/>
      <c r="O892" s="120"/>
      <c r="P892" s="120"/>
      <c r="Q892" s="120"/>
      <c r="R892" s="120"/>
      <c r="S892" s="120"/>
      <c r="T892" s="120"/>
      <c r="U892" s="120"/>
      <c r="V892" s="120"/>
      <c r="W892" s="120"/>
      <c r="X892" s="120"/>
      <c r="Y892" s="120"/>
      <c r="Z892" s="120"/>
    </row>
    <row r="893" spans="1:26" ht="15.75" customHeight="1">
      <c r="A893" s="120"/>
      <c r="B893" s="132"/>
      <c r="C893" s="120"/>
      <c r="D893" s="120"/>
      <c r="E893" s="120"/>
      <c r="F893" s="120"/>
      <c r="G893" s="120"/>
      <c r="H893" s="120"/>
      <c r="I893" s="120"/>
      <c r="J893" s="120"/>
      <c r="K893" s="120"/>
      <c r="L893" s="120"/>
      <c r="M893" s="120"/>
      <c r="N893" s="120"/>
      <c r="O893" s="120"/>
      <c r="P893" s="120"/>
      <c r="Q893" s="120"/>
      <c r="R893" s="120"/>
      <c r="S893" s="120"/>
      <c r="T893" s="120"/>
      <c r="U893" s="120"/>
      <c r="V893" s="120"/>
      <c r="W893" s="120"/>
      <c r="X893" s="120"/>
      <c r="Y893" s="120"/>
      <c r="Z893" s="120"/>
    </row>
    <row r="894" spans="1:26" ht="15.75" customHeight="1">
      <c r="A894" s="120"/>
      <c r="B894" s="132"/>
      <c r="C894" s="120"/>
      <c r="D894" s="120"/>
      <c r="E894" s="120"/>
      <c r="F894" s="120"/>
      <c r="G894" s="120"/>
      <c r="H894" s="120"/>
      <c r="I894" s="120"/>
      <c r="J894" s="120"/>
      <c r="K894" s="120"/>
      <c r="L894" s="120"/>
      <c r="M894" s="120"/>
      <c r="N894" s="120"/>
      <c r="O894" s="120"/>
      <c r="P894" s="120"/>
      <c r="Q894" s="120"/>
      <c r="R894" s="120"/>
      <c r="S894" s="120"/>
      <c r="T894" s="120"/>
      <c r="U894" s="120"/>
      <c r="V894" s="120"/>
      <c r="W894" s="120"/>
      <c r="X894" s="120"/>
      <c r="Y894" s="120"/>
      <c r="Z894" s="120"/>
    </row>
    <row r="895" spans="1:26" ht="15.75" customHeight="1">
      <c r="A895" s="120"/>
      <c r="B895" s="132"/>
      <c r="C895" s="120"/>
      <c r="D895" s="120"/>
      <c r="E895" s="120"/>
      <c r="F895" s="120"/>
      <c r="G895" s="120"/>
      <c r="H895" s="120"/>
      <c r="I895" s="120"/>
      <c r="J895" s="120"/>
      <c r="K895" s="120"/>
      <c r="L895" s="120"/>
      <c r="M895" s="120"/>
      <c r="N895" s="120"/>
      <c r="O895" s="120"/>
      <c r="P895" s="120"/>
      <c r="Q895" s="120"/>
      <c r="R895" s="120"/>
      <c r="S895" s="120"/>
      <c r="T895" s="120"/>
      <c r="U895" s="120"/>
      <c r="V895" s="120"/>
      <c r="W895" s="120"/>
      <c r="X895" s="120"/>
      <c r="Y895" s="120"/>
      <c r="Z895" s="120"/>
    </row>
    <row r="896" spans="1:26" ht="15.75" customHeight="1">
      <c r="A896" s="120"/>
      <c r="B896" s="132"/>
      <c r="C896" s="120"/>
      <c r="D896" s="120"/>
      <c r="E896" s="120"/>
      <c r="F896" s="120"/>
      <c r="G896" s="120"/>
      <c r="H896" s="120"/>
      <c r="I896" s="120"/>
      <c r="J896" s="120"/>
      <c r="K896" s="120"/>
      <c r="L896" s="120"/>
      <c r="M896" s="120"/>
      <c r="N896" s="120"/>
      <c r="O896" s="120"/>
      <c r="P896" s="120"/>
      <c r="Q896" s="120"/>
      <c r="R896" s="120"/>
      <c r="S896" s="120"/>
      <c r="T896" s="120"/>
      <c r="U896" s="120"/>
      <c r="V896" s="120"/>
      <c r="W896" s="120"/>
      <c r="X896" s="120"/>
      <c r="Y896" s="120"/>
      <c r="Z896" s="120"/>
    </row>
    <row r="897" spans="1:26" ht="15.75" customHeight="1">
      <c r="A897" s="120"/>
      <c r="B897" s="132"/>
      <c r="C897" s="120"/>
      <c r="D897" s="120"/>
      <c r="E897" s="120"/>
      <c r="F897" s="120"/>
      <c r="G897" s="120"/>
      <c r="H897" s="120"/>
      <c r="I897" s="120"/>
      <c r="J897" s="120"/>
      <c r="K897" s="120"/>
      <c r="L897" s="120"/>
      <c r="M897" s="120"/>
      <c r="N897" s="120"/>
      <c r="O897" s="120"/>
      <c r="P897" s="120"/>
      <c r="Q897" s="120"/>
      <c r="R897" s="120"/>
      <c r="S897" s="120"/>
      <c r="T897" s="120"/>
      <c r="U897" s="120"/>
      <c r="V897" s="120"/>
      <c r="W897" s="120"/>
      <c r="X897" s="120"/>
      <c r="Y897" s="120"/>
      <c r="Z897" s="120"/>
    </row>
    <row r="898" spans="1:26" ht="15.75" customHeight="1">
      <c r="A898" s="120"/>
      <c r="B898" s="132"/>
      <c r="C898" s="120"/>
      <c r="D898" s="120"/>
      <c r="E898" s="120"/>
      <c r="F898" s="120"/>
      <c r="G898" s="120"/>
      <c r="H898" s="120"/>
      <c r="I898" s="120"/>
      <c r="J898" s="120"/>
      <c r="K898" s="120"/>
      <c r="L898" s="120"/>
      <c r="M898" s="120"/>
      <c r="N898" s="120"/>
      <c r="O898" s="120"/>
      <c r="P898" s="120"/>
      <c r="Q898" s="120"/>
      <c r="R898" s="120"/>
      <c r="S898" s="120"/>
      <c r="T898" s="120"/>
      <c r="U898" s="120"/>
      <c r="V898" s="120"/>
      <c r="W898" s="120"/>
      <c r="X898" s="120"/>
      <c r="Y898" s="120"/>
      <c r="Z898" s="120"/>
    </row>
    <row r="899" spans="1:26" ht="15.75" customHeight="1">
      <c r="A899" s="120"/>
      <c r="B899" s="132"/>
      <c r="C899" s="120"/>
      <c r="D899" s="120"/>
      <c r="E899" s="120"/>
      <c r="F899" s="120"/>
      <c r="G899" s="120"/>
      <c r="H899" s="120"/>
      <c r="I899" s="120"/>
      <c r="J899" s="120"/>
      <c r="K899" s="120"/>
      <c r="L899" s="120"/>
      <c r="M899" s="120"/>
      <c r="N899" s="120"/>
      <c r="O899" s="120"/>
      <c r="P899" s="120"/>
      <c r="Q899" s="120"/>
      <c r="R899" s="120"/>
      <c r="S899" s="120"/>
      <c r="T899" s="120"/>
      <c r="U899" s="120"/>
      <c r="V899" s="120"/>
      <c r="W899" s="120"/>
      <c r="X899" s="120"/>
      <c r="Y899" s="120"/>
      <c r="Z899" s="120"/>
    </row>
    <row r="900" spans="1:26" ht="15.75" customHeight="1">
      <c r="A900" s="120"/>
      <c r="B900" s="132"/>
      <c r="C900" s="120"/>
      <c r="D900" s="120"/>
      <c r="E900" s="120"/>
      <c r="F900" s="120"/>
      <c r="G900" s="120"/>
      <c r="H900" s="120"/>
      <c r="I900" s="120"/>
      <c r="J900" s="120"/>
      <c r="K900" s="120"/>
      <c r="L900" s="120"/>
      <c r="M900" s="120"/>
      <c r="N900" s="120"/>
      <c r="O900" s="120"/>
      <c r="P900" s="120"/>
      <c r="Q900" s="120"/>
      <c r="R900" s="120"/>
      <c r="S900" s="120"/>
      <c r="T900" s="120"/>
      <c r="U900" s="120"/>
      <c r="V900" s="120"/>
      <c r="W900" s="120"/>
      <c r="X900" s="120"/>
      <c r="Y900" s="120"/>
      <c r="Z900" s="120"/>
    </row>
    <row r="901" spans="1:26" ht="15.75" customHeight="1">
      <c r="A901" s="120"/>
      <c r="B901" s="132"/>
      <c r="C901" s="120"/>
      <c r="D901" s="120"/>
      <c r="E901" s="120"/>
      <c r="F901" s="120"/>
      <c r="G901" s="120"/>
      <c r="H901" s="120"/>
      <c r="I901" s="120"/>
      <c r="J901" s="120"/>
      <c r="K901" s="120"/>
      <c r="L901" s="120"/>
      <c r="M901" s="120"/>
      <c r="N901" s="120"/>
      <c r="O901" s="120"/>
      <c r="P901" s="120"/>
      <c r="Q901" s="120"/>
      <c r="R901" s="120"/>
      <c r="S901" s="120"/>
      <c r="T901" s="120"/>
      <c r="U901" s="120"/>
      <c r="V901" s="120"/>
      <c r="W901" s="120"/>
      <c r="X901" s="120"/>
      <c r="Y901" s="120"/>
      <c r="Z901" s="120"/>
    </row>
    <row r="902" spans="1:26" ht="15.75" customHeight="1">
      <c r="A902" s="120"/>
      <c r="B902" s="132"/>
      <c r="C902" s="120"/>
      <c r="D902" s="120"/>
      <c r="E902" s="120"/>
      <c r="F902" s="120"/>
      <c r="G902" s="120"/>
      <c r="H902" s="120"/>
      <c r="I902" s="120"/>
      <c r="J902" s="120"/>
      <c r="K902" s="120"/>
      <c r="L902" s="120"/>
      <c r="M902" s="120"/>
      <c r="N902" s="120"/>
      <c r="O902" s="120"/>
      <c r="P902" s="120"/>
      <c r="Q902" s="120"/>
      <c r="R902" s="120"/>
      <c r="S902" s="120"/>
      <c r="T902" s="120"/>
      <c r="U902" s="120"/>
      <c r="V902" s="120"/>
      <c r="W902" s="120"/>
      <c r="X902" s="120"/>
      <c r="Y902" s="120"/>
      <c r="Z902" s="120"/>
    </row>
    <row r="903" spans="1:26" ht="15.75" customHeight="1">
      <c r="A903" s="120"/>
      <c r="B903" s="132"/>
      <c r="C903" s="120"/>
      <c r="D903" s="120"/>
      <c r="E903" s="120"/>
      <c r="F903" s="120"/>
      <c r="G903" s="120"/>
      <c r="H903" s="120"/>
      <c r="I903" s="120"/>
      <c r="J903" s="120"/>
      <c r="K903" s="120"/>
      <c r="L903" s="120"/>
      <c r="M903" s="120"/>
      <c r="N903" s="120"/>
      <c r="O903" s="120"/>
      <c r="P903" s="120"/>
      <c r="Q903" s="120"/>
      <c r="R903" s="120"/>
      <c r="S903" s="120"/>
      <c r="T903" s="120"/>
      <c r="U903" s="120"/>
      <c r="V903" s="120"/>
      <c r="W903" s="120"/>
      <c r="X903" s="120"/>
      <c r="Y903" s="120"/>
      <c r="Z903" s="120"/>
    </row>
    <row r="904" spans="1:26" ht="15.75" customHeight="1">
      <c r="A904" s="120"/>
      <c r="B904" s="132"/>
      <c r="C904" s="120"/>
      <c r="D904" s="120"/>
      <c r="E904" s="120"/>
      <c r="F904" s="120"/>
      <c r="G904" s="120"/>
      <c r="H904" s="120"/>
      <c r="I904" s="120"/>
      <c r="J904" s="120"/>
      <c r="K904" s="120"/>
      <c r="L904" s="120"/>
      <c r="M904" s="120"/>
      <c r="N904" s="120"/>
      <c r="O904" s="120"/>
      <c r="P904" s="120"/>
      <c r="Q904" s="120"/>
      <c r="R904" s="120"/>
      <c r="S904" s="120"/>
      <c r="T904" s="120"/>
      <c r="U904" s="120"/>
      <c r="V904" s="120"/>
      <c r="W904" s="120"/>
      <c r="X904" s="120"/>
      <c r="Y904" s="120"/>
      <c r="Z904" s="120"/>
    </row>
    <row r="905" spans="1:26" ht="15.75" customHeight="1">
      <c r="A905" s="120"/>
      <c r="B905" s="132"/>
      <c r="C905" s="120"/>
      <c r="D905" s="120"/>
      <c r="E905" s="120"/>
      <c r="F905" s="120"/>
      <c r="G905" s="120"/>
      <c r="H905" s="120"/>
      <c r="I905" s="120"/>
      <c r="J905" s="120"/>
      <c r="K905" s="120"/>
      <c r="L905" s="120"/>
      <c r="M905" s="120"/>
      <c r="N905" s="120"/>
      <c r="O905" s="120"/>
      <c r="P905" s="120"/>
      <c r="Q905" s="120"/>
      <c r="R905" s="120"/>
      <c r="S905" s="120"/>
      <c r="T905" s="120"/>
      <c r="U905" s="120"/>
      <c r="V905" s="120"/>
      <c r="W905" s="120"/>
      <c r="X905" s="120"/>
      <c r="Y905" s="120"/>
      <c r="Z905" s="120"/>
    </row>
    <row r="906" spans="1:26" ht="15.75" customHeight="1">
      <c r="A906" s="120"/>
      <c r="B906" s="132"/>
      <c r="C906" s="120"/>
      <c r="D906" s="120"/>
      <c r="E906" s="120"/>
      <c r="F906" s="120"/>
      <c r="G906" s="120"/>
      <c r="H906" s="120"/>
      <c r="I906" s="120"/>
      <c r="J906" s="120"/>
      <c r="K906" s="120"/>
      <c r="L906" s="120"/>
      <c r="M906" s="120"/>
      <c r="N906" s="120"/>
      <c r="O906" s="120"/>
      <c r="P906" s="120"/>
      <c r="Q906" s="120"/>
      <c r="R906" s="120"/>
      <c r="S906" s="120"/>
      <c r="T906" s="120"/>
      <c r="U906" s="120"/>
      <c r="V906" s="120"/>
      <c r="W906" s="120"/>
      <c r="X906" s="120"/>
      <c r="Y906" s="120"/>
      <c r="Z906" s="120"/>
    </row>
    <row r="907" spans="1:26" ht="15.75" customHeight="1">
      <c r="A907" s="120"/>
      <c r="B907" s="132"/>
      <c r="C907" s="120"/>
      <c r="D907" s="120"/>
      <c r="E907" s="120"/>
      <c r="F907" s="120"/>
      <c r="G907" s="120"/>
      <c r="H907" s="120"/>
      <c r="I907" s="120"/>
      <c r="J907" s="120"/>
      <c r="K907" s="120"/>
      <c r="L907" s="120"/>
      <c r="M907" s="120"/>
      <c r="N907" s="120"/>
      <c r="O907" s="120"/>
      <c r="P907" s="120"/>
      <c r="Q907" s="120"/>
      <c r="R907" s="120"/>
      <c r="S907" s="120"/>
      <c r="T907" s="120"/>
      <c r="U907" s="120"/>
      <c r="V907" s="120"/>
      <c r="W907" s="120"/>
      <c r="X907" s="120"/>
      <c r="Y907" s="120"/>
      <c r="Z907" s="120"/>
    </row>
    <row r="908" spans="1:26" ht="15.75" customHeight="1">
      <c r="A908" s="120"/>
      <c r="B908" s="132"/>
      <c r="C908" s="120"/>
      <c r="D908" s="120"/>
      <c r="E908" s="120"/>
      <c r="F908" s="120"/>
      <c r="G908" s="120"/>
      <c r="H908" s="120"/>
      <c r="I908" s="120"/>
      <c r="J908" s="120"/>
      <c r="K908" s="120"/>
      <c r="L908" s="120"/>
      <c r="M908" s="120"/>
      <c r="N908" s="120"/>
      <c r="O908" s="120"/>
      <c r="P908" s="120"/>
      <c r="Q908" s="120"/>
      <c r="R908" s="120"/>
      <c r="S908" s="120"/>
      <c r="T908" s="120"/>
      <c r="U908" s="120"/>
      <c r="V908" s="120"/>
      <c r="W908" s="120"/>
      <c r="X908" s="120"/>
      <c r="Y908" s="120"/>
      <c r="Z908" s="120"/>
    </row>
    <row r="909" spans="1:26" ht="15.75" customHeight="1">
      <c r="A909" s="120"/>
      <c r="B909" s="132"/>
      <c r="C909" s="120"/>
      <c r="D909" s="120"/>
      <c r="E909" s="120"/>
      <c r="F909" s="120"/>
      <c r="G909" s="120"/>
      <c r="H909" s="120"/>
      <c r="I909" s="120"/>
      <c r="J909" s="120"/>
      <c r="K909" s="120"/>
      <c r="L909" s="120"/>
      <c r="M909" s="120"/>
      <c r="N909" s="120"/>
      <c r="O909" s="120"/>
      <c r="P909" s="120"/>
      <c r="Q909" s="120"/>
      <c r="R909" s="120"/>
      <c r="S909" s="120"/>
      <c r="T909" s="120"/>
      <c r="U909" s="120"/>
      <c r="V909" s="120"/>
      <c r="W909" s="120"/>
      <c r="X909" s="120"/>
      <c r="Y909" s="120"/>
      <c r="Z909" s="120"/>
    </row>
    <row r="910" spans="1:26" ht="15.75" customHeight="1">
      <c r="A910" s="120"/>
      <c r="B910" s="132"/>
      <c r="C910" s="120"/>
      <c r="D910" s="120"/>
      <c r="E910" s="120"/>
      <c r="F910" s="120"/>
      <c r="G910" s="120"/>
      <c r="H910" s="120"/>
      <c r="I910" s="120"/>
      <c r="J910" s="120"/>
      <c r="K910" s="120"/>
      <c r="L910" s="120"/>
      <c r="M910" s="120"/>
      <c r="N910" s="120"/>
      <c r="O910" s="120"/>
      <c r="P910" s="120"/>
      <c r="Q910" s="120"/>
      <c r="R910" s="120"/>
      <c r="S910" s="120"/>
      <c r="T910" s="120"/>
      <c r="U910" s="120"/>
      <c r="V910" s="120"/>
      <c r="W910" s="120"/>
      <c r="X910" s="120"/>
      <c r="Y910" s="120"/>
      <c r="Z910" s="120"/>
    </row>
    <row r="911" spans="1:26" ht="15.75" customHeight="1">
      <c r="A911" s="120"/>
      <c r="B911" s="132"/>
      <c r="C911" s="120"/>
      <c r="D911" s="120"/>
      <c r="E911" s="120"/>
      <c r="F911" s="120"/>
      <c r="G911" s="120"/>
      <c r="H911" s="120"/>
      <c r="I911" s="120"/>
      <c r="J911" s="120"/>
      <c r="K911" s="120"/>
      <c r="L911" s="120"/>
      <c r="M911" s="120"/>
      <c r="N911" s="120"/>
      <c r="O911" s="120"/>
      <c r="P911" s="120"/>
      <c r="Q911" s="120"/>
      <c r="R911" s="120"/>
      <c r="S911" s="120"/>
      <c r="T911" s="120"/>
      <c r="U911" s="120"/>
      <c r="V911" s="120"/>
      <c r="W911" s="120"/>
      <c r="X911" s="120"/>
      <c r="Y911" s="120"/>
      <c r="Z911" s="120"/>
    </row>
    <row r="912" spans="1:26" ht="15.75" customHeight="1">
      <c r="A912" s="120"/>
      <c r="B912" s="132"/>
      <c r="C912" s="120"/>
      <c r="D912" s="120"/>
      <c r="E912" s="120"/>
      <c r="F912" s="120"/>
      <c r="G912" s="120"/>
      <c r="H912" s="120"/>
      <c r="I912" s="120"/>
      <c r="J912" s="120"/>
      <c r="K912" s="120"/>
      <c r="L912" s="120"/>
      <c r="M912" s="120"/>
      <c r="N912" s="120"/>
      <c r="O912" s="120"/>
      <c r="P912" s="120"/>
      <c r="Q912" s="120"/>
      <c r="R912" s="120"/>
      <c r="S912" s="120"/>
      <c r="T912" s="120"/>
      <c r="U912" s="120"/>
      <c r="V912" s="120"/>
      <c r="W912" s="120"/>
      <c r="X912" s="120"/>
      <c r="Y912" s="120"/>
      <c r="Z912" s="120"/>
    </row>
    <row r="913" spans="1:26" ht="15.75" customHeight="1">
      <c r="A913" s="120"/>
      <c r="B913" s="132"/>
      <c r="C913" s="120"/>
      <c r="D913" s="120"/>
      <c r="E913" s="120"/>
      <c r="F913" s="120"/>
      <c r="G913" s="120"/>
      <c r="H913" s="120"/>
      <c r="I913" s="120"/>
      <c r="J913" s="120"/>
      <c r="K913" s="120"/>
      <c r="L913" s="120"/>
      <c r="M913" s="120"/>
      <c r="N913" s="120"/>
      <c r="O913" s="120"/>
      <c r="P913" s="120"/>
      <c r="Q913" s="120"/>
      <c r="R913" s="120"/>
      <c r="S913" s="120"/>
      <c r="T913" s="120"/>
      <c r="U913" s="120"/>
      <c r="V913" s="120"/>
      <c r="W913" s="120"/>
      <c r="X913" s="120"/>
      <c r="Y913" s="120"/>
      <c r="Z913" s="120"/>
    </row>
    <row r="914" spans="1:26" ht="15.75" customHeight="1">
      <c r="A914" s="120"/>
      <c r="B914" s="132"/>
      <c r="C914" s="120"/>
      <c r="D914" s="120"/>
      <c r="E914" s="120"/>
      <c r="F914" s="120"/>
      <c r="G914" s="120"/>
      <c r="H914" s="120"/>
      <c r="I914" s="120"/>
      <c r="J914" s="120"/>
      <c r="K914" s="120"/>
      <c r="L914" s="120"/>
      <c r="M914" s="120"/>
      <c r="N914" s="120"/>
      <c r="O914" s="120"/>
      <c r="P914" s="120"/>
      <c r="Q914" s="120"/>
      <c r="R914" s="120"/>
      <c r="S914" s="120"/>
      <c r="T914" s="120"/>
      <c r="U914" s="120"/>
      <c r="V914" s="120"/>
      <c r="W914" s="120"/>
      <c r="X914" s="120"/>
      <c r="Y914" s="120"/>
      <c r="Z914" s="120"/>
    </row>
    <row r="915" spans="1:26" ht="15.75" customHeight="1">
      <c r="A915" s="120"/>
      <c r="B915" s="132"/>
      <c r="C915" s="120"/>
      <c r="D915" s="120"/>
      <c r="E915" s="120"/>
      <c r="F915" s="120"/>
      <c r="G915" s="120"/>
      <c r="H915" s="120"/>
      <c r="I915" s="120"/>
      <c r="J915" s="120"/>
      <c r="K915" s="120"/>
      <c r="L915" s="120"/>
      <c r="M915" s="120"/>
      <c r="N915" s="120"/>
      <c r="O915" s="120"/>
      <c r="P915" s="120"/>
      <c r="Q915" s="120"/>
      <c r="R915" s="120"/>
      <c r="S915" s="120"/>
      <c r="T915" s="120"/>
      <c r="U915" s="120"/>
      <c r="V915" s="120"/>
      <c r="W915" s="120"/>
      <c r="X915" s="120"/>
      <c r="Y915" s="120"/>
      <c r="Z915" s="120"/>
    </row>
    <row r="916" spans="1:26" ht="15.75" customHeight="1">
      <c r="A916" s="120"/>
      <c r="B916" s="132"/>
      <c r="C916" s="120"/>
      <c r="D916" s="120"/>
      <c r="E916" s="120"/>
      <c r="F916" s="120"/>
      <c r="G916" s="120"/>
      <c r="H916" s="120"/>
      <c r="I916" s="120"/>
      <c r="J916" s="120"/>
      <c r="K916" s="120"/>
      <c r="L916" s="120"/>
      <c r="M916" s="120"/>
      <c r="N916" s="120"/>
      <c r="O916" s="120"/>
      <c r="P916" s="120"/>
      <c r="Q916" s="120"/>
      <c r="R916" s="120"/>
      <c r="S916" s="120"/>
      <c r="T916" s="120"/>
      <c r="U916" s="120"/>
      <c r="V916" s="120"/>
      <c r="W916" s="120"/>
      <c r="X916" s="120"/>
      <c r="Y916" s="120"/>
      <c r="Z916" s="120"/>
    </row>
    <row r="917" spans="1:26" ht="15.75" customHeight="1">
      <c r="A917" s="120"/>
      <c r="B917" s="132"/>
      <c r="C917" s="120"/>
      <c r="D917" s="120"/>
      <c r="E917" s="120"/>
      <c r="F917" s="120"/>
      <c r="G917" s="120"/>
      <c r="H917" s="120"/>
      <c r="I917" s="120"/>
      <c r="J917" s="120"/>
      <c r="K917" s="120"/>
      <c r="L917" s="120"/>
      <c r="M917" s="120"/>
      <c r="N917" s="120"/>
      <c r="O917" s="120"/>
      <c r="P917" s="120"/>
      <c r="Q917" s="120"/>
      <c r="R917" s="120"/>
      <c r="S917" s="120"/>
      <c r="T917" s="120"/>
      <c r="U917" s="120"/>
      <c r="V917" s="120"/>
      <c r="W917" s="120"/>
      <c r="X917" s="120"/>
      <c r="Y917" s="120"/>
      <c r="Z917" s="120"/>
    </row>
    <row r="918" spans="1:26" ht="15.75" customHeight="1">
      <c r="A918" s="120"/>
      <c r="B918" s="132"/>
      <c r="C918" s="120"/>
      <c r="D918" s="120"/>
      <c r="E918" s="120"/>
      <c r="F918" s="120"/>
      <c r="G918" s="120"/>
      <c r="H918" s="120"/>
      <c r="I918" s="120"/>
      <c r="J918" s="120"/>
      <c r="K918" s="120"/>
      <c r="L918" s="120"/>
      <c r="M918" s="120"/>
      <c r="N918" s="120"/>
      <c r="O918" s="120"/>
      <c r="P918" s="120"/>
      <c r="Q918" s="120"/>
      <c r="R918" s="120"/>
      <c r="S918" s="120"/>
      <c r="T918" s="120"/>
      <c r="U918" s="120"/>
      <c r="V918" s="120"/>
      <c r="W918" s="120"/>
      <c r="X918" s="120"/>
      <c r="Y918" s="120"/>
      <c r="Z918" s="120"/>
    </row>
    <row r="919" spans="1:26" ht="15.75" customHeight="1">
      <c r="A919" s="120"/>
      <c r="B919" s="132"/>
      <c r="C919" s="120"/>
      <c r="D919" s="120"/>
      <c r="E919" s="120"/>
      <c r="F919" s="120"/>
      <c r="G919" s="120"/>
      <c r="H919" s="120"/>
      <c r="I919" s="120"/>
      <c r="J919" s="120"/>
      <c r="K919" s="120"/>
      <c r="L919" s="120"/>
      <c r="M919" s="120"/>
      <c r="N919" s="120"/>
      <c r="O919" s="120"/>
      <c r="P919" s="120"/>
      <c r="Q919" s="120"/>
      <c r="R919" s="120"/>
      <c r="S919" s="120"/>
      <c r="T919" s="120"/>
      <c r="U919" s="120"/>
      <c r="V919" s="120"/>
      <c r="W919" s="120"/>
      <c r="X919" s="120"/>
      <c r="Y919" s="120"/>
      <c r="Z919" s="120"/>
    </row>
    <row r="920" spans="1:26" ht="15.75" customHeight="1">
      <c r="A920" s="120"/>
      <c r="B920" s="132"/>
      <c r="C920" s="120"/>
      <c r="D920" s="120"/>
      <c r="E920" s="120"/>
      <c r="F920" s="120"/>
      <c r="G920" s="120"/>
      <c r="H920" s="120"/>
      <c r="I920" s="120"/>
      <c r="J920" s="120"/>
      <c r="K920" s="120"/>
      <c r="L920" s="120"/>
      <c r="M920" s="120"/>
      <c r="N920" s="120"/>
      <c r="O920" s="120"/>
      <c r="P920" s="120"/>
      <c r="Q920" s="120"/>
      <c r="R920" s="120"/>
      <c r="S920" s="120"/>
      <c r="T920" s="120"/>
      <c r="U920" s="120"/>
      <c r="V920" s="120"/>
      <c r="W920" s="120"/>
      <c r="X920" s="120"/>
      <c r="Y920" s="120"/>
      <c r="Z920" s="120"/>
    </row>
    <row r="921" spans="1:26" ht="15.75" customHeight="1">
      <c r="A921" s="120"/>
      <c r="B921" s="132"/>
      <c r="C921" s="120"/>
      <c r="D921" s="120"/>
      <c r="E921" s="120"/>
      <c r="F921" s="120"/>
      <c r="G921" s="120"/>
      <c r="H921" s="120"/>
      <c r="I921" s="120"/>
      <c r="J921" s="120"/>
      <c r="K921" s="120"/>
      <c r="L921" s="120"/>
      <c r="M921" s="120"/>
      <c r="N921" s="120"/>
      <c r="O921" s="120"/>
      <c r="P921" s="120"/>
      <c r="Q921" s="120"/>
      <c r="R921" s="120"/>
      <c r="S921" s="120"/>
      <c r="T921" s="120"/>
      <c r="U921" s="120"/>
      <c r="V921" s="120"/>
      <c r="W921" s="120"/>
      <c r="X921" s="120"/>
      <c r="Y921" s="120"/>
      <c r="Z921" s="120"/>
    </row>
    <row r="922" spans="1:26" ht="15.75" customHeight="1">
      <c r="A922" s="120"/>
      <c r="B922" s="132"/>
      <c r="C922" s="120"/>
      <c r="D922" s="120"/>
      <c r="E922" s="120"/>
      <c r="F922" s="120"/>
      <c r="G922" s="120"/>
      <c r="H922" s="120"/>
      <c r="I922" s="120"/>
      <c r="J922" s="120"/>
      <c r="K922" s="120"/>
      <c r="L922" s="120"/>
      <c r="M922" s="120"/>
      <c r="N922" s="120"/>
      <c r="O922" s="120"/>
      <c r="P922" s="120"/>
      <c r="Q922" s="120"/>
      <c r="R922" s="120"/>
      <c r="S922" s="120"/>
      <c r="T922" s="120"/>
      <c r="U922" s="120"/>
      <c r="V922" s="120"/>
      <c r="W922" s="120"/>
      <c r="X922" s="120"/>
      <c r="Y922" s="120"/>
      <c r="Z922" s="120"/>
    </row>
    <row r="923" spans="1:26" ht="15.75" customHeight="1">
      <c r="A923" s="120"/>
      <c r="B923" s="132"/>
      <c r="C923" s="120"/>
      <c r="D923" s="120"/>
      <c r="E923" s="120"/>
      <c r="F923" s="120"/>
      <c r="G923" s="120"/>
      <c r="H923" s="120"/>
      <c r="I923" s="120"/>
      <c r="J923" s="120"/>
      <c r="K923" s="120"/>
      <c r="L923" s="120"/>
      <c r="M923" s="120"/>
      <c r="N923" s="120"/>
      <c r="O923" s="120"/>
      <c r="P923" s="120"/>
      <c r="Q923" s="120"/>
      <c r="R923" s="120"/>
      <c r="S923" s="120"/>
      <c r="T923" s="120"/>
      <c r="U923" s="120"/>
      <c r="V923" s="120"/>
      <c r="W923" s="120"/>
      <c r="X923" s="120"/>
      <c r="Y923" s="120"/>
      <c r="Z923" s="120"/>
    </row>
    <row r="924" spans="1:26" ht="15.75" customHeight="1">
      <c r="A924" s="120"/>
      <c r="B924" s="132"/>
      <c r="C924" s="120"/>
      <c r="D924" s="120"/>
      <c r="E924" s="120"/>
      <c r="F924" s="120"/>
      <c r="G924" s="120"/>
      <c r="H924" s="120"/>
      <c r="I924" s="120"/>
      <c r="J924" s="120"/>
      <c r="K924" s="120"/>
      <c r="L924" s="120"/>
      <c r="M924" s="120"/>
      <c r="N924" s="120"/>
      <c r="O924" s="120"/>
      <c r="P924" s="120"/>
      <c r="Q924" s="120"/>
      <c r="R924" s="120"/>
      <c r="S924" s="120"/>
      <c r="T924" s="120"/>
      <c r="U924" s="120"/>
      <c r="V924" s="120"/>
      <c r="W924" s="120"/>
      <c r="X924" s="120"/>
      <c r="Y924" s="120"/>
      <c r="Z924" s="120"/>
    </row>
    <row r="925" spans="1:26" ht="15.75" customHeight="1">
      <c r="A925" s="120"/>
      <c r="B925" s="132"/>
      <c r="C925" s="120"/>
      <c r="D925" s="120"/>
      <c r="E925" s="120"/>
      <c r="F925" s="120"/>
      <c r="G925" s="120"/>
      <c r="H925" s="120"/>
      <c r="I925" s="120"/>
      <c r="J925" s="120"/>
      <c r="K925" s="120"/>
      <c r="L925" s="120"/>
      <c r="M925" s="120"/>
      <c r="N925" s="120"/>
      <c r="O925" s="120"/>
      <c r="P925" s="120"/>
      <c r="Q925" s="120"/>
      <c r="R925" s="120"/>
      <c r="S925" s="120"/>
      <c r="T925" s="120"/>
      <c r="U925" s="120"/>
      <c r="V925" s="120"/>
      <c r="W925" s="120"/>
      <c r="X925" s="120"/>
      <c r="Y925" s="120"/>
      <c r="Z925" s="120"/>
    </row>
    <row r="926" spans="1:26" ht="15.75" customHeight="1">
      <c r="A926" s="120"/>
      <c r="B926" s="132"/>
      <c r="C926" s="120"/>
      <c r="D926" s="120"/>
      <c r="E926" s="120"/>
      <c r="F926" s="120"/>
      <c r="G926" s="120"/>
      <c r="H926" s="120"/>
      <c r="I926" s="120"/>
      <c r="J926" s="120"/>
      <c r="K926" s="120"/>
      <c r="L926" s="120"/>
      <c r="M926" s="120"/>
      <c r="N926" s="120"/>
      <c r="O926" s="120"/>
      <c r="P926" s="120"/>
      <c r="Q926" s="120"/>
      <c r="R926" s="120"/>
      <c r="S926" s="120"/>
      <c r="T926" s="120"/>
      <c r="U926" s="120"/>
      <c r="V926" s="120"/>
      <c r="W926" s="120"/>
      <c r="X926" s="120"/>
      <c r="Y926" s="120"/>
      <c r="Z926" s="120"/>
    </row>
    <row r="927" spans="1:26" ht="15.75" customHeight="1">
      <c r="A927" s="120"/>
      <c r="B927" s="132"/>
      <c r="C927" s="120"/>
      <c r="D927" s="120"/>
      <c r="E927" s="120"/>
      <c r="F927" s="120"/>
      <c r="G927" s="120"/>
      <c r="H927" s="120"/>
      <c r="I927" s="120"/>
      <c r="J927" s="120"/>
      <c r="K927" s="120"/>
      <c r="L927" s="120"/>
      <c r="M927" s="120"/>
      <c r="N927" s="120"/>
      <c r="O927" s="120"/>
      <c r="P927" s="120"/>
      <c r="Q927" s="120"/>
      <c r="R927" s="120"/>
      <c r="S927" s="120"/>
      <c r="T927" s="120"/>
      <c r="U927" s="120"/>
      <c r="V927" s="120"/>
      <c r="W927" s="120"/>
      <c r="X927" s="120"/>
      <c r="Y927" s="120"/>
      <c r="Z927" s="120"/>
    </row>
    <row r="928" spans="1:26" ht="15.75" customHeight="1">
      <c r="A928" s="120"/>
      <c r="B928" s="132"/>
      <c r="C928" s="120"/>
      <c r="D928" s="120"/>
      <c r="E928" s="120"/>
      <c r="F928" s="120"/>
      <c r="G928" s="120"/>
      <c r="H928" s="120"/>
      <c r="I928" s="120"/>
      <c r="J928" s="120"/>
      <c r="K928" s="120"/>
      <c r="L928" s="120"/>
      <c r="M928" s="120"/>
      <c r="N928" s="120"/>
      <c r="O928" s="120"/>
      <c r="P928" s="120"/>
      <c r="Q928" s="120"/>
      <c r="R928" s="120"/>
      <c r="S928" s="120"/>
      <c r="T928" s="120"/>
      <c r="U928" s="120"/>
      <c r="V928" s="120"/>
      <c r="W928" s="120"/>
      <c r="X928" s="120"/>
      <c r="Y928" s="120"/>
      <c r="Z928" s="120"/>
    </row>
    <row r="929" spans="1:26" ht="15.75" customHeight="1">
      <c r="A929" s="120"/>
      <c r="B929" s="132"/>
      <c r="C929" s="120"/>
      <c r="D929" s="120"/>
      <c r="E929" s="120"/>
      <c r="F929" s="120"/>
      <c r="G929" s="120"/>
      <c r="H929" s="120"/>
      <c r="I929" s="120"/>
      <c r="J929" s="120"/>
      <c r="K929" s="120"/>
      <c r="L929" s="120"/>
      <c r="M929" s="120"/>
      <c r="N929" s="120"/>
      <c r="O929" s="120"/>
      <c r="P929" s="120"/>
      <c r="Q929" s="120"/>
      <c r="R929" s="120"/>
      <c r="S929" s="120"/>
      <c r="T929" s="120"/>
      <c r="U929" s="120"/>
      <c r="V929" s="120"/>
      <c r="W929" s="120"/>
      <c r="X929" s="120"/>
      <c r="Y929" s="120"/>
      <c r="Z929" s="120"/>
    </row>
    <row r="930" spans="1:26" ht="15.75" customHeight="1">
      <c r="A930" s="120"/>
      <c r="B930" s="132"/>
      <c r="C930" s="120"/>
      <c r="D930" s="120"/>
      <c r="E930" s="120"/>
      <c r="F930" s="120"/>
      <c r="G930" s="120"/>
      <c r="H930" s="120"/>
      <c r="I930" s="120"/>
      <c r="J930" s="120"/>
      <c r="K930" s="120"/>
      <c r="L930" s="120"/>
      <c r="M930" s="120"/>
      <c r="N930" s="120"/>
      <c r="O930" s="120"/>
      <c r="P930" s="120"/>
      <c r="Q930" s="120"/>
      <c r="R930" s="120"/>
      <c r="S930" s="120"/>
      <c r="T930" s="120"/>
      <c r="U930" s="120"/>
      <c r="V930" s="120"/>
      <c r="W930" s="120"/>
      <c r="X930" s="120"/>
      <c r="Y930" s="120"/>
      <c r="Z930" s="120"/>
    </row>
    <row r="931" spans="1:26" ht="15.75" customHeight="1">
      <c r="A931" s="120"/>
      <c r="B931" s="132"/>
      <c r="C931" s="120"/>
      <c r="D931" s="120"/>
      <c r="E931" s="120"/>
      <c r="F931" s="120"/>
      <c r="G931" s="120"/>
      <c r="H931" s="120"/>
      <c r="I931" s="120"/>
      <c r="J931" s="120"/>
      <c r="K931" s="120"/>
      <c r="L931" s="120"/>
      <c r="M931" s="120"/>
      <c r="N931" s="120"/>
      <c r="O931" s="120"/>
      <c r="P931" s="120"/>
      <c r="Q931" s="120"/>
      <c r="R931" s="120"/>
      <c r="S931" s="120"/>
      <c r="T931" s="120"/>
      <c r="U931" s="120"/>
      <c r="V931" s="120"/>
      <c r="W931" s="120"/>
      <c r="X931" s="120"/>
      <c r="Y931" s="120"/>
      <c r="Z931" s="120"/>
    </row>
    <row r="932" spans="1:26" ht="15.75" customHeight="1">
      <c r="A932" s="120"/>
      <c r="B932" s="132"/>
      <c r="C932" s="120"/>
      <c r="D932" s="120"/>
      <c r="E932" s="120"/>
      <c r="F932" s="120"/>
      <c r="G932" s="120"/>
      <c r="H932" s="120"/>
      <c r="I932" s="120"/>
      <c r="J932" s="120"/>
      <c r="K932" s="120"/>
      <c r="L932" s="120"/>
      <c r="M932" s="120"/>
      <c r="N932" s="120"/>
      <c r="O932" s="120"/>
      <c r="P932" s="120"/>
      <c r="Q932" s="120"/>
      <c r="R932" s="120"/>
      <c r="S932" s="120"/>
      <c r="T932" s="120"/>
      <c r="U932" s="120"/>
      <c r="V932" s="120"/>
      <c r="W932" s="120"/>
      <c r="X932" s="120"/>
      <c r="Y932" s="120"/>
      <c r="Z932" s="120"/>
    </row>
    <row r="933" spans="1:26" ht="15.75" customHeight="1">
      <c r="A933" s="120"/>
      <c r="B933" s="132"/>
      <c r="C933" s="120"/>
      <c r="D933" s="120"/>
      <c r="E933" s="120"/>
      <c r="F933" s="120"/>
      <c r="G933" s="120"/>
      <c r="H933" s="120"/>
      <c r="I933" s="120"/>
      <c r="J933" s="120"/>
      <c r="K933" s="120"/>
      <c r="L933" s="120"/>
      <c r="M933" s="120"/>
      <c r="N933" s="120"/>
      <c r="O933" s="120"/>
      <c r="P933" s="120"/>
      <c r="Q933" s="120"/>
      <c r="R933" s="120"/>
      <c r="S933" s="120"/>
      <c r="T933" s="120"/>
      <c r="U933" s="120"/>
      <c r="V933" s="120"/>
      <c r="W933" s="120"/>
      <c r="X933" s="120"/>
      <c r="Y933" s="120"/>
      <c r="Z933" s="120"/>
    </row>
    <row r="934" spans="1:26" ht="15.75" customHeight="1">
      <c r="A934" s="120"/>
      <c r="B934" s="132"/>
      <c r="C934" s="120"/>
      <c r="D934" s="120"/>
      <c r="E934" s="120"/>
      <c r="F934" s="120"/>
      <c r="G934" s="120"/>
      <c r="H934" s="120"/>
      <c r="I934" s="120"/>
      <c r="J934" s="120"/>
      <c r="K934" s="120"/>
      <c r="L934" s="120"/>
      <c r="M934" s="120"/>
      <c r="N934" s="120"/>
      <c r="O934" s="120"/>
      <c r="P934" s="120"/>
      <c r="Q934" s="120"/>
      <c r="R934" s="120"/>
      <c r="S934" s="120"/>
      <c r="T934" s="120"/>
      <c r="U934" s="120"/>
      <c r="V934" s="120"/>
      <c r="W934" s="120"/>
      <c r="X934" s="120"/>
      <c r="Y934" s="120"/>
      <c r="Z934" s="120"/>
    </row>
    <row r="935" spans="1:26" ht="15.75" customHeight="1">
      <c r="A935" s="120"/>
      <c r="B935" s="132"/>
      <c r="C935" s="120"/>
      <c r="D935" s="120"/>
      <c r="E935" s="120"/>
      <c r="F935" s="120"/>
      <c r="G935" s="120"/>
      <c r="H935" s="120"/>
      <c r="I935" s="120"/>
      <c r="J935" s="120"/>
      <c r="K935" s="120"/>
      <c r="L935" s="120"/>
      <c r="M935" s="120"/>
      <c r="N935" s="120"/>
      <c r="O935" s="120"/>
      <c r="P935" s="120"/>
      <c r="Q935" s="120"/>
      <c r="R935" s="120"/>
      <c r="S935" s="120"/>
      <c r="T935" s="120"/>
      <c r="U935" s="120"/>
      <c r="V935" s="120"/>
      <c r="W935" s="120"/>
      <c r="X935" s="120"/>
      <c r="Y935" s="120"/>
      <c r="Z935" s="120"/>
    </row>
    <row r="936" spans="1:26" ht="15.75" customHeight="1">
      <c r="A936" s="120"/>
      <c r="B936" s="132"/>
      <c r="C936" s="120"/>
      <c r="D936" s="120"/>
      <c r="E936" s="120"/>
      <c r="F936" s="120"/>
      <c r="G936" s="120"/>
      <c r="H936" s="120"/>
      <c r="I936" s="120"/>
      <c r="J936" s="120"/>
      <c r="K936" s="120"/>
      <c r="L936" s="120"/>
      <c r="M936" s="120"/>
      <c r="N936" s="120"/>
      <c r="O936" s="120"/>
      <c r="P936" s="120"/>
      <c r="Q936" s="120"/>
      <c r="R936" s="120"/>
      <c r="S936" s="120"/>
      <c r="T936" s="120"/>
      <c r="U936" s="120"/>
      <c r="V936" s="120"/>
      <c r="W936" s="120"/>
      <c r="X936" s="120"/>
      <c r="Y936" s="120"/>
      <c r="Z936" s="120"/>
    </row>
    <row r="937" spans="1:26" ht="15.75" customHeight="1">
      <c r="A937" s="120"/>
      <c r="B937" s="132"/>
      <c r="C937" s="120"/>
      <c r="D937" s="120"/>
      <c r="E937" s="120"/>
      <c r="F937" s="120"/>
      <c r="G937" s="120"/>
      <c r="H937" s="120"/>
      <c r="I937" s="120"/>
      <c r="J937" s="120"/>
      <c r="K937" s="120"/>
      <c r="L937" s="120"/>
      <c r="M937" s="120"/>
      <c r="N937" s="120"/>
      <c r="O937" s="120"/>
      <c r="P937" s="120"/>
      <c r="Q937" s="120"/>
      <c r="R937" s="120"/>
      <c r="S937" s="120"/>
      <c r="T937" s="120"/>
      <c r="U937" s="120"/>
      <c r="V937" s="120"/>
      <c r="W937" s="120"/>
      <c r="X937" s="120"/>
      <c r="Y937" s="120"/>
      <c r="Z937" s="120"/>
    </row>
    <row r="938" spans="1:26" ht="15.75" customHeight="1">
      <c r="A938" s="120"/>
      <c r="B938" s="132"/>
      <c r="C938" s="120"/>
      <c r="D938" s="120"/>
      <c r="E938" s="120"/>
      <c r="F938" s="120"/>
      <c r="G938" s="120"/>
      <c r="H938" s="120"/>
      <c r="I938" s="120"/>
      <c r="J938" s="120"/>
      <c r="K938" s="120"/>
      <c r="L938" s="120"/>
      <c r="M938" s="120"/>
      <c r="N938" s="120"/>
      <c r="O938" s="120"/>
      <c r="P938" s="120"/>
      <c r="Q938" s="120"/>
      <c r="R938" s="120"/>
      <c r="S938" s="120"/>
      <c r="T938" s="120"/>
      <c r="U938" s="120"/>
      <c r="V938" s="120"/>
      <c r="W938" s="120"/>
      <c r="X938" s="120"/>
      <c r="Y938" s="120"/>
      <c r="Z938" s="120"/>
    </row>
    <row r="939" spans="1:26" ht="15.75" customHeight="1">
      <c r="A939" s="120"/>
      <c r="B939" s="132"/>
      <c r="C939" s="120"/>
      <c r="D939" s="120"/>
      <c r="E939" s="120"/>
      <c r="F939" s="120"/>
      <c r="G939" s="120"/>
      <c r="H939" s="120"/>
      <c r="I939" s="120"/>
      <c r="J939" s="120"/>
      <c r="K939" s="120"/>
      <c r="L939" s="120"/>
      <c r="M939" s="120"/>
      <c r="N939" s="120"/>
      <c r="O939" s="120"/>
      <c r="P939" s="120"/>
      <c r="Q939" s="120"/>
      <c r="R939" s="120"/>
      <c r="S939" s="120"/>
      <c r="T939" s="120"/>
      <c r="U939" s="120"/>
      <c r="V939" s="120"/>
      <c r="W939" s="120"/>
      <c r="X939" s="120"/>
      <c r="Y939" s="120"/>
      <c r="Z939" s="120"/>
    </row>
    <row r="940" spans="1:26" ht="15.75" customHeight="1">
      <c r="A940" s="120"/>
      <c r="B940" s="132"/>
      <c r="C940" s="120"/>
      <c r="D940" s="120"/>
      <c r="E940" s="120"/>
      <c r="F940" s="120"/>
      <c r="G940" s="120"/>
      <c r="H940" s="120"/>
      <c r="I940" s="120"/>
      <c r="J940" s="120"/>
      <c r="K940" s="120"/>
      <c r="L940" s="120"/>
      <c r="M940" s="120"/>
      <c r="N940" s="120"/>
      <c r="O940" s="120"/>
      <c r="P940" s="120"/>
      <c r="Q940" s="120"/>
      <c r="R940" s="120"/>
      <c r="S940" s="120"/>
      <c r="T940" s="120"/>
      <c r="U940" s="120"/>
      <c r="V940" s="120"/>
      <c r="W940" s="120"/>
      <c r="X940" s="120"/>
      <c r="Y940" s="120"/>
      <c r="Z940" s="120"/>
    </row>
    <row r="941" spans="1:26" ht="15.75" customHeight="1">
      <c r="A941" s="120"/>
      <c r="B941" s="132"/>
      <c r="C941" s="120"/>
      <c r="D941" s="120"/>
      <c r="E941" s="120"/>
      <c r="F941" s="120"/>
      <c r="G941" s="120"/>
      <c r="H941" s="120"/>
      <c r="I941" s="120"/>
      <c r="J941" s="120"/>
      <c r="K941" s="120"/>
      <c r="L941" s="120"/>
      <c r="M941" s="120"/>
      <c r="N941" s="120"/>
      <c r="O941" s="120"/>
      <c r="P941" s="120"/>
      <c r="Q941" s="120"/>
      <c r="R941" s="120"/>
      <c r="S941" s="120"/>
      <c r="T941" s="120"/>
      <c r="U941" s="120"/>
      <c r="V941" s="120"/>
      <c r="W941" s="120"/>
      <c r="X941" s="120"/>
      <c r="Y941" s="120"/>
      <c r="Z941" s="120"/>
    </row>
    <row r="942" spans="1:26" ht="15.75" customHeight="1">
      <c r="A942" s="120"/>
      <c r="B942" s="132"/>
      <c r="C942" s="120"/>
      <c r="D942" s="120"/>
      <c r="E942" s="120"/>
      <c r="F942" s="120"/>
      <c r="G942" s="120"/>
      <c r="H942" s="120"/>
      <c r="I942" s="120"/>
      <c r="J942" s="120"/>
      <c r="K942" s="120"/>
      <c r="L942" s="120"/>
      <c r="M942" s="120"/>
      <c r="N942" s="120"/>
      <c r="O942" s="120"/>
      <c r="P942" s="120"/>
      <c r="Q942" s="120"/>
      <c r="R942" s="120"/>
      <c r="S942" s="120"/>
      <c r="T942" s="120"/>
      <c r="U942" s="120"/>
      <c r="V942" s="120"/>
      <c r="W942" s="120"/>
      <c r="X942" s="120"/>
      <c r="Y942" s="120"/>
      <c r="Z942" s="120"/>
    </row>
    <row r="943" spans="1:26" ht="15.75" customHeight="1">
      <c r="A943" s="120"/>
      <c r="B943" s="132"/>
      <c r="C943" s="120"/>
      <c r="D943" s="120"/>
      <c r="E943" s="120"/>
      <c r="F943" s="120"/>
      <c r="G943" s="120"/>
      <c r="H943" s="120"/>
      <c r="I943" s="120"/>
      <c r="J943" s="120"/>
      <c r="K943" s="120"/>
      <c r="L943" s="120"/>
      <c r="M943" s="120"/>
      <c r="N943" s="120"/>
      <c r="O943" s="120"/>
      <c r="P943" s="120"/>
      <c r="Q943" s="120"/>
      <c r="R943" s="120"/>
      <c r="S943" s="120"/>
      <c r="T943" s="120"/>
      <c r="U943" s="120"/>
      <c r="V943" s="120"/>
      <c r="W943" s="120"/>
      <c r="X943" s="120"/>
      <c r="Y943" s="120"/>
      <c r="Z943" s="120"/>
    </row>
    <row r="944" spans="1:26" ht="15.75" customHeight="1">
      <c r="A944" s="120"/>
      <c r="B944" s="132"/>
      <c r="C944" s="120"/>
      <c r="D944" s="120"/>
      <c r="E944" s="120"/>
      <c r="F944" s="120"/>
      <c r="G944" s="120"/>
      <c r="H944" s="120"/>
      <c r="I944" s="120"/>
      <c r="J944" s="120"/>
      <c r="K944" s="120"/>
      <c r="L944" s="120"/>
      <c r="M944" s="120"/>
      <c r="N944" s="120"/>
      <c r="O944" s="120"/>
      <c r="P944" s="120"/>
      <c r="Q944" s="120"/>
      <c r="R944" s="120"/>
      <c r="S944" s="120"/>
      <c r="T944" s="120"/>
      <c r="U944" s="120"/>
      <c r="V944" s="120"/>
      <c r="W944" s="120"/>
      <c r="X944" s="120"/>
      <c r="Y944" s="120"/>
      <c r="Z944" s="120"/>
    </row>
    <row r="945" spans="1:26" ht="15.75" customHeight="1">
      <c r="A945" s="120"/>
      <c r="B945" s="132"/>
      <c r="C945" s="120"/>
      <c r="D945" s="120"/>
      <c r="E945" s="120"/>
      <c r="F945" s="120"/>
      <c r="G945" s="120"/>
      <c r="H945" s="120"/>
      <c r="I945" s="120"/>
      <c r="J945" s="120"/>
      <c r="K945" s="120"/>
      <c r="L945" s="120"/>
      <c r="M945" s="120"/>
      <c r="N945" s="120"/>
      <c r="O945" s="120"/>
      <c r="P945" s="120"/>
      <c r="Q945" s="120"/>
      <c r="R945" s="120"/>
      <c r="S945" s="120"/>
      <c r="T945" s="120"/>
      <c r="U945" s="120"/>
      <c r="V945" s="120"/>
      <c r="W945" s="120"/>
      <c r="X945" s="120"/>
      <c r="Y945" s="120"/>
      <c r="Z945" s="120"/>
    </row>
    <row r="946" spans="1:26" ht="15.75" customHeight="1">
      <c r="A946" s="120"/>
      <c r="B946" s="132"/>
      <c r="C946" s="120"/>
      <c r="D946" s="120"/>
      <c r="E946" s="120"/>
      <c r="F946" s="120"/>
      <c r="G946" s="120"/>
      <c r="H946" s="120"/>
      <c r="I946" s="120"/>
      <c r="J946" s="120"/>
      <c r="K946" s="120"/>
      <c r="L946" s="120"/>
      <c r="M946" s="120"/>
      <c r="N946" s="120"/>
      <c r="O946" s="120"/>
      <c r="P946" s="120"/>
      <c r="Q946" s="120"/>
      <c r="R946" s="120"/>
      <c r="S946" s="120"/>
      <c r="T946" s="120"/>
      <c r="U946" s="120"/>
      <c r="V946" s="120"/>
      <c r="W946" s="120"/>
      <c r="X946" s="120"/>
      <c r="Y946" s="120"/>
      <c r="Z946" s="120"/>
    </row>
    <row r="947" spans="1:26" ht="15.75" customHeight="1">
      <c r="A947" s="120"/>
      <c r="B947" s="132"/>
      <c r="C947" s="120"/>
      <c r="D947" s="120"/>
      <c r="E947" s="120"/>
      <c r="F947" s="120"/>
      <c r="G947" s="120"/>
      <c r="H947" s="120"/>
      <c r="I947" s="120"/>
      <c r="J947" s="120"/>
      <c r="K947" s="120"/>
      <c r="L947" s="120"/>
      <c r="M947" s="120"/>
      <c r="N947" s="120"/>
      <c r="O947" s="120"/>
      <c r="P947" s="120"/>
      <c r="Q947" s="120"/>
      <c r="R947" s="120"/>
      <c r="S947" s="120"/>
      <c r="T947" s="120"/>
      <c r="U947" s="120"/>
      <c r="V947" s="120"/>
      <c r="W947" s="120"/>
      <c r="X947" s="120"/>
      <c r="Y947" s="120"/>
      <c r="Z947" s="120"/>
    </row>
    <row r="948" spans="1:26" ht="15.75" customHeight="1">
      <c r="A948" s="120"/>
      <c r="B948" s="132"/>
      <c r="C948" s="120"/>
      <c r="D948" s="120"/>
      <c r="E948" s="120"/>
      <c r="F948" s="120"/>
      <c r="G948" s="120"/>
      <c r="H948" s="120"/>
      <c r="I948" s="120"/>
      <c r="J948" s="120"/>
      <c r="K948" s="120"/>
      <c r="L948" s="120"/>
      <c r="M948" s="120"/>
      <c r="N948" s="120"/>
      <c r="O948" s="120"/>
      <c r="P948" s="120"/>
      <c r="Q948" s="120"/>
      <c r="R948" s="120"/>
      <c r="S948" s="120"/>
      <c r="T948" s="120"/>
      <c r="U948" s="120"/>
      <c r="V948" s="120"/>
      <c r="W948" s="120"/>
      <c r="X948" s="120"/>
      <c r="Y948" s="120"/>
      <c r="Z948" s="120"/>
    </row>
    <row r="949" spans="1:26" ht="15.75" customHeight="1">
      <c r="A949" s="120"/>
      <c r="B949" s="132"/>
      <c r="C949" s="120"/>
      <c r="D949" s="120"/>
      <c r="E949" s="120"/>
      <c r="F949" s="120"/>
      <c r="G949" s="120"/>
      <c r="H949" s="120"/>
      <c r="I949" s="120"/>
      <c r="J949" s="120"/>
      <c r="K949" s="120"/>
      <c r="L949" s="120"/>
      <c r="M949" s="120"/>
      <c r="N949" s="120"/>
      <c r="O949" s="120"/>
      <c r="P949" s="120"/>
      <c r="Q949" s="120"/>
      <c r="R949" s="120"/>
      <c r="S949" s="120"/>
      <c r="T949" s="120"/>
      <c r="U949" s="120"/>
      <c r="V949" s="120"/>
      <c r="W949" s="120"/>
      <c r="X949" s="120"/>
      <c r="Y949" s="120"/>
      <c r="Z949" s="120"/>
    </row>
    <row r="950" spans="1:26" ht="15.75" customHeight="1">
      <c r="A950" s="120"/>
      <c r="B950" s="132"/>
      <c r="C950" s="120"/>
      <c r="D950" s="120"/>
      <c r="E950" s="120"/>
      <c r="F950" s="120"/>
      <c r="G950" s="120"/>
      <c r="H950" s="120"/>
      <c r="I950" s="120"/>
      <c r="J950" s="120"/>
      <c r="K950" s="120"/>
      <c r="L950" s="120"/>
      <c r="M950" s="120"/>
      <c r="N950" s="120"/>
      <c r="O950" s="120"/>
      <c r="P950" s="120"/>
      <c r="Q950" s="120"/>
      <c r="R950" s="120"/>
      <c r="S950" s="120"/>
      <c r="T950" s="120"/>
      <c r="U950" s="120"/>
      <c r="V950" s="120"/>
      <c r="W950" s="120"/>
      <c r="X950" s="120"/>
      <c r="Y950" s="120"/>
      <c r="Z950" s="120"/>
    </row>
    <row r="951" spans="1:26" ht="15.75" customHeight="1">
      <c r="A951" s="120"/>
      <c r="B951" s="132"/>
      <c r="C951" s="120"/>
      <c r="D951" s="120"/>
      <c r="E951" s="120"/>
      <c r="F951" s="120"/>
      <c r="G951" s="120"/>
      <c r="H951" s="120"/>
      <c r="I951" s="120"/>
      <c r="J951" s="120"/>
      <c r="K951" s="120"/>
      <c r="L951" s="120"/>
      <c r="M951" s="120"/>
      <c r="N951" s="120"/>
      <c r="O951" s="120"/>
      <c r="P951" s="120"/>
      <c r="Q951" s="120"/>
      <c r="R951" s="120"/>
      <c r="S951" s="120"/>
      <c r="T951" s="120"/>
      <c r="U951" s="120"/>
      <c r="V951" s="120"/>
      <c r="W951" s="120"/>
      <c r="X951" s="120"/>
      <c r="Y951" s="120"/>
      <c r="Z951" s="120"/>
    </row>
    <row r="952" spans="1:26" ht="15.75" customHeight="1">
      <c r="A952" s="120"/>
      <c r="B952" s="132"/>
      <c r="C952" s="120"/>
      <c r="D952" s="120"/>
      <c r="E952" s="120"/>
      <c r="F952" s="120"/>
      <c r="G952" s="120"/>
      <c r="H952" s="120"/>
      <c r="I952" s="120"/>
      <c r="J952" s="120"/>
      <c r="K952" s="120"/>
      <c r="L952" s="120"/>
      <c r="M952" s="120"/>
      <c r="N952" s="120"/>
      <c r="O952" s="120"/>
      <c r="P952" s="120"/>
      <c r="Q952" s="120"/>
      <c r="R952" s="120"/>
      <c r="S952" s="120"/>
      <c r="T952" s="120"/>
      <c r="U952" s="120"/>
      <c r="V952" s="120"/>
      <c r="W952" s="120"/>
      <c r="X952" s="120"/>
      <c r="Y952" s="120"/>
      <c r="Z952" s="120"/>
    </row>
    <row r="953" spans="1:26" ht="15.75" customHeight="1">
      <c r="A953" s="120"/>
      <c r="B953" s="132"/>
      <c r="C953" s="120"/>
      <c r="D953" s="120"/>
      <c r="E953" s="120"/>
      <c r="F953" s="120"/>
      <c r="G953" s="120"/>
      <c r="H953" s="120"/>
      <c r="I953" s="120"/>
      <c r="J953" s="120"/>
      <c r="K953" s="120"/>
      <c r="L953" s="120"/>
      <c r="M953" s="120"/>
      <c r="N953" s="120"/>
      <c r="O953" s="120"/>
      <c r="P953" s="120"/>
      <c r="Q953" s="120"/>
      <c r="R953" s="120"/>
      <c r="S953" s="120"/>
      <c r="T953" s="120"/>
      <c r="U953" s="120"/>
      <c r="V953" s="120"/>
      <c r="W953" s="120"/>
      <c r="X953" s="120"/>
      <c r="Y953" s="120"/>
      <c r="Z953" s="120"/>
    </row>
    <row r="954" spans="1:26" ht="15.75" customHeight="1">
      <c r="A954" s="120"/>
      <c r="B954" s="132"/>
      <c r="C954" s="120"/>
      <c r="D954" s="120"/>
      <c r="E954" s="120"/>
      <c r="F954" s="120"/>
      <c r="G954" s="120"/>
      <c r="H954" s="120"/>
      <c r="I954" s="120"/>
      <c r="J954" s="120"/>
      <c r="K954" s="120"/>
      <c r="L954" s="120"/>
      <c r="M954" s="120"/>
      <c r="N954" s="120"/>
      <c r="O954" s="120"/>
      <c r="P954" s="120"/>
      <c r="Q954" s="120"/>
      <c r="R954" s="120"/>
      <c r="S954" s="120"/>
      <c r="T954" s="120"/>
      <c r="U954" s="120"/>
      <c r="V954" s="120"/>
      <c r="W954" s="120"/>
      <c r="X954" s="120"/>
      <c r="Y954" s="120"/>
      <c r="Z954" s="120"/>
    </row>
    <row r="955" spans="1:26" ht="15.75" customHeight="1">
      <c r="A955" s="120"/>
      <c r="B955" s="132"/>
      <c r="C955" s="120"/>
      <c r="D955" s="120"/>
      <c r="E955" s="120"/>
      <c r="F955" s="120"/>
      <c r="G955" s="120"/>
      <c r="H955" s="120"/>
      <c r="I955" s="120"/>
      <c r="J955" s="120"/>
      <c r="K955" s="120"/>
      <c r="L955" s="120"/>
      <c r="M955" s="120"/>
      <c r="N955" s="120"/>
      <c r="O955" s="120"/>
      <c r="P955" s="120"/>
      <c r="Q955" s="120"/>
      <c r="R955" s="120"/>
      <c r="S955" s="120"/>
      <c r="T955" s="120"/>
      <c r="U955" s="120"/>
      <c r="V955" s="120"/>
      <c r="W955" s="120"/>
      <c r="X955" s="120"/>
      <c r="Y955" s="120"/>
      <c r="Z955" s="120"/>
    </row>
    <row r="956" spans="1:26" ht="15.75" customHeight="1">
      <c r="A956" s="120"/>
      <c r="B956" s="132"/>
      <c r="C956" s="120"/>
      <c r="D956" s="120"/>
      <c r="E956" s="120"/>
      <c r="F956" s="120"/>
      <c r="G956" s="120"/>
      <c r="H956" s="120"/>
      <c r="I956" s="120"/>
      <c r="J956" s="120"/>
      <c r="K956" s="120"/>
      <c r="L956" s="120"/>
      <c r="M956" s="120"/>
      <c r="N956" s="120"/>
      <c r="O956" s="120"/>
      <c r="P956" s="120"/>
      <c r="Q956" s="120"/>
      <c r="R956" s="120"/>
      <c r="S956" s="120"/>
      <c r="T956" s="120"/>
      <c r="U956" s="120"/>
      <c r="V956" s="120"/>
      <c r="W956" s="120"/>
      <c r="X956" s="120"/>
      <c r="Y956" s="120"/>
      <c r="Z956" s="120"/>
    </row>
    <row r="957" spans="1:26" ht="15.75" customHeight="1">
      <c r="A957" s="120"/>
      <c r="B957" s="132"/>
      <c r="C957" s="120"/>
      <c r="D957" s="120"/>
      <c r="E957" s="120"/>
      <c r="F957" s="120"/>
      <c r="G957" s="120"/>
      <c r="H957" s="120"/>
      <c r="I957" s="120"/>
      <c r="J957" s="120"/>
      <c r="K957" s="120"/>
      <c r="L957" s="120"/>
      <c r="M957" s="120"/>
      <c r="N957" s="120"/>
      <c r="O957" s="120"/>
      <c r="P957" s="120"/>
      <c r="Q957" s="120"/>
      <c r="R957" s="120"/>
      <c r="S957" s="120"/>
      <c r="T957" s="120"/>
      <c r="U957" s="120"/>
      <c r="V957" s="120"/>
      <c r="W957" s="120"/>
      <c r="X957" s="120"/>
      <c r="Y957" s="120"/>
      <c r="Z957" s="120"/>
    </row>
    <row r="958" spans="1:26" ht="15.75" customHeight="1">
      <c r="A958" s="120"/>
      <c r="B958" s="132"/>
      <c r="C958" s="120"/>
      <c r="D958" s="120"/>
      <c r="E958" s="120"/>
      <c r="F958" s="120"/>
      <c r="G958" s="120"/>
      <c r="H958" s="120"/>
      <c r="I958" s="120"/>
      <c r="J958" s="120"/>
      <c r="K958" s="120"/>
      <c r="L958" s="120"/>
      <c r="M958" s="120"/>
      <c r="N958" s="120"/>
      <c r="O958" s="120"/>
      <c r="P958" s="120"/>
      <c r="Q958" s="120"/>
      <c r="R958" s="120"/>
      <c r="S958" s="120"/>
      <c r="T958" s="120"/>
      <c r="U958" s="120"/>
      <c r="V958" s="120"/>
      <c r="W958" s="120"/>
      <c r="X958" s="120"/>
      <c r="Y958" s="120"/>
      <c r="Z958" s="120"/>
    </row>
    <row r="959" spans="1:26" ht="15.75" customHeight="1">
      <c r="A959" s="120"/>
      <c r="B959" s="132"/>
      <c r="C959" s="120"/>
      <c r="D959" s="120"/>
      <c r="E959" s="120"/>
      <c r="F959" s="120"/>
      <c r="G959" s="120"/>
      <c r="H959" s="120"/>
      <c r="I959" s="120"/>
      <c r="J959" s="120"/>
      <c r="K959" s="120"/>
      <c r="L959" s="120"/>
      <c r="M959" s="120"/>
      <c r="N959" s="120"/>
      <c r="O959" s="120"/>
      <c r="P959" s="120"/>
      <c r="Q959" s="120"/>
      <c r="R959" s="120"/>
      <c r="S959" s="120"/>
      <c r="T959" s="120"/>
      <c r="U959" s="120"/>
      <c r="V959" s="120"/>
      <c r="W959" s="120"/>
      <c r="X959" s="120"/>
      <c r="Y959" s="120"/>
      <c r="Z959" s="120"/>
    </row>
    <row r="960" spans="1:26" ht="15.75" customHeight="1">
      <c r="A960" s="120"/>
      <c r="B960" s="132"/>
      <c r="C960" s="120"/>
      <c r="D960" s="120"/>
      <c r="E960" s="120"/>
      <c r="F960" s="120"/>
      <c r="G960" s="120"/>
      <c r="H960" s="120"/>
      <c r="I960" s="120"/>
      <c r="J960" s="120"/>
      <c r="K960" s="120"/>
      <c r="L960" s="120"/>
      <c r="M960" s="120"/>
      <c r="N960" s="120"/>
      <c r="O960" s="120"/>
      <c r="P960" s="120"/>
      <c r="Q960" s="120"/>
      <c r="R960" s="120"/>
      <c r="S960" s="120"/>
      <c r="T960" s="120"/>
      <c r="U960" s="120"/>
      <c r="V960" s="120"/>
      <c r="W960" s="120"/>
      <c r="X960" s="120"/>
      <c r="Y960" s="120"/>
      <c r="Z960" s="120"/>
    </row>
    <row r="961" spans="1:26" ht="15.75" customHeight="1">
      <c r="A961" s="120"/>
      <c r="B961" s="132"/>
      <c r="C961" s="120"/>
      <c r="D961" s="120"/>
      <c r="E961" s="120"/>
      <c r="F961" s="120"/>
      <c r="G961" s="120"/>
      <c r="H961" s="120"/>
      <c r="I961" s="120"/>
      <c r="J961" s="120"/>
      <c r="K961" s="120"/>
      <c r="L961" s="120"/>
      <c r="M961" s="120"/>
      <c r="N961" s="120"/>
      <c r="O961" s="120"/>
      <c r="P961" s="120"/>
      <c r="Q961" s="120"/>
      <c r="R961" s="120"/>
      <c r="S961" s="120"/>
      <c r="T961" s="120"/>
      <c r="U961" s="120"/>
      <c r="V961" s="120"/>
      <c r="W961" s="120"/>
      <c r="X961" s="120"/>
      <c r="Y961" s="120"/>
      <c r="Z961" s="120"/>
    </row>
    <row r="962" spans="1:26" ht="15.75" customHeight="1">
      <c r="A962" s="120"/>
      <c r="B962" s="132"/>
      <c r="C962" s="120"/>
      <c r="D962" s="120"/>
      <c r="E962" s="120"/>
      <c r="F962" s="120"/>
      <c r="G962" s="120"/>
      <c r="H962" s="120"/>
      <c r="I962" s="120"/>
      <c r="J962" s="120"/>
      <c r="K962" s="120"/>
      <c r="L962" s="120"/>
      <c r="M962" s="120"/>
      <c r="N962" s="120"/>
      <c r="O962" s="120"/>
      <c r="P962" s="120"/>
      <c r="Q962" s="120"/>
      <c r="R962" s="120"/>
      <c r="S962" s="120"/>
      <c r="T962" s="120"/>
      <c r="U962" s="120"/>
      <c r="V962" s="120"/>
      <c r="W962" s="120"/>
      <c r="X962" s="120"/>
      <c r="Y962" s="120"/>
      <c r="Z962" s="120"/>
    </row>
    <row r="963" spans="1:26" ht="15.75" customHeight="1">
      <c r="A963" s="120"/>
      <c r="B963" s="132"/>
      <c r="C963" s="120"/>
      <c r="D963" s="120"/>
      <c r="E963" s="120"/>
      <c r="F963" s="120"/>
      <c r="G963" s="120"/>
      <c r="H963" s="120"/>
      <c r="I963" s="120"/>
      <c r="J963" s="120"/>
      <c r="K963" s="120"/>
      <c r="L963" s="120"/>
      <c r="M963" s="120"/>
      <c r="N963" s="120"/>
      <c r="O963" s="120"/>
      <c r="P963" s="120"/>
      <c r="Q963" s="120"/>
      <c r="R963" s="120"/>
      <c r="S963" s="120"/>
      <c r="T963" s="120"/>
      <c r="U963" s="120"/>
      <c r="V963" s="120"/>
      <c r="W963" s="120"/>
      <c r="X963" s="120"/>
      <c r="Y963" s="120"/>
      <c r="Z963" s="120"/>
    </row>
    <row r="964" spans="1:26" ht="15.75" customHeight="1">
      <c r="A964" s="120"/>
      <c r="B964" s="132"/>
      <c r="C964" s="120"/>
      <c r="D964" s="120"/>
      <c r="E964" s="120"/>
      <c r="F964" s="120"/>
      <c r="G964" s="120"/>
      <c r="H964" s="120"/>
      <c r="I964" s="120"/>
      <c r="J964" s="120"/>
      <c r="K964" s="120"/>
      <c r="L964" s="120"/>
      <c r="M964" s="120"/>
      <c r="N964" s="120"/>
      <c r="O964" s="120"/>
      <c r="P964" s="120"/>
      <c r="Q964" s="120"/>
      <c r="R964" s="120"/>
      <c r="S964" s="120"/>
      <c r="T964" s="120"/>
      <c r="U964" s="120"/>
      <c r="V964" s="120"/>
      <c r="W964" s="120"/>
      <c r="X964" s="120"/>
      <c r="Y964" s="120"/>
      <c r="Z964" s="120"/>
    </row>
    <row r="965" spans="1:26" ht="15.75" customHeight="1">
      <c r="A965" s="120"/>
      <c r="B965" s="132"/>
      <c r="C965" s="120"/>
      <c r="D965" s="120"/>
      <c r="E965" s="120"/>
      <c r="F965" s="120"/>
      <c r="G965" s="120"/>
      <c r="H965" s="120"/>
      <c r="I965" s="120"/>
      <c r="J965" s="120"/>
      <c r="K965" s="120"/>
      <c r="L965" s="120"/>
      <c r="M965" s="120"/>
      <c r="N965" s="120"/>
      <c r="O965" s="120"/>
      <c r="P965" s="120"/>
      <c r="Q965" s="120"/>
      <c r="R965" s="120"/>
      <c r="S965" s="120"/>
      <c r="T965" s="120"/>
      <c r="U965" s="120"/>
      <c r="V965" s="120"/>
      <c r="W965" s="120"/>
      <c r="X965" s="120"/>
      <c r="Y965" s="120"/>
      <c r="Z965" s="120"/>
    </row>
    <row r="966" spans="1:26" ht="15.75" customHeight="1">
      <c r="A966" s="120"/>
      <c r="B966" s="132"/>
      <c r="C966" s="120"/>
      <c r="D966" s="120"/>
      <c r="E966" s="120"/>
      <c r="F966" s="120"/>
      <c r="G966" s="120"/>
      <c r="H966" s="120"/>
      <c r="I966" s="120"/>
      <c r="J966" s="120"/>
      <c r="K966" s="120"/>
      <c r="L966" s="120"/>
      <c r="M966" s="120"/>
      <c r="N966" s="120"/>
      <c r="O966" s="120"/>
      <c r="P966" s="120"/>
      <c r="Q966" s="120"/>
      <c r="R966" s="120"/>
      <c r="S966" s="120"/>
      <c r="T966" s="120"/>
      <c r="U966" s="120"/>
      <c r="V966" s="120"/>
      <c r="W966" s="120"/>
      <c r="X966" s="120"/>
      <c r="Y966" s="120"/>
      <c r="Z966" s="120"/>
    </row>
    <row r="967" spans="1:26" ht="15.75" customHeight="1">
      <c r="A967" s="120"/>
      <c r="B967" s="132"/>
      <c r="C967" s="120"/>
      <c r="D967" s="120"/>
      <c r="E967" s="120"/>
      <c r="F967" s="120"/>
      <c r="G967" s="120"/>
      <c r="H967" s="120"/>
      <c r="I967" s="120"/>
      <c r="J967" s="120"/>
      <c r="K967" s="120"/>
      <c r="L967" s="120"/>
      <c r="M967" s="120"/>
      <c r="N967" s="120"/>
      <c r="O967" s="120"/>
      <c r="P967" s="120"/>
      <c r="Q967" s="120"/>
      <c r="R967" s="120"/>
      <c r="S967" s="120"/>
      <c r="T967" s="120"/>
      <c r="U967" s="120"/>
      <c r="V967" s="120"/>
      <c r="W967" s="120"/>
      <c r="X967" s="120"/>
      <c r="Y967" s="120"/>
      <c r="Z967" s="120"/>
    </row>
    <row r="968" spans="1:26" ht="15.75" customHeight="1">
      <c r="A968" s="120"/>
      <c r="B968" s="132"/>
      <c r="C968" s="120"/>
      <c r="D968" s="120"/>
      <c r="E968" s="120"/>
      <c r="F968" s="120"/>
      <c r="G968" s="120"/>
      <c r="H968" s="120"/>
      <c r="I968" s="120"/>
      <c r="J968" s="120"/>
      <c r="K968" s="120"/>
      <c r="L968" s="120"/>
      <c r="M968" s="120"/>
      <c r="N968" s="120"/>
      <c r="O968" s="120"/>
      <c r="P968" s="120"/>
      <c r="Q968" s="120"/>
      <c r="R968" s="120"/>
      <c r="S968" s="120"/>
      <c r="T968" s="120"/>
      <c r="U968" s="120"/>
      <c r="V968" s="120"/>
      <c r="W968" s="120"/>
      <c r="X968" s="120"/>
      <c r="Y968" s="120"/>
      <c r="Z968" s="120"/>
    </row>
    <row r="969" spans="1:26" ht="15.75" customHeight="1">
      <c r="A969" s="120"/>
      <c r="B969" s="132"/>
      <c r="C969" s="120"/>
      <c r="D969" s="120"/>
      <c r="E969" s="120"/>
      <c r="F969" s="120"/>
      <c r="G969" s="120"/>
      <c r="H969" s="120"/>
      <c r="I969" s="120"/>
      <c r="J969" s="120"/>
      <c r="K969" s="120"/>
      <c r="L969" s="120"/>
      <c r="M969" s="120"/>
      <c r="N969" s="120"/>
      <c r="O969" s="120"/>
      <c r="P969" s="120"/>
      <c r="Q969" s="120"/>
      <c r="R969" s="120"/>
      <c r="S969" s="120"/>
      <c r="T969" s="120"/>
      <c r="U969" s="120"/>
      <c r="V969" s="120"/>
      <c r="W969" s="120"/>
      <c r="X969" s="120"/>
      <c r="Y969" s="120"/>
      <c r="Z969" s="120"/>
    </row>
    <row r="970" spans="1:26" ht="15.75" customHeight="1">
      <c r="A970" s="120"/>
      <c r="B970" s="132"/>
      <c r="C970" s="120"/>
      <c r="D970" s="120"/>
      <c r="E970" s="120"/>
      <c r="F970" s="120"/>
      <c r="G970" s="120"/>
      <c r="H970" s="120"/>
      <c r="I970" s="120"/>
      <c r="J970" s="120"/>
      <c r="K970" s="120"/>
      <c r="L970" s="120"/>
      <c r="M970" s="120"/>
      <c r="N970" s="120"/>
      <c r="O970" s="120"/>
      <c r="P970" s="120"/>
      <c r="Q970" s="120"/>
      <c r="R970" s="120"/>
      <c r="S970" s="120"/>
      <c r="T970" s="120"/>
      <c r="U970" s="120"/>
      <c r="V970" s="120"/>
      <c r="W970" s="120"/>
      <c r="X970" s="120"/>
      <c r="Y970" s="120"/>
      <c r="Z970" s="120"/>
    </row>
    <row r="971" spans="1:26" ht="15.75" customHeight="1">
      <c r="A971" s="120"/>
      <c r="B971" s="132"/>
      <c r="C971" s="120"/>
      <c r="D971" s="120"/>
      <c r="E971" s="120"/>
      <c r="F971" s="120"/>
      <c r="G971" s="120"/>
      <c r="H971" s="120"/>
      <c r="I971" s="120"/>
      <c r="J971" s="120"/>
      <c r="K971" s="120"/>
      <c r="L971" s="120"/>
      <c r="M971" s="120"/>
      <c r="N971" s="120"/>
      <c r="O971" s="120"/>
      <c r="P971" s="120"/>
      <c r="Q971" s="120"/>
      <c r="R971" s="120"/>
      <c r="S971" s="120"/>
      <c r="T971" s="120"/>
      <c r="U971" s="120"/>
      <c r="V971" s="120"/>
      <c r="W971" s="120"/>
      <c r="X971" s="120"/>
      <c r="Y971" s="120"/>
      <c r="Z971" s="120"/>
    </row>
    <row r="972" spans="1:26" ht="15.75" customHeight="1">
      <c r="A972" s="120"/>
      <c r="B972" s="132"/>
      <c r="C972" s="120"/>
      <c r="D972" s="120"/>
      <c r="E972" s="120"/>
      <c r="F972" s="120"/>
      <c r="G972" s="120"/>
      <c r="H972" s="120"/>
      <c r="I972" s="120"/>
      <c r="J972" s="120"/>
      <c r="K972" s="120"/>
      <c r="L972" s="120"/>
      <c r="M972" s="120"/>
      <c r="N972" s="120"/>
      <c r="O972" s="120"/>
      <c r="P972" s="120"/>
      <c r="Q972" s="120"/>
      <c r="R972" s="120"/>
      <c r="S972" s="120"/>
      <c r="T972" s="120"/>
      <c r="U972" s="120"/>
      <c r="V972" s="120"/>
      <c r="W972" s="120"/>
      <c r="X972" s="120"/>
      <c r="Y972" s="120"/>
      <c r="Z972" s="120"/>
    </row>
    <row r="973" spans="1:26" ht="15.75" customHeight="1">
      <c r="A973" s="120"/>
      <c r="B973" s="132"/>
      <c r="C973" s="120"/>
      <c r="D973" s="120"/>
      <c r="E973" s="120"/>
      <c r="F973" s="120"/>
      <c r="G973" s="120"/>
      <c r="H973" s="120"/>
      <c r="I973" s="120"/>
      <c r="J973" s="120"/>
      <c r="K973" s="120"/>
      <c r="L973" s="120"/>
      <c r="M973" s="120"/>
      <c r="N973" s="120"/>
      <c r="O973" s="120"/>
      <c r="P973" s="120"/>
      <c r="Q973" s="120"/>
      <c r="R973" s="120"/>
      <c r="S973" s="120"/>
      <c r="T973" s="120"/>
      <c r="U973" s="120"/>
      <c r="V973" s="120"/>
      <c r="W973" s="120"/>
      <c r="X973" s="120"/>
      <c r="Y973" s="120"/>
      <c r="Z973" s="120"/>
    </row>
    <row r="974" spans="1:26" ht="15.75" customHeight="1">
      <c r="A974" s="120"/>
      <c r="B974" s="132"/>
      <c r="C974" s="120"/>
      <c r="D974" s="120"/>
      <c r="E974" s="120"/>
      <c r="F974" s="120"/>
      <c r="G974" s="120"/>
      <c r="H974" s="120"/>
      <c r="I974" s="120"/>
      <c r="J974" s="120"/>
      <c r="K974" s="120"/>
      <c r="L974" s="120"/>
      <c r="M974" s="120"/>
      <c r="N974" s="120"/>
      <c r="O974" s="120"/>
      <c r="P974" s="120"/>
      <c r="Q974" s="120"/>
      <c r="R974" s="120"/>
      <c r="S974" s="120"/>
      <c r="T974" s="120"/>
      <c r="U974" s="120"/>
      <c r="V974" s="120"/>
      <c r="W974" s="120"/>
      <c r="X974" s="120"/>
      <c r="Y974" s="120"/>
      <c r="Z974" s="120"/>
    </row>
    <row r="975" spans="1:26" ht="15.75" customHeight="1">
      <c r="A975" s="120"/>
      <c r="B975" s="132"/>
      <c r="C975" s="120"/>
      <c r="D975" s="120"/>
      <c r="E975" s="120"/>
      <c r="F975" s="120"/>
      <c r="G975" s="120"/>
      <c r="H975" s="120"/>
      <c r="I975" s="120"/>
      <c r="J975" s="120"/>
      <c r="K975" s="120"/>
      <c r="L975" s="120"/>
      <c r="M975" s="120"/>
      <c r="N975" s="120"/>
      <c r="O975" s="120"/>
      <c r="P975" s="120"/>
      <c r="Q975" s="120"/>
      <c r="R975" s="120"/>
      <c r="S975" s="120"/>
      <c r="T975" s="120"/>
      <c r="U975" s="120"/>
      <c r="V975" s="120"/>
      <c r="W975" s="120"/>
      <c r="X975" s="120"/>
      <c r="Y975" s="120"/>
      <c r="Z975" s="120"/>
    </row>
    <row r="976" spans="1:26" ht="15.75" customHeight="1">
      <c r="A976" s="120"/>
      <c r="B976" s="132"/>
      <c r="C976" s="120"/>
      <c r="D976" s="120"/>
      <c r="E976" s="120"/>
      <c r="F976" s="120"/>
      <c r="G976" s="120"/>
      <c r="H976" s="120"/>
      <c r="I976" s="120"/>
      <c r="J976" s="120"/>
      <c r="K976" s="120"/>
      <c r="L976" s="120"/>
      <c r="M976" s="120"/>
      <c r="N976" s="120"/>
      <c r="O976" s="120"/>
      <c r="P976" s="120"/>
      <c r="Q976" s="120"/>
      <c r="R976" s="120"/>
      <c r="S976" s="120"/>
      <c r="T976" s="120"/>
      <c r="U976" s="120"/>
      <c r="V976" s="120"/>
      <c r="W976" s="120"/>
      <c r="X976" s="120"/>
      <c r="Y976" s="120"/>
      <c r="Z976" s="120"/>
    </row>
    <row r="977" spans="1:26" ht="15.75" customHeight="1">
      <c r="A977" s="120"/>
      <c r="B977" s="132"/>
      <c r="C977" s="120"/>
      <c r="D977" s="120"/>
      <c r="E977" s="120"/>
      <c r="F977" s="120"/>
      <c r="G977" s="120"/>
      <c r="H977" s="120"/>
      <c r="I977" s="120"/>
      <c r="J977" s="120"/>
      <c r="K977" s="120"/>
      <c r="L977" s="120"/>
      <c r="M977" s="120"/>
      <c r="N977" s="120"/>
      <c r="O977" s="120"/>
      <c r="P977" s="120"/>
      <c r="Q977" s="120"/>
      <c r="R977" s="120"/>
      <c r="S977" s="120"/>
      <c r="T977" s="120"/>
      <c r="U977" s="120"/>
      <c r="V977" s="120"/>
      <c r="W977" s="120"/>
      <c r="X977" s="120"/>
      <c r="Y977" s="120"/>
      <c r="Z977" s="120"/>
    </row>
    <row r="978" spans="1:26" ht="15.75" customHeight="1">
      <c r="A978" s="120"/>
      <c r="B978" s="132"/>
      <c r="C978" s="120"/>
      <c r="D978" s="120"/>
      <c r="E978" s="120"/>
      <c r="F978" s="120"/>
      <c r="G978" s="120"/>
      <c r="H978" s="120"/>
      <c r="I978" s="120"/>
      <c r="J978" s="120"/>
      <c r="K978" s="120"/>
      <c r="L978" s="120"/>
      <c r="M978" s="120"/>
      <c r="N978" s="120"/>
      <c r="O978" s="120"/>
      <c r="P978" s="120"/>
      <c r="Q978" s="120"/>
      <c r="R978" s="120"/>
      <c r="S978" s="120"/>
      <c r="T978" s="120"/>
      <c r="U978" s="120"/>
      <c r="V978" s="120"/>
      <c r="W978" s="120"/>
      <c r="X978" s="120"/>
      <c r="Y978" s="120"/>
      <c r="Z978" s="120"/>
    </row>
    <row r="979" spans="1:26" ht="15.75" customHeight="1">
      <c r="A979" s="120"/>
      <c r="B979" s="132"/>
      <c r="C979" s="120"/>
      <c r="D979" s="120"/>
      <c r="E979" s="120"/>
      <c r="F979" s="120"/>
      <c r="G979" s="120"/>
      <c r="H979" s="120"/>
      <c r="I979" s="120"/>
      <c r="J979" s="120"/>
      <c r="K979" s="120"/>
      <c r="L979" s="120"/>
      <c r="M979" s="120"/>
      <c r="N979" s="120"/>
      <c r="O979" s="120"/>
      <c r="P979" s="120"/>
      <c r="Q979" s="120"/>
      <c r="R979" s="120"/>
      <c r="S979" s="120"/>
      <c r="T979" s="120"/>
      <c r="U979" s="120"/>
      <c r="V979" s="120"/>
      <c r="W979" s="120"/>
      <c r="X979" s="120"/>
      <c r="Y979" s="120"/>
      <c r="Z979" s="120"/>
    </row>
    <row r="980" spans="1:26" ht="15.75" customHeight="1">
      <c r="A980" s="120"/>
      <c r="B980" s="132"/>
      <c r="C980" s="120"/>
      <c r="D980" s="120"/>
      <c r="E980" s="120"/>
      <c r="F980" s="120"/>
      <c r="G980" s="120"/>
      <c r="H980" s="120"/>
      <c r="I980" s="120"/>
      <c r="J980" s="120"/>
      <c r="K980" s="120"/>
      <c r="L980" s="120"/>
      <c r="M980" s="120"/>
      <c r="N980" s="120"/>
      <c r="O980" s="120"/>
      <c r="P980" s="120"/>
      <c r="Q980" s="120"/>
      <c r="R980" s="120"/>
      <c r="S980" s="120"/>
      <c r="T980" s="120"/>
      <c r="U980" s="120"/>
      <c r="V980" s="120"/>
      <c r="W980" s="120"/>
      <c r="X980" s="120"/>
      <c r="Y980" s="120"/>
      <c r="Z980" s="120"/>
    </row>
    <row r="981" spans="1:26" ht="15.75" customHeight="1">
      <c r="A981" s="120"/>
      <c r="B981" s="132"/>
      <c r="C981" s="120"/>
      <c r="D981" s="120"/>
      <c r="E981" s="120"/>
      <c r="F981" s="120"/>
      <c r="G981" s="120"/>
      <c r="H981" s="120"/>
      <c r="I981" s="120"/>
      <c r="J981" s="120"/>
      <c r="K981" s="120"/>
      <c r="L981" s="120"/>
      <c r="M981" s="120"/>
      <c r="N981" s="120"/>
      <c r="O981" s="120"/>
      <c r="P981" s="120"/>
      <c r="Q981" s="120"/>
      <c r="R981" s="120"/>
      <c r="S981" s="120"/>
      <c r="T981" s="120"/>
      <c r="U981" s="120"/>
      <c r="V981" s="120"/>
      <c r="W981" s="120"/>
      <c r="X981" s="120"/>
      <c r="Y981" s="120"/>
      <c r="Z981" s="120"/>
    </row>
    <row r="982" spans="1:26" ht="15.75" customHeight="1">
      <c r="A982" s="120"/>
      <c r="B982" s="132"/>
      <c r="C982" s="120"/>
      <c r="D982" s="120"/>
      <c r="E982" s="120"/>
      <c r="F982" s="120"/>
      <c r="G982" s="120"/>
      <c r="H982" s="120"/>
      <c r="I982" s="120"/>
      <c r="J982" s="120"/>
      <c r="K982" s="120"/>
      <c r="L982" s="120"/>
      <c r="M982" s="120"/>
      <c r="N982" s="120"/>
      <c r="O982" s="120"/>
      <c r="P982" s="120"/>
      <c r="Q982" s="120"/>
      <c r="R982" s="120"/>
      <c r="S982" s="120"/>
      <c r="T982" s="120"/>
      <c r="U982" s="120"/>
      <c r="V982" s="120"/>
      <c r="W982" s="120"/>
      <c r="X982" s="120"/>
      <c r="Y982" s="120"/>
      <c r="Z982" s="120"/>
    </row>
    <row r="983" spans="1:26" ht="15.75" customHeight="1">
      <c r="A983" s="120"/>
      <c r="B983" s="132"/>
      <c r="C983" s="120"/>
      <c r="D983" s="120"/>
      <c r="E983" s="120"/>
      <c r="F983" s="120"/>
      <c r="G983" s="120"/>
      <c r="H983" s="120"/>
      <c r="I983" s="120"/>
      <c r="J983" s="120"/>
      <c r="K983" s="120"/>
      <c r="L983" s="120"/>
      <c r="M983" s="120"/>
      <c r="N983" s="120"/>
      <c r="O983" s="120"/>
      <c r="P983" s="120"/>
      <c r="Q983" s="120"/>
      <c r="R983" s="120"/>
      <c r="S983" s="120"/>
      <c r="T983" s="120"/>
      <c r="U983" s="120"/>
      <c r="V983" s="120"/>
      <c r="W983" s="120"/>
      <c r="X983" s="120"/>
      <c r="Y983" s="120"/>
      <c r="Z983" s="120"/>
    </row>
    <row r="984" spans="1:26" ht="15.75" customHeight="1">
      <c r="A984" s="120"/>
      <c r="B984" s="132"/>
      <c r="C984" s="120"/>
      <c r="D984" s="120"/>
      <c r="E984" s="120"/>
      <c r="F984" s="120"/>
      <c r="G984" s="120"/>
      <c r="H984" s="120"/>
      <c r="I984" s="120"/>
      <c r="J984" s="120"/>
      <c r="K984" s="120"/>
      <c r="L984" s="120"/>
      <c r="M984" s="120"/>
      <c r="N984" s="120"/>
      <c r="O984" s="120"/>
      <c r="P984" s="120"/>
      <c r="Q984" s="120"/>
      <c r="R984" s="120"/>
      <c r="S984" s="120"/>
      <c r="T984" s="120"/>
      <c r="U984" s="120"/>
      <c r="V984" s="120"/>
      <c r="W984" s="120"/>
      <c r="X984" s="120"/>
      <c r="Y984" s="120"/>
      <c r="Z984" s="120"/>
    </row>
    <row r="985" spans="1:26" ht="15.75" customHeight="1">
      <c r="A985" s="120"/>
      <c r="B985" s="132"/>
      <c r="C985" s="120"/>
      <c r="D985" s="120"/>
      <c r="E985" s="120"/>
      <c r="F985" s="120"/>
      <c r="G985" s="120"/>
      <c r="H985" s="120"/>
      <c r="I985" s="120"/>
      <c r="J985" s="120"/>
      <c r="K985" s="120"/>
      <c r="L985" s="120"/>
      <c r="M985" s="120"/>
      <c r="N985" s="120"/>
      <c r="O985" s="120"/>
      <c r="P985" s="120"/>
      <c r="Q985" s="120"/>
      <c r="R985" s="120"/>
      <c r="S985" s="120"/>
      <c r="T985" s="120"/>
      <c r="U985" s="120"/>
      <c r="V985" s="120"/>
      <c r="W985" s="120"/>
      <c r="X985" s="120"/>
      <c r="Y985" s="120"/>
      <c r="Z985" s="120"/>
    </row>
    <row r="986" spans="1:26" ht="15.75" customHeight="1">
      <c r="A986" s="120"/>
      <c r="B986" s="132"/>
      <c r="C986" s="120"/>
      <c r="D986" s="120"/>
      <c r="E986" s="120"/>
      <c r="F986" s="120"/>
      <c r="G986" s="120"/>
      <c r="H986" s="120"/>
      <c r="I986" s="120"/>
      <c r="J986" s="120"/>
      <c r="K986" s="120"/>
      <c r="L986" s="120"/>
      <c r="M986" s="120"/>
      <c r="N986" s="120"/>
      <c r="O986" s="120"/>
      <c r="P986" s="120"/>
      <c r="Q986" s="120"/>
      <c r="R986" s="120"/>
      <c r="S986" s="120"/>
      <c r="T986" s="120"/>
      <c r="U986" s="120"/>
      <c r="V986" s="120"/>
      <c r="W986" s="120"/>
      <c r="X986" s="120"/>
      <c r="Y986" s="120"/>
      <c r="Z986" s="120"/>
    </row>
    <row r="987" spans="1:26" ht="15.75" customHeight="1">
      <c r="A987" s="120"/>
      <c r="B987" s="132"/>
      <c r="C987" s="120"/>
      <c r="D987" s="120"/>
      <c r="E987" s="120"/>
      <c r="F987" s="120"/>
      <c r="G987" s="120"/>
      <c r="H987" s="120"/>
      <c r="I987" s="120"/>
      <c r="J987" s="120"/>
      <c r="K987" s="120"/>
      <c r="L987" s="120"/>
      <c r="M987" s="120"/>
      <c r="N987" s="120"/>
      <c r="O987" s="120"/>
      <c r="P987" s="120"/>
      <c r="Q987" s="120"/>
      <c r="R987" s="120"/>
      <c r="S987" s="120"/>
      <c r="T987" s="120"/>
      <c r="U987" s="120"/>
      <c r="V987" s="120"/>
      <c r="W987" s="120"/>
      <c r="X987" s="120"/>
      <c r="Y987" s="120"/>
      <c r="Z987" s="120"/>
    </row>
    <row r="988" spans="1:26" ht="15.75" customHeight="1">
      <c r="A988" s="120"/>
      <c r="B988" s="132"/>
      <c r="C988" s="120"/>
      <c r="D988" s="120"/>
      <c r="E988" s="120"/>
      <c r="F988" s="120"/>
      <c r="G988" s="120"/>
      <c r="H988" s="120"/>
      <c r="I988" s="120"/>
      <c r="J988" s="120"/>
      <c r="K988" s="120"/>
      <c r="L988" s="120"/>
      <c r="M988" s="120"/>
      <c r="N988" s="120"/>
      <c r="O988" s="120"/>
      <c r="P988" s="120"/>
      <c r="Q988" s="120"/>
      <c r="R988" s="120"/>
      <c r="S988" s="120"/>
      <c r="T988" s="120"/>
      <c r="U988" s="120"/>
      <c r="V988" s="120"/>
      <c r="W988" s="120"/>
      <c r="X988" s="120"/>
      <c r="Y988" s="120"/>
      <c r="Z988" s="120"/>
    </row>
    <row r="989" spans="1:26" ht="15.75" customHeight="1">
      <c r="A989" s="120"/>
      <c r="B989" s="132"/>
      <c r="C989" s="120"/>
      <c r="D989" s="120"/>
      <c r="E989" s="120"/>
      <c r="F989" s="120"/>
      <c r="G989" s="120"/>
      <c r="H989" s="120"/>
      <c r="I989" s="120"/>
      <c r="J989" s="120"/>
      <c r="K989" s="120"/>
      <c r="L989" s="120"/>
      <c r="M989" s="120"/>
      <c r="N989" s="120"/>
      <c r="O989" s="120"/>
      <c r="P989" s="120"/>
      <c r="Q989" s="120"/>
      <c r="R989" s="120"/>
      <c r="S989" s="120"/>
      <c r="T989" s="120"/>
      <c r="U989" s="120"/>
      <c r="V989" s="120"/>
      <c r="W989" s="120"/>
      <c r="X989" s="120"/>
      <c r="Y989" s="120"/>
      <c r="Z989" s="120"/>
    </row>
    <row r="990" spans="1:26" ht="15.75" customHeight="1">
      <c r="A990" s="120"/>
      <c r="B990" s="132"/>
      <c r="C990" s="120"/>
      <c r="D990" s="120"/>
      <c r="E990" s="120"/>
      <c r="F990" s="120"/>
      <c r="G990" s="120"/>
      <c r="H990" s="120"/>
      <c r="I990" s="120"/>
      <c r="J990" s="120"/>
      <c r="K990" s="120"/>
      <c r="L990" s="120"/>
      <c r="M990" s="120"/>
      <c r="N990" s="120"/>
      <c r="O990" s="120"/>
      <c r="P990" s="120"/>
      <c r="Q990" s="120"/>
      <c r="R990" s="120"/>
      <c r="S990" s="120"/>
      <c r="T990" s="120"/>
      <c r="U990" s="120"/>
      <c r="V990" s="120"/>
      <c r="W990" s="120"/>
      <c r="X990" s="120"/>
      <c r="Y990" s="120"/>
      <c r="Z990" s="120"/>
    </row>
    <row r="991" spans="1:26" ht="15.75" customHeight="1">
      <c r="A991" s="120"/>
      <c r="B991" s="132"/>
      <c r="C991" s="120"/>
      <c r="D991" s="120"/>
      <c r="E991" s="120"/>
      <c r="F991" s="120"/>
      <c r="G991" s="120"/>
      <c r="H991" s="120"/>
      <c r="I991" s="120"/>
      <c r="J991" s="120"/>
      <c r="K991" s="120"/>
      <c r="L991" s="120"/>
      <c r="M991" s="120"/>
      <c r="N991" s="120"/>
      <c r="O991" s="120"/>
      <c r="P991" s="120"/>
      <c r="Q991" s="120"/>
      <c r="R991" s="120"/>
      <c r="S991" s="120"/>
      <c r="T991" s="120"/>
      <c r="U991" s="120"/>
      <c r="V991" s="120"/>
      <c r="W991" s="120"/>
      <c r="X991" s="120"/>
      <c r="Y991" s="120"/>
      <c r="Z991" s="120"/>
    </row>
    <row r="992" spans="1:26" ht="15.75" customHeight="1">
      <c r="A992" s="120"/>
      <c r="B992" s="132"/>
      <c r="C992" s="120"/>
      <c r="D992" s="120"/>
      <c r="E992" s="120"/>
      <c r="F992" s="120"/>
      <c r="G992" s="120"/>
      <c r="H992" s="120"/>
      <c r="I992" s="120"/>
      <c r="J992" s="120"/>
      <c r="K992" s="120"/>
      <c r="L992" s="120"/>
      <c r="M992" s="120"/>
      <c r="N992" s="120"/>
      <c r="O992" s="120"/>
      <c r="P992" s="120"/>
      <c r="Q992" s="120"/>
      <c r="R992" s="120"/>
      <c r="S992" s="120"/>
      <c r="T992" s="120"/>
      <c r="U992" s="120"/>
      <c r="V992" s="120"/>
      <c r="W992" s="120"/>
      <c r="X992" s="120"/>
      <c r="Y992" s="120"/>
      <c r="Z992" s="120"/>
    </row>
    <row r="993" spans="1:26" ht="15.75" customHeight="1">
      <c r="A993" s="120"/>
      <c r="B993" s="132"/>
      <c r="C993" s="120"/>
      <c r="D993" s="120"/>
      <c r="E993" s="120"/>
      <c r="F993" s="120"/>
      <c r="G993" s="120"/>
      <c r="H993" s="120"/>
      <c r="I993" s="120"/>
      <c r="J993" s="120"/>
      <c r="K993" s="120"/>
      <c r="L993" s="120"/>
      <c r="M993" s="120"/>
      <c r="N993" s="120"/>
      <c r="O993" s="120"/>
      <c r="P993" s="120"/>
      <c r="Q993" s="120"/>
      <c r="R993" s="120"/>
      <c r="S993" s="120"/>
      <c r="T993" s="120"/>
      <c r="U993" s="120"/>
      <c r="V993" s="120"/>
      <c r="W993" s="120"/>
      <c r="X993" s="120"/>
      <c r="Y993" s="120"/>
      <c r="Z993" s="120"/>
    </row>
    <row r="994" spans="1:26" ht="15.75" customHeight="1">
      <c r="A994" s="120"/>
      <c r="B994" s="132"/>
      <c r="C994" s="120"/>
      <c r="D994" s="120"/>
      <c r="E994" s="120"/>
      <c r="F994" s="120"/>
      <c r="G994" s="120"/>
      <c r="H994" s="120"/>
      <c r="I994" s="120"/>
      <c r="J994" s="120"/>
      <c r="K994" s="120"/>
      <c r="L994" s="120"/>
      <c r="M994" s="120"/>
      <c r="N994" s="120"/>
      <c r="O994" s="120"/>
      <c r="P994" s="120"/>
      <c r="Q994" s="120"/>
      <c r="R994" s="120"/>
      <c r="S994" s="120"/>
      <c r="T994" s="120"/>
      <c r="U994" s="120"/>
      <c r="V994" s="120"/>
      <c r="W994" s="120"/>
      <c r="X994" s="120"/>
      <c r="Y994" s="120"/>
      <c r="Z994" s="120"/>
    </row>
    <row r="995" spans="1:26" ht="15.75" customHeight="1">
      <c r="A995" s="120"/>
      <c r="B995" s="132"/>
      <c r="C995" s="120"/>
      <c r="D995" s="120"/>
      <c r="E995" s="120"/>
      <c r="F995" s="120"/>
      <c r="G995" s="120"/>
      <c r="H995" s="120"/>
      <c r="I995" s="120"/>
      <c r="J995" s="120"/>
      <c r="K995" s="120"/>
      <c r="L995" s="120"/>
      <c r="M995" s="120"/>
      <c r="N995" s="120"/>
      <c r="O995" s="120"/>
      <c r="P995" s="120"/>
      <c r="Q995" s="120"/>
      <c r="R995" s="120"/>
      <c r="S995" s="120"/>
      <c r="T995" s="120"/>
      <c r="U995" s="120"/>
      <c r="V995" s="120"/>
      <c r="W995" s="120"/>
      <c r="X995" s="120"/>
      <c r="Y995" s="120"/>
      <c r="Z995" s="120"/>
    </row>
    <row r="996" spans="1:26" ht="15.75" customHeight="1">
      <c r="A996" s="120"/>
      <c r="B996" s="132"/>
      <c r="C996" s="120"/>
      <c r="D996" s="120"/>
      <c r="E996" s="120"/>
      <c r="F996" s="120"/>
      <c r="G996" s="120"/>
      <c r="H996" s="120"/>
      <c r="I996" s="120"/>
      <c r="J996" s="120"/>
      <c r="K996" s="120"/>
      <c r="L996" s="120"/>
      <c r="M996" s="120"/>
      <c r="N996" s="120"/>
      <c r="O996" s="120"/>
      <c r="P996" s="120"/>
      <c r="Q996" s="120"/>
      <c r="R996" s="120"/>
      <c r="S996" s="120"/>
      <c r="T996" s="120"/>
      <c r="U996" s="120"/>
      <c r="V996" s="120"/>
      <c r="W996" s="120"/>
      <c r="X996" s="120"/>
      <c r="Y996" s="120"/>
      <c r="Z996" s="120"/>
    </row>
    <row r="997" spans="1:26" ht="15.75" customHeight="1">
      <c r="A997" s="120"/>
      <c r="B997" s="132"/>
      <c r="C997" s="120"/>
      <c r="D997" s="120"/>
      <c r="E997" s="120"/>
      <c r="F997" s="120"/>
      <c r="G997" s="120"/>
      <c r="H997" s="120"/>
      <c r="I997" s="120"/>
      <c r="J997" s="120"/>
      <c r="K997" s="120"/>
      <c r="L997" s="120"/>
      <c r="M997" s="120"/>
      <c r="N997" s="120"/>
      <c r="O997" s="120"/>
      <c r="P997" s="120"/>
      <c r="Q997" s="120"/>
      <c r="R997" s="120"/>
      <c r="S997" s="120"/>
      <c r="T997" s="120"/>
      <c r="U997" s="120"/>
      <c r="V997" s="120"/>
      <c r="W997" s="120"/>
      <c r="X997" s="120"/>
      <c r="Y997" s="120"/>
      <c r="Z997" s="120"/>
    </row>
    <row r="998" spans="1:26" ht="15.75" customHeight="1">
      <c r="A998" s="120"/>
      <c r="B998" s="132"/>
      <c r="C998" s="120"/>
      <c r="D998" s="120"/>
      <c r="E998" s="120"/>
      <c r="F998" s="120"/>
      <c r="G998" s="120"/>
      <c r="H998" s="120"/>
      <c r="I998" s="120"/>
      <c r="J998" s="120"/>
      <c r="K998" s="120"/>
      <c r="L998" s="120"/>
      <c r="M998" s="120"/>
      <c r="N998" s="120"/>
      <c r="O998" s="120"/>
      <c r="P998" s="120"/>
      <c r="Q998" s="120"/>
      <c r="R998" s="120"/>
      <c r="S998" s="120"/>
      <c r="T998" s="120"/>
      <c r="U998" s="120"/>
      <c r="V998" s="120"/>
      <c r="W998" s="120"/>
      <c r="X998" s="120"/>
      <c r="Y998" s="120"/>
      <c r="Z998" s="120"/>
    </row>
    <row r="999" spans="1:26" ht="15.75" customHeight="1">
      <c r="A999" s="120"/>
      <c r="B999" s="132"/>
      <c r="C999" s="120"/>
      <c r="D999" s="120"/>
      <c r="E999" s="120"/>
      <c r="F999" s="120"/>
      <c r="G999" s="120"/>
      <c r="H999" s="120"/>
      <c r="I999" s="120"/>
      <c r="J999" s="120"/>
      <c r="K999" s="120"/>
      <c r="L999" s="120"/>
      <c r="M999" s="120"/>
      <c r="N999" s="120"/>
      <c r="O999" s="120"/>
      <c r="P999" s="120"/>
      <c r="Q999" s="120"/>
      <c r="R999" s="120"/>
      <c r="S999" s="120"/>
      <c r="T999" s="120"/>
      <c r="U999" s="120"/>
      <c r="V999" s="120"/>
      <c r="W999" s="120"/>
      <c r="X999" s="120"/>
      <c r="Y999" s="120"/>
      <c r="Z999" s="120"/>
    </row>
    <row r="1000" spans="1:26" ht="15.75" customHeight="1">
      <c r="A1000" s="120"/>
      <c r="B1000" s="132"/>
      <c r="C1000" s="120"/>
      <c r="D1000" s="120"/>
      <c r="E1000" s="120"/>
      <c r="F1000" s="120"/>
      <c r="G1000" s="120"/>
      <c r="H1000" s="120"/>
      <c r="I1000" s="120"/>
      <c r="J1000" s="120"/>
      <c r="K1000" s="120"/>
      <c r="L1000" s="120"/>
      <c r="M1000" s="120"/>
      <c r="N1000" s="120"/>
      <c r="O1000" s="120"/>
      <c r="P1000" s="120"/>
      <c r="Q1000" s="120"/>
      <c r="R1000" s="120"/>
      <c r="S1000" s="120"/>
      <c r="T1000" s="120"/>
      <c r="U1000" s="120"/>
      <c r="V1000" s="120"/>
      <c r="W1000" s="120"/>
      <c r="X1000" s="120"/>
      <c r="Y1000" s="120"/>
      <c r="Z1000" s="120"/>
    </row>
  </sheetData>
  <mergeCells count="1">
    <mergeCell ref="A2:D2"/>
  </mergeCells>
  <pageMargins left="0.7" right="0.7" top="0.75" bottom="0.75" header="0" footer="0"/>
  <pageSetup orientation="landscape"/>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defaultColWidth="12.59765625" defaultRowHeight="15" customHeight="1"/>
  <cols>
    <col min="1" max="1" width="20.5" customWidth="1"/>
    <col min="2" max="2" width="12.5" customWidth="1"/>
    <col min="3" max="3" width="13.5" customWidth="1"/>
    <col min="4" max="4" width="11.19921875" customWidth="1"/>
    <col min="5" max="6" width="11.5" customWidth="1"/>
    <col min="7" max="8" width="12.5" customWidth="1"/>
    <col min="9" max="9" width="10.19921875" customWidth="1"/>
    <col min="10" max="10" width="16.69921875" customWidth="1"/>
    <col min="11" max="11" width="19.19921875" customWidth="1"/>
    <col min="12" max="12" width="8" customWidth="1"/>
    <col min="13" max="26" width="7.59765625" customWidth="1"/>
  </cols>
  <sheetData>
    <row r="1" spans="1:26" ht="15.75" customHeight="1">
      <c r="A1" s="21" t="s">
        <v>248</v>
      </c>
      <c r="B1" s="43"/>
      <c r="C1" s="43"/>
      <c r="D1" s="43"/>
      <c r="E1" s="43"/>
      <c r="F1" s="43"/>
      <c r="G1" s="43"/>
      <c r="H1" s="43"/>
      <c r="I1" s="43"/>
      <c r="J1" s="43"/>
      <c r="K1" s="43"/>
      <c r="L1" s="43"/>
      <c r="M1" s="43"/>
      <c r="N1" s="43"/>
      <c r="O1" s="43"/>
      <c r="P1" s="43"/>
      <c r="Q1" s="43"/>
      <c r="R1" s="43"/>
      <c r="S1" s="43"/>
      <c r="T1" s="43"/>
      <c r="U1" s="43"/>
      <c r="V1" s="43"/>
      <c r="W1" s="43"/>
      <c r="X1" s="43"/>
      <c r="Y1" s="43"/>
      <c r="Z1" s="43"/>
    </row>
    <row r="2" spans="1:26" ht="15.75" customHeight="1">
      <c r="A2" s="21" t="s">
        <v>249</v>
      </c>
      <c r="B2" s="43"/>
      <c r="C2" s="43"/>
      <c r="D2" s="43"/>
      <c r="E2" s="43"/>
      <c r="F2" s="43"/>
      <c r="G2" s="43"/>
      <c r="H2" s="43"/>
      <c r="I2" s="43"/>
      <c r="J2" s="43"/>
      <c r="K2" s="43"/>
      <c r="L2" s="43"/>
      <c r="M2" s="43"/>
      <c r="N2" s="43"/>
      <c r="O2" s="43"/>
      <c r="P2" s="43"/>
      <c r="Q2" s="43"/>
      <c r="R2" s="43"/>
      <c r="S2" s="43"/>
      <c r="T2" s="43"/>
      <c r="U2" s="43"/>
      <c r="V2" s="43"/>
      <c r="W2" s="43"/>
      <c r="X2" s="43"/>
      <c r="Y2" s="43"/>
      <c r="Z2" s="43"/>
    </row>
    <row r="3" spans="1:26" ht="15.75" customHeight="1">
      <c r="A3" s="21"/>
      <c r="B3" s="43"/>
      <c r="C3" s="43"/>
      <c r="D3" s="43"/>
      <c r="E3" s="43"/>
      <c r="F3" s="43"/>
      <c r="G3" s="43"/>
      <c r="H3" s="43"/>
      <c r="I3" s="43"/>
      <c r="J3" s="43"/>
      <c r="K3" s="43"/>
      <c r="L3" s="43"/>
      <c r="M3" s="43"/>
      <c r="N3" s="43"/>
      <c r="O3" s="43"/>
      <c r="P3" s="43"/>
      <c r="Q3" s="43"/>
      <c r="R3" s="43"/>
      <c r="S3" s="43"/>
      <c r="T3" s="43"/>
      <c r="U3" s="43"/>
      <c r="V3" s="43"/>
      <c r="W3" s="43"/>
      <c r="X3" s="43"/>
      <c r="Y3" s="43"/>
      <c r="Z3" s="43"/>
    </row>
    <row r="4" spans="1:26" ht="15.75" customHeight="1">
      <c r="A4" s="43"/>
      <c r="B4" s="974" t="s">
        <v>250</v>
      </c>
      <c r="C4" s="975"/>
      <c r="D4" s="975"/>
      <c r="E4" s="975"/>
      <c r="F4" s="976"/>
      <c r="G4" s="44"/>
      <c r="H4" s="44"/>
      <c r="I4" s="44"/>
      <c r="J4" s="43"/>
      <c r="K4" s="43"/>
      <c r="L4" s="43"/>
      <c r="M4" s="43"/>
      <c r="N4" s="43"/>
      <c r="O4" s="43"/>
      <c r="P4" s="43"/>
      <c r="Q4" s="43"/>
      <c r="R4" s="43"/>
      <c r="S4" s="43"/>
      <c r="T4" s="43"/>
      <c r="U4" s="43"/>
      <c r="V4" s="43"/>
      <c r="W4" s="43"/>
      <c r="X4" s="43"/>
      <c r="Y4" s="43"/>
      <c r="Z4" s="43"/>
    </row>
    <row r="5" spans="1:26" ht="15.75" customHeight="1">
      <c r="A5" s="27" t="s">
        <v>21</v>
      </c>
      <c r="B5" s="27" t="s">
        <v>251</v>
      </c>
      <c r="C5" s="27" t="s">
        <v>252</v>
      </c>
      <c r="D5" s="27" t="s">
        <v>253</v>
      </c>
      <c r="E5" s="27" t="s">
        <v>254</v>
      </c>
      <c r="F5" s="27" t="s">
        <v>255</v>
      </c>
      <c r="G5" s="27" t="s">
        <v>256</v>
      </c>
      <c r="H5" s="27" t="s">
        <v>257</v>
      </c>
      <c r="I5" s="27"/>
      <c r="J5" s="27" t="s">
        <v>258</v>
      </c>
      <c r="K5" s="27" t="s">
        <v>259</v>
      </c>
      <c r="L5" s="43"/>
      <c r="M5" s="43"/>
      <c r="N5" s="43"/>
      <c r="O5" s="43"/>
      <c r="P5" s="43"/>
      <c r="Q5" s="43"/>
      <c r="R5" s="43"/>
      <c r="S5" s="43"/>
      <c r="T5" s="43"/>
      <c r="U5" s="43"/>
      <c r="V5" s="43"/>
      <c r="W5" s="43"/>
      <c r="X5" s="43"/>
      <c r="Y5" s="43"/>
      <c r="Z5" s="43"/>
    </row>
    <row r="6" spans="1:26" ht="15.75" customHeight="1">
      <c r="A6" s="45"/>
      <c r="B6" s="45"/>
      <c r="C6" s="45"/>
      <c r="D6" s="45"/>
      <c r="E6" s="45"/>
      <c r="F6" s="45"/>
      <c r="G6" s="45"/>
      <c r="H6" s="45"/>
      <c r="I6" s="45"/>
      <c r="J6" s="45"/>
      <c r="K6" s="45"/>
      <c r="L6" s="43"/>
      <c r="M6" s="43"/>
      <c r="N6" s="43"/>
      <c r="O6" s="43"/>
      <c r="P6" s="43"/>
      <c r="Q6" s="43"/>
      <c r="R6" s="43"/>
      <c r="S6" s="43"/>
      <c r="T6" s="43"/>
      <c r="U6" s="43"/>
      <c r="V6" s="43"/>
      <c r="W6" s="43"/>
      <c r="X6" s="43"/>
      <c r="Y6" s="43"/>
      <c r="Z6" s="43"/>
    </row>
    <row r="7" spans="1:26" ht="15.75" customHeight="1">
      <c r="A7" s="46" t="s">
        <v>260</v>
      </c>
      <c r="B7" s="45"/>
      <c r="C7" s="45"/>
      <c r="D7" s="45"/>
      <c r="E7" s="45"/>
      <c r="F7" s="45"/>
      <c r="G7" s="45"/>
      <c r="H7" s="45"/>
      <c r="I7" s="45"/>
      <c r="J7" s="45"/>
      <c r="K7" s="45"/>
      <c r="L7" s="43"/>
      <c r="M7" s="43"/>
      <c r="N7" s="43"/>
      <c r="O7" s="43"/>
      <c r="P7" s="43"/>
      <c r="Q7" s="43"/>
      <c r="R7" s="43"/>
      <c r="S7" s="43"/>
      <c r="T7" s="43"/>
      <c r="U7" s="43"/>
      <c r="V7" s="43"/>
      <c r="W7" s="43"/>
      <c r="X7" s="43"/>
      <c r="Y7" s="43"/>
      <c r="Z7" s="43"/>
    </row>
    <row r="8" spans="1:26" ht="15.75" customHeight="1">
      <c r="A8" s="47" t="s">
        <v>261</v>
      </c>
      <c r="B8" s="48">
        <v>20800000</v>
      </c>
      <c r="C8" s="48">
        <f>B8/4</f>
        <v>5200000</v>
      </c>
      <c r="D8" s="48">
        <f t="shared" ref="D8:D9" si="0">B8*(11%/4)</f>
        <v>572000</v>
      </c>
      <c r="E8" s="48" t="s">
        <v>262</v>
      </c>
      <c r="F8" s="48">
        <f>D8*8-572000</f>
        <v>4004000</v>
      </c>
      <c r="G8" s="48">
        <f>B8+(D8*9)-572000-572000</f>
        <v>24804000</v>
      </c>
      <c r="H8" s="48">
        <v>25948000</v>
      </c>
      <c r="I8" s="48">
        <f t="shared" ref="I8:I10" si="1">H8-G8</f>
        <v>1144000</v>
      </c>
      <c r="J8" s="47" t="s">
        <v>263</v>
      </c>
      <c r="K8" s="47" t="s">
        <v>264</v>
      </c>
      <c r="L8" s="49"/>
      <c r="M8" s="49"/>
      <c r="N8" s="49"/>
      <c r="O8" s="49"/>
      <c r="P8" s="49"/>
      <c r="Q8" s="49"/>
      <c r="R8" s="49"/>
      <c r="S8" s="49"/>
      <c r="T8" s="49"/>
      <c r="U8" s="49"/>
      <c r="V8" s="49"/>
      <c r="W8" s="49"/>
      <c r="X8" s="49"/>
      <c r="Y8" s="49"/>
      <c r="Z8" s="49"/>
    </row>
    <row r="9" spans="1:26" ht="15.75" customHeight="1">
      <c r="A9" s="47" t="s">
        <v>265</v>
      </c>
      <c r="B9" s="48">
        <v>170700000</v>
      </c>
      <c r="C9" s="48">
        <f t="shared" ref="C9:C10" si="2">B9/24</f>
        <v>7112500</v>
      </c>
      <c r="D9" s="48">
        <f t="shared" si="0"/>
        <v>4694250</v>
      </c>
      <c r="E9" s="48">
        <f t="shared" ref="E9:F9" si="3">C9*7</f>
        <v>49787500</v>
      </c>
      <c r="F9" s="48">
        <f t="shared" si="3"/>
        <v>32859750</v>
      </c>
      <c r="G9" s="48">
        <f>B9+(D9*7)</f>
        <v>203559750</v>
      </c>
      <c r="H9" s="48">
        <v>208254000</v>
      </c>
      <c r="I9" s="48">
        <f t="shared" si="1"/>
        <v>4694250</v>
      </c>
      <c r="J9" s="47" t="s">
        <v>266</v>
      </c>
      <c r="K9" s="47"/>
      <c r="L9" s="49"/>
      <c r="M9" s="49"/>
      <c r="N9" s="49"/>
      <c r="O9" s="49"/>
      <c r="P9" s="49"/>
      <c r="Q9" s="49"/>
      <c r="R9" s="49"/>
      <c r="S9" s="49"/>
      <c r="T9" s="49"/>
      <c r="U9" s="49"/>
      <c r="V9" s="49"/>
      <c r="W9" s="49"/>
      <c r="X9" s="49"/>
      <c r="Y9" s="49"/>
      <c r="Z9" s="49"/>
    </row>
    <row r="10" spans="1:26" ht="15.75" customHeight="1">
      <c r="A10" s="47" t="s">
        <v>267</v>
      </c>
      <c r="B10" s="48">
        <f>40986000-5000000</f>
        <v>35986000</v>
      </c>
      <c r="C10" s="48">
        <f t="shared" si="2"/>
        <v>1499416.6666666667</v>
      </c>
      <c r="D10" s="48">
        <f>40986000*(11%/4)</f>
        <v>1127115</v>
      </c>
      <c r="E10" s="48">
        <f t="shared" ref="E10:F10" si="4">C10*7</f>
        <v>10495916.666666668</v>
      </c>
      <c r="F10" s="48">
        <f t="shared" si="4"/>
        <v>7889805</v>
      </c>
      <c r="G10" s="48">
        <f>B10+(D10*7)-4000000</f>
        <v>39875805</v>
      </c>
      <c r="H10" s="48">
        <v>34037555</v>
      </c>
      <c r="I10" s="48">
        <f t="shared" si="1"/>
        <v>-5838250</v>
      </c>
      <c r="J10" s="47" t="s">
        <v>266</v>
      </c>
      <c r="K10" s="47"/>
      <c r="L10" s="49"/>
      <c r="M10" s="49"/>
      <c r="N10" s="49"/>
      <c r="O10" s="49"/>
      <c r="P10" s="49"/>
      <c r="Q10" s="49"/>
      <c r="R10" s="49"/>
      <c r="S10" s="49"/>
      <c r="T10" s="49"/>
      <c r="U10" s="49"/>
      <c r="V10" s="49"/>
      <c r="W10" s="49"/>
      <c r="X10" s="49"/>
      <c r="Y10" s="49"/>
      <c r="Z10" s="49"/>
    </row>
    <row r="11" spans="1:26" ht="15.75" customHeight="1">
      <c r="A11" s="46" t="s">
        <v>119</v>
      </c>
      <c r="B11" s="50">
        <v>232486000</v>
      </c>
      <c r="C11" s="50"/>
      <c r="D11" s="50"/>
      <c r="E11" s="50">
        <f>SUM(E9:E10)</f>
        <v>60283416.666666672</v>
      </c>
      <c r="F11" s="50">
        <f t="shared" ref="F11:H11" si="5">SUM(F8:F10)</f>
        <v>44753555</v>
      </c>
      <c r="G11" s="50">
        <f t="shared" si="5"/>
        <v>268239555</v>
      </c>
      <c r="H11" s="50">
        <f t="shared" si="5"/>
        <v>268239555</v>
      </c>
      <c r="I11" s="50"/>
      <c r="J11" s="45"/>
      <c r="K11" s="45"/>
      <c r="L11" s="43"/>
      <c r="M11" s="43"/>
      <c r="N11" s="43"/>
      <c r="O11" s="43"/>
      <c r="P11" s="43"/>
      <c r="Q11" s="43"/>
      <c r="R11" s="43"/>
      <c r="S11" s="43"/>
      <c r="T11" s="43"/>
      <c r="U11" s="43"/>
      <c r="V11" s="43"/>
      <c r="W11" s="43"/>
      <c r="X11" s="43"/>
      <c r="Y11" s="43"/>
      <c r="Z11" s="43"/>
    </row>
    <row r="12" spans="1:26" ht="15.75" customHeight="1">
      <c r="A12" s="46" t="s">
        <v>268</v>
      </c>
      <c r="B12" s="45"/>
      <c r="C12" s="45"/>
      <c r="D12" s="45"/>
      <c r="E12" s="50">
        <f>B30-5000000</f>
        <v>4000000</v>
      </c>
      <c r="F12" s="51">
        <v>0</v>
      </c>
      <c r="G12" s="51"/>
      <c r="H12" s="51">
        <f>H11-G11</f>
        <v>0</v>
      </c>
      <c r="I12" s="51"/>
      <c r="J12" s="45"/>
      <c r="K12" s="45"/>
      <c r="L12" s="43"/>
      <c r="M12" s="43"/>
      <c r="N12" s="43"/>
      <c r="O12" s="43"/>
      <c r="P12" s="43"/>
      <c r="Q12" s="43"/>
      <c r="R12" s="43"/>
      <c r="S12" s="43"/>
      <c r="T12" s="43"/>
      <c r="U12" s="43"/>
      <c r="V12" s="43"/>
      <c r="W12" s="43"/>
      <c r="X12" s="43"/>
      <c r="Y12" s="43"/>
      <c r="Z12" s="43"/>
    </row>
    <row r="13" spans="1:26" ht="15.75" customHeight="1">
      <c r="A13" s="52" t="s">
        <v>269</v>
      </c>
      <c r="B13" s="47"/>
      <c r="C13" s="47"/>
      <c r="D13" s="47"/>
      <c r="E13" s="53">
        <f t="shared" ref="E13:F13" si="6">E11-E12</f>
        <v>56283416.666666672</v>
      </c>
      <c r="F13" s="53">
        <f t="shared" si="6"/>
        <v>44753555</v>
      </c>
      <c r="G13" s="53"/>
      <c r="H13" s="53"/>
      <c r="I13" s="53"/>
      <c r="J13" s="47"/>
      <c r="K13" s="47"/>
      <c r="L13" s="49"/>
      <c r="M13" s="49"/>
      <c r="N13" s="49"/>
      <c r="O13" s="49"/>
      <c r="P13" s="49"/>
      <c r="Q13" s="49"/>
      <c r="R13" s="49"/>
      <c r="S13" s="49"/>
      <c r="T13" s="49"/>
      <c r="U13" s="49"/>
      <c r="V13" s="49"/>
      <c r="W13" s="49"/>
      <c r="X13" s="49"/>
      <c r="Y13" s="49"/>
      <c r="Z13" s="49"/>
    </row>
    <row r="14" spans="1:26" ht="15.75" customHeight="1">
      <c r="A14" s="21" t="s">
        <v>270</v>
      </c>
      <c r="B14" s="43"/>
      <c r="C14" s="43"/>
      <c r="D14" s="43"/>
      <c r="E14" s="54">
        <f>(C9*4)+(C10*4)</f>
        <v>34447666.666666664</v>
      </c>
      <c r="F14" s="25">
        <f>(D8+D9+D10)*4</f>
        <v>25573460</v>
      </c>
      <c r="G14" s="43"/>
      <c r="H14" s="43"/>
      <c r="I14" s="43"/>
      <c r="J14" s="43"/>
      <c r="K14" s="54"/>
      <c r="L14" s="54"/>
      <c r="M14" s="43"/>
      <c r="N14" s="43"/>
      <c r="O14" s="43"/>
      <c r="P14" s="43"/>
      <c r="Q14" s="43"/>
      <c r="R14" s="43"/>
      <c r="S14" s="43"/>
      <c r="T14" s="43"/>
      <c r="U14" s="43"/>
      <c r="V14" s="43"/>
      <c r="W14" s="43"/>
      <c r="X14" s="43"/>
      <c r="Y14" s="43"/>
      <c r="Z14" s="43"/>
    </row>
    <row r="15" spans="1:26" ht="15.75" customHeight="1">
      <c r="A15" s="21" t="s">
        <v>271</v>
      </c>
      <c r="B15" s="43"/>
      <c r="C15" s="43"/>
      <c r="D15" s="54"/>
      <c r="E15" s="55">
        <f t="shared" ref="E15:F15" si="7">E13+E14</f>
        <v>90731083.333333343</v>
      </c>
      <c r="F15" s="55">
        <f t="shared" si="7"/>
        <v>70327015</v>
      </c>
      <c r="G15" s="54">
        <f>E15+F15</f>
        <v>161058098.33333334</v>
      </c>
      <c r="H15" s="43"/>
      <c r="I15" s="43"/>
      <c r="J15" s="43"/>
      <c r="K15" s="54"/>
      <c r="L15" s="54"/>
      <c r="M15" s="43"/>
      <c r="N15" s="43"/>
      <c r="O15" s="43"/>
      <c r="P15" s="43"/>
      <c r="Q15" s="43"/>
      <c r="R15" s="43"/>
      <c r="S15" s="43"/>
      <c r="T15" s="43"/>
      <c r="U15" s="43"/>
      <c r="V15" s="43"/>
      <c r="W15" s="43"/>
      <c r="X15" s="43"/>
      <c r="Y15" s="43"/>
      <c r="Z15" s="43"/>
    </row>
    <row r="16" spans="1:26" ht="15.75" customHeight="1">
      <c r="A16" s="21" t="s">
        <v>272</v>
      </c>
      <c r="B16" s="43"/>
      <c r="C16" s="43"/>
      <c r="D16" s="54"/>
      <c r="E16" s="54"/>
      <c r="F16" s="54"/>
      <c r="G16" s="54">
        <f>G11-G15</f>
        <v>107181456.66666666</v>
      </c>
      <c r="H16" s="43"/>
      <c r="I16" s="43"/>
      <c r="J16" s="43"/>
      <c r="K16" s="54"/>
      <c r="L16" s="54"/>
      <c r="M16" s="43"/>
      <c r="N16" s="43"/>
      <c r="O16" s="43"/>
      <c r="P16" s="43"/>
      <c r="Q16" s="43"/>
      <c r="R16" s="43"/>
      <c r="S16" s="43"/>
      <c r="T16" s="43"/>
      <c r="U16" s="43"/>
      <c r="V16" s="43"/>
      <c r="W16" s="43"/>
      <c r="X16" s="43"/>
      <c r="Y16" s="43"/>
      <c r="Z16" s="43"/>
    </row>
    <row r="17" spans="1:26" ht="15.75" customHeight="1">
      <c r="A17" s="21"/>
      <c r="B17" s="43"/>
      <c r="C17" s="43"/>
      <c r="D17" s="54"/>
      <c r="E17" s="54"/>
      <c r="F17" s="54"/>
      <c r="G17" s="43"/>
      <c r="H17" s="43"/>
      <c r="I17" s="43"/>
      <c r="J17" s="43"/>
      <c r="K17" s="54"/>
      <c r="L17" s="54"/>
      <c r="M17" s="43"/>
      <c r="N17" s="43"/>
      <c r="O17" s="43"/>
      <c r="P17" s="43"/>
      <c r="Q17" s="43"/>
      <c r="R17" s="43"/>
      <c r="S17" s="43"/>
      <c r="T17" s="43"/>
      <c r="U17" s="43"/>
      <c r="V17" s="43"/>
      <c r="W17" s="43"/>
      <c r="X17" s="43"/>
      <c r="Y17" s="43"/>
      <c r="Z17" s="43"/>
    </row>
    <row r="18" spans="1:26" ht="15.75" customHeight="1">
      <c r="A18" s="21" t="s">
        <v>273</v>
      </c>
      <c r="B18" s="43"/>
      <c r="C18" s="43"/>
      <c r="D18" s="43"/>
      <c r="E18" s="43"/>
      <c r="F18" s="43"/>
      <c r="G18" s="43"/>
      <c r="H18" s="43"/>
      <c r="I18" s="43"/>
      <c r="J18" s="43"/>
      <c r="K18" s="43"/>
      <c r="L18" s="43"/>
      <c r="M18" s="43"/>
      <c r="N18" s="43"/>
      <c r="O18" s="43"/>
      <c r="P18" s="43"/>
      <c r="Q18" s="43"/>
      <c r="R18" s="43"/>
      <c r="S18" s="43"/>
      <c r="T18" s="43"/>
      <c r="U18" s="43"/>
      <c r="V18" s="43"/>
      <c r="W18" s="43"/>
      <c r="X18" s="43"/>
      <c r="Y18" s="43"/>
      <c r="Z18" s="43"/>
    </row>
    <row r="19" spans="1:26" ht="15.75" customHeight="1">
      <c r="A19" s="46" t="s">
        <v>274</v>
      </c>
      <c r="B19" s="46" t="s">
        <v>275</v>
      </c>
      <c r="C19" s="43"/>
      <c r="D19" s="43"/>
      <c r="E19" s="43"/>
      <c r="F19" s="43"/>
      <c r="G19" s="43"/>
      <c r="H19" s="43"/>
      <c r="I19" s="43"/>
      <c r="J19" s="43"/>
      <c r="K19" s="43"/>
      <c r="L19" s="43"/>
      <c r="M19" s="43"/>
      <c r="N19" s="43"/>
      <c r="O19" s="43"/>
      <c r="P19" s="43"/>
      <c r="Q19" s="43"/>
      <c r="R19" s="43"/>
      <c r="S19" s="43"/>
      <c r="T19" s="43"/>
      <c r="U19" s="43"/>
      <c r="V19" s="43"/>
      <c r="W19" s="43"/>
      <c r="X19" s="43"/>
      <c r="Y19" s="43"/>
      <c r="Z19" s="43"/>
    </row>
    <row r="20" spans="1:26" ht="15.75" customHeight="1">
      <c r="A20" s="45" t="s">
        <v>276</v>
      </c>
      <c r="B20" s="56">
        <v>1000000</v>
      </c>
      <c r="C20" s="43"/>
      <c r="D20" s="43"/>
      <c r="E20" s="43"/>
      <c r="F20" s="43"/>
      <c r="G20" s="43"/>
      <c r="H20" s="43"/>
      <c r="I20" s="43"/>
      <c r="J20" s="43"/>
      <c r="K20" s="43"/>
      <c r="L20" s="43"/>
      <c r="M20" s="43"/>
      <c r="N20" s="43"/>
      <c r="O20" s="43"/>
      <c r="P20" s="43"/>
      <c r="Q20" s="43"/>
      <c r="R20" s="43"/>
      <c r="S20" s="43"/>
      <c r="T20" s="43"/>
      <c r="U20" s="43"/>
      <c r="V20" s="43"/>
      <c r="W20" s="43"/>
      <c r="X20" s="43"/>
      <c r="Y20" s="43"/>
      <c r="Z20" s="43"/>
    </row>
    <row r="21" spans="1:26" ht="15.75" customHeight="1">
      <c r="A21" s="45" t="s">
        <v>277</v>
      </c>
      <c r="B21" s="56">
        <v>500000</v>
      </c>
      <c r="C21" s="43"/>
      <c r="D21" s="43"/>
      <c r="E21" s="43"/>
      <c r="F21" s="43"/>
      <c r="G21" s="43"/>
      <c r="H21" s="43"/>
      <c r="I21" s="43"/>
      <c r="J21" s="43"/>
      <c r="K21" s="43"/>
      <c r="L21" s="43"/>
      <c r="M21" s="43"/>
      <c r="N21" s="43"/>
      <c r="O21" s="43"/>
      <c r="P21" s="43"/>
      <c r="Q21" s="43"/>
      <c r="R21" s="43"/>
      <c r="S21" s="43"/>
      <c r="T21" s="43"/>
      <c r="U21" s="43"/>
      <c r="V21" s="43"/>
      <c r="W21" s="43"/>
      <c r="X21" s="43"/>
      <c r="Y21" s="43"/>
      <c r="Z21" s="43"/>
    </row>
    <row r="22" spans="1:26" ht="15.75" customHeight="1">
      <c r="A22" s="45" t="s">
        <v>278</v>
      </c>
      <c r="B22" s="56">
        <v>500000</v>
      </c>
      <c r="C22" s="43"/>
      <c r="D22" s="43"/>
      <c r="E22" s="43"/>
      <c r="F22" s="43"/>
      <c r="G22" s="43"/>
      <c r="H22" s="43"/>
      <c r="I22" s="43"/>
      <c r="J22" s="43"/>
      <c r="K22" s="43"/>
      <c r="L22" s="43"/>
      <c r="M22" s="43"/>
      <c r="N22" s="43"/>
      <c r="O22" s="43"/>
      <c r="P22" s="43"/>
      <c r="Q22" s="43"/>
      <c r="R22" s="43"/>
      <c r="S22" s="43"/>
      <c r="T22" s="43"/>
      <c r="U22" s="43"/>
      <c r="V22" s="43"/>
      <c r="W22" s="43"/>
      <c r="X22" s="43"/>
      <c r="Y22" s="43"/>
      <c r="Z22" s="43"/>
    </row>
    <row r="23" spans="1:26" ht="15.75" customHeight="1">
      <c r="A23" s="45" t="s">
        <v>278</v>
      </c>
      <c r="B23" s="56">
        <v>500000</v>
      </c>
      <c r="C23" s="43"/>
      <c r="D23" s="43"/>
      <c r="E23" s="43"/>
      <c r="F23" s="43"/>
      <c r="G23" s="43"/>
      <c r="H23" s="43"/>
      <c r="I23" s="43"/>
      <c r="J23" s="43"/>
      <c r="K23" s="43"/>
      <c r="L23" s="43"/>
      <c r="M23" s="43"/>
      <c r="N23" s="43"/>
      <c r="O23" s="43"/>
      <c r="P23" s="43"/>
      <c r="Q23" s="43"/>
      <c r="R23" s="43"/>
      <c r="S23" s="43"/>
      <c r="T23" s="43"/>
      <c r="U23" s="43"/>
      <c r="V23" s="43"/>
      <c r="W23" s="43"/>
      <c r="X23" s="43"/>
      <c r="Y23" s="43"/>
      <c r="Z23" s="43"/>
    </row>
    <row r="24" spans="1:26" ht="15.75" customHeight="1">
      <c r="A24" s="45" t="s">
        <v>279</v>
      </c>
      <c r="B24" s="56">
        <v>1500000</v>
      </c>
      <c r="C24" s="43"/>
      <c r="D24" s="43"/>
      <c r="E24" s="43"/>
      <c r="F24" s="43"/>
      <c r="G24" s="43"/>
      <c r="H24" s="43"/>
      <c r="I24" s="43"/>
      <c r="J24" s="43"/>
      <c r="K24" s="43"/>
      <c r="L24" s="43"/>
      <c r="M24" s="43"/>
      <c r="N24" s="43"/>
      <c r="O24" s="43"/>
      <c r="P24" s="43"/>
      <c r="Q24" s="43"/>
      <c r="R24" s="43"/>
      <c r="S24" s="43"/>
      <c r="T24" s="43"/>
      <c r="U24" s="43"/>
      <c r="V24" s="43"/>
      <c r="W24" s="43"/>
      <c r="X24" s="43"/>
      <c r="Y24" s="43"/>
      <c r="Z24" s="43"/>
    </row>
    <row r="25" spans="1:26" ht="15.75" customHeight="1">
      <c r="A25" s="45" t="s">
        <v>280</v>
      </c>
      <c r="B25" s="56">
        <v>500000</v>
      </c>
      <c r="C25" s="43"/>
      <c r="D25" s="43"/>
      <c r="E25" s="43"/>
      <c r="F25" s="43"/>
      <c r="G25" s="43"/>
      <c r="H25" s="43"/>
      <c r="I25" s="43"/>
      <c r="J25" s="43"/>
      <c r="K25" s="43"/>
      <c r="L25" s="43"/>
      <c r="M25" s="43"/>
      <c r="N25" s="43"/>
      <c r="O25" s="43"/>
      <c r="P25" s="43"/>
      <c r="Q25" s="43"/>
      <c r="R25" s="43"/>
      <c r="S25" s="43"/>
      <c r="T25" s="43"/>
      <c r="U25" s="43"/>
      <c r="V25" s="43"/>
      <c r="W25" s="43"/>
      <c r="X25" s="43"/>
      <c r="Y25" s="43"/>
      <c r="Z25" s="43"/>
    </row>
    <row r="26" spans="1:26" ht="15.75" customHeight="1">
      <c r="A26" s="45" t="s">
        <v>281</v>
      </c>
      <c r="B26" s="56">
        <v>1000000</v>
      </c>
      <c r="C26" s="43"/>
      <c r="D26" s="43"/>
      <c r="E26" s="43"/>
      <c r="F26" s="43"/>
      <c r="G26" s="43"/>
      <c r="H26" s="43"/>
      <c r="I26" s="43"/>
      <c r="J26" s="43"/>
      <c r="K26" s="43"/>
      <c r="L26" s="43"/>
      <c r="M26" s="43"/>
      <c r="N26" s="43"/>
      <c r="O26" s="43"/>
      <c r="P26" s="43"/>
      <c r="Q26" s="43"/>
      <c r="R26" s="43"/>
      <c r="S26" s="43"/>
      <c r="T26" s="43"/>
      <c r="U26" s="43"/>
      <c r="V26" s="43"/>
      <c r="W26" s="43"/>
      <c r="X26" s="43"/>
      <c r="Y26" s="43"/>
      <c r="Z26" s="43"/>
    </row>
    <row r="27" spans="1:26" ht="15.75" customHeight="1">
      <c r="A27" s="45" t="s">
        <v>282</v>
      </c>
      <c r="B27" s="56">
        <v>500000</v>
      </c>
      <c r="C27" s="43"/>
      <c r="D27" s="43"/>
      <c r="E27" s="43"/>
      <c r="F27" s="43"/>
      <c r="G27" s="43"/>
      <c r="H27" s="43"/>
      <c r="I27" s="43"/>
      <c r="J27" s="43"/>
      <c r="K27" s="43"/>
      <c r="L27" s="43"/>
      <c r="M27" s="43"/>
      <c r="N27" s="43"/>
      <c r="O27" s="43"/>
      <c r="P27" s="43"/>
      <c r="Q27" s="43"/>
      <c r="R27" s="43"/>
      <c r="S27" s="43"/>
      <c r="T27" s="43"/>
      <c r="U27" s="43"/>
      <c r="V27" s="43"/>
      <c r="W27" s="43"/>
      <c r="X27" s="43"/>
      <c r="Y27" s="43"/>
      <c r="Z27" s="43"/>
    </row>
    <row r="28" spans="1:26" ht="15.75" customHeight="1">
      <c r="A28" s="45" t="s">
        <v>283</v>
      </c>
      <c r="B28" s="56">
        <v>1000000</v>
      </c>
      <c r="C28" s="43"/>
      <c r="D28" s="43"/>
      <c r="E28" s="43"/>
      <c r="F28" s="43"/>
      <c r="G28" s="43"/>
      <c r="H28" s="43"/>
      <c r="I28" s="43"/>
      <c r="J28" s="43"/>
      <c r="K28" s="43"/>
      <c r="L28" s="43"/>
      <c r="M28" s="43"/>
      <c r="N28" s="43"/>
      <c r="O28" s="43"/>
      <c r="P28" s="43"/>
      <c r="Q28" s="43"/>
      <c r="R28" s="43"/>
      <c r="S28" s="43"/>
      <c r="T28" s="43"/>
      <c r="U28" s="43"/>
      <c r="V28" s="43"/>
      <c r="W28" s="43"/>
      <c r="X28" s="43"/>
      <c r="Y28" s="43"/>
      <c r="Z28" s="43"/>
    </row>
    <row r="29" spans="1:26" ht="15.75" customHeight="1">
      <c r="A29" s="45" t="s">
        <v>284</v>
      </c>
      <c r="B29" s="56">
        <v>2000000</v>
      </c>
      <c r="C29" s="43"/>
      <c r="D29" s="43"/>
      <c r="E29" s="43"/>
      <c r="F29" s="43"/>
      <c r="G29" s="43"/>
      <c r="H29" s="43"/>
      <c r="I29" s="43"/>
      <c r="J29" s="43"/>
      <c r="K29" s="43"/>
      <c r="L29" s="43"/>
      <c r="M29" s="43"/>
      <c r="N29" s="43"/>
      <c r="O29" s="43"/>
      <c r="P29" s="43"/>
      <c r="Q29" s="43"/>
      <c r="R29" s="43"/>
      <c r="S29" s="43"/>
      <c r="T29" s="43"/>
      <c r="U29" s="43"/>
      <c r="V29" s="43"/>
      <c r="W29" s="43"/>
      <c r="X29" s="43"/>
      <c r="Y29" s="43"/>
      <c r="Z29" s="43"/>
    </row>
    <row r="30" spans="1:26" ht="15.75" customHeight="1">
      <c r="A30" s="46" t="s">
        <v>119</v>
      </c>
      <c r="B30" s="50">
        <f>SUM(B20:B29)</f>
        <v>9000000</v>
      </c>
      <c r="C30" s="43"/>
      <c r="D30" s="43"/>
      <c r="E30" s="43"/>
      <c r="F30" s="43"/>
      <c r="G30" s="43"/>
      <c r="H30" s="43"/>
      <c r="I30" s="43"/>
      <c r="J30" s="43"/>
      <c r="K30" s="43"/>
      <c r="L30" s="43"/>
      <c r="M30" s="43"/>
      <c r="N30" s="43"/>
      <c r="O30" s="43"/>
      <c r="P30" s="43"/>
      <c r="Q30" s="43"/>
      <c r="R30" s="43"/>
      <c r="S30" s="43"/>
      <c r="T30" s="43"/>
      <c r="U30" s="43"/>
      <c r="V30" s="43"/>
      <c r="W30" s="43"/>
      <c r="X30" s="43"/>
      <c r="Y30" s="43"/>
      <c r="Z30" s="43"/>
    </row>
    <row r="31" spans="1:26" ht="15.75" customHeight="1">
      <c r="A31" s="43"/>
      <c r="B31" s="43"/>
      <c r="C31" s="43"/>
      <c r="D31" s="43"/>
      <c r="E31" s="43"/>
      <c r="F31" s="43"/>
      <c r="G31" s="43"/>
      <c r="H31" s="43"/>
      <c r="I31" s="43"/>
      <c r="J31" s="43"/>
      <c r="K31" s="43"/>
      <c r="L31" s="43"/>
      <c r="M31" s="43"/>
      <c r="N31" s="43"/>
      <c r="O31" s="43"/>
      <c r="P31" s="43"/>
      <c r="Q31" s="43"/>
      <c r="R31" s="43"/>
      <c r="S31" s="43"/>
      <c r="T31" s="43"/>
      <c r="U31" s="43"/>
      <c r="V31" s="43"/>
      <c r="W31" s="43"/>
      <c r="X31" s="43"/>
      <c r="Y31" s="43"/>
      <c r="Z31" s="43"/>
    </row>
    <row r="32" spans="1:26" ht="15.75" customHeight="1">
      <c r="A32" s="43"/>
      <c r="B32" s="43"/>
      <c r="C32" s="43"/>
      <c r="D32" s="43"/>
      <c r="E32" s="43"/>
      <c r="F32" s="43"/>
      <c r="G32" s="43"/>
      <c r="H32" s="43"/>
      <c r="I32" s="43"/>
      <c r="J32" s="43"/>
      <c r="K32" s="43"/>
      <c r="L32" s="43"/>
      <c r="M32" s="43"/>
      <c r="N32" s="43"/>
      <c r="O32" s="43"/>
      <c r="P32" s="43"/>
      <c r="Q32" s="43"/>
      <c r="R32" s="43"/>
      <c r="S32" s="43"/>
      <c r="T32" s="43"/>
      <c r="U32" s="43"/>
      <c r="V32" s="43"/>
      <c r="W32" s="43"/>
      <c r="X32" s="43"/>
      <c r="Y32" s="43"/>
      <c r="Z32" s="43"/>
    </row>
    <row r="33" spans="1:26" ht="15.75" customHeight="1">
      <c r="A33" s="43"/>
      <c r="B33" s="43"/>
      <c r="C33" s="43"/>
      <c r="D33" s="43"/>
      <c r="E33" s="43"/>
      <c r="F33" s="43"/>
      <c r="G33" s="43"/>
      <c r="H33" s="43"/>
      <c r="I33" s="43"/>
      <c r="J33" s="43"/>
      <c r="K33" s="43"/>
      <c r="L33" s="43"/>
      <c r="M33" s="43"/>
      <c r="N33" s="43"/>
      <c r="O33" s="43"/>
      <c r="P33" s="43"/>
      <c r="Q33" s="43"/>
      <c r="R33" s="43"/>
      <c r="S33" s="43"/>
      <c r="T33" s="43"/>
      <c r="U33" s="43"/>
      <c r="V33" s="43"/>
      <c r="W33" s="43"/>
      <c r="X33" s="43"/>
      <c r="Y33" s="43"/>
      <c r="Z33" s="43"/>
    </row>
    <row r="34" spans="1:26" ht="15.75" customHeight="1">
      <c r="A34" s="43"/>
      <c r="B34" s="43"/>
      <c r="C34" s="43"/>
      <c r="D34" s="43"/>
      <c r="E34" s="43"/>
      <c r="F34" s="43"/>
      <c r="G34" s="43"/>
      <c r="H34" s="43"/>
      <c r="I34" s="43"/>
      <c r="J34" s="43"/>
      <c r="K34" s="43"/>
      <c r="L34" s="43"/>
      <c r="M34" s="43"/>
      <c r="N34" s="43"/>
      <c r="O34" s="43"/>
      <c r="P34" s="43"/>
      <c r="Q34" s="43"/>
      <c r="R34" s="43"/>
      <c r="S34" s="43"/>
      <c r="T34" s="43"/>
      <c r="U34" s="43"/>
      <c r="V34" s="43"/>
      <c r="W34" s="43"/>
      <c r="X34" s="43"/>
      <c r="Y34" s="43"/>
      <c r="Z34" s="43"/>
    </row>
    <row r="35" spans="1:26" ht="15.75" customHeight="1">
      <c r="A35" s="43"/>
      <c r="B35" s="43"/>
      <c r="C35" s="43"/>
      <c r="D35" s="43"/>
      <c r="E35" s="43"/>
      <c r="F35" s="43"/>
      <c r="G35" s="43"/>
      <c r="H35" s="43"/>
      <c r="I35" s="43"/>
      <c r="J35" s="43"/>
      <c r="K35" s="43"/>
      <c r="L35" s="43"/>
      <c r="M35" s="43"/>
      <c r="N35" s="43"/>
      <c r="O35" s="43"/>
      <c r="P35" s="43"/>
      <c r="Q35" s="43"/>
      <c r="R35" s="43"/>
      <c r="S35" s="43"/>
      <c r="T35" s="43"/>
      <c r="U35" s="43"/>
      <c r="V35" s="43"/>
      <c r="W35" s="43"/>
      <c r="X35" s="43"/>
      <c r="Y35" s="43"/>
      <c r="Z35" s="43"/>
    </row>
    <row r="36" spans="1:26" ht="15.75" customHeight="1">
      <c r="A36" s="43"/>
      <c r="B36" s="43"/>
      <c r="C36" s="43"/>
      <c r="D36" s="43"/>
      <c r="E36" s="43"/>
      <c r="F36" s="43"/>
      <c r="G36" s="43"/>
      <c r="H36" s="43"/>
      <c r="I36" s="43"/>
      <c r="J36" s="43"/>
      <c r="K36" s="43"/>
      <c r="L36" s="43"/>
      <c r="M36" s="43"/>
      <c r="N36" s="43"/>
      <c r="O36" s="43"/>
      <c r="P36" s="43"/>
      <c r="Q36" s="43"/>
      <c r="R36" s="43"/>
      <c r="S36" s="43"/>
      <c r="T36" s="43"/>
      <c r="U36" s="43"/>
      <c r="V36" s="43"/>
      <c r="W36" s="43"/>
      <c r="X36" s="43"/>
      <c r="Y36" s="43"/>
      <c r="Z36" s="43"/>
    </row>
    <row r="37" spans="1:26" ht="15.75" customHeight="1">
      <c r="A37" s="43"/>
      <c r="B37" s="43"/>
      <c r="C37" s="43"/>
      <c r="D37" s="43"/>
      <c r="E37" s="43"/>
      <c r="F37" s="43"/>
      <c r="G37" s="43"/>
      <c r="H37" s="43"/>
      <c r="I37" s="43"/>
      <c r="J37" s="43"/>
      <c r="K37" s="43"/>
      <c r="L37" s="43"/>
      <c r="M37" s="43"/>
      <c r="N37" s="43"/>
      <c r="O37" s="43"/>
      <c r="P37" s="43"/>
      <c r="Q37" s="43"/>
      <c r="R37" s="43"/>
      <c r="S37" s="43"/>
      <c r="T37" s="43"/>
      <c r="U37" s="43"/>
      <c r="V37" s="43"/>
      <c r="W37" s="43"/>
      <c r="X37" s="43"/>
      <c r="Y37" s="43"/>
      <c r="Z37" s="43"/>
    </row>
    <row r="38" spans="1:26" ht="15.75" customHeight="1">
      <c r="A38" s="43"/>
      <c r="B38" s="43"/>
      <c r="C38" s="43"/>
      <c r="D38" s="43"/>
      <c r="E38" s="43"/>
      <c r="F38" s="43"/>
      <c r="G38" s="43"/>
      <c r="H38" s="43"/>
      <c r="I38" s="43"/>
      <c r="J38" s="43"/>
      <c r="K38" s="43"/>
      <c r="L38" s="43"/>
      <c r="M38" s="43"/>
      <c r="N38" s="43"/>
      <c r="O38" s="43"/>
      <c r="P38" s="43"/>
      <c r="Q38" s="43"/>
      <c r="R38" s="43"/>
      <c r="S38" s="43"/>
      <c r="T38" s="43"/>
      <c r="U38" s="43"/>
      <c r="V38" s="43"/>
      <c r="W38" s="43"/>
      <c r="X38" s="43"/>
      <c r="Y38" s="43"/>
      <c r="Z38" s="43"/>
    </row>
    <row r="39" spans="1:26" ht="15.75" customHeight="1">
      <c r="A39" s="43"/>
      <c r="B39" s="43"/>
      <c r="C39" s="43"/>
      <c r="D39" s="43"/>
      <c r="E39" s="43"/>
      <c r="F39" s="43"/>
      <c r="G39" s="43"/>
      <c r="H39" s="43"/>
      <c r="I39" s="43"/>
      <c r="J39" s="43"/>
      <c r="K39" s="43"/>
      <c r="L39" s="43"/>
      <c r="M39" s="43"/>
      <c r="N39" s="43"/>
      <c r="O39" s="43"/>
      <c r="P39" s="43"/>
      <c r="Q39" s="43"/>
      <c r="R39" s="43"/>
      <c r="S39" s="43"/>
      <c r="T39" s="43"/>
      <c r="U39" s="43"/>
      <c r="V39" s="43"/>
      <c r="W39" s="43"/>
      <c r="X39" s="43"/>
      <c r="Y39" s="43"/>
      <c r="Z39" s="43"/>
    </row>
    <row r="40" spans="1:26" ht="15.75" customHeight="1">
      <c r="A40" s="43"/>
      <c r="B40" s="43"/>
      <c r="C40" s="43"/>
      <c r="D40" s="43"/>
      <c r="E40" s="43"/>
      <c r="F40" s="43"/>
      <c r="G40" s="43"/>
      <c r="H40" s="43"/>
      <c r="I40" s="43"/>
      <c r="J40" s="43"/>
      <c r="K40" s="43"/>
      <c r="L40" s="43"/>
      <c r="M40" s="43"/>
      <c r="N40" s="43"/>
      <c r="O40" s="43"/>
      <c r="P40" s="43"/>
      <c r="Q40" s="43"/>
      <c r="R40" s="43"/>
      <c r="S40" s="43"/>
      <c r="T40" s="43"/>
      <c r="U40" s="43"/>
      <c r="V40" s="43"/>
      <c r="W40" s="43"/>
      <c r="X40" s="43"/>
      <c r="Y40" s="43"/>
      <c r="Z40" s="43"/>
    </row>
    <row r="41" spans="1:26" ht="15.75" customHeight="1">
      <c r="A41" s="43"/>
      <c r="B41" s="43"/>
      <c r="C41" s="43"/>
      <c r="D41" s="43"/>
      <c r="E41" s="43"/>
      <c r="F41" s="43"/>
      <c r="G41" s="43"/>
      <c r="H41" s="43"/>
      <c r="I41" s="43"/>
      <c r="J41" s="43"/>
      <c r="K41" s="43"/>
      <c r="L41" s="43"/>
      <c r="M41" s="43"/>
      <c r="N41" s="43"/>
      <c r="O41" s="43"/>
      <c r="P41" s="43"/>
      <c r="Q41" s="43"/>
      <c r="R41" s="43"/>
      <c r="S41" s="43"/>
      <c r="T41" s="43"/>
      <c r="U41" s="43"/>
      <c r="V41" s="43"/>
      <c r="W41" s="43"/>
      <c r="X41" s="43"/>
      <c r="Y41" s="43"/>
      <c r="Z41" s="43"/>
    </row>
    <row r="42" spans="1:26" ht="15.75" customHeight="1">
      <c r="A42" s="43"/>
      <c r="B42" s="43"/>
      <c r="C42" s="43"/>
      <c r="D42" s="43"/>
      <c r="E42" s="43"/>
      <c r="F42" s="43"/>
      <c r="G42" s="43"/>
      <c r="H42" s="43"/>
      <c r="I42" s="43"/>
      <c r="J42" s="43"/>
      <c r="K42" s="43"/>
      <c r="L42" s="43"/>
      <c r="M42" s="43"/>
      <c r="N42" s="43"/>
      <c r="O42" s="43"/>
      <c r="P42" s="43"/>
      <c r="Q42" s="43"/>
      <c r="R42" s="43"/>
      <c r="S42" s="43"/>
      <c r="T42" s="43"/>
      <c r="U42" s="43"/>
      <c r="V42" s="43"/>
      <c r="W42" s="43"/>
      <c r="X42" s="43"/>
      <c r="Y42" s="43"/>
      <c r="Z42" s="43"/>
    </row>
    <row r="43" spans="1:26" ht="15.75" customHeight="1">
      <c r="A43" s="43"/>
      <c r="B43" s="43"/>
      <c r="C43" s="43"/>
      <c r="D43" s="43"/>
      <c r="E43" s="43"/>
      <c r="F43" s="43"/>
      <c r="G43" s="43"/>
      <c r="H43" s="43"/>
      <c r="I43" s="43"/>
      <c r="J43" s="43"/>
      <c r="K43" s="43"/>
      <c r="L43" s="43"/>
      <c r="M43" s="43"/>
      <c r="N43" s="43"/>
      <c r="O43" s="43"/>
      <c r="P43" s="43"/>
      <c r="Q43" s="43"/>
      <c r="R43" s="43"/>
      <c r="S43" s="43"/>
      <c r="T43" s="43"/>
      <c r="U43" s="43"/>
      <c r="V43" s="43"/>
      <c r="W43" s="43"/>
      <c r="X43" s="43"/>
      <c r="Y43" s="43"/>
      <c r="Z43" s="43"/>
    </row>
    <row r="44" spans="1:26" ht="15.75" customHeight="1">
      <c r="A44" s="43"/>
      <c r="B44" s="43"/>
      <c r="C44" s="43"/>
      <c r="D44" s="43"/>
      <c r="E44" s="43"/>
      <c r="F44" s="43"/>
      <c r="G44" s="43"/>
      <c r="H44" s="43"/>
      <c r="I44" s="43"/>
      <c r="J44" s="43"/>
      <c r="K44" s="43"/>
      <c r="L44" s="43"/>
      <c r="M44" s="43"/>
      <c r="N44" s="43"/>
      <c r="O44" s="43"/>
      <c r="P44" s="43"/>
      <c r="Q44" s="43"/>
      <c r="R44" s="43"/>
      <c r="S44" s="43"/>
      <c r="T44" s="43"/>
      <c r="U44" s="43"/>
      <c r="V44" s="43"/>
      <c r="W44" s="43"/>
      <c r="X44" s="43"/>
      <c r="Y44" s="43"/>
      <c r="Z44" s="43"/>
    </row>
    <row r="45" spans="1:26" ht="15.75" customHeight="1">
      <c r="A45" s="43"/>
      <c r="B45" s="109"/>
      <c r="C45" s="109"/>
      <c r="D45" s="110" t="s">
        <v>1270</v>
      </c>
      <c r="E45" s="109"/>
      <c r="F45" s="110" t="s">
        <v>1271</v>
      </c>
      <c r="G45" s="109"/>
      <c r="H45" s="43"/>
      <c r="I45" s="43"/>
      <c r="J45" s="43"/>
      <c r="K45" s="43"/>
      <c r="L45" s="43"/>
      <c r="M45" s="43"/>
      <c r="N45" s="43"/>
      <c r="O45" s="43"/>
      <c r="P45" s="43"/>
      <c r="Q45" s="43"/>
      <c r="R45" s="43"/>
      <c r="S45" s="43"/>
      <c r="T45" s="43"/>
      <c r="U45" s="43"/>
      <c r="V45" s="43"/>
      <c r="W45" s="43"/>
      <c r="X45" s="43"/>
      <c r="Y45" s="43"/>
      <c r="Z45" s="43"/>
    </row>
    <row r="46" spans="1:26" ht="15.75" customHeight="1">
      <c r="A46" s="43"/>
      <c r="B46" s="111" t="s">
        <v>1272</v>
      </c>
      <c r="C46" s="111" t="s">
        <v>1273</v>
      </c>
      <c r="D46" s="111" t="s">
        <v>1274</v>
      </c>
      <c r="E46" s="111" t="s">
        <v>1274</v>
      </c>
      <c r="F46" s="111" t="s">
        <v>1275</v>
      </c>
      <c r="G46" s="111" t="s">
        <v>119</v>
      </c>
      <c r="H46" s="43"/>
      <c r="I46" s="43"/>
      <c r="J46" s="43"/>
      <c r="K46" s="43"/>
      <c r="L46" s="43"/>
      <c r="M46" s="43"/>
      <c r="N46" s="43"/>
      <c r="O46" s="43"/>
      <c r="P46" s="43"/>
      <c r="Q46" s="43"/>
      <c r="R46" s="43"/>
      <c r="S46" s="43"/>
      <c r="T46" s="43"/>
      <c r="U46" s="43"/>
      <c r="V46" s="43"/>
      <c r="W46" s="43"/>
      <c r="X46" s="43"/>
      <c r="Y46" s="43"/>
      <c r="Z46" s="43"/>
    </row>
    <row r="47" spans="1:26" ht="15.75" customHeight="1">
      <c r="A47" s="43"/>
      <c r="B47" s="112">
        <v>1</v>
      </c>
      <c r="C47" s="112" t="s">
        <v>1276</v>
      </c>
      <c r="D47" s="113">
        <v>10144000</v>
      </c>
      <c r="E47" s="113"/>
      <c r="F47" s="113"/>
      <c r="G47" s="113"/>
      <c r="H47" s="43"/>
      <c r="I47" s="43"/>
      <c r="J47" s="43"/>
      <c r="K47" s="43"/>
      <c r="L47" s="43"/>
      <c r="M47" s="43"/>
      <c r="N47" s="43"/>
      <c r="O47" s="43"/>
      <c r="P47" s="43"/>
      <c r="Q47" s="43"/>
      <c r="R47" s="43"/>
      <c r="S47" s="43"/>
      <c r="T47" s="43"/>
      <c r="U47" s="43"/>
      <c r="V47" s="43"/>
      <c r="W47" s="43"/>
      <c r="X47" s="43"/>
      <c r="Y47" s="43"/>
      <c r="Z47" s="43"/>
    </row>
    <row r="48" spans="1:26" ht="15.75" customHeight="1">
      <c r="A48" s="43"/>
      <c r="B48" s="112">
        <v>2</v>
      </c>
      <c r="C48" s="114">
        <v>43343</v>
      </c>
      <c r="D48" s="113">
        <v>12800000</v>
      </c>
      <c r="E48" s="113">
        <v>12800000</v>
      </c>
      <c r="F48" s="113">
        <v>1873973</v>
      </c>
      <c r="G48" s="113">
        <f t="shared" ref="G48:G54" si="8">+E48+F48</f>
        <v>14673973</v>
      </c>
      <c r="H48" s="25"/>
      <c r="I48" s="43"/>
      <c r="J48" s="43"/>
      <c r="K48" s="43"/>
      <c r="L48" s="43"/>
      <c r="M48" s="43"/>
      <c r="N48" s="43"/>
      <c r="O48" s="43"/>
      <c r="P48" s="43"/>
      <c r="Q48" s="43"/>
      <c r="R48" s="43"/>
      <c r="S48" s="43"/>
      <c r="T48" s="43"/>
      <c r="U48" s="43"/>
      <c r="V48" s="43"/>
      <c r="W48" s="43"/>
      <c r="X48" s="43"/>
      <c r="Y48" s="43"/>
      <c r="Z48" s="43"/>
    </row>
    <row r="49" spans="1:26" ht="15.75" customHeight="1">
      <c r="A49" s="43"/>
      <c r="B49" s="112">
        <v>3</v>
      </c>
      <c r="C49" s="114">
        <v>43434</v>
      </c>
      <c r="D49" s="113">
        <v>12800000</v>
      </c>
      <c r="E49" s="113">
        <v>12800000</v>
      </c>
      <c r="F49" s="113">
        <v>951781</v>
      </c>
      <c r="G49" s="113">
        <f t="shared" si="8"/>
        <v>13751781</v>
      </c>
      <c r="H49" s="43"/>
      <c r="I49" s="43"/>
      <c r="J49" s="43"/>
      <c r="K49" s="43"/>
      <c r="L49" s="43"/>
      <c r="M49" s="43"/>
      <c r="N49" s="43"/>
      <c r="O49" s="43"/>
      <c r="P49" s="43"/>
      <c r="Q49" s="43"/>
      <c r="R49" s="43"/>
      <c r="S49" s="43"/>
      <c r="T49" s="43"/>
      <c r="U49" s="43"/>
      <c r="V49" s="43"/>
      <c r="W49" s="43"/>
      <c r="X49" s="43"/>
      <c r="Y49" s="43"/>
      <c r="Z49" s="43"/>
    </row>
    <row r="50" spans="1:26" ht="15.75" customHeight="1">
      <c r="A50" s="43"/>
      <c r="B50" s="112">
        <v>4</v>
      </c>
      <c r="C50" s="114">
        <v>43524</v>
      </c>
      <c r="D50" s="113">
        <v>12800000</v>
      </c>
      <c r="E50" s="113">
        <v>12800000</v>
      </c>
      <c r="F50" s="113">
        <v>793973</v>
      </c>
      <c r="G50" s="113">
        <f t="shared" si="8"/>
        <v>13593973</v>
      </c>
      <c r="H50" s="43"/>
      <c r="I50" s="43"/>
      <c r="J50" s="43"/>
      <c r="K50" s="43"/>
      <c r="L50" s="43"/>
      <c r="M50" s="43"/>
      <c r="N50" s="43"/>
      <c r="O50" s="43"/>
      <c r="P50" s="43"/>
      <c r="Q50" s="43"/>
      <c r="R50" s="43"/>
      <c r="S50" s="43"/>
      <c r="T50" s="43"/>
      <c r="U50" s="43"/>
      <c r="V50" s="43"/>
      <c r="W50" s="43"/>
      <c r="X50" s="43"/>
      <c r="Y50" s="43"/>
      <c r="Z50" s="43"/>
    </row>
    <row r="51" spans="1:26" ht="15.75" customHeight="1">
      <c r="A51" s="43"/>
      <c r="B51" s="112">
        <v>5</v>
      </c>
      <c r="C51" s="114">
        <v>43616</v>
      </c>
      <c r="D51" s="113">
        <v>12800000</v>
      </c>
      <c r="E51" s="113">
        <v>12800000</v>
      </c>
      <c r="F51" s="113">
        <v>937400</v>
      </c>
      <c r="G51" s="113">
        <f t="shared" si="8"/>
        <v>13737400</v>
      </c>
      <c r="H51" s="43"/>
      <c r="I51" s="43"/>
      <c r="J51" s="43"/>
      <c r="K51" s="43"/>
      <c r="L51" s="43"/>
      <c r="M51" s="43"/>
      <c r="N51" s="43"/>
      <c r="O51" s="43"/>
      <c r="P51" s="43"/>
      <c r="Q51" s="43"/>
      <c r="R51" s="43"/>
      <c r="S51" s="43"/>
      <c r="T51" s="43"/>
      <c r="U51" s="43"/>
      <c r="V51" s="43"/>
      <c r="W51" s="43"/>
      <c r="X51" s="43"/>
      <c r="Y51" s="43"/>
      <c r="Z51" s="43"/>
    </row>
    <row r="52" spans="1:26" ht="15.75" customHeight="1">
      <c r="A52" s="43"/>
      <c r="B52" s="112">
        <v>6</v>
      </c>
      <c r="C52" s="114">
        <v>43708</v>
      </c>
      <c r="D52" s="113">
        <v>12800000</v>
      </c>
      <c r="E52" s="113">
        <v>12800000</v>
      </c>
      <c r="F52" s="113">
        <v>1129716</v>
      </c>
      <c r="G52" s="113">
        <f t="shared" si="8"/>
        <v>13929716</v>
      </c>
      <c r="H52" s="43"/>
      <c r="I52" s="43"/>
      <c r="J52" s="43"/>
      <c r="K52" s="43"/>
      <c r="L52" s="43"/>
      <c r="M52" s="43"/>
      <c r="N52" s="43"/>
      <c r="O52" s="43"/>
      <c r="P52" s="43"/>
      <c r="Q52" s="43"/>
      <c r="R52" s="43"/>
      <c r="S52" s="43"/>
      <c r="T52" s="43"/>
      <c r="U52" s="43"/>
      <c r="V52" s="43"/>
      <c r="W52" s="43"/>
      <c r="X52" s="43"/>
      <c r="Y52" s="43"/>
      <c r="Z52" s="43"/>
    </row>
    <row r="53" spans="1:26" ht="15.75" customHeight="1">
      <c r="A53" s="43"/>
      <c r="B53" s="112">
        <v>7</v>
      </c>
      <c r="C53" s="114">
        <v>43799</v>
      </c>
      <c r="D53" s="113">
        <v>12800000</v>
      </c>
      <c r="E53" s="113">
        <f>4500000+2000000</f>
        <v>6500000</v>
      </c>
      <c r="F53" s="113"/>
      <c r="G53" s="113">
        <f t="shared" si="8"/>
        <v>6500000</v>
      </c>
      <c r="H53" s="43"/>
      <c r="I53" s="43"/>
      <c r="J53" s="43"/>
      <c r="K53" s="43"/>
      <c r="L53" s="43"/>
      <c r="M53" s="43"/>
      <c r="N53" s="43"/>
      <c r="O53" s="43"/>
      <c r="P53" s="43"/>
      <c r="Q53" s="43"/>
      <c r="R53" s="43"/>
      <c r="S53" s="43"/>
      <c r="T53" s="43"/>
      <c r="U53" s="43"/>
      <c r="V53" s="43"/>
      <c r="W53" s="43"/>
      <c r="X53" s="43"/>
      <c r="Y53" s="43"/>
      <c r="Z53" s="43"/>
    </row>
    <row r="54" spans="1:26" ht="15.75" customHeight="1">
      <c r="A54" s="43"/>
      <c r="B54" s="112">
        <v>8</v>
      </c>
      <c r="C54" s="114">
        <v>43890</v>
      </c>
      <c r="D54" s="113">
        <v>13200000</v>
      </c>
      <c r="E54" s="112"/>
      <c r="F54" s="112"/>
      <c r="G54" s="113">
        <f t="shared" si="8"/>
        <v>0</v>
      </c>
      <c r="H54" s="43"/>
      <c r="I54" s="43"/>
      <c r="J54" s="43"/>
      <c r="K54" s="43"/>
      <c r="L54" s="43"/>
      <c r="M54" s="43"/>
      <c r="N54" s="43"/>
      <c r="O54" s="43"/>
      <c r="P54" s="43"/>
      <c r="Q54" s="43"/>
      <c r="R54" s="43"/>
      <c r="S54" s="43"/>
      <c r="T54" s="43"/>
      <c r="U54" s="43"/>
      <c r="V54" s="43"/>
      <c r="W54" s="43"/>
      <c r="X54" s="43"/>
      <c r="Y54" s="43"/>
      <c r="Z54" s="43"/>
    </row>
    <row r="55" spans="1:26" ht="15.75" customHeight="1">
      <c r="A55" s="43"/>
      <c r="B55" s="112"/>
      <c r="C55" s="115" t="s">
        <v>718</v>
      </c>
      <c r="D55" s="116">
        <f>SUM(D47:D54)</f>
        <v>100144000</v>
      </c>
      <c r="E55" s="116">
        <f t="shared" ref="E55:G55" si="9">SUM(E48:E54)</f>
        <v>70500000</v>
      </c>
      <c r="F55" s="116">
        <f t="shared" si="9"/>
        <v>5686843</v>
      </c>
      <c r="G55" s="116">
        <f t="shared" si="9"/>
        <v>76186843</v>
      </c>
      <c r="H55" s="43"/>
      <c r="I55" s="43"/>
      <c r="J55" s="43"/>
      <c r="K55" s="43"/>
      <c r="L55" s="43"/>
      <c r="M55" s="43"/>
      <c r="N55" s="43"/>
      <c r="O55" s="43"/>
      <c r="P55" s="43"/>
      <c r="Q55" s="43"/>
      <c r="R55" s="43"/>
      <c r="S55" s="43"/>
      <c r="T55" s="43"/>
      <c r="U55" s="43"/>
      <c r="V55" s="43"/>
      <c r="W55" s="43"/>
      <c r="X55" s="43"/>
      <c r="Y55" s="43"/>
      <c r="Z55" s="43"/>
    </row>
    <row r="56" spans="1:26" ht="15.75" customHeight="1">
      <c r="A56" s="43"/>
      <c r="B56" s="109"/>
      <c r="C56" s="115"/>
      <c r="D56" s="117"/>
      <c r="E56" s="118"/>
      <c r="F56" s="118"/>
      <c r="G56" s="118"/>
      <c r="H56" s="43"/>
      <c r="I56" s="43"/>
      <c r="J56" s="43"/>
      <c r="K56" s="43"/>
      <c r="L56" s="43"/>
      <c r="M56" s="43"/>
      <c r="N56" s="43"/>
      <c r="O56" s="43"/>
      <c r="P56" s="43"/>
      <c r="Q56" s="43"/>
      <c r="R56" s="43"/>
      <c r="S56" s="43"/>
      <c r="T56" s="43"/>
      <c r="U56" s="43"/>
      <c r="V56" s="43"/>
      <c r="W56" s="43"/>
      <c r="X56" s="43"/>
      <c r="Y56" s="43"/>
      <c r="Z56" s="43"/>
    </row>
    <row r="57" spans="1:26" ht="15.75" customHeight="1">
      <c r="A57" s="43"/>
      <c r="B57" s="109"/>
      <c r="C57" s="109"/>
      <c r="D57" s="119">
        <f>SUM(D53:D54)-E53</f>
        <v>19500000</v>
      </c>
      <c r="E57" s="118"/>
      <c r="F57" s="118"/>
      <c r="G57" s="118"/>
      <c r="H57" s="43"/>
      <c r="I57" s="43"/>
      <c r="J57" s="43"/>
      <c r="K57" s="43"/>
      <c r="L57" s="43"/>
      <c r="M57" s="43"/>
      <c r="N57" s="43"/>
      <c r="O57" s="43"/>
      <c r="P57" s="43"/>
      <c r="Q57" s="43"/>
      <c r="R57" s="43"/>
      <c r="S57" s="43"/>
      <c r="T57" s="43"/>
      <c r="U57" s="43"/>
      <c r="V57" s="43"/>
      <c r="W57" s="43"/>
      <c r="X57" s="43"/>
      <c r="Y57" s="43"/>
      <c r="Z57" s="43"/>
    </row>
    <row r="58" spans="1:26" ht="15.75" customHeight="1">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row>
    <row r="59" spans="1:26" ht="15.75" customHeight="1">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row>
    <row r="60" spans="1:26" ht="15.75" customHeight="1">
      <c r="A60" s="43"/>
      <c r="B60" s="43"/>
      <c r="C60" s="43"/>
      <c r="D60" s="43"/>
      <c r="E60" s="43"/>
      <c r="F60" s="43"/>
      <c r="G60" s="43"/>
      <c r="H60" s="43"/>
      <c r="I60" s="43"/>
      <c r="J60" s="43"/>
      <c r="K60" s="43"/>
      <c r="L60" s="43"/>
      <c r="M60" s="43"/>
      <c r="N60" s="43"/>
      <c r="O60" s="43"/>
      <c r="P60" s="43"/>
      <c r="Q60" s="43"/>
      <c r="R60" s="43"/>
      <c r="S60" s="43"/>
      <c r="T60" s="43"/>
      <c r="U60" s="43"/>
      <c r="V60" s="43"/>
      <c r="W60" s="43"/>
      <c r="X60" s="43"/>
      <c r="Y60" s="43"/>
      <c r="Z60" s="43"/>
    </row>
    <row r="61" spans="1:26" ht="15.75" customHeight="1">
      <c r="A61" s="43"/>
      <c r="B61" s="43"/>
      <c r="C61" s="43"/>
      <c r="D61" s="43"/>
      <c r="E61" s="43"/>
      <c r="F61" s="43"/>
      <c r="G61" s="43"/>
      <c r="H61" s="43"/>
      <c r="I61" s="43"/>
      <c r="J61" s="43"/>
      <c r="K61" s="43"/>
      <c r="L61" s="43"/>
      <c r="M61" s="43"/>
      <c r="N61" s="43"/>
      <c r="O61" s="43"/>
      <c r="P61" s="43"/>
      <c r="Q61" s="43"/>
      <c r="R61" s="43"/>
      <c r="S61" s="43"/>
      <c r="T61" s="43"/>
      <c r="U61" s="43"/>
      <c r="V61" s="43"/>
      <c r="W61" s="43"/>
      <c r="X61" s="43"/>
      <c r="Y61" s="43"/>
      <c r="Z61" s="43"/>
    </row>
    <row r="62" spans="1:26" ht="15.75" customHeight="1">
      <c r="A62" s="43"/>
      <c r="B62" s="43"/>
      <c r="C62" s="43"/>
      <c r="D62" s="43"/>
      <c r="E62" s="43"/>
      <c r="F62" s="43"/>
      <c r="G62" s="43"/>
      <c r="H62" s="43"/>
      <c r="I62" s="43"/>
      <c r="J62" s="43"/>
      <c r="K62" s="43"/>
      <c r="L62" s="43"/>
      <c r="M62" s="43"/>
      <c r="N62" s="43"/>
      <c r="O62" s="43"/>
      <c r="P62" s="43"/>
      <c r="Q62" s="43"/>
      <c r="R62" s="43"/>
      <c r="S62" s="43"/>
      <c r="T62" s="43"/>
      <c r="U62" s="43"/>
      <c r="V62" s="43"/>
      <c r="W62" s="43"/>
      <c r="X62" s="43"/>
      <c r="Y62" s="43"/>
      <c r="Z62" s="43"/>
    </row>
    <row r="63" spans="1:26" ht="15.75" customHeight="1">
      <c r="A63" s="43"/>
      <c r="B63" s="43"/>
      <c r="C63" s="43"/>
      <c r="D63" s="43"/>
      <c r="E63" s="43"/>
      <c r="F63" s="43"/>
      <c r="G63" s="43"/>
      <c r="H63" s="43"/>
      <c r="I63" s="43"/>
      <c r="J63" s="43"/>
      <c r="K63" s="43"/>
      <c r="L63" s="43"/>
      <c r="M63" s="43"/>
      <c r="N63" s="43"/>
      <c r="O63" s="43"/>
      <c r="P63" s="43"/>
      <c r="Q63" s="43"/>
      <c r="R63" s="43"/>
      <c r="S63" s="43"/>
      <c r="T63" s="43"/>
      <c r="U63" s="43"/>
      <c r="V63" s="43"/>
      <c r="W63" s="43"/>
      <c r="X63" s="43"/>
      <c r="Y63" s="43"/>
      <c r="Z63" s="43"/>
    </row>
    <row r="64" spans="1:26" ht="15.75" customHeight="1">
      <c r="A64" s="43"/>
      <c r="B64" s="43"/>
      <c r="C64" s="43"/>
      <c r="D64" s="43"/>
      <c r="E64" s="43"/>
      <c r="F64" s="43"/>
      <c r="G64" s="43"/>
      <c r="H64" s="43"/>
      <c r="I64" s="43"/>
      <c r="J64" s="43"/>
      <c r="K64" s="43"/>
      <c r="L64" s="43"/>
      <c r="M64" s="43"/>
      <c r="N64" s="43"/>
      <c r="O64" s="43"/>
      <c r="P64" s="43"/>
      <c r="Q64" s="43"/>
      <c r="R64" s="43"/>
      <c r="S64" s="43"/>
      <c r="T64" s="43"/>
      <c r="U64" s="43"/>
      <c r="V64" s="43"/>
      <c r="W64" s="43"/>
      <c r="X64" s="43"/>
      <c r="Y64" s="43"/>
      <c r="Z64" s="43"/>
    </row>
    <row r="65" spans="1:26" ht="15.75" customHeight="1">
      <c r="A65" s="43"/>
      <c r="B65" s="43"/>
      <c r="C65" s="43"/>
      <c r="D65" s="43"/>
      <c r="E65" s="43"/>
      <c r="F65" s="43"/>
      <c r="G65" s="43"/>
      <c r="H65" s="43"/>
      <c r="I65" s="43"/>
      <c r="J65" s="43"/>
      <c r="K65" s="43"/>
      <c r="L65" s="43"/>
      <c r="M65" s="43"/>
      <c r="N65" s="43"/>
      <c r="O65" s="43"/>
      <c r="P65" s="43"/>
      <c r="Q65" s="43"/>
      <c r="R65" s="43"/>
      <c r="S65" s="43"/>
      <c r="T65" s="43"/>
      <c r="U65" s="43"/>
      <c r="V65" s="43"/>
      <c r="W65" s="43"/>
      <c r="X65" s="43"/>
      <c r="Y65" s="43"/>
      <c r="Z65" s="43"/>
    </row>
    <row r="66" spans="1:26" ht="15.75" customHeight="1">
      <c r="A66" s="43"/>
      <c r="B66" s="43"/>
      <c r="C66" s="43"/>
      <c r="D66" s="43"/>
      <c r="E66" s="43"/>
      <c r="F66" s="43"/>
      <c r="G66" s="43"/>
      <c r="H66" s="43"/>
      <c r="I66" s="43"/>
      <c r="J66" s="43"/>
      <c r="K66" s="43"/>
      <c r="L66" s="43"/>
      <c r="M66" s="43"/>
      <c r="N66" s="43"/>
      <c r="O66" s="43"/>
      <c r="P66" s="43"/>
      <c r="Q66" s="43"/>
      <c r="R66" s="43"/>
      <c r="S66" s="43"/>
      <c r="T66" s="43"/>
      <c r="U66" s="43"/>
      <c r="V66" s="43"/>
      <c r="W66" s="43"/>
      <c r="X66" s="43"/>
      <c r="Y66" s="43"/>
      <c r="Z66" s="43"/>
    </row>
    <row r="67" spans="1:26" ht="15.75" customHeight="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row>
    <row r="68" spans="1:26" ht="15.75" customHeight="1">
      <c r="A68" s="43"/>
      <c r="B68" s="43"/>
      <c r="C68" s="43"/>
      <c r="D68" s="43"/>
      <c r="E68" s="43"/>
      <c r="F68" s="43"/>
      <c r="G68" s="43"/>
      <c r="H68" s="43"/>
      <c r="I68" s="43"/>
      <c r="J68" s="43"/>
      <c r="K68" s="43"/>
      <c r="L68" s="43"/>
      <c r="M68" s="43"/>
      <c r="N68" s="43"/>
      <c r="O68" s="43"/>
      <c r="P68" s="43"/>
      <c r="Q68" s="43"/>
      <c r="R68" s="43"/>
      <c r="S68" s="43"/>
      <c r="T68" s="43"/>
      <c r="U68" s="43"/>
      <c r="V68" s="43"/>
      <c r="W68" s="43"/>
      <c r="X68" s="43"/>
      <c r="Y68" s="43"/>
      <c r="Z68" s="43"/>
    </row>
    <row r="69" spans="1:26" ht="15.75" customHeight="1">
      <c r="A69" s="43"/>
      <c r="B69" s="43"/>
      <c r="C69" s="43"/>
      <c r="D69" s="43"/>
      <c r="E69" s="43"/>
      <c r="F69" s="43"/>
      <c r="G69" s="43"/>
      <c r="H69" s="43"/>
      <c r="I69" s="43"/>
      <c r="J69" s="43"/>
      <c r="K69" s="43"/>
      <c r="L69" s="43"/>
      <c r="M69" s="43"/>
      <c r="N69" s="43"/>
      <c r="O69" s="43"/>
      <c r="P69" s="43"/>
      <c r="Q69" s="43"/>
      <c r="R69" s="43"/>
      <c r="S69" s="43"/>
      <c r="T69" s="43"/>
      <c r="U69" s="43"/>
      <c r="V69" s="43"/>
      <c r="W69" s="43"/>
      <c r="X69" s="43"/>
      <c r="Y69" s="43"/>
      <c r="Z69" s="43"/>
    </row>
    <row r="70" spans="1:26" ht="15.75" customHeight="1">
      <c r="A70" s="43"/>
      <c r="B70" s="43"/>
      <c r="C70" s="43"/>
      <c r="D70" s="43"/>
      <c r="E70" s="43"/>
      <c r="F70" s="43"/>
      <c r="G70" s="43"/>
      <c r="H70" s="43"/>
      <c r="I70" s="43"/>
      <c r="J70" s="43"/>
      <c r="K70" s="43"/>
      <c r="L70" s="43"/>
      <c r="M70" s="43"/>
      <c r="N70" s="43"/>
      <c r="O70" s="43"/>
      <c r="P70" s="43"/>
      <c r="Q70" s="43"/>
      <c r="R70" s="43"/>
      <c r="S70" s="43"/>
      <c r="T70" s="43"/>
      <c r="U70" s="43"/>
      <c r="V70" s="43"/>
      <c r="W70" s="43"/>
      <c r="X70" s="43"/>
      <c r="Y70" s="43"/>
      <c r="Z70" s="43"/>
    </row>
    <row r="71" spans="1:26" ht="15.75" customHeight="1">
      <c r="A71" s="43"/>
      <c r="B71" s="43"/>
      <c r="C71" s="43"/>
      <c r="D71" s="43"/>
      <c r="E71" s="43"/>
      <c r="F71" s="43"/>
      <c r="G71" s="43"/>
      <c r="H71" s="43"/>
      <c r="I71" s="43"/>
      <c r="J71" s="43"/>
      <c r="K71" s="43"/>
      <c r="L71" s="43"/>
      <c r="M71" s="43"/>
      <c r="N71" s="43"/>
      <c r="O71" s="43"/>
      <c r="P71" s="43"/>
      <c r="Q71" s="43"/>
      <c r="R71" s="43"/>
      <c r="S71" s="43"/>
      <c r="T71" s="43"/>
      <c r="U71" s="43"/>
      <c r="V71" s="43"/>
      <c r="W71" s="43"/>
      <c r="X71" s="43"/>
      <c r="Y71" s="43"/>
      <c r="Z71" s="43"/>
    </row>
    <row r="72" spans="1:26" ht="15.75" customHeight="1">
      <c r="A72" s="43"/>
      <c r="B72" s="43"/>
      <c r="C72" s="43"/>
      <c r="D72" s="43"/>
      <c r="E72" s="43"/>
      <c r="F72" s="43"/>
      <c r="G72" s="43"/>
      <c r="H72" s="43"/>
      <c r="I72" s="43"/>
      <c r="J72" s="43"/>
      <c r="K72" s="43"/>
      <c r="L72" s="43"/>
      <c r="M72" s="43"/>
      <c r="N72" s="43"/>
      <c r="O72" s="43"/>
      <c r="P72" s="43"/>
      <c r="Q72" s="43"/>
      <c r="R72" s="43"/>
      <c r="S72" s="43"/>
      <c r="T72" s="43"/>
      <c r="U72" s="43"/>
      <c r="V72" s="43"/>
      <c r="W72" s="43"/>
      <c r="X72" s="43"/>
      <c r="Y72" s="43"/>
      <c r="Z72" s="43"/>
    </row>
    <row r="73" spans="1:26" ht="15.75" customHeight="1">
      <c r="A73" s="43"/>
      <c r="B73" s="43"/>
      <c r="C73" s="43"/>
      <c r="D73" s="43"/>
      <c r="E73" s="43"/>
      <c r="F73" s="43"/>
      <c r="G73" s="43"/>
      <c r="H73" s="43"/>
      <c r="I73" s="43"/>
      <c r="J73" s="43"/>
      <c r="K73" s="43"/>
      <c r="L73" s="43"/>
      <c r="M73" s="43"/>
      <c r="N73" s="43"/>
      <c r="O73" s="43"/>
      <c r="P73" s="43"/>
      <c r="Q73" s="43"/>
      <c r="R73" s="43"/>
      <c r="S73" s="43"/>
      <c r="T73" s="43"/>
      <c r="U73" s="43"/>
      <c r="V73" s="43"/>
      <c r="W73" s="43"/>
      <c r="X73" s="43"/>
      <c r="Y73" s="43"/>
      <c r="Z73" s="43"/>
    </row>
    <row r="74" spans="1:26" ht="15.75" customHeight="1">
      <c r="A74" s="43"/>
      <c r="B74" s="43"/>
      <c r="C74" s="43"/>
      <c r="D74" s="43"/>
      <c r="E74" s="43"/>
      <c r="F74" s="43"/>
      <c r="G74" s="43"/>
      <c r="H74" s="43"/>
      <c r="I74" s="43"/>
      <c r="J74" s="43"/>
      <c r="K74" s="43"/>
      <c r="L74" s="43"/>
      <c r="M74" s="43"/>
      <c r="N74" s="43"/>
      <c r="O74" s="43"/>
      <c r="P74" s="43"/>
      <c r="Q74" s="43"/>
      <c r="R74" s="43"/>
      <c r="S74" s="43"/>
      <c r="T74" s="43"/>
      <c r="U74" s="43"/>
      <c r="V74" s="43"/>
      <c r="W74" s="43"/>
      <c r="X74" s="43"/>
      <c r="Y74" s="43"/>
      <c r="Z74" s="43"/>
    </row>
    <row r="75" spans="1:26" ht="15.75" customHeight="1">
      <c r="A75" s="43"/>
      <c r="B75" s="43"/>
      <c r="C75" s="43"/>
      <c r="D75" s="43"/>
      <c r="E75" s="43"/>
      <c r="F75" s="43"/>
      <c r="G75" s="43"/>
      <c r="H75" s="43"/>
      <c r="I75" s="43"/>
      <c r="J75" s="43"/>
      <c r="K75" s="43"/>
      <c r="L75" s="43"/>
      <c r="M75" s="43"/>
      <c r="N75" s="43"/>
      <c r="O75" s="43"/>
      <c r="P75" s="43"/>
      <c r="Q75" s="43"/>
      <c r="R75" s="43"/>
      <c r="S75" s="43"/>
      <c r="T75" s="43"/>
      <c r="U75" s="43"/>
      <c r="V75" s="43"/>
      <c r="W75" s="43"/>
      <c r="X75" s="43"/>
      <c r="Y75" s="43"/>
      <c r="Z75" s="43"/>
    </row>
    <row r="76" spans="1:26" ht="15.75" customHeight="1">
      <c r="A76" s="43"/>
      <c r="B76" s="43"/>
      <c r="C76" s="43"/>
      <c r="D76" s="43"/>
      <c r="E76" s="43"/>
      <c r="F76" s="43"/>
      <c r="G76" s="43"/>
      <c r="H76" s="43"/>
      <c r="I76" s="43"/>
      <c r="J76" s="43"/>
      <c r="K76" s="43"/>
      <c r="L76" s="43"/>
      <c r="M76" s="43"/>
      <c r="N76" s="43"/>
      <c r="O76" s="43"/>
      <c r="P76" s="43"/>
      <c r="Q76" s="43"/>
      <c r="R76" s="43"/>
      <c r="S76" s="43"/>
      <c r="T76" s="43"/>
      <c r="U76" s="43"/>
      <c r="V76" s="43"/>
      <c r="W76" s="43"/>
      <c r="X76" s="43"/>
      <c r="Y76" s="43"/>
      <c r="Z76" s="43"/>
    </row>
    <row r="77" spans="1:26" ht="15.75" customHeight="1">
      <c r="A77" s="43"/>
      <c r="B77" s="43"/>
      <c r="C77" s="43"/>
      <c r="D77" s="43"/>
      <c r="E77" s="43"/>
      <c r="F77" s="43"/>
      <c r="G77" s="43"/>
      <c r="H77" s="43"/>
      <c r="I77" s="43"/>
      <c r="J77" s="43"/>
      <c r="K77" s="43"/>
      <c r="L77" s="43"/>
      <c r="M77" s="43"/>
      <c r="N77" s="43"/>
      <c r="O77" s="43"/>
      <c r="P77" s="43"/>
      <c r="Q77" s="43"/>
      <c r="R77" s="43"/>
      <c r="S77" s="43"/>
      <c r="T77" s="43"/>
      <c r="U77" s="43"/>
      <c r="V77" s="43"/>
      <c r="W77" s="43"/>
      <c r="X77" s="43"/>
      <c r="Y77" s="43"/>
      <c r="Z77" s="43"/>
    </row>
    <row r="78" spans="1:26" ht="15.75" customHeight="1">
      <c r="A78" s="43"/>
      <c r="B78" s="43"/>
      <c r="C78" s="43"/>
      <c r="D78" s="43"/>
      <c r="E78" s="43"/>
      <c r="F78" s="43"/>
      <c r="G78" s="43"/>
      <c r="H78" s="43"/>
      <c r="I78" s="43"/>
      <c r="J78" s="43"/>
      <c r="K78" s="43"/>
      <c r="L78" s="43"/>
      <c r="M78" s="43"/>
      <c r="N78" s="43"/>
      <c r="O78" s="43"/>
      <c r="P78" s="43"/>
      <c r="Q78" s="43"/>
      <c r="R78" s="43"/>
      <c r="S78" s="43"/>
      <c r="T78" s="43"/>
      <c r="U78" s="43"/>
      <c r="V78" s="43"/>
      <c r="W78" s="43"/>
      <c r="X78" s="43"/>
      <c r="Y78" s="43"/>
      <c r="Z78" s="43"/>
    </row>
    <row r="79" spans="1:26" ht="15.75" customHeight="1">
      <c r="A79" s="43"/>
      <c r="B79" s="43"/>
      <c r="C79" s="43"/>
      <c r="D79" s="43"/>
      <c r="E79" s="43"/>
      <c r="F79" s="43"/>
      <c r="G79" s="43"/>
      <c r="H79" s="43"/>
      <c r="I79" s="43"/>
      <c r="J79" s="43"/>
      <c r="K79" s="43"/>
      <c r="L79" s="43"/>
      <c r="M79" s="43"/>
      <c r="N79" s="43"/>
      <c r="O79" s="43"/>
      <c r="P79" s="43"/>
      <c r="Q79" s="43"/>
      <c r="R79" s="43"/>
      <c r="S79" s="43"/>
      <c r="T79" s="43"/>
      <c r="U79" s="43"/>
      <c r="V79" s="43"/>
      <c r="W79" s="43"/>
      <c r="X79" s="43"/>
      <c r="Y79" s="43"/>
      <c r="Z79" s="43"/>
    </row>
    <row r="80" spans="1:26" ht="15.75" customHeight="1">
      <c r="A80" s="43"/>
      <c r="B80" s="43"/>
      <c r="C80" s="43"/>
      <c r="D80" s="43"/>
      <c r="E80" s="43"/>
      <c r="F80" s="43"/>
      <c r="G80" s="43"/>
      <c r="H80" s="43"/>
      <c r="I80" s="43"/>
      <c r="J80" s="43"/>
      <c r="K80" s="43"/>
      <c r="L80" s="43"/>
      <c r="M80" s="43"/>
      <c r="N80" s="43"/>
      <c r="O80" s="43"/>
      <c r="P80" s="43"/>
      <c r="Q80" s="43"/>
      <c r="R80" s="43"/>
      <c r="S80" s="43"/>
      <c r="T80" s="43"/>
      <c r="U80" s="43"/>
      <c r="V80" s="43"/>
      <c r="W80" s="43"/>
      <c r="X80" s="43"/>
      <c r="Y80" s="43"/>
      <c r="Z80" s="43"/>
    </row>
    <row r="81" spans="1:26" ht="15.75" customHeight="1">
      <c r="A81" s="43"/>
      <c r="B81" s="43"/>
      <c r="C81" s="43"/>
      <c r="D81" s="43"/>
      <c r="E81" s="43"/>
      <c r="F81" s="43"/>
      <c r="G81" s="43"/>
      <c r="H81" s="43"/>
      <c r="I81" s="43"/>
      <c r="J81" s="43"/>
      <c r="K81" s="43"/>
      <c r="L81" s="43"/>
      <c r="M81" s="43"/>
      <c r="N81" s="43"/>
      <c r="O81" s="43"/>
      <c r="P81" s="43"/>
      <c r="Q81" s="43"/>
      <c r="R81" s="43"/>
      <c r="S81" s="43"/>
      <c r="T81" s="43"/>
      <c r="U81" s="43"/>
      <c r="V81" s="43"/>
      <c r="W81" s="43"/>
      <c r="X81" s="43"/>
      <c r="Y81" s="43"/>
      <c r="Z81" s="43"/>
    </row>
    <row r="82" spans="1:26" ht="15.75" customHeight="1">
      <c r="A82" s="43"/>
      <c r="B82" s="43"/>
      <c r="C82" s="43"/>
      <c r="D82" s="43"/>
      <c r="E82" s="43"/>
      <c r="F82" s="43"/>
      <c r="G82" s="43"/>
      <c r="H82" s="43"/>
      <c r="I82" s="43"/>
      <c r="J82" s="43"/>
      <c r="K82" s="43"/>
      <c r="L82" s="43"/>
      <c r="M82" s="43"/>
      <c r="N82" s="43"/>
      <c r="O82" s="43"/>
      <c r="P82" s="43"/>
      <c r="Q82" s="43"/>
      <c r="R82" s="43"/>
      <c r="S82" s="43"/>
      <c r="T82" s="43"/>
      <c r="U82" s="43"/>
      <c r="V82" s="43"/>
      <c r="W82" s="43"/>
      <c r="X82" s="43"/>
      <c r="Y82" s="43"/>
      <c r="Z82" s="43"/>
    </row>
    <row r="83" spans="1:26" ht="15.75" customHeight="1">
      <c r="A83" s="43"/>
      <c r="B83" s="43"/>
      <c r="C83" s="43"/>
      <c r="D83" s="43"/>
      <c r="E83" s="43"/>
      <c r="F83" s="43"/>
      <c r="G83" s="43"/>
      <c r="H83" s="43"/>
      <c r="I83" s="43"/>
      <c r="J83" s="43"/>
      <c r="K83" s="43"/>
      <c r="L83" s="43"/>
      <c r="M83" s="43"/>
      <c r="N83" s="43"/>
      <c r="O83" s="43"/>
      <c r="P83" s="43"/>
      <c r="Q83" s="43"/>
      <c r="R83" s="43"/>
      <c r="S83" s="43"/>
      <c r="T83" s="43"/>
      <c r="U83" s="43"/>
      <c r="V83" s="43"/>
      <c r="W83" s="43"/>
      <c r="X83" s="43"/>
      <c r="Y83" s="43"/>
      <c r="Z83" s="43"/>
    </row>
    <row r="84" spans="1:26" ht="15.75" customHeight="1">
      <c r="A84" s="43"/>
      <c r="B84" s="43"/>
      <c r="C84" s="43"/>
      <c r="D84" s="43"/>
      <c r="E84" s="43"/>
      <c r="F84" s="43"/>
      <c r="G84" s="43"/>
      <c r="H84" s="43"/>
      <c r="I84" s="43"/>
      <c r="J84" s="43"/>
      <c r="K84" s="43"/>
      <c r="L84" s="43"/>
      <c r="M84" s="43"/>
      <c r="N84" s="43"/>
      <c r="O84" s="43"/>
      <c r="P84" s="43"/>
      <c r="Q84" s="43"/>
      <c r="R84" s="43"/>
      <c r="S84" s="43"/>
      <c r="T84" s="43"/>
      <c r="U84" s="43"/>
      <c r="V84" s="43"/>
      <c r="W84" s="43"/>
      <c r="X84" s="43"/>
      <c r="Y84" s="43"/>
      <c r="Z84" s="43"/>
    </row>
    <row r="85" spans="1:26" ht="15.75" customHeight="1">
      <c r="A85" s="43"/>
      <c r="B85" s="43"/>
      <c r="C85" s="43"/>
      <c r="D85" s="43"/>
      <c r="E85" s="43"/>
      <c r="F85" s="43"/>
      <c r="G85" s="43"/>
      <c r="H85" s="43"/>
      <c r="I85" s="43"/>
      <c r="J85" s="43"/>
      <c r="K85" s="43"/>
      <c r="L85" s="43"/>
      <c r="M85" s="43"/>
      <c r="N85" s="43"/>
      <c r="O85" s="43"/>
      <c r="P85" s="43"/>
      <c r="Q85" s="43"/>
      <c r="R85" s="43"/>
      <c r="S85" s="43"/>
      <c r="T85" s="43"/>
      <c r="U85" s="43"/>
      <c r="V85" s="43"/>
      <c r="W85" s="43"/>
      <c r="X85" s="43"/>
      <c r="Y85" s="43"/>
      <c r="Z85" s="43"/>
    </row>
    <row r="86" spans="1:26" ht="15.75" customHeight="1">
      <c r="A86" s="43"/>
      <c r="B86" s="43"/>
      <c r="C86" s="43"/>
      <c r="D86" s="43"/>
      <c r="E86" s="43"/>
      <c r="F86" s="43"/>
      <c r="G86" s="43"/>
      <c r="H86" s="43"/>
      <c r="I86" s="43"/>
      <c r="J86" s="43"/>
      <c r="K86" s="43"/>
      <c r="L86" s="43"/>
      <c r="M86" s="43"/>
      <c r="N86" s="43"/>
      <c r="O86" s="43"/>
      <c r="P86" s="43"/>
      <c r="Q86" s="43"/>
      <c r="R86" s="43"/>
      <c r="S86" s="43"/>
      <c r="T86" s="43"/>
      <c r="U86" s="43"/>
      <c r="V86" s="43"/>
      <c r="W86" s="43"/>
      <c r="X86" s="43"/>
      <c r="Y86" s="43"/>
      <c r="Z86" s="43"/>
    </row>
    <row r="87" spans="1:26" ht="15.75" customHeight="1">
      <c r="A87" s="43"/>
      <c r="B87" s="43"/>
      <c r="C87" s="43"/>
      <c r="D87" s="43"/>
      <c r="E87" s="43"/>
      <c r="F87" s="43"/>
      <c r="G87" s="43"/>
      <c r="H87" s="43"/>
      <c r="I87" s="43"/>
      <c r="J87" s="43"/>
      <c r="K87" s="43"/>
      <c r="L87" s="43"/>
      <c r="M87" s="43"/>
      <c r="N87" s="43"/>
      <c r="O87" s="43"/>
      <c r="P87" s="43"/>
      <c r="Q87" s="43"/>
      <c r="R87" s="43"/>
      <c r="S87" s="43"/>
      <c r="T87" s="43"/>
      <c r="U87" s="43"/>
      <c r="V87" s="43"/>
      <c r="W87" s="43"/>
      <c r="X87" s="43"/>
      <c r="Y87" s="43"/>
      <c r="Z87" s="43"/>
    </row>
    <row r="88" spans="1:26" ht="15.75" customHeight="1">
      <c r="A88" s="43"/>
      <c r="B88" s="43"/>
      <c r="C88" s="43"/>
      <c r="D88" s="43"/>
      <c r="E88" s="43"/>
      <c r="F88" s="43"/>
      <c r="G88" s="43"/>
      <c r="H88" s="43"/>
      <c r="I88" s="43"/>
      <c r="J88" s="43"/>
      <c r="K88" s="43"/>
      <c r="L88" s="43"/>
      <c r="M88" s="43"/>
      <c r="N88" s="43"/>
      <c r="O88" s="43"/>
      <c r="P88" s="43"/>
      <c r="Q88" s="43"/>
      <c r="R88" s="43"/>
      <c r="S88" s="43"/>
      <c r="T88" s="43"/>
      <c r="U88" s="43"/>
      <c r="V88" s="43"/>
      <c r="W88" s="43"/>
      <c r="X88" s="43"/>
      <c r="Y88" s="43"/>
      <c r="Z88" s="43"/>
    </row>
    <row r="89" spans="1:26" ht="15.75" customHeight="1">
      <c r="A89" s="43"/>
      <c r="B89" s="43"/>
      <c r="C89" s="43"/>
      <c r="D89" s="43"/>
      <c r="E89" s="43"/>
      <c r="F89" s="43"/>
      <c r="G89" s="43"/>
      <c r="H89" s="43"/>
      <c r="I89" s="43"/>
      <c r="J89" s="43"/>
      <c r="K89" s="43"/>
      <c r="L89" s="43"/>
      <c r="M89" s="43"/>
      <c r="N89" s="43"/>
      <c r="O89" s="43"/>
      <c r="P89" s="43"/>
      <c r="Q89" s="43"/>
      <c r="R89" s="43"/>
      <c r="S89" s="43"/>
      <c r="T89" s="43"/>
      <c r="U89" s="43"/>
      <c r="V89" s="43"/>
      <c r="W89" s="43"/>
      <c r="X89" s="43"/>
      <c r="Y89" s="43"/>
      <c r="Z89" s="43"/>
    </row>
    <row r="90" spans="1:26" ht="15.75" customHeight="1">
      <c r="A90" s="43"/>
      <c r="B90" s="43"/>
      <c r="C90" s="43"/>
      <c r="D90" s="43"/>
      <c r="E90" s="43"/>
      <c r="F90" s="43"/>
      <c r="G90" s="43"/>
      <c r="H90" s="43"/>
      <c r="I90" s="43"/>
      <c r="J90" s="43"/>
      <c r="K90" s="43"/>
      <c r="L90" s="43"/>
      <c r="M90" s="43"/>
      <c r="N90" s="43"/>
      <c r="O90" s="43"/>
      <c r="P90" s="43"/>
      <c r="Q90" s="43"/>
      <c r="R90" s="43"/>
      <c r="S90" s="43"/>
      <c r="T90" s="43"/>
      <c r="U90" s="43"/>
      <c r="V90" s="43"/>
      <c r="W90" s="43"/>
      <c r="X90" s="43"/>
      <c r="Y90" s="43"/>
      <c r="Z90" s="43"/>
    </row>
    <row r="91" spans="1:26" ht="15.75" customHeight="1">
      <c r="A91" s="43"/>
      <c r="B91" s="43"/>
      <c r="C91" s="43"/>
      <c r="D91" s="43"/>
      <c r="E91" s="43"/>
      <c r="F91" s="43"/>
      <c r="G91" s="43"/>
      <c r="H91" s="43"/>
      <c r="I91" s="43"/>
      <c r="J91" s="43"/>
      <c r="K91" s="43"/>
      <c r="L91" s="43"/>
      <c r="M91" s="43"/>
      <c r="N91" s="43"/>
      <c r="O91" s="43"/>
      <c r="P91" s="43"/>
      <c r="Q91" s="43"/>
      <c r="R91" s="43"/>
      <c r="S91" s="43"/>
      <c r="T91" s="43"/>
      <c r="U91" s="43"/>
      <c r="V91" s="43"/>
      <c r="W91" s="43"/>
      <c r="X91" s="43"/>
      <c r="Y91" s="43"/>
      <c r="Z91" s="43"/>
    </row>
    <row r="92" spans="1:26" ht="15.75" customHeight="1">
      <c r="A92" s="43"/>
      <c r="B92" s="43"/>
      <c r="C92" s="43"/>
      <c r="D92" s="43"/>
      <c r="E92" s="43"/>
      <c r="F92" s="43"/>
      <c r="G92" s="43"/>
      <c r="H92" s="43"/>
      <c r="I92" s="43"/>
      <c r="J92" s="43"/>
      <c r="K92" s="43"/>
      <c r="L92" s="43"/>
      <c r="M92" s="43"/>
      <c r="N92" s="43"/>
      <c r="O92" s="43"/>
      <c r="P92" s="43"/>
      <c r="Q92" s="43"/>
      <c r="R92" s="43"/>
      <c r="S92" s="43"/>
      <c r="T92" s="43"/>
      <c r="U92" s="43"/>
      <c r="V92" s="43"/>
      <c r="W92" s="43"/>
      <c r="X92" s="43"/>
      <c r="Y92" s="43"/>
      <c r="Z92" s="43"/>
    </row>
    <row r="93" spans="1:26" ht="15.75" customHeight="1">
      <c r="A93" s="43"/>
      <c r="B93" s="43"/>
      <c r="C93" s="43"/>
      <c r="D93" s="43"/>
      <c r="E93" s="43"/>
      <c r="F93" s="43"/>
      <c r="G93" s="43"/>
      <c r="H93" s="43"/>
      <c r="I93" s="43"/>
      <c r="J93" s="43"/>
      <c r="K93" s="43"/>
      <c r="L93" s="43"/>
      <c r="M93" s="43"/>
      <c r="N93" s="43"/>
      <c r="O93" s="43"/>
      <c r="P93" s="43"/>
      <c r="Q93" s="43"/>
      <c r="R93" s="43"/>
      <c r="S93" s="43"/>
      <c r="T93" s="43"/>
      <c r="U93" s="43"/>
      <c r="V93" s="43"/>
      <c r="W93" s="43"/>
      <c r="X93" s="43"/>
      <c r="Y93" s="43"/>
      <c r="Z93" s="43"/>
    </row>
    <row r="94" spans="1:26" ht="15.75" customHeight="1">
      <c r="A94" s="43"/>
      <c r="B94" s="43"/>
      <c r="C94" s="43"/>
      <c r="D94" s="43"/>
      <c r="E94" s="43"/>
      <c r="F94" s="43"/>
      <c r="G94" s="43"/>
      <c r="H94" s="43"/>
      <c r="I94" s="43"/>
      <c r="J94" s="43"/>
      <c r="K94" s="43"/>
      <c r="L94" s="43"/>
      <c r="M94" s="43"/>
      <c r="N94" s="43"/>
      <c r="O94" s="43"/>
      <c r="P94" s="43"/>
      <c r="Q94" s="43"/>
      <c r="R94" s="43"/>
      <c r="S94" s="43"/>
      <c r="T94" s="43"/>
      <c r="U94" s="43"/>
      <c r="V94" s="43"/>
      <c r="W94" s="43"/>
      <c r="X94" s="43"/>
      <c r="Y94" s="43"/>
      <c r="Z94" s="43"/>
    </row>
    <row r="95" spans="1:26" ht="15.75" customHeight="1">
      <c r="A95" s="43"/>
      <c r="B95" s="43"/>
      <c r="C95" s="43"/>
      <c r="D95" s="43"/>
      <c r="E95" s="43"/>
      <c r="F95" s="43"/>
      <c r="G95" s="43"/>
      <c r="H95" s="43"/>
      <c r="I95" s="43"/>
      <c r="J95" s="43"/>
      <c r="K95" s="43"/>
      <c r="L95" s="43"/>
      <c r="M95" s="43"/>
      <c r="N95" s="43"/>
      <c r="O95" s="43"/>
      <c r="P95" s="43"/>
      <c r="Q95" s="43"/>
      <c r="R95" s="43"/>
      <c r="S95" s="43"/>
      <c r="T95" s="43"/>
      <c r="U95" s="43"/>
      <c r="V95" s="43"/>
      <c r="W95" s="43"/>
      <c r="X95" s="43"/>
      <c r="Y95" s="43"/>
      <c r="Z95" s="43"/>
    </row>
    <row r="96" spans="1:26" ht="15.75" customHeight="1">
      <c r="A96" s="43"/>
      <c r="B96" s="43"/>
      <c r="C96" s="43"/>
      <c r="D96" s="43"/>
      <c r="E96" s="43"/>
      <c r="F96" s="43"/>
      <c r="G96" s="43"/>
      <c r="H96" s="43"/>
      <c r="I96" s="43"/>
      <c r="J96" s="43"/>
      <c r="K96" s="43"/>
      <c r="L96" s="43"/>
      <c r="M96" s="43"/>
      <c r="N96" s="43"/>
      <c r="O96" s="43"/>
      <c r="P96" s="43"/>
      <c r="Q96" s="43"/>
      <c r="R96" s="43"/>
      <c r="S96" s="43"/>
      <c r="T96" s="43"/>
      <c r="U96" s="43"/>
      <c r="V96" s="43"/>
      <c r="W96" s="43"/>
      <c r="X96" s="43"/>
      <c r="Y96" s="43"/>
      <c r="Z96" s="43"/>
    </row>
    <row r="97" spans="1:26" ht="15.75" customHeight="1">
      <c r="A97" s="43"/>
      <c r="B97" s="43"/>
      <c r="C97" s="43"/>
      <c r="D97" s="43"/>
      <c r="E97" s="43"/>
      <c r="F97" s="43"/>
      <c r="G97" s="43"/>
      <c r="H97" s="43"/>
      <c r="I97" s="43"/>
      <c r="J97" s="43"/>
      <c r="K97" s="43"/>
      <c r="L97" s="43"/>
      <c r="M97" s="43"/>
      <c r="N97" s="43"/>
      <c r="O97" s="43"/>
      <c r="P97" s="43"/>
      <c r="Q97" s="43"/>
      <c r="R97" s="43"/>
      <c r="S97" s="43"/>
      <c r="T97" s="43"/>
      <c r="U97" s="43"/>
      <c r="V97" s="43"/>
      <c r="W97" s="43"/>
      <c r="X97" s="43"/>
      <c r="Y97" s="43"/>
      <c r="Z97" s="43"/>
    </row>
    <row r="98" spans="1:26" ht="15.75" customHeight="1">
      <c r="A98" s="43"/>
      <c r="B98" s="43"/>
      <c r="C98" s="43"/>
      <c r="D98" s="43"/>
      <c r="E98" s="43"/>
      <c r="F98" s="43"/>
      <c r="G98" s="43"/>
      <c r="H98" s="43"/>
      <c r="I98" s="43"/>
      <c r="J98" s="43"/>
      <c r="K98" s="43"/>
      <c r="L98" s="43"/>
      <c r="M98" s="43"/>
      <c r="N98" s="43"/>
      <c r="O98" s="43"/>
      <c r="P98" s="43"/>
      <c r="Q98" s="43"/>
      <c r="R98" s="43"/>
      <c r="S98" s="43"/>
      <c r="T98" s="43"/>
      <c r="U98" s="43"/>
      <c r="V98" s="43"/>
      <c r="W98" s="43"/>
      <c r="X98" s="43"/>
      <c r="Y98" s="43"/>
      <c r="Z98" s="43"/>
    </row>
    <row r="99" spans="1:26" ht="15.75" customHeight="1">
      <c r="A99" s="43"/>
      <c r="B99" s="43"/>
      <c r="C99" s="43"/>
      <c r="D99" s="43"/>
      <c r="E99" s="43"/>
      <c r="F99" s="43"/>
      <c r="G99" s="43"/>
      <c r="H99" s="43"/>
      <c r="I99" s="43"/>
      <c r="J99" s="43"/>
      <c r="K99" s="43"/>
      <c r="L99" s="43"/>
      <c r="M99" s="43"/>
      <c r="N99" s="43"/>
      <c r="O99" s="43"/>
      <c r="P99" s="43"/>
      <c r="Q99" s="43"/>
      <c r="R99" s="43"/>
      <c r="S99" s="43"/>
      <c r="T99" s="43"/>
      <c r="U99" s="43"/>
      <c r="V99" s="43"/>
      <c r="W99" s="43"/>
      <c r="X99" s="43"/>
      <c r="Y99" s="43"/>
      <c r="Z99" s="43"/>
    </row>
    <row r="100" spans="1:26" ht="15.75" customHeight="1">
      <c r="A100" s="43"/>
      <c r="B100" s="43"/>
      <c r="C100" s="43"/>
      <c r="D100" s="43"/>
      <c r="E100" s="43"/>
      <c r="F100" s="43"/>
      <c r="G100" s="43"/>
      <c r="H100" s="43"/>
      <c r="I100" s="43"/>
      <c r="J100" s="43"/>
      <c r="K100" s="43"/>
      <c r="L100" s="43"/>
      <c r="M100" s="43"/>
      <c r="N100" s="43"/>
      <c r="O100" s="43"/>
      <c r="P100" s="43"/>
      <c r="Q100" s="43"/>
      <c r="R100" s="43"/>
      <c r="S100" s="43"/>
      <c r="T100" s="43"/>
      <c r="U100" s="43"/>
      <c r="V100" s="43"/>
      <c r="W100" s="43"/>
      <c r="X100" s="43"/>
      <c r="Y100" s="43"/>
      <c r="Z100" s="43"/>
    </row>
    <row r="101" spans="1:26" ht="15.75" customHeight="1">
      <c r="A101" s="43"/>
      <c r="B101" s="43"/>
      <c r="C101" s="43"/>
      <c r="D101" s="43"/>
      <c r="E101" s="43"/>
      <c r="F101" s="43"/>
      <c r="G101" s="43"/>
      <c r="H101" s="43"/>
      <c r="I101" s="43"/>
      <c r="J101" s="43"/>
      <c r="K101" s="43"/>
      <c r="L101" s="43"/>
      <c r="M101" s="43"/>
      <c r="N101" s="43"/>
      <c r="O101" s="43"/>
      <c r="P101" s="43"/>
      <c r="Q101" s="43"/>
      <c r="R101" s="43"/>
      <c r="S101" s="43"/>
      <c r="T101" s="43"/>
      <c r="U101" s="43"/>
      <c r="V101" s="43"/>
      <c r="W101" s="43"/>
      <c r="X101" s="43"/>
      <c r="Y101" s="43"/>
      <c r="Z101" s="43"/>
    </row>
    <row r="102" spans="1:26" ht="15.75" customHeight="1">
      <c r="A102" s="43"/>
      <c r="B102" s="43"/>
      <c r="C102" s="43"/>
      <c r="D102" s="43"/>
      <c r="E102" s="43"/>
      <c r="F102" s="43"/>
      <c r="G102" s="43"/>
      <c r="H102" s="43"/>
      <c r="I102" s="43"/>
      <c r="J102" s="43"/>
      <c r="K102" s="43"/>
      <c r="L102" s="43"/>
      <c r="M102" s="43"/>
      <c r="N102" s="43"/>
      <c r="O102" s="43"/>
      <c r="P102" s="43"/>
      <c r="Q102" s="43"/>
      <c r="R102" s="43"/>
      <c r="S102" s="43"/>
      <c r="T102" s="43"/>
      <c r="U102" s="43"/>
      <c r="V102" s="43"/>
      <c r="W102" s="43"/>
      <c r="X102" s="43"/>
      <c r="Y102" s="43"/>
      <c r="Z102" s="43"/>
    </row>
    <row r="103" spans="1:26" ht="15.75" customHeight="1">
      <c r="A103" s="43"/>
      <c r="B103" s="43"/>
      <c r="C103" s="43"/>
      <c r="D103" s="43"/>
      <c r="E103" s="43"/>
      <c r="F103" s="43"/>
      <c r="G103" s="43"/>
      <c r="H103" s="43"/>
      <c r="I103" s="43"/>
      <c r="J103" s="43"/>
      <c r="K103" s="43"/>
      <c r="L103" s="43"/>
      <c r="M103" s="43"/>
      <c r="N103" s="43"/>
      <c r="O103" s="43"/>
      <c r="P103" s="43"/>
      <c r="Q103" s="43"/>
      <c r="R103" s="43"/>
      <c r="S103" s="43"/>
      <c r="T103" s="43"/>
      <c r="U103" s="43"/>
      <c r="V103" s="43"/>
      <c r="W103" s="43"/>
      <c r="X103" s="43"/>
      <c r="Y103" s="43"/>
      <c r="Z103" s="43"/>
    </row>
    <row r="104" spans="1:26" ht="15.75" customHeight="1">
      <c r="A104" s="43"/>
      <c r="B104" s="43"/>
      <c r="C104" s="43"/>
      <c r="D104" s="43"/>
      <c r="E104" s="43"/>
      <c r="F104" s="43"/>
      <c r="G104" s="43"/>
      <c r="H104" s="43"/>
      <c r="I104" s="43"/>
      <c r="J104" s="43"/>
      <c r="K104" s="43"/>
      <c r="L104" s="43"/>
      <c r="M104" s="43"/>
      <c r="N104" s="43"/>
      <c r="O104" s="43"/>
      <c r="P104" s="43"/>
      <c r="Q104" s="43"/>
      <c r="R104" s="43"/>
      <c r="S104" s="43"/>
      <c r="T104" s="43"/>
      <c r="U104" s="43"/>
      <c r="V104" s="43"/>
      <c r="W104" s="43"/>
      <c r="X104" s="43"/>
      <c r="Y104" s="43"/>
      <c r="Z104" s="43"/>
    </row>
    <row r="105" spans="1:26" ht="15.75" customHeight="1">
      <c r="A105" s="43"/>
      <c r="B105" s="43"/>
      <c r="C105" s="43"/>
      <c r="D105" s="43"/>
      <c r="E105" s="43"/>
      <c r="F105" s="43"/>
      <c r="G105" s="43"/>
      <c r="H105" s="43"/>
      <c r="I105" s="43"/>
      <c r="J105" s="43"/>
      <c r="K105" s="43"/>
      <c r="L105" s="43"/>
      <c r="M105" s="43"/>
      <c r="N105" s="43"/>
      <c r="O105" s="43"/>
      <c r="P105" s="43"/>
      <c r="Q105" s="43"/>
      <c r="R105" s="43"/>
      <c r="S105" s="43"/>
      <c r="T105" s="43"/>
      <c r="U105" s="43"/>
      <c r="V105" s="43"/>
      <c r="W105" s="43"/>
      <c r="X105" s="43"/>
      <c r="Y105" s="43"/>
      <c r="Z105" s="43"/>
    </row>
    <row r="106" spans="1:26" ht="15.75" customHeight="1">
      <c r="A106" s="43"/>
      <c r="B106" s="43"/>
      <c r="C106" s="43"/>
      <c r="D106" s="43"/>
      <c r="E106" s="43"/>
      <c r="F106" s="43"/>
      <c r="G106" s="43"/>
      <c r="H106" s="43"/>
      <c r="I106" s="43"/>
      <c r="J106" s="43"/>
      <c r="K106" s="43"/>
      <c r="L106" s="43"/>
      <c r="M106" s="43"/>
      <c r="N106" s="43"/>
      <c r="O106" s="43"/>
      <c r="P106" s="43"/>
      <c r="Q106" s="43"/>
      <c r="R106" s="43"/>
      <c r="S106" s="43"/>
      <c r="T106" s="43"/>
      <c r="U106" s="43"/>
      <c r="V106" s="43"/>
      <c r="W106" s="43"/>
      <c r="X106" s="43"/>
      <c r="Y106" s="43"/>
      <c r="Z106" s="43"/>
    </row>
    <row r="107" spans="1:26" ht="15.75" customHeight="1">
      <c r="A107" s="43"/>
      <c r="B107" s="43"/>
      <c r="C107" s="43"/>
      <c r="D107" s="43"/>
      <c r="E107" s="43"/>
      <c r="F107" s="43"/>
      <c r="G107" s="43"/>
      <c r="H107" s="43"/>
      <c r="I107" s="43"/>
      <c r="J107" s="43"/>
      <c r="K107" s="43"/>
      <c r="L107" s="43"/>
      <c r="M107" s="43"/>
      <c r="N107" s="43"/>
      <c r="O107" s="43"/>
      <c r="P107" s="43"/>
      <c r="Q107" s="43"/>
      <c r="R107" s="43"/>
      <c r="S107" s="43"/>
      <c r="T107" s="43"/>
      <c r="U107" s="43"/>
      <c r="V107" s="43"/>
      <c r="W107" s="43"/>
      <c r="X107" s="43"/>
      <c r="Y107" s="43"/>
      <c r="Z107" s="43"/>
    </row>
    <row r="108" spans="1:26" ht="15.75" customHeight="1">
      <c r="A108" s="43"/>
      <c r="B108" s="43"/>
      <c r="C108" s="43"/>
      <c r="D108" s="43"/>
      <c r="E108" s="43"/>
      <c r="F108" s="43"/>
      <c r="G108" s="43"/>
      <c r="H108" s="43"/>
      <c r="I108" s="43"/>
      <c r="J108" s="43"/>
      <c r="K108" s="43"/>
      <c r="L108" s="43"/>
      <c r="M108" s="43"/>
      <c r="N108" s="43"/>
      <c r="O108" s="43"/>
      <c r="P108" s="43"/>
      <c r="Q108" s="43"/>
      <c r="R108" s="43"/>
      <c r="S108" s="43"/>
      <c r="T108" s="43"/>
      <c r="U108" s="43"/>
      <c r="V108" s="43"/>
      <c r="W108" s="43"/>
      <c r="X108" s="43"/>
      <c r="Y108" s="43"/>
      <c r="Z108" s="43"/>
    </row>
    <row r="109" spans="1:26" ht="15.75" customHeight="1">
      <c r="A109" s="43"/>
      <c r="B109" s="43"/>
      <c r="C109" s="43"/>
      <c r="D109" s="43"/>
      <c r="E109" s="43"/>
      <c r="F109" s="43"/>
      <c r="G109" s="43"/>
      <c r="H109" s="43"/>
      <c r="I109" s="43"/>
      <c r="J109" s="43"/>
      <c r="K109" s="43"/>
      <c r="L109" s="43"/>
      <c r="M109" s="43"/>
      <c r="N109" s="43"/>
      <c r="O109" s="43"/>
      <c r="P109" s="43"/>
      <c r="Q109" s="43"/>
      <c r="R109" s="43"/>
      <c r="S109" s="43"/>
      <c r="T109" s="43"/>
      <c r="U109" s="43"/>
      <c r="V109" s="43"/>
      <c r="W109" s="43"/>
      <c r="X109" s="43"/>
      <c r="Y109" s="43"/>
      <c r="Z109" s="43"/>
    </row>
    <row r="110" spans="1:26" ht="15.75" customHeight="1">
      <c r="A110" s="43"/>
      <c r="B110" s="43"/>
      <c r="C110" s="43"/>
      <c r="D110" s="43"/>
      <c r="E110" s="43"/>
      <c r="F110" s="43"/>
      <c r="G110" s="43"/>
      <c r="H110" s="43"/>
      <c r="I110" s="43"/>
      <c r="J110" s="43"/>
      <c r="K110" s="43"/>
      <c r="L110" s="43"/>
      <c r="M110" s="43"/>
      <c r="N110" s="43"/>
      <c r="O110" s="43"/>
      <c r="P110" s="43"/>
      <c r="Q110" s="43"/>
      <c r="R110" s="43"/>
      <c r="S110" s="43"/>
      <c r="T110" s="43"/>
      <c r="U110" s="43"/>
      <c r="V110" s="43"/>
      <c r="W110" s="43"/>
      <c r="X110" s="43"/>
      <c r="Y110" s="43"/>
      <c r="Z110" s="43"/>
    </row>
    <row r="111" spans="1:26" ht="15.75" customHeight="1">
      <c r="A111" s="43"/>
      <c r="B111" s="43"/>
      <c r="C111" s="43"/>
      <c r="D111" s="43"/>
      <c r="E111" s="43"/>
      <c r="F111" s="43"/>
      <c r="G111" s="43"/>
      <c r="H111" s="43"/>
      <c r="I111" s="43"/>
      <c r="J111" s="43"/>
      <c r="K111" s="43"/>
      <c r="L111" s="43"/>
      <c r="M111" s="43"/>
      <c r="N111" s="43"/>
      <c r="O111" s="43"/>
      <c r="P111" s="43"/>
      <c r="Q111" s="43"/>
      <c r="R111" s="43"/>
      <c r="S111" s="43"/>
      <c r="T111" s="43"/>
      <c r="U111" s="43"/>
      <c r="V111" s="43"/>
      <c r="W111" s="43"/>
      <c r="X111" s="43"/>
      <c r="Y111" s="43"/>
      <c r="Z111" s="43"/>
    </row>
    <row r="112" spans="1:26" ht="15.75" customHeight="1">
      <c r="A112" s="43"/>
      <c r="B112" s="43"/>
      <c r="C112" s="43"/>
      <c r="D112" s="43"/>
      <c r="E112" s="43"/>
      <c r="F112" s="43"/>
      <c r="G112" s="43"/>
      <c r="H112" s="43"/>
      <c r="I112" s="43"/>
      <c r="J112" s="43"/>
      <c r="K112" s="43"/>
      <c r="L112" s="43"/>
      <c r="M112" s="43"/>
      <c r="N112" s="43"/>
      <c r="O112" s="43"/>
      <c r="P112" s="43"/>
      <c r="Q112" s="43"/>
      <c r="R112" s="43"/>
      <c r="S112" s="43"/>
      <c r="T112" s="43"/>
      <c r="U112" s="43"/>
      <c r="V112" s="43"/>
      <c r="W112" s="43"/>
      <c r="X112" s="43"/>
      <c r="Y112" s="43"/>
      <c r="Z112" s="43"/>
    </row>
    <row r="113" spans="1:26" ht="15.75" customHeight="1">
      <c r="A113" s="43"/>
      <c r="B113" s="43"/>
      <c r="C113" s="43"/>
      <c r="D113" s="43"/>
      <c r="E113" s="43"/>
      <c r="F113" s="43"/>
      <c r="G113" s="43"/>
      <c r="H113" s="43"/>
      <c r="I113" s="43"/>
      <c r="J113" s="43"/>
      <c r="K113" s="43"/>
      <c r="L113" s="43"/>
      <c r="M113" s="43"/>
      <c r="N113" s="43"/>
      <c r="O113" s="43"/>
      <c r="P113" s="43"/>
      <c r="Q113" s="43"/>
      <c r="R113" s="43"/>
      <c r="S113" s="43"/>
      <c r="T113" s="43"/>
      <c r="U113" s="43"/>
      <c r="V113" s="43"/>
      <c r="W113" s="43"/>
      <c r="X113" s="43"/>
      <c r="Y113" s="43"/>
      <c r="Z113" s="43"/>
    </row>
    <row r="114" spans="1:26" ht="15.75" customHeight="1">
      <c r="A114" s="43"/>
      <c r="B114" s="43"/>
      <c r="C114" s="43"/>
      <c r="D114" s="43"/>
      <c r="E114" s="43"/>
      <c r="F114" s="43"/>
      <c r="G114" s="43"/>
      <c r="H114" s="43"/>
      <c r="I114" s="43"/>
      <c r="J114" s="43"/>
      <c r="K114" s="43"/>
      <c r="L114" s="43"/>
      <c r="M114" s="43"/>
      <c r="N114" s="43"/>
      <c r="O114" s="43"/>
      <c r="P114" s="43"/>
      <c r="Q114" s="43"/>
      <c r="R114" s="43"/>
      <c r="S114" s="43"/>
      <c r="T114" s="43"/>
      <c r="U114" s="43"/>
      <c r="V114" s="43"/>
      <c r="W114" s="43"/>
      <c r="X114" s="43"/>
      <c r="Y114" s="43"/>
      <c r="Z114" s="43"/>
    </row>
    <row r="115" spans="1:26" ht="15.75" customHeight="1">
      <c r="A115" s="43"/>
      <c r="B115" s="43"/>
      <c r="C115" s="43"/>
      <c r="D115" s="43"/>
      <c r="E115" s="43"/>
      <c r="F115" s="43"/>
      <c r="G115" s="43"/>
      <c r="H115" s="43"/>
      <c r="I115" s="43"/>
      <c r="J115" s="43"/>
      <c r="K115" s="43"/>
      <c r="L115" s="43"/>
      <c r="M115" s="43"/>
      <c r="N115" s="43"/>
      <c r="O115" s="43"/>
      <c r="P115" s="43"/>
      <c r="Q115" s="43"/>
      <c r="R115" s="43"/>
      <c r="S115" s="43"/>
      <c r="T115" s="43"/>
      <c r="U115" s="43"/>
      <c r="V115" s="43"/>
      <c r="W115" s="43"/>
      <c r="X115" s="43"/>
      <c r="Y115" s="43"/>
      <c r="Z115" s="43"/>
    </row>
    <row r="116" spans="1:26" ht="15.75" customHeight="1">
      <c r="A116" s="43"/>
      <c r="B116" s="43"/>
      <c r="C116" s="43"/>
      <c r="D116" s="43"/>
      <c r="E116" s="43"/>
      <c r="F116" s="43"/>
      <c r="G116" s="43"/>
      <c r="H116" s="43"/>
      <c r="I116" s="43"/>
      <c r="J116" s="43"/>
      <c r="K116" s="43"/>
      <c r="L116" s="43"/>
      <c r="M116" s="43"/>
      <c r="N116" s="43"/>
      <c r="O116" s="43"/>
      <c r="P116" s="43"/>
      <c r="Q116" s="43"/>
      <c r="R116" s="43"/>
      <c r="S116" s="43"/>
      <c r="T116" s="43"/>
      <c r="U116" s="43"/>
      <c r="V116" s="43"/>
      <c r="W116" s="43"/>
      <c r="X116" s="43"/>
      <c r="Y116" s="43"/>
      <c r="Z116" s="43"/>
    </row>
    <row r="117" spans="1:26" ht="15.75" customHeight="1">
      <c r="A117" s="43"/>
      <c r="B117" s="43"/>
      <c r="C117" s="43"/>
      <c r="D117" s="43"/>
      <c r="E117" s="43"/>
      <c r="F117" s="43"/>
      <c r="G117" s="43"/>
      <c r="H117" s="43"/>
      <c r="I117" s="43"/>
      <c r="J117" s="43"/>
      <c r="K117" s="43"/>
      <c r="L117" s="43"/>
      <c r="M117" s="43"/>
      <c r="N117" s="43"/>
      <c r="O117" s="43"/>
      <c r="P117" s="43"/>
      <c r="Q117" s="43"/>
      <c r="R117" s="43"/>
      <c r="S117" s="43"/>
      <c r="T117" s="43"/>
      <c r="U117" s="43"/>
      <c r="V117" s="43"/>
      <c r="W117" s="43"/>
      <c r="X117" s="43"/>
      <c r="Y117" s="43"/>
      <c r="Z117" s="43"/>
    </row>
    <row r="118" spans="1:26" ht="15.75" customHeight="1">
      <c r="A118" s="43"/>
      <c r="B118" s="43"/>
      <c r="C118" s="43"/>
      <c r="D118" s="43"/>
      <c r="E118" s="43"/>
      <c r="F118" s="43"/>
      <c r="G118" s="43"/>
      <c r="H118" s="43"/>
      <c r="I118" s="43"/>
      <c r="J118" s="43"/>
      <c r="K118" s="43"/>
      <c r="L118" s="43"/>
      <c r="M118" s="43"/>
      <c r="N118" s="43"/>
      <c r="O118" s="43"/>
      <c r="P118" s="43"/>
      <c r="Q118" s="43"/>
      <c r="R118" s="43"/>
      <c r="S118" s="43"/>
      <c r="T118" s="43"/>
      <c r="U118" s="43"/>
      <c r="V118" s="43"/>
      <c r="W118" s="43"/>
      <c r="X118" s="43"/>
      <c r="Y118" s="43"/>
      <c r="Z118" s="43"/>
    </row>
    <row r="119" spans="1:26" ht="15.75" customHeight="1">
      <c r="A119" s="43"/>
      <c r="B119" s="43"/>
      <c r="C119" s="43"/>
      <c r="D119" s="43"/>
      <c r="E119" s="43"/>
      <c r="F119" s="43"/>
      <c r="G119" s="43"/>
      <c r="H119" s="43"/>
      <c r="I119" s="43"/>
      <c r="J119" s="43"/>
      <c r="K119" s="43"/>
      <c r="L119" s="43"/>
      <c r="M119" s="43"/>
      <c r="N119" s="43"/>
      <c r="O119" s="43"/>
      <c r="P119" s="43"/>
      <c r="Q119" s="43"/>
      <c r="R119" s="43"/>
      <c r="S119" s="43"/>
      <c r="T119" s="43"/>
      <c r="U119" s="43"/>
      <c r="V119" s="43"/>
      <c r="W119" s="43"/>
      <c r="X119" s="43"/>
      <c r="Y119" s="43"/>
      <c r="Z119" s="43"/>
    </row>
    <row r="120" spans="1:26" ht="15.75" customHeight="1">
      <c r="A120" s="43"/>
      <c r="B120" s="43"/>
      <c r="C120" s="43"/>
      <c r="D120" s="43"/>
      <c r="E120" s="43"/>
      <c r="F120" s="43"/>
      <c r="G120" s="43"/>
      <c r="H120" s="43"/>
      <c r="I120" s="43"/>
      <c r="J120" s="43"/>
      <c r="K120" s="43"/>
      <c r="L120" s="43"/>
      <c r="M120" s="43"/>
      <c r="N120" s="43"/>
      <c r="O120" s="43"/>
      <c r="P120" s="43"/>
      <c r="Q120" s="43"/>
      <c r="R120" s="43"/>
      <c r="S120" s="43"/>
      <c r="T120" s="43"/>
      <c r="U120" s="43"/>
      <c r="V120" s="43"/>
      <c r="W120" s="43"/>
      <c r="X120" s="43"/>
      <c r="Y120" s="43"/>
      <c r="Z120" s="43"/>
    </row>
    <row r="121" spans="1:26" ht="15.75" customHeight="1">
      <c r="A121" s="43"/>
      <c r="B121" s="43"/>
      <c r="C121" s="43"/>
      <c r="D121" s="43"/>
      <c r="E121" s="43"/>
      <c r="F121" s="43"/>
      <c r="G121" s="43"/>
      <c r="H121" s="43"/>
      <c r="I121" s="43"/>
      <c r="J121" s="43"/>
      <c r="K121" s="43"/>
      <c r="L121" s="43"/>
      <c r="M121" s="43"/>
      <c r="N121" s="43"/>
      <c r="O121" s="43"/>
      <c r="P121" s="43"/>
      <c r="Q121" s="43"/>
      <c r="R121" s="43"/>
      <c r="S121" s="43"/>
      <c r="T121" s="43"/>
      <c r="U121" s="43"/>
      <c r="V121" s="43"/>
      <c r="W121" s="43"/>
      <c r="X121" s="43"/>
      <c r="Y121" s="43"/>
      <c r="Z121" s="43"/>
    </row>
    <row r="122" spans="1:26" ht="15.75" customHeight="1">
      <c r="A122" s="43"/>
      <c r="B122" s="43"/>
      <c r="C122" s="43"/>
      <c r="D122" s="43"/>
      <c r="E122" s="43"/>
      <c r="F122" s="43"/>
      <c r="G122" s="43"/>
      <c r="H122" s="43"/>
      <c r="I122" s="43"/>
      <c r="J122" s="43"/>
      <c r="K122" s="43"/>
      <c r="L122" s="43"/>
      <c r="M122" s="43"/>
      <c r="N122" s="43"/>
      <c r="O122" s="43"/>
      <c r="P122" s="43"/>
      <c r="Q122" s="43"/>
      <c r="R122" s="43"/>
      <c r="S122" s="43"/>
      <c r="T122" s="43"/>
      <c r="U122" s="43"/>
      <c r="V122" s="43"/>
      <c r="W122" s="43"/>
      <c r="X122" s="43"/>
      <c r="Y122" s="43"/>
      <c r="Z122" s="43"/>
    </row>
    <row r="123" spans="1:26" ht="15.75" customHeight="1">
      <c r="A123" s="43"/>
      <c r="B123" s="43"/>
      <c r="C123" s="43"/>
      <c r="D123" s="43"/>
      <c r="E123" s="43"/>
      <c r="F123" s="43"/>
      <c r="G123" s="43"/>
      <c r="H123" s="43"/>
      <c r="I123" s="43"/>
      <c r="J123" s="43"/>
      <c r="K123" s="43"/>
      <c r="L123" s="43"/>
      <c r="M123" s="43"/>
      <c r="N123" s="43"/>
      <c r="O123" s="43"/>
      <c r="P123" s="43"/>
      <c r="Q123" s="43"/>
      <c r="R123" s="43"/>
      <c r="S123" s="43"/>
      <c r="T123" s="43"/>
      <c r="U123" s="43"/>
      <c r="V123" s="43"/>
      <c r="W123" s="43"/>
      <c r="X123" s="43"/>
      <c r="Y123" s="43"/>
      <c r="Z123" s="43"/>
    </row>
    <row r="124" spans="1:26" ht="15.75" customHeight="1">
      <c r="A124" s="43"/>
      <c r="B124" s="43"/>
      <c r="C124" s="43"/>
      <c r="D124" s="43"/>
      <c r="E124" s="43"/>
      <c r="F124" s="43"/>
      <c r="G124" s="43"/>
      <c r="H124" s="43"/>
      <c r="I124" s="43"/>
      <c r="J124" s="43"/>
      <c r="K124" s="43"/>
      <c r="L124" s="43"/>
      <c r="M124" s="43"/>
      <c r="N124" s="43"/>
      <c r="O124" s="43"/>
      <c r="P124" s="43"/>
      <c r="Q124" s="43"/>
      <c r="R124" s="43"/>
      <c r="S124" s="43"/>
      <c r="T124" s="43"/>
      <c r="U124" s="43"/>
      <c r="V124" s="43"/>
      <c r="W124" s="43"/>
      <c r="X124" s="43"/>
      <c r="Y124" s="43"/>
      <c r="Z124" s="43"/>
    </row>
    <row r="125" spans="1:26" ht="15.75" customHeight="1">
      <c r="A125" s="43"/>
      <c r="B125" s="43"/>
      <c r="C125" s="43"/>
      <c r="D125" s="43"/>
      <c r="E125" s="43"/>
      <c r="F125" s="43"/>
      <c r="G125" s="43"/>
      <c r="H125" s="43"/>
      <c r="I125" s="43"/>
      <c r="J125" s="43"/>
      <c r="K125" s="43"/>
      <c r="L125" s="43"/>
      <c r="M125" s="43"/>
      <c r="N125" s="43"/>
      <c r="O125" s="43"/>
      <c r="P125" s="43"/>
      <c r="Q125" s="43"/>
      <c r="R125" s="43"/>
      <c r="S125" s="43"/>
      <c r="T125" s="43"/>
      <c r="U125" s="43"/>
      <c r="V125" s="43"/>
      <c r="W125" s="43"/>
      <c r="X125" s="43"/>
      <c r="Y125" s="43"/>
      <c r="Z125" s="43"/>
    </row>
    <row r="126" spans="1:26" ht="15.75" customHeight="1">
      <c r="A126" s="43"/>
      <c r="B126" s="43"/>
      <c r="C126" s="43"/>
      <c r="D126" s="43"/>
      <c r="E126" s="43"/>
      <c r="F126" s="43"/>
      <c r="G126" s="43"/>
      <c r="H126" s="43"/>
      <c r="I126" s="43"/>
      <c r="J126" s="43"/>
      <c r="K126" s="43"/>
      <c r="L126" s="43"/>
      <c r="M126" s="43"/>
      <c r="N126" s="43"/>
      <c r="O126" s="43"/>
      <c r="P126" s="43"/>
      <c r="Q126" s="43"/>
      <c r="R126" s="43"/>
      <c r="S126" s="43"/>
      <c r="T126" s="43"/>
      <c r="U126" s="43"/>
      <c r="V126" s="43"/>
      <c r="W126" s="43"/>
      <c r="X126" s="43"/>
      <c r="Y126" s="43"/>
      <c r="Z126" s="43"/>
    </row>
    <row r="127" spans="1:26" ht="15.75" customHeight="1">
      <c r="A127" s="43"/>
      <c r="B127" s="43"/>
      <c r="C127" s="43"/>
      <c r="D127" s="43"/>
      <c r="E127" s="43"/>
      <c r="F127" s="43"/>
      <c r="G127" s="43"/>
      <c r="H127" s="43"/>
      <c r="I127" s="43"/>
      <c r="J127" s="43"/>
      <c r="K127" s="43"/>
      <c r="L127" s="43"/>
      <c r="M127" s="43"/>
      <c r="N127" s="43"/>
      <c r="O127" s="43"/>
      <c r="P127" s="43"/>
      <c r="Q127" s="43"/>
      <c r="R127" s="43"/>
      <c r="S127" s="43"/>
      <c r="T127" s="43"/>
      <c r="U127" s="43"/>
      <c r="V127" s="43"/>
      <c r="W127" s="43"/>
      <c r="X127" s="43"/>
      <c r="Y127" s="43"/>
      <c r="Z127" s="43"/>
    </row>
    <row r="128" spans="1:26" ht="15.75" customHeight="1">
      <c r="A128" s="43"/>
      <c r="B128" s="43"/>
      <c r="C128" s="43"/>
      <c r="D128" s="43"/>
      <c r="E128" s="43"/>
      <c r="F128" s="43"/>
      <c r="G128" s="43"/>
      <c r="H128" s="43"/>
      <c r="I128" s="43"/>
      <c r="J128" s="43"/>
      <c r="K128" s="43"/>
      <c r="L128" s="43"/>
      <c r="M128" s="43"/>
      <c r="N128" s="43"/>
      <c r="O128" s="43"/>
      <c r="P128" s="43"/>
      <c r="Q128" s="43"/>
      <c r="R128" s="43"/>
      <c r="S128" s="43"/>
      <c r="T128" s="43"/>
      <c r="U128" s="43"/>
      <c r="V128" s="43"/>
      <c r="W128" s="43"/>
      <c r="X128" s="43"/>
      <c r="Y128" s="43"/>
      <c r="Z128" s="43"/>
    </row>
    <row r="129" spans="1:26" ht="15.75" customHeight="1">
      <c r="A129" s="43"/>
      <c r="B129" s="43"/>
      <c r="C129" s="43"/>
      <c r="D129" s="43"/>
      <c r="E129" s="43"/>
      <c r="F129" s="43"/>
      <c r="G129" s="43"/>
      <c r="H129" s="43"/>
      <c r="I129" s="43"/>
      <c r="J129" s="43"/>
      <c r="K129" s="43"/>
      <c r="L129" s="43"/>
      <c r="M129" s="43"/>
      <c r="N129" s="43"/>
      <c r="O129" s="43"/>
      <c r="P129" s="43"/>
      <c r="Q129" s="43"/>
      <c r="R129" s="43"/>
      <c r="S129" s="43"/>
      <c r="T129" s="43"/>
      <c r="U129" s="43"/>
      <c r="V129" s="43"/>
      <c r="W129" s="43"/>
      <c r="X129" s="43"/>
      <c r="Y129" s="43"/>
      <c r="Z129" s="43"/>
    </row>
    <row r="130" spans="1:26" ht="15.75" customHeight="1">
      <c r="A130" s="43"/>
      <c r="B130" s="43"/>
      <c r="C130" s="43"/>
      <c r="D130" s="43"/>
      <c r="E130" s="43"/>
      <c r="F130" s="43"/>
      <c r="G130" s="43"/>
      <c r="H130" s="43"/>
      <c r="I130" s="43"/>
      <c r="J130" s="43"/>
      <c r="K130" s="43"/>
      <c r="L130" s="43"/>
      <c r="M130" s="43"/>
      <c r="N130" s="43"/>
      <c r="O130" s="43"/>
      <c r="P130" s="43"/>
      <c r="Q130" s="43"/>
      <c r="R130" s="43"/>
      <c r="S130" s="43"/>
      <c r="T130" s="43"/>
      <c r="U130" s="43"/>
      <c r="V130" s="43"/>
      <c r="W130" s="43"/>
      <c r="X130" s="43"/>
      <c r="Y130" s="43"/>
      <c r="Z130" s="43"/>
    </row>
    <row r="131" spans="1:26" ht="15.75" customHeight="1">
      <c r="A131" s="43"/>
      <c r="B131" s="43"/>
      <c r="C131" s="43"/>
      <c r="D131" s="43"/>
      <c r="E131" s="43"/>
      <c r="F131" s="43"/>
      <c r="G131" s="43"/>
      <c r="H131" s="43"/>
      <c r="I131" s="43"/>
      <c r="J131" s="43"/>
      <c r="K131" s="43"/>
      <c r="L131" s="43"/>
      <c r="M131" s="43"/>
      <c r="N131" s="43"/>
      <c r="O131" s="43"/>
      <c r="P131" s="43"/>
      <c r="Q131" s="43"/>
      <c r="R131" s="43"/>
      <c r="S131" s="43"/>
      <c r="T131" s="43"/>
      <c r="U131" s="43"/>
      <c r="V131" s="43"/>
      <c r="W131" s="43"/>
      <c r="X131" s="43"/>
      <c r="Y131" s="43"/>
      <c r="Z131" s="43"/>
    </row>
    <row r="132" spans="1:26" ht="15.75" customHeight="1">
      <c r="A132" s="43"/>
      <c r="B132" s="43"/>
      <c r="C132" s="43"/>
      <c r="D132" s="43"/>
      <c r="E132" s="43"/>
      <c r="F132" s="43"/>
      <c r="G132" s="43"/>
      <c r="H132" s="43"/>
      <c r="I132" s="43"/>
      <c r="J132" s="43"/>
      <c r="K132" s="43"/>
      <c r="L132" s="43"/>
      <c r="M132" s="43"/>
      <c r="N132" s="43"/>
      <c r="O132" s="43"/>
      <c r="P132" s="43"/>
      <c r="Q132" s="43"/>
      <c r="R132" s="43"/>
      <c r="S132" s="43"/>
      <c r="T132" s="43"/>
      <c r="U132" s="43"/>
      <c r="V132" s="43"/>
      <c r="W132" s="43"/>
      <c r="X132" s="43"/>
      <c r="Y132" s="43"/>
      <c r="Z132" s="43"/>
    </row>
    <row r="133" spans="1:26" ht="15.75" customHeight="1">
      <c r="A133" s="43"/>
      <c r="B133" s="43"/>
      <c r="C133" s="43"/>
      <c r="D133" s="43"/>
      <c r="E133" s="43"/>
      <c r="F133" s="43"/>
      <c r="G133" s="43"/>
      <c r="H133" s="43"/>
      <c r="I133" s="43"/>
      <c r="J133" s="43"/>
      <c r="K133" s="43"/>
      <c r="L133" s="43"/>
      <c r="M133" s="43"/>
      <c r="N133" s="43"/>
      <c r="O133" s="43"/>
      <c r="P133" s="43"/>
      <c r="Q133" s="43"/>
      <c r="R133" s="43"/>
      <c r="S133" s="43"/>
      <c r="T133" s="43"/>
      <c r="U133" s="43"/>
      <c r="V133" s="43"/>
      <c r="W133" s="43"/>
      <c r="X133" s="43"/>
      <c r="Y133" s="43"/>
      <c r="Z133" s="43"/>
    </row>
    <row r="134" spans="1:26" ht="15.75" customHeight="1">
      <c r="A134" s="43"/>
      <c r="B134" s="43"/>
      <c r="C134" s="43"/>
      <c r="D134" s="43"/>
      <c r="E134" s="43"/>
      <c r="F134" s="43"/>
      <c r="G134" s="43"/>
      <c r="H134" s="43"/>
      <c r="I134" s="43"/>
      <c r="J134" s="43"/>
      <c r="K134" s="43"/>
      <c r="L134" s="43"/>
      <c r="M134" s="43"/>
      <c r="N134" s="43"/>
      <c r="O134" s="43"/>
      <c r="P134" s="43"/>
      <c r="Q134" s="43"/>
      <c r="R134" s="43"/>
      <c r="S134" s="43"/>
      <c r="T134" s="43"/>
      <c r="U134" s="43"/>
      <c r="V134" s="43"/>
      <c r="W134" s="43"/>
      <c r="X134" s="43"/>
      <c r="Y134" s="43"/>
      <c r="Z134" s="43"/>
    </row>
    <row r="135" spans="1:26" ht="15.75" customHeight="1">
      <c r="A135" s="43"/>
      <c r="B135" s="43"/>
      <c r="C135" s="43"/>
      <c r="D135" s="43"/>
      <c r="E135" s="43"/>
      <c r="F135" s="43"/>
      <c r="G135" s="43"/>
      <c r="H135" s="43"/>
      <c r="I135" s="43"/>
      <c r="J135" s="43"/>
      <c r="K135" s="43"/>
      <c r="L135" s="43"/>
      <c r="M135" s="43"/>
      <c r="N135" s="43"/>
      <c r="O135" s="43"/>
      <c r="P135" s="43"/>
      <c r="Q135" s="43"/>
      <c r="R135" s="43"/>
      <c r="S135" s="43"/>
      <c r="T135" s="43"/>
      <c r="U135" s="43"/>
      <c r="V135" s="43"/>
      <c r="W135" s="43"/>
      <c r="X135" s="43"/>
      <c r="Y135" s="43"/>
      <c r="Z135" s="43"/>
    </row>
    <row r="136" spans="1:26" ht="15.75" customHeight="1">
      <c r="A136" s="43"/>
      <c r="B136" s="43"/>
      <c r="C136" s="43"/>
      <c r="D136" s="43"/>
      <c r="E136" s="43"/>
      <c r="F136" s="43"/>
      <c r="G136" s="43"/>
      <c r="H136" s="43"/>
      <c r="I136" s="43"/>
      <c r="J136" s="43"/>
      <c r="K136" s="43"/>
      <c r="L136" s="43"/>
      <c r="M136" s="43"/>
      <c r="N136" s="43"/>
      <c r="O136" s="43"/>
      <c r="P136" s="43"/>
      <c r="Q136" s="43"/>
      <c r="R136" s="43"/>
      <c r="S136" s="43"/>
      <c r="T136" s="43"/>
      <c r="U136" s="43"/>
      <c r="V136" s="43"/>
      <c r="W136" s="43"/>
      <c r="X136" s="43"/>
      <c r="Y136" s="43"/>
      <c r="Z136" s="43"/>
    </row>
    <row r="137" spans="1:26" ht="15.75" customHeight="1">
      <c r="A137" s="43"/>
      <c r="B137" s="43"/>
      <c r="C137" s="43"/>
      <c r="D137" s="43"/>
      <c r="E137" s="43"/>
      <c r="F137" s="43"/>
      <c r="G137" s="43"/>
      <c r="H137" s="43"/>
      <c r="I137" s="43"/>
      <c r="J137" s="43"/>
      <c r="K137" s="43"/>
      <c r="L137" s="43"/>
      <c r="M137" s="43"/>
      <c r="N137" s="43"/>
      <c r="O137" s="43"/>
      <c r="P137" s="43"/>
      <c r="Q137" s="43"/>
      <c r="R137" s="43"/>
      <c r="S137" s="43"/>
      <c r="T137" s="43"/>
      <c r="U137" s="43"/>
      <c r="V137" s="43"/>
      <c r="W137" s="43"/>
      <c r="X137" s="43"/>
      <c r="Y137" s="43"/>
      <c r="Z137" s="43"/>
    </row>
    <row r="138" spans="1:26" ht="15.75" customHeight="1">
      <c r="A138" s="43"/>
      <c r="B138" s="43"/>
      <c r="C138" s="43"/>
      <c r="D138" s="43"/>
      <c r="E138" s="43"/>
      <c r="F138" s="43"/>
      <c r="G138" s="43"/>
      <c r="H138" s="43"/>
      <c r="I138" s="43"/>
      <c r="J138" s="43"/>
      <c r="K138" s="43"/>
      <c r="L138" s="43"/>
      <c r="M138" s="43"/>
      <c r="N138" s="43"/>
      <c r="O138" s="43"/>
      <c r="P138" s="43"/>
      <c r="Q138" s="43"/>
      <c r="R138" s="43"/>
      <c r="S138" s="43"/>
      <c r="T138" s="43"/>
      <c r="U138" s="43"/>
      <c r="V138" s="43"/>
      <c r="W138" s="43"/>
      <c r="X138" s="43"/>
      <c r="Y138" s="43"/>
      <c r="Z138" s="43"/>
    </row>
    <row r="139" spans="1:26" ht="15.75" customHeight="1">
      <c r="A139" s="43"/>
      <c r="B139" s="43"/>
      <c r="C139" s="43"/>
      <c r="D139" s="43"/>
      <c r="E139" s="43"/>
      <c r="F139" s="43"/>
      <c r="G139" s="43"/>
      <c r="H139" s="43"/>
      <c r="I139" s="43"/>
      <c r="J139" s="43"/>
      <c r="K139" s="43"/>
      <c r="L139" s="43"/>
      <c r="M139" s="43"/>
      <c r="N139" s="43"/>
      <c r="O139" s="43"/>
      <c r="P139" s="43"/>
      <c r="Q139" s="43"/>
      <c r="R139" s="43"/>
      <c r="S139" s="43"/>
      <c r="T139" s="43"/>
      <c r="U139" s="43"/>
      <c r="V139" s="43"/>
      <c r="W139" s="43"/>
      <c r="X139" s="43"/>
      <c r="Y139" s="43"/>
      <c r="Z139" s="43"/>
    </row>
    <row r="140" spans="1:26" ht="15.75" customHeight="1">
      <c r="A140" s="43"/>
      <c r="B140" s="43"/>
      <c r="C140" s="43"/>
      <c r="D140" s="43"/>
      <c r="E140" s="43"/>
      <c r="F140" s="43"/>
      <c r="G140" s="43"/>
      <c r="H140" s="43"/>
      <c r="I140" s="43"/>
      <c r="J140" s="43"/>
      <c r="K140" s="43"/>
      <c r="L140" s="43"/>
      <c r="M140" s="43"/>
      <c r="N140" s="43"/>
      <c r="O140" s="43"/>
      <c r="P140" s="43"/>
      <c r="Q140" s="43"/>
      <c r="R140" s="43"/>
      <c r="S140" s="43"/>
      <c r="T140" s="43"/>
      <c r="U140" s="43"/>
      <c r="V140" s="43"/>
      <c r="W140" s="43"/>
      <c r="X140" s="43"/>
      <c r="Y140" s="43"/>
      <c r="Z140" s="43"/>
    </row>
    <row r="141" spans="1:26" ht="15.75" customHeight="1">
      <c r="A141" s="43"/>
      <c r="B141" s="43"/>
      <c r="C141" s="43"/>
      <c r="D141" s="43"/>
      <c r="E141" s="43"/>
      <c r="F141" s="43"/>
      <c r="G141" s="43"/>
      <c r="H141" s="43"/>
      <c r="I141" s="43"/>
      <c r="J141" s="43"/>
      <c r="K141" s="43"/>
      <c r="L141" s="43"/>
      <c r="M141" s="43"/>
      <c r="N141" s="43"/>
      <c r="O141" s="43"/>
      <c r="P141" s="43"/>
      <c r="Q141" s="43"/>
      <c r="R141" s="43"/>
      <c r="S141" s="43"/>
      <c r="T141" s="43"/>
      <c r="U141" s="43"/>
      <c r="V141" s="43"/>
      <c r="W141" s="43"/>
      <c r="X141" s="43"/>
      <c r="Y141" s="43"/>
      <c r="Z141" s="43"/>
    </row>
    <row r="142" spans="1:26" ht="15.75" customHeight="1">
      <c r="A142" s="43"/>
      <c r="B142" s="43"/>
      <c r="C142" s="43"/>
      <c r="D142" s="43"/>
      <c r="E142" s="43"/>
      <c r="F142" s="43"/>
      <c r="G142" s="43"/>
      <c r="H142" s="43"/>
      <c r="I142" s="43"/>
      <c r="J142" s="43"/>
      <c r="K142" s="43"/>
      <c r="L142" s="43"/>
      <c r="M142" s="43"/>
      <c r="N142" s="43"/>
      <c r="O142" s="43"/>
      <c r="P142" s="43"/>
      <c r="Q142" s="43"/>
      <c r="R142" s="43"/>
      <c r="S142" s="43"/>
      <c r="T142" s="43"/>
      <c r="U142" s="43"/>
      <c r="V142" s="43"/>
      <c r="W142" s="43"/>
      <c r="X142" s="43"/>
      <c r="Y142" s="43"/>
      <c r="Z142" s="43"/>
    </row>
    <row r="143" spans="1:26" ht="15.75" customHeight="1">
      <c r="A143" s="43"/>
      <c r="B143" s="43"/>
      <c r="C143" s="43"/>
      <c r="D143" s="43"/>
      <c r="E143" s="43"/>
      <c r="F143" s="43"/>
      <c r="G143" s="43"/>
      <c r="H143" s="43"/>
      <c r="I143" s="43"/>
      <c r="J143" s="43"/>
      <c r="K143" s="43"/>
      <c r="L143" s="43"/>
      <c r="M143" s="43"/>
      <c r="N143" s="43"/>
      <c r="O143" s="43"/>
      <c r="P143" s="43"/>
      <c r="Q143" s="43"/>
      <c r="R143" s="43"/>
      <c r="S143" s="43"/>
      <c r="T143" s="43"/>
      <c r="U143" s="43"/>
      <c r="V143" s="43"/>
      <c r="W143" s="43"/>
      <c r="X143" s="43"/>
      <c r="Y143" s="43"/>
      <c r="Z143" s="43"/>
    </row>
    <row r="144" spans="1:26" ht="15.75" customHeight="1">
      <c r="A144" s="43"/>
      <c r="B144" s="43"/>
      <c r="C144" s="43"/>
      <c r="D144" s="43"/>
      <c r="E144" s="43"/>
      <c r="F144" s="43"/>
      <c r="G144" s="43"/>
      <c r="H144" s="43"/>
      <c r="I144" s="43"/>
      <c r="J144" s="43"/>
      <c r="K144" s="43"/>
      <c r="L144" s="43"/>
      <c r="M144" s="43"/>
      <c r="N144" s="43"/>
      <c r="O144" s="43"/>
      <c r="P144" s="43"/>
      <c r="Q144" s="43"/>
      <c r="R144" s="43"/>
      <c r="S144" s="43"/>
      <c r="T144" s="43"/>
      <c r="U144" s="43"/>
      <c r="V144" s="43"/>
      <c r="W144" s="43"/>
      <c r="X144" s="43"/>
      <c r="Y144" s="43"/>
      <c r="Z144" s="43"/>
    </row>
    <row r="145" spans="1:26" ht="15.75" customHeight="1">
      <c r="A145" s="43"/>
      <c r="B145" s="43"/>
      <c r="C145" s="43"/>
      <c r="D145" s="43"/>
      <c r="E145" s="43"/>
      <c r="F145" s="43"/>
      <c r="G145" s="43"/>
      <c r="H145" s="43"/>
      <c r="I145" s="43"/>
      <c r="J145" s="43"/>
      <c r="K145" s="43"/>
      <c r="L145" s="43"/>
      <c r="M145" s="43"/>
      <c r="N145" s="43"/>
      <c r="O145" s="43"/>
      <c r="P145" s="43"/>
      <c r="Q145" s="43"/>
      <c r="R145" s="43"/>
      <c r="S145" s="43"/>
      <c r="T145" s="43"/>
      <c r="U145" s="43"/>
      <c r="V145" s="43"/>
      <c r="W145" s="43"/>
      <c r="X145" s="43"/>
      <c r="Y145" s="43"/>
      <c r="Z145" s="43"/>
    </row>
    <row r="146" spans="1:26" ht="15.75" customHeight="1">
      <c r="A146" s="43"/>
      <c r="B146" s="43"/>
      <c r="C146" s="43"/>
      <c r="D146" s="43"/>
      <c r="E146" s="43"/>
      <c r="F146" s="43"/>
      <c r="G146" s="43"/>
      <c r="H146" s="43"/>
      <c r="I146" s="43"/>
      <c r="J146" s="43"/>
      <c r="K146" s="43"/>
      <c r="L146" s="43"/>
      <c r="M146" s="43"/>
      <c r="N146" s="43"/>
      <c r="O146" s="43"/>
      <c r="P146" s="43"/>
      <c r="Q146" s="43"/>
      <c r="R146" s="43"/>
      <c r="S146" s="43"/>
      <c r="T146" s="43"/>
      <c r="U146" s="43"/>
      <c r="V146" s="43"/>
      <c r="W146" s="43"/>
      <c r="X146" s="43"/>
      <c r="Y146" s="43"/>
      <c r="Z146" s="43"/>
    </row>
    <row r="147" spans="1:26" ht="15.75" customHeight="1">
      <c r="A147" s="43"/>
      <c r="B147" s="43"/>
      <c r="C147" s="43"/>
      <c r="D147" s="43"/>
      <c r="E147" s="43"/>
      <c r="F147" s="43"/>
      <c r="G147" s="43"/>
      <c r="H147" s="43"/>
      <c r="I147" s="43"/>
      <c r="J147" s="43"/>
      <c r="K147" s="43"/>
      <c r="L147" s="43"/>
      <c r="M147" s="43"/>
      <c r="N147" s="43"/>
      <c r="O147" s="43"/>
      <c r="P147" s="43"/>
      <c r="Q147" s="43"/>
      <c r="R147" s="43"/>
      <c r="S147" s="43"/>
      <c r="T147" s="43"/>
      <c r="U147" s="43"/>
      <c r="V147" s="43"/>
      <c r="W147" s="43"/>
      <c r="X147" s="43"/>
      <c r="Y147" s="43"/>
      <c r="Z147" s="43"/>
    </row>
    <row r="148" spans="1:26" ht="15.75" customHeight="1">
      <c r="A148" s="43"/>
      <c r="B148" s="43"/>
      <c r="C148" s="43"/>
      <c r="D148" s="43"/>
      <c r="E148" s="43"/>
      <c r="F148" s="43"/>
      <c r="G148" s="43"/>
      <c r="H148" s="43"/>
      <c r="I148" s="43"/>
      <c r="J148" s="43"/>
      <c r="K148" s="43"/>
      <c r="L148" s="43"/>
      <c r="M148" s="43"/>
      <c r="N148" s="43"/>
      <c r="O148" s="43"/>
      <c r="P148" s="43"/>
      <c r="Q148" s="43"/>
      <c r="R148" s="43"/>
      <c r="S148" s="43"/>
      <c r="T148" s="43"/>
      <c r="U148" s="43"/>
      <c r="V148" s="43"/>
      <c r="W148" s="43"/>
      <c r="X148" s="43"/>
      <c r="Y148" s="43"/>
      <c r="Z148" s="43"/>
    </row>
    <row r="149" spans="1:26" ht="15.75" customHeight="1">
      <c r="A149" s="43"/>
      <c r="B149" s="43"/>
      <c r="C149" s="43"/>
      <c r="D149" s="43"/>
      <c r="E149" s="43"/>
      <c r="F149" s="43"/>
      <c r="G149" s="43"/>
      <c r="H149" s="43"/>
      <c r="I149" s="43"/>
      <c r="J149" s="43"/>
      <c r="K149" s="43"/>
      <c r="L149" s="43"/>
      <c r="M149" s="43"/>
      <c r="N149" s="43"/>
      <c r="O149" s="43"/>
      <c r="P149" s="43"/>
      <c r="Q149" s="43"/>
      <c r="R149" s="43"/>
      <c r="S149" s="43"/>
      <c r="T149" s="43"/>
      <c r="U149" s="43"/>
      <c r="V149" s="43"/>
      <c r="W149" s="43"/>
      <c r="X149" s="43"/>
      <c r="Y149" s="43"/>
      <c r="Z149" s="43"/>
    </row>
    <row r="150" spans="1:26" ht="15.75" customHeight="1">
      <c r="A150" s="43"/>
      <c r="B150" s="43"/>
      <c r="C150" s="43"/>
      <c r="D150" s="43"/>
      <c r="E150" s="43"/>
      <c r="F150" s="43"/>
      <c r="G150" s="43"/>
      <c r="H150" s="43"/>
      <c r="I150" s="43"/>
      <c r="J150" s="43"/>
      <c r="K150" s="43"/>
      <c r="L150" s="43"/>
      <c r="M150" s="43"/>
      <c r="N150" s="43"/>
      <c r="O150" s="43"/>
      <c r="P150" s="43"/>
      <c r="Q150" s="43"/>
      <c r="R150" s="43"/>
      <c r="S150" s="43"/>
      <c r="T150" s="43"/>
      <c r="U150" s="43"/>
      <c r="V150" s="43"/>
      <c r="W150" s="43"/>
      <c r="X150" s="43"/>
      <c r="Y150" s="43"/>
      <c r="Z150" s="43"/>
    </row>
    <row r="151" spans="1:26" ht="15.75" customHeight="1">
      <c r="A151" s="43"/>
      <c r="B151" s="43"/>
      <c r="C151" s="43"/>
      <c r="D151" s="43"/>
      <c r="E151" s="43"/>
      <c r="F151" s="43"/>
      <c r="G151" s="43"/>
      <c r="H151" s="43"/>
      <c r="I151" s="43"/>
      <c r="J151" s="43"/>
      <c r="K151" s="43"/>
      <c r="L151" s="43"/>
      <c r="M151" s="43"/>
      <c r="N151" s="43"/>
      <c r="O151" s="43"/>
      <c r="P151" s="43"/>
      <c r="Q151" s="43"/>
      <c r="R151" s="43"/>
      <c r="S151" s="43"/>
      <c r="T151" s="43"/>
      <c r="U151" s="43"/>
      <c r="V151" s="43"/>
      <c r="W151" s="43"/>
      <c r="X151" s="43"/>
      <c r="Y151" s="43"/>
      <c r="Z151" s="43"/>
    </row>
    <row r="152" spans="1:26" ht="15.75" customHeight="1">
      <c r="A152" s="43"/>
      <c r="B152" s="43"/>
      <c r="C152" s="43"/>
      <c r="D152" s="43"/>
      <c r="E152" s="43"/>
      <c r="F152" s="43"/>
      <c r="G152" s="43"/>
      <c r="H152" s="43"/>
      <c r="I152" s="43"/>
      <c r="J152" s="43"/>
      <c r="K152" s="43"/>
      <c r="L152" s="43"/>
      <c r="M152" s="43"/>
      <c r="N152" s="43"/>
      <c r="O152" s="43"/>
      <c r="P152" s="43"/>
      <c r="Q152" s="43"/>
      <c r="R152" s="43"/>
      <c r="S152" s="43"/>
      <c r="T152" s="43"/>
      <c r="U152" s="43"/>
      <c r="V152" s="43"/>
      <c r="W152" s="43"/>
      <c r="X152" s="43"/>
      <c r="Y152" s="43"/>
      <c r="Z152" s="43"/>
    </row>
    <row r="153" spans="1:26" ht="15.75" customHeight="1">
      <c r="A153" s="43"/>
      <c r="B153" s="43"/>
      <c r="C153" s="43"/>
      <c r="D153" s="43"/>
      <c r="E153" s="43"/>
      <c r="F153" s="43"/>
      <c r="G153" s="43"/>
      <c r="H153" s="43"/>
      <c r="I153" s="43"/>
      <c r="J153" s="43"/>
      <c r="K153" s="43"/>
      <c r="L153" s="43"/>
      <c r="M153" s="43"/>
      <c r="N153" s="43"/>
      <c r="O153" s="43"/>
      <c r="P153" s="43"/>
      <c r="Q153" s="43"/>
      <c r="R153" s="43"/>
      <c r="S153" s="43"/>
      <c r="T153" s="43"/>
      <c r="U153" s="43"/>
      <c r="V153" s="43"/>
      <c r="W153" s="43"/>
      <c r="X153" s="43"/>
      <c r="Y153" s="43"/>
      <c r="Z153" s="43"/>
    </row>
    <row r="154" spans="1:26" ht="15.75" customHeight="1">
      <c r="A154" s="43"/>
      <c r="B154" s="43"/>
      <c r="C154" s="43"/>
      <c r="D154" s="43"/>
      <c r="E154" s="43"/>
      <c r="F154" s="43"/>
      <c r="G154" s="43"/>
      <c r="H154" s="43"/>
      <c r="I154" s="43"/>
      <c r="J154" s="43"/>
      <c r="K154" s="43"/>
      <c r="L154" s="43"/>
      <c r="M154" s="43"/>
      <c r="N154" s="43"/>
      <c r="O154" s="43"/>
      <c r="P154" s="43"/>
      <c r="Q154" s="43"/>
      <c r="R154" s="43"/>
      <c r="S154" s="43"/>
      <c r="T154" s="43"/>
      <c r="U154" s="43"/>
      <c r="V154" s="43"/>
      <c r="W154" s="43"/>
      <c r="X154" s="43"/>
      <c r="Y154" s="43"/>
      <c r="Z154" s="43"/>
    </row>
    <row r="155" spans="1:26" ht="15.75" customHeight="1">
      <c r="A155" s="43"/>
      <c r="B155" s="43"/>
      <c r="C155" s="43"/>
      <c r="D155" s="43"/>
      <c r="E155" s="43"/>
      <c r="F155" s="43"/>
      <c r="G155" s="43"/>
      <c r="H155" s="43"/>
      <c r="I155" s="43"/>
      <c r="J155" s="43"/>
      <c r="K155" s="43"/>
      <c r="L155" s="43"/>
      <c r="M155" s="43"/>
      <c r="N155" s="43"/>
      <c r="O155" s="43"/>
      <c r="P155" s="43"/>
      <c r="Q155" s="43"/>
      <c r="R155" s="43"/>
      <c r="S155" s="43"/>
      <c r="T155" s="43"/>
      <c r="U155" s="43"/>
      <c r="V155" s="43"/>
      <c r="W155" s="43"/>
      <c r="X155" s="43"/>
      <c r="Y155" s="43"/>
      <c r="Z155" s="43"/>
    </row>
    <row r="156" spans="1:26" ht="15.75" customHeight="1">
      <c r="A156" s="43"/>
      <c r="B156" s="43"/>
      <c r="C156" s="43"/>
      <c r="D156" s="43"/>
      <c r="E156" s="43"/>
      <c r="F156" s="43"/>
      <c r="G156" s="43"/>
      <c r="H156" s="43"/>
      <c r="I156" s="43"/>
      <c r="J156" s="43"/>
      <c r="K156" s="43"/>
      <c r="L156" s="43"/>
      <c r="M156" s="43"/>
      <c r="N156" s="43"/>
      <c r="O156" s="43"/>
      <c r="P156" s="43"/>
      <c r="Q156" s="43"/>
      <c r="R156" s="43"/>
      <c r="S156" s="43"/>
      <c r="T156" s="43"/>
      <c r="U156" s="43"/>
      <c r="V156" s="43"/>
      <c r="W156" s="43"/>
      <c r="X156" s="43"/>
      <c r="Y156" s="43"/>
      <c r="Z156" s="43"/>
    </row>
    <row r="157" spans="1:26" ht="15.75" customHeight="1">
      <c r="A157" s="43"/>
      <c r="B157" s="43"/>
      <c r="C157" s="43"/>
      <c r="D157" s="43"/>
      <c r="E157" s="43"/>
      <c r="F157" s="43"/>
      <c r="G157" s="43"/>
      <c r="H157" s="43"/>
      <c r="I157" s="43"/>
      <c r="J157" s="43"/>
      <c r="K157" s="43"/>
      <c r="L157" s="43"/>
      <c r="M157" s="43"/>
      <c r="N157" s="43"/>
      <c r="O157" s="43"/>
      <c r="P157" s="43"/>
      <c r="Q157" s="43"/>
      <c r="R157" s="43"/>
      <c r="S157" s="43"/>
      <c r="T157" s="43"/>
      <c r="U157" s="43"/>
      <c r="V157" s="43"/>
      <c r="W157" s="43"/>
      <c r="X157" s="43"/>
      <c r="Y157" s="43"/>
      <c r="Z157" s="43"/>
    </row>
    <row r="158" spans="1:26" ht="15.75" customHeight="1">
      <c r="A158" s="43"/>
      <c r="B158" s="43"/>
      <c r="C158" s="43"/>
      <c r="D158" s="43"/>
      <c r="E158" s="43"/>
      <c r="F158" s="43"/>
      <c r="G158" s="43"/>
      <c r="H158" s="43"/>
      <c r="I158" s="43"/>
      <c r="J158" s="43"/>
      <c r="K158" s="43"/>
      <c r="L158" s="43"/>
      <c r="M158" s="43"/>
      <c r="N158" s="43"/>
      <c r="O158" s="43"/>
      <c r="P158" s="43"/>
      <c r="Q158" s="43"/>
      <c r="R158" s="43"/>
      <c r="S158" s="43"/>
      <c r="T158" s="43"/>
      <c r="U158" s="43"/>
      <c r="V158" s="43"/>
      <c r="W158" s="43"/>
      <c r="X158" s="43"/>
      <c r="Y158" s="43"/>
      <c r="Z158" s="43"/>
    </row>
    <row r="159" spans="1:26" ht="15.75" customHeight="1">
      <c r="A159" s="43"/>
      <c r="B159" s="43"/>
      <c r="C159" s="43"/>
      <c r="D159" s="43"/>
      <c r="E159" s="43"/>
      <c r="F159" s="43"/>
      <c r="G159" s="43"/>
      <c r="H159" s="43"/>
      <c r="I159" s="43"/>
      <c r="J159" s="43"/>
      <c r="K159" s="43"/>
      <c r="L159" s="43"/>
      <c r="M159" s="43"/>
      <c r="N159" s="43"/>
      <c r="O159" s="43"/>
      <c r="P159" s="43"/>
      <c r="Q159" s="43"/>
      <c r="R159" s="43"/>
      <c r="S159" s="43"/>
      <c r="T159" s="43"/>
      <c r="U159" s="43"/>
      <c r="V159" s="43"/>
      <c r="W159" s="43"/>
      <c r="X159" s="43"/>
      <c r="Y159" s="43"/>
      <c r="Z159" s="43"/>
    </row>
    <row r="160" spans="1:26" ht="15.75" customHeight="1">
      <c r="A160" s="43"/>
      <c r="B160" s="43"/>
      <c r="C160" s="43"/>
      <c r="D160" s="43"/>
      <c r="E160" s="43"/>
      <c r="F160" s="43"/>
      <c r="G160" s="43"/>
      <c r="H160" s="43"/>
      <c r="I160" s="43"/>
      <c r="J160" s="43"/>
      <c r="K160" s="43"/>
      <c r="L160" s="43"/>
      <c r="M160" s="43"/>
      <c r="N160" s="43"/>
      <c r="O160" s="43"/>
      <c r="P160" s="43"/>
      <c r="Q160" s="43"/>
      <c r="R160" s="43"/>
      <c r="S160" s="43"/>
      <c r="T160" s="43"/>
      <c r="U160" s="43"/>
      <c r="V160" s="43"/>
      <c r="W160" s="43"/>
      <c r="X160" s="43"/>
      <c r="Y160" s="43"/>
      <c r="Z160" s="43"/>
    </row>
    <row r="161" spans="1:26" ht="15.75" customHeight="1">
      <c r="A161" s="43"/>
      <c r="B161" s="43"/>
      <c r="C161" s="43"/>
      <c r="D161" s="43"/>
      <c r="E161" s="43"/>
      <c r="F161" s="43"/>
      <c r="G161" s="43"/>
      <c r="H161" s="43"/>
      <c r="I161" s="43"/>
      <c r="J161" s="43"/>
      <c r="K161" s="43"/>
      <c r="L161" s="43"/>
      <c r="M161" s="43"/>
      <c r="N161" s="43"/>
      <c r="O161" s="43"/>
      <c r="P161" s="43"/>
      <c r="Q161" s="43"/>
      <c r="R161" s="43"/>
      <c r="S161" s="43"/>
      <c r="T161" s="43"/>
      <c r="U161" s="43"/>
      <c r="V161" s="43"/>
      <c r="W161" s="43"/>
      <c r="X161" s="43"/>
      <c r="Y161" s="43"/>
      <c r="Z161" s="43"/>
    </row>
    <row r="162" spans="1:26" ht="15.75" customHeight="1">
      <c r="A162" s="43"/>
      <c r="B162" s="43"/>
      <c r="C162" s="43"/>
      <c r="D162" s="43"/>
      <c r="E162" s="43"/>
      <c r="F162" s="43"/>
      <c r="G162" s="43"/>
      <c r="H162" s="43"/>
      <c r="I162" s="43"/>
      <c r="J162" s="43"/>
      <c r="K162" s="43"/>
      <c r="L162" s="43"/>
      <c r="M162" s="43"/>
      <c r="N162" s="43"/>
      <c r="O162" s="43"/>
      <c r="P162" s="43"/>
      <c r="Q162" s="43"/>
      <c r="R162" s="43"/>
      <c r="S162" s="43"/>
      <c r="T162" s="43"/>
      <c r="U162" s="43"/>
      <c r="V162" s="43"/>
      <c r="W162" s="43"/>
      <c r="X162" s="43"/>
      <c r="Y162" s="43"/>
      <c r="Z162" s="43"/>
    </row>
    <row r="163" spans="1:26" ht="15.75" customHeight="1">
      <c r="A163" s="43"/>
      <c r="B163" s="43"/>
      <c r="C163" s="43"/>
      <c r="D163" s="43"/>
      <c r="E163" s="43"/>
      <c r="F163" s="43"/>
      <c r="G163" s="43"/>
      <c r="H163" s="43"/>
      <c r="I163" s="43"/>
      <c r="J163" s="43"/>
      <c r="K163" s="43"/>
      <c r="L163" s="43"/>
      <c r="M163" s="43"/>
      <c r="N163" s="43"/>
      <c r="O163" s="43"/>
      <c r="P163" s="43"/>
      <c r="Q163" s="43"/>
      <c r="R163" s="43"/>
      <c r="S163" s="43"/>
      <c r="T163" s="43"/>
      <c r="U163" s="43"/>
      <c r="V163" s="43"/>
      <c r="W163" s="43"/>
      <c r="X163" s="43"/>
      <c r="Y163" s="43"/>
      <c r="Z163" s="43"/>
    </row>
    <row r="164" spans="1:26" ht="15.75" customHeight="1">
      <c r="A164" s="43"/>
      <c r="B164" s="43"/>
      <c r="C164" s="43"/>
      <c r="D164" s="43"/>
      <c r="E164" s="43"/>
      <c r="F164" s="43"/>
      <c r="G164" s="43"/>
      <c r="H164" s="43"/>
      <c r="I164" s="43"/>
      <c r="J164" s="43"/>
      <c r="K164" s="43"/>
      <c r="L164" s="43"/>
      <c r="M164" s="43"/>
      <c r="N164" s="43"/>
      <c r="O164" s="43"/>
      <c r="P164" s="43"/>
      <c r="Q164" s="43"/>
      <c r="R164" s="43"/>
      <c r="S164" s="43"/>
      <c r="T164" s="43"/>
      <c r="U164" s="43"/>
      <c r="V164" s="43"/>
      <c r="W164" s="43"/>
      <c r="X164" s="43"/>
      <c r="Y164" s="43"/>
      <c r="Z164" s="43"/>
    </row>
    <row r="165" spans="1:26" ht="15.75" customHeight="1">
      <c r="A165" s="43"/>
      <c r="B165" s="43"/>
      <c r="C165" s="43"/>
      <c r="D165" s="43"/>
      <c r="E165" s="43"/>
      <c r="F165" s="43"/>
      <c r="G165" s="43"/>
      <c r="H165" s="43"/>
      <c r="I165" s="43"/>
      <c r="J165" s="43"/>
      <c r="K165" s="43"/>
      <c r="L165" s="43"/>
      <c r="M165" s="43"/>
      <c r="N165" s="43"/>
      <c r="O165" s="43"/>
      <c r="P165" s="43"/>
      <c r="Q165" s="43"/>
      <c r="R165" s="43"/>
      <c r="S165" s="43"/>
      <c r="T165" s="43"/>
      <c r="U165" s="43"/>
      <c r="V165" s="43"/>
      <c r="W165" s="43"/>
      <c r="X165" s="43"/>
      <c r="Y165" s="43"/>
      <c r="Z165" s="43"/>
    </row>
    <row r="166" spans="1:26" ht="15.75" customHeight="1">
      <c r="A166" s="43"/>
      <c r="B166" s="43"/>
      <c r="C166" s="43"/>
      <c r="D166" s="43"/>
      <c r="E166" s="43"/>
      <c r="F166" s="43"/>
      <c r="G166" s="43"/>
      <c r="H166" s="43"/>
      <c r="I166" s="43"/>
      <c r="J166" s="43"/>
      <c r="K166" s="43"/>
      <c r="L166" s="43"/>
      <c r="M166" s="43"/>
      <c r="N166" s="43"/>
      <c r="O166" s="43"/>
      <c r="P166" s="43"/>
      <c r="Q166" s="43"/>
      <c r="R166" s="43"/>
      <c r="S166" s="43"/>
      <c r="T166" s="43"/>
      <c r="U166" s="43"/>
      <c r="V166" s="43"/>
      <c r="W166" s="43"/>
      <c r="X166" s="43"/>
      <c r="Y166" s="43"/>
      <c r="Z166" s="43"/>
    </row>
    <row r="167" spans="1:26" ht="15.75" customHeight="1">
      <c r="A167" s="43"/>
      <c r="B167" s="43"/>
      <c r="C167" s="43"/>
      <c r="D167" s="43"/>
      <c r="E167" s="43"/>
      <c r="F167" s="43"/>
      <c r="G167" s="43"/>
      <c r="H167" s="43"/>
      <c r="I167" s="43"/>
      <c r="J167" s="43"/>
      <c r="K167" s="43"/>
      <c r="L167" s="43"/>
      <c r="M167" s="43"/>
      <c r="N167" s="43"/>
      <c r="O167" s="43"/>
      <c r="P167" s="43"/>
      <c r="Q167" s="43"/>
      <c r="R167" s="43"/>
      <c r="S167" s="43"/>
      <c r="T167" s="43"/>
      <c r="U167" s="43"/>
      <c r="V167" s="43"/>
      <c r="W167" s="43"/>
      <c r="X167" s="43"/>
      <c r="Y167" s="43"/>
      <c r="Z167" s="43"/>
    </row>
    <row r="168" spans="1:26" ht="15.75" customHeight="1">
      <c r="A168" s="43"/>
      <c r="B168" s="43"/>
      <c r="C168" s="43"/>
      <c r="D168" s="43"/>
      <c r="E168" s="43"/>
      <c r="F168" s="43"/>
      <c r="G168" s="43"/>
      <c r="H168" s="43"/>
      <c r="I168" s="43"/>
      <c r="J168" s="43"/>
      <c r="K168" s="43"/>
      <c r="L168" s="43"/>
      <c r="M168" s="43"/>
      <c r="N168" s="43"/>
      <c r="O168" s="43"/>
      <c r="P168" s="43"/>
      <c r="Q168" s="43"/>
      <c r="R168" s="43"/>
      <c r="S168" s="43"/>
      <c r="T168" s="43"/>
      <c r="U168" s="43"/>
      <c r="V168" s="43"/>
      <c r="W168" s="43"/>
      <c r="X168" s="43"/>
      <c r="Y168" s="43"/>
      <c r="Z168" s="43"/>
    </row>
    <row r="169" spans="1:26" ht="15.75" customHeight="1">
      <c r="A169" s="43"/>
      <c r="B169" s="43"/>
      <c r="C169" s="43"/>
      <c r="D169" s="43"/>
      <c r="E169" s="43"/>
      <c r="F169" s="43"/>
      <c r="G169" s="43"/>
      <c r="H169" s="43"/>
      <c r="I169" s="43"/>
      <c r="J169" s="43"/>
      <c r="K169" s="43"/>
      <c r="L169" s="43"/>
      <c r="M169" s="43"/>
      <c r="N169" s="43"/>
      <c r="O169" s="43"/>
      <c r="P169" s="43"/>
      <c r="Q169" s="43"/>
      <c r="R169" s="43"/>
      <c r="S169" s="43"/>
      <c r="T169" s="43"/>
      <c r="U169" s="43"/>
      <c r="V169" s="43"/>
      <c r="W169" s="43"/>
      <c r="X169" s="43"/>
      <c r="Y169" s="43"/>
      <c r="Z169" s="43"/>
    </row>
    <row r="170" spans="1:26" ht="15.75" customHeight="1">
      <c r="A170" s="43"/>
      <c r="B170" s="43"/>
      <c r="C170" s="43"/>
      <c r="D170" s="43"/>
      <c r="E170" s="43"/>
      <c r="F170" s="43"/>
      <c r="G170" s="43"/>
      <c r="H170" s="43"/>
      <c r="I170" s="43"/>
      <c r="J170" s="43"/>
      <c r="K170" s="43"/>
      <c r="L170" s="43"/>
      <c r="M170" s="43"/>
      <c r="N170" s="43"/>
      <c r="O170" s="43"/>
      <c r="P170" s="43"/>
      <c r="Q170" s="43"/>
      <c r="R170" s="43"/>
      <c r="S170" s="43"/>
      <c r="T170" s="43"/>
      <c r="U170" s="43"/>
      <c r="V170" s="43"/>
      <c r="W170" s="43"/>
      <c r="X170" s="43"/>
      <c r="Y170" s="43"/>
      <c r="Z170" s="43"/>
    </row>
    <row r="171" spans="1:26" ht="15.75" customHeight="1">
      <c r="A171" s="43"/>
      <c r="B171" s="43"/>
      <c r="C171" s="43"/>
      <c r="D171" s="43"/>
      <c r="E171" s="43"/>
      <c r="F171" s="43"/>
      <c r="G171" s="43"/>
      <c r="H171" s="43"/>
      <c r="I171" s="43"/>
      <c r="J171" s="43"/>
      <c r="K171" s="43"/>
      <c r="L171" s="43"/>
      <c r="M171" s="43"/>
      <c r="N171" s="43"/>
      <c r="O171" s="43"/>
      <c r="P171" s="43"/>
      <c r="Q171" s="43"/>
      <c r="R171" s="43"/>
      <c r="S171" s="43"/>
      <c r="T171" s="43"/>
      <c r="U171" s="43"/>
      <c r="V171" s="43"/>
      <c r="W171" s="43"/>
      <c r="X171" s="43"/>
      <c r="Y171" s="43"/>
      <c r="Z171" s="43"/>
    </row>
    <row r="172" spans="1:26" ht="15.75" customHeight="1">
      <c r="A172" s="43"/>
      <c r="B172" s="43"/>
      <c r="C172" s="43"/>
      <c r="D172" s="43"/>
      <c r="E172" s="43"/>
      <c r="F172" s="43"/>
      <c r="G172" s="43"/>
      <c r="H172" s="43"/>
      <c r="I172" s="43"/>
      <c r="J172" s="43"/>
      <c r="K172" s="43"/>
      <c r="L172" s="43"/>
      <c r="M172" s="43"/>
      <c r="N172" s="43"/>
      <c r="O172" s="43"/>
      <c r="P172" s="43"/>
      <c r="Q172" s="43"/>
      <c r="R172" s="43"/>
      <c r="S172" s="43"/>
      <c r="T172" s="43"/>
      <c r="U172" s="43"/>
      <c r="V172" s="43"/>
      <c r="W172" s="43"/>
      <c r="X172" s="43"/>
      <c r="Y172" s="43"/>
      <c r="Z172" s="43"/>
    </row>
    <row r="173" spans="1:26" ht="15.75" customHeight="1">
      <c r="A173" s="43"/>
      <c r="B173" s="43"/>
      <c r="C173" s="43"/>
      <c r="D173" s="43"/>
      <c r="E173" s="43"/>
      <c r="F173" s="43"/>
      <c r="G173" s="43"/>
      <c r="H173" s="43"/>
      <c r="I173" s="43"/>
      <c r="J173" s="43"/>
      <c r="K173" s="43"/>
      <c r="L173" s="43"/>
      <c r="M173" s="43"/>
      <c r="N173" s="43"/>
      <c r="O173" s="43"/>
      <c r="P173" s="43"/>
      <c r="Q173" s="43"/>
      <c r="R173" s="43"/>
      <c r="S173" s="43"/>
      <c r="T173" s="43"/>
      <c r="U173" s="43"/>
      <c r="V173" s="43"/>
      <c r="W173" s="43"/>
      <c r="X173" s="43"/>
      <c r="Y173" s="43"/>
      <c r="Z173" s="43"/>
    </row>
    <row r="174" spans="1:26" ht="15.75" customHeight="1">
      <c r="A174" s="43"/>
      <c r="B174" s="43"/>
      <c r="C174" s="43"/>
      <c r="D174" s="43"/>
      <c r="E174" s="43"/>
      <c r="F174" s="43"/>
      <c r="G174" s="43"/>
      <c r="H174" s="43"/>
      <c r="I174" s="43"/>
      <c r="J174" s="43"/>
      <c r="K174" s="43"/>
      <c r="L174" s="43"/>
      <c r="M174" s="43"/>
      <c r="N174" s="43"/>
      <c r="O174" s="43"/>
      <c r="P174" s="43"/>
      <c r="Q174" s="43"/>
      <c r="R174" s="43"/>
      <c r="S174" s="43"/>
      <c r="T174" s="43"/>
      <c r="U174" s="43"/>
      <c r="V174" s="43"/>
      <c r="W174" s="43"/>
      <c r="X174" s="43"/>
      <c r="Y174" s="43"/>
      <c r="Z174" s="43"/>
    </row>
    <row r="175" spans="1:26" ht="15.75" customHeight="1">
      <c r="A175" s="43"/>
      <c r="B175" s="43"/>
      <c r="C175" s="43"/>
      <c r="D175" s="43"/>
      <c r="E175" s="43"/>
      <c r="F175" s="43"/>
      <c r="G175" s="43"/>
      <c r="H175" s="43"/>
      <c r="I175" s="43"/>
      <c r="J175" s="43"/>
      <c r="K175" s="43"/>
      <c r="L175" s="43"/>
      <c r="M175" s="43"/>
      <c r="N175" s="43"/>
      <c r="O175" s="43"/>
      <c r="P175" s="43"/>
      <c r="Q175" s="43"/>
      <c r="R175" s="43"/>
      <c r="S175" s="43"/>
      <c r="T175" s="43"/>
      <c r="U175" s="43"/>
      <c r="V175" s="43"/>
      <c r="W175" s="43"/>
      <c r="X175" s="43"/>
      <c r="Y175" s="43"/>
      <c r="Z175" s="43"/>
    </row>
    <row r="176" spans="1:26" ht="15.75" customHeight="1">
      <c r="A176" s="43"/>
      <c r="B176" s="43"/>
      <c r="C176" s="43"/>
      <c r="D176" s="43"/>
      <c r="E176" s="43"/>
      <c r="F176" s="43"/>
      <c r="G176" s="43"/>
      <c r="H176" s="43"/>
      <c r="I176" s="43"/>
      <c r="J176" s="43"/>
      <c r="K176" s="43"/>
      <c r="L176" s="43"/>
      <c r="M176" s="43"/>
      <c r="N176" s="43"/>
      <c r="O176" s="43"/>
      <c r="P176" s="43"/>
      <c r="Q176" s="43"/>
      <c r="R176" s="43"/>
      <c r="S176" s="43"/>
      <c r="T176" s="43"/>
      <c r="U176" s="43"/>
      <c r="V176" s="43"/>
      <c r="W176" s="43"/>
      <c r="X176" s="43"/>
      <c r="Y176" s="43"/>
      <c r="Z176" s="43"/>
    </row>
    <row r="177" spans="1:26" ht="15.75" customHeight="1">
      <c r="A177" s="43"/>
      <c r="B177" s="43"/>
      <c r="C177" s="43"/>
      <c r="D177" s="43"/>
      <c r="E177" s="43"/>
      <c r="F177" s="43"/>
      <c r="G177" s="43"/>
      <c r="H177" s="43"/>
      <c r="I177" s="43"/>
      <c r="J177" s="43"/>
      <c r="K177" s="43"/>
      <c r="L177" s="43"/>
      <c r="M177" s="43"/>
      <c r="N177" s="43"/>
      <c r="O177" s="43"/>
      <c r="P177" s="43"/>
      <c r="Q177" s="43"/>
      <c r="R177" s="43"/>
      <c r="S177" s="43"/>
      <c r="T177" s="43"/>
      <c r="U177" s="43"/>
      <c r="V177" s="43"/>
      <c r="W177" s="43"/>
      <c r="X177" s="43"/>
      <c r="Y177" s="43"/>
      <c r="Z177" s="43"/>
    </row>
    <row r="178" spans="1:26" ht="15.75" customHeight="1">
      <c r="A178" s="43"/>
      <c r="B178" s="43"/>
      <c r="C178" s="43"/>
      <c r="D178" s="43"/>
      <c r="E178" s="43"/>
      <c r="F178" s="43"/>
      <c r="G178" s="43"/>
      <c r="H178" s="43"/>
      <c r="I178" s="43"/>
      <c r="J178" s="43"/>
      <c r="K178" s="43"/>
      <c r="L178" s="43"/>
      <c r="M178" s="43"/>
      <c r="N178" s="43"/>
      <c r="O178" s="43"/>
      <c r="P178" s="43"/>
      <c r="Q178" s="43"/>
      <c r="R178" s="43"/>
      <c r="S178" s="43"/>
      <c r="T178" s="43"/>
      <c r="U178" s="43"/>
      <c r="V178" s="43"/>
      <c r="W178" s="43"/>
      <c r="X178" s="43"/>
      <c r="Y178" s="43"/>
      <c r="Z178" s="43"/>
    </row>
    <row r="179" spans="1:26" ht="15.75" customHeight="1">
      <c r="A179" s="43"/>
      <c r="B179" s="43"/>
      <c r="C179" s="43"/>
      <c r="D179" s="43"/>
      <c r="E179" s="43"/>
      <c r="F179" s="43"/>
      <c r="G179" s="43"/>
      <c r="H179" s="43"/>
      <c r="I179" s="43"/>
      <c r="J179" s="43"/>
      <c r="K179" s="43"/>
      <c r="L179" s="43"/>
      <c r="M179" s="43"/>
      <c r="N179" s="43"/>
      <c r="O179" s="43"/>
      <c r="P179" s="43"/>
      <c r="Q179" s="43"/>
      <c r="R179" s="43"/>
      <c r="S179" s="43"/>
      <c r="T179" s="43"/>
      <c r="U179" s="43"/>
      <c r="V179" s="43"/>
      <c r="W179" s="43"/>
      <c r="X179" s="43"/>
      <c r="Y179" s="43"/>
      <c r="Z179" s="43"/>
    </row>
    <row r="180" spans="1:26" ht="15.75" customHeight="1">
      <c r="A180" s="43"/>
      <c r="B180" s="43"/>
      <c r="C180" s="43"/>
      <c r="D180" s="43"/>
      <c r="E180" s="43"/>
      <c r="F180" s="43"/>
      <c r="G180" s="43"/>
      <c r="H180" s="43"/>
      <c r="I180" s="43"/>
      <c r="J180" s="43"/>
      <c r="K180" s="43"/>
      <c r="L180" s="43"/>
      <c r="M180" s="43"/>
      <c r="N180" s="43"/>
      <c r="O180" s="43"/>
      <c r="P180" s="43"/>
      <c r="Q180" s="43"/>
      <c r="R180" s="43"/>
      <c r="S180" s="43"/>
      <c r="T180" s="43"/>
      <c r="U180" s="43"/>
      <c r="V180" s="43"/>
      <c r="W180" s="43"/>
      <c r="X180" s="43"/>
      <c r="Y180" s="43"/>
      <c r="Z180" s="43"/>
    </row>
    <row r="181" spans="1:26" ht="15.75" customHeight="1">
      <c r="A181" s="43"/>
      <c r="B181" s="43"/>
      <c r="C181" s="43"/>
      <c r="D181" s="43"/>
      <c r="E181" s="43"/>
      <c r="F181" s="43"/>
      <c r="G181" s="43"/>
      <c r="H181" s="43"/>
      <c r="I181" s="43"/>
      <c r="J181" s="43"/>
      <c r="K181" s="43"/>
      <c r="L181" s="43"/>
      <c r="M181" s="43"/>
      <c r="N181" s="43"/>
      <c r="O181" s="43"/>
      <c r="P181" s="43"/>
      <c r="Q181" s="43"/>
      <c r="R181" s="43"/>
      <c r="S181" s="43"/>
      <c r="T181" s="43"/>
      <c r="U181" s="43"/>
      <c r="V181" s="43"/>
      <c r="W181" s="43"/>
      <c r="X181" s="43"/>
      <c r="Y181" s="43"/>
      <c r="Z181" s="43"/>
    </row>
    <row r="182" spans="1:26" ht="15.75" customHeight="1">
      <c r="A182" s="43"/>
      <c r="B182" s="43"/>
      <c r="C182" s="43"/>
      <c r="D182" s="43"/>
      <c r="E182" s="43"/>
      <c r="F182" s="43"/>
      <c r="G182" s="43"/>
      <c r="H182" s="43"/>
      <c r="I182" s="43"/>
      <c r="J182" s="43"/>
      <c r="K182" s="43"/>
      <c r="L182" s="43"/>
      <c r="M182" s="43"/>
      <c r="N182" s="43"/>
      <c r="O182" s="43"/>
      <c r="P182" s="43"/>
      <c r="Q182" s="43"/>
      <c r="R182" s="43"/>
      <c r="S182" s="43"/>
      <c r="T182" s="43"/>
      <c r="U182" s="43"/>
      <c r="V182" s="43"/>
      <c r="W182" s="43"/>
      <c r="X182" s="43"/>
      <c r="Y182" s="43"/>
      <c r="Z182" s="43"/>
    </row>
    <row r="183" spans="1:26" ht="15.75" customHeight="1">
      <c r="A183" s="43"/>
      <c r="B183" s="43"/>
      <c r="C183" s="43"/>
      <c r="D183" s="43"/>
      <c r="E183" s="43"/>
      <c r="F183" s="43"/>
      <c r="G183" s="43"/>
      <c r="H183" s="43"/>
      <c r="I183" s="43"/>
      <c r="J183" s="43"/>
      <c r="K183" s="43"/>
      <c r="L183" s="43"/>
      <c r="M183" s="43"/>
      <c r="N183" s="43"/>
      <c r="O183" s="43"/>
      <c r="P183" s="43"/>
      <c r="Q183" s="43"/>
      <c r="R183" s="43"/>
      <c r="S183" s="43"/>
      <c r="T183" s="43"/>
      <c r="U183" s="43"/>
      <c r="V183" s="43"/>
      <c r="W183" s="43"/>
      <c r="X183" s="43"/>
      <c r="Y183" s="43"/>
      <c r="Z183" s="43"/>
    </row>
    <row r="184" spans="1:26" ht="15.75" customHeight="1">
      <c r="A184" s="43"/>
      <c r="B184" s="43"/>
      <c r="C184" s="43"/>
      <c r="D184" s="43"/>
      <c r="E184" s="43"/>
      <c r="F184" s="43"/>
      <c r="G184" s="43"/>
      <c r="H184" s="43"/>
      <c r="I184" s="43"/>
      <c r="J184" s="43"/>
      <c r="K184" s="43"/>
      <c r="L184" s="43"/>
      <c r="M184" s="43"/>
      <c r="N184" s="43"/>
      <c r="O184" s="43"/>
      <c r="P184" s="43"/>
      <c r="Q184" s="43"/>
      <c r="R184" s="43"/>
      <c r="S184" s="43"/>
      <c r="T184" s="43"/>
      <c r="U184" s="43"/>
      <c r="V184" s="43"/>
      <c r="W184" s="43"/>
      <c r="X184" s="43"/>
      <c r="Y184" s="43"/>
      <c r="Z184" s="43"/>
    </row>
    <row r="185" spans="1:26" ht="15.75" customHeight="1">
      <c r="A185" s="43"/>
      <c r="B185" s="43"/>
      <c r="C185" s="43"/>
      <c r="D185" s="43"/>
      <c r="E185" s="43"/>
      <c r="F185" s="43"/>
      <c r="G185" s="43"/>
      <c r="H185" s="43"/>
      <c r="I185" s="43"/>
      <c r="J185" s="43"/>
      <c r="K185" s="43"/>
      <c r="L185" s="43"/>
      <c r="M185" s="43"/>
      <c r="N185" s="43"/>
      <c r="O185" s="43"/>
      <c r="P185" s="43"/>
      <c r="Q185" s="43"/>
      <c r="R185" s="43"/>
      <c r="S185" s="43"/>
      <c r="T185" s="43"/>
      <c r="U185" s="43"/>
      <c r="V185" s="43"/>
      <c r="W185" s="43"/>
      <c r="X185" s="43"/>
      <c r="Y185" s="43"/>
      <c r="Z185" s="43"/>
    </row>
    <row r="186" spans="1:26" ht="15.75" customHeight="1">
      <c r="A186" s="43"/>
      <c r="B186" s="43"/>
      <c r="C186" s="43"/>
      <c r="D186" s="43"/>
      <c r="E186" s="43"/>
      <c r="F186" s="43"/>
      <c r="G186" s="43"/>
      <c r="H186" s="43"/>
      <c r="I186" s="43"/>
      <c r="J186" s="43"/>
      <c r="K186" s="43"/>
      <c r="L186" s="43"/>
      <c r="M186" s="43"/>
      <c r="N186" s="43"/>
      <c r="O186" s="43"/>
      <c r="P186" s="43"/>
      <c r="Q186" s="43"/>
      <c r="R186" s="43"/>
      <c r="S186" s="43"/>
      <c r="T186" s="43"/>
      <c r="U186" s="43"/>
      <c r="V186" s="43"/>
      <c r="W186" s="43"/>
      <c r="X186" s="43"/>
      <c r="Y186" s="43"/>
      <c r="Z186" s="43"/>
    </row>
    <row r="187" spans="1:26" ht="15.75" customHeight="1">
      <c r="A187" s="43"/>
      <c r="B187" s="43"/>
      <c r="C187" s="43"/>
      <c r="D187" s="43"/>
      <c r="E187" s="43"/>
      <c r="F187" s="43"/>
      <c r="G187" s="43"/>
      <c r="H187" s="43"/>
      <c r="I187" s="43"/>
      <c r="J187" s="43"/>
      <c r="K187" s="43"/>
      <c r="L187" s="43"/>
      <c r="M187" s="43"/>
      <c r="N187" s="43"/>
      <c r="O187" s="43"/>
      <c r="P187" s="43"/>
      <c r="Q187" s="43"/>
      <c r="R187" s="43"/>
      <c r="S187" s="43"/>
      <c r="T187" s="43"/>
      <c r="U187" s="43"/>
      <c r="V187" s="43"/>
      <c r="W187" s="43"/>
      <c r="X187" s="43"/>
      <c r="Y187" s="43"/>
      <c r="Z187" s="43"/>
    </row>
    <row r="188" spans="1:26" ht="15.75" customHeight="1">
      <c r="A188" s="43"/>
      <c r="B188" s="43"/>
      <c r="C188" s="43"/>
      <c r="D188" s="43"/>
      <c r="E188" s="43"/>
      <c r="F188" s="43"/>
      <c r="G188" s="43"/>
      <c r="H188" s="43"/>
      <c r="I188" s="43"/>
      <c r="J188" s="43"/>
      <c r="K188" s="43"/>
      <c r="L188" s="43"/>
      <c r="M188" s="43"/>
      <c r="N188" s="43"/>
      <c r="O188" s="43"/>
      <c r="P188" s="43"/>
      <c r="Q188" s="43"/>
      <c r="R188" s="43"/>
      <c r="S188" s="43"/>
      <c r="T188" s="43"/>
      <c r="U188" s="43"/>
      <c r="V188" s="43"/>
      <c r="W188" s="43"/>
      <c r="X188" s="43"/>
      <c r="Y188" s="43"/>
      <c r="Z188" s="43"/>
    </row>
    <row r="189" spans="1:26" ht="15.75" customHeight="1">
      <c r="A189" s="43"/>
      <c r="B189" s="43"/>
      <c r="C189" s="43"/>
      <c r="D189" s="43"/>
      <c r="E189" s="43"/>
      <c r="F189" s="43"/>
      <c r="G189" s="43"/>
      <c r="H189" s="43"/>
      <c r="I189" s="43"/>
      <c r="J189" s="43"/>
      <c r="K189" s="43"/>
      <c r="L189" s="43"/>
      <c r="M189" s="43"/>
      <c r="N189" s="43"/>
      <c r="O189" s="43"/>
      <c r="P189" s="43"/>
      <c r="Q189" s="43"/>
      <c r="R189" s="43"/>
      <c r="S189" s="43"/>
      <c r="T189" s="43"/>
      <c r="U189" s="43"/>
      <c r="V189" s="43"/>
      <c r="W189" s="43"/>
      <c r="X189" s="43"/>
      <c r="Y189" s="43"/>
      <c r="Z189" s="43"/>
    </row>
    <row r="190" spans="1:26" ht="15.75" customHeight="1">
      <c r="A190" s="43"/>
      <c r="B190" s="43"/>
      <c r="C190" s="43"/>
      <c r="D190" s="43"/>
      <c r="E190" s="43"/>
      <c r="F190" s="43"/>
      <c r="G190" s="43"/>
      <c r="H190" s="43"/>
      <c r="I190" s="43"/>
      <c r="J190" s="43"/>
      <c r="K190" s="43"/>
      <c r="L190" s="43"/>
      <c r="M190" s="43"/>
      <c r="N190" s="43"/>
      <c r="O190" s="43"/>
      <c r="P190" s="43"/>
      <c r="Q190" s="43"/>
      <c r="R190" s="43"/>
      <c r="S190" s="43"/>
      <c r="T190" s="43"/>
      <c r="U190" s="43"/>
      <c r="V190" s="43"/>
      <c r="W190" s="43"/>
      <c r="X190" s="43"/>
      <c r="Y190" s="43"/>
      <c r="Z190" s="43"/>
    </row>
    <row r="191" spans="1:26" ht="15.75" customHeight="1">
      <c r="A191" s="43"/>
      <c r="B191" s="43"/>
      <c r="C191" s="43"/>
      <c r="D191" s="43"/>
      <c r="E191" s="43"/>
      <c r="F191" s="43"/>
      <c r="G191" s="43"/>
      <c r="H191" s="43"/>
      <c r="I191" s="43"/>
      <c r="J191" s="43"/>
      <c r="K191" s="43"/>
      <c r="L191" s="43"/>
      <c r="M191" s="43"/>
      <c r="N191" s="43"/>
      <c r="O191" s="43"/>
      <c r="P191" s="43"/>
      <c r="Q191" s="43"/>
      <c r="R191" s="43"/>
      <c r="S191" s="43"/>
      <c r="T191" s="43"/>
      <c r="U191" s="43"/>
      <c r="V191" s="43"/>
      <c r="W191" s="43"/>
      <c r="X191" s="43"/>
      <c r="Y191" s="43"/>
      <c r="Z191" s="43"/>
    </row>
    <row r="192" spans="1:26" ht="15.75" customHeight="1">
      <c r="A192" s="43"/>
      <c r="B192" s="43"/>
      <c r="C192" s="43"/>
      <c r="D192" s="43"/>
      <c r="E192" s="43"/>
      <c r="F192" s="43"/>
      <c r="G192" s="43"/>
      <c r="H192" s="43"/>
      <c r="I192" s="43"/>
      <c r="J192" s="43"/>
      <c r="K192" s="43"/>
      <c r="L192" s="43"/>
      <c r="M192" s="43"/>
      <c r="N192" s="43"/>
      <c r="O192" s="43"/>
      <c r="P192" s="43"/>
      <c r="Q192" s="43"/>
      <c r="R192" s="43"/>
      <c r="S192" s="43"/>
      <c r="T192" s="43"/>
      <c r="U192" s="43"/>
      <c r="V192" s="43"/>
      <c r="W192" s="43"/>
      <c r="X192" s="43"/>
      <c r="Y192" s="43"/>
      <c r="Z192" s="43"/>
    </row>
    <row r="193" spans="1:26" ht="15.75" customHeight="1">
      <c r="A193" s="43"/>
      <c r="B193" s="43"/>
      <c r="C193" s="43"/>
      <c r="D193" s="43"/>
      <c r="E193" s="43"/>
      <c r="F193" s="43"/>
      <c r="G193" s="43"/>
      <c r="H193" s="43"/>
      <c r="I193" s="43"/>
      <c r="J193" s="43"/>
      <c r="K193" s="43"/>
      <c r="L193" s="43"/>
      <c r="M193" s="43"/>
      <c r="N193" s="43"/>
      <c r="O193" s="43"/>
      <c r="P193" s="43"/>
      <c r="Q193" s="43"/>
      <c r="R193" s="43"/>
      <c r="S193" s="43"/>
      <c r="T193" s="43"/>
      <c r="U193" s="43"/>
      <c r="V193" s="43"/>
      <c r="W193" s="43"/>
      <c r="X193" s="43"/>
      <c r="Y193" s="43"/>
      <c r="Z193" s="43"/>
    </row>
    <row r="194" spans="1:26" ht="15.75" customHeight="1">
      <c r="A194" s="43"/>
      <c r="B194" s="43"/>
      <c r="C194" s="43"/>
      <c r="D194" s="43"/>
      <c r="E194" s="43"/>
      <c r="F194" s="43"/>
      <c r="G194" s="43"/>
      <c r="H194" s="43"/>
      <c r="I194" s="43"/>
      <c r="J194" s="43"/>
      <c r="K194" s="43"/>
      <c r="L194" s="43"/>
      <c r="M194" s="43"/>
      <c r="N194" s="43"/>
      <c r="O194" s="43"/>
      <c r="P194" s="43"/>
      <c r="Q194" s="43"/>
      <c r="R194" s="43"/>
      <c r="S194" s="43"/>
      <c r="T194" s="43"/>
      <c r="U194" s="43"/>
      <c r="V194" s="43"/>
      <c r="W194" s="43"/>
      <c r="X194" s="43"/>
      <c r="Y194" s="43"/>
      <c r="Z194" s="43"/>
    </row>
    <row r="195" spans="1:26" ht="15.75" customHeight="1">
      <c r="A195" s="43"/>
      <c r="B195" s="43"/>
      <c r="C195" s="43"/>
      <c r="D195" s="43"/>
      <c r="E195" s="43"/>
      <c r="F195" s="43"/>
      <c r="G195" s="43"/>
      <c r="H195" s="43"/>
      <c r="I195" s="43"/>
      <c r="J195" s="43"/>
      <c r="K195" s="43"/>
      <c r="L195" s="43"/>
      <c r="M195" s="43"/>
      <c r="N195" s="43"/>
      <c r="O195" s="43"/>
      <c r="P195" s="43"/>
      <c r="Q195" s="43"/>
      <c r="R195" s="43"/>
      <c r="S195" s="43"/>
      <c r="T195" s="43"/>
      <c r="U195" s="43"/>
      <c r="V195" s="43"/>
      <c r="W195" s="43"/>
      <c r="X195" s="43"/>
      <c r="Y195" s="43"/>
      <c r="Z195" s="43"/>
    </row>
    <row r="196" spans="1:26" ht="15.75" customHeight="1">
      <c r="A196" s="43"/>
      <c r="B196" s="43"/>
      <c r="C196" s="43"/>
      <c r="D196" s="43"/>
      <c r="E196" s="43"/>
      <c r="F196" s="43"/>
      <c r="G196" s="43"/>
      <c r="H196" s="43"/>
      <c r="I196" s="43"/>
      <c r="J196" s="43"/>
      <c r="K196" s="43"/>
      <c r="L196" s="43"/>
      <c r="M196" s="43"/>
      <c r="N196" s="43"/>
      <c r="O196" s="43"/>
      <c r="P196" s="43"/>
      <c r="Q196" s="43"/>
      <c r="R196" s="43"/>
      <c r="S196" s="43"/>
      <c r="T196" s="43"/>
      <c r="U196" s="43"/>
      <c r="V196" s="43"/>
      <c r="W196" s="43"/>
      <c r="X196" s="43"/>
      <c r="Y196" s="43"/>
      <c r="Z196" s="43"/>
    </row>
    <row r="197" spans="1:26" ht="15.75" customHeight="1">
      <c r="A197" s="43"/>
      <c r="B197" s="43"/>
      <c r="C197" s="43"/>
      <c r="D197" s="43"/>
      <c r="E197" s="43"/>
      <c r="F197" s="43"/>
      <c r="G197" s="43"/>
      <c r="H197" s="43"/>
      <c r="I197" s="43"/>
      <c r="J197" s="43"/>
      <c r="K197" s="43"/>
      <c r="L197" s="43"/>
      <c r="M197" s="43"/>
      <c r="N197" s="43"/>
      <c r="O197" s="43"/>
      <c r="P197" s="43"/>
      <c r="Q197" s="43"/>
      <c r="R197" s="43"/>
      <c r="S197" s="43"/>
      <c r="T197" s="43"/>
      <c r="U197" s="43"/>
      <c r="V197" s="43"/>
      <c r="W197" s="43"/>
      <c r="X197" s="43"/>
      <c r="Y197" s="43"/>
      <c r="Z197" s="43"/>
    </row>
    <row r="198" spans="1:26" ht="15.75" customHeight="1">
      <c r="A198" s="43"/>
      <c r="B198" s="43"/>
      <c r="C198" s="43"/>
      <c r="D198" s="43"/>
      <c r="E198" s="43"/>
      <c r="F198" s="43"/>
      <c r="G198" s="43"/>
      <c r="H198" s="43"/>
      <c r="I198" s="43"/>
      <c r="J198" s="43"/>
      <c r="K198" s="43"/>
      <c r="L198" s="43"/>
      <c r="M198" s="43"/>
      <c r="N198" s="43"/>
      <c r="O198" s="43"/>
      <c r="P198" s="43"/>
      <c r="Q198" s="43"/>
      <c r="R198" s="43"/>
      <c r="S198" s="43"/>
      <c r="T198" s="43"/>
      <c r="U198" s="43"/>
      <c r="V198" s="43"/>
      <c r="W198" s="43"/>
      <c r="X198" s="43"/>
      <c r="Y198" s="43"/>
      <c r="Z198" s="43"/>
    </row>
    <row r="199" spans="1:26" ht="15.75" customHeight="1">
      <c r="A199" s="43"/>
      <c r="B199" s="43"/>
      <c r="C199" s="43"/>
      <c r="D199" s="43"/>
      <c r="E199" s="43"/>
      <c r="F199" s="43"/>
      <c r="G199" s="43"/>
      <c r="H199" s="43"/>
      <c r="I199" s="43"/>
      <c r="J199" s="43"/>
      <c r="K199" s="43"/>
      <c r="L199" s="43"/>
      <c r="M199" s="43"/>
      <c r="N199" s="43"/>
      <c r="O199" s="43"/>
      <c r="P199" s="43"/>
      <c r="Q199" s="43"/>
      <c r="R199" s="43"/>
      <c r="S199" s="43"/>
      <c r="T199" s="43"/>
      <c r="U199" s="43"/>
      <c r="V199" s="43"/>
      <c r="W199" s="43"/>
      <c r="X199" s="43"/>
      <c r="Y199" s="43"/>
      <c r="Z199" s="43"/>
    </row>
    <row r="200" spans="1:26" ht="15.75" customHeight="1">
      <c r="A200" s="43"/>
      <c r="B200" s="43"/>
      <c r="C200" s="43"/>
      <c r="D200" s="43"/>
      <c r="E200" s="43"/>
      <c r="F200" s="43"/>
      <c r="G200" s="43"/>
      <c r="H200" s="43"/>
      <c r="I200" s="43"/>
      <c r="J200" s="43"/>
      <c r="K200" s="43"/>
      <c r="L200" s="43"/>
      <c r="M200" s="43"/>
      <c r="N200" s="43"/>
      <c r="O200" s="43"/>
      <c r="P200" s="43"/>
      <c r="Q200" s="43"/>
      <c r="R200" s="43"/>
      <c r="S200" s="43"/>
      <c r="T200" s="43"/>
      <c r="U200" s="43"/>
      <c r="V200" s="43"/>
      <c r="W200" s="43"/>
      <c r="X200" s="43"/>
      <c r="Y200" s="43"/>
      <c r="Z200" s="43"/>
    </row>
    <row r="201" spans="1:26" ht="15.75" customHeight="1">
      <c r="A201" s="43"/>
      <c r="B201" s="43"/>
      <c r="C201" s="43"/>
      <c r="D201" s="43"/>
      <c r="E201" s="43"/>
      <c r="F201" s="43"/>
      <c r="G201" s="43"/>
      <c r="H201" s="43"/>
      <c r="I201" s="43"/>
      <c r="J201" s="43"/>
      <c r="K201" s="43"/>
      <c r="L201" s="43"/>
      <c r="M201" s="43"/>
      <c r="N201" s="43"/>
      <c r="O201" s="43"/>
      <c r="P201" s="43"/>
      <c r="Q201" s="43"/>
      <c r="R201" s="43"/>
      <c r="S201" s="43"/>
      <c r="T201" s="43"/>
      <c r="U201" s="43"/>
      <c r="V201" s="43"/>
      <c r="W201" s="43"/>
      <c r="X201" s="43"/>
      <c r="Y201" s="43"/>
      <c r="Z201" s="43"/>
    </row>
    <row r="202" spans="1:26" ht="15.75" customHeight="1">
      <c r="A202" s="43"/>
      <c r="B202" s="43"/>
      <c r="C202" s="43"/>
      <c r="D202" s="43"/>
      <c r="E202" s="43"/>
      <c r="F202" s="43"/>
      <c r="G202" s="43"/>
      <c r="H202" s="43"/>
      <c r="I202" s="43"/>
      <c r="J202" s="43"/>
      <c r="K202" s="43"/>
      <c r="L202" s="43"/>
      <c r="M202" s="43"/>
      <c r="N202" s="43"/>
      <c r="O202" s="43"/>
      <c r="P202" s="43"/>
      <c r="Q202" s="43"/>
      <c r="R202" s="43"/>
      <c r="S202" s="43"/>
      <c r="T202" s="43"/>
      <c r="U202" s="43"/>
      <c r="V202" s="43"/>
      <c r="W202" s="43"/>
      <c r="X202" s="43"/>
      <c r="Y202" s="43"/>
      <c r="Z202" s="43"/>
    </row>
    <row r="203" spans="1:26" ht="15.75" customHeight="1">
      <c r="A203" s="43"/>
      <c r="B203" s="43"/>
      <c r="C203" s="43"/>
      <c r="D203" s="43"/>
      <c r="E203" s="43"/>
      <c r="F203" s="43"/>
      <c r="G203" s="43"/>
      <c r="H203" s="43"/>
      <c r="I203" s="43"/>
      <c r="J203" s="43"/>
      <c r="K203" s="43"/>
      <c r="L203" s="43"/>
      <c r="M203" s="43"/>
      <c r="N203" s="43"/>
      <c r="O203" s="43"/>
      <c r="P203" s="43"/>
      <c r="Q203" s="43"/>
      <c r="R203" s="43"/>
      <c r="S203" s="43"/>
      <c r="T203" s="43"/>
      <c r="U203" s="43"/>
      <c r="V203" s="43"/>
      <c r="W203" s="43"/>
      <c r="X203" s="43"/>
      <c r="Y203" s="43"/>
      <c r="Z203" s="43"/>
    </row>
    <row r="204" spans="1:26" ht="15.75" customHeight="1">
      <c r="A204" s="43"/>
      <c r="B204" s="43"/>
      <c r="C204" s="43"/>
      <c r="D204" s="43"/>
      <c r="E204" s="43"/>
      <c r="F204" s="43"/>
      <c r="G204" s="43"/>
      <c r="H204" s="43"/>
      <c r="I204" s="43"/>
      <c r="J204" s="43"/>
      <c r="K204" s="43"/>
      <c r="L204" s="43"/>
      <c r="M204" s="43"/>
      <c r="N204" s="43"/>
      <c r="O204" s="43"/>
      <c r="P204" s="43"/>
      <c r="Q204" s="43"/>
      <c r="R204" s="43"/>
      <c r="S204" s="43"/>
      <c r="T204" s="43"/>
      <c r="U204" s="43"/>
      <c r="V204" s="43"/>
      <c r="W204" s="43"/>
      <c r="X204" s="43"/>
      <c r="Y204" s="43"/>
      <c r="Z204" s="43"/>
    </row>
    <row r="205" spans="1:26" ht="15.75" customHeight="1">
      <c r="A205" s="43"/>
      <c r="B205" s="43"/>
      <c r="C205" s="43"/>
      <c r="D205" s="43"/>
      <c r="E205" s="43"/>
      <c r="F205" s="43"/>
      <c r="G205" s="43"/>
      <c r="H205" s="43"/>
      <c r="I205" s="43"/>
      <c r="J205" s="43"/>
      <c r="K205" s="43"/>
      <c r="L205" s="43"/>
      <c r="M205" s="43"/>
      <c r="N205" s="43"/>
      <c r="O205" s="43"/>
      <c r="P205" s="43"/>
      <c r="Q205" s="43"/>
      <c r="R205" s="43"/>
      <c r="S205" s="43"/>
      <c r="T205" s="43"/>
      <c r="U205" s="43"/>
      <c r="V205" s="43"/>
      <c r="W205" s="43"/>
      <c r="X205" s="43"/>
      <c r="Y205" s="43"/>
      <c r="Z205" s="43"/>
    </row>
    <row r="206" spans="1:26" ht="15.75" customHeight="1">
      <c r="A206" s="43"/>
      <c r="B206" s="43"/>
      <c r="C206" s="43"/>
      <c r="D206" s="43"/>
      <c r="E206" s="43"/>
      <c r="F206" s="43"/>
      <c r="G206" s="43"/>
      <c r="H206" s="43"/>
      <c r="I206" s="43"/>
      <c r="J206" s="43"/>
      <c r="K206" s="43"/>
      <c r="L206" s="43"/>
      <c r="M206" s="43"/>
      <c r="N206" s="43"/>
      <c r="O206" s="43"/>
      <c r="P206" s="43"/>
      <c r="Q206" s="43"/>
      <c r="R206" s="43"/>
      <c r="S206" s="43"/>
      <c r="T206" s="43"/>
      <c r="U206" s="43"/>
      <c r="V206" s="43"/>
      <c r="W206" s="43"/>
      <c r="X206" s="43"/>
      <c r="Y206" s="43"/>
      <c r="Z206" s="43"/>
    </row>
    <row r="207" spans="1:26" ht="15.75" customHeight="1">
      <c r="A207" s="43"/>
      <c r="B207" s="43"/>
      <c r="C207" s="43"/>
      <c r="D207" s="43"/>
      <c r="E207" s="43"/>
      <c r="F207" s="43"/>
      <c r="G207" s="43"/>
      <c r="H207" s="43"/>
      <c r="I207" s="43"/>
      <c r="J207" s="43"/>
      <c r="K207" s="43"/>
      <c r="L207" s="43"/>
      <c r="M207" s="43"/>
      <c r="N207" s="43"/>
      <c r="O207" s="43"/>
      <c r="P207" s="43"/>
      <c r="Q207" s="43"/>
      <c r="R207" s="43"/>
      <c r="S207" s="43"/>
      <c r="T207" s="43"/>
      <c r="U207" s="43"/>
      <c r="V207" s="43"/>
      <c r="W207" s="43"/>
      <c r="X207" s="43"/>
      <c r="Y207" s="43"/>
      <c r="Z207" s="43"/>
    </row>
    <row r="208" spans="1:26" ht="15.75" customHeight="1">
      <c r="A208" s="43"/>
      <c r="B208" s="43"/>
      <c r="C208" s="43"/>
      <c r="D208" s="43"/>
      <c r="E208" s="43"/>
      <c r="F208" s="43"/>
      <c r="G208" s="43"/>
      <c r="H208" s="43"/>
      <c r="I208" s="43"/>
      <c r="J208" s="43"/>
      <c r="K208" s="43"/>
      <c r="L208" s="43"/>
      <c r="M208" s="43"/>
      <c r="N208" s="43"/>
      <c r="O208" s="43"/>
      <c r="P208" s="43"/>
      <c r="Q208" s="43"/>
      <c r="R208" s="43"/>
      <c r="S208" s="43"/>
      <c r="T208" s="43"/>
      <c r="U208" s="43"/>
      <c r="V208" s="43"/>
      <c r="W208" s="43"/>
      <c r="X208" s="43"/>
      <c r="Y208" s="43"/>
      <c r="Z208" s="43"/>
    </row>
    <row r="209" spans="1:26" ht="15.75" customHeight="1">
      <c r="A209" s="43"/>
      <c r="B209" s="43"/>
      <c r="C209" s="43"/>
      <c r="D209" s="43"/>
      <c r="E209" s="43"/>
      <c r="F209" s="43"/>
      <c r="G209" s="43"/>
      <c r="H209" s="43"/>
      <c r="I209" s="43"/>
      <c r="J209" s="43"/>
      <c r="K209" s="43"/>
      <c r="L209" s="43"/>
      <c r="M209" s="43"/>
      <c r="N209" s="43"/>
      <c r="O209" s="43"/>
      <c r="P209" s="43"/>
      <c r="Q209" s="43"/>
      <c r="R209" s="43"/>
      <c r="S209" s="43"/>
      <c r="T209" s="43"/>
      <c r="U209" s="43"/>
      <c r="V209" s="43"/>
      <c r="W209" s="43"/>
      <c r="X209" s="43"/>
      <c r="Y209" s="43"/>
      <c r="Z209" s="43"/>
    </row>
    <row r="210" spans="1:26" ht="15.75" customHeight="1">
      <c r="A210" s="43"/>
      <c r="B210" s="43"/>
      <c r="C210" s="43"/>
      <c r="D210" s="43"/>
      <c r="E210" s="43"/>
      <c r="F210" s="43"/>
      <c r="G210" s="43"/>
      <c r="H210" s="43"/>
      <c r="I210" s="43"/>
      <c r="J210" s="43"/>
      <c r="K210" s="43"/>
      <c r="L210" s="43"/>
      <c r="M210" s="43"/>
      <c r="N210" s="43"/>
      <c r="O210" s="43"/>
      <c r="P210" s="43"/>
      <c r="Q210" s="43"/>
      <c r="R210" s="43"/>
      <c r="S210" s="43"/>
      <c r="T210" s="43"/>
      <c r="U210" s="43"/>
      <c r="V210" s="43"/>
      <c r="W210" s="43"/>
      <c r="X210" s="43"/>
      <c r="Y210" s="43"/>
      <c r="Z210" s="43"/>
    </row>
    <row r="211" spans="1:26" ht="15.75" customHeight="1">
      <c r="A211" s="43"/>
      <c r="B211" s="43"/>
      <c r="C211" s="43"/>
      <c r="D211" s="43"/>
      <c r="E211" s="43"/>
      <c r="F211" s="43"/>
      <c r="G211" s="43"/>
      <c r="H211" s="43"/>
      <c r="I211" s="43"/>
      <c r="J211" s="43"/>
      <c r="K211" s="43"/>
      <c r="L211" s="43"/>
      <c r="M211" s="43"/>
      <c r="N211" s="43"/>
      <c r="O211" s="43"/>
      <c r="P211" s="43"/>
      <c r="Q211" s="43"/>
      <c r="R211" s="43"/>
      <c r="S211" s="43"/>
      <c r="T211" s="43"/>
      <c r="U211" s="43"/>
      <c r="V211" s="43"/>
      <c r="W211" s="43"/>
      <c r="X211" s="43"/>
      <c r="Y211" s="43"/>
      <c r="Z211" s="43"/>
    </row>
    <row r="212" spans="1:26" ht="15.75" customHeight="1">
      <c r="A212" s="43"/>
      <c r="B212" s="43"/>
      <c r="C212" s="43"/>
      <c r="D212" s="43"/>
      <c r="E212" s="43"/>
      <c r="F212" s="43"/>
      <c r="G212" s="43"/>
      <c r="H212" s="43"/>
      <c r="I212" s="43"/>
      <c r="J212" s="43"/>
      <c r="K212" s="43"/>
      <c r="L212" s="43"/>
      <c r="M212" s="43"/>
      <c r="N212" s="43"/>
      <c r="O212" s="43"/>
      <c r="P212" s="43"/>
      <c r="Q212" s="43"/>
      <c r="R212" s="43"/>
      <c r="S212" s="43"/>
      <c r="T212" s="43"/>
      <c r="U212" s="43"/>
      <c r="V212" s="43"/>
      <c r="W212" s="43"/>
      <c r="X212" s="43"/>
      <c r="Y212" s="43"/>
      <c r="Z212" s="43"/>
    </row>
    <row r="213" spans="1:26" ht="15.75" customHeight="1">
      <c r="A213" s="43"/>
      <c r="B213" s="43"/>
      <c r="C213" s="43"/>
      <c r="D213" s="43"/>
      <c r="E213" s="43"/>
      <c r="F213" s="43"/>
      <c r="G213" s="43"/>
      <c r="H213" s="43"/>
      <c r="I213" s="43"/>
      <c r="J213" s="43"/>
      <c r="K213" s="43"/>
      <c r="L213" s="43"/>
      <c r="M213" s="43"/>
      <c r="N213" s="43"/>
      <c r="O213" s="43"/>
      <c r="P213" s="43"/>
      <c r="Q213" s="43"/>
      <c r="R213" s="43"/>
      <c r="S213" s="43"/>
      <c r="T213" s="43"/>
      <c r="U213" s="43"/>
      <c r="V213" s="43"/>
      <c r="W213" s="43"/>
      <c r="X213" s="43"/>
      <c r="Y213" s="43"/>
      <c r="Z213" s="43"/>
    </row>
    <row r="214" spans="1:26" ht="15.75" customHeight="1">
      <c r="A214" s="43"/>
      <c r="B214" s="43"/>
      <c r="C214" s="43"/>
      <c r="D214" s="43"/>
      <c r="E214" s="43"/>
      <c r="F214" s="43"/>
      <c r="G214" s="43"/>
      <c r="H214" s="43"/>
      <c r="I214" s="43"/>
      <c r="J214" s="43"/>
      <c r="K214" s="43"/>
      <c r="L214" s="43"/>
      <c r="M214" s="43"/>
      <c r="N214" s="43"/>
      <c r="O214" s="43"/>
      <c r="P214" s="43"/>
      <c r="Q214" s="43"/>
      <c r="R214" s="43"/>
      <c r="S214" s="43"/>
      <c r="T214" s="43"/>
      <c r="U214" s="43"/>
      <c r="V214" s="43"/>
      <c r="W214" s="43"/>
      <c r="X214" s="43"/>
      <c r="Y214" s="43"/>
      <c r="Z214" s="43"/>
    </row>
    <row r="215" spans="1:26" ht="15.75" customHeight="1">
      <c r="A215" s="43"/>
      <c r="B215" s="43"/>
      <c r="C215" s="43"/>
      <c r="D215" s="43"/>
      <c r="E215" s="43"/>
      <c r="F215" s="43"/>
      <c r="G215" s="43"/>
      <c r="H215" s="43"/>
      <c r="I215" s="43"/>
      <c r="J215" s="43"/>
      <c r="K215" s="43"/>
      <c r="L215" s="43"/>
      <c r="M215" s="43"/>
      <c r="N215" s="43"/>
      <c r="O215" s="43"/>
      <c r="P215" s="43"/>
      <c r="Q215" s="43"/>
      <c r="R215" s="43"/>
      <c r="S215" s="43"/>
      <c r="T215" s="43"/>
      <c r="U215" s="43"/>
      <c r="V215" s="43"/>
      <c r="W215" s="43"/>
      <c r="X215" s="43"/>
      <c r="Y215" s="43"/>
      <c r="Z215" s="43"/>
    </row>
    <row r="216" spans="1:26" ht="15.75" customHeight="1">
      <c r="A216" s="43"/>
      <c r="B216" s="43"/>
      <c r="C216" s="43"/>
      <c r="D216" s="43"/>
      <c r="E216" s="43"/>
      <c r="F216" s="43"/>
      <c r="G216" s="43"/>
      <c r="H216" s="43"/>
      <c r="I216" s="43"/>
      <c r="J216" s="43"/>
      <c r="K216" s="43"/>
      <c r="L216" s="43"/>
      <c r="M216" s="43"/>
      <c r="N216" s="43"/>
      <c r="O216" s="43"/>
      <c r="P216" s="43"/>
      <c r="Q216" s="43"/>
      <c r="R216" s="43"/>
      <c r="S216" s="43"/>
      <c r="T216" s="43"/>
      <c r="U216" s="43"/>
      <c r="V216" s="43"/>
      <c r="W216" s="43"/>
      <c r="X216" s="43"/>
      <c r="Y216" s="43"/>
      <c r="Z216" s="43"/>
    </row>
    <row r="217" spans="1:26" ht="15.75" customHeight="1">
      <c r="A217" s="43"/>
      <c r="B217" s="43"/>
      <c r="C217" s="43"/>
      <c r="D217" s="43"/>
      <c r="E217" s="43"/>
      <c r="F217" s="43"/>
      <c r="G217" s="43"/>
      <c r="H217" s="43"/>
      <c r="I217" s="43"/>
      <c r="J217" s="43"/>
      <c r="K217" s="43"/>
      <c r="L217" s="43"/>
      <c r="M217" s="43"/>
      <c r="N217" s="43"/>
      <c r="O217" s="43"/>
      <c r="P217" s="43"/>
      <c r="Q217" s="43"/>
      <c r="R217" s="43"/>
      <c r="S217" s="43"/>
      <c r="T217" s="43"/>
      <c r="U217" s="43"/>
      <c r="V217" s="43"/>
      <c r="W217" s="43"/>
      <c r="X217" s="43"/>
      <c r="Y217" s="43"/>
      <c r="Z217" s="43"/>
    </row>
    <row r="218" spans="1:26" ht="15.75" customHeight="1">
      <c r="A218" s="43"/>
      <c r="B218" s="43"/>
      <c r="C218" s="43"/>
      <c r="D218" s="43"/>
      <c r="E218" s="43"/>
      <c r="F218" s="43"/>
      <c r="G218" s="43"/>
      <c r="H218" s="43"/>
      <c r="I218" s="43"/>
      <c r="J218" s="43"/>
      <c r="K218" s="43"/>
      <c r="L218" s="43"/>
      <c r="M218" s="43"/>
      <c r="N218" s="43"/>
      <c r="O218" s="43"/>
      <c r="P218" s="43"/>
      <c r="Q218" s="43"/>
      <c r="R218" s="43"/>
      <c r="S218" s="43"/>
      <c r="T218" s="43"/>
      <c r="U218" s="43"/>
      <c r="V218" s="43"/>
      <c r="W218" s="43"/>
      <c r="X218" s="43"/>
      <c r="Y218" s="43"/>
      <c r="Z218" s="43"/>
    </row>
    <row r="219" spans="1:26" ht="15.75" customHeight="1">
      <c r="A219" s="43"/>
      <c r="B219" s="43"/>
      <c r="C219" s="43"/>
      <c r="D219" s="43"/>
      <c r="E219" s="43"/>
      <c r="F219" s="43"/>
      <c r="G219" s="43"/>
      <c r="H219" s="43"/>
      <c r="I219" s="43"/>
      <c r="J219" s="43"/>
      <c r="K219" s="43"/>
      <c r="L219" s="43"/>
      <c r="M219" s="43"/>
      <c r="N219" s="43"/>
      <c r="O219" s="43"/>
      <c r="P219" s="43"/>
      <c r="Q219" s="43"/>
      <c r="R219" s="43"/>
      <c r="S219" s="43"/>
      <c r="T219" s="43"/>
      <c r="U219" s="43"/>
      <c r="V219" s="43"/>
      <c r="W219" s="43"/>
      <c r="X219" s="43"/>
      <c r="Y219" s="43"/>
      <c r="Z219" s="43"/>
    </row>
    <row r="220" spans="1:26" ht="15.75" customHeight="1">
      <c r="A220" s="43"/>
      <c r="B220" s="43"/>
      <c r="C220" s="43"/>
      <c r="D220" s="43"/>
      <c r="E220" s="43"/>
      <c r="F220" s="43"/>
      <c r="G220" s="43"/>
      <c r="H220" s="43"/>
      <c r="I220" s="43"/>
      <c r="J220" s="43"/>
      <c r="K220" s="43"/>
      <c r="L220" s="43"/>
      <c r="M220" s="43"/>
      <c r="N220" s="43"/>
      <c r="O220" s="43"/>
      <c r="P220" s="43"/>
      <c r="Q220" s="43"/>
      <c r="R220" s="43"/>
      <c r="S220" s="43"/>
      <c r="T220" s="43"/>
      <c r="U220" s="43"/>
      <c r="V220" s="43"/>
      <c r="W220" s="43"/>
      <c r="X220" s="43"/>
      <c r="Y220" s="43"/>
      <c r="Z220" s="43"/>
    </row>
    <row r="221" spans="1:26" ht="15.75" customHeight="1">
      <c r="A221" s="43"/>
      <c r="B221" s="43"/>
      <c r="C221" s="43"/>
      <c r="D221" s="43"/>
      <c r="E221" s="43"/>
      <c r="F221" s="43"/>
      <c r="G221" s="43"/>
      <c r="H221" s="43"/>
      <c r="I221" s="43"/>
      <c r="J221" s="43"/>
      <c r="K221" s="43"/>
      <c r="L221" s="43"/>
      <c r="M221" s="43"/>
      <c r="N221" s="43"/>
      <c r="O221" s="43"/>
      <c r="P221" s="43"/>
      <c r="Q221" s="43"/>
      <c r="R221" s="43"/>
      <c r="S221" s="43"/>
      <c r="T221" s="43"/>
      <c r="U221" s="43"/>
      <c r="V221" s="43"/>
      <c r="W221" s="43"/>
      <c r="X221" s="43"/>
      <c r="Y221" s="43"/>
      <c r="Z221" s="43"/>
    </row>
    <row r="222" spans="1:26" ht="15.75" customHeight="1">
      <c r="A222" s="43"/>
      <c r="B222" s="43"/>
      <c r="C222" s="43"/>
      <c r="D222" s="43"/>
      <c r="E222" s="43"/>
      <c r="F222" s="43"/>
      <c r="G222" s="43"/>
      <c r="H222" s="43"/>
      <c r="I222" s="43"/>
      <c r="J222" s="43"/>
      <c r="K222" s="43"/>
      <c r="L222" s="43"/>
      <c r="M222" s="43"/>
      <c r="N222" s="43"/>
      <c r="O222" s="43"/>
      <c r="P222" s="43"/>
      <c r="Q222" s="43"/>
      <c r="R222" s="43"/>
      <c r="S222" s="43"/>
      <c r="T222" s="43"/>
      <c r="U222" s="43"/>
      <c r="V222" s="43"/>
      <c r="W222" s="43"/>
      <c r="X222" s="43"/>
      <c r="Y222" s="43"/>
      <c r="Z222" s="43"/>
    </row>
    <row r="223" spans="1:26" ht="15.75" customHeight="1">
      <c r="A223" s="43"/>
      <c r="B223" s="43"/>
      <c r="C223" s="43"/>
      <c r="D223" s="43"/>
      <c r="E223" s="43"/>
      <c r="F223" s="43"/>
      <c r="G223" s="43"/>
      <c r="H223" s="43"/>
      <c r="I223" s="43"/>
      <c r="J223" s="43"/>
      <c r="K223" s="43"/>
      <c r="L223" s="43"/>
      <c r="M223" s="43"/>
      <c r="N223" s="43"/>
      <c r="O223" s="43"/>
      <c r="P223" s="43"/>
      <c r="Q223" s="43"/>
      <c r="R223" s="43"/>
      <c r="S223" s="43"/>
      <c r="T223" s="43"/>
      <c r="U223" s="43"/>
      <c r="V223" s="43"/>
      <c r="W223" s="43"/>
      <c r="X223" s="43"/>
      <c r="Y223" s="43"/>
      <c r="Z223" s="43"/>
    </row>
    <row r="224" spans="1:26" ht="15.75" customHeight="1">
      <c r="A224" s="43"/>
      <c r="B224" s="43"/>
      <c r="C224" s="43"/>
      <c r="D224" s="43"/>
      <c r="E224" s="43"/>
      <c r="F224" s="43"/>
      <c r="G224" s="43"/>
      <c r="H224" s="43"/>
      <c r="I224" s="43"/>
      <c r="J224" s="43"/>
      <c r="K224" s="43"/>
      <c r="L224" s="43"/>
      <c r="M224" s="43"/>
      <c r="N224" s="43"/>
      <c r="O224" s="43"/>
      <c r="P224" s="43"/>
      <c r="Q224" s="43"/>
      <c r="R224" s="43"/>
      <c r="S224" s="43"/>
      <c r="T224" s="43"/>
      <c r="U224" s="43"/>
      <c r="V224" s="43"/>
      <c r="W224" s="43"/>
      <c r="X224" s="43"/>
      <c r="Y224" s="43"/>
      <c r="Z224" s="43"/>
    </row>
    <row r="225" spans="1:26" ht="15.75" customHeight="1">
      <c r="A225" s="43"/>
      <c r="B225" s="43"/>
      <c r="C225" s="43"/>
      <c r="D225" s="43"/>
      <c r="E225" s="43"/>
      <c r="F225" s="43"/>
      <c r="G225" s="43"/>
      <c r="H225" s="43"/>
      <c r="I225" s="43"/>
      <c r="J225" s="43"/>
      <c r="K225" s="43"/>
      <c r="L225" s="43"/>
      <c r="M225" s="43"/>
      <c r="N225" s="43"/>
      <c r="O225" s="43"/>
      <c r="P225" s="43"/>
      <c r="Q225" s="43"/>
      <c r="R225" s="43"/>
      <c r="S225" s="43"/>
      <c r="T225" s="43"/>
      <c r="U225" s="43"/>
      <c r="V225" s="43"/>
      <c r="W225" s="43"/>
      <c r="X225" s="43"/>
      <c r="Y225" s="43"/>
      <c r="Z225" s="43"/>
    </row>
    <row r="226" spans="1:26" ht="15.75" customHeight="1">
      <c r="A226" s="43"/>
      <c r="B226" s="43"/>
      <c r="C226" s="43"/>
      <c r="D226" s="43"/>
      <c r="E226" s="43"/>
      <c r="F226" s="43"/>
      <c r="G226" s="43"/>
      <c r="H226" s="43"/>
      <c r="I226" s="43"/>
      <c r="J226" s="43"/>
      <c r="K226" s="43"/>
      <c r="L226" s="43"/>
      <c r="M226" s="43"/>
      <c r="N226" s="43"/>
      <c r="O226" s="43"/>
      <c r="P226" s="43"/>
      <c r="Q226" s="43"/>
      <c r="R226" s="43"/>
      <c r="S226" s="43"/>
      <c r="T226" s="43"/>
      <c r="U226" s="43"/>
      <c r="V226" s="43"/>
      <c r="W226" s="43"/>
      <c r="X226" s="43"/>
      <c r="Y226" s="43"/>
      <c r="Z226" s="43"/>
    </row>
    <row r="227" spans="1:26" ht="15.75" customHeight="1">
      <c r="A227" s="43"/>
      <c r="B227" s="43"/>
      <c r="C227" s="43"/>
      <c r="D227" s="43"/>
      <c r="E227" s="43"/>
      <c r="F227" s="43"/>
      <c r="G227" s="43"/>
      <c r="H227" s="43"/>
      <c r="I227" s="43"/>
      <c r="J227" s="43"/>
      <c r="K227" s="43"/>
      <c r="L227" s="43"/>
      <c r="M227" s="43"/>
      <c r="N227" s="43"/>
      <c r="O227" s="43"/>
      <c r="P227" s="43"/>
      <c r="Q227" s="43"/>
      <c r="R227" s="43"/>
      <c r="S227" s="43"/>
      <c r="T227" s="43"/>
      <c r="U227" s="43"/>
      <c r="V227" s="43"/>
      <c r="W227" s="43"/>
      <c r="X227" s="43"/>
      <c r="Y227" s="43"/>
      <c r="Z227" s="43"/>
    </row>
    <row r="228" spans="1:26" ht="15.75" customHeight="1">
      <c r="A228" s="43"/>
      <c r="B228" s="43"/>
      <c r="C228" s="43"/>
      <c r="D228" s="43"/>
      <c r="E228" s="43"/>
      <c r="F228" s="43"/>
      <c r="G228" s="43"/>
      <c r="H228" s="43"/>
      <c r="I228" s="43"/>
      <c r="J228" s="43"/>
      <c r="K228" s="43"/>
      <c r="L228" s="43"/>
      <c r="M228" s="43"/>
      <c r="N228" s="43"/>
      <c r="O228" s="43"/>
      <c r="P228" s="43"/>
      <c r="Q228" s="43"/>
      <c r="R228" s="43"/>
      <c r="S228" s="43"/>
      <c r="T228" s="43"/>
      <c r="U228" s="43"/>
      <c r="V228" s="43"/>
      <c r="W228" s="43"/>
      <c r="X228" s="43"/>
      <c r="Y228" s="43"/>
      <c r="Z228" s="43"/>
    </row>
    <row r="229" spans="1:26" ht="15.75" customHeight="1">
      <c r="A229" s="43"/>
      <c r="B229" s="43"/>
      <c r="C229" s="43"/>
      <c r="D229" s="43"/>
      <c r="E229" s="43"/>
      <c r="F229" s="43"/>
      <c r="G229" s="43"/>
      <c r="H229" s="43"/>
      <c r="I229" s="43"/>
      <c r="J229" s="43"/>
      <c r="K229" s="43"/>
      <c r="L229" s="43"/>
      <c r="M229" s="43"/>
      <c r="N229" s="43"/>
      <c r="O229" s="43"/>
      <c r="P229" s="43"/>
      <c r="Q229" s="43"/>
      <c r="R229" s="43"/>
      <c r="S229" s="43"/>
      <c r="T229" s="43"/>
      <c r="U229" s="43"/>
      <c r="V229" s="43"/>
      <c r="W229" s="43"/>
      <c r="X229" s="43"/>
      <c r="Y229" s="43"/>
      <c r="Z229" s="43"/>
    </row>
    <row r="230" spans="1:26" ht="15.75" customHeight="1">
      <c r="A230" s="43"/>
      <c r="B230" s="43"/>
      <c r="C230" s="43"/>
      <c r="D230" s="43"/>
      <c r="E230" s="43"/>
      <c r="F230" s="43"/>
      <c r="G230" s="43"/>
      <c r="H230" s="43"/>
      <c r="I230" s="43"/>
      <c r="J230" s="43"/>
      <c r="K230" s="43"/>
      <c r="L230" s="43"/>
      <c r="M230" s="43"/>
      <c r="N230" s="43"/>
      <c r="O230" s="43"/>
      <c r="P230" s="43"/>
      <c r="Q230" s="43"/>
      <c r="R230" s="43"/>
      <c r="S230" s="43"/>
      <c r="T230" s="43"/>
      <c r="U230" s="43"/>
      <c r="V230" s="43"/>
      <c r="W230" s="43"/>
      <c r="X230" s="43"/>
      <c r="Y230" s="43"/>
      <c r="Z230" s="43"/>
    </row>
    <row r="231" spans="1:26" ht="15.75" customHeight="1">
      <c r="A231" s="43"/>
      <c r="B231" s="43"/>
      <c r="C231" s="43"/>
      <c r="D231" s="43"/>
      <c r="E231" s="43"/>
      <c r="F231" s="43"/>
      <c r="G231" s="43"/>
      <c r="H231" s="43"/>
      <c r="I231" s="43"/>
      <c r="J231" s="43"/>
      <c r="K231" s="43"/>
      <c r="L231" s="43"/>
      <c r="M231" s="43"/>
      <c r="N231" s="43"/>
      <c r="O231" s="43"/>
      <c r="P231" s="43"/>
      <c r="Q231" s="43"/>
      <c r="R231" s="43"/>
      <c r="S231" s="43"/>
      <c r="T231" s="43"/>
      <c r="U231" s="43"/>
      <c r="V231" s="43"/>
      <c r="W231" s="43"/>
      <c r="X231" s="43"/>
      <c r="Y231" s="43"/>
      <c r="Z231" s="43"/>
    </row>
    <row r="232" spans="1:26" ht="15.75" customHeight="1">
      <c r="A232" s="43"/>
      <c r="B232" s="43"/>
      <c r="C232" s="43"/>
      <c r="D232" s="43"/>
      <c r="E232" s="43"/>
      <c r="F232" s="43"/>
      <c r="G232" s="43"/>
      <c r="H232" s="43"/>
      <c r="I232" s="43"/>
      <c r="J232" s="43"/>
      <c r="K232" s="43"/>
      <c r="L232" s="43"/>
      <c r="M232" s="43"/>
      <c r="N232" s="43"/>
      <c r="O232" s="43"/>
      <c r="P232" s="43"/>
      <c r="Q232" s="43"/>
      <c r="R232" s="43"/>
      <c r="S232" s="43"/>
      <c r="T232" s="43"/>
      <c r="U232" s="43"/>
      <c r="V232" s="43"/>
      <c r="W232" s="43"/>
      <c r="X232" s="43"/>
      <c r="Y232" s="43"/>
      <c r="Z232" s="43"/>
    </row>
    <row r="233" spans="1:26" ht="15.75" customHeight="1">
      <c r="A233" s="43"/>
      <c r="B233" s="43"/>
      <c r="C233" s="43"/>
      <c r="D233" s="43"/>
      <c r="E233" s="43"/>
      <c r="F233" s="43"/>
      <c r="G233" s="43"/>
      <c r="H233" s="43"/>
      <c r="I233" s="43"/>
      <c r="J233" s="43"/>
      <c r="K233" s="43"/>
      <c r="L233" s="43"/>
      <c r="M233" s="43"/>
      <c r="N233" s="43"/>
      <c r="O233" s="43"/>
      <c r="P233" s="43"/>
      <c r="Q233" s="43"/>
      <c r="R233" s="43"/>
      <c r="S233" s="43"/>
      <c r="T233" s="43"/>
      <c r="U233" s="43"/>
      <c r="V233" s="43"/>
      <c r="W233" s="43"/>
      <c r="X233" s="43"/>
      <c r="Y233" s="43"/>
      <c r="Z233" s="43"/>
    </row>
    <row r="234" spans="1:26" ht="15.75" customHeight="1">
      <c r="A234" s="43"/>
      <c r="B234" s="43"/>
      <c r="C234" s="43"/>
      <c r="D234" s="43"/>
      <c r="E234" s="43"/>
      <c r="F234" s="43"/>
      <c r="G234" s="43"/>
      <c r="H234" s="43"/>
      <c r="I234" s="43"/>
      <c r="J234" s="43"/>
      <c r="K234" s="43"/>
      <c r="L234" s="43"/>
      <c r="M234" s="43"/>
      <c r="N234" s="43"/>
      <c r="O234" s="43"/>
      <c r="P234" s="43"/>
      <c r="Q234" s="43"/>
      <c r="R234" s="43"/>
      <c r="S234" s="43"/>
      <c r="T234" s="43"/>
      <c r="U234" s="43"/>
      <c r="V234" s="43"/>
      <c r="W234" s="43"/>
      <c r="X234" s="43"/>
      <c r="Y234" s="43"/>
      <c r="Z234" s="43"/>
    </row>
    <row r="235" spans="1:26" ht="15.75" customHeight="1">
      <c r="A235" s="43"/>
      <c r="B235" s="43"/>
      <c r="C235" s="43"/>
      <c r="D235" s="43"/>
      <c r="E235" s="43"/>
      <c r="F235" s="43"/>
      <c r="G235" s="43"/>
      <c r="H235" s="43"/>
      <c r="I235" s="43"/>
      <c r="J235" s="43"/>
      <c r="K235" s="43"/>
      <c r="L235" s="43"/>
      <c r="M235" s="43"/>
      <c r="N235" s="43"/>
      <c r="O235" s="43"/>
      <c r="P235" s="43"/>
      <c r="Q235" s="43"/>
      <c r="R235" s="43"/>
      <c r="S235" s="43"/>
      <c r="T235" s="43"/>
      <c r="U235" s="43"/>
      <c r="V235" s="43"/>
      <c r="W235" s="43"/>
      <c r="X235" s="43"/>
      <c r="Y235" s="43"/>
      <c r="Z235" s="43"/>
    </row>
    <row r="236" spans="1:26" ht="15.75" customHeight="1">
      <c r="A236" s="43"/>
      <c r="B236" s="43"/>
      <c r="C236" s="43"/>
      <c r="D236" s="43"/>
      <c r="E236" s="43"/>
      <c r="F236" s="43"/>
      <c r="G236" s="43"/>
      <c r="H236" s="43"/>
      <c r="I236" s="43"/>
      <c r="J236" s="43"/>
      <c r="K236" s="43"/>
      <c r="L236" s="43"/>
      <c r="M236" s="43"/>
      <c r="N236" s="43"/>
      <c r="O236" s="43"/>
      <c r="P236" s="43"/>
      <c r="Q236" s="43"/>
      <c r="R236" s="43"/>
      <c r="S236" s="43"/>
      <c r="T236" s="43"/>
      <c r="U236" s="43"/>
      <c r="V236" s="43"/>
      <c r="W236" s="43"/>
      <c r="X236" s="43"/>
      <c r="Y236" s="43"/>
      <c r="Z236" s="43"/>
    </row>
    <row r="237" spans="1:26" ht="15.75" customHeight="1">
      <c r="A237" s="43"/>
      <c r="B237" s="43"/>
      <c r="C237" s="43"/>
      <c r="D237" s="43"/>
      <c r="E237" s="43"/>
      <c r="F237" s="43"/>
      <c r="G237" s="43"/>
      <c r="H237" s="43"/>
      <c r="I237" s="43"/>
      <c r="J237" s="43"/>
      <c r="K237" s="43"/>
      <c r="L237" s="43"/>
      <c r="M237" s="43"/>
      <c r="N237" s="43"/>
      <c r="O237" s="43"/>
      <c r="P237" s="43"/>
      <c r="Q237" s="43"/>
      <c r="R237" s="43"/>
      <c r="S237" s="43"/>
      <c r="T237" s="43"/>
      <c r="U237" s="43"/>
      <c r="V237" s="43"/>
      <c r="W237" s="43"/>
      <c r="X237" s="43"/>
      <c r="Y237" s="43"/>
      <c r="Z237" s="43"/>
    </row>
    <row r="238" spans="1:26" ht="15.75" customHeight="1">
      <c r="A238" s="43"/>
      <c r="B238" s="43"/>
      <c r="C238" s="43"/>
      <c r="D238" s="43"/>
      <c r="E238" s="43"/>
      <c r="F238" s="43"/>
      <c r="G238" s="43"/>
      <c r="H238" s="43"/>
      <c r="I238" s="43"/>
      <c r="J238" s="43"/>
      <c r="K238" s="43"/>
      <c r="L238" s="43"/>
      <c r="M238" s="43"/>
      <c r="N238" s="43"/>
      <c r="O238" s="43"/>
      <c r="P238" s="43"/>
      <c r="Q238" s="43"/>
      <c r="R238" s="43"/>
      <c r="S238" s="43"/>
      <c r="T238" s="43"/>
      <c r="U238" s="43"/>
      <c r="V238" s="43"/>
      <c r="W238" s="43"/>
      <c r="X238" s="43"/>
      <c r="Y238" s="43"/>
      <c r="Z238" s="43"/>
    </row>
    <row r="239" spans="1:26" ht="15.75" customHeight="1">
      <c r="A239" s="43"/>
      <c r="B239" s="43"/>
      <c r="C239" s="43"/>
      <c r="D239" s="43"/>
      <c r="E239" s="43"/>
      <c r="F239" s="43"/>
      <c r="G239" s="43"/>
      <c r="H239" s="43"/>
      <c r="I239" s="43"/>
      <c r="J239" s="43"/>
      <c r="K239" s="43"/>
      <c r="L239" s="43"/>
      <c r="M239" s="43"/>
      <c r="N239" s="43"/>
      <c r="O239" s="43"/>
      <c r="P239" s="43"/>
      <c r="Q239" s="43"/>
      <c r="R239" s="43"/>
      <c r="S239" s="43"/>
      <c r="T239" s="43"/>
      <c r="U239" s="43"/>
      <c r="V239" s="43"/>
      <c r="W239" s="43"/>
      <c r="X239" s="43"/>
      <c r="Y239" s="43"/>
      <c r="Z239" s="43"/>
    </row>
    <row r="240" spans="1:26" ht="15.75" customHeight="1">
      <c r="A240" s="43"/>
      <c r="B240" s="43"/>
      <c r="C240" s="43"/>
      <c r="D240" s="43"/>
      <c r="E240" s="43"/>
      <c r="F240" s="43"/>
      <c r="G240" s="43"/>
      <c r="H240" s="43"/>
      <c r="I240" s="43"/>
      <c r="J240" s="43"/>
      <c r="K240" s="43"/>
      <c r="L240" s="43"/>
      <c r="M240" s="43"/>
      <c r="N240" s="43"/>
      <c r="O240" s="43"/>
      <c r="P240" s="43"/>
      <c r="Q240" s="43"/>
      <c r="R240" s="43"/>
      <c r="S240" s="43"/>
      <c r="T240" s="43"/>
      <c r="U240" s="43"/>
      <c r="V240" s="43"/>
      <c r="W240" s="43"/>
      <c r="X240" s="43"/>
      <c r="Y240" s="43"/>
      <c r="Z240" s="43"/>
    </row>
    <row r="241" spans="1:26" ht="15.75" customHeight="1">
      <c r="A241" s="43"/>
      <c r="B241" s="43"/>
      <c r="C241" s="43"/>
      <c r="D241" s="43"/>
      <c r="E241" s="43"/>
      <c r="F241" s="43"/>
      <c r="G241" s="43"/>
      <c r="H241" s="43"/>
      <c r="I241" s="43"/>
      <c r="J241" s="43"/>
      <c r="K241" s="43"/>
      <c r="L241" s="43"/>
      <c r="M241" s="43"/>
      <c r="N241" s="43"/>
      <c r="O241" s="43"/>
      <c r="P241" s="43"/>
      <c r="Q241" s="43"/>
      <c r="R241" s="43"/>
      <c r="S241" s="43"/>
      <c r="T241" s="43"/>
      <c r="U241" s="43"/>
      <c r="V241" s="43"/>
      <c r="W241" s="43"/>
      <c r="X241" s="43"/>
      <c r="Y241" s="43"/>
      <c r="Z241" s="43"/>
    </row>
    <row r="242" spans="1:26" ht="15.75" customHeight="1">
      <c r="A242" s="43"/>
      <c r="B242" s="43"/>
      <c r="C242" s="43"/>
      <c r="D242" s="43"/>
      <c r="E242" s="43"/>
      <c r="F242" s="43"/>
      <c r="G242" s="43"/>
      <c r="H242" s="43"/>
      <c r="I242" s="43"/>
      <c r="J242" s="43"/>
      <c r="K242" s="43"/>
      <c r="L242" s="43"/>
      <c r="M242" s="43"/>
      <c r="N242" s="43"/>
      <c r="O242" s="43"/>
      <c r="P242" s="43"/>
      <c r="Q242" s="43"/>
      <c r="R242" s="43"/>
      <c r="S242" s="43"/>
      <c r="T242" s="43"/>
      <c r="U242" s="43"/>
      <c r="V242" s="43"/>
      <c r="W242" s="43"/>
      <c r="X242" s="43"/>
      <c r="Y242" s="43"/>
      <c r="Z242" s="43"/>
    </row>
    <row r="243" spans="1:26" ht="15.75" customHeight="1">
      <c r="A243" s="43"/>
      <c r="B243" s="43"/>
      <c r="C243" s="43"/>
      <c r="D243" s="43"/>
      <c r="E243" s="43"/>
      <c r="F243" s="43"/>
      <c r="G243" s="43"/>
      <c r="H243" s="43"/>
      <c r="I243" s="43"/>
      <c r="J243" s="43"/>
      <c r="K243" s="43"/>
      <c r="L243" s="43"/>
      <c r="M243" s="43"/>
      <c r="N243" s="43"/>
      <c r="O243" s="43"/>
      <c r="P243" s="43"/>
      <c r="Q243" s="43"/>
      <c r="R243" s="43"/>
      <c r="S243" s="43"/>
      <c r="T243" s="43"/>
      <c r="U243" s="43"/>
      <c r="V243" s="43"/>
      <c r="W243" s="43"/>
      <c r="X243" s="43"/>
      <c r="Y243" s="43"/>
      <c r="Z243" s="43"/>
    </row>
    <row r="244" spans="1:26" ht="15.75" customHeight="1">
      <c r="A244" s="43"/>
      <c r="B244" s="43"/>
      <c r="C244" s="43"/>
      <c r="D244" s="43"/>
      <c r="E244" s="43"/>
      <c r="F244" s="43"/>
      <c r="G244" s="43"/>
      <c r="H244" s="43"/>
      <c r="I244" s="43"/>
      <c r="J244" s="43"/>
      <c r="K244" s="43"/>
      <c r="L244" s="43"/>
      <c r="M244" s="43"/>
      <c r="N244" s="43"/>
      <c r="O244" s="43"/>
      <c r="P244" s="43"/>
      <c r="Q244" s="43"/>
      <c r="R244" s="43"/>
      <c r="S244" s="43"/>
      <c r="T244" s="43"/>
      <c r="U244" s="43"/>
      <c r="V244" s="43"/>
      <c r="W244" s="43"/>
      <c r="X244" s="43"/>
      <c r="Y244" s="43"/>
      <c r="Z244" s="43"/>
    </row>
    <row r="245" spans="1:26" ht="15.75" customHeight="1">
      <c r="A245" s="43"/>
      <c r="B245" s="43"/>
      <c r="C245" s="43"/>
      <c r="D245" s="43"/>
      <c r="E245" s="43"/>
      <c r="F245" s="43"/>
      <c r="G245" s="43"/>
      <c r="H245" s="43"/>
      <c r="I245" s="43"/>
      <c r="J245" s="43"/>
      <c r="K245" s="43"/>
      <c r="L245" s="43"/>
      <c r="M245" s="43"/>
      <c r="N245" s="43"/>
      <c r="O245" s="43"/>
      <c r="P245" s="43"/>
      <c r="Q245" s="43"/>
      <c r="R245" s="43"/>
      <c r="S245" s="43"/>
      <c r="T245" s="43"/>
      <c r="U245" s="43"/>
      <c r="V245" s="43"/>
      <c r="W245" s="43"/>
      <c r="X245" s="43"/>
      <c r="Y245" s="43"/>
      <c r="Z245" s="43"/>
    </row>
    <row r="246" spans="1:26" ht="15.75" customHeight="1">
      <c r="A246" s="43"/>
      <c r="B246" s="43"/>
      <c r="C246" s="43"/>
      <c r="D246" s="43"/>
      <c r="E246" s="43"/>
      <c r="F246" s="43"/>
      <c r="G246" s="43"/>
      <c r="H246" s="43"/>
      <c r="I246" s="43"/>
      <c r="J246" s="43"/>
      <c r="K246" s="43"/>
      <c r="L246" s="43"/>
      <c r="M246" s="43"/>
      <c r="N246" s="43"/>
      <c r="O246" s="43"/>
      <c r="P246" s="43"/>
      <c r="Q246" s="43"/>
      <c r="R246" s="43"/>
      <c r="S246" s="43"/>
      <c r="T246" s="43"/>
      <c r="U246" s="43"/>
      <c r="V246" s="43"/>
      <c r="W246" s="43"/>
      <c r="X246" s="43"/>
      <c r="Y246" s="43"/>
      <c r="Z246" s="43"/>
    </row>
    <row r="247" spans="1:26" ht="15.75" customHeight="1">
      <c r="A247" s="43"/>
      <c r="B247" s="43"/>
      <c r="C247" s="43"/>
      <c r="D247" s="43"/>
      <c r="E247" s="43"/>
      <c r="F247" s="43"/>
      <c r="G247" s="43"/>
      <c r="H247" s="43"/>
      <c r="I247" s="43"/>
      <c r="J247" s="43"/>
      <c r="K247" s="43"/>
      <c r="L247" s="43"/>
      <c r="M247" s="43"/>
      <c r="N247" s="43"/>
      <c r="O247" s="43"/>
      <c r="P247" s="43"/>
      <c r="Q247" s="43"/>
      <c r="R247" s="43"/>
      <c r="S247" s="43"/>
      <c r="T247" s="43"/>
      <c r="U247" s="43"/>
      <c r="V247" s="43"/>
      <c r="W247" s="43"/>
      <c r="X247" s="43"/>
      <c r="Y247" s="43"/>
      <c r="Z247" s="43"/>
    </row>
    <row r="248" spans="1:26" ht="15.75" customHeight="1">
      <c r="A248" s="43"/>
      <c r="B248" s="43"/>
      <c r="C248" s="43"/>
      <c r="D248" s="43"/>
      <c r="E248" s="43"/>
      <c r="F248" s="43"/>
      <c r="G248" s="43"/>
      <c r="H248" s="43"/>
      <c r="I248" s="43"/>
      <c r="J248" s="43"/>
      <c r="K248" s="43"/>
      <c r="L248" s="43"/>
      <c r="M248" s="43"/>
      <c r="N248" s="43"/>
      <c r="O248" s="43"/>
      <c r="P248" s="43"/>
      <c r="Q248" s="43"/>
      <c r="R248" s="43"/>
      <c r="S248" s="43"/>
      <c r="T248" s="43"/>
      <c r="U248" s="43"/>
      <c r="V248" s="43"/>
      <c r="W248" s="43"/>
      <c r="X248" s="43"/>
      <c r="Y248" s="43"/>
      <c r="Z248" s="43"/>
    </row>
    <row r="249" spans="1:26" ht="15.75" customHeight="1">
      <c r="A249" s="43"/>
      <c r="B249" s="43"/>
      <c r="C249" s="43"/>
      <c r="D249" s="43"/>
      <c r="E249" s="43"/>
      <c r="F249" s="43"/>
      <c r="G249" s="43"/>
      <c r="H249" s="43"/>
      <c r="I249" s="43"/>
      <c r="J249" s="43"/>
      <c r="K249" s="43"/>
      <c r="L249" s="43"/>
      <c r="M249" s="43"/>
      <c r="N249" s="43"/>
      <c r="O249" s="43"/>
      <c r="P249" s="43"/>
      <c r="Q249" s="43"/>
      <c r="R249" s="43"/>
      <c r="S249" s="43"/>
      <c r="T249" s="43"/>
      <c r="U249" s="43"/>
      <c r="V249" s="43"/>
      <c r="W249" s="43"/>
      <c r="X249" s="43"/>
      <c r="Y249" s="43"/>
      <c r="Z249" s="43"/>
    </row>
    <row r="250" spans="1:26" ht="15.75" customHeight="1">
      <c r="A250" s="43"/>
      <c r="B250" s="43"/>
      <c r="C250" s="43"/>
      <c r="D250" s="43"/>
      <c r="E250" s="43"/>
      <c r="F250" s="43"/>
      <c r="G250" s="43"/>
      <c r="H250" s="43"/>
      <c r="I250" s="43"/>
      <c r="J250" s="43"/>
      <c r="K250" s="43"/>
      <c r="L250" s="43"/>
      <c r="M250" s="43"/>
      <c r="N250" s="43"/>
      <c r="O250" s="43"/>
      <c r="P250" s="43"/>
      <c r="Q250" s="43"/>
      <c r="R250" s="43"/>
      <c r="S250" s="43"/>
      <c r="T250" s="43"/>
      <c r="U250" s="43"/>
      <c r="V250" s="43"/>
      <c r="W250" s="43"/>
      <c r="X250" s="43"/>
      <c r="Y250" s="43"/>
      <c r="Z250" s="43"/>
    </row>
    <row r="251" spans="1:26" ht="15.75" customHeight="1">
      <c r="A251" s="43"/>
      <c r="B251" s="43"/>
      <c r="C251" s="43"/>
      <c r="D251" s="43"/>
      <c r="E251" s="43"/>
      <c r="F251" s="43"/>
      <c r="G251" s="43"/>
      <c r="H251" s="43"/>
      <c r="I251" s="43"/>
      <c r="J251" s="43"/>
      <c r="K251" s="43"/>
      <c r="L251" s="43"/>
      <c r="M251" s="43"/>
      <c r="N251" s="43"/>
      <c r="O251" s="43"/>
      <c r="P251" s="43"/>
      <c r="Q251" s="43"/>
      <c r="R251" s="43"/>
      <c r="S251" s="43"/>
      <c r="T251" s="43"/>
      <c r="U251" s="43"/>
      <c r="V251" s="43"/>
      <c r="W251" s="43"/>
      <c r="X251" s="43"/>
      <c r="Y251" s="43"/>
      <c r="Z251" s="43"/>
    </row>
    <row r="252" spans="1:26" ht="15.75" customHeight="1">
      <c r="A252" s="43"/>
      <c r="B252" s="43"/>
      <c r="C252" s="43"/>
      <c r="D252" s="43"/>
      <c r="E252" s="43"/>
      <c r="F252" s="43"/>
      <c r="G252" s="43"/>
      <c r="H252" s="43"/>
      <c r="I252" s="43"/>
      <c r="J252" s="43"/>
      <c r="K252" s="43"/>
      <c r="L252" s="43"/>
      <c r="M252" s="43"/>
      <c r="N252" s="43"/>
      <c r="O252" s="43"/>
      <c r="P252" s="43"/>
      <c r="Q252" s="43"/>
      <c r="R252" s="43"/>
      <c r="S252" s="43"/>
      <c r="T252" s="43"/>
      <c r="U252" s="43"/>
      <c r="V252" s="43"/>
      <c r="W252" s="43"/>
      <c r="X252" s="43"/>
      <c r="Y252" s="43"/>
      <c r="Z252" s="43"/>
    </row>
    <row r="253" spans="1:26" ht="15.75" customHeight="1">
      <c r="A253" s="43"/>
      <c r="B253" s="43"/>
      <c r="C253" s="43"/>
      <c r="D253" s="43"/>
      <c r="E253" s="43"/>
      <c r="F253" s="43"/>
      <c r="G253" s="43"/>
      <c r="H253" s="43"/>
      <c r="I253" s="43"/>
      <c r="J253" s="43"/>
      <c r="K253" s="43"/>
      <c r="L253" s="43"/>
      <c r="M253" s="43"/>
      <c r="N253" s="43"/>
      <c r="O253" s="43"/>
      <c r="P253" s="43"/>
      <c r="Q253" s="43"/>
      <c r="R253" s="43"/>
      <c r="S253" s="43"/>
      <c r="T253" s="43"/>
      <c r="U253" s="43"/>
      <c r="V253" s="43"/>
      <c r="W253" s="43"/>
      <c r="X253" s="43"/>
      <c r="Y253" s="43"/>
      <c r="Z253" s="43"/>
    </row>
    <row r="254" spans="1:26" ht="15.75" customHeight="1">
      <c r="A254" s="43"/>
      <c r="B254" s="43"/>
      <c r="C254" s="43"/>
      <c r="D254" s="43"/>
      <c r="E254" s="43"/>
      <c r="F254" s="43"/>
      <c r="G254" s="43"/>
      <c r="H254" s="43"/>
      <c r="I254" s="43"/>
      <c r="J254" s="43"/>
      <c r="K254" s="43"/>
      <c r="L254" s="43"/>
      <c r="M254" s="43"/>
      <c r="N254" s="43"/>
      <c r="O254" s="43"/>
      <c r="P254" s="43"/>
      <c r="Q254" s="43"/>
      <c r="R254" s="43"/>
      <c r="S254" s="43"/>
      <c r="T254" s="43"/>
      <c r="U254" s="43"/>
      <c r="V254" s="43"/>
      <c r="W254" s="43"/>
      <c r="X254" s="43"/>
      <c r="Y254" s="43"/>
      <c r="Z254" s="43"/>
    </row>
    <row r="255" spans="1:26" ht="15.75" customHeight="1">
      <c r="A255" s="43"/>
      <c r="B255" s="43"/>
      <c r="C255" s="43"/>
      <c r="D255" s="43"/>
      <c r="E255" s="43"/>
      <c r="F255" s="43"/>
      <c r="G255" s="43"/>
      <c r="H255" s="43"/>
      <c r="I255" s="43"/>
      <c r="J255" s="43"/>
      <c r="K255" s="43"/>
      <c r="L255" s="43"/>
      <c r="M255" s="43"/>
      <c r="N255" s="43"/>
      <c r="O255" s="43"/>
      <c r="P255" s="43"/>
      <c r="Q255" s="43"/>
      <c r="R255" s="43"/>
      <c r="S255" s="43"/>
      <c r="T255" s="43"/>
      <c r="U255" s="43"/>
      <c r="V255" s="43"/>
      <c r="W255" s="43"/>
      <c r="X255" s="43"/>
      <c r="Y255" s="43"/>
      <c r="Z255" s="43"/>
    </row>
    <row r="256" spans="1:26" ht="15.75" customHeight="1">
      <c r="A256" s="43"/>
      <c r="B256" s="43"/>
      <c r="C256" s="43"/>
      <c r="D256" s="43"/>
      <c r="E256" s="43"/>
      <c r="F256" s="43"/>
      <c r="G256" s="43"/>
      <c r="H256" s="43"/>
      <c r="I256" s="43"/>
      <c r="J256" s="43"/>
      <c r="K256" s="43"/>
      <c r="L256" s="43"/>
      <c r="M256" s="43"/>
      <c r="N256" s="43"/>
      <c r="O256" s="43"/>
      <c r="P256" s="43"/>
      <c r="Q256" s="43"/>
      <c r="R256" s="43"/>
      <c r="S256" s="43"/>
      <c r="T256" s="43"/>
      <c r="U256" s="43"/>
      <c r="V256" s="43"/>
      <c r="W256" s="43"/>
      <c r="X256" s="43"/>
      <c r="Y256" s="43"/>
      <c r="Z256" s="43"/>
    </row>
    <row r="257" spans="1:26" ht="15.75" customHeight="1">
      <c r="A257" s="43"/>
      <c r="B257" s="43"/>
      <c r="C257" s="43"/>
      <c r="D257" s="43"/>
      <c r="E257" s="43"/>
      <c r="F257" s="43"/>
      <c r="G257" s="43"/>
      <c r="H257" s="43"/>
      <c r="I257" s="43"/>
      <c r="J257" s="43"/>
      <c r="K257" s="43"/>
      <c r="L257" s="43"/>
      <c r="M257" s="43"/>
      <c r="N257" s="43"/>
      <c r="O257" s="43"/>
      <c r="P257" s="43"/>
      <c r="Q257" s="43"/>
      <c r="R257" s="43"/>
      <c r="S257" s="43"/>
      <c r="T257" s="43"/>
      <c r="U257" s="43"/>
      <c r="V257" s="43"/>
      <c r="W257" s="43"/>
      <c r="X257" s="43"/>
      <c r="Y257" s="43"/>
      <c r="Z257" s="43"/>
    </row>
    <row r="258" spans="1:26" ht="15.75" customHeight="1">
      <c r="A258" s="43"/>
      <c r="B258" s="43"/>
      <c r="C258" s="43"/>
      <c r="D258" s="43"/>
      <c r="E258" s="43"/>
      <c r="F258" s="43"/>
      <c r="G258" s="43"/>
      <c r="H258" s="43"/>
      <c r="I258" s="43"/>
      <c r="J258" s="43"/>
      <c r="K258" s="43"/>
      <c r="L258" s="43"/>
      <c r="M258" s="43"/>
      <c r="N258" s="43"/>
      <c r="O258" s="43"/>
      <c r="P258" s="43"/>
      <c r="Q258" s="43"/>
      <c r="R258" s="43"/>
      <c r="S258" s="43"/>
      <c r="T258" s="43"/>
      <c r="U258" s="43"/>
      <c r="V258" s="43"/>
      <c r="W258" s="43"/>
      <c r="X258" s="43"/>
      <c r="Y258" s="43"/>
      <c r="Z258" s="43"/>
    </row>
    <row r="259" spans="1:26" ht="15.75" customHeight="1">
      <c r="A259" s="43"/>
      <c r="B259" s="43"/>
      <c r="C259" s="43"/>
      <c r="D259" s="43"/>
      <c r="E259" s="43"/>
      <c r="F259" s="43"/>
      <c r="G259" s="43"/>
      <c r="H259" s="43"/>
      <c r="I259" s="43"/>
      <c r="J259" s="43"/>
      <c r="K259" s="43"/>
      <c r="L259" s="43"/>
      <c r="M259" s="43"/>
      <c r="N259" s="43"/>
      <c r="O259" s="43"/>
      <c r="P259" s="43"/>
      <c r="Q259" s="43"/>
      <c r="R259" s="43"/>
      <c r="S259" s="43"/>
      <c r="T259" s="43"/>
      <c r="U259" s="43"/>
      <c r="V259" s="43"/>
      <c r="W259" s="43"/>
      <c r="X259" s="43"/>
      <c r="Y259" s="43"/>
      <c r="Z259" s="43"/>
    </row>
    <row r="260" spans="1:26" ht="15.75" customHeight="1">
      <c r="A260" s="43"/>
      <c r="B260" s="43"/>
      <c r="C260" s="43"/>
      <c r="D260" s="43"/>
      <c r="E260" s="43"/>
      <c r="F260" s="43"/>
      <c r="G260" s="43"/>
      <c r="H260" s="43"/>
      <c r="I260" s="43"/>
      <c r="J260" s="43"/>
      <c r="K260" s="43"/>
      <c r="L260" s="43"/>
      <c r="M260" s="43"/>
      <c r="N260" s="43"/>
      <c r="O260" s="43"/>
      <c r="P260" s="43"/>
      <c r="Q260" s="43"/>
      <c r="R260" s="43"/>
      <c r="S260" s="43"/>
      <c r="T260" s="43"/>
      <c r="U260" s="43"/>
      <c r="V260" s="43"/>
      <c r="W260" s="43"/>
      <c r="X260" s="43"/>
      <c r="Y260" s="43"/>
      <c r="Z260" s="43"/>
    </row>
    <row r="261" spans="1:26" ht="15.75" customHeight="1">
      <c r="A261" s="43"/>
      <c r="B261" s="43"/>
      <c r="C261" s="43"/>
      <c r="D261" s="43"/>
      <c r="E261" s="43"/>
      <c r="F261" s="43"/>
      <c r="G261" s="43"/>
      <c r="H261" s="43"/>
      <c r="I261" s="43"/>
      <c r="J261" s="43"/>
      <c r="K261" s="43"/>
      <c r="L261" s="43"/>
      <c r="M261" s="43"/>
      <c r="N261" s="43"/>
      <c r="O261" s="43"/>
      <c r="P261" s="43"/>
      <c r="Q261" s="43"/>
      <c r="R261" s="43"/>
      <c r="S261" s="43"/>
      <c r="T261" s="43"/>
      <c r="U261" s="43"/>
      <c r="V261" s="43"/>
      <c r="W261" s="43"/>
      <c r="X261" s="43"/>
      <c r="Y261" s="43"/>
      <c r="Z261" s="43"/>
    </row>
    <row r="262" spans="1:26" ht="15.75" customHeight="1">
      <c r="A262" s="43"/>
      <c r="B262" s="43"/>
      <c r="C262" s="43"/>
      <c r="D262" s="43"/>
      <c r="E262" s="43"/>
      <c r="F262" s="43"/>
      <c r="G262" s="43"/>
      <c r="H262" s="43"/>
      <c r="I262" s="43"/>
      <c r="J262" s="43"/>
      <c r="K262" s="43"/>
      <c r="L262" s="43"/>
      <c r="M262" s="43"/>
      <c r="N262" s="43"/>
      <c r="O262" s="43"/>
      <c r="P262" s="43"/>
      <c r="Q262" s="43"/>
      <c r="R262" s="43"/>
      <c r="S262" s="43"/>
      <c r="T262" s="43"/>
      <c r="U262" s="43"/>
      <c r="V262" s="43"/>
      <c r="W262" s="43"/>
      <c r="X262" s="43"/>
      <c r="Y262" s="43"/>
      <c r="Z262" s="43"/>
    </row>
    <row r="263" spans="1:26" ht="15.75" customHeight="1">
      <c r="A263" s="43"/>
      <c r="B263" s="43"/>
      <c r="C263" s="43"/>
      <c r="D263" s="43"/>
      <c r="E263" s="43"/>
      <c r="F263" s="43"/>
      <c r="G263" s="43"/>
      <c r="H263" s="43"/>
      <c r="I263" s="43"/>
      <c r="J263" s="43"/>
      <c r="K263" s="43"/>
      <c r="L263" s="43"/>
      <c r="M263" s="43"/>
      <c r="N263" s="43"/>
      <c r="O263" s="43"/>
      <c r="P263" s="43"/>
      <c r="Q263" s="43"/>
      <c r="R263" s="43"/>
      <c r="S263" s="43"/>
      <c r="T263" s="43"/>
      <c r="U263" s="43"/>
      <c r="V263" s="43"/>
      <c r="W263" s="43"/>
      <c r="X263" s="43"/>
      <c r="Y263" s="43"/>
      <c r="Z263" s="43"/>
    </row>
    <row r="264" spans="1:26" ht="15.75" customHeight="1">
      <c r="A264" s="43"/>
      <c r="B264" s="43"/>
      <c r="C264" s="43"/>
      <c r="D264" s="43"/>
      <c r="E264" s="43"/>
      <c r="F264" s="43"/>
      <c r="G264" s="43"/>
      <c r="H264" s="43"/>
      <c r="I264" s="43"/>
      <c r="J264" s="43"/>
      <c r="K264" s="43"/>
      <c r="L264" s="43"/>
      <c r="M264" s="43"/>
      <c r="N264" s="43"/>
      <c r="O264" s="43"/>
      <c r="P264" s="43"/>
      <c r="Q264" s="43"/>
      <c r="R264" s="43"/>
      <c r="S264" s="43"/>
      <c r="T264" s="43"/>
      <c r="U264" s="43"/>
      <c r="V264" s="43"/>
      <c r="W264" s="43"/>
      <c r="X264" s="43"/>
      <c r="Y264" s="43"/>
      <c r="Z264" s="43"/>
    </row>
    <row r="265" spans="1:26" ht="15.75" customHeight="1">
      <c r="A265" s="43"/>
      <c r="B265" s="43"/>
      <c r="C265" s="43"/>
      <c r="D265" s="43"/>
      <c r="E265" s="43"/>
      <c r="F265" s="43"/>
      <c r="G265" s="43"/>
      <c r="H265" s="43"/>
      <c r="I265" s="43"/>
      <c r="J265" s="43"/>
      <c r="K265" s="43"/>
      <c r="L265" s="43"/>
      <c r="M265" s="43"/>
      <c r="N265" s="43"/>
      <c r="O265" s="43"/>
      <c r="P265" s="43"/>
      <c r="Q265" s="43"/>
      <c r="R265" s="43"/>
      <c r="S265" s="43"/>
      <c r="T265" s="43"/>
      <c r="U265" s="43"/>
      <c r="V265" s="43"/>
      <c r="W265" s="43"/>
      <c r="X265" s="43"/>
      <c r="Y265" s="43"/>
      <c r="Z265" s="43"/>
    </row>
    <row r="266" spans="1:26" ht="15.75" customHeight="1">
      <c r="A266" s="43"/>
      <c r="B266" s="43"/>
      <c r="C266" s="43"/>
      <c r="D266" s="43"/>
      <c r="E266" s="43"/>
      <c r="F266" s="43"/>
      <c r="G266" s="43"/>
      <c r="H266" s="43"/>
      <c r="I266" s="43"/>
      <c r="J266" s="43"/>
      <c r="K266" s="43"/>
      <c r="L266" s="43"/>
      <c r="M266" s="43"/>
      <c r="N266" s="43"/>
      <c r="O266" s="43"/>
      <c r="P266" s="43"/>
      <c r="Q266" s="43"/>
      <c r="R266" s="43"/>
      <c r="S266" s="43"/>
      <c r="T266" s="43"/>
      <c r="U266" s="43"/>
      <c r="V266" s="43"/>
      <c r="W266" s="43"/>
      <c r="X266" s="43"/>
      <c r="Y266" s="43"/>
      <c r="Z266" s="43"/>
    </row>
    <row r="267" spans="1:26" ht="15.75" customHeight="1">
      <c r="A267" s="43"/>
      <c r="B267" s="43"/>
      <c r="C267" s="43"/>
      <c r="D267" s="43"/>
      <c r="E267" s="43"/>
      <c r="F267" s="43"/>
      <c r="G267" s="43"/>
      <c r="H267" s="43"/>
      <c r="I267" s="43"/>
      <c r="J267" s="43"/>
      <c r="K267" s="43"/>
      <c r="L267" s="43"/>
      <c r="M267" s="43"/>
      <c r="N267" s="43"/>
      <c r="O267" s="43"/>
      <c r="P267" s="43"/>
      <c r="Q267" s="43"/>
      <c r="R267" s="43"/>
      <c r="S267" s="43"/>
      <c r="T267" s="43"/>
      <c r="U267" s="43"/>
      <c r="V267" s="43"/>
      <c r="W267" s="43"/>
      <c r="X267" s="43"/>
      <c r="Y267" s="43"/>
      <c r="Z267" s="43"/>
    </row>
    <row r="268" spans="1:26" ht="15.75" customHeight="1">
      <c r="A268" s="43"/>
      <c r="B268" s="43"/>
      <c r="C268" s="43"/>
      <c r="D268" s="43"/>
      <c r="E268" s="43"/>
      <c r="F268" s="43"/>
      <c r="G268" s="43"/>
      <c r="H268" s="43"/>
      <c r="I268" s="43"/>
      <c r="J268" s="43"/>
      <c r="K268" s="43"/>
      <c r="L268" s="43"/>
      <c r="M268" s="43"/>
      <c r="N268" s="43"/>
      <c r="O268" s="43"/>
      <c r="P268" s="43"/>
      <c r="Q268" s="43"/>
      <c r="R268" s="43"/>
      <c r="S268" s="43"/>
      <c r="T268" s="43"/>
      <c r="U268" s="43"/>
      <c r="V268" s="43"/>
      <c r="W268" s="43"/>
      <c r="X268" s="43"/>
      <c r="Y268" s="43"/>
      <c r="Z268" s="43"/>
    </row>
    <row r="269" spans="1:26" ht="15.75" customHeight="1">
      <c r="A269" s="43"/>
      <c r="B269" s="43"/>
      <c r="C269" s="43"/>
      <c r="D269" s="43"/>
      <c r="E269" s="43"/>
      <c r="F269" s="43"/>
      <c r="G269" s="43"/>
      <c r="H269" s="43"/>
      <c r="I269" s="43"/>
      <c r="J269" s="43"/>
      <c r="K269" s="43"/>
      <c r="L269" s="43"/>
      <c r="M269" s="43"/>
      <c r="N269" s="43"/>
      <c r="O269" s="43"/>
      <c r="P269" s="43"/>
      <c r="Q269" s="43"/>
      <c r="R269" s="43"/>
      <c r="S269" s="43"/>
      <c r="T269" s="43"/>
      <c r="U269" s="43"/>
      <c r="V269" s="43"/>
      <c r="W269" s="43"/>
      <c r="X269" s="43"/>
      <c r="Y269" s="43"/>
      <c r="Z269" s="43"/>
    </row>
    <row r="270" spans="1:26" ht="15.75" customHeight="1">
      <c r="A270" s="43"/>
      <c r="B270" s="43"/>
      <c r="C270" s="43"/>
      <c r="D270" s="43"/>
      <c r="E270" s="43"/>
      <c r="F270" s="43"/>
      <c r="G270" s="43"/>
      <c r="H270" s="43"/>
      <c r="I270" s="43"/>
      <c r="J270" s="43"/>
      <c r="K270" s="43"/>
      <c r="L270" s="43"/>
      <c r="M270" s="43"/>
      <c r="N270" s="43"/>
      <c r="O270" s="43"/>
      <c r="P270" s="43"/>
      <c r="Q270" s="43"/>
      <c r="R270" s="43"/>
      <c r="S270" s="43"/>
      <c r="T270" s="43"/>
      <c r="U270" s="43"/>
      <c r="V270" s="43"/>
      <c r="W270" s="43"/>
      <c r="X270" s="43"/>
      <c r="Y270" s="43"/>
      <c r="Z270" s="43"/>
    </row>
    <row r="271" spans="1:26" ht="15.75" customHeight="1">
      <c r="A271" s="43"/>
      <c r="B271" s="43"/>
      <c r="C271" s="43"/>
      <c r="D271" s="43"/>
      <c r="E271" s="43"/>
      <c r="F271" s="43"/>
      <c r="G271" s="43"/>
      <c r="H271" s="43"/>
      <c r="I271" s="43"/>
      <c r="J271" s="43"/>
      <c r="K271" s="43"/>
      <c r="L271" s="43"/>
      <c r="M271" s="43"/>
      <c r="N271" s="43"/>
      <c r="O271" s="43"/>
      <c r="P271" s="43"/>
      <c r="Q271" s="43"/>
      <c r="R271" s="43"/>
      <c r="S271" s="43"/>
      <c r="T271" s="43"/>
      <c r="U271" s="43"/>
      <c r="V271" s="43"/>
      <c r="W271" s="43"/>
      <c r="X271" s="43"/>
      <c r="Y271" s="43"/>
      <c r="Z271" s="43"/>
    </row>
    <row r="272" spans="1:26" ht="15.75" customHeight="1">
      <c r="A272" s="43"/>
      <c r="B272" s="43"/>
      <c r="C272" s="43"/>
      <c r="D272" s="43"/>
      <c r="E272" s="43"/>
      <c r="F272" s="43"/>
      <c r="G272" s="43"/>
      <c r="H272" s="43"/>
      <c r="I272" s="43"/>
      <c r="J272" s="43"/>
      <c r="K272" s="43"/>
      <c r="L272" s="43"/>
      <c r="M272" s="43"/>
      <c r="N272" s="43"/>
      <c r="O272" s="43"/>
      <c r="P272" s="43"/>
      <c r="Q272" s="43"/>
      <c r="R272" s="43"/>
      <c r="S272" s="43"/>
      <c r="T272" s="43"/>
      <c r="U272" s="43"/>
      <c r="V272" s="43"/>
      <c r="W272" s="43"/>
      <c r="X272" s="43"/>
      <c r="Y272" s="43"/>
      <c r="Z272" s="43"/>
    </row>
    <row r="273" spans="1:26" ht="15.75" customHeight="1">
      <c r="A273" s="43"/>
      <c r="B273" s="43"/>
      <c r="C273" s="43"/>
      <c r="D273" s="43"/>
      <c r="E273" s="43"/>
      <c r="F273" s="43"/>
      <c r="G273" s="43"/>
      <c r="H273" s="43"/>
      <c r="I273" s="43"/>
      <c r="J273" s="43"/>
      <c r="K273" s="43"/>
      <c r="L273" s="43"/>
      <c r="M273" s="43"/>
      <c r="N273" s="43"/>
      <c r="O273" s="43"/>
      <c r="P273" s="43"/>
      <c r="Q273" s="43"/>
      <c r="R273" s="43"/>
      <c r="S273" s="43"/>
      <c r="T273" s="43"/>
      <c r="U273" s="43"/>
      <c r="V273" s="43"/>
      <c r="W273" s="43"/>
      <c r="X273" s="43"/>
      <c r="Y273" s="43"/>
      <c r="Z273" s="43"/>
    </row>
    <row r="274" spans="1:26" ht="15.75" customHeight="1">
      <c r="A274" s="43"/>
      <c r="B274" s="43"/>
      <c r="C274" s="43"/>
      <c r="D274" s="43"/>
      <c r="E274" s="43"/>
      <c r="F274" s="43"/>
      <c r="G274" s="43"/>
      <c r="H274" s="43"/>
      <c r="I274" s="43"/>
      <c r="J274" s="43"/>
      <c r="K274" s="43"/>
      <c r="L274" s="43"/>
      <c r="M274" s="43"/>
      <c r="N274" s="43"/>
      <c r="O274" s="43"/>
      <c r="P274" s="43"/>
      <c r="Q274" s="43"/>
      <c r="R274" s="43"/>
      <c r="S274" s="43"/>
      <c r="T274" s="43"/>
      <c r="U274" s="43"/>
      <c r="V274" s="43"/>
      <c r="W274" s="43"/>
      <c r="X274" s="43"/>
      <c r="Y274" s="43"/>
      <c r="Z274" s="43"/>
    </row>
    <row r="275" spans="1:26" ht="15.75" customHeight="1">
      <c r="A275" s="43"/>
      <c r="B275" s="43"/>
      <c r="C275" s="43"/>
      <c r="D275" s="43"/>
      <c r="E275" s="43"/>
      <c r="F275" s="43"/>
      <c r="G275" s="43"/>
      <c r="H275" s="43"/>
      <c r="I275" s="43"/>
      <c r="J275" s="43"/>
      <c r="K275" s="43"/>
      <c r="L275" s="43"/>
      <c r="M275" s="43"/>
      <c r="N275" s="43"/>
      <c r="O275" s="43"/>
      <c r="P275" s="43"/>
      <c r="Q275" s="43"/>
      <c r="R275" s="43"/>
      <c r="S275" s="43"/>
      <c r="T275" s="43"/>
      <c r="U275" s="43"/>
      <c r="V275" s="43"/>
      <c r="W275" s="43"/>
      <c r="X275" s="43"/>
      <c r="Y275" s="43"/>
      <c r="Z275" s="43"/>
    </row>
    <row r="276" spans="1:26" ht="15.75" customHeight="1">
      <c r="A276" s="43"/>
      <c r="B276" s="43"/>
      <c r="C276" s="43"/>
      <c r="D276" s="43"/>
      <c r="E276" s="43"/>
      <c r="F276" s="43"/>
      <c r="G276" s="43"/>
      <c r="H276" s="43"/>
      <c r="I276" s="43"/>
      <c r="J276" s="43"/>
      <c r="K276" s="43"/>
      <c r="L276" s="43"/>
      <c r="M276" s="43"/>
      <c r="N276" s="43"/>
      <c r="O276" s="43"/>
      <c r="P276" s="43"/>
      <c r="Q276" s="43"/>
      <c r="R276" s="43"/>
      <c r="S276" s="43"/>
      <c r="T276" s="43"/>
      <c r="U276" s="43"/>
      <c r="V276" s="43"/>
      <c r="W276" s="43"/>
      <c r="X276" s="43"/>
      <c r="Y276" s="43"/>
      <c r="Z276" s="43"/>
    </row>
    <row r="277" spans="1:26" ht="15.75" customHeight="1">
      <c r="A277" s="43"/>
      <c r="B277" s="43"/>
      <c r="C277" s="43"/>
      <c r="D277" s="43"/>
      <c r="E277" s="43"/>
      <c r="F277" s="43"/>
      <c r="G277" s="43"/>
      <c r="H277" s="43"/>
      <c r="I277" s="43"/>
      <c r="J277" s="43"/>
      <c r="K277" s="43"/>
      <c r="L277" s="43"/>
      <c r="M277" s="43"/>
      <c r="N277" s="43"/>
      <c r="O277" s="43"/>
      <c r="P277" s="43"/>
      <c r="Q277" s="43"/>
      <c r="R277" s="43"/>
      <c r="S277" s="43"/>
      <c r="T277" s="43"/>
      <c r="U277" s="43"/>
      <c r="V277" s="43"/>
      <c r="W277" s="43"/>
      <c r="X277" s="43"/>
      <c r="Y277" s="43"/>
      <c r="Z277" s="43"/>
    </row>
    <row r="278" spans="1:26" ht="15.75" customHeight="1">
      <c r="A278" s="43"/>
      <c r="B278" s="43"/>
      <c r="C278" s="43"/>
      <c r="D278" s="43"/>
      <c r="E278" s="43"/>
      <c r="F278" s="43"/>
      <c r="G278" s="43"/>
      <c r="H278" s="43"/>
      <c r="I278" s="43"/>
      <c r="J278" s="43"/>
      <c r="K278" s="43"/>
      <c r="L278" s="43"/>
      <c r="M278" s="43"/>
      <c r="N278" s="43"/>
      <c r="O278" s="43"/>
      <c r="P278" s="43"/>
      <c r="Q278" s="43"/>
      <c r="R278" s="43"/>
      <c r="S278" s="43"/>
      <c r="T278" s="43"/>
      <c r="U278" s="43"/>
      <c r="V278" s="43"/>
      <c r="W278" s="43"/>
      <c r="X278" s="43"/>
      <c r="Y278" s="43"/>
      <c r="Z278" s="43"/>
    </row>
    <row r="279" spans="1:26" ht="15.75" customHeight="1">
      <c r="A279" s="43"/>
      <c r="B279" s="43"/>
      <c r="C279" s="43"/>
      <c r="D279" s="43"/>
      <c r="E279" s="43"/>
      <c r="F279" s="43"/>
      <c r="G279" s="43"/>
      <c r="H279" s="43"/>
      <c r="I279" s="43"/>
      <c r="J279" s="43"/>
      <c r="K279" s="43"/>
      <c r="L279" s="43"/>
      <c r="M279" s="43"/>
      <c r="N279" s="43"/>
      <c r="O279" s="43"/>
      <c r="P279" s="43"/>
      <c r="Q279" s="43"/>
      <c r="R279" s="43"/>
      <c r="S279" s="43"/>
      <c r="T279" s="43"/>
      <c r="U279" s="43"/>
      <c r="V279" s="43"/>
      <c r="W279" s="43"/>
      <c r="X279" s="43"/>
      <c r="Y279" s="43"/>
      <c r="Z279" s="43"/>
    </row>
    <row r="280" spans="1:26" ht="15.75" customHeight="1">
      <c r="A280" s="43"/>
      <c r="B280" s="43"/>
      <c r="C280" s="43"/>
      <c r="D280" s="43"/>
      <c r="E280" s="43"/>
      <c r="F280" s="43"/>
      <c r="G280" s="43"/>
      <c r="H280" s="43"/>
      <c r="I280" s="43"/>
      <c r="J280" s="43"/>
      <c r="K280" s="43"/>
      <c r="L280" s="43"/>
      <c r="M280" s="43"/>
      <c r="N280" s="43"/>
      <c r="O280" s="43"/>
      <c r="P280" s="43"/>
      <c r="Q280" s="43"/>
      <c r="R280" s="43"/>
      <c r="S280" s="43"/>
      <c r="T280" s="43"/>
      <c r="U280" s="43"/>
      <c r="V280" s="43"/>
      <c r="W280" s="43"/>
      <c r="X280" s="43"/>
      <c r="Y280" s="43"/>
      <c r="Z280" s="43"/>
    </row>
    <row r="281" spans="1:26" ht="15.75" customHeight="1">
      <c r="A281" s="43"/>
      <c r="B281" s="43"/>
      <c r="C281" s="43"/>
      <c r="D281" s="43"/>
      <c r="E281" s="43"/>
      <c r="F281" s="43"/>
      <c r="G281" s="43"/>
      <c r="H281" s="43"/>
      <c r="I281" s="43"/>
      <c r="J281" s="43"/>
      <c r="K281" s="43"/>
      <c r="L281" s="43"/>
      <c r="M281" s="43"/>
      <c r="N281" s="43"/>
      <c r="O281" s="43"/>
      <c r="P281" s="43"/>
      <c r="Q281" s="43"/>
      <c r="R281" s="43"/>
      <c r="S281" s="43"/>
      <c r="T281" s="43"/>
      <c r="U281" s="43"/>
      <c r="V281" s="43"/>
      <c r="W281" s="43"/>
      <c r="X281" s="43"/>
      <c r="Y281" s="43"/>
      <c r="Z281" s="43"/>
    </row>
    <row r="282" spans="1:26" ht="15.75" customHeight="1">
      <c r="A282" s="43"/>
      <c r="B282" s="43"/>
      <c r="C282" s="43"/>
      <c r="D282" s="43"/>
      <c r="E282" s="43"/>
      <c r="F282" s="43"/>
      <c r="G282" s="43"/>
      <c r="H282" s="43"/>
      <c r="I282" s="43"/>
      <c r="J282" s="43"/>
      <c r="K282" s="43"/>
      <c r="L282" s="43"/>
      <c r="M282" s="43"/>
      <c r="N282" s="43"/>
      <c r="O282" s="43"/>
      <c r="P282" s="43"/>
      <c r="Q282" s="43"/>
      <c r="R282" s="43"/>
      <c r="S282" s="43"/>
      <c r="T282" s="43"/>
      <c r="U282" s="43"/>
      <c r="V282" s="43"/>
      <c r="W282" s="43"/>
      <c r="X282" s="43"/>
      <c r="Y282" s="43"/>
      <c r="Z282" s="43"/>
    </row>
    <row r="283" spans="1:26" ht="15.75" customHeight="1">
      <c r="A283" s="43"/>
      <c r="B283" s="43"/>
      <c r="C283" s="43"/>
      <c r="D283" s="43"/>
      <c r="E283" s="43"/>
      <c r="F283" s="43"/>
      <c r="G283" s="43"/>
      <c r="H283" s="43"/>
      <c r="I283" s="43"/>
      <c r="J283" s="43"/>
      <c r="K283" s="43"/>
      <c r="L283" s="43"/>
      <c r="M283" s="43"/>
      <c r="N283" s="43"/>
      <c r="O283" s="43"/>
      <c r="P283" s="43"/>
      <c r="Q283" s="43"/>
      <c r="R283" s="43"/>
      <c r="S283" s="43"/>
      <c r="T283" s="43"/>
      <c r="U283" s="43"/>
      <c r="V283" s="43"/>
      <c r="W283" s="43"/>
      <c r="X283" s="43"/>
      <c r="Y283" s="43"/>
      <c r="Z283" s="43"/>
    </row>
    <row r="284" spans="1:26" ht="15.75" customHeight="1">
      <c r="A284" s="43"/>
      <c r="B284" s="43"/>
      <c r="C284" s="43"/>
      <c r="D284" s="43"/>
      <c r="E284" s="43"/>
      <c r="F284" s="43"/>
      <c r="G284" s="43"/>
      <c r="H284" s="43"/>
      <c r="I284" s="43"/>
      <c r="J284" s="43"/>
      <c r="K284" s="43"/>
      <c r="L284" s="43"/>
      <c r="M284" s="43"/>
      <c r="N284" s="43"/>
      <c r="O284" s="43"/>
      <c r="P284" s="43"/>
      <c r="Q284" s="43"/>
      <c r="R284" s="43"/>
      <c r="S284" s="43"/>
      <c r="T284" s="43"/>
      <c r="U284" s="43"/>
      <c r="V284" s="43"/>
      <c r="W284" s="43"/>
      <c r="X284" s="43"/>
      <c r="Y284" s="43"/>
      <c r="Z284" s="43"/>
    </row>
    <row r="285" spans="1:26" ht="15.75" customHeight="1">
      <c r="A285" s="43"/>
      <c r="B285" s="43"/>
      <c r="C285" s="43"/>
      <c r="D285" s="43"/>
      <c r="E285" s="43"/>
      <c r="F285" s="43"/>
      <c r="G285" s="43"/>
      <c r="H285" s="43"/>
      <c r="I285" s="43"/>
      <c r="J285" s="43"/>
      <c r="K285" s="43"/>
      <c r="L285" s="43"/>
      <c r="M285" s="43"/>
      <c r="N285" s="43"/>
      <c r="O285" s="43"/>
      <c r="P285" s="43"/>
      <c r="Q285" s="43"/>
      <c r="R285" s="43"/>
      <c r="S285" s="43"/>
      <c r="T285" s="43"/>
      <c r="U285" s="43"/>
      <c r="V285" s="43"/>
      <c r="W285" s="43"/>
      <c r="X285" s="43"/>
      <c r="Y285" s="43"/>
      <c r="Z285" s="43"/>
    </row>
    <row r="286" spans="1:26" ht="15.75" customHeight="1">
      <c r="A286" s="43"/>
      <c r="B286" s="43"/>
      <c r="C286" s="43"/>
      <c r="D286" s="43"/>
      <c r="E286" s="43"/>
      <c r="F286" s="43"/>
      <c r="G286" s="43"/>
      <c r="H286" s="43"/>
      <c r="I286" s="43"/>
      <c r="J286" s="43"/>
      <c r="K286" s="43"/>
      <c r="L286" s="43"/>
      <c r="M286" s="43"/>
      <c r="N286" s="43"/>
      <c r="O286" s="43"/>
      <c r="P286" s="43"/>
      <c r="Q286" s="43"/>
      <c r="R286" s="43"/>
      <c r="S286" s="43"/>
      <c r="T286" s="43"/>
      <c r="U286" s="43"/>
      <c r="V286" s="43"/>
      <c r="W286" s="43"/>
      <c r="X286" s="43"/>
      <c r="Y286" s="43"/>
      <c r="Z286" s="43"/>
    </row>
    <row r="287" spans="1:26" ht="15.75" customHeight="1">
      <c r="A287" s="43"/>
      <c r="B287" s="43"/>
      <c r="C287" s="43"/>
      <c r="D287" s="43"/>
      <c r="E287" s="43"/>
      <c r="F287" s="43"/>
      <c r="G287" s="43"/>
      <c r="H287" s="43"/>
      <c r="I287" s="43"/>
      <c r="J287" s="43"/>
      <c r="K287" s="43"/>
      <c r="L287" s="43"/>
      <c r="M287" s="43"/>
      <c r="N287" s="43"/>
      <c r="O287" s="43"/>
      <c r="P287" s="43"/>
      <c r="Q287" s="43"/>
      <c r="R287" s="43"/>
      <c r="S287" s="43"/>
      <c r="T287" s="43"/>
      <c r="U287" s="43"/>
      <c r="V287" s="43"/>
      <c r="W287" s="43"/>
      <c r="X287" s="43"/>
      <c r="Y287" s="43"/>
      <c r="Z287" s="43"/>
    </row>
    <row r="288" spans="1:26" ht="15.75" customHeight="1">
      <c r="A288" s="43"/>
      <c r="B288" s="43"/>
      <c r="C288" s="43"/>
      <c r="D288" s="43"/>
      <c r="E288" s="43"/>
      <c r="F288" s="43"/>
      <c r="G288" s="43"/>
      <c r="H288" s="43"/>
      <c r="I288" s="43"/>
      <c r="J288" s="43"/>
      <c r="K288" s="43"/>
      <c r="L288" s="43"/>
      <c r="M288" s="43"/>
      <c r="N288" s="43"/>
      <c r="O288" s="43"/>
      <c r="P288" s="43"/>
      <c r="Q288" s="43"/>
      <c r="R288" s="43"/>
      <c r="S288" s="43"/>
      <c r="T288" s="43"/>
      <c r="U288" s="43"/>
      <c r="V288" s="43"/>
      <c r="W288" s="43"/>
      <c r="X288" s="43"/>
      <c r="Y288" s="43"/>
      <c r="Z288" s="43"/>
    </row>
    <row r="289" spans="1:26" ht="15.75" customHeight="1">
      <c r="A289" s="43"/>
      <c r="B289" s="43"/>
      <c r="C289" s="43"/>
      <c r="D289" s="43"/>
      <c r="E289" s="43"/>
      <c r="F289" s="43"/>
      <c r="G289" s="43"/>
      <c r="H289" s="43"/>
      <c r="I289" s="43"/>
      <c r="J289" s="43"/>
      <c r="K289" s="43"/>
      <c r="L289" s="43"/>
      <c r="M289" s="43"/>
      <c r="N289" s="43"/>
      <c r="O289" s="43"/>
      <c r="P289" s="43"/>
      <c r="Q289" s="43"/>
      <c r="R289" s="43"/>
      <c r="S289" s="43"/>
      <c r="T289" s="43"/>
      <c r="U289" s="43"/>
      <c r="V289" s="43"/>
      <c r="W289" s="43"/>
      <c r="X289" s="43"/>
      <c r="Y289" s="43"/>
      <c r="Z289" s="43"/>
    </row>
    <row r="290" spans="1:26" ht="15.75" customHeight="1">
      <c r="A290" s="43"/>
      <c r="B290" s="43"/>
      <c r="C290" s="43"/>
      <c r="D290" s="43"/>
      <c r="E290" s="43"/>
      <c r="F290" s="43"/>
      <c r="G290" s="43"/>
      <c r="H290" s="43"/>
      <c r="I290" s="43"/>
      <c r="J290" s="43"/>
      <c r="K290" s="43"/>
      <c r="L290" s="43"/>
      <c r="M290" s="43"/>
      <c r="N290" s="43"/>
      <c r="O290" s="43"/>
      <c r="P290" s="43"/>
      <c r="Q290" s="43"/>
      <c r="R290" s="43"/>
      <c r="S290" s="43"/>
      <c r="T290" s="43"/>
      <c r="U290" s="43"/>
      <c r="V290" s="43"/>
      <c r="W290" s="43"/>
      <c r="X290" s="43"/>
      <c r="Y290" s="43"/>
      <c r="Z290" s="43"/>
    </row>
    <row r="291" spans="1:26" ht="15.75" customHeight="1">
      <c r="A291" s="43"/>
      <c r="B291" s="43"/>
      <c r="C291" s="43"/>
      <c r="D291" s="43"/>
      <c r="E291" s="43"/>
      <c r="F291" s="43"/>
      <c r="G291" s="43"/>
      <c r="H291" s="43"/>
      <c r="I291" s="43"/>
      <c r="J291" s="43"/>
      <c r="K291" s="43"/>
      <c r="L291" s="43"/>
      <c r="M291" s="43"/>
      <c r="N291" s="43"/>
      <c r="O291" s="43"/>
      <c r="P291" s="43"/>
      <c r="Q291" s="43"/>
      <c r="R291" s="43"/>
      <c r="S291" s="43"/>
      <c r="T291" s="43"/>
      <c r="U291" s="43"/>
      <c r="V291" s="43"/>
      <c r="W291" s="43"/>
      <c r="X291" s="43"/>
      <c r="Y291" s="43"/>
      <c r="Z291" s="43"/>
    </row>
    <row r="292" spans="1:26" ht="15.75" customHeight="1">
      <c r="A292" s="43"/>
      <c r="B292" s="43"/>
      <c r="C292" s="43"/>
      <c r="D292" s="43"/>
      <c r="E292" s="43"/>
      <c r="F292" s="43"/>
      <c r="G292" s="43"/>
      <c r="H292" s="43"/>
      <c r="I292" s="43"/>
      <c r="J292" s="43"/>
      <c r="K292" s="43"/>
      <c r="L292" s="43"/>
      <c r="M292" s="43"/>
      <c r="N292" s="43"/>
      <c r="O292" s="43"/>
      <c r="P292" s="43"/>
      <c r="Q292" s="43"/>
      <c r="R292" s="43"/>
      <c r="S292" s="43"/>
      <c r="T292" s="43"/>
      <c r="U292" s="43"/>
      <c r="V292" s="43"/>
      <c r="W292" s="43"/>
      <c r="X292" s="43"/>
      <c r="Y292" s="43"/>
      <c r="Z292" s="43"/>
    </row>
    <row r="293" spans="1:26" ht="15.75" customHeight="1">
      <c r="A293" s="43"/>
      <c r="B293" s="43"/>
      <c r="C293" s="43"/>
      <c r="D293" s="43"/>
      <c r="E293" s="43"/>
      <c r="F293" s="43"/>
      <c r="G293" s="43"/>
      <c r="H293" s="43"/>
      <c r="I293" s="43"/>
      <c r="J293" s="43"/>
      <c r="K293" s="43"/>
      <c r="L293" s="43"/>
      <c r="M293" s="43"/>
      <c r="N293" s="43"/>
      <c r="O293" s="43"/>
      <c r="P293" s="43"/>
      <c r="Q293" s="43"/>
      <c r="R293" s="43"/>
      <c r="S293" s="43"/>
      <c r="T293" s="43"/>
      <c r="U293" s="43"/>
      <c r="V293" s="43"/>
      <c r="W293" s="43"/>
      <c r="X293" s="43"/>
      <c r="Y293" s="43"/>
      <c r="Z293" s="43"/>
    </row>
    <row r="294" spans="1:26" ht="15.75" customHeight="1">
      <c r="A294" s="43"/>
      <c r="B294" s="43"/>
      <c r="C294" s="43"/>
      <c r="D294" s="43"/>
      <c r="E294" s="43"/>
      <c r="F294" s="43"/>
      <c r="G294" s="43"/>
      <c r="H294" s="43"/>
      <c r="I294" s="43"/>
      <c r="J294" s="43"/>
      <c r="K294" s="43"/>
      <c r="L294" s="43"/>
      <c r="M294" s="43"/>
      <c r="N294" s="43"/>
      <c r="O294" s="43"/>
      <c r="P294" s="43"/>
      <c r="Q294" s="43"/>
      <c r="R294" s="43"/>
      <c r="S294" s="43"/>
      <c r="T294" s="43"/>
      <c r="U294" s="43"/>
      <c r="V294" s="43"/>
      <c r="W294" s="43"/>
      <c r="X294" s="43"/>
      <c r="Y294" s="43"/>
      <c r="Z294" s="43"/>
    </row>
    <row r="295" spans="1:26" ht="15.75" customHeight="1">
      <c r="A295" s="43"/>
      <c r="B295" s="43"/>
      <c r="C295" s="43"/>
      <c r="D295" s="43"/>
      <c r="E295" s="43"/>
      <c r="F295" s="43"/>
      <c r="G295" s="43"/>
      <c r="H295" s="43"/>
      <c r="I295" s="43"/>
      <c r="J295" s="43"/>
      <c r="K295" s="43"/>
      <c r="L295" s="43"/>
      <c r="M295" s="43"/>
      <c r="N295" s="43"/>
      <c r="O295" s="43"/>
      <c r="P295" s="43"/>
      <c r="Q295" s="43"/>
      <c r="R295" s="43"/>
      <c r="S295" s="43"/>
      <c r="T295" s="43"/>
      <c r="U295" s="43"/>
      <c r="V295" s="43"/>
      <c r="W295" s="43"/>
      <c r="X295" s="43"/>
      <c r="Y295" s="43"/>
      <c r="Z295" s="43"/>
    </row>
    <row r="296" spans="1:26" ht="15.75" customHeight="1">
      <c r="A296" s="43"/>
      <c r="B296" s="43"/>
      <c r="C296" s="43"/>
      <c r="D296" s="43"/>
      <c r="E296" s="43"/>
      <c r="F296" s="43"/>
      <c r="G296" s="43"/>
      <c r="H296" s="43"/>
      <c r="I296" s="43"/>
      <c r="J296" s="43"/>
      <c r="K296" s="43"/>
      <c r="L296" s="43"/>
      <c r="M296" s="43"/>
      <c r="N296" s="43"/>
      <c r="O296" s="43"/>
      <c r="P296" s="43"/>
      <c r="Q296" s="43"/>
      <c r="R296" s="43"/>
      <c r="S296" s="43"/>
      <c r="T296" s="43"/>
      <c r="U296" s="43"/>
      <c r="V296" s="43"/>
      <c r="W296" s="43"/>
      <c r="X296" s="43"/>
      <c r="Y296" s="43"/>
      <c r="Z296" s="43"/>
    </row>
    <row r="297" spans="1:26" ht="15.75" customHeight="1">
      <c r="A297" s="43"/>
      <c r="B297" s="43"/>
      <c r="C297" s="43"/>
      <c r="D297" s="43"/>
      <c r="E297" s="43"/>
      <c r="F297" s="43"/>
      <c r="G297" s="43"/>
      <c r="H297" s="43"/>
      <c r="I297" s="43"/>
      <c r="J297" s="43"/>
      <c r="K297" s="43"/>
      <c r="L297" s="43"/>
      <c r="M297" s="43"/>
      <c r="N297" s="43"/>
      <c r="O297" s="43"/>
      <c r="P297" s="43"/>
      <c r="Q297" s="43"/>
      <c r="R297" s="43"/>
      <c r="S297" s="43"/>
      <c r="T297" s="43"/>
      <c r="U297" s="43"/>
      <c r="V297" s="43"/>
      <c r="W297" s="43"/>
      <c r="X297" s="43"/>
      <c r="Y297" s="43"/>
      <c r="Z297" s="43"/>
    </row>
    <row r="298" spans="1:26" ht="15.75" customHeight="1">
      <c r="A298" s="43"/>
      <c r="B298" s="43"/>
      <c r="C298" s="43"/>
      <c r="D298" s="43"/>
      <c r="E298" s="43"/>
      <c r="F298" s="43"/>
      <c r="G298" s="43"/>
      <c r="H298" s="43"/>
      <c r="I298" s="43"/>
      <c r="J298" s="43"/>
      <c r="K298" s="43"/>
      <c r="L298" s="43"/>
      <c r="M298" s="43"/>
      <c r="N298" s="43"/>
      <c r="O298" s="43"/>
      <c r="P298" s="43"/>
      <c r="Q298" s="43"/>
      <c r="R298" s="43"/>
      <c r="S298" s="43"/>
      <c r="T298" s="43"/>
      <c r="U298" s="43"/>
      <c r="V298" s="43"/>
      <c r="W298" s="43"/>
      <c r="X298" s="43"/>
      <c r="Y298" s="43"/>
      <c r="Z298" s="43"/>
    </row>
    <row r="299" spans="1:26" ht="15.75" customHeight="1">
      <c r="A299" s="43"/>
      <c r="B299" s="43"/>
      <c r="C299" s="43"/>
      <c r="D299" s="43"/>
      <c r="E299" s="43"/>
      <c r="F299" s="43"/>
      <c r="G299" s="43"/>
      <c r="H299" s="43"/>
      <c r="I299" s="43"/>
      <c r="J299" s="43"/>
      <c r="K299" s="43"/>
      <c r="L299" s="43"/>
      <c r="M299" s="43"/>
      <c r="N299" s="43"/>
      <c r="O299" s="43"/>
      <c r="P299" s="43"/>
      <c r="Q299" s="43"/>
      <c r="R299" s="43"/>
      <c r="S299" s="43"/>
      <c r="T299" s="43"/>
      <c r="U299" s="43"/>
      <c r="V299" s="43"/>
      <c r="W299" s="43"/>
      <c r="X299" s="43"/>
      <c r="Y299" s="43"/>
      <c r="Z299" s="43"/>
    </row>
    <row r="300" spans="1:26" ht="15.75" customHeight="1">
      <c r="A300" s="43"/>
      <c r="B300" s="43"/>
      <c r="C300" s="43"/>
      <c r="D300" s="43"/>
      <c r="E300" s="43"/>
      <c r="F300" s="43"/>
      <c r="G300" s="43"/>
      <c r="H300" s="43"/>
      <c r="I300" s="43"/>
      <c r="J300" s="43"/>
      <c r="K300" s="43"/>
      <c r="L300" s="43"/>
      <c r="M300" s="43"/>
      <c r="N300" s="43"/>
      <c r="O300" s="43"/>
      <c r="P300" s="43"/>
      <c r="Q300" s="43"/>
      <c r="R300" s="43"/>
      <c r="S300" s="43"/>
      <c r="T300" s="43"/>
      <c r="U300" s="43"/>
      <c r="V300" s="43"/>
      <c r="W300" s="43"/>
      <c r="X300" s="43"/>
      <c r="Y300" s="43"/>
      <c r="Z300" s="43"/>
    </row>
    <row r="301" spans="1:26" ht="15.75" customHeight="1">
      <c r="A301" s="43"/>
      <c r="B301" s="43"/>
      <c r="C301" s="43"/>
      <c r="D301" s="43"/>
      <c r="E301" s="43"/>
      <c r="F301" s="43"/>
      <c r="G301" s="43"/>
      <c r="H301" s="43"/>
      <c r="I301" s="43"/>
      <c r="J301" s="43"/>
      <c r="K301" s="43"/>
      <c r="L301" s="43"/>
      <c r="M301" s="43"/>
      <c r="N301" s="43"/>
      <c r="O301" s="43"/>
      <c r="P301" s="43"/>
      <c r="Q301" s="43"/>
      <c r="R301" s="43"/>
      <c r="S301" s="43"/>
      <c r="T301" s="43"/>
      <c r="U301" s="43"/>
      <c r="V301" s="43"/>
      <c r="W301" s="43"/>
      <c r="X301" s="43"/>
      <c r="Y301" s="43"/>
      <c r="Z301" s="43"/>
    </row>
    <row r="302" spans="1:26" ht="15.75" customHeight="1">
      <c r="A302" s="43"/>
      <c r="B302" s="43"/>
      <c r="C302" s="43"/>
      <c r="D302" s="43"/>
      <c r="E302" s="43"/>
      <c r="F302" s="43"/>
      <c r="G302" s="43"/>
      <c r="H302" s="43"/>
      <c r="I302" s="43"/>
      <c r="J302" s="43"/>
      <c r="K302" s="43"/>
      <c r="L302" s="43"/>
      <c r="M302" s="43"/>
      <c r="N302" s="43"/>
      <c r="O302" s="43"/>
      <c r="P302" s="43"/>
      <c r="Q302" s="43"/>
      <c r="R302" s="43"/>
      <c r="S302" s="43"/>
      <c r="T302" s="43"/>
      <c r="U302" s="43"/>
      <c r="V302" s="43"/>
      <c r="W302" s="43"/>
      <c r="X302" s="43"/>
      <c r="Y302" s="43"/>
      <c r="Z302" s="43"/>
    </row>
    <row r="303" spans="1:26" ht="15.75" customHeight="1">
      <c r="A303" s="43"/>
      <c r="B303" s="43"/>
      <c r="C303" s="43"/>
      <c r="D303" s="43"/>
      <c r="E303" s="43"/>
      <c r="F303" s="43"/>
      <c r="G303" s="43"/>
      <c r="H303" s="43"/>
      <c r="I303" s="43"/>
      <c r="J303" s="43"/>
      <c r="K303" s="43"/>
      <c r="L303" s="43"/>
      <c r="M303" s="43"/>
      <c r="N303" s="43"/>
      <c r="O303" s="43"/>
      <c r="P303" s="43"/>
      <c r="Q303" s="43"/>
      <c r="R303" s="43"/>
      <c r="S303" s="43"/>
      <c r="T303" s="43"/>
      <c r="U303" s="43"/>
      <c r="V303" s="43"/>
      <c r="W303" s="43"/>
      <c r="X303" s="43"/>
      <c r="Y303" s="43"/>
      <c r="Z303" s="43"/>
    </row>
    <row r="304" spans="1:26" ht="15.75" customHeight="1">
      <c r="A304" s="43"/>
      <c r="B304" s="43"/>
      <c r="C304" s="43"/>
      <c r="D304" s="43"/>
      <c r="E304" s="43"/>
      <c r="F304" s="43"/>
      <c r="G304" s="43"/>
      <c r="H304" s="43"/>
      <c r="I304" s="43"/>
      <c r="J304" s="43"/>
      <c r="K304" s="43"/>
      <c r="L304" s="43"/>
      <c r="M304" s="43"/>
      <c r="N304" s="43"/>
      <c r="O304" s="43"/>
      <c r="P304" s="43"/>
      <c r="Q304" s="43"/>
      <c r="R304" s="43"/>
      <c r="S304" s="43"/>
      <c r="T304" s="43"/>
      <c r="U304" s="43"/>
      <c r="V304" s="43"/>
      <c r="W304" s="43"/>
      <c r="X304" s="43"/>
      <c r="Y304" s="43"/>
      <c r="Z304" s="43"/>
    </row>
    <row r="305" spans="1:26" ht="15.75" customHeight="1">
      <c r="A305" s="43"/>
      <c r="B305" s="43"/>
      <c r="C305" s="43"/>
      <c r="D305" s="43"/>
      <c r="E305" s="43"/>
      <c r="F305" s="43"/>
      <c r="G305" s="43"/>
      <c r="H305" s="43"/>
      <c r="I305" s="43"/>
      <c r="J305" s="43"/>
      <c r="K305" s="43"/>
      <c r="L305" s="43"/>
      <c r="M305" s="43"/>
      <c r="N305" s="43"/>
      <c r="O305" s="43"/>
      <c r="P305" s="43"/>
      <c r="Q305" s="43"/>
      <c r="R305" s="43"/>
      <c r="S305" s="43"/>
      <c r="T305" s="43"/>
      <c r="U305" s="43"/>
      <c r="V305" s="43"/>
      <c r="W305" s="43"/>
      <c r="X305" s="43"/>
      <c r="Y305" s="43"/>
      <c r="Z305" s="43"/>
    </row>
    <row r="306" spans="1:26" ht="15.75" customHeight="1">
      <c r="A306" s="43"/>
      <c r="B306" s="43"/>
      <c r="C306" s="43"/>
      <c r="D306" s="43"/>
      <c r="E306" s="43"/>
      <c r="F306" s="43"/>
      <c r="G306" s="43"/>
      <c r="H306" s="43"/>
      <c r="I306" s="43"/>
      <c r="J306" s="43"/>
      <c r="K306" s="43"/>
      <c r="L306" s="43"/>
      <c r="M306" s="43"/>
      <c r="N306" s="43"/>
      <c r="O306" s="43"/>
      <c r="P306" s="43"/>
      <c r="Q306" s="43"/>
      <c r="R306" s="43"/>
      <c r="S306" s="43"/>
      <c r="T306" s="43"/>
      <c r="U306" s="43"/>
      <c r="V306" s="43"/>
      <c r="W306" s="43"/>
      <c r="X306" s="43"/>
      <c r="Y306" s="43"/>
      <c r="Z306" s="43"/>
    </row>
    <row r="307" spans="1:26" ht="15.75" customHeight="1">
      <c r="A307" s="43"/>
      <c r="B307" s="43"/>
      <c r="C307" s="43"/>
      <c r="D307" s="43"/>
      <c r="E307" s="43"/>
      <c r="F307" s="43"/>
      <c r="G307" s="43"/>
      <c r="H307" s="43"/>
      <c r="I307" s="43"/>
      <c r="J307" s="43"/>
      <c r="K307" s="43"/>
      <c r="L307" s="43"/>
      <c r="M307" s="43"/>
      <c r="N307" s="43"/>
      <c r="O307" s="43"/>
      <c r="P307" s="43"/>
      <c r="Q307" s="43"/>
      <c r="R307" s="43"/>
      <c r="S307" s="43"/>
      <c r="T307" s="43"/>
      <c r="U307" s="43"/>
      <c r="V307" s="43"/>
      <c r="W307" s="43"/>
      <c r="X307" s="43"/>
      <c r="Y307" s="43"/>
      <c r="Z307" s="43"/>
    </row>
    <row r="308" spans="1:26" ht="15.75" customHeight="1">
      <c r="A308" s="43"/>
      <c r="B308" s="43"/>
      <c r="C308" s="43"/>
      <c r="D308" s="43"/>
      <c r="E308" s="43"/>
      <c r="F308" s="43"/>
      <c r="G308" s="43"/>
      <c r="H308" s="43"/>
      <c r="I308" s="43"/>
      <c r="J308" s="43"/>
      <c r="K308" s="43"/>
      <c r="L308" s="43"/>
      <c r="M308" s="43"/>
      <c r="N308" s="43"/>
      <c r="O308" s="43"/>
      <c r="P308" s="43"/>
      <c r="Q308" s="43"/>
      <c r="R308" s="43"/>
      <c r="S308" s="43"/>
      <c r="T308" s="43"/>
      <c r="U308" s="43"/>
      <c r="V308" s="43"/>
      <c r="W308" s="43"/>
      <c r="X308" s="43"/>
      <c r="Y308" s="43"/>
      <c r="Z308" s="43"/>
    </row>
    <row r="309" spans="1:26" ht="15.75" customHeight="1">
      <c r="A309" s="43"/>
      <c r="B309" s="43"/>
      <c r="C309" s="43"/>
      <c r="D309" s="43"/>
      <c r="E309" s="43"/>
      <c r="F309" s="43"/>
      <c r="G309" s="43"/>
      <c r="H309" s="43"/>
      <c r="I309" s="43"/>
      <c r="J309" s="43"/>
      <c r="K309" s="43"/>
      <c r="L309" s="43"/>
      <c r="M309" s="43"/>
      <c r="N309" s="43"/>
      <c r="O309" s="43"/>
      <c r="P309" s="43"/>
      <c r="Q309" s="43"/>
      <c r="R309" s="43"/>
      <c r="S309" s="43"/>
      <c r="T309" s="43"/>
      <c r="U309" s="43"/>
      <c r="V309" s="43"/>
      <c r="W309" s="43"/>
      <c r="X309" s="43"/>
      <c r="Y309" s="43"/>
      <c r="Z309" s="43"/>
    </row>
    <row r="310" spans="1:26" ht="15.75" customHeight="1">
      <c r="A310" s="43"/>
      <c r="B310" s="43"/>
      <c r="C310" s="43"/>
      <c r="D310" s="43"/>
      <c r="E310" s="43"/>
      <c r="F310" s="43"/>
      <c r="G310" s="43"/>
      <c r="H310" s="43"/>
      <c r="I310" s="43"/>
      <c r="J310" s="43"/>
      <c r="K310" s="43"/>
      <c r="L310" s="43"/>
      <c r="M310" s="43"/>
      <c r="N310" s="43"/>
      <c r="O310" s="43"/>
      <c r="P310" s="43"/>
      <c r="Q310" s="43"/>
      <c r="R310" s="43"/>
      <c r="S310" s="43"/>
      <c r="T310" s="43"/>
      <c r="U310" s="43"/>
      <c r="V310" s="43"/>
      <c r="W310" s="43"/>
      <c r="X310" s="43"/>
      <c r="Y310" s="43"/>
      <c r="Z310" s="43"/>
    </row>
    <row r="311" spans="1:26" ht="15.75" customHeight="1">
      <c r="A311" s="43"/>
      <c r="B311" s="43"/>
      <c r="C311" s="43"/>
      <c r="D311" s="43"/>
      <c r="E311" s="43"/>
      <c r="F311" s="43"/>
      <c r="G311" s="43"/>
      <c r="H311" s="43"/>
      <c r="I311" s="43"/>
      <c r="J311" s="43"/>
      <c r="K311" s="43"/>
      <c r="L311" s="43"/>
      <c r="M311" s="43"/>
      <c r="N311" s="43"/>
      <c r="O311" s="43"/>
      <c r="P311" s="43"/>
      <c r="Q311" s="43"/>
      <c r="R311" s="43"/>
      <c r="S311" s="43"/>
      <c r="T311" s="43"/>
      <c r="U311" s="43"/>
      <c r="V311" s="43"/>
      <c r="W311" s="43"/>
      <c r="X311" s="43"/>
      <c r="Y311" s="43"/>
      <c r="Z311" s="43"/>
    </row>
    <row r="312" spans="1:26" ht="15.75" customHeight="1">
      <c r="A312" s="43"/>
      <c r="B312" s="43"/>
      <c r="C312" s="43"/>
      <c r="D312" s="43"/>
      <c r="E312" s="43"/>
      <c r="F312" s="43"/>
      <c r="G312" s="43"/>
      <c r="H312" s="43"/>
      <c r="I312" s="43"/>
      <c r="J312" s="43"/>
      <c r="K312" s="43"/>
      <c r="L312" s="43"/>
      <c r="M312" s="43"/>
      <c r="N312" s="43"/>
      <c r="O312" s="43"/>
      <c r="P312" s="43"/>
      <c r="Q312" s="43"/>
      <c r="R312" s="43"/>
      <c r="S312" s="43"/>
      <c r="T312" s="43"/>
      <c r="U312" s="43"/>
      <c r="V312" s="43"/>
      <c r="W312" s="43"/>
      <c r="X312" s="43"/>
      <c r="Y312" s="43"/>
      <c r="Z312" s="43"/>
    </row>
    <row r="313" spans="1:26" ht="15.75" customHeight="1">
      <c r="A313" s="43"/>
      <c r="B313" s="43"/>
      <c r="C313" s="43"/>
      <c r="D313" s="43"/>
      <c r="E313" s="43"/>
      <c r="F313" s="43"/>
      <c r="G313" s="43"/>
      <c r="H313" s="43"/>
      <c r="I313" s="43"/>
      <c r="J313" s="43"/>
      <c r="K313" s="43"/>
      <c r="L313" s="43"/>
      <c r="M313" s="43"/>
      <c r="N313" s="43"/>
      <c r="O313" s="43"/>
      <c r="P313" s="43"/>
      <c r="Q313" s="43"/>
      <c r="R313" s="43"/>
      <c r="S313" s="43"/>
      <c r="T313" s="43"/>
      <c r="U313" s="43"/>
      <c r="V313" s="43"/>
      <c r="W313" s="43"/>
      <c r="X313" s="43"/>
      <c r="Y313" s="43"/>
      <c r="Z313" s="43"/>
    </row>
    <row r="314" spans="1:26" ht="15.75" customHeight="1">
      <c r="A314" s="43"/>
      <c r="B314" s="43"/>
      <c r="C314" s="43"/>
      <c r="D314" s="43"/>
      <c r="E314" s="43"/>
      <c r="F314" s="43"/>
      <c r="G314" s="43"/>
      <c r="H314" s="43"/>
      <c r="I314" s="43"/>
      <c r="J314" s="43"/>
      <c r="K314" s="43"/>
      <c r="L314" s="43"/>
      <c r="M314" s="43"/>
      <c r="N314" s="43"/>
      <c r="O314" s="43"/>
      <c r="P314" s="43"/>
      <c r="Q314" s="43"/>
      <c r="R314" s="43"/>
      <c r="S314" s="43"/>
      <c r="T314" s="43"/>
      <c r="U314" s="43"/>
      <c r="V314" s="43"/>
      <c r="W314" s="43"/>
      <c r="X314" s="43"/>
      <c r="Y314" s="43"/>
      <c r="Z314" s="43"/>
    </row>
    <row r="315" spans="1:26" ht="15.75" customHeight="1">
      <c r="A315" s="43"/>
      <c r="B315" s="43"/>
      <c r="C315" s="43"/>
      <c r="D315" s="43"/>
      <c r="E315" s="43"/>
      <c r="F315" s="43"/>
      <c r="G315" s="43"/>
      <c r="H315" s="43"/>
      <c r="I315" s="43"/>
      <c r="J315" s="43"/>
      <c r="K315" s="43"/>
      <c r="L315" s="43"/>
      <c r="M315" s="43"/>
      <c r="N315" s="43"/>
      <c r="O315" s="43"/>
      <c r="P315" s="43"/>
      <c r="Q315" s="43"/>
      <c r="R315" s="43"/>
      <c r="S315" s="43"/>
      <c r="T315" s="43"/>
      <c r="U315" s="43"/>
      <c r="V315" s="43"/>
      <c r="W315" s="43"/>
      <c r="X315" s="43"/>
      <c r="Y315" s="43"/>
      <c r="Z315" s="43"/>
    </row>
    <row r="316" spans="1:26" ht="15.75" customHeight="1">
      <c r="A316" s="43"/>
      <c r="B316" s="43"/>
      <c r="C316" s="43"/>
      <c r="D316" s="43"/>
      <c r="E316" s="43"/>
      <c r="F316" s="43"/>
      <c r="G316" s="43"/>
      <c r="H316" s="43"/>
      <c r="I316" s="43"/>
      <c r="J316" s="43"/>
      <c r="K316" s="43"/>
      <c r="L316" s="43"/>
      <c r="M316" s="43"/>
      <c r="N316" s="43"/>
      <c r="O316" s="43"/>
      <c r="P316" s="43"/>
      <c r="Q316" s="43"/>
      <c r="R316" s="43"/>
      <c r="S316" s="43"/>
      <c r="T316" s="43"/>
      <c r="U316" s="43"/>
      <c r="V316" s="43"/>
      <c r="W316" s="43"/>
      <c r="X316" s="43"/>
      <c r="Y316" s="43"/>
      <c r="Z316" s="43"/>
    </row>
    <row r="317" spans="1:26" ht="15.75" customHeight="1">
      <c r="A317" s="43"/>
      <c r="B317" s="43"/>
      <c r="C317" s="43"/>
      <c r="D317" s="43"/>
      <c r="E317" s="43"/>
      <c r="F317" s="43"/>
      <c r="G317" s="43"/>
      <c r="H317" s="43"/>
      <c r="I317" s="43"/>
      <c r="J317" s="43"/>
      <c r="K317" s="43"/>
      <c r="L317" s="43"/>
      <c r="M317" s="43"/>
      <c r="N317" s="43"/>
      <c r="O317" s="43"/>
      <c r="P317" s="43"/>
      <c r="Q317" s="43"/>
      <c r="R317" s="43"/>
      <c r="S317" s="43"/>
      <c r="T317" s="43"/>
      <c r="U317" s="43"/>
      <c r="V317" s="43"/>
      <c r="W317" s="43"/>
      <c r="X317" s="43"/>
      <c r="Y317" s="43"/>
      <c r="Z317" s="43"/>
    </row>
    <row r="318" spans="1:26" ht="15.75" customHeight="1">
      <c r="A318" s="43"/>
      <c r="B318" s="43"/>
      <c r="C318" s="43"/>
      <c r="D318" s="43"/>
      <c r="E318" s="43"/>
      <c r="F318" s="43"/>
      <c r="G318" s="43"/>
      <c r="H318" s="43"/>
      <c r="I318" s="43"/>
      <c r="J318" s="43"/>
      <c r="K318" s="43"/>
      <c r="L318" s="43"/>
      <c r="M318" s="43"/>
      <c r="N318" s="43"/>
      <c r="O318" s="43"/>
      <c r="P318" s="43"/>
      <c r="Q318" s="43"/>
      <c r="R318" s="43"/>
      <c r="S318" s="43"/>
      <c r="T318" s="43"/>
      <c r="U318" s="43"/>
      <c r="V318" s="43"/>
      <c r="W318" s="43"/>
      <c r="X318" s="43"/>
      <c r="Y318" s="43"/>
      <c r="Z318" s="43"/>
    </row>
    <row r="319" spans="1:26" ht="15.75" customHeight="1">
      <c r="A319" s="43"/>
      <c r="B319" s="43"/>
      <c r="C319" s="43"/>
      <c r="D319" s="43"/>
      <c r="E319" s="43"/>
      <c r="F319" s="43"/>
      <c r="G319" s="43"/>
      <c r="H319" s="43"/>
      <c r="I319" s="43"/>
      <c r="J319" s="43"/>
      <c r="K319" s="43"/>
      <c r="L319" s="43"/>
      <c r="M319" s="43"/>
      <c r="N319" s="43"/>
      <c r="O319" s="43"/>
      <c r="P319" s="43"/>
      <c r="Q319" s="43"/>
      <c r="R319" s="43"/>
      <c r="S319" s="43"/>
      <c r="T319" s="43"/>
      <c r="U319" s="43"/>
      <c r="V319" s="43"/>
      <c r="W319" s="43"/>
      <c r="X319" s="43"/>
      <c r="Y319" s="43"/>
      <c r="Z319" s="43"/>
    </row>
    <row r="320" spans="1:26" ht="15.75" customHeight="1">
      <c r="A320" s="43"/>
      <c r="B320" s="43"/>
      <c r="C320" s="43"/>
      <c r="D320" s="43"/>
      <c r="E320" s="43"/>
      <c r="F320" s="43"/>
      <c r="G320" s="43"/>
      <c r="H320" s="43"/>
      <c r="I320" s="43"/>
      <c r="J320" s="43"/>
      <c r="K320" s="43"/>
      <c r="L320" s="43"/>
      <c r="M320" s="43"/>
      <c r="N320" s="43"/>
      <c r="O320" s="43"/>
      <c r="P320" s="43"/>
      <c r="Q320" s="43"/>
      <c r="R320" s="43"/>
      <c r="S320" s="43"/>
      <c r="T320" s="43"/>
      <c r="U320" s="43"/>
      <c r="V320" s="43"/>
      <c r="W320" s="43"/>
      <c r="X320" s="43"/>
      <c r="Y320" s="43"/>
      <c r="Z320" s="43"/>
    </row>
    <row r="321" spans="1:26" ht="15.75" customHeight="1">
      <c r="A321" s="43"/>
      <c r="B321" s="43"/>
      <c r="C321" s="43"/>
      <c r="D321" s="43"/>
      <c r="E321" s="43"/>
      <c r="F321" s="43"/>
      <c r="G321" s="43"/>
      <c r="H321" s="43"/>
      <c r="I321" s="43"/>
      <c r="J321" s="43"/>
      <c r="K321" s="43"/>
      <c r="L321" s="43"/>
      <c r="M321" s="43"/>
      <c r="N321" s="43"/>
      <c r="O321" s="43"/>
      <c r="P321" s="43"/>
      <c r="Q321" s="43"/>
      <c r="R321" s="43"/>
      <c r="S321" s="43"/>
      <c r="T321" s="43"/>
      <c r="U321" s="43"/>
      <c r="V321" s="43"/>
      <c r="W321" s="43"/>
      <c r="X321" s="43"/>
      <c r="Y321" s="43"/>
      <c r="Z321" s="43"/>
    </row>
    <row r="322" spans="1:26" ht="15.75" customHeight="1">
      <c r="A322" s="43"/>
      <c r="B322" s="43"/>
      <c r="C322" s="43"/>
      <c r="D322" s="43"/>
      <c r="E322" s="43"/>
      <c r="F322" s="43"/>
      <c r="G322" s="43"/>
      <c r="H322" s="43"/>
      <c r="I322" s="43"/>
      <c r="J322" s="43"/>
      <c r="K322" s="43"/>
      <c r="L322" s="43"/>
      <c r="M322" s="43"/>
      <c r="N322" s="43"/>
      <c r="O322" s="43"/>
      <c r="P322" s="43"/>
      <c r="Q322" s="43"/>
      <c r="R322" s="43"/>
      <c r="S322" s="43"/>
      <c r="T322" s="43"/>
      <c r="U322" s="43"/>
      <c r="V322" s="43"/>
      <c r="W322" s="43"/>
      <c r="X322" s="43"/>
      <c r="Y322" s="43"/>
      <c r="Z322" s="43"/>
    </row>
    <row r="323" spans="1:26" ht="15.75" customHeight="1">
      <c r="A323" s="43"/>
      <c r="B323" s="43"/>
      <c r="C323" s="43"/>
      <c r="D323" s="43"/>
      <c r="E323" s="43"/>
      <c r="F323" s="43"/>
      <c r="G323" s="43"/>
      <c r="H323" s="43"/>
      <c r="I323" s="43"/>
      <c r="J323" s="43"/>
      <c r="K323" s="43"/>
      <c r="L323" s="43"/>
      <c r="M323" s="43"/>
      <c r="N323" s="43"/>
      <c r="O323" s="43"/>
      <c r="P323" s="43"/>
      <c r="Q323" s="43"/>
      <c r="R323" s="43"/>
      <c r="S323" s="43"/>
      <c r="T323" s="43"/>
      <c r="U323" s="43"/>
      <c r="V323" s="43"/>
      <c r="W323" s="43"/>
      <c r="X323" s="43"/>
      <c r="Y323" s="43"/>
      <c r="Z323" s="43"/>
    </row>
    <row r="324" spans="1:26" ht="15.75" customHeight="1">
      <c r="A324" s="43"/>
      <c r="B324" s="43"/>
      <c r="C324" s="43"/>
      <c r="D324" s="43"/>
      <c r="E324" s="43"/>
      <c r="F324" s="43"/>
      <c r="G324" s="43"/>
      <c r="H324" s="43"/>
      <c r="I324" s="43"/>
      <c r="J324" s="43"/>
      <c r="K324" s="43"/>
      <c r="L324" s="43"/>
      <c r="M324" s="43"/>
      <c r="N324" s="43"/>
      <c r="O324" s="43"/>
      <c r="P324" s="43"/>
      <c r="Q324" s="43"/>
      <c r="R324" s="43"/>
      <c r="S324" s="43"/>
      <c r="T324" s="43"/>
      <c r="U324" s="43"/>
      <c r="V324" s="43"/>
      <c r="W324" s="43"/>
      <c r="X324" s="43"/>
      <c r="Y324" s="43"/>
      <c r="Z324" s="43"/>
    </row>
    <row r="325" spans="1:26" ht="15.75" customHeight="1">
      <c r="A325" s="43"/>
      <c r="B325" s="43"/>
      <c r="C325" s="43"/>
      <c r="D325" s="43"/>
      <c r="E325" s="43"/>
      <c r="F325" s="43"/>
      <c r="G325" s="43"/>
      <c r="H325" s="43"/>
      <c r="I325" s="43"/>
      <c r="J325" s="43"/>
      <c r="K325" s="43"/>
      <c r="L325" s="43"/>
      <c r="M325" s="43"/>
      <c r="N325" s="43"/>
      <c r="O325" s="43"/>
      <c r="P325" s="43"/>
      <c r="Q325" s="43"/>
      <c r="R325" s="43"/>
      <c r="S325" s="43"/>
      <c r="T325" s="43"/>
      <c r="U325" s="43"/>
      <c r="V325" s="43"/>
      <c r="W325" s="43"/>
      <c r="X325" s="43"/>
      <c r="Y325" s="43"/>
      <c r="Z325" s="43"/>
    </row>
    <row r="326" spans="1:26" ht="15.75" customHeight="1">
      <c r="A326" s="43"/>
      <c r="B326" s="43"/>
      <c r="C326" s="43"/>
      <c r="D326" s="43"/>
      <c r="E326" s="43"/>
      <c r="F326" s="43"/>
      <c r="G326" s="43"/>
      <c r="H326" s="43"/>
      <c r="I326" s="43"/>
      <c r="J326" s="43"/>
      <c r="K326" s="43"/>
      <c r="L326" s="43"/>
      <c r="M326" s="43"/>
      <c r="N326" s="43"/>
      <c r="O326" s="43"/>
      <c r="P326" s="43"/>
      <c r="Q326" s="43"/>
      <c r="R326" s="43"/>
      <c r="S326" s="43"/>
      <c r="T326" s="43"/>
      <c r="U326" s="43"/>
      <c r="V326" s="43"/>
      <c r="W326" s="43"/>
      <c r="X326" s="43"/>
      <c r="Y326" s="43"/>
      <c r="Z326" s="43"/>
    </row>
    <row r="327" spans="1:26" ht="15.75" customHeight="1">
      <c r="A327" s="43"/>
      <c r="B327" s="43"/>
      <c r="C327" s="43"/>
      <c r="D327" s="43"/>
      <c r="E327" s="43"/>
      <c r="F327" s="43"/>
      <c r="G327" s="43"/>
      <c r="H327" s="43"/>
      <c r="I327" s="43"/>
      <c r="J327" s="43"/>
      <c r="K327" s="43"/>
      <c r="L327" s="43"/>
      <c r="M327" s="43"/>
      <c r="N327" s="43"/>
      <c r="O327" s="43"/>
      <c r="P327" s="43"/>
      <c r="Q327" s="43"/>
      <c r="R327" s="43"/>
      <c r="S327" s="43"/>
      <c r="T327" s="43"/>
      <c r="U327" s="43"/>
      <c r="V327" s="43"/>
      <c r="W327" s="43"/>
      <c r="X327" s="43"/>
      <c r="Y327" s="43"/>
      <c r="Z327" s="43"/>
    </row>
    <row r="328" spans="1:26" ht="15.75" customHeight="1">
      <c r="A328" s="43"/>
      <c r="B328" s="43"/>
      <c r="C328" s="43"/>
      <c r="D328" s="43"/>
      <c r="E328" s="43"/>
      <c r="F328" s="43"/>
      <c r="G328" s="43"/>
      <c r="H328" s="43"/>
      <c r="I328" s="43"/>
      <c r="J328" s="43"/>
      <c r="K328" s="43"/>
      <c r="L328" s="43"/>
      <c r="M328" s="43"/>
      <c r="N328" s="43"/>
      <c r="O328" s="43"/>
      <c r="P328" s="43"/>
      <c r="Q328" s="43"/>
      <c r="R328" s="43"/>
      <c r="S328" s="43"/>
      <c r="T328" s="43"/>
      <c r="U328" s="43"/>
      <c r="V328" s="43"/>
      <c r="W328" s="43"/>
      <c r="X328" s="43"/>
      <c r="Y328" s="43"/>
      <c r="Z328" s="43"/>
    </row>
    <row r="329" spans="1:26" ht="15.75" customHeight="1">
      <c r="A329" s="43"/>
      <c r="B329" s="43"/>
      <c r="C329" s="43"/>
      <c r="D329" s="43"/>
      <c r="E329" s="43"/>
      <c r="F329" s="43"/>
      <c r="G329" s="43"/>
      <c r="H329" s="43"/>
      <c r="I329" s="43"/>
      <c r="J329" s="43"/>
      <c r="K329" s="43"/>
      <c r="L329" s="43"/>
      <c r="M329" s="43"/>
      <c r="N329" s="43"/>
      <c r="O329" s="43"/>
      <c r="P329" s="43"/>
      <c r="Q329" s="43"/>
      <c r="R329" s="43"/>
      <c r="S329" s="43"/>
      <c r="T329" s="43"/>
      <c r="U329" s="43"/>
      <c r="V329" s="43"/>
      <c r="W329" s="43"/>
      <c r="X329" s="43"/>
      <c r="Y329" s="43"/>
      <c r="Z329" s="43"/>
    </row>
    <row r="330" spans="1:26" ht="15.75" customHeight="1">
      <c r="A330" s="43"/>
      <c r="B330" s="43"/>
      <c r="C330" s="43"/>
      <c r="D330" s="43"/>
      <c r="E330" s="43"/>
      <c r="F330" s="43"/>
      <c r="G330" s="43"/>
      <c r="H330" s="43"/>
      <c r="I330" s="43"/>
      <c r="J330" s="43"/>
      <c r="K330" s="43"/>
      <c r="L330" s="43"/>
      <c r="M330" s="43"/>
      <c r="N330" s="43"/>
      <c r="O330" s="43"/>
      <c r="P330" s="43"/>
      <c r="Q330" s="43"/>
      <c r="R330" s="43"/>
      <c r="S330" s="43"/>
      <c r="T330" s="43"/>
      <c r="U330" s="43"/>
      <c r="V330" s="43"/>
      <c r="W330" s="43"/>
      <c r="X330" s="43"/>
      <c r="Y330" s="43"/>
      <c r="Z330" s="43"/>
    </row>
    <row r="331" spans="1:26" ht="15.75" customHeight="1">
      <c r="A331" s="43"/>
      <c r="B331" s="43"/>
      <c r="C331" s="43"/>
      <c r="D331" s="43"/>
      <c r="E331" s="43"/>
      <c r="F331" s="43"/>
      <c r="G331" s="43"/>
      <c r="H331" s="43"/>
      <c r="I331" s="43"/>
      <c r="J331" s="43"/>
      <c r="K331" s="43"/>
      <c r="L331" s="43"/>
      <c r="M331" s="43"/>
      <c r="N331" s="43"/>
      <c r="O331" s="43"/>
      <c r="P331" s="43"/>
      <c r="Q331" s="43"/>
      <c r="R331" s="43"/>
      <c r="S331" s="43"/>
      <c r="T331" s="43"/>
      <c r="U331" s="43"/>
      <c r="V331" s="43"/>
      <c r="W331" s="43"/>
      <c r="X331" s="43"/>
      <c r="Y331" s="43"/>
      <c r="Z331" s="43"/>
    </row>
    <row r="332" spans="1:26" ht="15.75" customHeight="1">
      <c r="A332" s="43"/>
      <c r="B332" s="43"/>
      <c r="C332" s="43"/>
      <c r="D332" s="43"/>
      <c r="E332" s="43"/>
      <c r="F332" s="43"/>
      <c r="G332" s="43"/>
      <c r="H332" s="43"/>
      <c r="I332" s="43"/>
      <c r="J332" s="43"/>
      <c r="K332" s="43"/>
      <c r="L332" s="43"/>
      <c r="M332" s="43"/>
      <c r="N332" s="43"/>
      <c r="O332" s="43"/>
      <c r="P332" s="43"/>
      <c r="Q332" s="43"/>
      <c r="R332" s="43"/>
      <c r="S332" s="43"/>
      <c r="T332" s="43"/>
      <c r="U332" s="43"/>
      <c r="V332" s="43"/>
      <c r="W332" s="43"/>
      <c r="X332" s="43"/>
      <c r="Y332" s="43"/>
      <c r="Z332" s="43"/>
    </row>
    <row r="333" spans="1:26" ht="15.75" customHeight="1">
      <c r="A333" s="43"/>
      <c r="B333" s="43"/>
      <c r="C333" s="43"/>
      <c r="D333" s="43"/>
      <c r="E333" s="43"/>
      <c r="F333" s="43"/>
      <c r="G333" s="43"/>
      <c r="H333" s="43"/>
      <c r="I333" s="43"/>
      <c r="J333" s="43"/>
      <c r="K333" s="43"/>
      <c r="L333" s="43"/>
      <c r="M333" s="43"/>
      <c r="N333" s="43"/>
      <c r="O333" s="43"/>
      <c r="P333" s="43"/>
      <c r="Q333" s="43"/>
      <c r="R333" s="43"/>
      <c r="S333" s="43"/>
      <c r="T333" s="43"/>
      <c r="U333" s="43"/>
      <c r="V333" s="43"/>
      <c r="W333" s="43"/>
      <c r="X333" s="43"/>
      <c r="Y333" s="43"/>
      <c r="Z333" s="43"/>
    </row>
    <row r="334" spans="1:26" ht="15.75" customHeight="1">
      <c r="A334" s="43"/>
      <c r="B334" s="43"/>
      <c r="C334" s="43"/>
      <c r="D334" s="43"/>
      <c r="E334" s="43"/>
      <c r="F334" s="43"/>
      <c r="G334" s="43"/>
      <c r="H334" s="43"/>
      <c r="I334" s="43"/>
      <c r="J334" s="43"/>
      <c r="K334" s="43"/>
      <c r="L334" s="43"/>
      <c r="M334" s="43"/>
      <c r="N334" s="43"/>
      <c r="O334" s="43"/>
      <c r="P334" s="43"/>
      <c r="Q334" s="43"/>
      <c r="R334" s="43"/>
      <c r="S334" s="43"/>
      <c r="T334" s="43"/>
      <c r="U334" s="43"/>
      <c r="V334" s="43"/>
      <c r="W334" s="43"/>
      <c r="X334" s="43"/>
      <c r="Y334" s="43"/>
      <c r="Z334" s="43"/>
    </row>
    <row r="335" spans="1:26" ht="15.75" customHeight="1">
      <c r="A335" s="43"/>
      <c r="B335" s="43"/>
      <c r="C335" s="43"/>
      <c r="D335" s="43"/>
      <c r="E335" s="43"/>
      <c r="F335" s="43"/>
      <c r="G335" s="43"/>
      <c r="H335" s="43"/>
      <c r="I335" s="43"/>
      <c r="J335" s="43"/>
      <c r="K335" s="43"/>
      <c r="L335" s="43"/>
      <c r="M335" s="43"/>
      <c r="N335" s="43"/>
      <c r="O335" s="43"/>
      <c r="P335" s="43"/>
      <c r="Q335" s="43"/>
      <c r="R335" s="43"/>
      <c r="S335" s="43"/>
      <c r="T335" s="43"/>
      <c r="U335" s="43"/>
      <c r="V335" s="43"/>
      <c r="W335" s="43"/>
      <c r="X335" s="43"/>
      <c r="Y335" s="43"/>
      <c r="Z335" s="43"/>
    </row>
    <row r="336" spans="1:26" ht="15.75" customHeight="1">
      <c r="A336" s="43"/>
      <c r="B336" s="43"/>
      <c r="C336" s="43"/>
      <c r="D336" s="43"/>
      <c r="E336" s="43"/>
      <c r="F336" s="43"/>
      <c r="G336" s="43"/>
      <c r="H336" s="43"/>
      <c r="I336" s="43"/>
      <c r="J336" s="43"/>
      <c r="K336" s="43"/>
      <c r="L336" s="43"/>
      <c r="M336" s="43"/>
      <c r="N336" s="43"/>
      <c r="O336" s="43"/>
      <c r="P336" s="43"/>
      <c r="Q336" s="43"/>
      <c r="R336" s="43"/>
      <c r="S336" s="43"/>
      <c r="T336" s="43"/>
      <c r="U336" s="43"/>
      <c r="V336" s="43"/>
      <c r="W336" s="43"/>
      <c r="X336" s="43"/>
      <c r="Y336" s="43"/>
      <c r="Z336" s="43"/>
    </row>
    <row r="337" spans="1:26" ht="15.75" customHeight="1">
      <c r="A337" s="43"/>
      <c r="B337" s="43"/>
      <c r="C337" s="43"/>
      <c r="D337" s="43"/>
      <c r="E337" s="43"/>
      <c r="F337" s="43"/>
      <c r="G337" s="43"/>
      <c r="H337" s="43"/>
      <c r="I337" s="43"/>
      <c r="J337" s="43"/>
      <c r="K337" s="43"/>
      <c r="L337" s="43"/>
      <c r="M337" s="43"/>
      <c r="N337" s="43"/>
      <c r="O337" s="43"/>
      <c r="P337" s="43"/>
      <c r="Q337" s="43"/>
      <c r="R337" s="43"/>
      <c r="S337" s="43"/>
      <c r="T337" s="43"/>
      <c r="U337" s="43"/>
      <c r="V337" s="43"/>
      <c r="W337" s="43"/>
      <c r="X337" s="43"/>
      <c r="Y337" s="43"/>
      <c r="Z337" s="43"/>
    </row>
    <row r="338" spans="1:26" ht="15.75" customHeight="1">
      <c r="A338" s="43"/>
      <c r="B338" s="43"/>
      <c r="C338" s="43"/>
      <c r="D338" s="43"/>
      <c r="E338" s="43"/>
      <c r="F338" s="43"/>
      <c r="G338" s="43"/>
      <c r="H338" s="43"/>
      <c r="I338" s="43"/>
      <c r="J338" s="43"/>
      <c r="K338" s="43"/>
      <c r="L338" s="43"/>
      <c r="M338" s="43"/>
      <c r="N338" s="43"/>
      <c r="O338" s="43"/>
      <c r="P338" s="43"/>
      <c r="Q338" s="43"/>
      <c r="R338" s="43"/>
      <c r="S338" s="43"/>
      <c r="T338" s="43"/>
      <c r="U338" s="43"/>
      <c r="V338" s="43"/>
      <c r="W338" s="43"/>
      <c r="X338" s="43"/>
      <c r="Y338" s="43"/>
      <c r="Z338" s="43"/>
    </row>
    <row r="339" spans="1:26" ht="15.75" customHeight="1">
      <c r="A339" s="43"/>
      <c r="B339" s="43"/>
      <c r="C339" s="43"/>
      <c r="D339" s="43"/>
      <c r="E339" s="43"/>
      <c r="F339" s="43"/>
      <c r="G339" s="43"/>
      <c r="H339" s="43"/>
      <c r="I339" s="43"/>
      <c r="J339" s="43"/>
      <c r="K339" s="43"/>
      <c r="L339" s="43"/>
      <c r="M339" s="43"/>
      <c r="N339" s="43"/>
      <c r="O339" s="43"/>
      <c r="P339" s="43"/>
      <c r="Q339" s="43"/>
      <c r="R339" s="43"/>
      <c r="S339" s="43"/>
      <c r="T339" s="43"/>
      <c r="U339" s="43"/>
      <c r="V339" s="43"/>
      <c r="W339" s="43"/>
      <c r="X339" s="43"/>
      <c r="Y339" s="43"/>
      <c r="Z339" s="43"/>
    </row>
    <row r="340" spans="1:26" ht="15.75" customHeight="1">
      <c r="A340" s="43"/>
      <c r="B340" s="43"/>
      <c r="C340" s="43"/>
      <c r="D340" s="43"/>
      <c r="E340" s="43"/>
      <c r="F340" s="43"/>
      <c r="G340" s="43"/>
      <c r="H340" s="43"/>
      <c r="I340" s="43"/>
      <c r="J340" s="43"/>
      <c r="K340" s="43"/>
      <c r="L340" s="43"/>
      <c r="M340" s="43"/>
      <c r="N340" s="43"/>
      <c r="O340" s="43"/>
      <c r="P340" s="43"/>
      <c r="Q340" s="43"/>
      <c r="R340" s="43"/>
      <c r="S340" s="43"/>
      <c r="T340" s="43"/>
      <c r="U340" s="43"/>
      <c r="V340" s="43"/>
      <c r="W340" s="43"/>
      <c r="X340" s="43"/>
      <c r="Y340" s="43"/>
      <c r="Z340" s="43"/>
    </row>
    <row r="341" spans="1:26" ht="15.75" customHeight="1">
      <c r="A341" s="43"/>
      <c r="B341" s="43"/>
      <c r="C341" s="43"/>
      <c r="D341" s="43"/>
      <c r="E341" s="43"/>
      <c r="F341" s="43"/>
      <c r="G341" s="43"/>
      <c r="H341" s="43"/>
      <c r="I341" s="43"/>
      <c r="J341" s="43"/>
      <c r="K341" s="43"/>
      <c r="L341" s="43"/>
      <c r="M341" s="43"/>
      <c r="N341" s="43"/>
      <c r="O341" s="43"/>
      <c r="P341" s="43"/>
      <c r="Q341" s="43"/>
      <c r="R341" s="43"/>
      <c r="S341" s="43"/>
      <c r="T341" s="43"/>
      <c r="U341" s="43"/>
      <c r="V341" s="43"/>
      <c r="W341" s="43"/>
      <c r="X341" s="43"/>
      <c r="Y341" s="43"/>
      <c r="Z341" s="43"/>
    </row>
    <row r="342" spans="1:26" ht="15.75" customHeight="1">
      <c r="A342" s="43"/>
      <c r="B342" s="43"/>
      <c r="C342" s="43"/>
      <c r="D342" s="43"/>
      <c r="E342" s="43"/>
      <c r="F342" s="43"/>
      <c r="G342" s="43"/>
      <c r="H342" s="43"/>
      <c r="I342" s="43"/>
      <c r="J342" s="43"/>
      <c r="K342" s="43"/>
      <c r="L342" s="43"/>
      <c r="M342" s="43"/>
      <c r="N342" s="43"/>
      <c r="O342" s="43"/>
      <c r="P342" s="43"/>
      <c r="Q342" s="43"/>
      <c r="R342" s="43"/>
      <c r="S342" s="43"/>
      <c r="T342" s="43"/>
      <c r="U342" s="43"/>
      <c r="V342" s="43"/>
      <c r="W342" s="43"/>
      <c r="X342" s="43"/>
      <c r="Y342" s="43"/>
      <c r="Z342" s="43"/>
    </row>
    <row r="343" spans="1:26" ht="15.75" customHeight="1">
      <c r="A343" s="43"/>
      <c r="B343" s="43"/>
      <c r="C343" s="43"/>
      <c r="D343" s="43"/>
      <c r="E343" s="43"/>
      <c r="F343" s="43"/>
      <c r="G343" s="43"/>
      <c r="H343" s="43"/>
      <c r="I343" s="43"/>
      <c r="J343" s="43"/>
      <c r="K343" s="43"/>
      <c r="L343" s="43"/>
      <c r="M343" s="43"/>
      <c r="N343" s="43"/>
      <c r="O343" s="43"/>
      <c r="P343" s="43"/>
      <c r="Q343" s="43"/>
      <c r="R343" s="43"/>
      <c r="S343" s="43"/>
      <c r="T343" s="43"/>
      <c r="U343" s="43"/>
      <c r="V343" s="43"/>
      <c r="W343" s="43"/>
      <c r="X343" s="43"/>
      <c r="Y343" s="43"/>
      <c r="Z343" s="43"/>
    </row>
    <row r="344" spans="1:26" ht="15.75" customHeight="1">
      <c r="A344" s="43"/>
      <c r="B344" s="43"/>
      <c r="C344" s="43"/>
      <c r="D344" s="43"/>
      <c r="E344" s="43"/>
      <c r="F344" s="43"/>
      <c r="G344" s="43"/>
      <c r="H344" s="43"/>
      <c r="I344" s="43"/>
      <c r="J344" s="43"/>
      <c r="K344" s="43"/>
      <c r="L344" s="43"/>
      <c r="M344" s="43"/>
      <c r="N344" s="43"/>
      <c r="O344" s="43"/>
      <c r="P344" s="43"/>
      <c r="Q344" s="43"/>
      <c r="R344" s="43"/>
      <c r="S344" s="43"/>
      <c r="T344" s="43"/>
      <c r="U344" s="43"/>
      <c r="V344" s="43"/>
      <c r="W344" s="43"/>
      <c r="X344" s="43"/>
      <c r="Y344" s="43"/>
      <c r="Z344" s="43"/>
    </row>
    <row r="345" spans="1:26" ht="15.75" customHeight="1">
      <c r="A345" s="43"/>
      <c r="B345" s="43"/>
      <c r="C345" s="43"/>
      <c r="D345" s="43"/>
      <c r="E345" s="43"/>
      <c r="F345" s="43"/>
      <c r="G345" s="43"/>
      <c r="H345" s="43"/>
      <c r="I345" s="43"/>
      <c r="J345" s="43"/>
      <c r="K345" s="43"/>
      <c r="L345" s="43"/>
      <c r="M345" s="43"/>
      <c r="N345" s="43"/>
      <c r="O345" s="43"/>
      <c r="P345" s="43"/>
      <c r="Q345" s="43"/>
      <c r="R345" s="43"/>
      <c r="S345" s="43"/>
      <c r="T345" s="43"/>
      <c r="U345" s="43"/>
      <c r="V345" s="43"/>
      <c r="W345" s="43"/>
      <c r="X345" s="43"/>
      <c r="Y345" s="43"/>
      <c r="Z345" s="43"/>
    </row>
    <row r="346" spans="1:26" ht="15.75" customHeight="1">
      <c r="A346" s="43"/>
      <c r="B346" s="43"/>
      <c r="C346" s="43"/>
      <c r="D346" s="43"/>
      <c r="E346" s="43"/>
      <c r="F346" s="43"/>
      <c r="G346" s="43"/>
      <c r="H346" s="43"/>
      <c r="I346" s="43"/>
      <c r="J346" s="43"/>
      <c r="K346" s="43"/>
      <c r="L346" s="43"/>
      <c r="M346" s="43"/>
      <c r="N346" s="43"/>
      <c r="O346" s="43"/>
      <c r="P346" s="43"/>
      <c r="Q346" s="43"/>
      <c r="R346" s="43"/>
      <c r="S346" s="43"/>
      <c r="T346" s="43"/>
      <c r="U346" s="43"/>
      <c r="V346" s="43"/>
      <c r="W346" s="43"/>
      <c r="X346" s="43"/>
      <c r="Y346" s="43"/>
      <c r="Z346" s="43"/>
    </row>
    <row r="347" spans="1:26" ht="15.75" customHeight="1">
      <c r="A347" s="43"/>
      <c r="B347" s="43"/>
      <c r="C347" s="43"/>
      <c r="D347" s="43"/>
      <c r="E347" s="43"/>
      <c r="F347" s="43"/>
      <c r="G347" s="43"/>
      <c r="H347" s="43"/>
      <c r="I347" s="43"/>
      <c r="J347" s="43"/>
      <c r="K347" s="43"/>
      <c r="L347" s="43"/>
      <c r="M347" s="43"/>
      <c r="N347" s="43"/>
      <c r="O347" s="43"/>
      <c r="P347" s="43"/>
      <c r="Q347" s="43"/>
      <c r="R347" s="43"/>
      <c r="S347" s="43"/>
      <c r="T347" s="43"/>
      <c r="U347" s="43"/>
      <c r="V347" s="43"/>
      <c r="W347" s="43"/>
      <c r="X347" s="43"/>
      <c r="Y347" s="43"/>
      <c r="Z347" s="43"/>
    </row>
    <row r="348" spans="1:26" ht="15.75" customHeight="1">
      <c r="A348" s="43"/>
      <c r="B348" s="43"/>
      <c r="C348" s="43"/>
      <c r="D348" s="43"/>
      <c r="E348" s="43"/>
      <c r="F348" s="43"/>
      <c r="G348" s="43"/>
      <c r="H348" s="43"/>
      <c r="I348" s="43"/>
      <c r="J348" s="43"/>
      <c r="K348" s="43"/>
      <c r="L348" s="43"/>
      <c r="M348" s="43"/>
      <c r="N348" s="43"/>
      <c r="O348" s="43"/>
      <c r="P348" s="43"/>
      <c r="Q348" s="43"/>
      <c r="R348" s="43"/>
      <c r="S348" s="43"/>
      <c r="T348" s="43"/>
      <c r="U348" s="43"/>
      <c r="V348" s="43"/>
      <c r="W348" s="43"/>
      <c r="X348" s="43"/>
      <c r="Y348" s="43"/>
      <c r="Z348" s="43"/>
    </row>
    <row r="349" spans="1:26" ht="15.75" customHeight="1">
      <c r="A349" s="43"/>
      <c r="B349" s="43"/>
      <c r="C349" s="43"/>
      <c r="D349" s="43"/>
      <c r="E349" s="43"/>
      <c r="F349" s="43"/>
      <c r="G349" s="43"/>
      <c r="H349" s="43"/>
      <c r="I349" s="43"/>
      <c r="J349" s="43"/>
      <c r="K349" s="43"/>
      <c r="L349" s="43"/>
      <c r="M349" s="43"/>
      <c r="N349" s="43"/>
      <c r="O349" s="43"/>
      <c r="P349" s="43"/>
      <c r="Q349" s="43"/>
      <c r="R349" s="43"/>
      <c r="S349" s="43"/>
      <c r="T349" s="43"/>
      <c r="U349" s="43"/>
      <c r="V349" s="43"/>
      <c r="W349" s="43"/>
      <c r="X349" s="43"/>
      <c r="Y349" s="43"/>
      <c r="Z349" s="43"/>
    </row>
    <row r="350" spans="1:26" ht="15.75" customHeight="1">
      <c r="A350" s="43"/>
      <c r="B350" s="43"/>
      <c r="C350" s="43"/>
      <c r="D350" s="43"/>
      <c r="E350" s="43"/>
      <c r="F350" s="43"/>
      <c r="G350" s="43"/>
      <c r="H350" s="43"/>
      <c r="I350" s="43"/>
      <c r="J350" s="43"/>
      <c r="K350" s="43"/>
      <c r="L350" s="43"/>
      <c r="M350" s="43"/>
      <c r="N350" s="43"/>
      <c r="O350" s="43"/>
      <c r="P350" s="43"/>
      <c r="Q350" s="43"/>
      <c r="R350" s="43"/>
      <c r="S350" s="43"/>
      <c r="T350" s="43"/>
      <c r="U350" s="43"/>
      <c r="V350" s="43"/>
      <c r="W350" s="43"/>
      <c r="X350" s="43"/>
      <c r="Y350" s="43"/>
      <c r="Z350" s="43"/>
    </row>
    <row r="351" spans="1:26" ht="15.75" customHeight="1">
      <c r="A351" s="43"/>
      <c r="B351" s="43"/>
      <c r="C351" s="43"/>
      <c r="D351" s="43"/>
      <c r="E351" s="43"/>
      <c r="F351" s="43"/>
      <c r="G351" s="43"/>
      <c r="H351" s="43"/>
      <c r="I351" s="43"/>
      <c r="J351" s="43"/>
      <c r="K351" s="43"/>
      <c r="L351" s="43"/>
      <c r="M351" s="43"/>
      <c r="N351" s="43"/>
      <c r="O351" s="43"/>
      <c r="P351" s="43"/>
      <c r="Q351" s="43"/>
      <c r="R351" s="43"/>
      <c r="S351" s="43"/>
      <c r="T351" s="43"/>
      <c r="U351" s="43"/>
      <c r="V351" s="43"/>
      <c r="W351" s="43"/>
      <c r="X351" s="43"/>
      <c r="Y351" s="43"/>
      <c r="Z351" s="43"/>
    </row>
    <row r="352" spans="1:26" ht="15.75" customHeight="1">
      <c r="A352" s="43"/>
      <c r="B352" s="43"/>
      <c r="C352" s="43"/>
      <c r="D352" s="43"/>
      <c r="E352" s="43"/>
      <c r="F352" s="43"/>
      <c r="G352" s="43"/>
      <c r="H352" s="43"/>
      <c r="I352" s="43"/>
      <c r="J352" s="43"/>
      <c r="K352" s="43"/>
      <c r="L352" s="43"/>
      <c r="M352" s="43"/>
      <c r="N352" s="43"/>
      <c r="O352" s="43"/>
      <c r="P352" s="43"/>
      <c r="Q352" s="43"/>
      <c r="R352" s="43"/>
      <c r="S352" s="43"/>
      <c r="T352" s="43"/>
      <c r="U352" s="43"/>
      <c r="V352" s="43"/>
      <c r="W352" s="43"/>
      <c r="X352" s="43"/>
      <c r="Y352" s="43"/>
      <c r="Z352" s="43"/>
    </row>
    <row r="353" spans="1:26" ht="15.75" customHeight="1">
      <c r="A353" s="43"/>
      <c r="B353" s="43"/>
      <c r="C353" s="43"/>
      <c r="D353" s="43"/>
      <c r="E353" s="43"/>
      <c r="F353" s="43"/>
      <c r="G353" s="43"/>
      <c r="H353" s="43"/>
      <c r="I353" s="43"/>
      <c r="J353" s="43"/>
      <c r="K353" s="43"/>
      <c r="L353" s="43"/>
      <c r="M353" s="43"/>
      <c r="N353" s="43"/>
      <c r="O353" s="43"/>
      <c r="P353" s="43"/>
      <c r="Q353" s="43"/>
      <c r="R353" s="43"/>
      <c r="S353" s="43"/>
      <c r="T353" s="43"/>
      <c r="U353" s="43"/>
      <c r="V353" s="43"/>
      <c r="W353" s="43"/>
      <c r="X353" s="43"/>
      <c r="Y353" s="43"/>
      <c r="Z353" s="43"/>
    </row>
    <row r="354" spans="1:26" ht="15.75" customHeight="1">
      <c r="A354" s="43"/>
      <c r="B354" s="43"/>
      <c r="C354" s="43"/>
      <c r="D354" s="43"/>
      <c r="E354" s="43"/>
      <c r="F354" s="43"/>
      <c r="G354" s="43"/>
      <c r="H354" s="43"/>
      <c r="I354" s="43"/>
      <c r="J354" s="43"/>
      <c r="K354" s="43"/>
      <c r="L354" s="43"/>
      <c r="M354" s="43"/>
      <c r="N354" s="43"/>
      <c r="O354" s="43"/>
      <c r="P354" s="43"/>
      <c r="Q354" s="43"/>
      <c r="R354" s="43"/>
      <c r="S354" s="43"/>
      <c r="T354" s="43"/>
      <c r="U354" s="43"/>
      <c r="V354" s="43"/>
      <c r="W354" s="43"/>
      <c r="X354" s="43"/>
      <c r="Y354" s="43"/>
      <c r="Z354" s="43"/>
    </row>
    <row r="355" spans="1:26" ht="15.75" customHeight="1">
      <c r="A355" s="43"/>
      <c r="B355" s="43"/>
      <c r="C355" s="43"/>
      <c r="D355" s="43"/>
      <c r="E355" s="43"/>
      <c r="F355" s="43"/>
      <c r="G355" s="43"/>
      <c r="H355" s="43"/>
      <c r="I355" s="43"/>
      <c r="J355" s="43"/>
      <c r="K355" s="43"/>
      <c r="L355" s="43"/>
      <c r="M355" s="43"/>
      <c r="N355" s="43"/>
      <c r="O355" s="43"/>
      <c r="P355" s="43"/>
      <c r="Q355" s="43"/>
      <c r="R355" s="43"/>
      <c r="S355" s="43"/>
      <c r="T355" s="43"/>
      <c r="U355" s="43"/>
      <c r="V355" s="43"/>
      <c r="W355" s="43"/>
      <c r="X355" s="43"/>
      <c r="Y355" s="43"/>
      <c r="Z355" s="43"/>
    </row>
    <row r="356" spans="1:26" ht="15.75" customHeight="1">
      <c r="A356" s="43"/>
      <c r="B356" s="43"/>
      <c r="C356" s="43"/>
      <c r="D356" s="43"/>
      <c r="E356" s="43"/>
      <c r="F356" s="43"/>
      <c r="G356" s="43"/>
      <c r="H356" s="43"/>
      <c r="I356" s="43"/>
      <c r="J356" s="43"/>
      <c r="K356" s="43"/>
      <c r="L356" s="43"/>
      <c r="M356" s="43"/>
      <c r="N356" s="43"/>
      <c r="O356" s="43"/>
      <c r="P356" s="43"/>
      <c r="Q356" s="43"/>
      <c r="R356" s="43"/>
      <c r="S356" s="43"/>
      <c r="T356" s="43"/>
      <c r="U356" s="43"/>
      <c r="V356" s="43"/>
      <c r="W356" s="43"/>
      <c r="X356" s="43"/>
      <c r="Y356" s="43"/>
      <c r="Z356" s="43"/>
    </row>
    <row r="357" spans="1:26" ht="15.75" customHeight="1">
      <c r="A357" s="43"/>
      <c r="B357" s="43"/>
      <c r="C357" s="43"/>
      <c r="D357" s="43"/>
      <c r="E357" s="43"/>
      <c r="F357" s="43"/>
      <c r="G357" s="43"/>
      <c r="H357" s="43"/>
      <c r="I357" s="43"/>
      <c r="J357" s="43"/>
      <c r="K357" s="43"/>
      <c r="L357" s="43"/>
      <c r="M357" s="43"/>
      <c r="N357" s="43"/>
      <c r="O357" s="43"/>
      <c r="P357" s="43"/>
      <c r="Q357" s="43"/>
      <c r="R357" s="43"/>
      <c r="S357" s="43"/>
      <c r="T357" s="43"/>
      <c r="U357" s="43"/>
      <c r="V357" s="43"/>
      <c r="W357" s="43"/>
      <c r="X357" s="43"/>
      <c r="Y357" s="43"/>
      <c r="Z357" s="43"/>
    </row>
    <row r="358" spans="1:26" ht="15.75" customHeight="1">
      <c r="A358" s="43"/>
      <c r="B358" s="43"/>
      <c r="C358" s="43"/>
      <c r="D358" s="43"/>
      <c r="E358" s="43"/>
      <c r="F358" s="43"/>
      <c r="G358" s="43"/>
      <c r="H358" s="43"/>
      <c r="I358" s="43"/>
      <c r="J358" s="43"/>
      <c r="K358" s="43"/>
      <c r="L358" s="43"/>
      <c r="M358" s="43"/>
      <c r="N358" s="43"/>
      <c r="O358" s="43"/>
      <c r="P358" s="43"/>
      <c r="Q358" s="43"/>
      <c r="R358" s="43"/>
      <c r="S358" s="43"/>
      <c r="T358" s="43"/>
      <c r="U358" s="43"/>
      <c r="V358" s="43"/>
      <c r="W358" s="43"/>
      <c r="X358" s="43"/>
      <c r="Y358" s="43"/>
      <c r="Z358" s="43"/>
    </row>
    <row r="359" spans="1:26" ht="15.75" customHeight="1">
      <c r="A359" s="43"/>
      <c r="B359" s="43"/>
      <c r="C359" s="43"/>
      <c r="D359" s="43"/>
      <c r="E359" s="43"/>
      <c r="F359" s="43"/>
      <c r="G359" s="43"/>
      <c r="H359" s="43"/>
      <c r="I359" s="43"/>
      <c r="J359" s="43"/>
      <c r="K359" s="43"/>
      <c r="L359" s="43"/>
      <c r="M359" s="43"/>
      <c r="N359" s="43"/>
      <c r="O359" s="43"/>
      <c r="P359" s="43"/>
      <c r="Q359" s="43"/>
      <c r="R359" s="43"/>
      <c r="S359" s="43"/>
      <c r="T359" s="43"/>
      <c r="U359" s="43"/>
      <c r="V359" s="43"/>
      <c r="W359" s="43"/>
      <c r="X359" s="43"/>
      <c r="Y359" s="43"/>
      <c r="Z359" s="43"/>
    </row>
    <row r="360" spans="1:26" ht="15.75" customHeight="1">
      <c r="A360" s="43"/>
      <c r="B360" s="43"/>
      <c r="C360" s="43"/>
      <c r="D360" s="43"/>
      <c r="E360" s="43"/>
      <c r="F360" s="43"/>
      <c r="G360" s="43"/>
      <c r="H360" s="43"/>
      <c r="I360" s="43"/>
      <c r="J360" s="43"/>
      <c r="K360" s="43"/>
      <c r="L360" s="43"/>
      <c r="M360" s="43"/>
      <c r="N360" s="43"/>
      <c r="O360" s="43"/>
      <c r="P360" s="43"/>
      <c r="Q360" s="43"/>
      <c r="R360" s="43"/>
      <c r="S360" s="43"/>
      <c r="T360" s="43"/>
      <c r="U360" s="43"/>
      <c r="V360" s="43"/>
      <c r="W360" s="43"/>
      <c r="X360" s="43"/>
      <c r="Y360" s="43"/>
      <c r="Z360" s="43"/>
    </row>
    <row r="361" spans="1:26" ht="15.75" customHeight="1">
      <c r="A361" s="43"/>
      <c r="B361" s="43"/>
      <c r="C361" s="43"/>
      <c r="D361" s="43"/>
      <c r="E361" s="43"/>
      <c r="F361" s="43"/>
      <c r="G361" s="43"/>
      <c r="H361" s="43"/>
      <c r="I361" s="43"/>
      <c r="J361" s="43"/>
      <c r="K361" s="43"/>
      <c r="L361" s="43"/>
      <c r="M361" s="43"/>
      <c r="N361" s="43"/>
      <c r="O361" s="43"/>
      <c r="P361" s="43"/>
      <c r="Q361" s="43"/>
      <c r="R361" s="43"/>
      <c r="S361" s="43"/>
      <c r="T361" s="43"/>
      <c r="U361" s="43"/>
      <c r="V361" s="43"/>
      <c r="W361" s="43"/>
      <c r="X361" s="43"/>
      <c r="Y361" s="43"/>
      <c r="Z361" s="43"/>
    </row>
    <row r="362" spans="1:26" ht="15.75" customHeight="1">
      <c r="A362" s="43"/>
      <c r="B362" s="43"/>
      <c r="C362" s="43"/>
      <c r="D362" s="43"/>
      <c r="E362" s="43"/>
      <c r="F362" s="43"/>
      <c r="G362" s="43"/>
      <c r="H362" s="43"/>
      <c r="I362" s="43"/>
      <c r="J362" s="43"/>
      <c r="K362" s="43"/>
      <c r="L362" s="43"/>
      <c r="M362" s="43"/>
      <c r="N362" s="43"/>
      <c r="O362" s="43"/>
      <c r="P362" s="43"/>
      <c r="Q362" s="43"/>
      <c r="R362" s="43"/>
      <c r="S362" s="43"/>
      <c r="T362" s="43"/>
      <c r="U362" s="43"/>
      <c r="V362" s="43"/>
      <c r="W362" s="43"/>
      <c r="X362" s="43"/>
      <c r="Y362" s="43"/>
      <c r="Z362" s="43"/>
    </row>
    <row r="363" spans="1:26" ht="15.75" customHeight="1">
      <c r="A363" s="43"/>
      <c r="B363" s="43"/>
      <c r="C363" s="43"/>
      <c r="D363" s="43"/>
      <c r="E363" s="43"/>
      <c r="F363" s="43"/>
      <c r="G363" s="43"/>
      <c r="H363" s="43"/>
      <c r="I363" s="43"/>
      <c r="J363" s="43"/>
      <c r="K363" s="43"/>
      <c r="L363" s="43"/>
      <c r="M363" s="43"/>
      <c r="N363" s="43"/>
      <c r="O363" s="43"/>
      <c r="P363" s="43"/>
      <c r="Q363" s="43"/>
      <c r="R363" s="43"/>
      <c r="S363" s="43"/>
      <c r="T363" s="43"/>
      <c r="U363" s="43"/>
      <c r="V363" s="43"/>
      <c r="W363" s="43"/>
      <c r="X363" s="43"/>
      <c r="Y363" s="43"/>
      <c r="Z363" s="43"/>
    </row>
    <row r="364" spans="1:26" ht="15.75" customHeight="1">
      <c r="A364" s="43"/>
      <c r="B364" s="43"/>
      <c r="C364" s="43"/>
      <c r="D364" s="43"/>
      <c r="E364" s="43"/>
      <c r="F364" s="43"/>
      <c r="G364" s="43"/>
      <c r="H364" s="43"/>
      <c r="I364" s="43"/>
      <c r="J364" s="43"/>
      <c r="K364" s="43"/>
      <c r="L364" s="43"/>
      <c r="M364" s="43"/>
      <c r="N364" s="43"/>
      <c r="O364" s="43"/>
      <c r="P364" s="43"/>
      <c r="Q364" s="43"/>
      <c r="R364" s="43"/>
      <c r="S364" s="43"/>
      <c r="T364" s="43"/>
      <c r="U364" s="43"/>
      <c r="V364" s="43"/>
      <c r="W364" s="43"/>
      <c r="X364" s="43"/>
      <c r="Y364" s="43"/>
      <c r="Z364" s="43"/>
    </row>
    <row r="365" spans="1:26" ht="15.75" customHeight="1">
      <c r="A365" s="43"/>
      <c r="B365" s="43"/>
      <c r="C365" s="43"/>
      <c r="D365" s="43"/>
      <c r="E365" s="43"/>
      <c r="F365" s="43"/>
      <c r="G365" s="43"/>
      <c r="H365" s="43"/>
      <c r="I365" s="43"/>
      <c r="J365" s="43"/>
      <c r="K365" s="43"/>
      <c r="L365" s="43"/>
      <c r="M365" s="43"/>
      <c r="N365" s="43"/>
      <c r="O365" s="43"/>
      <c r="P365" s="43"/>
      <c r="Q365" s="43"/>
      <c r="R365" s="43"/>
      <c r="S365" s="43"/>
      <c r="T365" s="43"/>
      <c r="U365" s="43"/>
      <c r="V365" s="43"/>
      <c r="W365" s="43"/>
      <c r="X365" s="43"/>
      <c r="Y365" s="43"/>
      <c r="Z365" s="43"/>
    </row>
    <row r="366" spans="1:26" ht="15.75" customHeight="1">
      <c r="A366" s="43"/>
      <c r="B366" s="43"/>
      <c r="C366" s="43"/>
      <c r="D366" s="43"/>
      <c r="E366" s="43"/>
      <c r="F366" s="43"/>
      <c r="G366" s="43"/>
      <c r="H366" s="43"/>
      <c r="I366" s="43"/>
      <c r="J366" s="43"/>
      <c r="K366" s="43"/>
      <c r="L366" s="43"/>
      <c r="M366" s="43"/>
      <c r="N366" s="43"/>
      <c r="O366" s="43"/>
      <c r="P366" s="43"/>
      <c r="Q366" s="43"/>
      <c r="R366" s="43"/>
      <c r="S366" s="43"/>
      <c r="T366" s="43"/>
      <c r="U366" s="43"/>
      <c r="V366" s="43"/>
      <c r="W366" s="43"/>
      <c r="X366" s="43"/>
      <c r="Y366" s="43"/>
      <c r="Z366" s="43"/>
    </row>
    <row r="367" spans="1:26" ht="15.75" customHeight="1">
      <c r="A367" s="43"/>
      <c r="B367" s="43"/>
      <c r="C367" s="43"/>
      <c r="D367" s="43"/>
      <c r="E367" s="43"/>
      <c r="F367" s="43"/>
      <c r="G367" s="43"/>
      <c r="H367" s="43"/>
      <c r="I367" s="43"/>
      <c r="J367" s="43"/>
      <c r="K367" s="43"/>
      <c r="L367" s="43"/>
      <c r="M367" s="43"/>
      <c r="N367" s="43"/>
      <c r="O367" s="43"/>
      <c r="P367" s="43"/>
      <c r="Q367" s="43"/>
      <c r="R367" s="43"/>
      <c r="S367" s="43"/>
      <c r="T367" s="43"/>
      <c r="U367" s="43"/>
      <c r="V367" s="43"/>
      <c r="W367" s="43"/>
      <c r="X367" s="43"/>
      <c r="Y367" s="43"/>
      <c r="Z367" s="43"/>
    </row>
    <row r="368" spans="1:26" ht="15.75" customHeight="1">
      <c r="A368" s="43"/>
      <c r="B368" s="43"/>
      <c r="C368" s="43"/>
      <c r="D368" s="43"/>
      <c r="E368" s="43"/>
      <c r="F368" s="43"/>
      <c r="G368" s="43"/>
      <c r="H368" s="43"/>
      <c r="I368" s="43"/>
      <c r="J368" s="43"/>
      <c r="K368" s="43"/>
      <c r="L368" s="43"/>
      <c r="M368" s="43"/>
      <c r="N368" s="43"/>
      <c r="O368" s="43"/>
      <c r="P368" s="43"/>
      <c r="Q368" s="43"/>
      <c r="R368" s="43"/>
      <c r="S368" s="43"/>
      <c r="T368" s="43"/>
      <c r="U368" s="43"/>
      <c r="V368" s="43"/>
      <c r="W368" s="43"/>
      <c r="X368" s="43"/>
      <c r="Y368" s="43"/>
      <c r="Z368" s="43"/>
    </row>
    <row r="369" spans="1:26" ht="15.75" customHeight="1">
      <c r="A369" s="43"/>
      <c r="B369" s="43"/>
      <c r="C369" s="43"/>
      <c r="D369" s="43"/>
      <c r="E369" s="43"/>
      <c r="F369" s="43"/>
      <c r="G369" s="43"/>
      <c r="H369" s="43"/>
      <c r="I369" s="43"/>
      <c r="J369" s="43"/>
      <c r="K369" s="43"/>
      <c r="L369" s="43"/>
      <c r="M369" s="43"/>
      <c r="N369" s="43"/>
      <c r="O369" s="43"/>
      <c r="P369" s="43"/>
      <c r="Q369" s="43"/>
      <c r="R369" s="43"/>
      <c r="S369" s="43"/>
      <c r="T369" s="43"/>
      <c r="U369" s="43"/>
      <c r="V369" s="43"/>
      <c r="W369" s="43"/>
      <c r="X369" s="43"/>
      <c r="Y369" s="43"/>
      <c r="Z369" s="43"/>
    </row>
    <row r="370" spans="1:26" ht="15.75" customHeight="1">
      <c r="A370" s="43"/>
      <c r="B370" s="43"/>
      <c r="C370" s="43"/>
      <c r="D370" s="43"/>
      <c r="E370" s="43"/>
      <c r="F370" s="43"/>
      <c r="G370" s="43"/>
      <c r="H370" s="43"/>
      <c r="I370" s="43"/>
      <c r="J370" s="43"/>
      <c r="K370" s="43"/>
      <c r="L370" s="43"/>
      <c r="M370" s="43"/>
      <c r="N370" s="43"/>
      <c r="O370" s="43"/>
      <c r="P370" s="43"/>
      <c r="Q370" s="43"/>
      <c r="R370" s="43"/>
      <c r="S370" s="43"/>
      <c r="T370" s="43"/>
      <c r="U370" s="43"/>
      <c r="V370" s="43"/>
      <c r="W370" s="43"/>
      <c r="X370" s="43"/>
      <c r="Y370" s="43"/>
      <c r="Z370" s="43"/>
    </row>
    <row r="371" spans="1:26" ht="15.75" customHeight="1">
      <c r="A371" s="43"/>
      <c r="B371" s="43"/>
      <c r="C371" s="43"/>
      <c r="D371" s="43"/>
      <c r="E371" s="43"/>
      <c r="F371" s="43"/>
      <c r="G371" s="43"/>
      <c r="H371" s="43"/>
      <c r="I371" s="43"/>
      <c r="J371" s="43"/>
      <c r="K371" s="43"/>
      <c r="L371" s="43"/>
      <c r="M371" s="43"/>
      <c r="N371" s="43"/>
      <c r="O371" s="43"/>
      <c r="P371" s="43"/>
      <c r="Q371" s="43"/>
      <c r="R371" s="43"/>
      <c r="S371" s="43"/>
      <c r="T371" s="43"/>
      <c r="U371" s="43"/>
      <c r="V371" s="43"/>
      <c r="W371" s="43"/>
      <c r="X371" s="43"/>
      <c r="Y371" s="43"/>
      <c r="Z371" s="43"/>
    </row>
    <row r="372" spans="1:26" ht="15.75" customHeight="1">
      <c r="A372" s="43"/>
      <c r="B372" s="43"/>
      <c r="C372" s="43"/>
      <c r="D372" s="43"/>
      <c r="E372" s="43"/>
      <c r="F372" s="43"/>
      <c r="G372" s="43"/>
      <c r="H372" s="43"/>
      <c r="I372" s="43"/>
      <c r="J372" s="43"/>
      <c r="K372" s="43"/>
      <c r="L372" s="43"/>
      <c r="M372" s="43"/>
      <c r="N372" s="43"/>
      <c r="O372" s="43"/>
      <c r="P372" s="43"/>
      <c r="Q372" s="43"/>
      <c r="R372" s="43"/>
      <c r="S372" s="43"/>
      <c r="T372" s="43"/>
      <c r="U372" s="43"/>
      <c r="V372" s="43"/>
      <c r="W372" s="43"/>
      <c r="X372" s="43"/>
      <c r="Y372" s="43"/>
      <c r="Z372" s="43"/>
    </row>
    <row r="373" spans="1:26" ht="15.75" customHeight="1">
      <c r="A373" s="43"/>
      <c r="B373" s="43"/>
      <c r="C373" s="43"/>
      <c r="D373" s="43"/>
      <c r="E373" s="43"/>
      <c r="F373" s="43"/>
      <c r="G373" s="43"/>
      <c r="H373" s="43"/>
      <c r="I373" s="43"/>
      <c r="J373" s="43"/>
      <c r="K373" s="43"/>
      <c r="L373" s="43"/>
      <c r="M373" s="43"/>
      <c r="N373" s="43"/>
      <c r="O373" s="43"/>
      <c r="P373" s="43"/>
      <c r="Q373" s="43"/>
      <c r="R373" s="43"/>
      <c r="S373" s="43"/>
      <c r="T373" s="43"/>
      <c r="U373" s="43"/>
      <c r="V373" s="43"/>
      <c r="W373" s="43"/>
      <c r="X373" s="43"/>
      <c r="Y373" s="43"/>
      <c r="Z373" s="43"/>
    </row>
    <row r="374" spans="1:26" ht="15.75" customHeight="1">
      <c r="A374" s="43"/>
      <c r="B374" s="43"/>
      <c r="C374" s="43"/>
      <c r="D374" s="43"/>
      <c r="E374" s="43"/>
      <c r="F374" s="43"/>
      <c r="G374" s="43"/>
      <c r="H374" s="43"/>
      <c r="I374" s="43"/>
      <c r="J374" s="43"/>
      <c r="K374" s="43"/>
      <c r="L374" s="43"/>
      <c r="M374" s="43"/>
      <c r="N374" s="43"/>
      <c r="O374" s="43"/>
      <c r="P374" s="43"/>
      <c r="Q374" s="43"/>
      <c r="R374" s="43"/>
      <c r="S374" s="43"/>
      <c r="T374" s="43"/>
      <c r="U374" s="43"/>
      <c r="V374" s="43"/>
      <c r="W374" s="43"/>
      <c r="X374" s="43"/>
      <c r="Y374" s="43"/>
      <c r="Z374" s="43"/>
    </row>
    <row r="375" spans="1:26" ht="15.75" customHeight="1">
      <c r="A375" s="43"/>
      <c r="B375" s="43"/>
      <c r="C375" s="43"/>
      <c r="D375" s="43"/>
      <c r="E375" s="43"/>
      <c r="F375" s="43"/>
      <c r="G375" s="43"/>
      <c r="H375" s="43"/>
      <c r="I375" s="43"/>
      <c r="J375" s="43"/>
      <c r="K375" s="43"/>
      <c r="L375" s="43"/>
      <c r="M375" s="43"/>
      <c r="N375" s="43"/>
      <c r="O375" s="43"/>
      <c r="P375" s="43"/>
      <c r="Q375" s="43"/>
      <c r="R375" s="43"/>
      <c r="S375" s="43"/>
      <c r="T375" s="43"/>
      <c r="U375" s="43"/>
      <c r="V375" s="43"/>
      <c r="W375" s="43"/>
      <c r="X375" s="43"/>
      <c r="Y375" s="43"/>
      <c r="Z375" s="43"/>
    </row>
    <row r="376" spans="1:26" ht="15.75" customHeight="1">
      <c r="A376" s="43"/>
      <c r="B376" s="43"/>
      <c r="C376" s="43"/>
      <c r="D376" s="43"/>
      <c r="E376" s="43"/>
      <c r="F376" s="43"/>
      <c r="G376" s="43"/>
      <c r="H376" s="43"/>
      <c r="I376" s="43"/>
      <c r="J376" s="43"/>
      <c r="K376" s="43"/>
      <c r="L376" s="43"/>
      <c r="M376" s="43"/>
      <c r="N376" s="43"/>
      <c r="O376" s="43"/>
      <c r="P376" s="43"/>
      <c r="Q376" s="43"/>
      <c r="R376" s="43"/>
      <c r="S376" s="43"/>
      <c r="T376" s="43"/>
      <c r="U376" s="43"/>
      <c r="V376" s="43"/>
      <c r="W376" s="43"/>
      <c r="X376" s="43"/>
      <c r="Y376" s="43"/>
      <c r="Z376" s="43"/>
    </row>
    <row r="377" spans="1:26" ht="15.75" customHeight="1">
      <c r="A377" s="43"/>
      <c r="B377" s="43"/>
      <c r="C377" s="43"/>
      <c r="D377" s="43"/>
      <c r="E377" s="43"/>
      <c r="F377" s="43"/>
      <c r="G377" s="43"/>
      <c r="H377" s="43"/>
      <c r="I377" s="43"/>
      <c r="J377" s="43"/>
      <c r="K377" s="43"/>
      <c r="L377" s="43"/>
      <c r="M377" s="43"/>
      <c r="N377" s="43"/>
      <c r="O377" s="43"/>
      <c r="P377" s="43"/>
      <c r="Q377" s="43"/>
      <c r="R377" s="43"/>
      <c r="S377" s="43"/>
      <c r="T377" s="43"/>
      <c r="U377" s="43"/>
      <c r="V377" s="43"/>
      <c r="W377" s="43"/>
      <c r="X377" s="43"/>
      <c r="Y377" s="43"/>
      <c r="Z377" s="43"/>
    </row>
    <row r="378" spans="1:26" ht="15.75" customHeight="1">
      <c r="A378" s="43"/>
      <c r="B378" s="43"/>
      <c r="C378" s="43"/>
      <c r="D378" s="43"/>
      <c r="E378" s="43"/>
      <c r="F378" s="43"/>
      <c r="G378" s="43"/>
      <c r="H378" s="43"/>
      <c r="I378" s="43"/>
      <c r="J378" s="43"/>
      <c r="K378" s="43"/>
      <c r="L378" s="43"/>
      <c r="M378" s="43"/>
      <c r="N378" s="43"/>
      <c r="O378" s="43"/>
      <c r="P378" s="43"/>
      <c r="Q378" s="43"/>
      <c r="R378" s="43"/>
      <c r="S378" s="43"/>
      <c r="T378" s="43"/>
      <c r="U378" s="43"/>
      <c r="V378" s="43"/>
      <c r="W378" s="43"/>
      <c r="X378" s="43"/>
      <c r="Y378" s="43"/>
      <c r="Z378" s="43"/>
    </row>
    <row r="379" spans="1:26" ht="15.75" customHeight="1">
      <c r="A379" s="43"/>
      <c r="B379" s="43"/>
      <c r="C379" s="43"/>
      <c r="D379" s="43"/>
      <c r="E379" s="43"/>
      <c r="F379" s="43"/>
      <c r="G379" s="43"/>
      <c r="H379" s="43"/>
      <c r="I379" s="43"/>
      <c r="J379" s="43"/>
      <c r="K379" s="43"/>
      <c r="L379" s="43"/>
      <c r="M379" s="43"/>
      <c r="N379" s="43"/>
      <c r="O379" s="43"/>
      <c r="P379" s="43"/>
      <c r="Q379" s="43"/>
      <c r="R379" s="43"/>
      <c r="S379" s="43"/>
      <c r="T379" s="43"/>
      <c r="U379" s="43"/>
      <c r="V379" s="43"/>
      <c r="W379" s="43"/>
      <c r="X379" s="43"/>
      <c r="Y379" s="43"/>
      <c r="Z379" s="43"/>
    </row>
    <row r="380" spans="1:26" ht="15.75" customHeight="1">
      <c r="A380" s="43"/>
      <c r="B380" s="43"/>
      <c r="C380" s="43"/>
      <c r="D380" s="43"/>
      <c r="E380" s="43"/>
      <c r="F380" s="43"/>
      <c r="G380" s="43"/>
      <c r="H380" s="43"/>
      <c r="I380" s="43"/>
      <c r="J380" s="43"/>
      <c r="K380" s="43"/>
      <c r="L380" s="43"/>
      <c r="M380" s="43"/>
      <c r="N380" s="43"/>
      <c r="O380" s="43"/>
      <c r="P380" s="43"/>
      <c r="Q380" s="43"/>
      <c r="R380" s="43"/>
      <c r="S380" s="43"/>
      <c r="T380" s="43"/>
      <c r="U380" s="43"/>
      <c r="V380" s="43"/>
      <c r="W380" s="43"/>
      <c r="X380" s="43"/>
      <c r="Y380" s="43"/>
      <c r="Z380" s="43"/>
    </row>
    <row r="381" spans="1:26" ht="15.75" customHeight="1">
      <c r="A381" s="43"/>
      <c r="B381" s="43"/>
      <c r="C381" s="43"/>
      <c r="D381" s="43"/>
      <c r="E381" s="43"/>
      <c r="F381" s="43"/>
      <c r="G381" s="43"/>
      <c r="H381" s="43"/>
      <c r="I381" s="43"/>
      <c r="J381" s="43"/>
      <c r="K381" s="43"/>
      <c r="L381" s="43"/>
      <c r="M381" s="43"/>
      <c r="N381" s="43"/>
      <c r="O381" s="43"/>
      <c r="P381" s="43"/>
      <c r="Q381" s="43"/>
      <c r="R381" s="43"/>
      <c r="S381" s="43"/>
      <c r="T381" s="43"/>
      <c r="U381" s="43"/>
      <c r="V381" s="43"/>
      <c r="W381" s="43"/>
      <c r="X381" s="43"/>
      <c r="Y381" s="43"/>
      <c r="Z381" s="43"/>
    </row>
    <row r="382" spans="1:26" ht="15.75" customHeight="1">
      <c r="A382" s="43"/>
      <c r="B382" s="43"/>
      <c r="C382" s="43"/>
      <c r="D382" s="43"/>
      <c r="E382" s="43"/>
      <c r="F382" s="43"/>
      <c r="G382" s="43"/>
      <c r="H382" s="43"/>
      <c r="I382" s="43"/>
      <c r="J382" s="43"/>
      <c r="K382" s="43"/>
      <c r="L382" s="43"/>
      <c r="M382" s="43"/>
      <c r="N382" s="43"/>
      <c r="O382" s="43"/>
      <c r="P382" s="43"/>
      <c r="Q382" s="43"/>
      <c r="R382" s="43"/>
      <c r="S382" s="43"/>
      <c r="T382" s="43"/>
      <c r="U382" s="43"/>
      <c r="V382" s="43"/>
      <c r="W382" s="43"/>
      <c r="X382" s="43"/>
      <c r="Y382" s="43"/>
      <c r="Z382" s="43"/>
    </row>
    <row r="383" spans="1:26" ht="15.75" customHeight="1">
      <c r="A383" s="43"/>
      <c r="B383" s="43"/>
      <c r="C383" s="43"/>
      <c r="D383" s="43"/>
      <c r="E383" s="43"/>
      <c r="F383" s="43"/>
      <c r="G383" s="43"/>
      <c r="H383" s="43"/>
      <c r="I383" s="43"/>
      <c r="J383" s="43"/>
      <c r="K383" s="43"/>
      <c r="L383" s="43"/>
      <c r="M383" s="43"/>
      <c r="N383" s="43"/>
      <c r="O383" s="43"/>
      <c r="P383" s="43"/>
      <c r="Q383" s="43"/>
      <c r="R383" s="43"/>
      <c r="S383" s="43"/>
      <c r="T383" s="43"/>
      <c r="U383" s="43"/>
      <c r="V383" s="43"/>
      <c r="W383" s="43"/>
      <c r="X383" s="43"/>
      <c r="Y383" s="43"/>
      <c r="Z383" s="43"/>
    </row>
    <row r="384" spans="1:26" ht="15.75" customHeight="1">
      <c r="A384" s="43"/>
      <c r="B384" s="43"/>
      <c r="C384" s="43"/>
      <c r="D384" s="43"/>
      <c r="E384" s="43"/>
      <c r="F384" s="43"/>
      <c r="G384" s="43"/>
      <c r="H384" s="43"/>
      <c r="I384" s="43"/>
      <c r="J384" s="43"/>
      <c r="K384" s="43"/>
      <c r="L384" s="43"/>
      <c r="M384" s="43"/>
      <c r="N384" s="43"/>
      <c r="O384" s="43"/>
      <c r="P384" s="43"/>
      <c r="Q384" s="43"/>
      <c r="R384" s="43"/>
      <c r="S384" s="43"/>
      <c r="T384" s="43"/>
      <c r="U384" s="43"/>
      <c r="V384" s="43"/>
      <c r="W384" s="43"/>
      <c r="X384" s="43"/>
      <c r="Y384" s="43"/>
      <c r="Z384" s="43"/>
    </row>
    <row r="385" spans="1:26" ht="15.75" customHeight="1">
      <c r="A385" s="43"/>
      <c r="B385" s="43"/>
      <c r="C385" s="43"/>
      <c r="D385" s="43"/>
      <c r="E385" s="43"/>
      <c r="F385" s="43"/>
      <c r="G385" s="43"/>
      <c r="H385" s="43"/>
      <c r="I385" s="43"/>
      <c r="J385" s="43"/>
      <c r="K385" s="43"/>
      <c r="L385" s="43"/>
      <c r="M385" s="43"/>
      <c r="N385" s="43"/>
      <c r="O385" s="43"/>
      <c r="P385" s="43"/>
      <c r="Q385" s="43"/>
      <c r="R385" s="43"/>
      <c r="S385" s="43"/>
      <c r="T385" s="43"/>
      <c r="U385" s="43"/>
      <c r="V385" s="43"/>
      <c r="W385" s="43"/>
      <c r="X385" s="43"/>
      <c r="Y385" s="43"/>
      <c r="Z385" s="43"/>
    </row>
    <row r="386" spans="1:26" ht="15.75" customHeight="1">
      <c r="A386" s="43"/>
      <c r="B386" s="43"/>
      <c r="C386" s="43"/>
      <c r="D386" s="43"/>
      <c r="E386" s="43"/>
      <c r="F386" s="43"/>
      <c r="G386" s="43"/>
      <c r="H386" s="43"/>
      <c r="I386" s="43"/>
      <c r="J386" s="43"/>
      <c r="K386" s="43"/>
      <c r="L386" s="43"/>
      <c r="M386" s="43"/>
      <c r="N386" s="43"/>
      <c r="O386" s="43"/>
      <c r="P386" s="43"/>
      <c r="Q386" s="43"/>
      <c r="R386" s="43"/>
      <c r="S386" s="43"/>
      <c r="T386" s="43"/>
      <c r="U386" s="43"/>
      <c r="V386" s="43"/>
      <c r="W386" s="43"/>
      <c r="X386" s="43"/>
      <c r="Y386" s="43"/>
      <c r="Z386" s="43"/>
    </row>
    <row r="387" spans="1:26" ht="15.75" customHeight="1">
      <c r="A387" s="43"/>
      <c r="B387" s="43"/>
      <c r="C387" s="43"/>
      <c r="D387" s="43"/>
      <c r="E387" s="43"/>
      <c r="F387" s="43"/>
      <c r="G387" s="43"/>
      <c r="H387" s="43"/>
      <c r="I387" s="43"/>
      <c r="J387" s="43"/>
      <c r="K387" s="43"/>
      <c r="L387" s="43"/>
      <c r="M387" s="43"/>
      <c r="N387" s="43"/>
      <c r="O387" s="43"/>
      <c r="P387" s="43"/>
      <c r="Q387" s="43"/>
      <c r="R387" s="43"/>
      <c r="S387" s="43"/>
      <c r="T387" s="43"/>
      <c r="U387" s="43"/>
      <c r="V387" s="43"/>
      <c r="W387" s="43"/>
      <c r="X387" s="43"/>
      <c r="Y387" s="43"/>
      <c r="Z387" s="43"/>
    </row>
    <row r="388" spans="1:26" ht="15.75" customHeight="1">
      <c r="A388" s="43"/>
      <c r="B388" s="43"/>
      <c r="C388" s="43"/>
      <c r="D388" s="43"/>
      <c r="E388" s="43"/>
      <c r="F388" s="43"/>
      <c r="G388" s="43"/>
      <c r="H388" s="43"/>
      <c r="I388" s="43"/>
      <c r="J388" s="43"/>
      <c r="K388" s="43"/>
      <c r="L388" s="43"/>
      <c r="M388" s="43"/>
      <c r="N388" s="43"/>
      <c r="O388" s="43"/>
      <c r="P388" s="43"/>
      <c r="Q388" s="43"/>
      <c r="R388" s="43"/>
      <c r="S388" s="43"/>
      <c r="T388" s="43"/>
      <c r="U388" s="43"/>
      <c r="V388" s="43"/>
      <c r="W388" s="43"/>
      <c r="X388" s="43"/>
      <c r="Y388" s="43"/>
      <c r="Z388" s="43"/>
    </row>
    <row r="389" spans="1:26" ht="15.75" customHeight="1">
      <c r="A389" s="43"/>
      <c r="B389" s="43"/>
      <c r="C389" s="43"/>
      <c r="D389" s="43"/>
      <c r="E389" s="43"/>
      <c r="F389" s="43"/>
      <c r="G389" s="43"/>
      <c r="H389" s="43"/>
      <c r="I389" s="43"/>
      <c r="J389" s="43"/>
      <c r="K389" s="43"/>
      <c r="L389" s="43"/>
      <c r="M389" s="43"/>
      <c r="N389" s="43"/>
      <c r="O389" s="43"/>
      <c r="P389" s="43"/>
      <c r="Q389" s="43"/>
      <c r="R389" s="43"/>
      <c r="S389" s="43"/>
      <c r="T389" s="43"/>
      <c r="U389" s="43"/>
      <c r="V389" s="43"/>
      <c r="W389" s="43"/>
      <c r="X389" s="43"/>
      <c r="Y389" s="43"/>
      <c r="Z389" s="43"/>
    </row>
    <row r="390" spans="1:26" ht="15.75" customHeight="1">
      <c r="A390" s="43"/>
      <c r="B390" s="43"/>
      <c r="C390" s="43"/>
      <c r="D390" s="43"/>
      <c r="E390" s="43"/>
      <c r="F390" s="43"/>
      <c r="G390" s="43"/>
      <c r="H390" s="43"/>
      <c r="I390" s="43"/>
      <c r="J390" s="43"/>
      <c r="K390" s="43"/>
      <c r="L390" s="43"/>
      <c r="M390" s="43"/>
      <c r="N390" s="43"/>
      <c r="O390" s="43"/>
      <c r="P390" s="43"/>
      <c r="Q390" s="43"/>
      <c r="R390" s="43"/>
      <c r="S390" s="43"/>
      <c r="T390" s="43"/>
      <c r="U390" s="43"/>
      <c r="V390" s="43"/>
      <c r="W390" s="43"/>
      <c r="X390" s="43"/>
      <c r="Y390" s="43"/>
      <c r="Z390" s="43"/>
    </row>
    <row r="391" spans="1:26" ht="15.75" customHeight="1">
      <c r="A391" s="43"/>
      <c r="B391" s="43"/>
      <c r="C391" s="43"/>
      <c r="D391" s="43"/>
      <c r="E391" s="43"/>
      <c r="F391" s="43"/>
      <c r="G391" s="43"/>
      <c r="H391" s="43"/>
      <c r="I391" s="43"/>
      <c r="J391" s="43"/>
      <c r="K391" s="43"/>
      <c r="L391" s="43"/>
      <c r="M391" s="43"/>
      <c r="N391" s="43"/>
      <c r="O391" s="43"/>
      <c r="P391" s="43"/>
      <c r="Q391" s="43"/>
      <c r="R391" s="43"/>
      <c r="S391" s="43"/>
      <c r="T391" s="43"/>
      <c r="U391" s="43"/>
      <c r="V391" s="43"/>
      <c r="W391" s="43"/>
      <c r="X391" s="43"/>
      <c r="Y391" s="43"/>
      <c r="Z391" s="43"/>
    </row>
    <row r="392" spans="1:26" ht="15.75" customHeight="1">
      <c r="A392" s="43"/>
      <c r="B392" s="43"/>
      <c r="C392" s="43"/>
      <c r="D392" s="43"/>
      <c r="E392" s="43"/>
      <c r="F392" s="43"/>
      <c r="G392" s="43"/>
      <c r="H392" s="43"/>
      <c r="I392" s="43"/>
      <c r="J392" s="43"/>
      <c r="K392" s="43"/>
      <c r="L392" s="43"/>
      <c r="M392" s="43"/>
      <c r="N392" s="43"/>
      <c r="O392" s="43"/>
      <c r="P392" s="43"/>
      <c r="Q392" s="43"/>
      <c r="R392" s="43"/>
      <c r="S392" s="43"/>
      <c r="T392" s="43"/>
      <c r="U392" s="43"/>
      <c r="V392" s="43"/>
      <c r="W392" s="43"/>
      <c r="X392" s="43"/>
      <c r="Y392" s="43"/>
      <c r="Z392" s="43"/>
    </row>
    <row r="393" spans="1:26" ht="15.75" customHeight="1">
      <c r="A393" s="43"/>
      <c r="B393" s="43"/>
      <c r="C393" s="43"/>
      <c r="D393" s="43"/>
      <c r="E393" s="43"/>
      <c r="F393" s="43"/>
      <c r="G393" s="43"/>
      <c r="H393" s="43"/>
      <c r="I393" s="43"/>
      <c r="J393" s="43"/>
      <c r="K393" s="43"/>
      <c r="L393" s="43"/>
      <c r="M393" s="43"/>
      <c r="N393" s="43"/>
      <c r="O393" s="43"/>
      <c r="P393" s="43"/>
      <c r="Q393" s="43"/>
      <c r="R393" s="43"/>
      <c r="S393" s="43"/>
      <c r="T393" s="43"/>
      <c r="U393" s="43"/>
      <c r="V393" s="43"/>
      <c r="W393" s="43"/>
      <c r="X393" s="43"/>
      <c r="Y393" s="43"/>
      <c r="Z393" s="43"/>
    </row>
    <row r="394" spans="1:26" ht="15.75" customHeight="1">
      <c r="A394" s="43"/>
      <c r="B394" s="43"/>
      <c r="C394" s="43"/>
      <c r="D394" s="43"/>
      <c r="E394" s="43"/>
      <c r="F394" s="43"/>
      <c r="G394" s="43"/>
      <c r="H394" s="43"/>
      <c r="I394" s="43"/>
      <c r="J394" s="43"/>
      <c r="K394" s="43"/>
      <c r="L394" s="43"/>
      <c r="M394" s="43"/>
      <c r="N394" s="43"/>
      <c r="O394" s="43"/>
      <c r="P394" s="43"/>
      <c r="Q394" s="43"/>
      <c r="R394" s="43"/>
      <c r="S394" s="43"/>
      <c r="T394" s="43"/>
      <c r="U394" s="43"/>
      <c r="V394" s="43"/>
      <c r="W394" s="43"/>
      <c r="X394" s="43"/>
      <c r="Y394" s="43"/>
      <c r="Z394" s="43"/>
    </row>
    <row r="395" spans="1:26" ht="15.75" customHeight="1">
      <c r="A395" s="43"/>
      <c r="B395" s="43"/>
      <c r="C395" s="43"/>
      <c r="D395" s="43"/>
      <c r="E395" s="43"/>
      <c r="F395" s="43"/>
      <c r="G395" s="43"/>
      <c r="H395" s="43"/>
      <c r="I395" s="43"/>
      <c r="J395" s="43"/>
      <c r="K395" s="43"/>
      <c r="L395" s="43"/>
      <c r="M395" s="43"/>
      <c r="N395" s="43"/>
      <c r="O395" s="43"/>
      <c r="P395" s="43"/>
      <c r="Q395" s="43"/>
      <c r="R395" s="43"/>
      <c r="S395" s="43"/>
      <c r="T395" s="43"/>
      <c r="U395" s="43"/>
      <c r="V395" s="43"/>
      <c r="W395" s="43"/>
      <c r="X395" s="43"/>
      <c r="Y395" s="43"/>
      <c r="Z395" s="43"/>
    </row>
    <row r="396" spans="1:26" ht="15.75" customHeight="1">
      <c r="A396" s="43"/>
      <c r="B396" s="43"/>
      <c r="C396" s="43"/>
      <c r="D396" s="43"/>
      <c r="E396" s="43"/>
      <c r="F396" s="43"/>
      <c r="G396" s="43"/>
      <c r="H396" s="43"/>
      <c r="I396" s="43"/>
      <c r="J396" s="43"/>
      <c r="K396" s="43"/>
      <c r="L396" s="43"/>
      <c r="M396" s="43"/>
      <c r="N396" s="43"/>
      <c r="O396" s="43"/>
      <c r="P396" s="43"/>
      <c r="Q396" s="43"/>
      <c r="R396" s="43"/>
      <c r="S396" s="43"/>
      <c r="T396" s="43"/>
      <c r="U396" s="43"/>
      <c r="V396" s="43"/>
      <c r="W396" s="43"/>
      <c r="X396" s="43"/>
      <c r="Y396" s="43"/>
      <c r="Z396" s="43"/>
    </row>
    <row r="397" spans="1:26" ht="15.75" customHeight="1">
      <c r="A397" s="43"/>
      <c r="B397" s="43"/>
      <c r="C397" s="43"/>
      <c r="D397" s="43"/>
      <c r="E397" s="43"/>
      <c r="F397" s="43"/>
      <c r="G397" s="43"/>
      <c r="H397" s="43"/>
      <c r="I397" s="43"/>
      <c r="J397" s="43"/>
      <c r="K397" s="43"/>
      <c r="L397" s="43"/>
      <c r="M397" s="43"/>
      <c r="N397" s="43"/>
      <c r="O397" s="43"/>
      <c r="P397" s="43"/>
      <c r="Q397" s="43"/>
      <c r="R397" s="43"/>
      <c r="S397" s="43"/>
      <c r="T397" s="43"/>
      <c r="U397" s="43"/>
      <c r="V397" s="43"/>
      <c r="W397" s="43"/>
      <c r="X397" s="43"/>
      <c r="Y397" s="43"/>
      <c r="Z397" s="43"/>
    </row>
    <row r="398" spans="1:26" ht="15.75" customHeight="1">
      <c r="A398" s="43"/>
      <c r="B398" s="43"/>
      <c r="C398" s="43"/>
      <c r="D398" s="43"/>
      <c r="E398" s="43"/>
      <c r="F398" s="43"/>
      <c r="G398" s="43"/>
      <c r="H398" s="43"/>
      <c r="I398" s="43"/>
      <c r="J398" s="43"/>
      <c r="K398" s="43"/>
      <c r="L398" s="43"/>
      <c r="M398" s="43"/>
      <c r="N398" s="43"/>
      <c r="O398" s="43"/>
      <c r="P398" s="43"/>
      <c r="Q398" s="43"/>
      <c r="R398" s="43"/>
      <c r="S398" s="43"/>
      <c r="T398" s="43"/>
      <c r="U398" s="43"/>
      <c r="V398" s="43"/>
      <c r="W398" s="43"/>
      <c r="X398" s="43"/>
      <c r="Y398" s="43"/>
      <c r="Z398" s="43"/>
    </row>
    <row r="399" spans="1:26" ht="15.75" customHeight="1">
      <c r="A399" s="43"/>
      <c r="B399" s="43"/>
      <c r="C399" s="43"/>
      <c r="D399" s="43"/>
      <c r="E399" s="43"/>
      <c r="F399" s="43"/>
      <c r="G399" s="43"/>
      <c r="H399" s="43"/>
      <c r="I399" s="43"/>
      <c r="J399" s="43"/>
      <c r="K399" s="43"/>
      <c r="L399" s="43"/>
      <c r="M399" s="43"/>
      <c r="N399" s="43"/>
      <c r="O399" s="43"/>
      <c r="P399" s="43"/>
      <c r="Q399" s="43"/>
      <c r="R399" s="43"/>
      <c r="S399" s="43"/>
      <c r="T399" s="43"/>
      <c r="U399" s="43"/>
      <c r="V399" s="43"/>
      <c r="W399" s="43"/>
      <c r="X399" s="43"/>
      <c r="Y399" s="43"/>
      <c r="Z399" s="43"/>
    </row>
    <row r="400" spans="1:26" ht="15.75" customHeight="1">
      <c r="A400" s="43"/>
      <c r="B400" s="43"/>
      <c r="C400" s="43"/>
      <c r="D400" s="43"/>
      <c r="E400" s="43"/>
      <c r="F400" s="43"/>
      <c r="G400" s="43"/>
      <c r="H400" s="43"/>
      <c r="I400" s="43"/>
      <c r="J400" s="43"/>
      <c r="K400" s="43"/>
      <c r="L400" s="43"/>
      <c r="M400" s="43"/>
      <c r="N400" s="43"/>
      <c r="O400" s="43"/>
      <c r="P400" s="43"/>
      <c r="Q400" s="43"/>
      <c r="R400" s="43"/>
      <c r="S400" s="43"/>
      <c r="T400" s="43"/>
      <c r="U400" s="43"/>
      <c r="V400" s="43"/>
      <c r="W400" s="43"/>
      <c r="X400" s="43"/>
      <c r="Y400" s="43"/>
      <c r="Z400" s="43"/>
    </row>
    <row r="401" spans="1:26" ht="15.75" customHeight="1">
      <c r="A401" s="43"/>
      <c r="B401" s="43"/>
      <c r="C401" s="43"/>
      <c r="D401" s="43"/>
      <c r="E401" s="43"/>
      <c r="F401" s="43"/>
      <c r="G401" s="43"/>
      <c r="H401" s="43"/>
      <c r="I401" s="43"/>
      <c r="J401" s="43"/>
      <c r="K401" s="43"/>
      <c r="L401" s="43"/>
      <c r="M401" s="43"/>
      <c r="N401" s="43"/>
      <c r="O401" s="43"/>
      <c r="P401" s="43"/>
      <c r="Q401" s="43"/>
      <c r="R401" s="43"/>
      <c r="S401" s="43"/>
      <c r="T401" s="43"/>
      <c r="U401" s="43"/>
      <c r="V401" s="43"/>
      <c r="W401" s="43"/>
      <c r="X401" s="43"/>
      <c r="Y401" s="43"/>
      <c r="Z401" s="43"/>
    </row>
    <row r="402" spans="1:26" ht="15.75" customHeight="1">
      <c r="A402" s="43"/>
      <c r="B402" s="43"/>
      <c r="C402" s="43"/>
      <c r="D402" s="43"/>
      <c r="E402" s="43"/>
      <c r="F402" s="43"/>
      <c r="G402" s="43"/>
      <c r="H402" s="43"/>
      <c r="I402" s="43"/>
      <c r="J402" s="43"/>
      <c r="K402" s="43"/>
      <c r="L402" s="43"/>
      <c r="M402" s="43"/>
      <c r="N402" s="43"/>
      <c r="O402" s="43"/>
      <c r="P402" s="43"/>
      <c r="Q402" s="43"/>
      <c r="R402" s="43"/>
      <c r="S402" s="43"/>
      <c r="T402" s="43"/>
      <c r="U402" s="43"/>
      <c r="V402" s="43"/>
      <c r="W402" s="43"/>
      <c r="X402" s="43"/>
      <c r="Y402" s="43"/>
      <c r="Z402" s="43"/>
    </row>
    <row r="403" spans="1:26" ht="15.75" customHeight="1">
      <c r="A403" s="43"/>
      <c r="B403" s="43"/>
      <c r="C403" s="43"/>
      <c r="D403" s="43"/>
      <c r="E403" s="43"/>
      <c r="F403" s="43"/>
      <c r="G403" s="43"/>
      <c r="H403" s="43"/>
      <c r="I403" s="43"/>
      <c r="J403" s="43"/>
      <c r="K403" s="43"/>
      <c r="L403" s="43"/>
      <c r="M403" s="43"/>
      <c r="N403" s="43"/>
      <c r="O403" s="43"/>
      <c r="P403" s="43"/>
      <c r="Q403" s="43"/>
      <c r="R403" s="43"/>
      <c r="S403" s="43"/>
      <c r="T403" s="43"/>
      <c r="U403" s="43"/>
      <c r="V403" s="43"/>
      <c r="W403" s="43"/>
      <c r="X403" s="43"/>
      <c r="Y403" s="43"/>
      <c r="Z403" s="43"/>
    </row>
    <row r="404" spans="1:26" ht="15.75" customHeight="1">
      <c r="A404" s="43"/>
      <c r="B404" s="43"/>
      <c r="C404" s="43"/>
      <c r="D404" s="43"/>
      <c r="E404" s="43"/>
      <c r="F404" s="43"/>
      <c r="G404" s="43"/>
      <c r="H404" s="43"/>
      <c r="I404" s="43"/>
      <c r="J404" s="43"/>
      <c r="K404" s="43"/>
      <c r="L404" s="43"/>
      <c r="M404" s="43"/>
      <c r="N404" s="43"/>
      <c r="O404" s="43"/>
      <c r="P404" s="43"/>
      <c r="Q404" s="43"/>
      <c r="R404" s="43"/>
      <c r="S404" s="43"/>
      <c r="T404" s="43"/>
      <c r="U404" s="43"/>
      <c r="V404" s="43"/>
      <c r="W404" s="43"/>
      <c r="X404" s="43"/>
      <c r="Y404" s="43"/>
      <c r="Z404" s="43"/>
    </row>
    <row r="405" spans="1:26" ht="15.75" customHeight="1">
      <c r="A405" s="43"/>
      <c r="B405" s="43"/>
      <c r="C405" s="43"/>
      <c r="D405" s="43"/>
      <c r="E405" s="43"/>
      <c r="F405" s="43"/>
      <c r="G405" s="43"/>
      <c r="H405" s="43"/>
      <c r="I405" s="43"/>
      <c r="J405" s="43"/>
      <c r="K405" s="43"/>
      <c r="L405" s="43"/>
      <c r="M405" s="43"/>
      <c r="N405" s="43"/>
      <c r="O405" s="43"/>
      <c r="P405" s="43"/>
      <c r="Q405" s="43"/>
      <c r="R405" s="43"/>
      <c r="S405" s="43"/>
      <c r="T405" s="43"/>
      <c r="U405" s="43"/>
      <c r="V405" s="43"/>
      <c r="W405" s="43"/>
      <c r="X405" s="43"/>
      <c r="Y405" s="43"/>
      <c r="Z405" s="43"/>
    </row>
    <row r="406" spans="1:26" ht="15.75" customHeight="1">
      <c r="A406" s="43"/>
      <c r="B406" s="43"/>
      <c r="C406" s="43"/>
      <c r="D406" s="43"/>
      <c r="E406" s="43"/>
      <c r="F406" s="43"/>
      <c r="G406" s="43"/>
      <c r="H406" s="43"/>
      <c r="I406" s="43"/>
      <c r="J406" s="43"/>
      <c r="K406" s="43"/>
      <c r="L406" s="43"/>
      <c r="M406" s="43"/>
      <c r="N406" s="43"/>
      <c r="O406" s="43"/>
      <c r="P406" s="43"/>
      <c r="Q406" s="43"/>
      <c r="R406" s="43"/>
      <c r="S406" s="43"/>
      <c r="T406" s="43"/>
      <c r="U406" s="43"/>
      <c r="V406" s="43"/>
      <c r="W406" s="43"/>
      <c r="X406" s="43"/>
      <c r="Y406" s="43"/>
      <c r="Z406" s="43"/>
    </row>
    <row r="407" spans="1:26" ht="15.75" customHeight="1">
      <c r="A407" s="43"/>
      <c r="B407" s="43"/>
      <c r="C407" s="43"/>
      <c r="D407" s="43"/>
      <c r="E407" s="43"/>
      <c r="F407" s="43"/>
      <c r="G407" s="43"/>
      <c r="H407" s="43"/>
      <c r="I407" s="43"/>
      <c r="J407" s="43"/>
      <c r="K407" s="43"/>
      <c r="L407" s="43"/>
      <c r="M407" s="43"/>
      <c r="N407" s="43"/>
      <c r="O407" s="43"/>
      <c r="P407" s="43"/>
      <c r="Q407" s="43"/>
      <c r="R407" s="43"/>
      <c r="S407" s="43"/>
      <c r="T407" s="43"/>
      <c r="U407" s="43"/>
      <c r="V407" s="43"/>
      <c r="W407" s="43"/>
      <c r="X407" s="43"/>
      <c r="Y407" s="43"/>
      <c r="Z407" s="43"/>
    </row>
    <row r="408" spans="1:26" ht="15.75" customHeight="1">
      <c r="A408" s="43"/>
      <c r="B408" s="43"/>
      <c r="C408" s="43"/>
      <c r="D408" s="43"/>
      <c r="E408" s="43"/>
      <c r="F408" s="43"/>
      <c r="G408" s="43"/>
      <c r="H408" s="43"/>
      <c r="I408" s="43"/>
      <c r="J408" s="43"/>
      <c r="K408" s="43"/>
      <c r="L408" s="43"/>
      <c r="M408" s="43"/>
      <c r="N408" s="43"/>
      <c r="O408" s="43"/>
      <c r="P408" s="43"/>
      <c r="Q408" s="43"/>
      <c r="R408" s="43"/>
      <c r="S408" s="43"/>
      <c r="T408" s="43"/>
      <c r="U408" s="43"/>
      <c r="V408" s="43"/>
      <c r="W408" s="43"/>
      <c r="X408" s="43"/>
      <c r="Y408" s="43"/>
      <c r="Z408" s="43"/>
    </row>
    <row r="409" spans="1:26" ht="15.75" customHeight="1">
      <c r="A409" s="43"/>
      <c r="B409" s="43"/>
      <c r="C409" s="43"/>
      <c r="D409" s="43"/>
      <c r="E409" s="43"/>
      <c r="F409" s="43"/>
      <c r="G409" s="43"/>
      <c r="H409" s="43"/>
      <c r="I409" s="43"/>
      <c r="J409" s="43"/>
      <c r="K409" s="43"/>
      <c r="L409" s="43"/>
      <c r="M409" s="43"/>
      <c r="N409" s="43"/>
      <c r="O409" s="43"/>
      <c r="P409" s="43"/>
      <c r="Q409" s="43"/>
      <c r="R409" s="43"/>
      <c r="S409" s="43"/>
      <c r="T409" s="43"/>
      <c r="U409" s="43"/>
      <c r="V409" s="43"/>
      <c r="W409" s="43"/>
      <c r="X409" s="43"/>
      <c r="Y409" s="43"/>
      <c r="Z409" s="43"/>
    </row>
    <row r="410" spans="1:26" ht="15.75" customHeight="1">
      <c r="A410" s="43"/>
      <c r="B410" s="43"/>
      <c r="C410" s="43"/>
      <c r="D410" s="43"/>
      <c r="E410" s="43"/>
      <c r="F410" s="43"/>
      <c r="G410" s="43"/>
      <c r="H410" s="43"/>
      <c r="I410" s="43"/>
      <c r="J410" s="43"/>
      <c r="K410" s="43"/>
      <c r="L410" s="43"/>
      <c r="M410" s="43"/>
      <c r="N410" s="43"/>
      <c r="O410" s="43"/>
      <c r="P410" s="43"/>
      <c r="Q410" s="43"/>
      <c r="R410" s="43"/>
      <c r="S410" s="43"/>
      <c r="T410" s="43"/>
      <c r="U410" s="43"/>
      <c r="V410" s="43"/>
      <c r="W410" s="43"/>
      <c r="X410" s="43"/>
      <c r="Y410" s="43"/>
      <c r="Z410" s="43"/>
    </row>
    <row r="411" spans="1:26" ht="15.75" customHeight="1">
      <c r="A411" s="43"/>
      <c r="B411" s="43"/>
      <c r="C411" s="43"/>
      <c r="D411" s="43"/>
      <c r="E411" s="43"/>
      <c r="F411" s="43"/>
      <c r="G411" s="43"/>
      <c r="H411" s="43"/>
      <c r="I411" s="43"/>
      <c r="J411" s="43"/>
      <c r="K411" s="43"/>
      <c r="L411" s="43"/>
      <c r="M411" s="43"/>
      <c r="N411" s="43"/>
      <c r="O411" s="43"/>
      <c r="P411" s="43"/>
      <c r="Q411" s="43"/>
      <c r="R411" s="43"/>
      <c r="S411" s="43"/>
      <c r="T411" s="43"/>
      <c r="U411" s="43"/>
      <c r="V411" s="43"/>
      <c r="W411" s="43"/>
      <c r="X411" s="43"/>
      <c r="Y411" s="43"/>
      <c r="Z411" s="43"/>
    </row>
    <row r="412" spans="1:26" ht="15.75" customHeight="1">
      <c r="A412" s="43"/>
      <c r="B412" s="43"/>
      <c r="C412" s="43"/>
      <c r="D412" s="43"/>
      <c r="E412" s="43"/>
      <c r="F412" s="43"/>
      <c r="G412" s="43"/>
      <c r="H412" s="43"/>
      <c r="I412" s="43"/>
      <c r="J412" s="43"/>
      <c r="K412" s="43"/>
      <c r="L412" s="43"/>
      <c r="M412" s="43"/>
      <c r="N412" s="43"/>
      <c r="O412" s="43"/>
      <c r="P412" s="43"/>
      <c r="Q412" s="43"/>
      <c r="R412" s="43"/>
      <c r="S412" s="43"/>
      <c r="T412" s="43"/>
      <c r="U412" s="43"/>
      <c r="V412" s="43"/>
      <c r="W412" s="43"/>
      <c r="X412" s="43"/>
      <c r="Y412" s="43"/>
      <c r="Z412" s="43"/>
    </row>
    <row r="413" spans="1:26" ht="15.75" customHeight="1">
      <c r="A413" s="43"/>
      <c r="B413" s="43"/>
      <c r="C413" s="43"/>
      <c r="D413" s="43"/>
      <c r="E413" s="43"/>
      <c r="F413" s="43"/>
      <c r="G413" s="43"/>
      <c r="H413" s="43"/>
      <c r="I413" s="43"/>
      <c r="J413" s="43"/>
      <c r="K413" s="43"/>
      <c r="L413" s="43"/>
      <c r="M413" s="43"/>
      <c r="N413" s="43"/>
      <c r="O413" s="43"/>
      <c r="P413" s="43"/>
      <c r="Q413" s="43"/>
      <c r="R413" s="43"/>
      <c r="S413" s="43"/>
      <c r="T413" s="43"/>
      <c r="U413" s="43"/>
      <c r="V413" s="43"/>
      <c r="W413" s="43"/>
      <c r="X413" s="43"/>
      <c r="Y413" s="43"/>
      <c r="Z413" s="43"/>
    </row>
    <row r="414" spans="1:26" ht="15.75" customHeight="1">
      <c r="A414" s="43"/>
      <c r="B414" s="43"/>
      <c r="C414" s="43"/>
      <c r="D414" s="43"/>
      <c r="E414" s="43"/>
      <c r="F414" s="43"/>
      <c r="G414" s="43"/>
      <c r="H414" s="43"/>
      <c r="I414" s="43"/>
      <c r="J414" s="43"/>
      <c r="K414" s="43"/>
      <c r="L414" s="43"/>
      <c r="M414" s="43"/>
      <c r="N414" s="43"/>
      <c r="O414" s="43"/>
      <c r="P414" s="43"/>
      <c r="Q414" s="43"/>
      <c r="R414" s="43"/>
      <c r="S414" s="43"/>
      <c r="T414" s="43"/>
      <c r="U414" s="43"/>
      <c r="V414" s="43"/>
      <c r="W414" s="43"/>
      <c r="X414" s="43"/>
      <c r="Y414" s="43"/>
      <c r="Z414" s="43"/>
    </row>
    <row r="415" spans="1:26" ht="15.75" customHeight="1">
      <c r="A415" s="43"/>
      <c r="B415" s="43"/>
      <c r="C415" s="43"/>
      <c r="D415" s="43"/>
      <c r="E415" s="43"/>
      <c r="F415" s="43"/>
      <c r="G415" s="43"/>
      <c r="H415" s="43"/>
      <c r="I415" s="43"/>
      <c r="J415" s="43"/>
      <c r="K415" s="43"/>
      <c r="L415" s="43"/>
      <c r="M415" s="43"/>
      <c r="N415" s="43"/>
      <c r="O415" s="43"/>
      <c r="P415" s="43"/>
      <c r="Q415" s="43"/>
      <c r="R415" s="43"/>
      <c r="S415" s="43"/>
      <c r="T415" s="43"/>
      <c r="U415" s="43"/>
      <c r="V415" s="43"/>
      <c r="W415" s="43"/>
      <c r="X415" s="43"/>
      <c r="Y415" s="43"/>
      <c r="Z415" s="43"/>
    </row>
    <row r="416" spans="1:26" ht="15.75" customHeight="1">
      <c r="A416" s="43"/>
      <c r="B416" s="43"/>
      <c r="C416" s="43"/>
      <c r="D416" s="43"/>
      <c r="E416" s="43"/>
      <c r="F416" s="43"/>
      <c r="G416" s="43"/>
      <c r="H416" s="43"/>
      <c r="I416" s="43"/>
      <c r="J416" s="43"/>
      <c r="K416" s="43"/>
      <c r="L416" s="43"/>
      <c r="M416" s="43"/>
      <c r="N416" s="43"/>
      <c r="O416" s="43"/>
      <c r="P416" s="43"/>
      <c r="Q416" s="43"/>
      <c r="R416" s="43"/>
      <c r="S416" s="43"/>
      <c r="T416" s="43"/>
      <c r="U416" s="43"/>
      <c r="V416" s="43"/>
      <c r="W416" s="43"/>
      <c r="X416" s="43"/>
      <c r="Y416" s="43"/>
      <c r="Z416" s="43"/>
    </row>
    <row r="417" spans="1:26" ht="15.75" customHeight="1">
      <c r="A417" s="43"/>
      <c r="B417" s="43"/>
      <c r="C417" s="43"/>
      <c r="D417" s="43"/>
      <c r="E417" s="43"/>
      <c r="F417" s="43"/>
      <c r="G417" s="43"/>
      <c r="H417" s="43"/>
      <c r="I417" s="43"/>
      <c r="J417" s="43"/>
      <c r="K417" s="43"/>
      <c r="L417" s="43"/>
      <c r="M417" s="43"/>
      <c r="N417" s="43"/>
      <c r="O417" s="43"/>
      <c r="P417" s="43"/>
      <c r="Q417" s="43"/>
      <c r="R417" s="43"/>
      <c r="S417" s="43"/>
      <c r="T417" s="43"/>
      <c r="U417" s="43"/>
      <c r="V417" s="43"/>
      <c r="W417" s="43"/>
      <c r="X417" s="43"/>
      <c r="Y417" s="43"/>
      <c r="Z417" s="43"/>
    </row>
    <row r="418" spans="1:26" ht="15.75" customHeight="1">
      <c r="A418" s="43"/>
      <c r="B418" s="43"/>
      <c r="C418" s="43"/>
      <c r="D418" s="43"/>
      <c r="E418" s="43"/>
      <c r="F418" s="43"/>
      <c r="G418" s="43"/>
      <c r="H418" s="43"/>
      <c r="I418" s="43"/>
      <c r="J418" s="43"/>
      <c r="K418" s="43"/>
      <c r="L418" s="43"/>
      <c r="M418" s="43"/>
      <c r="N418" s="43"/>
      <c r="O418" s="43"/>
      <c r="P418" s="43"/>
      <c r="Q418" s="43"/>
      <c r="R418" s="43"/>
      <c r="S418" s="43"/>
      <c r="T418" s="43"/>
      <c r="U418" s="43"/>
      <c r="V418" s="43"/>
      <c r="W418" s="43"/>
      <c r="X418" s="43"/>
      <c r="Y418" s="43"/>
      <c r="Z418" s="43"/>
    </row>
    <row r="419" spans="1:26" ht="15.75" customHeight="1">
      <c r="A419" s="43"/>
      <c r="B419" s="43"/>
      <c r="C419" s="43"/>
      <c r="D419" s="43"/>
      <c r="E419" s="43"/>
      <c r="F419" s="43"/>
      <c r="G419" s="43"/>
      <c r="H419" s="43"/>
      <c r="I419" s="43"/>
      <c r="J419" s="43"/>
      <c r="K419" s="43"/>
      <c r="L419" s="43"/>
      <c r="M419" s="43"/>
      <c r="N419" s="43"/>
      <c r="O419" s="43"/>
      <c r="P419" s="43"/>
      <c r="Q419" s="43"/>
      <c r="R419" s="43"/>
      <c r="S419" s="43"/>
      <c r="T419" s="43"/>
      <c r="U419" s="43"/>
      <c r="V419" s="43"/>
      <c r="W419" s="43"/>
      <c r="X419" s="43"/>
      <c r="Y419" s="43"/>
      <c r="Z419" s="43"/>
    </row>
    <row r="420" spans="1:26" ht="15.75" customHeight="1">
      <c r="A420" s="43"/>
      <c r="B420" s="43"/>
      <c r="C420" s="43"/>
      <c r="D420" s="43"/>
      <c r="E420" s="43"/>
      <c r="F420" s="43"/>
      <c r="G420" s="43"/>
      <c r="H420" s="43"/>
      <c r="I420" s="43"/>
      <c r="J420" s="43"/>
      <c r="K420" s="43"/>
      <c r="L420" s="43"/>
      <c r="M420" s="43"/>
      <c r="N420" s="43"/>
      <c r="O420" s="43"/>
      <c r="P420" s="43"/>
      <c r="Q420" s="43"/>
      <c r="R420" s="43"/>
      <c r="S420" s="43"/>
      <c r="T420" s="43"/>
      <c r="U420" s="43"/>
      <c r="V420" s="43"/>
      <c r="W420" s="43"/>
      <c r="X420" s="43"/>
      <c r="Y420" s="43"/>
      <c r="Z420" s="43"/>
    </row>
    <row r="421" spans="1:26" ht="15.75" customHeight="1">
      <c r="A421" s="43"/>
      <c r="B421" s="43"/>
      <c r="C421" s="43"/>
      <c r="D421" s="43"/>
      <c r="E421" s="43"/>
      <c r="F421" s="43"/>
      <c r="G421" s="43"/>
      <c r="H421" s="43"/>
      <c r="I421" s="43"/>
      <c r="J421" s="43"/>
      <c r="K421" s="43"/>
      <c r="L421" s="43"/>
      <c r="M421" s="43"/>
      <c r="N421" s="43"/>
      <c r="O421" s="43"/>
      <c r="P421" s="43"/>
      <c r="Q421" s="43"/>
      <c r="R421" s="43"/>
      <c r="S421" s="43"/>
      <c r="T421" s="43"/>
      <c r="U421" s="43"/>
      <c r="V421" s="43"/>
      <c r="W421" s="43"/>
      <c r="X421" s="43"/>
      <c r="Y421" s="43"/>
      <c r="Z421" s="43"/>
    </row>
    <row r="422" spans="1:26" ht="15.75" customHeight="1">
      <c r="A422" s="43"/>
      <c r="B422" s="43"/>
      <c r="C422" s="43"/>
      <c r="D422" s="43"/>
      <c r="E422" s="43"/>
      <c r="F422" s="43"/>
      <c r="G422" s="43"/>
      <c r="H422" s="43"/>
      <c r="I422" s="43"/>
      <c r="J422" s="43"/>
      <c r="K422" s="43"/>
      <c r="L422" s="43"/>
      <c r="M422" s="43"/>
      <c r="N422" s="43"/>
      <c r="O422" s="43"/>
      <c r="P422" s="43"/>
      <c r="Q422" s="43"/>
      <c r="R422" s="43"/>
      <c r="S422" s="43"/>
      <c r="T422" s="43"/>
      <c r="U422" s="43"/>
      <c r="V422" s="43"/>
      <c r="W422" s="43"/>
      <c r="X422" s="43"/>
      <c r="Y422" s="43"/>
      <c r="Z422" s="43"/>
    </row>
    <row r="423" spans="1:26" ht="15.75" customHeight="1">
      <c r="A423" s="43"/>
      <c r="B423" s="43"/>
      <c r="C423" s="43"/>
      <c r="D423" s="43"/>
      <c r="E423" s="43"/>
      <c r="F423" s="43"/>
      <c r="G423" s="43"/>
      <c r="H423" s="43"/>
      <c r="I423" s="43"/>
      <c r="J423" s="43"/>
      <c r="K423" s="43"/>
      <c r="L423" s="43"/>
      <c r="M423" s="43"/>
      <c r="N423" s="43"/>
      <c r="O423" s="43"/>
      <c r="P423" s="43"/>
      <c r="Q423" s="43"/>
      <c r="R423" s="43"/>
      <c r="S423" s="43"/>
      <c r="T423" s="43"/>
      <c r="U423" s="43"/>
      <c r="V423" s="43"/>
      <c r="W423" s="43"/>
      <c r="X423" s="43"/>
      <c r="Y423" s="43"/>
      <c r="Z423" s="43"/>
    </row>
    <row r="424" spans="1:26" ht="15.75" customHeight="1">
      <c r="A424" s="43"/>
      <c r="B424" s="43"/>
      <c r="C424" s="43"/>
      <c r="D424" s="43"/>
      <c r="E424" s="43"/>
      <c r="F424" s="43"/>
      <c r="G424" s="43"/>
      <c r="H424" s="43"/>
      <c r="I424" s="43"/>
      <c r="J424" s="43"/>
      <c r="K424" s="43"/>
      <c r="L424" s="43"/>
      <c r="M424" s="43"/>
      <c r="N424" s="43"/>
      <c r="O424" s="43"/>
      <c r="P424" s="43"/>
      <c r="Q424" s="43"/>
      <c r="R424" s="43"/>
      <c r="S424" s="43"/>
      <c r="T424" s="43"/>
      <c r="U424" s="43"/>
      <c r="V424" s="43"/>
      <c r="W424" s="43"/>
      <c r="X424" s="43"/>
      <c r="Y424" s="43"/>
      <c r="Z424" s="43"/>
    </row>
    <row r="425" spans="1:26" ht="15.75" customHeight="1">
      <c r="A425" s="43"/>
      <c r="B425" s="43"/>
      <c r="C425" s="43"/>
      <c r="D425" s="43"/>
      <c r="E425" s="43"/>
      <c r="F425" s="43"/>
      <c r="G425" s="43"/>
      <c r="H425" s="43"/>
      <c r="I425" s="43"/>
      <c r="J425" s="43"/>
      <c r="K425" s="43"/>
      <c r="L425" s="43"/>
      <c r="M425" s="43"/>
      <c r="N425" s="43"/>
      <c r="O425" s="43"/>
      <c r="P425" s="43"/>
      <c r="Q425" s="43"/>
      <c r="R425" s="43"/>
      <c r="S425" s="43"/>
      <c r="T425" s="43"/>
      <c r="U425" s="43"/>
      <c r="V425" s="43"/>
      <c r="W425" s="43"/>
      <c r="X425" s="43"/>
      <c r="Y425" s="43"/>
      <c r="Z425" s="43"/>
    </row>
    <row r="426" spans="1:26" ht="15.75" customHeight="1">
      <c r="A426" s="43"/>
      <c r="B426" s="43"/>
      <c r="C426" s="43"/>
      <c r="D426" s="43"/>
      <c r="E426" s="43"/>
      <c r="F426" s="43"/>
      <c r="G426" s="43"/>
      <c r="H426" s="43"/>
      <c r="I426" s="43"/>
      <c r="J426" s="43"/>
      <c r="K426" s="43"/>
      <c r="L426" s="43"/>
      <c r="M426" s="43"/>
      <c r="N426" s="43"/>
      <c r="O426" s="43"/>
      <c r="P426" s="43"/>
      <c r="Q426" s="43"/>
      <c r="R426" s="43"/>
      <c r="S426" s="43"/>
      <c r="T426" s="43"/>
      <c r="U426" s="43"/>
      <c r="V426" s="43"/>
      <c r="W426" s="43"/>
      <c r="X426" s="43"/>
      <c r="Y426" s="43"/>
      <c r="Z426" s="43"/>
    </row>
    <row r="427" spans="1:26" ht="15.75" customHeight="1">
      <c r="A427" s="43"/>
      <c r="B427" s="43"/>
      <c r="C427" s="43"/>
      <c r="D427" s="43"/>
      <c r="E427" s="43"/>
      <c r="F427" s="43"/>
      <c r="G427" s="43"/>
      <c r="H427" s="43"/>
      <c r="I427" s="43"/>
      <c r="J427" s="43"/>
      <c r="K427" s="43"/>
      <c r="L427" s="43"/>
      <c r="M427" s="43"/>
      <c r="N427" s="43"/>
      <c r="O427" s="43"/>
      <c r="P427" s="43"/>
      <c r="Q427" s="43"/>
      <c r="R427" s="43"/>
      <c r="S427" s="43"/>
      <c r="T427" s="43"/>
      <c r="U427" s="43"/>
      <c r="V427" s="43"/>
      <c r="W427" s="43"/>
      <c r="X427" s="43"/>
      <c r="Y427" s="43"/>
      <c r="Z427" s="43"/>
    </row>
    <row r="428" spans="1:26" ht="15.75" customHeight="1">
      <c r="A428" s="43"/>
      <c r="B428" s="43"/>
      <c r="C428" s="43"/>
      <c r="D428" s="43"/>
      <c r="E428" s="43"/>
      <c r="F428" s="43"/>
      <c r="G428" s="43"/>
      <c r="H428" s="43"/>
      <c r="I428" s="43"/>
      <c r="J428" s="43"/>
      <c r="K428" s="43"/>
      <c r="L428" s="43"/>
      <c r="M428" s="43"/>
      <c r="N428" s="43"/>
      <c r="O428" s="43"/>
      <c r="P428" s="43"/>
      <c r="Q428" s="43"/>
      <c r="R428" s="43"/>
      <c r="S428" s="43"/>
      <c r="T428" s="43"/>
      <c r="U428" s="43"/>
      <c r="V428" s="43"/>
      <c r="W428" s="43"/>
      <c r="X428" s="43"/>
      <c r="Y428" s="43"/>
      <c r="Z428" s="43"/>
    </row>
    <row r="429" spans="1:26" ht="15.75" customHeight="1">
      <c r="A429" s="43"/>
      <c r="B429" s="43"/>
      <c r="C429" s="43"/>
      <c r="D429" s="43"/>
      <c r="E429" s="43"/>
      <c r="F429" s="43"/>
      <c r="G429" s="43"/>
      <c r="H429" s="43"/>
      <c r="I429" s="43"/>
      <c r="J429" s="43"/>
      <c r="K429" s="43"/>
      <c r="L429" s="43"/>
      <c r="M429" s="43"/>
      <c r="N429" s="43"/>
      <c r="O429" s="43"/>
      <c r="P429" s="43"/>
      <c r="Q429" s="43"/>
      <c r="R429" s="43"/>
      <c r="S429" s="43"/>
      <c r="T429" s="43"/>
      <c r="U429" s="43"/>
      <c r="V429" s="43"/>
      <c r="W429" s="43"/>
      <c r="X429" s="43"/>
      <c r="Y429" s="43"/>
      <c r="Z429" s="43"/>
    </row>
    <row r="430" spans="1:26" ht="15.75" customHeight="1">
      <c r="A430" s="43"/>
      <c r="B430" s="43"/>
      <c r="C430" s="43"/>
      <c r="D430" s="43"/>
      <c r="E430" s="43"/>
      <c r="F430" s="43"/>
      <c r="G430" s="43"/>
      <c r="H430" s="43"/>
      <c r="I430" s="43"/>
      <c r="J430" s="43"/>
      <c r="K430" s="43"/>
      <c r="L430" s="43"/>
      <c r="M430" s="43"/>
      <c r="N430" s="43"/>
      <c r="O430" s="43"/>
      <c r="P430" s="43"/>
      <c r="Q430" s="43"/>
      <c r="R430" s="43"/>
      <c r="S430" s="43"/>
      <c r="T430" s="43"/>
      <c r="U430" s="43"/>
      <c r="V430" s="43"/>
      <c r="W430" s="43"/>
      <c r="X430" s="43"/>
      <c r="Y430" s="43"/>
      <c r="Z430" s="43"/>
    </row>
    <row r="431" spans="1:26" ht="15.75" customHeight="1">
      <c r="A431" s="43"/>
      <c r="B431" s="43"/>
      <c r="C431" s="43"/>
      <c r="D431" s="43"/>
      <c r="E431" s="43"/>
      <c r="F431" s="43"/>
      <c r="G431" s="43"/>
      <c r="H431" s="43"/>
      <c r="I431" s="43"/>
      <c r="J431" s="43"/>
      <c r="K431" s="43"/>
      <c r="L431" s="43"/>
      <c r="M431" s="43"/>
      <c r="N431" s="43"/>
      <c r="O431" s="43"/>
      <c r="P431" s="43"/>
      <c r="Q431" s="43"/>
      <c r="R431" s="43"/>
      <c r="S431" s="43"/>
      <c r="T431" s="43"/>
      <c r="U431" s="43"/>
      <c r="V431" s="43"/>
      <c r="W431" s="43"/>
      <c r="X431" s="43"/>
      <c r="Y431" s="43"/>
      <c r="Z431" s="43"/>
    </row>
    <row r="432" spans="1:26" ht="15.75" customHeight="1">
      <c r="A432" s="43"/>
      <c r="B432" s="43"/>
      <c r="C432" s="43"/>
      <c r="D432" s="43"/>
      <c r="E432" s="43"/>
      <c r="F432" s="43"/>
      <c r="G432" s="43"/>
      <c r="H432" s="43"/>
      <c r="I432" s="43"/>
      <c r="J432" s="43"/>
      <c r="K432" s="43"/>
      <c r="L432" s="43"/>
      <c r="M432" s="43"/>
      <c r="N432" s="43"/>
      <c r="O432" s="43"/>
      <c r="P432" s="43"/>
      <c r="Q432" s="43"/>
      <c r="R432" s="43"/>
      <c r="S432" s="43"/>
      <c r="T432" s="43"/>
      <c r="U432" s="43"/>
      <c r="V432" s="43"/>
      <c r="W432" s="43"/>
      <c r="X432" s="43"/>
      <c r="Y432" s="43"/>
      <c r="Z432" s="43"/>
    </row>
    <row r="433" spans="1:26" ht="15.75" customHeight="1">
      <c r="A433" s="43"/>
      <c r="B433" s="43"/>
      <c r="C433" s="43"/>
      <c r="D433" s="43"/>
      <c r="E433" s="43"/>
      <c r="F433" s="43"/>
      <c r="G433" s="43"/>
      <c r="H433" s="43"/>
      <c r="I433" s="43"/>
      <c r="J433" s="43"/>
      <c r="K433" s="43"/>
      <c r="L433" s="43"/>
      <c r="M433" s="43"/>
      <c r="N433" s="43"/>
      <c r="O433" s="43"/>
      <c r="P433" s="43"/>
      <c r="Q433" s="43"/>
      <c r="R433" s="43"/>
      <c r="S433" s="43"/>
      <c r="T433" s="43"/>
      <c r="U433" s="43"/>
      <c r="V433" s="43"/>
      <c r="W433" s="43"/>
      <c r="X433" s="43"/>
      <c r="Y433" s="43"/>
      <c r="Z433" s="43"/>
    </row>
    <row r="434" spans="1:26" ht="15.75" customHeight="1">
      <c r="A434" s="43"/>
      <c r="B434" s="43"/>
      <c r="C434" s="43"/>
      <c r="D434" s="43"/>
      <c r="E434" s="43"/>
      <c r="F434" s="43"/>
      <c r="G434" s="43"/>
      <c r="H434" s="43"/>
      <c r="I434" s="43"/>
      <c r="J434" s="43"/>
      <c r="K434" s="43"/>
      <c r="L434" s="43"/>
      <c r="M434" s="43"/>
      <c r="N434" s="43"/>
      <c r="O434" s="43"/>
      <c r="P434" s="43"/>
      <c r="Q434" s="43"/>
      <c r="R434" s="43"/>
      <c r="S434" s="43"/>
      <c r="T434" s="43"/>
      <c r="U434" s="43"/>
      <c r="V434" s="43"/>
      <c r="W434" s="43"/>
      <c r="X434" s="43"/>
      <c r="Y434" s="43"/>
      <c r="Z434" s="43"/>
    </row>
    <row r="435" spans="1:26" ht="15.75" customHeight="1">
      <c r="A435" s="43"/>
      <c r="B435" s="43"/>
      <c r="C435" s="43"/>
      <c r="D435" s="43"/>
      <c r="E435" s="43"/>
      <c r="F435" s="43"/>
      <c r="G435" s="43"/>
      <c r="H435" s="43"/>
      <c r="I435" s="43"/>
      <c r="J435" s="43"/>
      <c r="K435" s="43"/>
      <c r="L435" s="43"/>
      <c r="M435" s="43"/>
      <c r="N435" s="43"/>
      <c r="O435" s="43"/>
      <c r="P435" s="43"/>
      <c r="Q435" s="43"/>
      <c r="R435" s="43"/>
      <c r="S435" s="43"/>
      <c r="T435" s="43"/>
      <c r="U435" s="43"/>
      <c r="V435" s="43"/>
      <c r="W435" s="43"/>
      <c r="X435" s="43"/>
      <c r="Y435" s="43"/>
      <c r="Z435" s="43"/>
    </row>
    <row r="436" spans="1:26" ht="15.75" customHeight="1">
      <c r="A436" s="43"/>
      <c r="B436" s="43"/>
      <c r="C436" s="43"/>
      <c r="D436" s="43"/>
      <c r="E436" s="43"/>
      <c r="F436" s="43"/>
      <c r="G436" s="43"/>
      <c r="H436" s="43"/>
      <c r="I436" s="43"/>
      <c r="J436" s="43"/>
      <c r="K436" s="43"/>
      <c r="L436" s="43"/>
      <c r="M436" s="43"/>
      <c r="N436" s="43"/>
      <c r="O436" s="43"/>
      <c r="P436" s="43"/>
      <c r="Q436" s="43"/>
      <c r="R436" s="43"/>
      <c r="S436" s="43"/>
      <c r="T436" s="43"/>
      <c r="U436" s="43"/>
      <c r="V436" s="43"/>
      <c r="W436" s="43"/>
      <c r="X436" s="43"/>
      <c r="Y436" s="43"/>
      <c r="Z436" s="43"/>
    </row>
    <row r="437" spans="1:26" ht="15.75" customHeight="1">
      <c r="A437" s="43"/>
      <c r="B437" s="43"/>
      <c r="C437" s="43"/>
      <c r="D437" s="43"/>
      <c r="E437" s="43"/>
      <c r="F437" s="43"/>
      <c r="G437" s="43"/>
      <c r="H437" s="43"/>
      <c r="I437" s="43"/>
      <c r="J437" s="43"/>
      <c r="K437" s="43"/>
      <c r="L437" s="43"/>
      <c r="M437" s="43"/>
      <c r="N437" s="43"/>
      <c r="O437" s="43"/>
      <c r="P437" s="43"/>
      <c r="Q437" s="43"/>
      <c r="R437" s="43"/>
      <c r="S437" s="43"/>
      <c r="T437" s="43"/>
      <c r="U437" s="43"/>
      <c r="V437" s="43"/>
      <c r="W437" s="43"/>
      <c r="X437" s="43"/>
      <c r="Y437" s="43"/>
      <c r="Z437" s="43"/>
    </row>
    <row r="438" spans="1:26" ht="15.75" customHeight="1">
      <c r="A438" s="43"/>
      <c r="B438" s="43"/>
      <c r="C438" s="43"/>
      <c r="D438" s="43"/>
      <c r="E438" s="43"/>
      <c r="F438" s="43"/>
      <c r="G438" s="43"/>
      <c r="H438" s="43"/>
      <c r="I438" s="43"/>
      <c r="J438" s="43"/>
      <c r="K438" s="43"/>
      <c r="L438" s="43"/>
      <c r="M438" s="43"/>
      <c r="N438" s="43"/>
      <c r="O438" s="43"/>
      <c r="P438" s="43"/>
      <c r="Q438" s="43"/>
      <c r="R438" s="43"/>
      <c r="S438" s="43"/>
      <c r="T438" s="43"/>
      <c r="U438" s="43"/>
      <c r="V438" s="43"/>
      <c r="W438" s="43"/>
      <c r="X438" s="43"/>
      <c r="Y438" s="43"/>
      <c r="Z438" s="43"/>
    </row>
    <row r="439" spans="1:26" ht="15.75" customHeight="1">
      <c r="A439" s="43"/>
      <c r="B439" s="43"/>
      <c r="C439" s="43"/>
      <c r="D439" s="43"/>
      <c r="E439" s="43"/>
      <c r="F439" s="43"/>
      <c r="G439" s="43"/>
      <c r="H439" s="43"/>
      <c r="I439" s="43"/>
      <c r="J439" s="43"/>
      <c r="K439" s="43"/>
      <c r="L439" s="43"/>
      <c r="M439" s="43"/>
      <c r="N439" s="43"/>
      <c r="O439" s="43"/>
      <c r="P439" s="43"/>
      <c r="Q439" s="43"/>
      <c r="R439" s="43"/>
      <c r="S439" s="43"/>
      <c r="T439" s="43"/>
      <c r="U439" s="43"/>
      <c r="V439" s="43"/>
      <c r="W439" s="43"/>
      <c r="X439" s="43"/>
      <c r="Y439" s="43"/>
      <c r="Z439" s="43"/>
    </row>
    <row r="440" spans="1:26" ht="15.75" customHeight="1">
      <c r="A440" s="43"/>
      <c r="B440" s="43"/>
      <c r="C440" s="43"/>
      <c r="D440" s="43"/>
      <c r="E440" s="43"/>
      <c r="F440" s="43"/>
      <c r="G440" s="43"/>
      <c r="H440" s="43"/>
      <c r="I440" s="43"/>
      <c r="J440" s="43"/>
      <c r="K440" s="43"/>
      <c r="L440" s="43"/>
      <c r="M440" s="43"/>
      <c r="N440" s="43"/>
      <c r="O440" s="43"/>
      <c r="P440" s="43"/>
      <c r="Q440" s="43"/>
      <c r="R440" s="43"/>
      <c r="S440" s="43"/>
      <c r="T440" s="43"/>
      <c r="U440" s="43"/>
      <c r="V440" s="43"/>
      <c r="W440" s="43"/>
      <c r="X440" s="43"/>
      <c r="Y440" s="43"/>
      <c r="Z440" s="43"/>
    </row>
    <row r="441" spans="1:26" ht="15.75" customHeight="1">
      <c r="A441" s="43"/>
      <c r="B441" s="43"/>
      <c r="C441" s="43"/>
      <c r="D441" s="43"/>
      <c r="E441" s="43"/>
      <c r="F441" s="43"/>
      <c r="G441" s="43"/>
      <c r="H441" s="43"/>
      <c r="I441" s="43"/>
      <c r="J441" s="43"/>
      <c r="K441" s="43"/>
      <c r="L441" s="43"/>
      <c r="M441" s="43"/>
      <c r="N441" s="43"/>
      <c r="O441" s="43"/>
      <c r="P441" s="43"/>
      <c r="Q441" s="43"/>
      <c r="R441" s="43"/>
      <c r="S441" s="43"/>
      <c r="T441" s="43"/>
      <c r="U441" s="43"/>
      <c r="V441" s="43"/>
      <c r="W441" s="43"/>
      <c r="X441" s="43"/>
      <c r="Y441" s="43"/>
      <c r="Z441" s="43"/>
    </row>
    <row r="442" spans="1:26" ht="15.75" customHeight="1">
      <c r="A442" s="43"/>
      <c r="B442" s="43"/>
      <c r="C442" s="43"/>
      <c r="D442" s="43"/>
      <c r="E442" s="43"/>
      <c r="F442" s="43"/>
      <c r="G442" s="43"/>
      <c r="H442" s="43"/>
      <c r="I442" s="43"/>
      <c r="J442" s="43"/>
      <c r="K442" s="43"/>
      <c r="L442" s="43"/>
      <c r="M442" s="43"/>
      <c r="N442" s="43"/>
      <c r="O442" s="43"/>
      <c r="P442" s="43"/>
      <c r="Q442" s="43"/>
      <c r="R442" s="43"/>
      <c r="S442" s="43"/>
      <c r="T442" s="43"/>
      <c r="U442" s="43"/>
      <c r="V442" s="43"/>
      <c r="W442" s="43"/>
      <c r="X442" s="43"/>
      <c r="Y442" s="43"/>
      <c r="Z442" s="43"/>
    </row>
    <row r="443" spans="1:26" ht="15.75" customHeight="1">
      <c r="A443" s="43"/>
      <c r="B443" s="43"/>
      <c r="C443" s="43"/>
      <c r="D443" s="43"/>
      <c r="E443" s="43"/>
      <c r="F443" s="43"/>
      <c r="G443" s="43"/>
      <c r="H443" s="43"/>
      <c r="I443" s="43"/>
      <c r="J443" s="43"/>
      <c r="K443" s="43"/>
      <c r="L443" s="43"/>
      <c r="M443" s="43"/>
      <c r="N443" s="43"/>
      <c r="O443" s="43"/>
      <c r="P443" s="43"/>
      <c r="Q443" s="43"/>
      <c r="R443" s="43"/>
      <c r="S443" s="43"/>
      <c r="T443" s="43"/>
      <c r="U443" s="43"/>
      <c r="V443" s="43"/>
      <c r="W443" s="43"/>
      <c r="X443" s="43"/>
      <c r="Y443" s="43"/>
      <c r="Z443" s="43"/>
    </row>
    <row r="444" spans="1:26" ht="15.75" customHeight="1">
      <c r="A444" s="43"/>
      <c r="B444" s="43"/>
      <c r="C444" s="43"/>
      <c r="D444" s="43"/>
      <c r="E444" s="43"/>
      <c r="F444" s="43"/>
      <c r="G444" s="43"/>
      <c r="H444" s="43"/>
      <c r="I444" s="43"/>
      <c r="J444" s="43"/>
      <c r="K444" s="43"/>
      <c r="L444" s="43"/>
      <c r="M444" s="43"/>
      <c r="N444" s="43"/>
      <c r="O444" s="43"/>
      <c r="P444" s="43"/>
      <c r="Q444" s="43"/>
      <c r="R444" s="43"/>
      <c r="S444" s="43"/>
      <c r="T444" s="43"/>
      <c r="U444" s="43"/>
      <c r="V444" s="43"/>
      <c r="W444" s="43"/>
      <c r="X444" s="43"/>
      <c r="Y444" s="43"/>
      <c r="Z444" s="43"/>
    </row>
    <row r="445" spans="1:26" ht="15.75" customHeight="1">
      <c r="A445" s="43"/>
      <c r="B445" s="43"/>
      <c r="C445" s="43"/>
      <c r="D445" s="43"/>
      <c r="E445" s="43"/>
      <c r="F445" s="43"/>
      <c r="G445" s="43"/>
      <c r="H445" s="43"/>
      <c r="I445" s="43"/>
      <c r="J445" s="43"/>
      <c r="K445" s="43"/>
      <c r="L445" s="43"/>
      <c r="M445" s="43"/>
      <c r="N445" s="43"/>
      <c r="O445" s="43"/>
      <c r="P445" s="43"/>
      <c r="Q445" s="43"/>
      <c r="R445" s="43"/>
      <c r="S445" s="43"/>
      <c r="T445" s="43"/>
      <c r="U445" s="43"/>
      <c r="V445" s="43"/>
      <c r="W445" s="43"/>
      <c r="X445" s="43"/>
      <c r="Y445" s="43"/>
      <c r="Z445" s="43"/>
    </row>
    <row r="446" spans="1:26" ht="15.75" customHeight="1">
      <c r="A446" s="43"/>
      <c r="B446" s="43"/>
      <c r="C446" s="43"/>
      <c r="D446" s="43"/>
      <c r="E446" s="43"/>
      <c r="F446" s="43"/>
      <c r="G446" s="43"/>
      <c r="H446" s="43"/>
      <c r="I446" s="43"/>
      <c r="J446" s="43"/>
      <c r="K446" s="43"/>
      <c r="L446" s="43"/>
      <c r="M446" s="43"/>
      <c r="N446" s="43"/>
      <c r="O446" s="43"/>
      <c r="P446" s="43"/>
      <c r="Q446" s="43"/>
      <c r="R446" s="43"/>
      <c r="S446" s="43"/>
      <c r="T446" s="43"/>
      <c r="U446" s="43"/>
      <c r="V446" s="43"/>
      <c r="W446" s="43"/>
      <c r="X446" s="43"/>
      <c r="Y446" s="43"/>
      <c r="Z446" s="43"/>
    </row>
    <row r="447" spans="1:26" ht="15.75" customHeight="1">
      <c r="A447" s="43"/>
      <c r="B447" s="43"/>
      <c r="C447" s="43"/>
      <c r="D447" s="43"/>
      <c r="E447" s="43"/>
      <c r="F447" s="43"/>
      <c r="G447" s="43"/>
      <c r="H447" s="43"/>
      <c r="I447" s="43"/>
      <c r="J447" s="43"/>
      <c r="K447" s="43"/>
      <c r="L447" s="43"/>
      <c r="M447" s="43"/>
      <c r="N447" s="43"/>
      <c r="O447" s="43"/>
      <c r="P447" s="43"/>
      <c r="Q447" s="43"/>
      <c r="R447" s="43"/>
      <c r="S447" s="43"/>
      <c r="T447" s="43"/>
      <c r="U447" s="43"/>
      <c r="V447" s="43"/>
      <c r="W447" s="43"/>
      <c r="X447" s="43"/>
      <c r="Y447" s="43"/>
      <c r="Z447" s="43"/>
    </row>
    <row r="448" spans="1:26" ht="15.75" customHeight="1">
      <c r="A448" s="43"/>
      <c r="B448" s="43"/>
      <c r="C448" s="43"/>
      <c r="D448" s="43"/>
      <c r="E448" s="43"/>
      <c r="F448" s="43"/>
      <c r="G448" s="43"/>
      <c r="H448" s="43"/>
      <c r="I448" s="43"/>
      <c r="J448" s="43"/>
      <c r="K448" s="43"/>
      <c r="L448" s="43"/>
      <c r="M448" s="43"/>
      <c r="N448" s="43"/>
      <c r="O448" s="43"/>
      <c r="P448" s="43"/>
      <c r="Q448" s="43"/>
      <c r="R448" s="43"/>
      <c r="S448" s="43"/>
      <c r="T448" s="43"/>
      <c r="U448" s="43"/>
      <c r="V448" s="43"/>
      <c r="W448" s="43"/>
      <c r="X448" s="43"/>
      <c r="Y448" s="43"/>
      <c r="Z448" s="43"/>
    </row>
    <row r="449" spans="1:26" ht="15.75" customHeight="1">
      <c r="A449" s="43"/>
      <c r="B449" s="43"/>
      <c r="C449" s="43"/>
      <c r="D449" s="43"/>
      <c r="E449" s="43"/>
      <c r="F449" s="43"/>
      <c r="G449" s="43"/>
      <c r="H449" s="43"/>
      <c r="I449" s="43"/>
      <c r="J449" s="43"/>
      <c r="K449" s="43"/>
      <c r="L449" s="43"/>
      <c r="M449" s="43"/>
      <c r="N449" s="43"/>
      <c r="O449" s="43"/>
      <c r="P449" s="43"/>
      <c r="Q449" s="43"/>
      <c r="R449" s="43"/>
      <c r="S449" s="43"/>
      <c r="T449" s="43"/>
      <c r="U449" s="43"/>
      <c r="V449" s="43"/>
      <c r="W449" s="43"/>
      <c r="X449" s="43"/>
      <c r="Y449" s="43"/>
      <c r="Z449" s="43"/>
    </row>
    <row r="450" spans="1:26" ht="15.75" customHeight="1">
      <c r="A450" s="43"/>
      <c r="B450" s="43"/>
      <c r="C450" s="43"/>
      <c r="D450" s="43"/>
      <c r="E450" s="43"/>
      <c r="F450" s="43"/>
      <c r="G450" s="43"/>
      <c r="H450" s="43"/>
      <c r="I450" s="43"/>
      <c r="J450" s="43"/>
      <c r="K450" s="43"/>
      <c r="L450" s="43"/>
      <c r="M450" s="43"/>
      <c r="N450" s="43"/>
      <c r="O450" s="43"/>
      <c r="P450" s="43"/>
      <c r="Q450" s="43"/>
      <c r="R450" s="43"/>
      <c r="S450" s="43"/>
      <c r="T450" s="43"/>
      <c r="U450" s="43"/>
      <c r="V450" s="43"/>
      <c r="W450" s="43"/>
      <c r="X450" s="43"/>
      <c r="Y450" s="43"/>
      <c r="Z450" s="43"/>
    </row>
    <row r="451" spans="1:26" ht="15.75" customHeight="1">
      <c r="A451" s="43"/>
      <c r="B451" s="43"/>
      <c r="C451" s="43"/>
      <c r="D451" s="43"/>
      <c r="E451" s="43"/>
      <c r="F451" s="43"/>
      <c r="G451" s="43"/>
      <c r="H451" s="43"/>
      <c r="I451" s="43"/>
      <c r="J451" s="43"/>
      <c r="K451" s="43"/>
      <c r="L451" s="43"/>
      <c r="M451" s="43"/>
      <c r="N451" s="43"/>
      <c r="O451" s="43"/>
      <c r="P451" s="43"/>
      <c r="Q451" s="43"/>
      <c r="R451" s="43"/>
      <c r="S451" s="43"/>
      <c r="T451" s="43"/>
      <c r="U451" s="43"/>
      <c r="V451" s="43"/>
      <c r="W451" s="43"/>
      <c r="X451" s="43"/>
      <c r="Y451" s="43"/>
      <c r="Z451" s="43"/>
    </row>
    <row r="452" spans="1:26" ht="15.75" customHeight="1">
      <c r="A452" s="43"/>
      <c r="B452" s="43"/>
      <c r="C452" s="43"/>
      <c r="D452" s="43"/>
      <c r="E452" s="43"/>
      <c r="F452" s="43"/>
      <c r="G452" s="43"/>
      <c r="H452" s="43"/>
      <c r="I452" s="43"/>
      <c r="J452" s="43"/>
      <c r="K452" s="43"/>
      <c r="L452" s="43"/>
      <c r="M452" s="43"/>
      <c r="N452" s="43"/>
      <c r="O452" s="43"/>
      <c r="P452" s="43"/>
      <c r="Q452" s="43"/>
      <c r="R452" s="43"/>
      <c r="S452" s="43"/>
      <c r="T452" s="43"/>
      <c r="U452" s="43"/>
      <c r="V452" s="43"/>
      <c r="W452" s="43"/>
      <c r="X452" s="43"/>
      <c r="Y452" s="43"/>
      <c r="Z452" s="43"/>
    </row>
    <row r="453" spans="1:26" ht="15.75" customHeight="1">
      <c r="A453" s="43"/>
      <c r="B453" s="43"/>
      <c r="C453" s="43"/>
      <c r="D453" s="43"/>
      <c r="E453" s="43"/>
      <c r="F453" s="43"/>
      <c r="G453" s="43"/>
      <c r="H453" s="43"/>
      <c r="I453" s="43"/>
      <c r="J453" s="43"/>
      <c r="K453" s="43"/>
      <c r="L453" s="43"/>
      <c r="M453" s="43"/>
      <c r="N453" s="43"/>
      <c r="O453" s="43"/>
      <c r="P453" s="43"/>
      <c r="Q453" s="43"/>
      <c r="R453" s="43"/>
      <c r="S453" s="43"/>
      <c r="T453" s="43"/>
      <c r="U453" s="43"/>
      <c r="V453" s="43"/>
      <c r="W453" s="43"/>
      <c r="X453" s="43"/>
      <c r="Y453" s="43"/>
      <c r="Z453" s="43"/>
    </row>
    <row r="454" spans="1:26" ht="15.75" customHeight="1">
      <c r="A454" s="43"/>
      <c r="B454" s="43"/>
      <c r="C454" s="43"/>
      <c r="D454" s="43"/>
      <c r="E454" s="43"/>
      <c r="F454" s="43"/>
      <c r="G454" s="43"/>
      <c r="H454" s="43"/>
      <c r="I454" s="43"/>
      <c r="J454" s="43"/>
      <c r="K454" s="43"/>
      <c r="L454" s="43"/>
      <c r="M454" s="43"/>
      <c r="N454" s="43"/>
      <c r="O454" s="43"/>
      <c r="P454" s="43"/>
      <c r="Q454" s="43"/>
      <c r="R454" s="43"/>
      <c r="S454" s="43"/>
      <c r="T454" s="43"/>
      <c r="U454" s="43"/>
      <c r="V454" s="43"/>
      <c r="W454" s="43"/>
      <c r="X454" s="43"/>
      <c r="Y454" s="43"/>
      <c r="Z454" s="43"/>
    </row>
    <row r="455" spans="1:26" ht="15.75" customHeight="1">
      <c r="A455" s="43"/>
      <c r="B455" s="43"/>
      <c r="C455" s="43"/>
      <c r="D455" s="43"/>
      <c r="E455" s="43"/>
      <c r="F455" s="43"/>
      <c r="G455" s="43"/>
      <c r="H455" s="43"/>
      <c r="I455" s="43"/>
      <c r="J455" s="43"/>
      <c r="K455" s="43"/>
      <c r="L455" s="43"/>
      <c r="M455" s="43"/>
      <c r="N455" s="43"/>
      <c r="O455" s="43"/>
      <c r="P455" s="43"/>
      <c r="Q455" s="43"/>
      <c r="R455" s="43"/>
      <c r="S455" s="43"/>
      <c r="T455" s="43"/>
      <c r="U455" s="43"/>
      <c r="V455" s="43"/>
      <c r="W455" s="43"/>
      <c r="X455" s="43"/>
      <c r="Y455" s="43"/>
      <c r="Z455" s="43"/>
    </row>
    <row r="456" spans="1:26" ht="15.75" customHeight="1">
      <c r="A456" s="43"/>
      <c r="B456" s="43"/>
      <c r="C456" s="43"/>
      <c r="D456" s="43"/>
      <c r="E456" s="43"/>
      <c r="F456" s="43"/>
      <c r="G456" s="43"/>
      <c r="H456" s="43"/>
      <c r="I456" s="43"/>
      <c r="J456" s="43"/>
      <c r="K456" s="43"/>
      <c r="L456" s="43"/>
      <c r="M456" s="43"/>
      <c r="N456" s="43"/>
      <c r="O456" s="43"/>
      <c r="P456" s="43"/>
      <c r="Q456" s="43"/>
      <c r="R456" s="43"/>
      <c r="S456" s="43"/>
      <c r="T456" s="43"/>
      <c r="U456" s="43"/>
      <c r="V456" s="43"/>
      <c r="W456" s="43"/>
      <c r="X456" s="43"/>
      <c r="Y456" s="43"/>
      <c r="Z456" s="43"/>
    </row>
    <row r="457" spans="1:26" ht="15.75" customHeight="1">
      <c r="A457" s="43"/>
      <c r="B457" s="43"/>
      <c r="C457" s="43"/>
      <c r="D457" s="43"/>
      <c r="E457" s="43"/>
      <c r="F457" s="43"/>
      <c r="G457" s="43"/>
      <c r="H457" s="43"/>
      <c r="I457" s="43"/>
      <c r="J457" s="43"/>
      <c r="K457" s="43"/>
      <c r="L457" s="43"/>
      <c r="M457" s="43"/>
      <c r="N457" s="43"/>
      <c r="O457" s="43"/>
      <c r="P457" s="43"/>
      <c r="Q457" s="43"/>
      <c r="R457" s="43"/>
      <c r="S457" s="43"/>
      <c r="T457" s="43"/>
      <c r="U457" s="43"/>
      <c r="V457" s="43"/>
      <c r="W457" s="43"/>
      <c r="X457" s="43"/>
      <c r="Y457" s="43"/>
      <c r="Z457" s="43"/>
    </row>
    <row r="458" spans="1:26" ht="15.75" customHeight="1">
      <c r="A458" s="43"/>
      <c r="B458" s="43"/>
      <c r="C458" s="43"/>
      <c r="D458" s="43"/>
      <c r="E458" s="43"/>
      <c r="F458" s="43"/>
      <c r="G458" s="43"/>
      <c r="H458" s="43"/>
      <c r="I458" s="43"/>
      <c r="J458" s="43"/>
      <c r="K458" s="43"/>
      <c r="L458" s="43"/>
      <c r="M458" s="43"/>
      <c r="N458" s="43"/>
      <c r="O458" s="43"/>
      <c r="P458" s="43"/>
      <c r="Q458" s="43"/>
      <c r="R458" s="43"/>
      <c r="S458" s="43"/>
      <c r="T458" s="43"/>
      <c r="U458" s="43"/>
      <c r="V458" s="43"/>
      <c r="W458" s="43"/>
      <c r="X458" s="43"/>
      <c r="Y458" s="43"/>
      <c r="Z458" s="43"/>
    </row>
    <row r="459" spans="1:26" ht="15.75" customHeight="1">
      <c r="A459" s="43"/>
      <c r="B459" s="43"/>
      <c r="C459" s="43"/>
      <c r="D459" s="43"/>
      <c r="E459" s="43"/>
      <c r="F459" s="43"/>
      <c r="G459" s="43"/>
      <c r="H459" s="43"/>
      <c r="I459" s="43"/>
      <c r="J459" s="43"/>
      <c r="K459" s="43"/>
      <c r="L459" s="43"/>
      <c r="M459" s="43"/>
      <c r="N459" s="43"/>
      <c r="O459" s="43"/>
      <c r="P459" s="43"/>
      <c r="Q459" s="43"/>
      <c r="R459" s="43"/>
      <c r="S459" s="43"/>
      <c r="T459" s="43"/>
      <c r="U459" s="43"/>
      <c r="V459" s="43"/>
      <c r="W459" s="43"/>
      <c r="X459" s="43"/>
      <c r="Y459" s="43"/>
      <c r="Z459" s="43"/>
    </row>
    <row r="460" spans="1:26" ht="15.75" customHeight="1">
      <c r="A460" s="43"/>
      <c r="B460" s="43"/>
      <c r="C460" s="43"/>
      <c r="D460" s="43"/>
      <c r="E460" s="43"/>
      <c r="F460" s="43"/>
      <c r="G460" s="43"/>
      <c r="H460" s="43"/>
      <c r="I460" s="43"/>
      <c r="J460" s="43"/>
      <c r="K460" s="43"/>
      <c r="L460" s="43"/>
      <c r="M460" s="43"/>
      <c r="N460" s="43"/>
      <c r="O460" s="43"/>
      <c r="P460" s="43"/>
      <c r="Q460" s="43"/>
      <c r="R460" s="43"/>
      <c r="S460" s="43"/>
      <c r="T460" s="43"/>
      <c r="U460" s="43"/>
      <c r="V460" s="43"/>
      <c r="W460" s="43"/>
      <c r="X460" s="43"/>
      <c r="Y460" s="43"/>
      <c r="Z460" s="43"/>
    </row>
    <row r="461" spans="1:26" ht="15.75" customHeight="1">
      <c r="A461" s="43"/>
      <c r="B461" s="43"/>
      <c r="C461" s="43"/>
      <c r="D461" s="43"/>
      <c r="E461" s="43"/>
      <c r="F461" s="43"/>
      <c r="G461" s="43"/>
      <c r="H461" s="43"/>
      <c r="I461" s="43"/>
      <c r="J461" s="43"/>
      <c r="K461" s="43"/>
      <c r="L461" s="43"/>
      <c r="M461" s="43"/>
      <c r="N461" s="43"/>
      <c r="O461" s="43"/>
      <c r="P461" s="43"/>
      <c r="Q461" s="43"/>
      <c r="R461" s="43"/>
      <c r="S461" s="43"/>
      <c r="T461" s="43"/>
      <c r="U461" s="43"/>
      <c r="V461" s="43"/>
      <c r="W461" s="43"/>
      <c r="X461" s="43"/>
      <c r="Y461" s="43"/>
      <c r="Z461" s="43"/>
    </row>
    <row r="462" spans="1:26" ht="15.75" customHeight="1">
      <c r="A462" s="43"/>
      <c r="B462" s="43"/>
      <c r="C462" s="43"/>
      <c r="D462" s="43"/>
      <c r="E462" s="43"/>
      <c r="F462" s="43"/>
      <c r="G462" s="43"/>
      <c r="H462" s="43"/>
      <c r="I462" s="43"/>
      <c r="J462" s="43"/>
      <c r="K462" s="43"/>
      <c r="L462" s="43"/>
      <c r="M462" s="43"/>
      <c r="N462" s="43"/>
      <c r="O462" s="43"/>
      <c r="P462" s="43"/>
      <c r="Q462" s="43"/>
      <c r="R462" s="43"/>
      <c r="S462" s="43"/>
      <c r="T462" s="43"/>
      <c r="U462" s="43"/>
      <c r="V462" s="43"/>
      <c r="W462" s="43"/>
      <c r="X462" s="43"/>
      <c r="Y462" s="43"/>
      <c r="Z462" s="43"/>
    </row>
    <row r="463" spans="1:26" ht="15.75" customHeight="1">
      <c r="A463" s="43"/>
      <c r="B463" s="43"/>
      <c r="C463" s="43"/>
      <c r="D463" s="43"/>
      <c r="E463" s="43"/>
      <c r="F463" s="43"/>
      <c r="G463" s="43"/>
      <c r="H463" s="43"/>
      <c r="I463" s="43"/>
      <c r="J463" s="43"/>
      <c r="K463" s="43"/>
      <c r="L463" s="43"/>
      <c r="M463" s="43"/>
      <c r="N463" s="43"/>
      <c r="O463" s="43"/>
      <c r="P463" s="43"/>
      <c r="Q463" s="43"/>
      <c r="R463" s="43"/>
      <c r="S463" s="43"/>
      <c r="T463" s="43"/>
      <c r="U463" s="43"/>
      <c r="V463" s="43"/>
      <c r="W463" s="43"/>
      <c r="X463" s="43"/>
      <c r="Y463" s="43"/>
      <c r="Z463" s="43"/>
    </row>
    <row r="464" spans="1:26" ht="15.75" customHeight="1">
      <c r="A464" s="43"/>
      <c r="B464" s="43"/>
      <c r="C464" s="43"/>
      <c r="D464" s="43"/>
      <c r="E464" s="43"/>
      <c r="F464" s="43"/>
      <c r="G464" s="43"/>
      <c r="H464" s="43"/>
      <c r="I464" s="43"/>
      <c r="J464" s="43"/>
      <c r="K464" s="43"/>
      <c r="L464" s="43"/>
      <c r="M464" s="43"/>
      <c r="N464" s="43"/>
      <c r="O464" s="43"/>
      <c r="P464" s="43"/>
      <c r="Q464" s="43"/>
      <c r="R464" s="43"/>
      <c r="S464" s="43"/>
      <c r="T464" s="43"/>
      <c r="U464" s="43"/>
      <c r="V464" s="43"/>
      <c r="W464" s="43"/>
      <c r="X464" s="43"/>
      <c r="Y464" s="43"/>
      <c r="Z464" s="43"/>
    </row>
    <row r="465" spans="1:26" ht="15.75" customHeight="1">
      <c r="A465" s="43"/>
      <c r="B465" s="43"/>
      <c r="C465" s="43"/>
      <c r="D465" s="43"/>
      <c r="E465" s="43"/>
      <c r="F465" s="43"/>
      <c r="G465" s="43"/>
      <c r="H465" s="43"/>
      <c r="I465" s="43"/>
      <c r="J465" s="43"/>
      <c r="K465" s="43"/>
      <c r="L465" s="43"/>
      <c r="M465" s="43"/>
      <c r="N465" s="43"/>
      <c r="O465" s="43"/>
      <c r="P465" s="43"/>
      <c r="Q465" s="43"/>
      <c r="R465" s="43"/>
      <c r="S465" s="43"/>
      <c r="T465" s="43"/>
      <c r="U465" s="43"/>
      <c r="V465" s="43"/>
      <c r="W465" s="43"/>
      <c r="X465" s="43"/>
      <c r="Y465" s="43"/>
      <c r="Z465" s="43"/>
    </row>
    <row r="466" spans="1:26" ht="15.75" customHeight="1">
      <c r="A466" s="43"/>
      <c r="B466" s="43"/>
      <c r="C466" s="43"/>
      <c r="D466" s="43"/>
      <c r="E466" s="43"/>
      <c r="F466" s="43"/>
      <c r="G466" s="43"/>
      <c r="H466" s="43"/>
      <c r="I466" s="43"/>
      <c r="J466" s="43"/>
      <c r="K466" s="43"/>
      <c r="L466" s="43"/>
      <c r="M466" s="43"/>
      <c r="N466" s="43"/>
      <c r="O466" s="43"/>
      <c r="P466" s="43"/>
      <c r="Q466" s="43"/>
      <c r="R466" s="43"/>
      <c r="S466" s="43"/>
      <c r="T466" s="43"/>
      <c r="U466" s="43"/>
      <c r="V466" s="43"/>
      <c r="W466" s="43"/>
      <c r="X466" s="43"/>
      <c r="Y466" s="43"/>
      <c r="Z466" s="43"/>
    </row>
    <row r="467" spans="1:26" ht="15.75" customHeight="1">
      <c r="A467" s="43"/>
      <c r="B467" s="43"/>
      <c r="C467" s="43"/>
      <c r="D467" s="43"/>
      <c r="E467" s="43"/>
      <c r="F467" s="43"/>
      <c r="G467" s="43"/>
      <c r="H467" s="43"/>
      <c r="I467" s="43"/>
      <c r="J467" s="43"/>
      <c r="K467" s="43"/>
      <c r="L467" s="43"/>
      <c r="M467" s="43"/>
      <c r="N467" s="43"/>
      <c r="O467" s="43"/>
      <c r="P467" s="43"/>
      <c r="Q467" s="43"/>
      <c r="R467" s="43"/>
      <c r="S467" s="43"/>
      <c r="T467" s="43"/>
      <c r="U467" s="43"/>
      <c r="V467" s="43"/>
      <c r="W467" s="43"/>
      <c r="X467" s="43"/>
      <c r="Y467" s="43"/>
      <c r="Z467" s="43"/>
    </row>
    <row r="468" spans="1:26" ht="15.75" customHeight="1">
      <c r="A468" s="43"/>
      <c r="B468" s="43"/>
      <c r="C468" s="43"/>
      <c r="D468" s="43"/>
      <c r="E468" s="43"/>
      <c r="F468" s="43"/>
      <c r="G468" s="43"/>
      <c r="H468" s="43"/>
      <c r="I468" s="43"/>
      <c r="J468" s="43"/>
      <c r="K468" s="43"/>
      <c r="L468" s="43"/>
      <c r="M468" s="43"/>
      <c r="N468" s="43"/>
      <c r="O468" s="43"/>
      <c r="P468" s="43"/>
      <c r="Q468" s="43"/>
      <c r="R468" s="43"/>
      <c r="S468" s="43"/>
      <c r="T468" s="43"/>
      <c r="U468" s="43"/>
      <c r="V468" s="43"/>
      <c r="W468" s="43"/>
      <c r="X468" s="43"/>
      <c r="Y468" s="43"/>
      <c r="Z468" s="43"/>
    </row>
    <row r="469" spans="1:26" ht="15.75" customHeight="1">
      <c r="A469" s="43"/>
      <c r="B469" s="43"/>
      <c r="C469" s="43"/>
      <c r="D469" s="43"/>
      <c r="E469" s="43"/>
      <c r="F469" s="43"/>
      <c r="G469" s="43"/>
      <c r="H469" s="43"/>
      <c r="I469" s="43"/>
      <c r="J469" s="43"/>
      <c r="K469" s="43"/>
      <c r="L469" s="43"/>
      <c r="M469" s="43"/>
      <c r="N469" s="43"/>
      <c r="O469" s="43"/>
      <c r="P469" s="43"/>
      <c r="Q469" s="43"/>
      <c r="R469" s="43"/>
      <c r="S469" s="43"/>
      <c r="T469" s="43"/>
      <c r="U469" s="43"/>
      <c r="V469" s="43"/>
      <c r="W469" s="43"/>
      <c r="X469" s="43"/>
      <c r="Y469" s="43"/>
      <c r="Z469" s="43"/>
    </row>
    <row r="470" spans="1:26" ht="15.75" customHeight="1">
      <c r="A470" s="43"/>
      <c r="B470" s="43"/>
      <c r="C470" s="43"/>
      <c r="D470" s="43"/>
      <c r="E470" s="43"/>
      <c r="F470" s="43"/>
      <c r="G470" s="43"/>
      <c r="H470" s="43"/>
      <c r="I470" s="43"/>
      <c r="J470" s="43"/>
      <c r="K470" s="43"/>
      <c r="L470" s="43"/>
      <c r="M470" s="43"/>
      <c r="N470" s="43"/>
      <c r="O470" s="43"/>
      <c r="P470" s="43"/>
      <c r="Q470" s="43"/>
      <c r="R470" s="43"/>
      <c r="S470" s="43"/>
      <c r="T470" s="43"/>
      <c r="U470" s="43"/>
      <c r="V470" s="43"/>
      <c r="W470" s="43"/>
      <c r="X470" s="43"/>
      <c r="Y470" s="43"/>
      <c r="Z470" s="43"/>
    </row>
    <row r="471" spans="1:26" ht="15.75" customHeight="1">
      <c r="A471" s="43"/>
      <c r="B471" s="43"/>
      <c r="C471" s="43"/>
      <c r="D471" s="43"/>
      <c r="E471" s="43"/>
      <c r="F471" s="43"/>
      <c r="G471" s="43"/>
      <c r="H471" s="43"/>
      <c r="I471" s="43"/>
      <c r="J471" s="43"/>
      <c r="K471" s="43"/>
      <c r="L471" s="43"/>
      <c r="M471" s="43"/>
      <c r="N471" s="43"/>
      <c r="O471" s="43"/>
      <c r="P471" s="43"/>
      <c r="Q471" s="43"/>
      <c r="R471" s="43"/>
      <c r="S471" s="43"/>
      <c r="T471" s="43"/>
      <c r="U471" s="43"/>
      <c r="V471" s="43"/>
      <c r="W471" s="43"/>
      <c r="X471" s="43"/>
      <c r="Y471" s="43"/>
      <c r="Z471" s="43"/>
    </row>
    <row r="472" spans="1:26" ht="15.75" customHeight="1">
      <c r="A472" s="43"/>
      <c r="B472" s="43"/>
      <c r="C472" s="43"/>
      <c r="D472" s="43"/>
      <c r="E472" s="43"/>
      <c r="F472" s="43"/>
      <c r="G472" s="43"/>
      <c r="H472" s="43"/>
      <c r="I472" s="43"/>
      <c r="J472" s="43"/>
      <c r="K472" s="43"/>
      <c r="L472" s="43"/>
      <c r="M472" s="43"/>
      <c r="N472" s="43"/>
      <c r="O472" s="43"/>
      <c r="P472" s="43"/>
      <c r="Q472" s="43"/>
      <c r="R472" s="43"/>
      <c r="S472" s="43"/>
      <c r="T472" s="43"/>
      <c r="U472" s="43"/>
      <c r="V472" s="43"/>
      <c r="W472" s="43"/>
      <c r="X472" s="43"/>
      <c r="Y472" s="43"/>
      <c r="Z472" s="43"/>
    </row>
    <row r="473" spans="1:26" ht="15.75" customHeight="1">
      <c r="A473" s="43"/>
      <c r="B473" s="43"/>
      <c r="C473" s="43"/>
      <c r="D473" s="43"/>
      <c r="E473" s="43"/>
      <c r="F473" s="43"/>
      <c r="G473" s="43"/>
      <c r="H473" s="43"/>
      <c r="I473" s="43"/>
      <c r="J473" s="43"/>
      <c r="K473" s="43"/>
      <c r="L473" s="43"/>
      <c r="M473" s="43"/>
      <c r="N473" s="43"/>
      <c r="O473" s="43"/>
      <c r="P473" s="43"/>
      <c r="Q473" s="43"/>
      <c r="R473" s="43"/>
      <c r="S473" s="43"/>
      <c r="T473" s="43"/>
      <c r="U473" s="43"/>
      <c r="V473" s="43"/>
      <c r="W473" s="43"/>
      <c r="X473" s="43"/>
      <c r="Y473" s="43"/>
      <c r="Z473" s="43"/>
    </row>
    <row r="474" spans="1:26" ht="15.75" customHeight="1">
      <c r="A474" s="43"/>
      <c r="B474" s="43"/>
      <c r="C474" s="43"/>
      <c r="D474" s="43"/>
      <c r="E474" s="43"/>
      <c r="F474" s="43"/>
      <c r="G474" s="43"/>
      <c r="H474" s="43"/>
      <c r="I474" s="43"/>
      <c r="J474" s="43"/>
      <c r="K474" s="43"/>
      <c r="L474" s="43"/>
      <c r="M474" s="43"/>
      <c r="N474" s="43"/>
      <c r="O474" s="43"/>
      <c r="P474" s="43"/>
      <c r="Q474" s="43"/>
      <c r="R474" s="43"/>
      <c r="S474" s="43"/>
      <c r="T474" s="43"/>
      <c r="U474" s="43"/>
      <c r="V474" s="43"/>
      <c r="W474" s="43"/>
      <c r="X474" s="43"/>
      <c r="Y474" s="43"/>
      <c r="Z474" s="43"/>
    </row>
    <row r="475" spans="1:26" ht="15.75" customHeight="1">
      <c r="A475" s="43"/>
      <c r="B475" s="43"/>
      <c r="C475" s="43"/>
      <c r="D475" s="43"/>
      <c r="E475" s="43"/>
      <c r="F475" s="43"/>
      <c r="G475" s="43"/>
      <c r="H475" s="43"/>
      <c r="I475" s="43"/>
      <c r="J475" s="43"/>
      <c r="K475" s="43"/>
      <c r="L475" s="43"/>
      <c r="M475" s="43"/>
      <c r="N475" s="43"/>
      <c r="O475" s="43"/>
      <c r="P475" s="43"/>
      <c r="Q475" s="43"/>
      <c r="R475" s="43"/>
      <c r="S475" s="43"/>
      <c r="T475" s="43"/>
      <c r="U475" s="43"/>
      <c r="V475" s="43"/>
      <c r="W475" s="43"/>
      <c r="X475" s="43"/>
      <c r="Y475" s="43"/>
      <c r="Z475" s="43"/>
    </row>
    <row r="476" spans="1:26" ht="15.75" customHeight="1">
      <c r="A476" s="43"/>
      <c r="B476" s="43"/>
      <c r="C476" s="43"/>
      <c r="D476" s="43"/>
      <c r="E476" s="43"/>
      <c r="F476" s="43"/>
      <c r="G476" s="43"/>
      <c r="H476" s="43"/>
      <c r="I476" s="43"/>
      <c r="J476" s="43"/>
      <c r="K476" s="43"/>
      <c r="L476" s="43"/>
      <c r="M476" s="43"/>
      <c r="N476" s="43"/>
      <c r="O476" s="43"/>
      <c r="P476" s="43"/>
      <c r="Q476" s="43"/>
      <c r="R476" s="43"/>
      <c r="S476" s="43"/>
      <c r="T476" s="43"/>
      <c r="U476" s="43"/>
      <c r="V476" s="43"/>
      <c r="W476" s="43"/>
      <c r="X476" s="43"/>
      <c r="Y476" s="43"/>
      <c r="Z476" s="43"/>
    </row>
    <row r="477" spans="1:26" ht="15.75" customHeight="1">
      <c r="A477" s="43"/>
      <c r="B477" s="43"/>
      <c r="C477" s="43"/>
      <c r="D477" s="43"/>
      <c r="E477" s="43"/>
      <c r="F477" s="43"/>
      <c r="G477" s="43"/>
      <c r="H477" s="43"/>
      <c r="I477" s="43"/>
      <c r="J477" s="43"/>
      <c r="K477" s="43"/>
      <c r="L477" s="43"/>
      <c r="M477" s="43"/>
      <c r="N477" s="43"/>
      <c r="O477" s="43"/>
      <c r="P477" s="43"/>
      <c r="Q477" s="43"/>
      <c r="R477" s="43"/>
      <c r="S477" s="43"/>
      <c r="T477" s="43"/>
      <c r="U477" s="43"/>
      <c r="V477" s="43"/>
      <c r="W477" s="43"/>
      <c r="X477" s="43"/>
      <c r="Y477" s="43"/>
      <c r="Z477" s="43"/>
    </row>
    <row r="478" spans="1:26" ht="15.75" customHeight="1">
      <c r="A478" s="43"/>
      <c r="B478" s="43"/>
      <c r="C478" s="43"/>
      <c r="D478" s="43"/>
      <c r="E478" s="43"/>
      <c r="F478" s="43"/>
      <c r="G478" s="43"/>
      <c r="H478" s="43"/>
      <c r="I478" s="43"/>
      <c r="J478" s="43"/>
      <c r="K478" s="43"/>
      <c r="L478" s="43"/>
      <c r="M478" s="43"/>
      <c r="N478" s="43"/>
      <c r="O478" s="43"/>
      <c r="P478" s="43"/>
      <c r="Q478" s="43"/>
      <c r="R478" s="43"/>
      <c r="S478" s="43"/>
      <c r="T478" s="43"/>
      <c r="U478" s="43"/>
      <c r="V478" s="43"/>
      <c r="W478" s="43"/>
      <c r="X478" s="43"/>
      <c r="Y478" s="43"/>
      <c r="Z478" s="43"/>
    </row>
    <row r="479" spans="1:26" ht="15.75" customHeight="1">
      <c r="A479" s="43"/>
      <c r="B479" s="43"/>
      <c r="C479" s="43"/>
      <c r="D479" s="43"/>
      <c r="E479" s="43"/>
      <c r="F479" s="43"/>
      <c r="G479" s="43"/>
      <c r="H479" s="43"/>
      <c r="I479" s="43"/>
      <c r="J479" s="43"/>
      <c r="K479" s="43"/>
      <c r="L479" s="43"/>
      <c r="M479" s="43"/>
      <c r="N479" s="43"/>
      <c r="O479" s="43"/>
      <c r="P479" s="43"/>
      <c r="Q479" s="43"/>
      <c r="R479" s="43"/>
      <c r="S479" s="43"/>
      <c r="T479" s="43"/>
      <c r="U479" s="43"/>
      <c r="V479" s="43"/>
      <c r="W479" s="43"/>
      <c r="X479" s="43"/>
      <c r="Y479" s="43"/>
      <c r="Z479" s="43"/>
    </row>
    <row r="480" spans="1:26" ht="15.75" customHeight="1">
      <c r="A480" s="43"/>
      <c r="B480" s="43"/>
      <c r="C480" s="43"/>
      <c r="D480" s="43"/>
      <c r="E480" s="43"/>
      <c r="F480" s="43"/>
      <c r="G480" s="43"/>
      <c r="H480" s="43"/>
      <c r="I480" s="43"/>
      <c r="J480" s="43"/>
      <c r="K480" s="43"/>
      <c r="L480" s="43"/>
      <c r="M480" s="43"/>
      <c r="N480" s="43"/>
      <c r="O480" s="43"/>
      <c r="P480" s="43"/>
      <c r="Q480" s="43"/>
      <c r="R480" s="43"/>
      <c r="S480" s="43"/>
      <c r="T480" s="43"/>
      <c r="U480" s="43"/>
      <c r="V480" s="43"/>
      <c r="W480" s="43"/>
      <c r="X480" s="43"/>
      <c r="Y480" s="43"/>
      <c r="Z480" s="43"/>
    </row>
    <row r="481" spans="1:26" ht="15.75" customHeight="1">
      <c r="A481" s="43"/>
      <c r="B481" s="43"/>
      <c r="C481" s="43"/>
      <c r="D481" s="43"/>
      <c r="E481" s="43"/>
      <c r="F481" s="43"/>
      <c r="G481" s="43"/>
      <c r="H481" s="43"/>
      <c r="I481" s="43"/>
      <c r="J481" s="43"/>
      <c r="K481" s="43"/>
      <c r="L481" s="43"/>
      <c r="M481" s="43"/>
      <c r="N481" s="43"/>
      <c r="O481" s="43"/>
      <c r="P481" s="43"/>
      <c r="Q481" s="43"/>
      <c r="R481" s="43"/>
      <c r="S481" s="43"/>
      <c r="T481" s="43"/>
      <c r="U481" s="43"/>
      <c r="V481" s="43"/>
      <c r="W481" s="43"/>
      <c r="X481" s="43"/>
      <c r="Y481" s="43"/>
      <c r="Z481" s="43"/>
    </row>
    <row r="482" spans="1:26" ht="15.75" customHeight="1">
      <c r="A482" s="43"/>
      <c r="B482" s="43"/>
      <c r="C482" s="43"/>
      <c r="D482" s="43"/>
      <c r="E482" s="43"/>
      <c r="F482" s="43"/>
      <c r="G482" s="43"/>
      <c r="H482" s="43"/>
      <c r="I482" s="43"/>
      <c r="J482" s="43"/>
      <c r="K482" s="43"/>
      <c r="L482" s="43"/>
      <c r="M482" s="43"/>
      <c r="N482" s="43"/>
      <c r="O482" s="43"/>
      <c r="P482" s="43"/>
      <c r="Q482" s="43"/>
      <c r="R482" s="43"/>
      <c r="S482" s="43"/>
      <c r="T482" s="43"/>
      <c r="U482" s="43"/>
      <c r="V482" s="43"/>
      <c r="W482" s="43"/>
      <c r="X482" s="43"/>
      <c r="Y482" s="43"/>
      <c r="Z482" s="43"/>
    </row>
    <row r="483" spans="1:26" ht="15.75" customHeight="1">
      <c r="A483" s="43"/>
      <c r="B483" s="43"/>
      <c r="C483" s="43"/>
      <c r="D483" s="43"/>
      <c r="E483" s="43"/>
      <c r="F483" s="43"/>
      <c r="G483" s="43"/>
      <c r="H483" s="43"/>
      <c r="I483" s="43"/>
      <c r="J483" s="43"/>
      <c r="K483" s="43"/>
      <c r="L483" s="43"/>
      <c r="M483" s="43"/>
      <c r="N483" s="43"/>
      <c r="O483" s="43"/>
      <c r="P483" s="43"/>
      <c r="Q483" s="43"/>
      <c r="R483" s="43"/>
      <c r="S483" s="43"/>
      <c r="T483" s="43"/>
      <c r="U483" s="43"/>
      <c r="V483" s="43"/>
      <c r="W483" s="43"/>
      <c r="X483" s="43"/>
      <c r="Y483" s="43"/>
      <c r="Z483" s="43"/>
    </row>
    <row r="484" spans="1:26" ht="15.75" customHeight="1">
      <c r="A484" s="43"/>
      <c r="B484" s="43"/>
      <c r="C484" s="43"/>
      <c r="D484" s="43"/>
      <c r="E484" s="43"/>
      <c r="F484" s="43"/>
      <c r="G484" s="43"/>
      <c r="H484" s="43"/>
      <c r="I484" s="43"/>
      <c r="J484" s="43"/>
      <c r="K484" s="43"/>
      <c r="L484" s="43"/>
      <c r="M484" s="43"/>
      <c r="N484" s="43"/>
      <c r="O484" s="43"/>
      <c r="P484" s="43"/>
      <c r="Q484" s="43"/>
      <c r="R484" s="43"/>
      <c r="S484" s="43"/>
      <c r="T484" s="43"/>
      <c r="U484" s="43"/>
      <c r="V484" s="43"/>
      <c r="W484" s="43"/>
      <c r="X484" s="43"/>
      <c r="Y484" s="43"/>
      <c r="Z484" s="43"/>
    </row>
    <row r="485" spans="1:26" ht="15.75" customHeight="1">
      <c r="A485" s="43"/>
      <c r="B485" s="43"/>
      <c r="C485" s="43"/>
      <c r="D485" s="43"/>
      <c r="E485" s="43"/>
      <c r="F485" s="43"/>
      <c r="G485" s="43"/>
      <c r="H485" s="43"/>
      <c r="I485" s="43"/>
      <c r="J485" s="43"/>
      <c r="K485" s="43"/>
      <c r="L485" s="43"/>
      <c r="M485" s="43"/>
      <c r="N485" s="43"/>
      <c r="O485" s="43"/>
      <c r="P485" s="43"/>
      <c r="Q485" s="43"/>
      <c r="R485" s="43"/>
      <c r="S485" s="43"/>
      <c r="T485" s="43"/>
      <c r="U485" s="43"/>
      <c r="V485" s="43"/>
      <c r="W485" s="43"/>
      <c r="X485" s="43"/>
      <c r="Y485" s="43"/>
      <c r="Z485" s="43"/>
    </row>
    <row r="486" spans="1:26" ht="15.75" customHeight="1">
      <c r="A486" s="43"/>
      <c r="B486" s="43"/>
      <c r="C486" s="43"/>
      <c r="D486" s="43"/>
      <c r="E486" s="43"/>
      <c r="F486" s="43"/>
      <c r="G486" s="43"/>
      <c r="H486" s="43"/>
      <c r="I486" s="43"/>
      <c r="J486" s="43"/>
      <c r="K486" s="43"/>
      <c r="L486" s="43"/>
      <c r="M486" s="43"/>
      <c r="N486" s="43"/>
      <c r="O486" s="43"/>
      <c r="P486" s="43"/>
      <c r="Q486" s="43"/>
      <c r="R486" s="43"/>
      <c r="S486" s="43"/>
      <c r="T486" s="43"/>
      <c r="U486" s="43"/>
      <c r="V486" s="43"/>
      <c r="W486" s="43"/>
      <c r="X486" s="43"/>
      <c r="Y486" s="43"/>
      <c r="Z486" s="43"/>
    </row>
    <row r="487" spans="1:26" ht="15.75" customHeight="1">
      <c r="A487" s="43"/>
      <c r="B487" s="43"/>
      <c r="C487" s="43"/>
      <c r="D487" s="43"/>
      <c r="E487" s="43"/>
      <c r="F487" s="43"/>
      <c r="G487" s="43"/>
      <c r="H487" s="43"/>
      <c r="I487" s="43"/>
      <c r="J487" s="43"/>
      <c r="K487" s="43"/>
      <c r="L487" s="43"/>
      <c r="M487" s="43"/>
      <c r="N487" s="43"/>
      <c r="O487" s="43"/>
      <c r="P487" s="43"/>
      <c r="Q487" s="43"/>
      <c r="R487" s="43"/>
      <c r="S487" s="43"/>
      <c r="T487" s="43"/>
      <c r="U487" s="43"/>
      <c r="V487" s="43"/>
      <c r="W487" s="43"/>
      <c r="X487" s="43"/>
      <c r="Y487" s="43"/>
      <c r="Z487" s="43"/>
    </row>
    <row r="488" spans="1:26" ht="15.75" customHeight="1">
      <c r="A488" s="43"/>
      <c r="B488" s="43"/>
      <c r="C488" s="43"/>
      <c r="D488" s="43"/>
      <c r="E488" s="43"/>
      <c r="F488" s="43"/>
      <c r="G488" s="43"/>
      <c r="H488" s="43"/>
      <c r="I488" s="43"/>
      <c r="J488" s="43"/>
      <c r="K488" s="43"/>
      <c r="L488" s="43"/>
      <c r="M488" s="43"/>
      <c r="N488" s="43"/>
      <c r="O488" s="43"/>
      <c r="P488" s="43"/>
      <c r="Q488" s="43"/>
      <c r="R488" s="43"/>
      <c r="S488" s="43"/>
      <c r="T488" s="43"/>
      <c r="U488" s="43"/>
      <c r="V488" s="43"/>
      <c r="W488" s="43"/>
      <c r="X488" s="43"/>
      <c r="Y488" s="43"/>
      <c r="Z488" s="43"/>
    </row>
    <row r="489" spans="1:26" ht="15.75" customHeight="1">
      <c r="A489" s="43"/>
      <c r="B489" s="43"/>
      <c r="C489" s="43"/>
      <c r="D489" s="43"/>
      <c r="E489" s="43"/>
      <c r="F489" s="43"/>
      <c r="G489" s="43"/>
      <c r="H489" s="43"/>
      <c r="I489" s="43"/>
      <c r="J489" s="43"/>
      <c r="K489" s="43"/>
      <c r="L489" s="43"/>
      <c r="M489" s="43"/>
      <c r="N489" s="43"/>
      <c r="O489" s="43"/>
      <c r="P489" s="43"/>
      <c r="Q489" s="43"/>
      <c r="R489" s="43"/>
      <c r="S489" s="43"/>
      <c r="T489" s="43"/>
      <c r="U489" s="43"/>
      <c r="V489" s="43"/>
      <c r="W489" s="43"/>
      <c r="X489" s="43"/>
      <c r="Y489" s="43"/>
      <c r="Z489" s="43"/>
    </row>
    <row r="490" spans="1:26" ht="15.75" customHeight="1">
      <c r="A490" s="43"/>
      <c r="B490" s="43"/>
      <c r="C490" s="43"/>
      <c r="D490" s="43"/>
      <c r="E490" s="43"/>
      <c r="F490" s="43"/>
      <c r="G490" s="43"/>
      <c r="H490" s="43"/>
      <c r="I490" s="43"/>
      <c r="J490" s="43"/>
      <c r="K490" s="43"/>
      <c r="L490" s="43"/>
      <c r="M490" s="43"/>
      <c r="N490" s="43"/>
      <c r="O490" s="43"/>
      <c r="P490" s="43"/>
      <c r="Q490" s="43"/>
      <c r="R490" s="43"/>
      <c r="S490" s="43"/>
      <c r="T490" s="43"/>
      <c r="U490" s="43"/>
      <c r="V490" s="43"/>
      <c r="W490" s="43"/>
      <c r="X490" s="43"/>
      <c r="Y490" s="43"/>
      <c r="Z490" s="43"/>
    </row>
    <row r="491" spans="1:26" ht="15.75" customHeight="1">
      <c r="A491" s="43"/>
      <c r="B491" s="43"/>
      <c r="C491" s="43"/>
      <c r="D491" s="43"/>
      <c r="E491" s="43"/>
      <c r="F491" s="43"/>
      <c r="G491" s="43"/>
      <c r="H491" s="43"/>
      <c r="I491" s="43"/>
      <c r="J491" s="43"/>
      <c r="K491" s="43"/>
      <c r="L491" s="43"/>
      <c r="M491" s="43"/>
      <c r="N491" s="43"/>
      <c r="O491" s="43"/>
      <c r="P491" s="43"/>
      <c r="Q491" s="43"/>
      <c r="R491" s="43"/>
      <c r="S491" s="43"/>
      <c r="T491" s="43"/>
      <c r="U491" s="43"/>
      <c r="V491" s="43"/>
      <c r="W491" s="43"/>
      <c r="X491" s="43"/>
      <c r="Y491" s="43"/>
      <c r="Z491" s="43"/>
    </row>
    <row r="492" spans="1:26" ht="15.75" customHeight="1">
      <c r="A492" s="43"/>
      <c r="B492" s="43"/>
      <c r="C492" s="43"/>
      <c r="D492" s="43"/>
      <c r="E492" s="43"/>
      <c r="F492" s="43"/>
      <c r="G492" s="43"/>
      <c r="H492" s="43"/>
      <c r="I492" s="43"/>
      <c r="J492" s="43"/>
      <c r="K492" s="43"/>
      <c r="L492" s="43"/>
      <c r="M492" s="43"/>
      <c r="N492" s="43"/>
      <c r="O492" s="43"/>
      <c r="P492" s="43"/>
      <c r="Q492" s="43"/>
      <c r="R492" s="43"/>
      <c r="S492" s="43"/>
      <c r="T492" s="43"/>
      <c r="U492" s="43"/>
      <c r="V492" s="43"/>
      <c r="W492" s="43"/>
      <c r="X492" s="43"/>
      <c r="Y492" s="43"/>
      <c r="Z492" s="43"/>
    </row>
    <row r="493" spans="1:26" ht="15.75" customHeight="1">
      <c r="A493" s="43"/>
      <c r="B493" s="43"/>
      <c r="C493" s="43"/>
      <c r="D493" s="43"/>
      <c r="E493" s="43"/>
      <c r="F493" s="43"/>
      <c r="G493" s="43"/>
      <c r="H493" s="43"/>
      <c r="I493" s="43"/>
      <c r="J493" s="43"/>
      <c r="K493" s="43"/>
      <c r="L493" s="43"/>
      <c r="M493" s="43"/>
      <c r="N493" s="43"/>
      <c r="O493" s="43"/>
      <c r="P493" s="43"/>
      <c r="Q493" s="43"/>
      <c r="R493" s="43"/>
      <c r="S493" s="43"/>
      <c r="T493" s="43"/>
      <c r="U493" s="43"/>
      <c r="V493" s="43"/>
      <c r="W493" s="43"/>
      <c r="X493" s="43"/>
      <c r="Y493" s="43"/>
      <c r="Z493" s="43"/>
    </row>
    <row r="494" spans="1:26" ht="15.75" customHeight="1">
      <c r="A494" s="43"/>
      <c r="B494" s="43"/>
      <c r="C494" s="43"/>
      <c r="D494" s="43"/>
      <c r="E494" s="43"/>
      <c r="F494" s="43"/>
      <c r="G494" s="43"/>
      <c r="H494" s="43"/>
      <c r="I494" s="43"/>
      <c r="J494" s="43"/>
      <c r="K494" s="43"/>
      <c r="L494" s="43"/>
      <c r="M494" s="43"/>
      <c r="N494" s="43"/>
      <c r="O494" s="43"/>
      <c r="P494" s="43"/>
      <c r="Q494" s="43"/>
      <c r="R494" s="43"/>
      <c r="S494" s="43"/>
      <c r="T494" s="43"/>
      <c r="U494" s="43"/>
      <c r="V494" s="43"/>
      <c r="W494" s="43"/>
      <c r="X494" s="43"/>
      <c r="Y494" s="43"/>
      <c r="Z494" s="43"/>
    </row>
    <row r="495" spans="1:26" ht="15.75" customHeight="1">
      <c r="A495" s="43"/>
      <c r="B495" s="43"/>
      <c r="C495" s="43"/>
      <c r="D495" s="43"/>
      <c r="E495" s="43"/>
      <c r="F495" s="43"/>
      <c r="G495" s="43"/>
      <c r="H495" s="43"/>
      <c r="I495" s="43"/>
      <c r="J495" s="43"/>
      <c r="K495" s="43"/>
      <c r="L495" s="43"/>
      <c r="M495" s="43"/>
      <c r="N495" s="43"/>
      <c r="O495" s="43"/>
      <c r="P495" s="43"/>
      <c r="Q495" s="43"/>
      <c r="R495" s="43"/>
      <c r="S495" s="43"/>
      <c r="T495" s="43"/>
      <c r="U495" s="43"/>
      <c r="V495" s="43"/>
      <c r="W495" s="43"/>
      <c r="X495" s="43"/>
      <c r="Y495" s="43"/>
      <c r="Z495" s="43"/>
    </row>
    <row r="496" spans="1:26" ht="15.75" customHeight="1">
      <c r="A496" s="43"/>
      <c r="B496" s="43"/>
      <c r="C496" s="43"/>
      <c r="D496" s="43"/>
      <c r="E496" s="43"/>
      <c r="F496" s="43"/>
      <c r="G496" s="43"/>
      <c r="H496" s="43"/>
      <c r="I496" s="43"/>
      <c r="J496" s="43"/>
      <c r="K496" s="43"/>
      <c r="L496" s="43"/>
      <c r="M496" s="43"/>
      <c r="N496" s="43"/>
      <c r="O496" s="43"/>
      <c r="P496" s="43"/>
      <c r="Q496" s="43"/>
      <c r="R496" s="43"/>
      <c r="S496" s="43"/>
      <c r="T496" s="43"/>
      <c r="U496" s="43"/>
      <c r="V496" s="43"/>
      <c r="W496" s="43"/>
      <c r="X496" s="43"/>
      <c r="Y496" s="43"/>
      <c r="Z496" s="43"/>
    </row>
    <row r="497" spans="1:26" ht="15.75" customHeight="1">
      <c r="A497" s="43"/>
      <c r="B497" s="43"/>
      <c r="C497" s="43"/>
      <c r="D497" s="43"/>
      <c r="E497" s="43"/>
      <c r="F497" s="43"/>
      <c r="G497" s="43"/>
      <c r="H497" s="43"/>
      <c r="I497" s="43"/>
      <c r="J497" s="43"/>
      <c r="K497" s="43"/>
      <c r="L497" s="43"/>
      <c r="M497" s="43"/>
      <c r="N497" s="43"/>
      <c r="O497" s="43"/>
      <c r="P497" s="43"/>
      <c r="Q497" s="43"/>
      <c r="R497" s="43"/>
      <c r="S497" s="43"/>
      <c r="T497" s="43"/>
      <c r="U497" s="43"/>
      <c r="V497" s="43"/>
      <c r="W497" s="43"/>
      <c r="X497" s="43"/>
      <c r="Y497" s="43"/>
      <c r="Z497" s="43"/>
    </row>
    <row r="498" spans="1:26" ht="15.75" customHeight="1">
      <c r="A498" s="43"/>
      <c r="B498" s="43"/>
      <c r="C498" s="43"/>
      <c r="D498" s="43"/>
      <c r="E498" s="43"/>
      <c r="F498" s="43"/>
      <c r="G498" s="43"/>
      <c r="H498" s="43"/>
      <c r="I498" s="43"/>
      <c r="J498" s="43"/>
      <c r="K498" s="43"/>
      <c r="L498" s="43"/>
      <c r="M498" s="43"/>
      <c r="N498" s="43"/>
      <c r="O498" s="43"/>
      <c r="P498" s="43"/>
      <c r="Q498" s="43"/>
      <c r="R498" s="43"/>
      <c r="S498" s="43"/>
      <c r="T498" s="43"/>
      <c r="U498" s="43"/>
      <c r="V498" s="43"/>
      <c r="W498" s="43"/>
      <c r="X498" s="43"/>
      <c r="Y498" s="43"/>
      <c r="Z498" s="43"/>
    </row>
    <row r="499" spans="1:26" ht="15.75" customHeight="1">
      <c r="A499" s="43"/>
      <c r="B499" s="43"/>
      <c r="C499" s="43"/>
      <c r="D499" s="43"/>
      <c r="E499" s="43"/>
      <c r="F499" s="43"/>
      <c r="G499" s="43"/>
      <c r="H499" s="43"/>
      <c r="I499" s="43"/>
      <c r="J499" s="43"/>
      <c r="K499" s="43"/>
      <c r="L499" s="43"/>
      <c r="M499" s="43"/>
      <c r="N499" s="43"/>
      <c r="O499" s="43"/>
      <c r="P499" s="43"/>
      <c r="Q499" s="43"/>
      <c r="R499" s="43"/>
      <c r="S499" s="43"/>
      <c r="T499" s="43"/>
      <c r="U499" s="43"/>
      <c r="V499" s="43"/>
      <c r="W499" s="43"/>
      <c r="X499" s="43"/>
      <c r="Y499" s="43"/>
      <c r="Z499" s="43"/>
    </row>
    <row r="500" spans="1:26" ht="15.75" customHeight="1">
      <c r="A500" s="43"/>
      <c r="B500" s="43"/>
      <c r="C500" s="43"/>
      <c r="D500" s="43"/>
      <c r="E500" s="43"/>
      <c r="F500" s="43"/>
      <c r="G500" s="43"/>
      <c r="H500" s="43"/>
      <c r="I500" s="43"/>
      <c r="J500" s="43"/>
      <c r="K500" s="43"/>
      <c r="L500" s="43"/>
      <c r="M500" s="43"/>
      <c r="N500" s="43"/>
      <c r="O500" s="43"/>
      <c r="P500" s="43"/>
      <c r="Q500" s="43"/>
      <c r="R500" s="43"/>
      <c r="S500" s="43"/>
      <c r="T500" s="43"/>
      <c r="U500" s="43"/>
      <c r="V500" s="43"/>
      <c r="W500" s="43"/>
      <c r="X500" s="43"/>
      <c r="Y500" s="43"/>
      <c r="Z500" s="43"/>
    </row>
    <row r="501" spans="1:26" ht="15.75" customHeight="1">
      <c r="A501" s="43"/>
      <c r="B501" s="43"/>
      <c r="C501" s="43"/>
      <c r="D501" s="43"/>
      <c r="E501" s="43"/>
      <c r="F501" s="43"/>
      <c r="G501" s="43"/>
      <c r="H501" s="43"/>
      <c r="I501" s="43"/>
      <c r="J501" s="43"/>
      <c r="K501" s="43"/>
      <c r="L501" s="43"/>
      <c r="M501" s="43"/>
      <c r="N501" s="43"/>
      <c r="O501" s="43"/>
      <c r="P501" s="43"/>
      <c r="Q501" s="43"/>
      <c r="R501" s="43"/>
      <c r="S501" s="43"/>
      <c r="T501" s="43"/>
      <c r="U501" s="43"/>
      <c r="V501" s="43"/>
      <c r="W501" s="43"/>
      <c r="X501" s="43"/>
      <c r="Y501" s="43"/>
      <c r="Z501" s="43"/>
    </row>
    <row r="502" spans="1:26" ht="15.75" customHeight="1">
      <c r="A502" s="43"/>
      <c r="B502" s="43"/>
      <c r="C502" s="43"/>
      <c r="D502" s="43"/>
      <c r="E502" s="43"/>
      <c r="F502" s="43"/>
      <c r="G502" s="43"/>
      <c r="H502" s="43"/>
      <c r="I502" s="43"/>
      <c r="J502" s="43"/>
      <c r="K502" s="43"/>
      <c r="L502" s="43"/>
      <c r="M502" s="43"/>
      <c r="N502" s="43"/>
      <c r="O502" s="43"/>
      <c r="P502" s="43"/>
      <c r="Q502" s="43"/>
      <c r="R502" s="43"/>
      <c r="S502" s="43"/>
      <c r="T502" s="43"/>
      <c r="U502" s="43"/>
      <c r="V502" s="43"/>
      <c r="W502" s="43"/>
      <c r="X502" s="43"/>
      <c r="Y502" s="43"/>
      <c r="Z502" s="43"/>
    </row>
    <row r="503" spans="1:26" ht="15.75" customHeight="1">
      <c r="A503" s="43"/>
      <c r="B503" s="43"/>
      <c r="C503" s="43"/>
      <c r="D503" s="43"/>
      <c r="E503" s="43"/>
      <c r="F503" s="43"/>
      <c r="G503" s="43"/>
      <c r="H503" s="43"/>
      <c r="I503" s="43"/>
      <c r="J503" s="43"/>
      <c r="K503" s="43"/>
      <c r="L503" s="43"/>
      <c r="M503" s="43"/>
      <c r="N503" s="43"/>
      <c r="O503" s="43"/>
      <c r="P503" s="43"/>
      <c r="Q503" s="43"/>
      <c r="R503" s="43"/>
      <c r="S503" s="43"/>
      <c r="T503" s="43"/>
      <c r="U503" s="43"/>
      <c r="V503" s="43"/>
      <c r="W503" s="43"/>
      <c r="X503" s="43"/>
      <c r="Y503" s="43"/>
      <c r="Z503" s="43"/>
    </row>
    <row r="504" spans="1:26" ht="15.75" customHeight="1">
      <c r="A504" s="43"/>
      <c r="B504" s="43"/>
      <c r="C504" s="43"/>
      <c r="D504" s="43"/>
      <c r="E504" s="43"/>
      <c r="F504" s="43"/>
      <c r="G504" s="43"/>
      <c r="H504" s="43"/>
      <c r="I504" s="43"/>
      <c r="J504" s="43"/>
      <c r="K504" s="43"/>
      <c r="L504" s="43"/>
      <c r="M504" s="43"/>
      <c r="N504" s="43"/>
      <c r="O504" s="43"/>
      <c r="P504" s="43"/>
      <c r="Q504" s="43"/>
      <c r="R504" s="43"/>
      <c r="S504" s="43"/>
      <c r="T504" s="43"/>
      <c r="U504" s="43"/>
      <c r="V504" s="43"/>
      <c r="W504" s="43"/>
      <c r="X504" s="43"/>
      <c r="Y504" s="43"/>
      <c r="Z504" s="43"/>
    </row>
    <row r="505" spans="1:26" ht="15.75" customHeight="1">
      <c r="A505" s="43"/>
      <c r="B505" s="43"/>
      <c r="C505" s="43"/>
      <c r="D505" s="43"/>
      <c r="E505" s="43"/>
      <c r="F505" s="43"/>
      <c r="G505" s="43"/>
      <c r="H505" s="43"/>
      <c r="I505" s="43"/>
      <c r="J505" s="43"/>
      <c r="K505" s="43"/>
      <c r="L505" s="43"/>
      <c r="M505" s="43"/>
      <c r="N505" s="43"/>
      <c r="O505" s="43"/>
      <c r="P505" s="43"/>
      <c r="Q505" s="43"/>
      <c r="R505" s="43"/>
      <c r="S505" s="43"/>
      <c r="T505" s="43"/>
      <c r="U505" s="43"/>
      <c r="V505" s="43"/>
      <c r="W505" s="43"/>
      <c r="X505" s="43"/>
      <c r="Y505" s="43"/>
      <c r="Z505" s="43"/>
    </row>
    <row r="506" spans="1:26" ht="15.75" customHeight="1">
      <c r="A506" s="43"/>
      <c r="B506" s="43"/>
      <c r="C506" s="43"/>
      <c r="D506" s="43"/>
      <c r="E506" s="43"/>
      <c r="F506" s="43"/>
      <c r="G506" s="43"/>
      <c r="H506" s="43"/>
      <c r="I506" s="43"/>
      <c r="J506" s="43"/>
      <c r="K506" s="43"/>
      <c r="L506" s="43"/>
      <c r="M506" s="43"/>
      <c r="N506" s="43"/>
      <c r="O506" s="43"/>
      <c r="P506" s="43"/>
      <c r="Q506" s="43"/>
      <c r="R506" s="43"/>
      <c r="S506" s="43"/>
      <c r="T506" s="43"/>
      <c r="U506" s="43"/>
      <c r="V506" s="43"/>
      <c r="W506" s="43"/>
      <c r="X506" s="43"/>
      <c r="Y506" s="43"/>
      <c r="Z506" s="43"/>
    </row>
    <row r="507" spans="1:26" ht="15.75" customHeight="1">
      <c r="A507" s="43"/>
      <c r="B507" s="43"/>
      <c r="C507" s="43"/>
      <c r="D507" s="43"/>
      <c r="E507" s="43"/>
      <c r="F507" s="43"/>
      <c r="G507" s="43"/>
      <c r="H507" s="43"/>
      <c r="I507" s="43"/>
      <c r="J507" s="43"/>
      <c r="K507" s="43"/>
      <c r="L507" s="43"/>
      <c r="M507" s="43"/>
      <c r="N507" s="43"/>
      <c r="O507" s="43"/>
      <c r="P507" s="43"/>
      <c r="Q507" s="43"/>
      <c r="R507" s="43"/>
      <c r="S507" s="43"/>
      <c r="T507" s="43"/>
      <c r="U507" s="43"/>
      <c r="V507" s="43"/>
      <c r="W507" s="43"/>
      <c r="X507" s="43"/>
      <c r="Y507" s="43"/>
      <c r="Z507" s="43"/>
    </row>
    <row r="508" spans="1:26" ht="15.75" customHeight="1">
      <c r="A508" s="43"/>
      <c r="B508" s="43"/>
      <c r="C508" s="43"/>
      <c r="D508" s="43"/>
      <c r="E508" s="43"/>
      <c r="F508" s="43"/>
      <c r="G508" s="43"/>
      <c r="H508" s="43"/>
      <c r="I508" s="43"/>
      <c r="J508" s="43"/>
      <c r="K508" s="43"/>
      <c r="L508" s="43"/>
      <c r="M508" s="43"/>
      <c r="N508" s="43"/>
      <c r="O508" s="43"/>
      <c r="P508" s="43"/>
      <c r="Q508" s="43"/>
      <c r="R508" s="43"/>
      <c r="S508" s="43"/>
      <c r="T508" s="43"/>
      <c r="U508" s="43"/>
      <c r="V508" s="43"/>
      <c r="W508" s="43"/>
      <c r="X508" s="43"/>
      <c r="Y508" s="43"/>
      <c r="Z508" s="43"/>
    </row>
    <row r="509" spans="1:26" ht="15.75" customHeight="1">
      <c r="A509" s="43"/>
      <c r="B509" s="43"/>
      <c r="C509" s="43"/>
      <c r="D509" s="43"/>
      <c r="E509" s="43"/>
      <c r="F509" s="43"/>
      <c r="G509" s="43"/>
      <c r="H509" s="43"/>
      <c r="I509" s="43"/>
      <c r="J509" s="43"/>
      <c r="K509" s="43"/>
      <c r="L509" s="43"/>
      <c r="M509" s="43"/>
      <c r="N509" s="43"/>
      <c r="O509" s="43"/>
      <c r="P509" s="43"/>
      <c r="Q509" s="43"/>
      <c r="R509" s="43"/>
      <c r="S509" s="43"/>
      <c r="T509" s="43"/>
      <c r="U509" s="43"/>
      <c r="V509" s="43"/>
      <c r="W509" s="43"/>
      <c r="X509" s="43"/>
      <c r="Y509" s="43"/>
      <c r="Z509" s="43"/>
    </row>
    <row r="510" spans="1:26" ht="15.75" customHeight="1">
      <c r="A510" s="43"/>
      <c r="B510" s="43"/>
      <c r="C510" s="43"/>
      <c r="D510" s="43"/>
      <c r="E510" s="43"/>
      <c r="F510" s="43"/>
      <c r="G510" s="43"/>
      <c r="H510" s="43"/>
      <c r="I510" s="43"/>
      <c r="J510" s="43"/>
      <c r="K510" s="43"/>
      <c r="L510" s="43"/>
      <c r="M510" s="43"/>
      <c r="N510" s="43"/>
      <c r="O510" s="43"/>
      <c r="P510" s="43"/>
      <c r="Q510" s="43"/>
      <c r="R510" s="43"/>
      <c r="S510" s="43"/>
      <c r="T510" s="43"/>
      <c r="U510" s="43"/>
      <c r="V510" s="43"/>
      <c r="W510" s="43"/>
      <c r="X510" s="43"/>
      <c r="Y510" s="43"/>
      <c r="Z510" s="43"/>
    </row>
    <row r="511" spans="1:26" ht="15.75" customHeight="1">
      <c r="A511" s="43"/>
      <c r="B511" s="43"/>
      <c r="C511" s="43"/>
      <c r="D511" s="43"/>
      <c r="E511" s="43"/>
      <c r="F511" s="43"/>
      <c r="G511" s="43"/>
      <c r="H511" s="43"/>
      <c r="I511" s="43"/>
      <c r="J511" s="43"/>
      <c r="K511" s="43"/>
      <c r="L511" s="43"/>
      <c r="M511" s="43"/>
      <c r="N511" s="43"/>
      <c r="O511" s="43"/>
      <c r="P511" s="43"/>
      <c r="Q511" s="43"/>
      <c r="R511" s="43"/>
      <c r="S511" s="43"/>
      <c r="T511" s="43"/>
      <c r="U511" s="43"/>
      <c r="V511" s="43"/>
      <c r="W511" s="43"/>
      <c r="X511" s="43"/>
      <c r="Y511" s="43"/>
      <c r="Z511" s="43"/>
    </row>
    <row r="512" spans="1:26" ht="15.75" customHeight="1">
      <c r="A512" s="43"/>
      <c r="B512" s="43"/>
      <c r="C512" s="43"/>
      <c r="D512" s="43"/>
      <c r="E512" s="43"/>
      <c r="F512" s="43"/>
      <c r="G512" s="43"/>
      <c r="H512" s="43"/>
      <c r="I512" s="43"/>
      <c r="J512" s="43"/>
      <c r="K512" s="43"/>
      <c r="L512" s="43"/>
      <c r="M512" s="43"/>
      <c r="N512" s="43"/>
      <c r="O512" s="43"/>
      <c r="P512" s="43"/>
      <c r="Q512" s="43"/>
      <c r="R512" s="43"/>
      <c r="S512" s="43"/>
      <c r="T512" s="43"/>
      <c r="U512" s="43"/>
      <c r="V512" s="43"/>
      <c r="W512" s="43"/>
      <c r="X512" s="43"/>
      <c r="Y512" s="43"/>
      <c r="Z512" s="43"/>
    </row>
    <row r="513" spans="1:26" ht="15.75" customHeight="1">
      <c r="A513" s="43"/>
      <c r="B513" s="43"/>
      <c r="C513" s="43"/>
      <c r="D513" s="43"/>
      <c r="E513" s="43"/>
      <c r="F513" s="43"/>
      <c r="G513" s="43"/>
      <c r="H513" s="43"/>
      <c r="I513" s="43"/>
      <c r="J513" s="43"/>
      <c r="K513" s="43"/>
      <c r="L513" s="43"/>
      <c r="M513" s="43"/>
      <c r="N513" s="43"/>
      <c r="O513" s="43"/>
      <c r="P513" s="43"/>
      <c r="Q513" s="43"/>
      <c r="R513" s="43"/>
      <c r="S513" s="43"/>
      <c r="T513" s="43"/>
      <c r="U513" s="43"/>
      <c r="V513" s="43"/>
      <c r="W513" s="43"/>
      <c r="X513" s="43"/>
      <c r="Y513" s="43"/>
      <c r="Z513" s="43"/>
    </row>
    <row r="514" spans="1:26" ht="15.75" customHeight="1">
      <c r="A514" s="43"/>
      <c r="B514" s="43"/>
      <c r="C514" s="43"/>
      <c r="D514" s="43"/>
      <c r="E514" s="43"/>
      <c r="F514" s="43"/>
      <c r="G514" s="43"/>
      <c r="H514" s="43"/>
      <c r="I514" s="43"/>
      <c r="J514" s="43"/>
      <c r="K514" s="43"/>
      <c r="L514" s="43"/>
      <c r="M514" s="43"/>
      <c r="N514" s="43"/>
      <c r="O514" s="43"/>
      <c r="P514" s="43"/>
      <c r="Q514" s="43"/>
      <c r="R514" s="43"/>
      <c r="S514" s="43"/>
      <c r="T514" s="43"/>
      <c r="U514" s="43"/>
      <c r="V514" s="43"/>
      <c r="W514" s="43"/>
      <c r="X514" s="43"/>
      <c r="Y514" s="43"/>
      <c r="Z514" s="43"/>
    </row>
    <row r="515" spans="1:26" ht="15.75" customHeight="1">
      <c r="A515" s="43"/>
      <c r="B515" s="43"/>
      <c r="C515" s="43"/>
      <c r="D515" s="43"/>
      <c r="E515" s="43"/>
      <c r="F515" s="43"/>
      <c r="G515" s="43"/>
      <c r="H515" s="43"/>
      <c r="I515" s="43"/>
      <c r="J515" s="43"/>
      <c r="K515" s="43"/>
      <c r="L515" s="43"/>
      <c r="M515" s="43"/>
      <c r="N515" s="43"/>
      <c r="O515" s="43"/>
      <c r="P515" s="43"/>
      <c r="Q515" s="43"/>
      <c r="R515" s="43"/>
      <c r="S515" s="43"/>
      <c r="T515" s="43"/>
      <c r="U515" s="43"/>
      <c r="V515" s="43"/>
      <c r="W515" s="43"/>
      <c r="X515" s="43"/>
      <c r="Y515" s="43"/>
      <c r="Z515" s="43"/>
    </row>
    <row r="516" spans="1:26" ht="15.75" customHeight="1">
      <c r="A516" s="43"/>
      <c r="B516" s="43"/>
      <c r="C516" s="43"/>
      <c r="D516" s="43"/>
      <c r="E516" s="43"/>
      <c r="F516" s="43"/>
      <c r="G516" s="43"/>
      <c r="H516" s="43"/>
      <c r="I516" s="43"/>
      <c r="J516" s="43"/>
      <c r="K516" s="43"/>
      <c r="L516" s="43"/>
      <c r="M516" s="43"/>
      <c r="N516" s="43"/>
      <c r="O516" s="43"/>
      <c r="P516" s="43"/>
      <c r="Q516" s="43"/>
      <c r="R516" s="43"/>
      <c r="S516" s="43"/>
      <c r="T516" s="43"/>
      <c r="U516" s="43"/>
      <c r="V516" s="43"/>
      <c r="W516" s="43"/>
      <c r="X516" s="43"/>
      <c r="Y516" s="43"/>
      <c r="Z516" s="43"/>
    </row>
    <row r="517" spans="1:26" ht="15.75" customHeight="1">
      <c r="A517" s="43"/>
      <c r="B517" s="43"/>
      <c r="C517" s="43"/>
      <c r="D517" s="43"/>
      <c r="E517" s="43"/>
      <c r="F517" s="43"/>
      <c r="G517" s="43"/>
      <c r="H517" s="43"/>
      <c r="I517" s="43"/>
      <c r="J517" s="43"/>
      <c r="K517" s="43"/>
      <c r="L517" s="43"/>
      <c r="M517" s="43"/>
      <c r="N517" s="43"/>
      <c r="O517" s="43"/>
      <c r="P517" s="43"/>
      <c r="Q517" s="43"/>
      <c r="R517" s="43"/>
      <c r="S517" s="43"/>
      <c r="T517" s="43"/>
      <c r="U517" s="43"/>
      <c r="V517" s="43"/>
      <c r="W517" s="43"/>
      <c r="X517" s="43"/>
      <c r="Y517" s="43"/>
      <c r="Z517" s="43"/>
    </row>
    <row r="518" spans="1:26" ht="15.75" customHeight="1">
      <c r="A518" s="43"/>
      <c r="B518" s="43"/>
      <c r="C518" s="43"/>
      <c r="D518" s="43"/>
      <c r="E518" s="43"/>
      <c r="F518" s="43"/>
      <c r="G518" s="43"/>
      <c r="H518" s="43"/>
      <c r="I518" s="43"/>
      <c r="J518" s="43"/>
      <c r="K518" s="43"/>
      <c r="L518" s="43"/>
      <c r="M518" s="43"/>
      <c r="N518" s="43"/>
      <c r="O518" s="43"/>
      <c r="P518" s="43"/>
      <c r="Q518" s="43"/>
      <c r="R518" s="43"/>
      <c r="S518" s="43"/>
      <c r="T518" s="43"/>
      <c r="U518" s="43"/>
      <c r="V518" s="43"/>
      <c r="W518" s="43"/>
      <c r="X518" s="43"/>
      <c r="Y518" s="43"/>
      <c r="Z518" s="43"/>
    </row>
    <row r="519" spans="1:26" ht="15.75" customHeight="1">
      <c r="A519" s="43"/>
      <c r="B519" s="43"/>
      <c r="C519" s="43"/>
      <c r="D519" s="43"/>
      <c r="E519" s="43"/>
      <c r="F519" s="43"/>
      <c r="G519" s="43"/>
      <c r="H519" s="43"/>
      <c r="I519" s="43"/>
      <c r="J519" s="43"/>
      <c r="K519" s="43"/>
      <c r="L519" s="43"/>
      <c r="M519" s="43"/>
      <c r="N519" s="43"/>
      <c r="O519" s="43"/>
      <c r="P519" s="43"/>
      <c r="Q519" s="43"/>
      <c r="R519" s="43"/>
      <c r="S519" s="43"/>
      <c r="T519" s="43"/>
      <c r="U519" s="43"/>
      <c r="V519" s="43"/>
      <c r="W519" s="43"/>
      <c r="X519" s="43"/>
      <c r="Y519" s="43"/>
      <c r="Z519" s="43"/>
    </row>
    <row r="520" spans="1:26" ht="15.75" customHeight="1">
      <c r="A520" s="43"/>
      <c r="B520" s="43"/>
      <c r="C520" s="43"/>
      <c r="D520" s="43"/>
      <c r="E520" s="43"/>
      <c r="F520" s="43"/>
      <c r="G520" s="43"/>
      <c r="H520" s="43"/>
      <c r="I520" s="43"/>
      <c r="J520" s="43"/>
      <c r="K520" s="43"/>
      <c r="L520" s="43"/>
      <c r="M520" s="43"/>
      <c r="N520" s="43"/>
      <c r="O520" s="43"/>
      <c r="P520" s="43"/>
      <c r="Q520" s="43"/>
      <c r="R520" s="43"/>
      <c r="S520" s="43"/>
      <c r="T520" s="43"/>
      <c r="U520" s="43"/>
      <c r="V520" s="43"/>
      <c r="W520" s="43"/>
      <c r="X520" s="43"/>
      <c r="Y520" s="43"/>
      <c r="Z520" s="43"/>
    </row>
    <row r="521" spans="1:26" ht="15.75" customHeight="1">
      <c r="A521" s="43"/>
      <c r="B521" s="43"/>
      <c r="C521" s="43"/>
      <c r="D521" s="43"/>
      <c r="E521" s="43"/>
      <c r="F521" s="43"/>
      <c r="G521" s="43"/>
      <c r="H521" s="43"/>
      <c r="I521" s="43"/>
      <c r="J521" s="43"/>
      <c r="K521" s="43"/>
      <c r="L521" s="43"/>
      <c r="M521" s="43"/>
      <c r="N521" s="43"/>
      <c r="O521" s="43"/>
      <c r="P521" s="43"/>
      <c r="Q521" s="43"/>
      <c r="R521" s="43"/>
      <c r="S521" s="43"/>
      <c r="T521" s="43"/>
      <c r="U521" s="43"/>
      <c r="V521" s="43"/>
      <c r="W521" s="43"/>
      <c r="X521" s="43"/>
      <c r="Y521" s="43"/>
      <c r="Z521" s="43"/>
    </row>
    <row r="522" spans="1:26" ht="15.75" customHeight="1">
      <c r="A522" s="43"/>
      <c r="B522" s="43"/>
      <c r="C522" s="43"/>
      <c r="D522" s="43"/>
      <c r="E522" s="43"/>
      <c r="F522" s="43"/>
      <c r="G522" s="43"/>
      <c r="H522" s="43"/>
      <c r="I522" s="43"/>
      <c r="J522" s="43"/>
      <c r="K522" s="43"/>
      <c r="L522" s="43"/>
      <c r="M522" s="43"/>
      <c r="N522" s="43"/>
      <c r="O522" s="43"/>
      <c r="P522" s="43"/>
      <c r="Q522" s="43"/>
      <c r="R522" s="43"/>
      <c r="S522" s="43"/>
      <c r="T522" s="43"/>
      <c r="U522" s="43"/>
      <c r="V522" s="43"/>
      <c r="W522" s="43"/>
      <c r="X522" s="43"/>
      <c r="Y522" s="43"/>
      <c r="Z522" s="43"/>
    </row>
    <row r="523" spans="1:26" ht="15.75" customHeight="1">
      <c r="A523" s="43"/>
      <c r="B523" s="43"/>
      <c r="C523" s="43"/>
      <c r="D523" s="43"/>
      <c r="E523" s="43"/>
      <c r="F523" s="43"/>
      <c r="G523" s="43"/>
      <c r="H523" s="43"/>
      <c r="I523" s="43"/>
      <c r="J523" s="43"/>
      <c r="K523" s="43"/>
      <c r="L523" s="43"/>
      <c r="M523" s="43"/>
      <c r="N523" s="43"/>
      <c r="O523" s="43"/>
      <c r="P523" s="43"/>
      <c r="Q523" s="43"/>
      <c r="R523" s="43"/>
      <c r="S523" s="43"/>
      <c r="T523" s="43"/>
      <c r="U523" s="43"/>
      <c r="V523" s="43"/>
      <c r="W523" s="43"/>
      <c r="X523" s="43"/>
      <c r="Y523" s="43"/>
      <c r="Z523" s="43"/>
    </row>
    <row r="524" spans="1:26" ht="15.75" customHeight="1">
      <c r="A524" s="43"/>
      <c r="B524" s="43"/>
      <c r="C524" s="43"/>
      <c r="D524" s="43"/>
      <c r="E524" s="43"/>
      <c r="F524" s="43"/>
      <c r="G524" s="43"/>
      <c r="H524" s="43"/>
      <c r="I524" s="43"/>
      <c r="J524" s="43"/>
      <c r="K524" s="43"/>
      <c r="L524" s="43"/>
      <c r="M524" s="43"/>
      <c r="N524" s="43"/>
      <c r="O524" s="43"/>
      <c r="P524" s="43"/>
      <c r="Q524" s="43"/>
      <c r="R524" s="43"/>
      <c r="S524" s="43"/>
      <c r="T524" s="43"/>
      <c r="U524" s="43"/>
      <c r="V524" s="43"/>
      <c r="W524" s="43"/>
      <c r="X524" s="43"/>
      <c r="Y524" s="43"/>
      <c r="Z524" s="43"/>
    </row>
    <row r="525" spans="1:26" ht="15.75" customHeight="1">
      <c r="A525" s="43"/>
      <c r="B525" s="43"/>
      <c r="C525" s="43"/>
      <c r="D525" s="43"/>
      <c r="E525" s="43"/>
      <c r="F525" s="43"/>
      <c r="G525" s="43"/>
      <c r="H525" s="43"/>
      <c r="I525" s="43"/>
      <c r="J525" s="43"/>
      <c r="K525" s="43"/>
      <c r="L525" s="43"/>
      <c r="M525" s="43"/>
      <c r="N525" s="43"/>
      <c r="O525" s="43"/>
      <c r="P525" s="43"/>
      <c r="Q525" s="43"/>
      <c r="R525" s="43"/>
      <c r="S525" s="43"/>
      <c r="T525" s="43"/>
      <c r="U525" s="43"/>
      <c r="V525" s="43"/>
      <c r="W525" s="43"/>
      <c r="X525" s="43"/>
      <c r="Y525" s="43"/>
      <c r="Z525" s="43"/>
    </row>
    <row r="526" spans="1:26" ht="15.75" customHeight="1">
      <c r="A526" s="43"/>
      <c r="B526" s="43"/>
      <c r="C526" s="43"/>
      <c r="D526" s="43"/>
      <c r="E526" s="43"/>
      <c r="F526" s="43"/>
      <c r="G526" s="43"/>
      <c r="H526" s="43"/>
      <c r="I526" s="43"/>
      <c r="J526" s="43"/>
      <c r="K526" s="43"/>
      <c r="L526" s="43"/>
      <c r="M526" s="43"/>
      <c r="N526" s="43"/>
      <c r="O526" s="43"/>
      <c r="P526" s="43"/>
      <c r="Q526" s="43"/>
      <c r="R526" s="43"/>
      <c r="S526" s="43"/>
      <c r="T526" s="43"/>
      <c r="U526" s="43"/>
      <c r="V526" s="43"/>
      <c r="W526" s="43"/>
      <c r="X526" s="43"/>
      <c r="Y526" s="43"/>
      <c r="Z526" s="43"/>
    </row>
    <row r="527" spans="1:26" ht="15.75" customHeight="1">
      <c r="A527" s="43"/>
      <c r="B527" s="43"/>
      <c r="C527" s="43"/>
      <c r="D527" s="43"/>
      <c r="E527" s="43"/>
      <c r="F527" s="43"/>
      <c r="G527" s="43"/>
      <c r="H527" s="43"/>
      <c r="I527" s="43"/>
      <c r="J527" s="43"/>
      <c r="K527" s="43"/>
      <c r="L527" s="43"/>
      <c r="M527" s="43"/>
      <c r="N527" s="43"/>
      <c r="O527" s="43"/>
      <c r="P527" s="43"/>
      <c r="Q527" s="43"/>
      <c r="R527" s="43"/>
      <c r="S527" s="43"/>
      <c r="T527" s="43"/>
      <c r="U527" s="43"/>
      <c r="V527" s="43"/>
      <c r="W527" s="43"/>
      <c r="X527" s="43"/>
      <c r="Y527" s="43"/>
      <c r="Z527" s="43"/>
    </row>
    <row r="528" spans="1:26" ht="15.75" customHeight="1">
      <c r="A528" s="43"/>
      <c r="B528" s="43"/>
      <c r="C528" s="43"/>
      <c r="D528" s="43"/>
      <c r="E528" s="43"/>
      <c r="F528" s="43"/>
      <c r="G528" s="43"/>
      <c r="H528" s="43"/>
      <c r="I528" s="43"/>
      <c r="J528" s="43"/>
      <c r="K528" s="43"/>
      <c r="L528" s="43"/>
      <c r="M528" s="43"/>
      <c r="N528" s="43"/>
      <c r="O528" s="43"/>
      <c r="P528" s="43"/>
      <c r="Q528" s="43"/>
      <c r="R528" s="43"/>
      <c r="S528" s="43"/>
      <c r="T528" s="43"/>
      <c r="U528" s="43"/>
      <c r="V528" s="43"/>
      <c r="W528" s="43"/>
      <c r="X528" s="43"/>
      <c r="Y528" s="43"/>
      <c r="Z528" s="43"/>
    </row>
    <row r="529" spans="1:26" ht="15.75" customHeight="1">
      <c r="A529" s="43"/>
      <c r="B529" s="43"/>
      <c r="C529" s="43"/>
      <c r="D529" s="43"/>
      <c r="E529" s="43"/>
      <c r="F529" s="43"/>
      <c r="G529" s="43"/>
      <c r="H529" s="43"/>
      <c r="I529" s="43"/>
      <c r="J529" s="43"/>
      <c r="K529" s="43"/>
      <c r="L529" s="43"/>
      <c r="M529" s="43"/>
      <c r="N529" s="43"/>
      <c r="O529" s="43"/>
      <c r="P529" s="43"/>
      <c r="Q529" s="43"/>
      <c r="R529" s="43"/>
      <c r="S529" s="43"/>
      <c r="T529" s="43"/>
      <c r="U529" s="43"/>
      <c r="V529" s="43"/>
      <c r="W529" s="43"/>
      <c r="X529" s="43"/>
      <c r="Y529" s="43"/>
      <c r="Z529" s="43"/>
    </row>
    <row r="530" spans="1:26" ht="15.75" customHeight="1">
      <c r="A530" s="43"/>
      <c r="B530" s="43"/>
      <c r="C530" s="43"/>
      <c r="D530" s="43"/>
      <c r="E530" s="43"/>
      <c r="F530" s="43"/>
      <c r="G530" s="43"/>
      <c r="H530" s="43"/>
      <c r="I530" s="43"/>
      <c r="J530" s="43"/>
      <c r="K530" s="43"/>
      <c r="L530" s="43"/>
      <c r="M530" s="43"/>
      <c r="N530" s="43"/>
      <c r="O530" s="43"/>
      <c r="P530" s="43"/>
      <c r="Q530" s="43"/>
      <c r="R530" s="43"/>
      <c r="S530" s="43"/>
      <c r="T530" s="43"/>
      <c r="U530" s="43"/>
      <c r="V530" s="43"/>
      <c r="W530" s="43"/>
      <c r="X530" s="43"/>
      <c r="Y530" s="43"/>
      <c r="Z530" s="43"/>
    </row>
    <row r="531" spans="1:26" ht="15.75" customHeight="1">
      <c r="A531" s="43"/>
      <c r="B531" s="43"/>
      <c r="C531" s="43"/>
      <c r="D531" s="43"/>
      <c r="E531" s="43"/>
      <c r="F531" s="43"/>
      <c r="G531" s="43"/>
      <c r="H531" s="43"/>
      <c r="I531" s="43"/>
      <c r="J531" s="43"/>
      <c r="K531" s="43"/>
      <c r="L531" s="43"/>
      <c r="M531" s="43"/>
      <c r="N531" s="43"/>
      <c r="O531" s="43"/>
      <c r="P531" s="43"/>
      <c r="Q531" s="43"/>
      <c r="R531" s="43"/>
      <c r="S531" s="43"/>
      <c r="T531" s="43"/>
      <c r="U531" s="43"/>
      <c r="V531" s="43"/>
      <c r="W531" s="43"/>
      <c r="X531" s="43"/>
      <c r="Y531" s="43"/>
      <c r="Z531" s="43"/>
    </row>
    <row r="532" spans="1:26" ht="15.75" customHeight="1">
      <c r="A532" s="43"/>
      <c r="B532" s="43"/>
      <c r="C532" s="43"/>
      <c r="D532" s="43"/>
      <c r="E532" s="43"/>
      <c r="F532" s="43"/>
      <c r="G532" s="43"/>
      <c r="H532" s="43"/>
      <c r="I532" s="43"/>
      <c r="J532" s="43"/>
      <c r="K532" s="43"/>
      <c r="L532" s="43"/>
      <c r="M532" s="43"/>
      <c r="N532" s="43"/>
      <c r="O532" s="43"/>
      <c r="P532" s="43"/>
      <c r="Q532" s="43"/>
      <c r="R532" s="43"/>
      <c r="S532" s="43"/>
      <c r="T532" s="43"/>
      <c r="U532" s="43"/>
      <c r="V532" s="43"/>
      <c r="W532" s="43"/>
      <c r="X532" s="43"/>
      <c r="Y532" s="43"/>
      <c r="Z532" s="43"/>
    </row>
    <row r="533" spans="1:26" ht="15.75" customHeight="1">
      <c r="A533" s="43"/>
      <c r="B533" s="43"/>
      <c r="C533" s="43"/>
      <c r="D533" s="43"/>
      <c r="E533" s="43"/>
      <c r="F533" s="43"/>
      <c r="G533" s="43"/>
      <c r="H533" s="43"/>
      <c r="I533" s="43"/>
      <c r="J533" s="43"/>
      <c r="K533" s="43"/>
      <c r="L533" s="43"/>
      <c r="M533" s="43"/>
      <c r="N533" s="43"/>
      <c r="O533" s="43"/>
      <c r="P533" s="43"/>
      <c r="Q533" s="43"/>
      <c r="R533" s="43"/>
      <c r="S533" s="43"/>
      <c r="T533" s="43"/>
      <c r="U533" s="43"/>
      <c r="V533" s="43"/>
      <c r="W533" s="43"/>
      <c r="X533" s="43"/>
      <c r="Y533" s="43"/>
      <c r="Z533" s="43"/>
    </row>
    <row r="534" spans="1:26" ht="15.75" customHeight="1">
      <c r="A534" s="43"/>
      <c r="B534" s="43"/>
      <c r="C534" s="43"/>
      <c r="D534" s="43"/>
      <c r="E534" s="43"/>
      <c r="F534" s="43"/>
      <c r="G534" s="43"/>
      <c r="H534" s="43"/>
      <c r="I534" s="43"/>
      <c r="J534" s="43"/>
      <c r="K534" s="43"/>
      <c r="L534" s="43"/>
      <c r="M534" s="43"/>
      <c r="N534" s="43"/>
      <c r="O534" s="43"/>
      <c r="P534" s="43"/>
      <c r="Q534" s="43"/>
      <c r="R534" s="43"/>
      <c r="S534" s="43"/>
      <c r="T534" s="43"/>
      <c r="U534" s="43"/>
      <c r="V534" s="43"/>
      <c r="W534" s="43"/>
      <c r="X534" s="43"/>
      <c r="Y534" s="43"/>
      <c r="Z534" s="43"/>
    </row>
    <row r="535" spans="1:26" ht="15.75" customHeight="1">
      <c r="A535" s="43"/>
      <c r="B535" s="43"/>
      <c r="C535" s="43"/>
      <c r="D535" s="43"/>
      <c r="E535" s="43"/>
      <c r="F535" s="43"/>
      <c r="G535" s="43"/>
      <c r="H535" s="43"/>
      <c r="I535" s="43"/>
      <c r="J535" s="43"/>
      <c r="K535" s="43"/>
      <c r="L535" s="43"/>
      <c r="M535" s="43"/>
      <c r="N535" s="43"/>
      <c r="O535" s="43"/>
      <c r="P535" s="43"/>
      <c r="Q535" s="43"/>
      <c r="R535" s="43"/>
      <c r="S535" s="43"/>
      <c r="T535" s="43"/>
      <c r="U535" s="43"/>
      <c r="V535" s="43"/>
      <c r="W535" s="43"/>
      <c r="X535" s="43"/>
      <c r="Y535" s="43"/>
      <c r="Z535" s="43"/>
    </row>
    <row r="536" spans="1:26" ht="15.75" customHeight="1">
      <c r="A536" s="43"/>
      <c r="B536" s="43"/>
      <c r="C536" s="43"/>
      <c r="D536" s="43"/>
      <c r="E536" s="43"/>
      <c r="F536" s="43"/>
      <c r="G536" s="43"/>
      <c r="H536" s="43"/>
      <c r="I536" s="43"/>
      <c r="J536" s="43"/>
      <c r="K536" s="43"/>
      <c r="L536" s="43"/>
      <c r="M536" s="43"/>
      <c r="N536" s="43"/>
      <c r="O536" s="43"/>
      <c r="P536" s="43"/>
      <c r="Q536" s="43"/>
      <c r="R536" s="43"/>
      <c r="S536" s="43"/>
      <c r="T536" s="43"/>
      <c r="U536" s="43"/>
      <c r="V536" s="43"/>
      <c r="W536" s="43"/>
      <c r="X536" s="43"/>
      <c r="Y536" s="43"/>
      <c r="Z536" s="43"/>
    </row>
    <row r="537" spans="1:26" ht="15.75" customHeight="1">
      <c r="A537" s="43"/>
      <c r="B537" s="43"/>
      <c r="C537" s="43"/>
      <c r="D537" s="43"/>
      <c r="E537" s="43"/>
      <c r="F537" s="43"/>
      <c r="G537" s="43"/>
      <c r="H537" s="43"/>
      <c r="I537" s="43"/>
      <c r="J537" s="43"/>
      <c r="K537" s="43"/>
      <c r="L537" s="43"/>
      <c r="M537" s="43"/>
      <c r="N537" s="43"/>
      <c r="O537" s="43"/>
      <c r="P537" s="43"/>
      <c r="Q537" s="43"/>
      <c r="R537" s="43"/>
      <c r="S537" s="43"/>
      <c r="T537" s="43"/>
      <c r="U537" s="43"/>
      <c r="V537" s="43"/>
      <c r="W537" s="43"/>
      <c r="X537" s="43"/>
      <c r="Y537" s="43"/>
      <c r="Z537" s="43"/>
    </row>
    <row r="538" spans="1:26" ht="15.75" customHeight="1">
      <c r="A538" s="43"/>
      <c r="B538" s="43"/>
      <c r="C538" s="43"/>
      <c r="D538" s="43"/>
      <c r="E538" s="43"/>
      <c r="F538" s="43"/>
      <c r="G538" s="43"/>
      <c r="H538" s="43"/>
      <c r="I538" s="43"/>
      <c r="J538" s="43"/>
      <c r="K538" s="43"/>
      <c r="L538" s="43"/>
      <c r="M538" s="43"/>
      <c r="N538" s="43"/>
      <c r="O538" s="43"/>
      <c r="P538" s="43"/>
      <c r="Q538" s="43"/>
      <c r="R538" s="43"/>
      <c r="S538" s="43"/>
      <c r="T538" s="43"/>
      <c r="U538" s="43"/>
      <c r="V538" s="43"/>
      <c r="W538" s="43"/>
      <c r="X538" s="43"/>
      <c r="Y538" s="43"/>
      <c r="Z538" s="43"/>
    </row>
    <row r="539" spans="1:26" ht="15.75" customHeight="1">
      <c r="A539" s="43"/>
      <c r="B539" s="43"/>
      <c r="C539" s="43"/>
      <c r="D539" s="43"/>
      <c r="E539" s="43"/>
      <c r="F539" s="43"/>
      <c r="G539" s="43"/>
      <c r="H539" s="43"/>
      <c r="I539" s="43"/>
      <c r="J539" s="43"/>
      <c r="K539" s="43"/>
      <c r="L539" s="43"/>
      <c r="M539" s="43"/>
      <c r="N539" s="43"/>
      <c r="O539" s="43"/>
      <c r="P539" s="43"/>
      <c r="Q539" s="43"/>
      <c r="R539" s="43"/>
      <c r="S539" s="43"/>
      <c r="T539" s="43"/>
      <c r="U539" s="43"/>
      <c r="V539" s="43"/>
      <c r="W539" s="43"/>
      <c r="X539" s="43"/>
      <c r="Y539" s="43"/>
      <c r="Z539" s="43"/>
    </row>
    <row r="540" spans="1:26" ht="15.75" customHeight="1">
      <c r="A540" s="43"/>
      <c r="B540" s="43"/>
      <c r="C540" s="43"/>
      <c r="D540" s="43"/>
      <c r="E540" s="43"/>
      <c r="F540" s="43"/>
      <c r="G540" s="43"/>
      <c r="H540" s="43"/>
      <c r="I540" s="43"/>
      <c r="J540" s="43"/>
      <c r="K540" s="43"/>
      <c r="L540" s="43"/>
      <c r="M540" s="43"/>
      <c r="N540" s="43"/>
      <c r="O540" s="43"/>
      <c r="P540" s="43"/>
      <c r="Q540" s="43"/>
      <c r="R540" s="43"/>
      <c r="S540" s="43"/>
      <c r="T540" s="43"/>
      <c r="U540" s="43"/>
      <c r="V540" s="43"/>
      <c r="W540" s="43"/>
      <c r="X540" s="43"/>
      <c r="Y540" s="43"/>
      <c r="Z540" s="43"/>
    </row>
    <row r="541" spans="1:26" ht="15.75" customHeight="1">
      <c r="A541" s="43"/>
      <c r="B541" s="43"/>
      <c r="C541" s="43"/>
      <c r="D541" s="43"/>
      <c r="E541" s="43"/>
      <c r="F541" s="43"/>
      <c r="G541" s="43"/>
      <c r="H541" s="43"/>
      <c r="I541" s="43"/>
      <c r="J541" s="43"/>
      <c r="K541" s="43"/>
      <c r="L541" s="43"/>
      <c r="M541" s="43"/>
      <c r="N541" s="43"/>
      <c r="O541" s="43"/>
      <c r="P541" s="43"/>
      <c r="Q541" s="43"/>
      <c r="R541" s="43"/>
      <c r="S541" s="43"/>
      <c r="T541" s="43"/>
      <c r="U541" s="43"/>
      <c r="V541" s="43"/>
      <c r="W541" s="43"/>
      <c r="X541" s="43"/>
      <c r="Y541" s="43"/>
      <c r="Z541" s="43"/>
    </row>
    <row r="542" spans="1:26" ht="15.75" customHeight="1">
      <c r="A542" s="43"/>
      <c r="B542" s="43"/>
      <c r="C542" s="43"/>
      <c r="D542" s="43"/>
      <c r="E542" s="43"/>
      <c r="F542" s="43"/>
      <c r="G542" s="43"/>
      <c r="H542" s="43"/>
      <c r="I542" s="43"/>
      <c r="J542" s="43"/>
      <c r="K542" s="43"/>
      <c r="L542" s="43"/>
      <c r="M542" s="43"/>
      <c r="N542" s="43"/>
      <c r="O542" s="43"/>
      <c r="P542" s="43"/>
      <c r="Q542" s="43"/>
      <c r="R542" s="43"/>
      <c r="S542" s="43"/>
      <c r="T542" s="43"/>
      <c r="U542" s="43"/>
      <c r="V542" s="43"/>
      <c r="W542" s="43"/>
      <c r="X542" s="43"/>
      <c r="Y542" s="43"/>
      <c r="Z542" s="43"/>
    </row>
    <row r="543" spans="1:26" ht="15.75" customHeight="1">
      <c r="A543" s="43"/>
      <c r="B543" s="43"/>
      <c r="C543" s="43"/>
      <c r="D543" s="43"/>
      <c r="E543" s="43"/>
      <c r="F543" s="43"/>
      <c r="G543" s="43"/>
      <c r="H543" s="43"/>
      <c r="I543" s="43"/>
      <c r="J543" s="43"/>
      <c r="K543" s="43"/>
      <c r="L543" s="43"/>
      <c r="M543" s="43"/>
      <c r="N543" s="43"/>
      <c r="O543" s="43"/>
      <c r="P543" s="43"/>
      <c r="Q543" s="43"/>
      <c r="R543" s="43"/>
      <c r="S543" s="43"/>
      <c r="T543" s="43"/>
      <c r="U543" s="43"/>
      <c r="V543" s="43"/>
      <c r="W543" s="43"/>
      <c r="X543" s="43"/>
      <c r="Y543" s="43"/>
      <c r="Z543" s="43"/>
    </row>
    <row r="544" spans="1:26" ht="15.75" customHeight="1">
      <c r="A544" s="43"/>
      <c r="B544" s="43"/>
      <c r="C544" s="43"/>
      <c r="D544" s="43"/>
      <c r="E544" s="43"/>
      <c r="F544" s="43"/>
      <c r="G544" s="43"/>
      <c r="H544" s="43"/>
      <c r="I544" s="43"/>
      <c r="J544" s="43"/>
      <c r="K544" s="43"/>
      <c r="L544" s="43"/>
      <c r="M544" s="43"/>
      <c r="N544" s="43"/>
      <c r="O544" s="43"/>
      <c r="P544" s="43"/>
      <c r="Q544" s="43"/>
      <c r="R544" s="43"/>
      <c r="S544" s="43"/>
      <c r="T544" s="43"/>
      <c r="U544" s="43"/>
      <c r="V544" s="43"/>
      <c r="W544" s="43"/>
      <c r="X544" s="43"/>
      <c r="Y544" s="43"/>
      <c r="Z544" s="43"/>
    </row>
    <row r="545" spans="1:26" ht="15.75" customHeight="1">
      <c r="A545" s="43"/>
      <c r="B545" s="43"/>
      <c r="C545" s="43"/>
      <c r="D545" s="43"/>
      <c r="E545" s="43"/>
      <c r="F545" s="43"/>
      <c r="G545" s="43"/>
      <c r="H545" s="43"/>
      <c r="I545" s="43"/>
      <c r="J545" s="43"/>
      <c r="K545" s="43"/>
      <c r="L545" s="43"/>
      <c r="M545" s="43"/>
      <c r="N545" s="43"/>
      <c r="O545" s="43"/>
      <c r="P545" s="43"/>
      <c r="Q545" s="43"/>
      <c r="R545" s="43"/>
      <c r="S545" s="43"/>
      <c r="T545" s="43"/>
      <c r="U545" s="43"/>
      <c r="V545" s="43"/>
      <c r="W545" s="43"/>
      <c r="X545" s="43"/>
      <c r="Y545" s="43"/>
      <c r="Z545" s="43"/>
    </row>
    <row r="546" spans="1:26" ht="15.75" customHeight="1">
      <c r="A546" s="43"/>
      <c r="B546" s="43"/>
      <c r="C546" s="43"/>
      <c r="D546" s="43"/>
      <c r="E546" s="43"/>
      <c r="F546" s="43"/>
      <c r="G546" s="43"/>
      <c r="H546" s="43"/>
      <c r="I546" s="43"/>
      <c r="J546" s="43"/>
      <c r="K546" s="43"/>
      <c r="L546" s="43"/>
      <c r="M546" s="43"/>
      <c r="N546" s="43"/>
      <c r="O546" s="43"/>
      <c r="P546" s="43"/>
      <c r="Q546" s="43"/>
      <c r="R546" s="43"/>
      <c r="S546" s="43"/>
      <c r="T546" s="43"/>
      <c r="U546" s="43"/>
      <c r="V546" s="43"/>
      <c r="W546" s="43"/>
      <c r="X546" s="43"/>
      <c r="Y546" s="43"/>
      <c r="Z546" s="43"/>
    </row>
    <row r="547" spans="1:26" ht="15.75" customHeight="1">
      <c r="A547" s="43"/>
      <c r="B547" s="43"/>
      <c r="C547" s="43"/>
      <c r="D547" s="43"/>
      <c r="E547" s="43"/>
      <c r="F547" s="43"/>
      <c r="G547" s="43"/>
      <c r="H547" s="43"/>
      <c r="I547" s="43"/>
      <c r="J547" s="43"/>
      <c r="K547" s="43"/>
      <c r="L547" s="43"/>
      <c r="M547" s="43"/>
      <c r="N547" s="43"/>
      <c r="O547" s="43"/>
      <c r="P547" s="43"/>
      <c r="Q547" s="43"/>
      <c r="R547" s="43"/>
      <c r="S547" s="43"/>
      <c r="T547" s="43"/>
      <c r="U547" s="43"/>
      <c r="V547" s="43"/>
      <c r="W547" s="43"/>
      <c r="X547" s="43"/>
      <c r="Y547" s="43"/>
      <c r="Z547" s="43"/>
    </row>
    <row r="548" spans="1:26" ht="15.75" customHeight="1">
      <c r="A548" s="43"/>
      <c r="B548" s="43"/>
      <c r="C548" s="43"/>
      <c r="D548" s="43"/>
      <c r="E548" s="43"/>
      <c r="F548" s="43"/>
      <c r="G548" s="43"/>
      <c r="H548" s="43"/>
      <c r="I548" s="43"/>
      <c r="J548" s="43"/>
      <c r="K548" s="43"/>
      <c r="L548" s="43"/>
      <c r="M548" s="43"/>
      <c r="N548" s="43"/>
      <c r="O548" s="43"/>
      <c r="P548" s="43"/>
      <c r="Q548" s="43"/>
      <c r="R548" s="43"/>
      <c r="S548" s="43"/>
      <c r="T548" s="43"/>
      <c r="U548" s="43"/>
      <c r="V548" s="43"/>
      <c r="W548" s="43"/>
      <c r="X548" s="43"/>
      <c r="Y548" s="43"/>
      <c r="Z548" s="43"/>
    </row>
    <row r="549" spans="1:26" ht="15.75" customHeight="1">
      <c r="A549" s="43"/>
      <c r="B549" s="43"/>
      <c r="C549" s="43"/>
      <c r="D549" s="43"/>
      <c r="E549" s="43"/>
      <c r="F549" s="43"/>
      <c r="G549" s="43"/>
      <c r="H549" s="43"/>
      <c r="I549" s="43"/>
      <c r="J549" s="43"/>
      <c r="K549" s="43"/>
      <c r="L549" s="43"/>
      <c r="M549" s="43"/>
      <c r="N549" s="43"/>
      <c r="O549" s="43"/>
      <c r="P549" s="43"/>
      <c r="Q549" s="43"/>
      <c r="R549" s="43"/>
      <c r="S549" s="43"/>
      <c r="T549" s="43"/>
      <c r="U549" s="43"/>
      <c r="V549" s="43"/>
      <c r="W549" s="43"/>
      <c r="X549" s="43"/>
      <c r="Y549" s="43"/>
      <c r="Z549" s="43"/>
    </row>
    <row r="550" spans="1:26" ht="15.75" customHeight="1">
      <c r="A550" s="43"/>
      <c r="B550" s="43"/>
      <c r="C550" s="43"/>
      <c r="D550" s="43"/>
      <c r="E550" s="43"/>
      <c r="F550" s="43"/>
      <c r="G550" s="43"/>
      <c r="H550" s="43"/>
      <c r="I550" s="43"/>
      <c r="J550" s="43"/>
      <c r="K550" s="43"/>
      <c r="L550" s="43"/>
      <c r="M550" s="43"/>
      <c r="N550" s="43"/>
      <c r="O550" s="43"/>
      <c r="P550" s="43"/>
      <c r="Q550" s="43"/>
      <c r="R550" s="43"/>
      <c r="S550" s="43"/>
      <c r="T550" s="43"/>
      <c r="U550" s="43"/>
      <c r="V550" s="43"/>
      <c r="W550" s="43"/>
      <c r="X550" s="43"/>
      <c r="Y550" s="43"/>
      <c r="Z550" s="43"/>
    </row>
    <row r="551" spans="1:26" ht="15.75" customHeight="1">
      <c r="A551" s="43"/>
      <c r="B551" s="43"/>
      <c r="C551" s="43"/>
      <c r="D551" s="43"/>
      <c r="E551" s="43"/>
      <c r="F551" s="43"/>
      <c r="G551" s="43"/>
      <c r="H551" s="43"/>
      <c r="I551" s="43"/>
      <c r="J551" s="43"/>
      <c r="K551" s="43"/>
      <c r="L551" s="43"/>
      <c r="M551" s="43"/>
      <c r="N551" s="43"/>
      <c r="O551" s="43"/>
      <c r="P551" s="43"/>
      <c r="Q551" s="43"/>
      <c r="R551" s="43"/>
      <c r="S551" s="43"/>
      <c r="T551" s="43"/>
      <c r="U551" s="43"/>
      <c r="V551" s="43"/>
      <c r="W551" s="43"/>
      <c r="X551" s="43"/>
      <c r="Y551" s="43"/>
      <c r="Z551" s="43"/>
    </row>
    <row r="552" spans="1:26" ht="15.75" customHeight="1">
      <c r="A552" s="43"/>
      <c r="B552" s="43"/>
      <c r="C552" s="43"/>
      <c r="D552" s="43"/>
      <c r="E552" s="43"/>
      <c r="F552" s="43"/>
      <c r="G552" s="43"/>
      <c r="H552" s="43"/>
      <c r="I552" s="43"/>
      <c r="J552" s="43"/>
      <c r="K552" s="43"/>
      <c r="L552" s="43"/>
      <c r="M552" s="43"/>
      <c r="N552" s="43"/>
      <c r="O552" s="43"/>
      <c r="P552" s="43"/>
      <c r="Q552" s="43"/>
      <c r="R552" s="43"/>
      <c r="S552" s="43"/>
      <c r="T552" s="43"/>
      <c r="U552" s="43"/>
      <c r="V552" s="43"/>
      <c r="W552" s="43"/>
      <c r="X552" s="43"/>
      <c r="Y552" s="43"/>
      <c r="Z552" s="43"/>
    </row>
    <row r="553" spans="1:26" ht="15.75" customHeight="1">
      <c r="A553" s="43"/>
      <c r="B553" s="43"/>
      <c r="C553" s="43"/>
      <c r="D553" s="43"/>
      <c r="E553" s="43"/>
      <c r="F553" s="43"/>
      <c r="G553" s="43"/>
      <c r="H553" s="43"/>
      <c r="I553" s="43"/>
      <c r="J553" s="43"/>
      <c r="K553" s="43"/>
      <c r="L553" s="43"/>
      <c r="M553" s="43"/>
      <c r="N553" s="43"/>
      <c r="O553" s="43"/>
      <c r="P553" s="43"/>
      <c r="Q553" s="43"/>
      <c r="R553" s="43"/>
      <c r="S553" s="43"/>
      <c r="T553" s="43"/>
      <c r="U553" s="43"/>
      <c r="V553" s="43"/>
      <c r="W553" s="43"/>
      <c r="X553" s="43"/>
      <c r="Y553" s="43"/>
      <c r="Z553" s="43"/>
    </row>
    <row r="554" spans="1:26" ht="15.75" customHeight="1">
      <c r="A554" s="43"/>
      <c r="B554" s="43"/>
      <c r="C554" s="43"/>
      <c r="D554" s="43"/>
      <c r="E554" s="43"/>
      <c r="F554" s="43"/>
      <c r="G554" s="43"/>
      <c r="H554" s="43"/>
      <c r="I554" s="43"/>
      <c r="J554" s="43"/>
      <c r="K554" s="43"/>
      <c r="L554" s="43"/>
      <c r="M554" s="43"/>
      <c r="N554" s="43"/>
      <c r="O554" s="43"/>
      <c r="P554" s="43"/>
      <c r="Q554" s="43"/>
      <c r="R554" s="43"/>
      <c r="S554" s="43"/>
      <c r="T554" s="43"/>
      <c r="U554" s="43"/>
      <c r="V554" s="43"/>
      <c r="W554" s="43"/>
      <c r="X554" s="43"/>
      <c r="Y554" s="43"/>
      <c r="Z554" s="43"/>
    </row>
    <row r="555" spans="1:26" ht="15.75" customHeight="1">
      <c r="A555" s="43"/>
      <c r="B555" s="43"/>
      <c r="C555" s="43"/>
      <c r="D555" s="43"/>
      <c r="E555" s="43"/>
      <c r="F555" s="43"/>
      <c r="G555" s="43"/>
      <c r="H555" s="43"/>
      <c r="I555" s="43"/>
      <c r="J555" s="43"/>
      <c r="K555" s="43"/>
      <c r="L555" s="43"/>
      <c r="M555" s="43"/>
      <c r="N555" s="43"/>
      <c r="O555" s="43"/>
      <c r="P555" s="43"/>
      <c r="Q555" s="43"/>
      <c r="R555" s="43"/>
      <c r="S555" s="43"/>
      <c r="T555" s="43"/>
      <c r="U555" s="43"/>
      <c r="V555" s="43"/>
      <c r="W555" s="43"/>
      <c r="X555" s="43"/>
      <c r="Y555" s="43"/>
      <c r="Z555" s="43"/>
    </row>
    <row r="556" spans="1:26" ht="15.75" customHeight="1">
      <c r="A556" s="43"/>
      <c r="B556" s="43"/>
      <c r="C556" s="43"/>
      <c r="D556" s="43"/>
      <c r="E556" s="43"/>
      <c r="F556" s="43"/>
      <c r="G556" s="43"/>
      <c r="H556" s="43"/>
      <c r="I556" s="43"/>
      <c r="J556" s="43"/>
      <c r="K556" s="43"/>
      <c r="L556" s="43"/>
      <c r="M556" s="43"/>
      <c r="N556" s="43"/>
      <c r="O556" s="43"/>
      <c r="P556" s="43"/>
      <c r="Q556" s="43"/>
      <c r="R556" s="43"/>
      <c r="S556" s="43"/>
      <c r="T556" s="43"/>
      <c r="U556" s="43"/>
      <c r="V556" s="43"/>
      <c r="W556" s="43"/>
      <c r="X556" s="43"/>
      <c r="Y556" s="43"/>
      <c r="Z556" s="43"/>
    </row>
    <row r="557" spans="1:26" ht="15.75" customHeight="1">
      <c r="A557" s="43"/>
      <c r="B557" s="43"/>
      <c r="C557" s="43"/>
      <c r="D557" s="43"/>
      <c r="E557" s="43"/>
      <c r="F557" s="43"/>
      <c r="G557" s="43"/>
      <c r="H557" s="43"/>
      <c r="I557" s="43"/>
      <c r="J557" s="43"/>
      <c r="K557" s="43"/>
      <c r="L557" s="43"/>
      <c r="M557" s="43"/>
      <c r="N557" s="43"/>
      <c r="O557" s="43"/>
      <c r="P557" s="43"/>
      <c r="Q557" s="43"/>
      <c r="R557" s="43"/>
      <c r="S557" s="43"/>
      <c r="T557" s="43"/>
      <c r="U557" s="43"/>
      <c r="V557" s="43"/>
      <c r="W557" s="43"/>
      <c r="X557" s="43"/>
      <c r="Y557" s="43"/>
      <c r="Z557" s="43"/>
    </row>
    <row r="558" spans="1:26" ht="15.75" customHeight="1">
      <c r="A558" s="43"/>
      <c r="B558" s="43"/>
      <c r="C558" s="43"/>
      <c r="D558" s="43"/>
      <c r="E558" s="43"/>
      <c r="F558" s="43"/>
      <c r="G558" s="43"/>
      <c r="H558" s="43"/>
      <c r="I558" s="43"/>
      <c r="J558" s="43"/>
      <c r="K558" s="43"/>
      <c r="L558" s="43"/>
      <c r="M558" s="43"/>
      <c r="N558" s="43"/>
      <c r="O558" s="43"/>
      <c r="P558" s="43"/>
      <c r="Q558" s="43"/>
      <c r="R558" s="43"/>
      <c r="S558" s="43"/>
      <c r="T558" s="43"/>
      <c r="U558" s="43"/>
      <c r="V558" s="43"/>
      <c r="W558" s="43"/>
      <c r="X558" s="43"/>
      <c r="Y558" s="43"/>
      <c r="Z558" s="43"/>
    </row>
    <row r="559" spans="1:26" ht="15.75" customHeight="1">
      <c r="A559" s="43"/>
      <c r="B559" s="43"/>
      <c r="C559" s="43"/>
      <c r="D559" s="43"/>
      <c r="E559" s="43"/>
      <c r="F559" s="43"/>
      <c r="G559" s="43"/>
      <c r="H559" s="43"/>
      <c r="I559" s="43"/>
      <c r="J559" s="43"/>
      <c r="K559" s="43"/>
      <c r="L559" s="43"/>
      <c r="M559" s="43"/>
      <c r="N559" s="43"/>
      <c r="O559" s="43"/>
      <c r="P559" s="43"/>
      <c r="Q559" s="43"/>
      <c r="R559" s="43"/>
      <c r="S559" s="43"/>
      <c r="T559" s="43"/>
      <c r="U559" s="43"/>
      <c r="V559" s="43"/>
      <c r="W559" s="43"/>
      <c r="X559" s="43"/>
      <c r="Y559" s="43"/>
      <c r="Z559" s="43"/>
    </row>
    <row r="560" spans="1:26" ht="15.75" customHeight="1">
      <c r="A560" s="43"/>
      <c r="B560" s="43"/>
      <c r="C560" s="43"/>
      <c r="D560" s="43"/>
      <c r="E560" s="43"/>
      <c r="F560" s="43"/>
      <c r="G560" s="43"/>
      <c r="H560" s="43"/>
      <c r="I560" s="43"/>
      <c r="J560" s="43"/>
      <c r="K560" s="43"/>
      <c r="L560" s="43"/>
      <c r="M560" s="43"/>
      <c r="N560" s="43"/>
      <c r="O560" s="43"/>
      <c r="P560" s="43"/>
      <c r="Q560" s="43"/>
      <c r="R560" s="43"/>
      <c r="S560" s="43"/>
      <c r="T560" s="43"/>
      <c r="U560" s="43"/>
      <c r="V560" s="43"/>
      <c r="W560" s="43"/>
      <c r="X560" s="43"/>
      <c r="Y560" s="43"/>
      <c r="Z560" s="43"/>
    </row>
    <row r="561" spans="1:26" ht="15.75" customHeight="1">
      <c r="A561" s="43"/>
      <c r="B561" s="43"/>
      <c r="C561" s="43"/>
      <c r="D561" s="43"/>
      <c r="E561" s="43"/>
      <c r="F561" s="43"/>
      <c r="G561" s="43"/>
      <c r="H561" s="43"/>
      <c r="I561" s="43"/>
      <c r="J561" s="43"/>
      <c r="K561" s="43"/>
      <c r="L561" s="43"/>
      <c r="M561" s="43"/>
      <c r="N561" s="43"/>
      <c r="O561" s="43"/>
      <c r="P561" s="43"/>
      <c r="Q561" s="43"/>
      <c r="R561" s="43"/>
      <c r="S561" s="43"/>
      <c r="T561" s="43"/>
      <c r="U561" s="43"/>
      <c r="V561" s="43"/>
      <c r="W561" s="43"/>
      <c r="X561" s="43"/>
      <c r="Y561" s="43"/>
      <c r="Z561" s="43"/>
    </row>
    <row r="562" spans="1:26" ht="15.75" customHeight="1">
      <c r="A562" s="43"/>
      <c r="B562" s="43"/>
      <c r="C562" s="43"/>
      <c r="D562" s="43"/>
      <c r="E562" s="43"/>
      <c r="F562" s="43"/>
      <c r="G562" s="43"/>
      <c r="H562" s="43"/>
      <c r="I562" s="43"/>
      <c r="J562" s="43"/>
      <c r="K562" s="43"/>
      <c r="L562" s="43"/>
      <c r="M562" s="43"/>
      <c r="N562" s="43"/>
      <c r="O562" s="43"/>
      <c r="P562" s="43"/>
      <c r="Q562" s="43"/>
      <c r="R562" s="43"/>
      <c r="S562" s="43"/>
      <c r="T562" s="43"/>
      <c r="U562" s="43"/>
      <c r="V562" s="43"/>
      <c r="W562" s="43"/>
      <c r="X562" s="43"/>
      <c r="Y562" s="43"/>
      <c r="Z562" s="43"/>
    </row>
    <row r="563" spans="1:26" ht="15.75" customHeight="1">
      <c r="A563" s="43"/>
      <c r="B563" s="43"/>
      <c r="C563" s="43"/>
      <c r="D563" s="43"/>
      <c r="E563" s="43"/>
      <c r="F563" s="43"/>
      <c r="G563" s="43"/>
      <c r="H563" s="43"/>
      <c r="I563" s="43"/>
      <c r="J563" s="43"/>
      <c r="K563" s="43"/>
      <c r="L563" s="43"/>
      <c r="M563" s="43"/>
      <c r="N563" s="43"/>
      <c r="O563" s="43"/>
      <c r="P563" s="43"/>
      <c r="Q563" s="43"/>
      <c r="R563" s="43"/>
      <c r="S563" s="43"/>
      <c r="T563" s="43"/>
      <c r="U563" s="43"/>
      <c r="V563" s="43"/>
      <c r="W563" s="43"/>
      <c r="X563" s="43"/>
      <c r="Y563" s="43"/>
      <c r="Z563" s="43"/>
    </row>
    <row r="564" spans="1:26" ht="15.75" customHeight="1">
      <c r="A564" s="43"/>
      <c r="B564" s="43"/>
      <c r="C564" s="43"/>
      <c r="D564" s="43"/>
      <c r="E564" s="43"/>
      <c r="F564" s="43"/>
      <c r="G564" s="43"/>
      <c r="H564" s="43"/>
      <c r="I564" s="43"/>
      <c r="J564" s="43"/>
      <c r="K564" s="43"/>
      <c r="L564" s="43"/>
      <c r="M564" s="43"/>
      <c r="N564" s="43"/>
      <c r="O564" s="43"/>
      <c r="P564" s="43"/>
      <c r="Q564" s="43"/>
      <c r="R564" s="43"/>
      <c r="S564" s="43"/>
      <c r="T564" s="43"/>
      <c r="U564" s="43"/>
      <c r="V564" s="43"/>
      <c r="W564" s="43"/>
      <c r="X564" s="43"/>
      <c r="Y564" s="43"/>
      <c r="Z564" s="43"/>
    </row>
    <row r="565" spans="1:26" ht="15.75" customHeight="1">
      <c r="A565" s="43"/>
      <c r="B565" s="43"/>
      <c r="C565" s="43"/>
      <c r="D565" s="43"/>
      <c r="E565" s="43"/>
      <c r="F565" s="43"/>
      <c r="G565" s="43"/>
      <c r="H565" s="43"/>
      <c r="I565" s="43"/>
      <c r="J565" s="43"/>
      <c r="K565" s="43"/>
      <c r="L565" s="43"/>
      <c r="M565" s="43"/>
      <c r="N565" s="43"/>
      <c r="O565" s="43"/>
      <c r="P565" s="43"/>
      <c r="Q565" s="43"/>
      <c r="R565" s="43"/>
      <c r="S565" s="43"/>
      <c r="T565" s="43"/>
      <c r="U565" s="43"/>
      <c r="V565" s="43"/>
      <c r="W565" s="43"/>
      <c r="X565" s="43"/>
      <c r="Y565" s="43"/>
      <c r="Z565" s="43"/>
    </row>
    <row r="566" spans="1:26" ht="15.75" customHeight="1">
      <c r="A566" s="43"/>
      <c r="B566" s="43"/>
      <c r="C566" s="43"/>
      <c r="D566" s="43"/>
      <c r="E566" s="43"/>
      <c r="F566" s="43"/>
      <c r="G566" s="43"/>
      <c r="H566" s="43"/>
      <c r="I566" s="43"/>
      <c r="J566" s="43"/>
      <c r="K566" s="43"/>
      <c r="L566" s="43"/>
      <c r="M566" s="43"/>
      <c r="N566" s="43"/>
      <c r="O566" s="43"/>
      <c r="P566" s="43"/>
      <c r="Q566" s="43"/>
      <c r="R566" s="43"/>
      <c r="S566" s="43"/>
      <c r="T566" s="43"/>
      <c r="U566" s="43"/>
      <c r="V566" s="43"/>
      <c r="W566" s="43"/>
      <c r="X566" s="43"/>
      <c r="Y566" s="43"/>
      <c r="Z566" s="43"/>
    </row>
    <row r="567" spans="1:26" ht="15.75" customHeight="1">
      <c r="A567" s="43"/>
      <c r="B567" s="43"/>
      <c r="C567" s="43"/>
      <c r="D567" s="43"/>
      <c r="E567" s="43"/>
      <c r="F567" s="43"/>
      <c r="G567" s="43"/>
      <c r="H567" s="43"/>
      <c r="I567" s="43"/>
      <c r="J567" s="43"/>
      <c r="K567" s="43"/>
      <c r="L567" s="43"/>
      <c r="M567" s="43"/>
      <c r="N567" s="43"/>
      <c r="O567" s="43"/>
      <c r="P567" s="43"/>
      <c r="Q567" s="43"/>
      <c r="R567" s="43"/>
      <c r="S567" s="43"/>
      <c r="T567" s="43"/>
      <c r="U567" s="43"/>
      <c r="V567" s="43"/>
      <c r="W567" s="43"/>
      <c r="X567" s="43"/>
      <c r="Y567" s="43"/>
      <c r="Z567" s="43"/>
    </row>
    <row r="568" spans="1:26" ht="15.75" customHeight="1">
      <c r="A568" s="43"/>
      <c r="B568" s="43"/>
      <c r="C568" s="43"/>
      <c r="D568" s="43"/>
      <c r="E568" s="43"/>
      <c r="F568" s="43"/>
      <c r="G568" s="43"/>
      <c r="H568" s="43"/>
      <c r="I568" s="43"/>
      <c r="J568" s="43"/>
      <c r="K568" s="43"/>
      <c r="L568" s="43"/>
      <c r="M568" s="43"/>
      <c r="N568" s="43"/>
      <c r="O568" s="43"/>
      <c r="P568" s="43"/>
      <c r="Q568" s="43"/>
      <c r="R568" s="43"/>
      <c r="S568" s="43"/>
      <c r="T568" s="43"/>
      <c r="U568" s="43"/>
      <c r="V568" s="43"/>
      <c r="W568" s="43"/>
      <c r="X568" s="43"/>
      <c r="Y568" s="43"/>
      <c r="Z568" s="43"/>
    </row>
    <row r="569" spans="1:26" ht="15.75" customHeight="1">
      <c r="A569" s="43"/>
      <c r="B569" s="43"/>
      <c r="C569" s="43"/>
      <c r="D569" s="43"/>
      <c r="E569" s="43"/>
      <c r="F569" s="43"/>
      <c r="G569" s="43"/>
      <c r="H569" s="43"/>
      <c r="I569" s="43"/>
      <c r="J569" s="43"/>
      <c r="K569" s="43"/>
      <c r="L569" s="43"/>
      <c r="M569" s="43"/>
      <c r="N569" s="43"/>
      <c r="O569" s="43"/>
      <c r="P569" s="43"/>
      <c r="Q569" s="43"/>
      <c r="R569" s="43"/>
      <c r="S569" s="43"/>
      <c r="T569" s="43"/>
      <c r="U569" s="43"/>
      <c r="V569" s="43"/>
      <c r="W569" s="43"/>
      <c r="X569" s="43"/>
      <c r="Y569" s="43"/>
      <c r="Z569" s="43"/>
    </row>
    <row r="570" spans="1:26" ht="15.75" customHeight="1">
      <c r="A570" s="43"/>
      <c r="B570" s="43"/>
      <c r="C570" s="43"/>
      <c r="D570" s="43"/>
      <c r="E570" s="43"/>
      <c r="F570" s="43"/>
      <c r="G570" s="43"/>
      <c r="H570" s="43"/>
      <c r="I570" s="43"/>
      <c r="J570" s="43"/>
      <c r="K570" s="43"/>
      <c r="L570" s="43"/>
      <c r="M570" s="43"/>
      <c r="N570" s="43"/>
      <c r="O570" s="43"/>
      <c r="P570" s="43"/>
      <c r="Q570" s="43"/>
      <c r="R570" s="43"/>
      <c r="S570" s="43"/>
      <c r="T570" s="43"/>
      <c r="U570" s="43"/>
      <c r="V570" s="43"/>
      <c r="W570" s="43"/>
      <c r="X570" s="43"/>
      <c r="Y570" s="43"/>
      <c r="Z570" s="43"/>
    </row>
    <row r="571" spans="1:26" ht="15.75" customHeight="1">
      <c r="A571" s="43"/>
      <c r="B571" s="43"/>
      <c r="C571" s="43"/>
      <c r="D571" s="43"/>
      <c r="E571" s="43"/>
      <c r="F571" s="43"/>
      <c r="G571" s="43"/>
      <c r="H571" s="43"/>
      <c r="I571" s="43"/>
      <c r="J571" s="43"/>
      <c r="K571" s="43"/>
      <c r="L571" s="43"/>
      <c r="M571" s="43"/>
      <c r="N571" s="43"/>
      <c r="O571" s="43"/>
      <c r="P571" s="43"/>
      <c r="Q571" s="43"/>
      <c r="R571" s="43"/>
      <c r="S571" s="43"/>
      <c r="T571" s="43"/>
      <c r="U571" s="43"/>
      <c r="V571" s="43"/>
      <c r="W571" s="43"/>
      <c r="X571" s="43"/>
      <c r="Y571" s="43"/>
      <c r="Z571" s="43"/>
    </row>
    <row r="572" spans="1:26" ht="15.75" customHeight="1">
      <c r="A572" s="43"/>
      <c r="B572" s="43"/>
      <c r="C572" s="43"/>
      <c r="D572" s="43"/>
      <c r="E572" s="43"/>
      <c r="F572" s="43"/>
      <c r="G572" s="43"/>
      <c r="H572" s="43"/>
      <c r="I572" s="43"/>
      <c r="J572" s="43"/>
      <c r="K572" s="43"/>
      <c r="L572" s="43"/>
      <c r="M572" s="43"/>
      <c r="N572" s="43"/>
      <c r="O572" s="43"/>
      <c r="P572" s="43"/>
      <c r="Q572" s="43"/>
      <c r="R572" s="43"/>
      <c r="S572" s="43"/>
      <c r="T572" s="43"/>
      <c r="U572" s="43"/>
      <c r="V572" s="43"/>
      <c r="W572" s="43"/>
      <c r="X572" s="43"/>
      <c r="Y572" s="43"/>
      <c r="Z572" s="43"/>
    </row>
    <row r="573" spans="1:26" ht="15.75" customHeight="1">
      <c r="A573" s="43"/>
      <c r="B573" s="43"/>
      <c r="C573" s="43"/>
      <c r="D573" s="43"/>
      <c r="E573" s="43"/>
      <c r="F573" s="43"/>
      <c r="G573" s="43"/>
      <c r="H573" s="43"/>
      <c r="I573" s="43"/>
      <c r="J573" s="43"/>
      <c r="K573" s="43"/>
      <c r="L573" s="43"/>
      <c r="M573" s="43"/>
      <c r="N573" s="43"/>
      <c r="O573" s="43"/>
      <c r="P573" s="43"/>
      <c r="Q573" s="43"/>
      <c r="R573" s="43"/>
      <c r="S573" s="43"/>
      <c r="T573" s="43"/>
      <c r="U573" s="43"/>
      <c r="V573" s="43"/>
      <c r="W573" s="43"/>
      <c r="X573" s="43"/>
      <c r="Y573" s="43"/>
      <c r="Z573" s="43"/>
    </row>
    <row r="574" spans="1:26" ht="15.75" customHeight="1">
      <c r="A574" s="43"/>
      <c r="B574" s="43"/>
      <c r="C574" s="43"/>
      <c r="D574" s="43"/>
      <c r="E574" s="43"/>
      <c r="F574" s="43"/>
      <c r="G574" s="43"/>
      <c r="H574" s="43"/>
      <c r="I574" s="43"/>
      <c r="J574" s="43"/>
      <c r="K574" s="43"/>
      <c r="L574" s="43"/>
      <c r="M574" s="43"/>
      <c r="N574" s="43"/>
      <c r="O574" s="43"/>
      <c r="P574" s="43"/>
      <c r="Q574" s="43"/>
      <c r="R574" s="43"/>
      <c r="S574" s="43"/>
      <c r="T574" s="43"/>
      <c r="U574" s="43"/>
      <c r="V574" s="43"/>
      <c r="W574" s="43"/>
      <c r="X574" s="43"/>
      <c r="Y574" s="43"/>
      <c r="Z574" s="43"/>
    </row>
    <row r="575" spans="1:26" ht="15.75" customHeight="1">
      <c r="A575" s="43"/>
      <c r="B575" s="43"/>
      <c r="C575" s="43"/>
      <c r="D575" s="43"/>
      <c r="E575" s="43"/>
      <c r="F575" s="43"/>
      <c r="G575" s="43"/>
      <c r="H575" s="43"/>
      <c r="I575" s="43"/>
      <c r="J575" s="43"/>
      <c r="K575" s="43"/>
      <c r="L575" s="43"/>
      <c r="M575" s="43"/>
      <c r="N575" s="43"/>
      <c r="O575" s="43"/>
      <c r="P575" s="43"/>
      <c r="Q575" s="43"/>
      <c r="R575" s="43"/>
      <c r="S575" s="43"/>
      <c r="T575" s="43"/>
      <c r="U575" s="43"/>
      <c r="V575" s="43"/>
      <c r="W575" s="43"/>
      <c r="X575" s="43"/>
      <c r="Y575" s="43"/>
      <c r="Z575" s="43"/>
    </row>
    <row r="576" spans="1:26" ht="15.75" customHeight="1">
      <c r="A576" s="43"/>
      <c r="B576" s="43"/>
      <c r="C576" s="43"/>
      <c r="D576" s="43"/>
      <c r="E576" s="43"/>
      <c r="F576" s="43"/>
      <c r="G576" s="43"/>
      <c r="H576" s="43"/>
      <c r="I576" s="43"/>
      <c r="J576" s="43"/>
      <c r="K576" s="43"/>
      <c r="L576" s="43"/>
      <c r="M576" s="43"/>
      <c r="N576" s="43"/>
      <c r="O576" s="43"/>
      <c r="P576" s="43"/>
      <c r="Q576" s="43"/>
      <c r="R576" s="43"/>
      <c r="S576" s="43"/>
      <c r="T576" s="43"/>
      <c r="U576" s="43"/>
      <c r="V576" s="43"/>
      <c r="W576" s="43"/>
      <c r="X576" s="43"/>
      <c r="Y576" s="43"/>
      <c r="Z576" s="43"/>
    </row>
    <row r="577" spans="1:26" ht="15.75" customHeight="1">
      <c r="A577" s="43"/>
      <c r="B577" s="43"/>
      <c r="C577" s="43"/>
      <c r="D577" s="43"/>
      <c r="E577" s="43"/>
      <c r="F577" s="43"/>
      <c r="G577" s="43"/>
      <c r="H577" s="43"/>
      <c r="I577" s="43"/>
      <c r="J577" s="43"/>
      <c r="K577" s="43"/>
      <c r="L577" s="43"/>
      <c r="M577" s="43"/>
      <c r="N577" s="43"/>
      <c r="O577" s="43"/>
      <c r="P577" s="43"/>
      <c r="Q577" s="43"/>
      <c r="R577" s="43"/>
      <c r="S577" s="43"/>
      <c r="T577" s="43"/>
      <c r="U577" s="43"/>
      <c r="V577" s="43"/>
      <c r="W577" s="43"/>
      <c r="X577" s="43"/>
      <c r="Y577" s="43"/>
      <c r="Z577" s="43"/>
    </row>
    <row r="578" spans="1:26" ht="15.75" customHeight="1">
      <c r="A578" s="43"/>
      <c r="B578" s="43"/>
      <c r="C578" s="43"/>
      <c r="D578" s="43"/>
      <c r="E578" s="43"/>
      <c r="F578" s="43"/>
      <c r="G578" s="43"/>
      <c r="H578" s="43"/>
      <c r="I578" s="43"/>
      <c r="J578" s="43"/>
      <c r="K578" s="43"/>
      <c r="L578" s="43"/>
      <c r="M578" s="43"/>
      <c r="N578" s="43"/>
      <c r="O578" s="43"/>
      <c r="P578" s="43"/>
      <c r="Q578" s="43"/>
      <c r="R578" s="43"/>
      <c r="S578" s="43"/>
      <c r="T578" s="43"/>
      <c r="U578" s="43"/>
      <c r="V578" s="43"/>
      <c r="W578" s="43"/>
      <c r="X578" s="43"/>
      <c r="Y578" s="43"/>
      <c r="Z578" s="43"/>
    </row>
    <row r="579" spans="1:26" ht="15.75" customHeight="1">
      <c r="A579" s="43"/>
      <c r="B579" s="43"/>
      <c r="C579" s="43"/>
      <c r="D579" s="43"/>
      <c r="E579" s="43"/>
      <c r="F579" s="43"/>
      <c r="G579" s="43"/>
      <c r="H579" s="43"/>
      <c r="I579" s="43"/>
      <c r="J579" s="43"/>
      <c r="K579" s="43"/>
      <c r="L579" s="43"/>
      <c r="M579" s="43"/>
      <c r="N579" s="43"/>
      <c r="O579" s="43"/>
      <c r="P579" s="43"/>
      <c r="Q579" s="43"/>
      <c r="R579" s="43"/>
      <c r="S579" s="43"/>
      <c r="T579" s="43"/>
      <c r="U579" s="43"/>
      <c r="V579" s="43"/>
      <c r="W579" s="43"/>
      <c r="X579" s="43"/>
      <c r="Y579" s="43"/>
      <c r="Z579" s="43"/>
    </row>
    <row r="580" spans="1:26" ht="15.75" customHeight="1">
      <c r="A580" s="43"/>
      <c r="B580" s="43"/>
      <c r="C580" s="43"/>
      <c r="D580" s="43"/>
      <c r="E580" s="43"/>
      <c r="F580" s="43"/>
      <c r="G580" s="43"/>
      <c r="H580" s="43"/>
      <c r="I580" s="43"/>
      <c r="J580" s="43"/>
      <c r="K580" s="43"/>
      <c r="L580" s="43"/>
      <c r="M580" s="43"/>
      <c r="N580" s="43"/>
      <c r="O580" s="43"/>
      <c r="P580" s="43"/>
      <c r="Q580" s="43"/>
      <c r="R580" s="43"/>
      <c r="S580" s="43"/>
      <c r="T580" s="43"/>
      <c r="U580" s="43"/>
      <c r="V580" s="43"/>
      <c r="W580" s="43"/>
      <c r="X580" s="43"/>
      <c r="Y580" s="43"/>
      <c r="Z580" s="43"/>
    </row>
    <row r="581" spans="1:26" ht="15.75" customHeight="1">
      <c r="A581" s="43"/>
      <c r="B581" s="43"/>
      <c r="C581" s="43"/>
      <c r="D581" s="43"/>
      <c r="E581" s="43"/>
      <c r="F581" s="43"/>
      <c r="G581" s="43"/>
      <c r="H581" s="43"/>
      <c r="I581" s="43"/>
      <c r="J581" s="43"/>
      <c r="K581" s="43"/>
      <c r="L581" s="43"/>
      <c r="M581" s="43"/>
      <c r="N581" s="43"/>
      <c r="O581" s="43"/>
      <c r="P581" s="43"/>
      <c r="Q581" s="43"/>
      <c r="R581" s="43"/>
      <c r="S581" s="43"/>
      <c r="T581" s="43"/>
      <c r="U581" s="43"/>
      <c r="V581" s="43"/>
      <c r="W581" s="43"/>
      <c r="X581" s="43"/>
      <c r="Y581" s="43"/>
      <c r="Z581" s="43"/>
    </row>
    <row r="582" spans="1:26" ht="15.75" customHeight="1">
      <c r="A582" s="43"/>
      <c r="B582" s="43"/>
      <c r="C582" s="43"/>
      <c r="D582" s="43"/>
      <c r="E582" s="43"/>
      <c r="F582" s="43"/>
      <c r="G582" s="43"/>
      <c r="H582" s="43"/>
      <c r="I582" s="43"/>
      <c r="J582" s="43"/>
      <c r="K582" s="43"/>
      <c r="L582" s="43"/>
      <c r="M582" s="43"/>
      <c r="N582" s="43"/>
      <c r="O582" s="43"/>
      <c r="P582" s="43"/>
      <c r="Q582" s="43"/>
      <c r="R582" s="43"/>
      <c r="S582" s="43"/>
      <c r="T582" s="43"/>
      <c r="U582" s="43"/>
      <c r="V582" s="43"/>
      <c r="W582" s="43"/>
      <c r="X582" s="43"/>
      <c r="Y582" s="43"/>
      <c r="Z582" s="43"/>
    </row>
    <row r="583" spans="1:26" ht="15.75" customHeight="1">
      <c r="A583" s="43"/>
      <c r="B583" s="43"/>
      <c r="C583" s="43"/>
      <c r="D583" s="43"/>
      <c r="E583" s="43"/>
      <c r="F583" s="43"/>
      <c r="G583" s="43"/>
      <c r="H583" s="43"/>
      <c r="I583" s="43"/>
      <c r="J583" s="43"/>
      <c r="K583" s="43"/>
      <c r="L583" s="43"/>
      <c r="M583" s="43"/>
      <c r="N583" s="43"/>
      <c r="O583" s="43"/>
      <c r="P583" s="43"/>
      <c r="Q583" s="43"/>
      <c r="R583" s="43"/>
      <c r="S583" s="43"/>
      <c r="T583" s="43"/>
      <c r="U583" s="43"/>
      <c r="V583" s="43"/>
      <c r="W583" s="43"/>
      <c r="X583" s="43"/>
      <c r="Y583" s="43"/>
      <c r="Z583" s="43"/>
    </row>
    <row r="584" spans="1:26" ht="15.75" customHeight="1">
      <c r="A584" s="43"/>
      <c r="B584" s="43"/>
      <c r="C584" s="43"/>
      <c r="D584" s="43"/>
      <c r="E584" s="43"/>
      <c r="F584" s="43"/>
      <c r="G584" s="43"/>
      <c r="H584" s="43"/>
      <c r="I584" s="43"/>
      <c r="J584" s="43"/>
      <c r="K584" s="43"/>
      <c r="L584" s="43"/>
      <c r="M584" s="43"/>
      <c r="N584" s="43"/>
      <c r="O584" s="43"/>
      <c r="P584" s="43"/>
      <c r="Q584" s="43"/>
      <c r="R584" s="43"/>
      <c r="S584" s="43"/>
      <c r="T584" s="43"/>
      <c r="U584" s="43"/>
      <c r="V584" s="43"/>
      <c r="W584" s="43"/>
      <c r="X584" s="43"/>
      <c r="Y584" s="43"/>
      <c r="Z584" s="43"/>
    </row>
    <row r="585" spans="1:26" ht="15.75" customHeight="1">
      <c r="A585" s="43"/>
      <c r="B585" s="43"/>
      <c r="C585" s="43"/>
      <c r="D585" s="43"/>
      <c r="E585" s="43"/>
      <c r="F585" s="43"/>
      <c r="G585" s="43"/>
      <c r="H585" s="43"/>
      <c r="I585" s="43"/>
      <c r="J585" s="43"/>
      <c r="K585" s="43"/>
      <c r="L585" s="43"/>
      <c r="M585" s="43"/>
      <c r="N585" s="43"/>
      <c r="O585" s="43"/>
      <c r="P585" s="43"/>
      <c r="Q585" s="43"/>
      <c r="R585" s="43"/>
      <c r="S585" s="43"/>
      <c r="T585" s="43"/>
      <c r="U585" s="43"/>
      <c r="V585" s="43"/>
      <c r="W585" s="43"/>
      <c r="X585" s="43"/>
      <c r="Y585" s="43"/>
      <c r="Z585" s="43"/>
    </row>
    <row r="586" spans="1:26" ht="15.75" customHeight="1">
      <c r="A586" s="43"/>
      <c r="B586" s="43"/>
      <c r="C586" s="43"/>
      <c r="D586" s="43"/>
      <c r="E586" s="43"/>
      <c r="F586" s="43"/>
      <c r="G586" s="43"/>
      <c r="H586" s="43"/>
      <c r="I586" s="43"/>
      <c r="J586" s="43"/>
      <c r="K586" s="43"/>
      <c r="L586" s="43"/>
      <c r="M586" s="43"/>
      <c r="N586" s="43"/>
      <c r="O586" s="43"/>
      <c r="P586" s="43"/>
      <c r="Q586" s="43"/>
      <c r="R586" s="43"/>
      <c r="S586" s="43"/>
      <c r="T586" s="43"/>
      <c r="U586" s="43"/>
      <c r="V586" s="43"/>
      <c r="W586" s="43"/>
      <c r="X586" s="43"/>
      <c r="Y586" s="43"/>
      <c r="Z586" s="43"/>
    </row>
    <row r="587" spans="1:26" ht="15.75" customHeight="1">
      <c r="A587" s="43"/>
      <c r="B587" s="43"/>
      <c r="C587" s="43"/>
      <c r="D587" s="43"/>
      <c r="E587" s="43"/>
      <c r="F587" s="43"/>
      <c r="G587" s="43"/>
      <c r="H587" s="43"/>
      <c r="I587" s="43"/>
      <c r="J587" s="43"/>
      <c r="K587" s="43"/>
      <c r="L587" s="43"/>
      <c r="M587" s="43"/>
      <c r="N587" s="43"/>
      <c r="O587" s="43"/>
      <c r="P587" s="43"/>
      <c r="Q587" s="43"/>
      <c r="R587" s="43"/>
      <c r="S587" s="43"/>
      <c r="T587" s="43"/>
      <c r="U587" s="43"/>
      <c r="V587" s="43"/>
      <c r="W587" s="43"/>
      <c r="X587" s="43"/>
      <c r="Y587" s="43"/>
      <c r="Z587" s="43"/>
    </row>
    <row r="588" spans="1:26" ht="15.75" customHeight="1">
      <c r="A588" s="43"/>
      <c r="B588" s="43"/>
      <c r="C588" s="43"/>
      <c r="D588" s="43"/>
      <c r="E588" s="43"/>
      <c r="F588" s="43"/>
      <c r="G588" s="43"/>
      <c r="H588" s="43"/>
      <c r="I588" s="43"/>
      <c r="J588" s="43"/>
      <c r="K588" s="43"/>
      <c r="L588" s="43"/>
      <c r="M588" s="43"/>
      <c r="N588" s="43"/>
      <c r="O588" s="43"/>
      <c r="P588" s="43"/>
      <c r="Q588" s="43"/>
      <c r="R588" s="43"/>
      <c r="S588" s="43"/>
      <c r="T588" s="43"/>
      <c r="U588" s="43"/>
      <c r="V588" s="43"/>
      <c r="W588" s="43"/>
      <c r="X588" s="43"/>
      <c r="Y588" s="43"/>
      <c r="Z588" s="43"/>
    </row>
    <row r="589" spans="1:26" ht="15.75" customHeight="1">
      <c r="A589" s="43"/>
      <c r="B589" s="43"/>
      <c r="C589" s="43"/>
      <c r="D589" s="43"/>
      <c r="E589" s="43"/>
      <c r="F589" s="43"/>
      <c r="G589" s="43"/>
      <c r="H589" s="43"/>
      <c r="I589" s="43"/>
      <c r="J589" s="43"/>
      <c r="K589" s="43"/>
      <c r="L589" s="43"/>
      <c r="M589" s="43"/>
      <c r="N589" s="43"/>
      <c r="O589" s="43"/>
      <c r="P589" s="43"/>
      <c r="Q589" s="43"/>
      <c r="R589" s="43"/>
      <c r="S589" s="43"/>
      <c r="T589" s="43"/>
      <c r="U589" s="43"/>
      <c r="V589" s="43"/>
      <c r="W589" s="43"/>
      <c r="X589" s="43"/>
      <c r="Y589" s="43"/>
      <c r="Z589" s="43"/>
    </row>
    <row r="590" spans="1:26" ht="15.75" customHeight="1">
      <c r="A590" s="43"/>
      <c r="B590" s="43"/>
      <c r="C590" s="43"/>
      <c r="D590" s="43"/>
      <c r="E590" s="43"/>
      <c r="F590" s="43"/>
      <c r="G590" s="43"/>
      <c r="H590" s="43"/>
      <c r="I590" s="43"/>
      <c r="J590" s="43"/>
      <c r="K590" s="43"/>
      <c r="L590" s="43"/>
      <c r="M590" s="43"/>
      <c r="N590" s="43"/>
      <c r="O590" s="43"/>
      <c r="P590" s="43"/>
      <c r="Q590" s="43"/>
      <c r="R590" s="43"/>
      <c r="S590" s="43"/>
      <c r="T590" s="43"/>
      <c r="U590" s="43"/>
      <c r="V590" s="43"/>
      <c r="W590" s="43"/>
      <c r="X590" s="43"/>
      <c r="Y590" s="43"/>
      <c r="Z590" s="43"/>
    </row>
    <row r="591" spans="1:26" ht="15.75" customHeight="1">
      <c r="A591" s="43"/>
      <c r="B591" s="43"/>
      <c r="C591" s="43"/>
      <c r="D591" s="43"/>
      <c r="E591" s="43"/>
      <c r="F591" s="43"/>
      <c r="G591" s="43"/>
      <c r="H591" s="43"/>
      <c r="I591" s="43"/>
      <c r="J591" s="43"/>
      <c r="K591" s="43"/>
      <c r="L591" s="43"/>
      <c r="M591" s="43"/>
      <c r="N591" s="43"/>
      <c r="O591" s="43"/>
      <c r="P591" s="43"/>
      <c r="Q591" s="43"/>
      <c r="R591" s="43"/>
      <c r="S591" s="43"/>
      <c r="T591" s="43"/>
      <c r="U591" s="43"/>
      <c r="V591" s="43"/>
      <c r="W591" s="43"/>
      <c r="X591" s="43"/>
      <c r="Y591" s="43"/>
      <c r="Z591" s="43"/>
    </row>
    <row r="592" spans="1:26" ht="15.75" customHeight="1">
      <c r="A592" s="43"/>
      <c r="B592" s="43"/>
      <c r="C592" s="43"/>
      <c r="D592" s="43"/>
      <c r="E592" s="43"/>
      <c r="F592" s="43"/>
      <c r="G592" s="43"/>
      <c r="H592" s="43"/>
      <c r="I592" s="43"/>
      <c r="J592" s="43"/>
      <c r="K592" s="43"/>
      <c r="L592" s="43"/>
      <c r="M592" s="43"/>
      <c r="N592" s="43"/>
      <c r="O592" s="43"/>
      <c r="P592" s="43"/>
      <c r="Q592" s="43"/>
      <c r="R592" s="43"/>
      <c r="S592" s="43"/>
      <c r="T592" s="43"/>
      <c r="U592" s="43"/>
      <c r="V592" s="43"/>
      <c r="W592" s="43"/>
      <c r="X592" s="43"/>
      <c r="Y592" s="43"/>
      <c r="Z592" s="43"/>
    </row>
    <row r="593" spans="1:26" ht="15.75" customHeight="1">
      <c r="A593" s="43"/>
      <c r="B593" s="43"/>
      <c r="C593" s="43"/>
      <c r="D593" s="43"/>
      <c r="E593" s="43"/>
      <c r="F593" s="43"/>
      <c r="G593" s="43"/>
      <c r="H593" s="43"/>
      <c r="I593" s="43"/>
      <c r="J593" s="43"/>
      <c r="K593" s="43"/>
      <c r="L593" s="43"/>
      <c r="M593" s="43"/>
      <c r="N593" s="43"/>
      <c r="O593" s="43"/>
      <c r="P593" s="43"/>
      <c r="Q593" s="43"/>
      <c r="R593" s="43"/>
      <c r="S593" s="43"/>
      <c r="T593" s="43"/>
      <c r="U593" s="43"/>
      <c r="V593" s="43"/>
      <c r="W593" s="43"/>
      <c r="X593" s="43"/>
      <c r="Y593" s="43"/>
      <c r="Z593" s="43"/>
    </row>
    <row r="594" spans="1:26" ht="15.75" customHeight="1">
      <c r="A594" s="43"/>
      <c r="B594" s="43"/>
      <c r="C594" s="43"/>
      <c r="D594" s="43"/>
      <c r="E594" s="43"/>
      <c r="F594" s="43"/>
      <c r="G594" s="43"/>
      <c r="H594" s="43"/>
      <c r="I594" s="43"/>
      <c r="J594" s="43"/>
      <c r="K594" s="43"/>
      <c r="L594" s="43"/>
      <c r="M594" s="43"/>
      <c r="N594" s="43"/>
      <c r="O594" s="43"/>
      <c r="P594" s="43"/>
      <c r="Q594" s="43"/>
      <c r="R594" s="43"/>
      <c r="S594" s="43"/>
      <c r="T594" s="43"/>
      <c r="U594" s="43"/>
      <c r="V594" s="43"/>
      <c r="W594" s="43"/>
      <c r="X594" s="43"/>
      <c r="Y594" s="43"/>
      <c r="Z594" s="43"/>
    </row>
    <row r="595" spans="1:26" ht="15.75" customHeight="1">
      <c r="A595" s="43"/>
      <c r="B595" s="43"/>
      <c r="C595" s="43"/>
      <c r="D595" s="43"/>
      <c r="E595" s="43"/>
      <c r="F595" s="43"/>
      <c r="G595" s="43"/>
      <c r="H595" s="43"/>
      <c r="I595" s="43"/>
      <c r="J595" s="43"/>
      <c r="K595" s="43"/>
      <c r="L595" s="43"/>
      <c r="M595" s="43"/>
      <c r="N595" s="43"/>
      <c r="O595" s="43"/>
      <c r="P595" s="43"/>
      <c r="Q595" s="43"/>
      <c r="R595" s="43"/>
      <c r="S595" s="43"/>
      <c r="T595" s="43"/>
      <c r="U595" s="43"/>
      <c r="V595" s="43"/>
      <c r="W595" s="43"/>
      <c r="X595" s="43"/>
      <c r="Y595" s="43"/>
      <c r="Z595" s="43"/>
    </row>
    <row r="596" spans="1:26" ht="15.75" customHeight="1">
      <c r="A596" s="43"/>
      <c r="B596" s="43"/>
      <c r="C596" s="43"/>
      <c r="D596" s="43"/>
      <c r="E596" s="43"/>
      <c r="F596" s="43"/>
      <c r="G596" s="43"/>
      <c r="H596" s="43"/>
      <c r="I596" s="43"/>
      <c r="J596" s="43"/>
      <c r="K596" s="43"/>
      <c r="L596" s="43"/>
      <c r="M596" s="43"/>
      <c r="N596" s="43"/>
      <c r="O596" s="43"/>
      <c r="P596" s="43"/>
      <c r="Q596" s="43"/>
      <c r="R596" s="43"/>
      <c r="S596" s="43"/>
      <c r="T596" s="43"/>
      <c r="U596" s="43"/>
      <c r="V596" s="43"/>
      <c r="W596" s="43"/>
      <c r="X596" s="43"/>
      <c r="Y596" s="43"/>
      <c r="Z596" s="43"/>
    </row>
    <row r="597" spans="1:26" ht="15.75" customHeight="1">
      <c r="A597" s="43"/>
      <c r="B597" s="43"/>
      <c r="C597" s="43"/>
      <c r="D597" s="43"/>
      <c r="E597" s="43"/>
      <c r="F597" s="43"/>
      <c r="G597" s="43"/>
      <c r="H597" s="43"/>
      <c r="I597" s="43"/>
      <c r="J597" s="43"/>
      <c r="K597" s="43"/>
      <c r="L597" s="43"/>
      <c r="M597" s="43"/>
      <c r="N597" s="43"/>
      <c r="O597" s="43"/>
      <c r="P597" s="43"/>
      <c r="Q597" s="43"/>
      <c r="R597" s="43"/>
      <c r="S597" s="43"/>
      <c r="T597" s="43"/>
      <c r="U597" s="43"/>
      <c r="V597" s="43"/>
      <c r="W597" s="43"/>
      <c r="X597" s="43"/>
      <c r="Y597" s="43"/>
      <c r="Z597" s="43"/>
    </row>
    <row r="598" spans="1:26" ht="15.75" customHeight="1">
      <c r="A598" s="43"/>
      <c r="B598" s="43"/>
      <c r="C598" s="43"/>
      <c r="D598" s="43"/>
      <c r="E598" s="43"/>
      <c r="F598" s="43"/>
      <c r="G598" s="43"/>
      <c r="H598" s="43"/>
      <c r="I598" s="43"/>
      <c r="J598" s="43"/>
      <c r="K598" s="43"/>
      <c r="L598" s="43"/>
      <c r="M598" s="43"/>
      <c r="N598" s="43"/>
      <c r="O598" s="43"/>
      <c r="P598" s="43"/>
      <c r="Q598" s="43"/>
      <c r="R598" s="43"/>
      <c r="S598" s="43"/>
      <c r="T598" s="43"/>
      <c r="U598" s="43"/>
      <c r="V598" s="43"/>
      <c r="W598" s="43"/>
      <c r="X598" s="43"/>
      <c r="Y598" s="43"/>
      <c r="Z598" s="43"/>
    </row>
    <row r="599" spans="1:26" ht="15.75" customHeight="1">
      <c r="A599" s="43"/>
      <c r="B599" s="43"/>
      <c r="C599" s="43"/>
      <c r="D599" s="43"/>
      <c r="E599" s="43"/>
      <c r="F599" s="43"/>
      <c r="G599" s="43"/>
      <c r="H599" s="43"/>
      <c r="I599" s="43"/>
      <c r="J599" s="43"/>
      <c r="K599" s="43"/>
      <c r="L599" s="43"/>
      <c r="M599" s="43"/>
      <c r="N599" s="43"/>
      <c r="O599" s="43"/>
      <c r="P599" s="43"/>
      <c r="Q599" s="43"/>
      <c r="R599" s="43"/>
      <c r="S599" s="43"/>
      <c r="T599" s="43"/>
      <c r="U599" s="43"/>
      <c r="V599" s="43"/>
      <c r="W599" s="43"/>
      <c r="X599" s="43"/>
      <c r="Y599" s="43"/>
      <c r="Z599" s="43"/>
    </row>
    <row r="600" spans="1:26" ht="15.75" customHeight="1">
      <c r="A600" s="43"/>
      <c r="B600" s="43"/>
      <c r="C600" s="43"/>
      <c r="D600" s="43"/>
      <c r="E600" s="43"/>
      <c r="F600" s="43"/>
      <c r="G600" s="43"/>
      <c r="H600" s="43"/>
      <c r="I600" s="43"/>
      <c r="J600" s="43"/>
      <c r="K600" s="43"/>
      <c r="L600" s="43"/>
      <c r="M600" s="43"/>
      <c r="N600" s="43"/>
      <c r="O600" s="43"/>
      <c r="P600" s="43"/>
      <c r="Q600" s="43"/>
      <c r="R600" s="43"/>
      <c r="S600" s="43"/>
      <c r="T600" s="43"/>
      <c r="U600" s="43"/>
      <c r="V600" s="43"/>
      <c r="W600" s="43"/>
      <c r="X600" s="43"/>
      <c r="Y600" s="43"/>
      <c r="Z600" s="43"/>
    </row>
    <row r="601" spans="1:26" ht="15.75" customHeight="1">
      <c r="A601" s="43"/>
      <c r="B601" s="43"/>
      <c r="C601" s="43"/>
      <c r="D601" s="43"/>
      <c r="E601" s="43"/>
      <c r="F601" s="43"/>
      <c r="G601" s="43"/>
      <c r="H601" s="43"/>
      <c r="I601" s="43"/>
      <c r="J601" s="43"/>
      <c r="K601" s="43"/>
      <c r="L601" s="43"/>
      <c r="M601" s="43"/>
      <c r="N601" s="43"/>
      <c r="O601" s="43"/>
      <c r="P601" s="43"/>
      <c r="Q601" s="43"/>
      <c r="R601" s="43"/>
      <c r="S601" s="43"/>
      <c r="T601" s="43"/>
      <c r="U601" s="43"/>
      <c r="V601" s="43"/>
      <c r="W601" s="43"/>
      <c r="X601" s="43"/>
      <c r="Y601" s="43"/>
      <c r="Z601" s="43"/>
    </row>
    <row r="602" spans="1:26" ht="15.75" customHeight="1">
      <c r="A602" s="43"/>
      <c r="B602" s="43"/>
      <c r="C602" s="43"/>
      <c r="D602" s="43"/>
      <c r="E602" s="43"/>
      <c r="F602" s="43"/>
      <c r="G602" s="43"/>
      <c r="H602" s="43"/>
      <c r="I602" s="43"/>
      <c r="J602" s="43"/>
      <c r="K602" s="43"/>
      <c r="L602" s="43"/>
      <c r="M602" s="43"/>
      <c r="N602" s="43"/>
      <c r="O602" s="43"/>
      <c r="P602" s="43"/>
      <c r="Q602" s="43"/>
      <c r="R602" s="43"/>
      <c r="S602" s="43"/>
      <c r="T602" s="43"/>
      <c r="U602" s="43"/>
      <c r="V602" s="43"/>
      <c r="W602" s="43"/>
      <c r="X602" s="43"/>
      <c r="Y602" s="43"/>
      <c r="Z602" s="43"/>
    </row>
    <row r="603" spans="1:26" ht="15.75" customHeight="1">
      <c r="A603" s="43"/>
      <c r="B603" s="43"/>
      <c r="C603" s="43"/>
      <c r="D603" s="43"/>
      <c r="E603" s="43"/>
      <c r="F603" s="43"/>
      <c r="G603" s="43"/>
      <c r="H603" s="43"/>
      <c r="I603" s="43"/>
      <c r="J603" s="43"/>
      <c r="K603" s="43"/>
      <c r="L603" s="43"/>
      <c r="M603" s="43"/>
      <c r="N603" s="43"/>
      <c r="O603" s="43"/>
      <c r="P603" s="43"/>
      <c r="Q603" s="43"/>
      <c r="R603" s="43"/>
      <c r="S603" s="43"/>
      <c r="T603" s="43"/>
      <c r="U603" s="43"/>
      <c r="V603" s="43"/>
      <c r="W603" s="43"/>
      <c r="X603" s="43"/>
      <c r="Y603" s="43"/>
      <c r="Z603" s="43"/>
    </row>
    <row r="604" spans="1:26" ht="15.75" customHeight="1">
      <c r="A604" s="43"/>
      <c r="B604" s="43"/>
      <c r="C604" s="43"/>
      <c r="D604" s="43"/>
      <c r="E604" s="43"/>
      <c r="F604" s="43"/>
      <c r="G604" s="43"/>
      <c r="H604" s="43"/>
      <c r="I604" s="43"/>
      <c r="J604" s="43"/>
      <c r="K604" s="43"/>
      <c r="L604" s="43"/>
      <c r="M604" s="43"/>
      <c r="N604" s="43"/>
      <c r="O604" s="43"/>
      <c r="P604" s="43"/>
      <c r="Q604" s="43"/>
      <c r="R604" s="43"/>
      <c r="S604" s="43"/>
      <c r="T604" s="43"/>
      <c r="U604" s="43"/>
      <c r="V604" s="43"/>
      <c r="W604" s="43"/>
      <c r="X604" s="43"/>
      <c r="Y604" s="43"/>
      <c r="Z604" s="43"/>
    </row>
    <row r="605" spans="1:26" ht="15.75" customHeight="1">
      <c r="A605" s="43"/>
      <c r="B605" s="43"/>
      <c r="C605" s="43"/>
      <c r="D605" s="43"/>
      <c r="E605" s="43"/>
      <c r="F605" s="43"/>
      <c r="G605" s="43"/>
      <c r="H605" s="43"/>
      <c r="I605" s="43"/>
      <c r="J605" s="43"/>
      <c r="K605" s="43"/>
      <c r="L605" s="43"/>
      <c r="M605" s="43"/>
      <c r="N605" s="43"/>
      <c r="O605" s="43"/>
      <c r="P605" s="43"/>
      <c r="Q605" s="43"/>
      <c r="R605" s="43"/>
      <c r="S605" s="43"/>
      <c r="T605" s="43"/>
      <c r="U605" s="43"/>
      <c r="V605" s="43"/>
      <c r="W605" s="43"/>
      <c r="X605" s="43"/>
      <c r="Y605" s="43"/>
      <c r="Z605" s="43"/>
    </row>
    <row r="606" spans="1:26" ht="15.75" customHeight="1">
      <c r="A606" s="43"/>
      <c r="B606" s="43"/>
      <c r="C606" s="43"/>
      <c r="D606" s="43"/>
      <c r="E606" s="43"/>
      <c r="F606" s="43"/>
      <c r="G606" s="43"/>
      <c r="H606" s="43"/>
      <c r="I606" s="43"/>
      <c r="J606" s="43"/>
      <c r="K606" s="43"/>
      <c r="L606" s="43"/>
      <c r="M606" s="43"/>
      <c r="N606" s="43"/>
      <c r="O606" s="43"/>
      <c r="P606" s="43"/>
      <c r="Q606" s="43"/>
      <c r="R606" s="43"/>
      <c r="S606" s="43"/>
      <c r="T606" s="43"/>
      <c r="U606" s="43"/>
      <c r="V606" s="43"/>
      <c r="W606" s="43"/>
      <c r="X606" s="43"/>
      <c r="Y606" s="43"/>
      <c r="Z606" s="43"/>
    </row>
    <row r="607" spans="1:26" ht="15.75" customHeight="1">
      <c r="A607" s="43"/>
      <c r="B607" s="43"/>
      <c r="C607" s="43"/>
      <c r="D607" s="43"/>
      <c r="E607" s="43"/>
      <c r="F607" s="43"/>
      <c r="G607" s="43"/>
      <c r="H607" s="43"/>
      <c r="I607" s="43"/>
      <c r="J607" s="43"/>
      <c r="K607" s="43"/>
      <c r="L607" s="43"/>
      <c r="M607" s="43"/>
      <c r="N607" s="43"/>
      <c r="O607" s="43"/>
      <c r="P607" s="43"/>
      <c r="Q607" s="43"/>
      <c r="R607" s="43"/>
      <c r="S607" s="43"/>
      <c r="T607" s="43"/>
      <c r="U607" s="43"/>
      <c r="V607" s="43"/>
      <c r="W607" s="43"/>
      <c r="X607" s="43"/>
      <c r="Y607" s="43"/>
      <c r="Z607" s="43"/>
    </row>
    <row r="608" spans="1:26" ht="15.75" customHeight="1">
      <c r="A608" s="43"/>
      <c r="B608" s="43"/>
      <c r="C608" s="43"/>
      <c r="D608" s="43"/>
      <c r="E608" s="43"/>
      <c r="F608" s="43"/>
      <c r="G608" s="43"/>
      <c r="H608" s="43"/>
      <c r="I608" s="43"/>
      <c r="J608" s="43"/>
      <c r="K608" s="43"/>
      <c r="L608" s="43"/>
      <c r="M608" s="43"/>
      <c r="N608" s="43"/>
      <c r="O608" s="43"/>
      <c r="P608" s="43"/>
      <c r="Q608" s="43"/>
      <c r="R608" s="43"/>
      <c r="S608" s="43"/>
      <c r="T608" s="43"/>
      <c r="U608" s="43"/>
      <c r="V608" s="43"/>
      <c r="W608" s="43"/>
      <c r="X608" s="43"/>
      <c r="Y608" s="43"/>
      <c r="Z608" s="43"/>
    </row>
    <row r="609" spans="1:26" ht="15.75" customHeight="1">
      <c r="A609" s="43"/>
      <c r="B609" s="43"/>
      <c r="C609" s="43"/>
      <c r="D609" s="43"/>
      <c r="E609" s="43"/>
      <c r="F609" s="43"/>
      <c r="G609" s="43"/>
      <c r="H609" s="43"/>
      <c r="I609" s="43"/>
      <c r="J609" s="43"/>
      <c r="K609" s="43"/>
      <c r="L609" s="43"/>
      <c r="M609" s="43"/>
      <c r="N609" s="43"/>
      <c r="O609" s="43"/>
      <c r="P609" s="43"/>
      <c r="Q609" s="43"/>
      <c r="R609" s="43"/>
      <c r="S609" s="43"/>
      <c r="T609" s="43"/>
      <c r="U609" s="43"/>
      <c r="V609" s="43"/>
      <c r="W609" s="43"/>
      <c r="X609" s="43"/>
      <c r="Y609" s="43"/>
      <c r="Z609" s="43"/>
    </row>
    <row r="610" spans="1:26" ht="15.75" customHeight="1">
      <c r="A610" s="43"/>
      <c r="B610" s="43"/>
      <c r="C610" s="43"/>
      <c r="D610" s="43"/>
      <c r="E610" s="43"/>
      <c r="F610" s="43"/>
      <c r="G610" s="43"/>
      <c r="H610" s="43"/>
      <c r="I610" s="43"/>
      <c r="J610" s="43"/>
      <c r="K610" s="43"/>
      <c r="L610" s="43"/>
      <c r="M610" s="43"/>
      <c r="N610" s="43"/>
      <c r="O610" s="43"/>
      <c r="P610" s="43"/>
      <c r="Q610" s="43"/>
      <c r="R610" s="43"/>
      <c r="S610" s="43"/>
      <c r="T610" s="43"/>
      <c r="U610" s="43"/>
      <c r="V610" s="43"/>
      <c r="W610" s="43"/>
      <c r="X610" s="43"/>
      <c r="Y610" s="43"/>
      <c r="Z610" s="43"/>
    </row>
    <row r="611" spans="1:26" ht="15.75" customHeight="1">
      <c r="A611" s="43"/>
      <c r="B611" s="43"/>
      <c r="C611" s="43"/>
      <c r="D611" s="43"/>
      <c r="E611" s="43"/>
      <c r="F611" s="43"/>
      <c r="G611" s="43"/>
      <c r="H611" s="43"/>
      <c r="I611" s="43"/>
      <c r="J611" s="43"/>
      <c r="K611" s="43"/>
      <c r="L611" s="43"/>
      <c r="M611" s="43"/>
      <c r="N611" s="43"/>
      <c r="O611" s="43"/>
      <c r="P611" s="43"/>
      <c r="Q611" s="43"/>
      <c r="R611" s="43"/>
      <c r="S611" s="43"/>
      <c r="T611" s="43"/>
      <c r="U611" s="43"/>
      <c r="V611" s="43"/>
      <c r="W611" s="43"/>
      <c r="X611" s="43"/>
      <c r="Y611" s="43"/>
      <c r="Z611" s="43"/>
    </row>
    <row r="612" spans="1:26" ht="15.75" customHeight="1">
      <c r="A612" s="43"/>
      <c r="B612" s="43"/>
      <c r="C612" s="43"/>
      <c r="D612" s="43"/>
      <c r="E612" s="43"/>
      <c r="F612" s="43"/>
      <c r="G612" s="43"/>
      <c r="H612" s="43"/>
      <c r="I612" s="43"/>
      <c r="J612" s="43"/>
      <c r="K612" s="43"/>
      <c r="L612" s="43"/>
      <c r="M612" s="43"/>
      <c r="N612" s="43"/>
      <c r="O612" s="43"/>
      <c r="P612" s="43"/>
      <c r="Q612" s="43"/>
      <c r="R612" s="43"/>
      <c r="S612" s="43"/>
      <c r="T612" s="43"/>
      <c r="U612" s="43"/>
      <c r="V612" s="43"/>
      <c r="W612" s="43"/>
      <c r="X612" s="43"/>
      <c r="Y612" s="43"/>
      <c r="Z612" s="43"/>
    </row>
    <row r="613" spans="1:26" ht="15.75" customHeight="1">
      <c r="A613" s="43"/>
      <c r="B613" s="43"/>
      <c r="C613" s="43"/>
      <c r="D613" s="43"/>
      <c r="E613" s="43"/>
      <c r="F613" s="43"/>
      <c r="G613" s="43"/>
      <c r="H613" s="43"/>
      <c r="I613" s="43"/>
      <c r="J613" s="43"/>
      <c r="K613" s="43"/>
      <c r="L613" s="43"/>
      <c r="M613" s="43"/>
      <c r="N613" s="43"/>
      <c r="O613" s="43"/>
      <c r="P613" s="43"/>
      <c r="Q613" s="43"/>
      <c r="R613" s="43"/>
      <c r="S613" s="43"/>
      <c r="T613" s="43"/>
      <c r="U613" s="43"/>
      <c r="V613" s="43"/>
      <c r="W613" s="43"/>
      <c r="X613" s="43"/>
      <c r="Y613" s="43"/>
      <c r="Z613" s="43"/>
    </row>
    <row r="614" spans="1:26" ht="15.75" customHeight="1">
      <c r="A614" s="43"/>
      <c r="B614" s="43"/>
      <c r="C614" s="43"/>
      <c r="D614" s="43"/>
      <c r="E614" s="43"/>
      <c r="F614" s="43"/>
      <c r="G614" s="43"/>
      <c r="H614" s="43"/>
      <c r="I614" s="43"/>
      <c r="J614" s="43"/>
      <c r="K614" s="43"/>
      <c r="L614" s="43"/>
      <c r="M614" s="43"/>
      <c r="N614" s="43"/>
      <c r="O614" s="43"/>
      <c r="P614" s="43"/>
      <c r="Q614" s="43"/>
      <c r="R614" s="43"/>
      <c r="S614" s="43"/>
      <c r="T614" s="43"/>
      <c r="U614" s="43"/>
      <c r="V614" s="43"/>
      <c r="W614" s="43"/>
      <c r="X614" s="43"/>
      <c r="Y614" s="43"/>
      <c r="Z614" s="43"/>
    </row>
    <row r="615" spans="1:26" ht="15.75" customHeight="1">
      <c r="A615" s="43"/>
      <c r="B615" s="43"/>
      <c r="C615" s="43"/>
      <c r="D615" s="43"/>
      <c r="E615" s="43"/>
      <c r="F615" s="43"/>
      <c r="G615" s="43"/>
      <c r="H615" s="43"/>
      <c r="I615" s="43"/>
      <c r="J615" s="43"/>
      <c r="K615" s="43"/>
      <c r="L615" s="43"/>
      <c r="M615" s="43"/>
      <c r="N615" s="43"/>
      <c r="O615" s="43"/>
      <c r="P615" s="43"/>
      <c r="Q615" s="43"/>
      <c r="R615" s="43"/>
      <c r="S615" s="43"/>
      <c r="T615" s="43"/>
      <c r="U615" s="43"/>
      <c r="V615" s="43"/>
      <c r="W615" s="43"/>
      <c r="X615" s="43"/>
      <c r="Y615" s="43"/>
      <c r="Z615" s="43"/>
    </row>
    <row r="616" spans="1:26" ht="15.75" customHeight="1">
      <c r="A616" s="43"/>
      <c r="B616" s="43"/>
      <c r="C616" s="43"/>
      <c r="D616" s="43"/>
      <c r="E616" s="43"/>
      <c r="F616" s="43"/>
      <c r="G616" s="43"/>
      <c r="H616" s="43"/>
      <c r="I616" s="43"/>
      <c r="J616" s="43"/>
      <c r="K616" s="43"/>
      <c r="L616" s="43"/>
      <c r="M616" s="43"/>
      <c r="N616" s="43"/>
      <c r="O616" s="43"/>
      <c r="P616" s="43"/>
      <c r="Q616" s="43"/>
      <c r="R616" s="43"/>
      <c r="S616" s="43"/>
      <c r="T616" s="43"/>
      <c r="U616" s="43"/>
      <c r="V616" s="43"/>
      <c r="W616" s="43"/>
      <c r="X616" s="43"/>
      <c r="Y616" s="43"/>
      <c r="Z616" s="43"/>
    </row>
    <row r="617" spans="1:26" ht="15.75" customHeight="1">
      <c r="A617" s="43"/>
      <c r="B617" s="43"/>
      <c r="C617" s="43"/>
      <c r="D617" s="43"/>
      <c r="E617" s="43"/>
      <c r="F617" s="43"/>
      <c r="G617" s="43"/>
      <c r="H617" s="43"/>
      <c r="I617" s="43"/>
      <c r="J617" s="43"/>
      <c r="K617" s="43"/>
      <c r="L617" s="43"/>
      <c r="M617" s="43"/>
      <c r="N617" s="43"/>
      <c r="O617" s="43"/>
      <c r="P617" s="43"/>
      <c r="Q617" s="43"/>
      <c r="R617" s="43"/>
      <c r="S617" s="43"/>
      <c r="T617" s="43"/>
      <c r="U617" s="43"/>
      <c r="V617" s="43"/>
      <c r="W617" s="43"/>
      <c r="X617" s="43"/>
      <c r="Y617" s="43"/>
      <c r="Z617" s="43"/>
    </row>
    <row r="618" spans="1:26" ht="15.75" customHeight="1">
      <c r="A618" s="43"/>
      <c r="B618" s="43"/>
      <c r="C618" s="43"/>
      <c r="D618" s="43"/>
      <c r="E618" s="43"/>
      <c r="F618" s="43"/>
      <c r="G618" s="43"/>
      <c r="H618" s="43"/>
      <c r="I618" s="43"/>
      <c r="J618" s="43"/>
      <c r="K618" s="43"/>
      <c r="L618" s="43"/>
      <c r="M618" s="43"/>
      <c r="N618" s="43"/>
      <c r="O618" s="43"/>
      <c r="P618" s="43"/>
      <c r="Q618" s="43"/>
      <c r="R618" s="43"/>
      <c r="S618" s="43"/>
      <c r="T618" s="43"/>
      <c r="U618" s="43"/>
      <c r="V618" s="43"/>
      <c r="W618" s="43"/>
      <c r="X618" s="43"/>
      <c r="Y618" s="43"/>
      <c r="Z618" s="43"/>
    </row>
    <row r="619" spans="1:26" ht="15.75" customHeight="1">
      <c r="A619" s="43"/>
      <c r="B619" s="43"/>
      <c r="C619" s="43"/>
      <c r="D619" s="43"/>
      <c r="E619" s="43"/>
      <c r="F619" s="43"/>
      <c r="G619" s="43"/>
      <c r="H619" s="43"/>
      <c r="I619" s="43"/>
      <c r="J619" s="43"/>
      <c r="K619" s="43"/>
      <c r="L619" s="43"/>
      <c r="M619" s="43"/>
      <c r="N619" s="43"/>
      <c r="O619" s="43"/>
      <c r="P619" s="43"/>
      <c r="Q619" s="43"/>
      <c r="R619" s="43"/>
      <c r="S619" s="43"/>
      <c r="T619" s="43"/>
      <c r="U619" s="43"/>
      <c r="V619" s="43"/>
      <c r="W619" s="43"/>
      <c r="X619" s="43"/>
      <c r="Y619" s="43"/>
      <c r="Z619" s="43"/>
    </row>
    <row r="620" spans="1:26" ht="15.75" customHeight="1">
      <c r="A620" s="43"/>
      <c r="B620" s="43"/>
      <c r="C620" s="43"/>
      <c r="D620" s="43"/>
      <c r="E620" s="43"/>
      <c r="F620" s="43"/>
      <c r="G620" s="43"/>
      <c r="H620" s="43"/>
      <c r="I620" s="43"/>
      <c r="J620" s="43"/>
      <c r="K620" s="43"/>
      <c r="L620" s="43"/>
      <c r="M620" s="43"/>
      <c r="N620" s="43"/>
      <c r="O620" s="43"/>
      <c r="P620" s="43"/>
      <c r="Q620" s="43"/>
      <c r="R620" s="43"/>
      <c r="S620" s="43"/>
      <c r="T620" s="43"/>
      <c r="U620" s="43"/>
      <c r="V620" s="43"/>
      <c r="W620" s="43"/>
      <c r="X620" s="43"/>
      <c r="Y620" s="43"/>
      <c r="Z620" s="43"/>
    </row>
    <row r="621" spans="1:26" ht="15.75" customHeight="1">
      <c r="A621" s="43"/>
      <c r="B621" s="43"/>
      <c r="C621" s="43"/>
      <c r="D621" s="43"/>
      <c r="E621" s="43"/>
      <c r="F621" s="43"/>
      <c r="G621" s="43"/>
      <c r="H621" s="43"/>
      <c r="I621" s="43"/>
      <c r="J621" s="43"/>
      <c r="K621" s="43"/>
      <c r="L621" s="43"/>
      <c r="M621" s="43"/>
      <c r="N621" s="43"/>
      <c r="O621" s="43"/>
      <c r="P621" s="43"/>
      <c r="Q621" s="43"/>
      <c r="R621" s="43"/>
      <c r="S621" s="43"/>
      <c r="T621" s="43"/>
      <c r="U621" s="43"/>
      <c r="V621" s="43"/>
      <c r="W621" s="43"/>
      <c r="X621" s="43"/>
      <c r="Y621" s="43"/>
      <c r="Z621" s="43"/>
    </row>
    <row r="622" spans="1:26" ht="15.75" customHeight="1">
      <c r="A622" s="43"/>
      <c r="B622" s="43"/>
      <c r="C622" s="43"/>
      <c r="D622" s="43"/>
      <c r="E622" s="43"/>
      <c r="F622" s="43"/>
      <c r="G622" s="43"/>
      <c r="H622" s="43"/>
      <c r="I622" s="43"/>
      <c r="J622" s="43"/>
      <c r="K622" s="43"/>
      <c r="L622" s="43"/>
      <c r="M622" s="43"/>
      <c r="N622" s="43"/>
      <c r="O622" s="43"/>
      <c r="P622" s="43"/>
      <c r="Q622" s="43"/>
      <c r="R622" s="43"/>
      <c r="S622" s="43"/>
      <c r="T622" s="43"/>
      <c r="U622" s="43"/>
      <c r="V622" s="43"/>
      <c r="W622" s="43"/>
      <c r="X622" s="43"/>
      <c r="Y622" s="43"/>
      <c r="Z622" s="43"/>
    </row>
    <row r="623" spans="1:26" ht="15.75" customHeight="1">
      <c r="A623" s="43"/>
      <c r="B623" s="43"/>
      <c r="C623" s="43"/>
      <c r="D623" s="43"/>
      <c r="E623" s="43"/>
      <c r="F623" s="43"/>
      <c r="G623" s="43"/>
      <c r="H623" s="43"/>
      <c r="I623" s="43"/>
      <c r="J623" s="43"/>
      <c r="K623" s="43"/>
      <c r="L623" s="43"/>
      <c r="M623" s="43"/>
      <c r="N623" s="43"/>
      <c r="O623" s="43"/>
      <c r="P623" s="43"/>
      <c r="Q623" s="43"/>
      <c r="R623" s="43"/>
      <c r="S623" s="43"/>
      <c r="T623" s="43"/>
      <c r="U623" s="43"/>
      <c r="V623" s="43"/>
      <c r="W623" s="43"/>
      <c r="X623" s="43"/>
      <c r="Y623" s="43"/>
      <c r="Z623" s="43"/>
    </row>
    <row r="624" spans="1:26" ht="15.75" customHeight="1">
      <c r="A624" s="43"/>
      <c r="B624" s="43"/>
      <c r="C624" s="43"/>
      <c r="D624" s="43"/>
      <c r="E624" s="43"/>
      <c r="F624" s="43"/>
      <c r="G624" s="43"/>
      <c r="H624" s="43"/>
      <c r="I624" s="43"/>
      <c r="J624" s="43"/>
      <c r="K624" s="43"/>
      <c r="L624" s="43"/>
      <c r="M624" s="43"/>
      <c r="N624" s="43"/>
      <c r="O624" s="43"/>
      <c r="P624" s="43"/>
      <c r="Q624" s="43"/>
      <c r="R624" s="43"/>
      <c r="S624" s="43"/>
      <c r="T624" s="43"/>
      <c r="U624" s="43"/>
      <c r="V624" s="43"/>
      <c r="W624" s="43"/>
      <c r="X624" s="43"/>
      <c r="Y624" s="43"/>
      <c r="Z624" s="43"/>
    </row>
    <row r="625" spans="1:26" ht="15.75" customHeight="1">
      <c r="A625" s="43"/>
      <c r="B625" s="43"/>
      <c r="C625" s="43"/>
      <c r="D625" s="43"/>
      <c r="E625" s="43"/>
      <c r="F625" s="43"/>
      <c r="G625" s="43"/>
      <c r="H625" s="43"/>
      <c r="I625" s="43"/>
      <c r="J625" s="43"/>
      <c r="K625" s="43"/>
      <c r="L625" s="43"/>
      <c r="M625" s="43"/>
      <c r="N625" s="43"/>
      <c r="O625" s="43"/>
      <c r="P625" s="43"/>
      <c r="Q625" s="43"/>
      <c r="R625" s="43"/>
      <c r="S625" s="43"/>
      <c r="T625" s="43"/>
      <c r="U625" s="43"/>
      <c r="V625" s="43"/>
      <c r="W625" s="43"/>
      <c r="X625" s="43"/>
      <c r="Y625" s="43"/>
      <c r="Z625" s="43"/>
    </row>
    <row r="626" spans="1:26" ht="15.75" customHeight="1">
      <c r="A626" s="43"/>
      <c r="B626" s="43"/>
      <c r="C626" s="43"/>
      <c r="D626" s="43"/>
      <c r="E626" s="43"/>
      <c r="F626" s="43"/>
      <c r="G626" s="43"/>
      <c r="H626" s="43"/>
      <c r="I626" s="43"/>
      <c r="J626" s="43"/>
      <c r="K626" s="43"/>
      <c r="L626" s="43"/>
      <c r="M626" s="43"/>
      <c r="N626" s="43"/>
      <c r="O626" s="43"/>
      <c r="P626" s="43"/>
      <c r="Q626" s="43"/>
      <c r="R626" s="43"/>
      <c r="S626" s="43"/>
      <c r="T626" s="43"/>
      <c r="U626" s="43"/>
      <c r="V626" s="43"/>
      <c r="W626" s="43"/>
      <c r="X626" s="43"/>
      <c r="Y626" s="43"/>
      <c r="Z626" s="43"/>
    </row>
    <row r="627" spans="1:26" ht="15.75" customHeight="1">
      <c r="A627" s="43"/>
      <c r="B627" s="43"/>
      <c r="C627" s="43"/>
      <c r="D627" s="43"/>
      <c r="E627" s="43"/>
      <c r="F627" s="43"/>
      <c r="G627" s="43"/>
      <c r="H627" s="43"/>
      <c r="I627" s="43"/>
      <c r="J627" s="43"/>
      <c r="K627" s="43"/>
      <c r="L627" s="43"/>
      <c r="M627" s="43"/>
      <c r="N627" s="43"/>
      <c r="O627" s="43"/>
      <c r="P627" s="43"/>
      <c r="Q627" s="43"/>
      <c r="R627" s="43"/>
      <c r="S627" s="43"/>
      <c r="T627" s="43"/>
      <c r="U627" s="43"/>
      <c r="V627" s="43"/>
      <c r="W627" s="43"/>
      <c r="X627" s="43"/>
      <c r="Y627" s="43"/>
      <c r="Z627" s="43"/>
    </row>
    <row r="628" spans="1:26" ht="15.75" customHeight="1">
      <c r="A628" s="43"/>
      <c r="B628" s="43"/>
      <c r="C628" s="43"/>
      <c r="D628" s="43"/>
      <c r="E628" s="43"/>
      <c r="F628" s="43"/>
      <c r="G628" s="43"/>
      <c r="H628" s="43"/>
      <c r="I628" s="43"/>
      <c r="J628" s="43"/>
      <c r="K628" s="43"/>
      <c r="L628" s="43"/>
      <c r="M628" s="43"/>
      <c r="N628" s="43"/>
      <c r="O628" s="43"/>
      <c r="P628" s="43"/>
      <c r="Q628" s="43"/>
      <c r="R628" s="43"/>
      <c r="S628" s="43"/>
      <c r="T628" s="43"/>
      <c r="U628" s="43"/>
      <c r="V628" s="43"/>
      <c r="W628" s="43"/>
      <c r="X628" s="43"/>
      <c r="Y628" s="43"/>
      <c r="Z628" s="43"/>
    </row>
    <row r="629" spans="1:26" ht="15.75" customHeight="1">
      <c r="A629" s="43"/>
      <c r="B629" s="43"/>
      <c r="C629" s="43"/>
      <c r="D629" s="43"/>
      <c r="E629" s="43"/>
      <c r="F629" s="43"/>
      <c r="G629" s="43"/>
      <c r="H629" s="43"/>
      <c r="I629" s="43"/>
      <c r="J629" s="43"/>
      <c r="K629" s="43"/>
      <c r="L629" s="43"/>
      <c r="M629" s="43"/>
      <c r="N629" s="43"/>
      <c r="O629" s="43"/>
      <c r="P629" s="43"/>
      <c r="Q629" s="43"/>
      <c r="R629" s="43"/>
      <c r="S629" s="43"/>
      <c r="T629" s="43"/>
      <c r="U629" s="43"/>
      <c r="V629" s="43"/>
      <c r="W629" s="43"/>
      <c r="X629" s="43"/>
      <c r="Y629" s="43"/>
      <c r="Z629" s="43"/>
    </row>
    <row r="630" spans="1:26" ht="15.75" customHeight="1">
      <c r="A630" s="43"/>
      <c r="B630" s="43"/>
      <c r="C630" s="43"/>
      <c r="D630" s="43"/>
      <c r="E630" s="43"/>
      <c r="F630" s="43"/>
      <c r="G630" s="43"/>
      <c r="H630" s="43"/>
      <c r="I630" s="43"/>
      <c r="J630" s="43"/>
      <c r="K630" s="43"/>
      <c r="L630" s="43"/>
      <c r="M630" s="43"/>
      <c r="N630" s="43"/>
      <c r="O630" s="43"/>
      <c r="P630" s="43"/>
      <c r="Q630" s="43"/>
      <c r="R630" s="43"/>
      <c r="S630" s="43"/>
      <c r="T630" s="43"/>
      <c r="U630" s="43"/>
      <c r="V630" s="43"/>
      <c r="W630" s="43"/>
      <c r="X630" s="43"/>
      <c r="Y630" s="43"/>
      <c r="Z630" s="43"/>
    </row>
    <row r="631" spans="1:26" ht="15.75" customHeight="1">
      <c r="A631" s="43"/>
      <c r="B631" s="43"/>
      <c r="C631" s="43"/>
      <c r="D631" s="43"/>
      <c r="E631" s="43"/>
      <c r="F631" s="43"/>
      <c r="G631" s="43"/>
      <c r="H631" s="43"/>
      <c r="I631" s="43"/>
      <c r="J631" s="43"/>
      <c r="K631" s="43"/>
      <c r="L631" s="43"/>
      <c r="M631" s="43"/>
      <c r="N631" s="43"/>
      <c r="O631" s="43"/>
      <c r="P631" s="43"/>
      <c r="Q631" s="43"/>
      <c r="R631" s="43"/>
      <c r="S631" s="43"/>
      <c r="T631" s="43"/>
      <c r="U631" s="43"/>
      <c r="V631" s="43"/>
      <c r="W631" s="43"/>
      <c r="X631" s="43"/>
      <c r="Y631" s="43"/>
      <c r="Z631" s="43"/>
    </row>
    <row r="632" spans="1:26" ht="15.75" customHeight="1">
      <c r="A632" s="43"/>
      <c r="B632" s="43"/>
      <c r="C632" s="43"/>
      <c r="D632" s="43"/>
      <c r="E632" s="43"/>
      <c r="F632" s="43"/>
      <c r="G632" s="43"/>
      <c r="H632" s="43"/>
      <c r="I632" s="43"/>
      <c r="J632" s="43"/>
      <c r="K632" s="43"/>
      <c r="L632" s="43"/>
      <c r="M632" s="43"/>
      <c r="N632" s="43"/>
      <c r="O632" s="43"/>
      <c r="P632" s="43"/>
      <c r="Q632" s="43"/>
      <c r="R632" s="43"/>
      <c r="S632" s="43"/>
      <c r="T632" s="43"/>
      <c r="U632" s="43"/>
      <c r="V632" s="43"/>
      <c r="W632" s="43"/>
      <c r="X632" s="43"/>
      <c r="Y632" s="43"/>
      <c r="Z632" s="43"/>
    </row>
    <row r="633" spans="1:26" ht="15.75" customHeight="1">
      <c r="A633" s="43"/>
      <c r="B633" s="43"/>
      <c r="C633" s="43"/>
      <c r="D633" s="43"/>
      <c r="E633" s="43"/>
      <c r="F633" s="43"/>
      <c r="G633" s="43"/>
      <c r="H633" s="43"/>
      <c r="I633" s="43"/>
      <c r="J633" s="43"/>
      <c r="K633" s="43"/>
      <c r="L633" s="43"/>
      <c r="M633" s="43"/>
      <c r="N633" s="43"/>
      <c r="O633" s="43"/>
      <c r="P633" s="43"/>
      <c r="Q633" s="43"/>
      <c r="R633" s="43"/>
      <c r="S633" s="43"/>
      <c r="T633" s="43"/>
      <c r="U633" s="43"/>
      <c r="V633" s="43"/>
      <c r="W633" s="43"/>
      <c r="X633" s="43"/>
      <c r="Y633" s="43"/>
      <c r="Z633" s="43"/>
    </row>
    <row r="634" spans="1:26" ht="15.75" customHeight="1">
      <c r="A634" s="43"/>
      <c r="B634" s="43"/>
      <c r="C634" s="43"/>
      <c r="D634" s="43"/>
      <c r="E634" s="43"/>
      <c r="F634" s="43"/>
      <c r="G634" s="43"/>
      <c r="H634" s="43"/>
      <c r="I634" s="43"/>
      <c r="J634" s="43"/>
      <c r="K634" s="43"/>
      <c r="L634" s="43"/>
      <c r="M634" s="43"/>
      <c r="N634" s="43"/>
      <c r="O634" s="43"/>
      <c r="P634" s="43"/>
      <c r="Q634" s="43"/>
      <c r="R634" s="43"/>
      <c r="S634" s="43"/>
      <c r="T634" s="43"/>
      <c r="U634" s="43"/>
      <c r="V634" s="43"/>
      <c r="W634" s="43"/>
      <c r="X634" s="43"/>
      <c r="Y634" s="43"/>
      <c r="Z634" s="43"/>
    </row>
    <row r="635" spans="1:26" ht="15.75" customHeight="1">
      <c r="A635" s="43"/>
      <c r="B635" s="43"/>
      <c r="C635" s="43"/>
      <c r="D635" s="43"/>
      <c r="E635" s="43"/>
      <c r="F635" s="43"/>
      <c r="G635" s="43"/>
      <c r="H635" s="43"/>
      <c r="I635" s="43"/>
      <c r="J635" s="43"/>
      <c r="K635" s="43"/>
      <c r="L635" s="43"/>
      <c r="M635" s="43"/>
      <c r="N635" s="43"/>
      <c r="O635" s="43"/>
      <c r="P635" s="43"/>
      <c r="Q635" s="43"/>
      <c r="R635" s="43"/>
      <c r="S635" s="43"/>
      <c r="T635" s="43"/>
      <c r="U635" s="43"/>
      <c r="V635" s="43"/>
      <c r="W635" s="43"/>
      <c r="X635" s="43"/>
      <c r="Y635" s="43"/>
      <c r="Z635" s="43"/>
    </row>
    <row r="636" spans="1:26" ht="15.75" customHeight="1">
      <c r="A636" s="43"/>
      <c r="B636" s="43"/>
      <c r="C636" s="43"/>
      <c r="D636" s="43"/>
      <c r="E636" s="43"/>
      <c r="F636" s="43"/>
      <c r="G636" s="43"/>
      <c r="H636" s="43"/>
      <c r="I636" s="43"/>
      <c r="J636" s="43"/>
      <c r="K636" s="43"/>
      <c r="L636" s="43"/>
      <c r="M636" s="43"/>
      <c r="N636" s="43"/>
      <c r="O636" s="43"/>
      <c r="P636" s="43"/>
      <c r="Q636" s="43"/>
      <c r="R636" s="43"/>
      <c r="S636" s="43"/>
      <c r="T636" s="43"/>
      <c r="U636" s="43"/>
      <c r="V636" s="43"/>
      <c r="W636" s="43"/>
      <c r="X636" s="43"/>
      <c r="Y636" s="43"/>
      <c r="Z636" s="43"/>
    </row>
    <row r="637" spans="1:26" ht="15.75" customHeight="1">
      <c r="A637" s="43"/>
      <c r="B637" s="43"/>
      <c r="C637" s="43"/>
      <c r="D637" s="43"/>
      <c r="E637" s="43"/>
      <c r="F637" s="43"/>
      <c r="G637" s="43"/>
      <c r="H637" s="43"/>
      <c r="I637" s="43"/>
      <c r="J637" s="43"/>
      <c r="K637" s="43"/>
      <c r="L637" s="43"/>
      <c r="M637" s="43"/>
      <c r="N637" s="43"/>
      <c r="O637" s="43"/>
      <c r="P637" s="43"/>
      <c r="Q637" s="43"/>
      <c r="R637" s="43"/>
      <c r="S637" s="43"/>
      <c r="T637" s="43"/>
      <c r="U637" s="43"/>
      <c r="V637" s="43"/>
      <c r="W637" s="43"/>
      <c r="X637" s="43"/>
      <c r="Y637" s="43"/>
      <c r="Z637" s="43"/>
    </row>
    <row r="638" spans="1:26" ht="15.75" customHeight="1">
      <c r="A638" s="43"/>
      <c r="B638" s="43"/>
      <c r="C638" s="43"/>
      <c r="D638" s="43"/>
      <c r="E638" s="43"/>
      <c r="F638" s="43"/>
      <c r="G638" s="43"/>
      <c r="H638" s="43"/>
      <c r="I638" s="43"/>
      <c r="J638" s="43"/>
      <c r="K638" s="43"/>
      <c r="L638" s="43"/>
      <c r="M638" s="43"/>
      <c r="N638" s="43"/>
      <c r="O638" s="43"/>
      <c r="P638" s="43"/>
      <c r="Q638" s="43"/>
      <c r="R638" s="43"/>
      <c r="S638" s="43"/>
      <c r="T638" s="43"/>
      <c r="U638" s="43"/>
      <c r="V638" s="43"/>
      <c r="W638" s="43"/>
      <c r="X638" s="43"/>
      <c r="Y638" s="43"/>
      <c r="Z638" s="43"/>
    </row>
    <row r="639" spans="1:26" ht="15.75" customHeight="1">
      <c r="A639" s="43"/>
      <c r="B639" s="43"/>
      <c r="C639" s="43"/>
      <c r="D639" s="43"/>
      <c r="E639" s="43"/>
      <c r="F639" s="43"/>
      <c r="G639" s="43"/>
      <c r="H639" s="43"/>
      <c r="I639" s="43"/>
      <c r="J639" s="43"/>
      <c r="K639" s="43"/>
      <c r="L639" s="43"/>
      <c r="M639" s="43"/>
      <c r="N639" s="43"/>
      <c r="O639" s="43"/>
      <c r="P639" s="43"/>
      <c r="Q639" s="43"/>
      <c r="R639" s="43"/>
      <c r="S639" s="43"/>
      <c r="T639" s="43"/>
      <c r="U639" s="43"/>
      <c r="V639" s="43"/>
      <c r="W639" s="43"/>
      <c r="X639" s="43"/>
      <c r="Y639" s="43"/>
      <c r="Z639" s="43"/>
    </row>
    <row r="640" spans="1:26" ht="15.75" customHeight="1">
      <c r="A640" s="43"/>
      <c r="B640" s="43"/>
      <c r="C640" s="43"/>
      <c r="D640" s="43"/>
      <c r="E640" s="43"/>
      <c r="F640" s="43"/>
      <c r="G640" s="43"/>
      <c r="H640" s="43"/>
      <c r="I640" s="43"/>
      <c r="J640" s="43"/>
      <c r="K640" s="43"/>
      <c r="L640" s="43"/>
      <c r="M640" s="43"/>
      <c r="N640" s="43"/>
      <c r="O640" s="43"/>
      <c r="P640" s="43"/>
      <c r="Q640" s="43"/>
      <c r="R640" s="43"/>
      <c r="S640" s="43"/>
      <c r="T640" s="43"/>
      <c r="U640" s="43"/>
      <c r="V640" s="43"/>
      <c r="W640" s="43"/>
      <c r="X640" s="43"/>
      <c r="Y640" s="43"/>
      <c r="Z640" s="43"/>
    </row>
    <row r="641" spans="1:26" ht="15.75" customHeight="1">
      <c r="A641" s="43"/>
      <c r="B641" s="43"/>
      <c r="C641" s="43"/>
      <c r="D641" s="43"/>
      <c r="E641" s="43"/>
      <c r="F641" s="43"/>
      <c r="G641" s="43"/>
      <c r="H641" s="43"/>
      <c r="I641" s="43"/>
      <c r="J641" s="43"/>
      <c r="K641" s="43"/>
      <c r="L641" s="43"/>
      <c r="M641" s="43"/>
      <c r="N641" s="43"/>
      <c r="O641" s="43"/>
      <c r="P641" s="43"/>
      <c r="Q641" s="43"/>
      <c r="R641" s="43"/>
      <c r="S641" s="43"/>
      <c r="T641" s="43"/>
      <c r="U641" s="43"/>
      <c r="V641" s="43"/>
      <c r="W641" s="43"/>
      <c r="X641" s="43"/>
      <c r="Y641" s="43"/>
      <c r="Z641" s="43"/>
    </row>
    <row r="642" spans="1:26" ht="15.75" customHeight="1">
      <c r="A642" s="43"/>
      <c r="B642" s="43"/>
      <c r="C642" s="43"/>
      <c r="D642" s="43"/>
      <c r="E642" s="43"/>
      <c r="F642" s="43"/>
      <c r="G642" s="43"/>
      <c r="H642" s="43"/>
      <c r="I642" s="43"/>
      <c r="J642" s="43"/>
      <c r="K642" s="43"/>
      <c r="L642" s="43"/>
      <c r="M642" s="43"/>
      <c r="N642" s="43"/>
      <c r="O642" s="43"/>
      <c r="P642" s="43"/>
      <c r="Q642" s="43"/>
      <c r="R642" s="43"/>
      <c r="S642" s="43"/>
      <c r="T642" s="43"/>
      <c r="U642" s="43"/>
      <c r="V642" s="43"/>
      <c r="W642" s="43"/>
      <c r="X642" s="43"/>
      <c r="Y642" s="43"/>
      <c r="Z642" s="43"/>
    </row>
    <row r="643" spans="1:26" ht="15.75" customHeight="1">
      <c r="A643" s="43"/>
      <c r="B643" s="43"/>
      <c r="C643" s="43"/>
      <c r="D643" s="43"/>
      <c r="E643" s="43"/>
      <c r="F643" s="43"/>
      <c r="G643" s="43"/>
      <c r="H643" s="43"/>
      <c r="I643" s="43"/>
      <c r="J643" s="43"/>
      <c r="K643" s="43"/>
      <c r="L643" s="43"/>
      <c r="M643" s="43"/>
      <c r="N643" s="43"/>
      <c r="O643" s="43"/>
      <c r="P643" s="43"/>
      <c r="Q643" s="43"/>
      <c r="R643" s="43"/>
      <c r="S643" s="43"/>
      <c r="T643" s="43"/>
      <c r="U643" s="43"/>
      <c r="V643" s="43"/>
      <c r="W643" s="43"/>
      <c r="X643" s="43"/>
      <c r="Y643" s="43"/>
      <c r="Z643" s="43"/>
    </row>
    <row r="644" spans="1:26" ht="15.75" customHeight="1">
      <c r="A644" s="43"/>
      <c r="B644" s="43"/>
      <c r="C644" s="43"/>
      <c r="D644" s="43"/>
      <c r="E644" s="43"/>
      <c r="F644" s="43"/>
      <c r="G644" s="43"/>
      <c r="H644" s="43"/>
      <c r="I644" s="43"/>
      <c r="J644" s="43"/>
      <c r="K644" s="43"/>
      <c r="L644" s="43"/>
      <c r="M644" s="43"/>
      <c r="N644" s="43"/>
      <c r="O644" s="43"/>
      <c r="P644" s="43"/>
      <c r="Q644" s="43"/>
      <c r="R644" s="43"/>
      <c r="S644" s="43"/>
      <c r="T644" s="43"/>
      <c r="U644" s="43"/>
      <c r="V644" s="43"/>
      <c r="W644" s="43"/>
      <c r="X644" s="43"/>
      <c r="Y644" s="43"/>
      <c r="Z644" s="43"/>
    </row>
    <row r="645" spans="1:26" ht="15.75" customHeight="1">
      <c r="A645" s="43"/>
      <c r="B645" s="43"/>
      <c r="C645" s="43"/>
      <c r="D645" s="43"/>
      <c r="E645" s="43"/>
      <c r="F645" s="43"/>
      <c r="G645" s="43"/>
      <c r="H645" s="43"/>
      <c r="I645" s="43"/>
      <c r="J645" s="43"/>
      <c r="K645" s="43"/>
      <c r="L645" s="43"/>
      <c r="M645" s="43"/>
      <c r="N645" s="43"/>
      <c r="O645" s="43"/>
      <c r="P645" s="43"/>
      <c r="Q645" s="43"/>
      <c r="R645" s="43"/>
      <c r="S645" s="43"/>
      <c r="T645" s="43"/>
      <c r="U645" s="43"/>
      <c r="V645" s="43"/>
      <c r="W645" s="43"/>
      <c r="X645" s="43"/>
      <c r="Y645" s="43"/>
      <c r="Z645" s="43"/>
    </row>
    <row r="646" spans="1:26" ht="15.75" customHeight="1">
      <c r="A646" s="43"/>
      <c r="B646" s="43"/>
      <c r="C646" s="43"/>
      <c r="D646" s="43"/>
      <c r="E646" s="43"/>
      <c r="F646" s="43"/>
      <c r="G646" s="43"/>
      <c r="H646" s="43"/>
      <c r="I646" s="43"/>
      <c r="J646" s="43"/>
      <c r="K646" s="43"/>
      <c r="L646" s="43"/>
      <c r="M646" s="43"/>
      <c r="N646" s="43"/>
      <c r="O646" s="43"/>
      <c r="P646" s="43"/>
      <c r="Q646" s="43"/>
      <c r="R646" s="43"/>
      <c r="S646" s="43"/>
      <c r="T646" s="43"/>
      <c r="U646" s="43"/>
      <c r="V646" s="43"/>
      <c r="W646" s="43"/>
      <c r="X646" s="43"/>
      <c r="Y646" s="43"/>
      <c r="Z646" s="43"/>
    </row>
    <row r="647" spans="1:26" ht="15.75" customHeight="1">
      <c r="A647" s="43"/>
      <c r="B647" s="43"/>
      <c r="C647" s="43"/>
      <c r="D647" s="43"/>
      <c r="E647" s="43"/>
      <c r="F647" s="43"/>
      <c r="G647" s="43"/>
      <c r="H647" s="43"/>
      <c r="I647" s="43"/>
      <c r="J647" s="43"/>
      <c r="K647" s="43"/>
      <c r="L647" s="43"/>
      <c r="M647" s="43"/>
      <c r="N647" s="43"/>
      <c r="O647" s="43"/>
      <c r="P647" s="43"/>
      <c r="Q647" s="43"/>
      <c r="R647" s="43"/>
      <c r="S647" s="43"/>
      <c r="T647" s="43"/>
      <c r="U647" s="43"/>
      <c r="V647" s="43"/>
      <c r="W647" s="43"/>
      <c r="X647" s="43"/>
      <c r="Y647" s="43"/>
      <c r="Z647" s="43"/>
    </row>
    <row r="648" spans="1:26" ht="15.75" customHeight="1">
      <c r="A648" s="43"/>
      <c r="B648" s="43"/>
      <c r="C648" s="43"/>
      <c r="D648" s="43"/>
      <c r="E648" s="43"/>
      <c r="F648" s="43"/>
      <c r="G648" s="43"/>
      <c r="H648" s="43"/>
      <c r="I648" s="43"/>
      <c r="J648" s="43"/>
      <c r="K648" s="43"/>
      <c r="L648" s="43"/>
      <c r="M648" s="43"/>
      <c r="N648" s="43"/>
      <c r="O648" s="43"/>
      <c r="P648" s="43"/>
      <c r="Q648" s="43"/>
      <c r="R648" s="43"/>
      <c r="S648" s="43"/>
      <c r="T648" s="43"/>
      <c r="U648" s="43"/>
      <c r="V648" s="43"/>
      <c r="W648" s="43"/>
      <c r="X648" s="43"/>
      <c r="Y648" s="43"/>
      <c r="Z648" s="43"/>
    </row>
    <row r="649" spans="1:26" ht="15.75" customHeight="1">
      <c r="A649" s="43"/>
      <c r="B649" s="43"/>
      <c r="C649" s="43"/>
      <c r="D649" s="43"/>
      <c r="E649" s="43"/>
      <c r="F649" s="43"/>
      <c r="G649" s="43"/>
      <c r="H649" s="43"/>
      <c r="I649" s="43"/>
      <c r="J649" s="43"/>
      <c r="K649" s="43"/>
      <c r="L649" s="43"/>
      <c r="M649" s="43"/>
      <c r="N649" s="43"/>
      <c r="O649" s="43"/>
      <c r="P649" s="43"/>
      <c r="Q649" s="43"/>
      <c r="R649" s="43"/>
      <c r="S649" s="43"/>
      <c r="T649" s="43"/>
      <c r="U649" s="43"/>
      <c r="V649" s="43"/>
      <c r="W649" s="43"/>
      <c r="X649" s="43"/>
      <c r="Y649" s="43"/>
      <c r="Z649" s="43"/>
    </row>
    <row r="650" spans="1:26" ht="15.75" customHeight="1">
      <c r="A650" s="43"/>
      <c r="B650" s="43"/>
      <c r="C650" s="43"/>
      <c r="D650" s="43"/>
      <c r="E650" s="43"/>
      <c r="F650" s="43"/>
      <c r="G650" s="43"/>
      <c r="H650" s="43"/>
      <c r="I650" s="43"/>
      <c r="J650" s="43"/>
      <c r="K650" s="43"/>
      <c r="L650" s="43"/>
      <c r="M650" s="43"/>
      <c r="N650" s="43"/>
      <c r="O650" s="43"/>
      <c r="P650" s="43"/>
      <c r="Q650" s="43"/>
      <c r="R650" s="43"/>
      <c r="S650" s="43"/>
      <c r="T650" s="43"/>
      <c r="U650" s="43"/>
      <c r="V650" s="43"/>
      <c r="W650" s="43"/>
      <c r="X650" s="43"/>
      <c r="Y650" s="43"/>
      <c r="Z650" s="43"/>
    </row>
    <row r="651" spans="1:26" ht="15.75" customHeight="1">
      <c r="A651" s="43"/>
      <c r="B651" s="43"/>
      <c r="C651" s="43"/>
      <c r="D651" s="43"/>
      <c r="E651" s="43"/>
      <c r="F651" s="43"/>
      <c r="G651" s="43"/>
      <c r="H651" s="43"/>
      <c r="I651" s="43"/>
      <c r="J651" s="43"/>
      <c r="K651" s="43"/>
      <c r="L651" s="43"/>
      <c r="M651" s="43"/>
      <c r="N651" s="43"/>
      <c r="O651" s="43"/>
      <c r="P651" s="43"/>
      <c r="Q651" s="43"/>
      <c r="R651" s="43"/>
      <c r="S651" s="43"/>
      <c r="T651" s="43"/>
      <c r="U651" s="43"/>
      <c r="V651" s="43"/>
      <c r="W651" s="43"/>
      <c r="X651" s="43"/>
      <c r="Y651" s="43"/>
      <c r="Z651" s="43"/>
    </row>
    <row r="652" spans="1:26" ht="15.75" customHeight="1">
      <c r="A652" s="43"/>
      <c r="B652" s="43"/>
      <c r="C652" s="43"/>
      <c r="D652" s="43"/>
      <c r="E652" s="43"/>
      <c r="F652" s="43"/>
      <c r="G652" s="43"/>
      <c r="H652" s="43"/>
      <c r="I652" s="43"/>
      <c r="J652" s="43"/>
      <c r="K652" s="43"/>
      <c r="L652" s="43"/>
      <c r="M652" s="43"/>
      <c r="N652" s="43"/>
      <c r="O652" s="43"/>
      <c r="P652" s="43"/>
      <c r="Q652" s="43"/>
      <c r="R652" s="43"/>
      <c r="S652" s="43"/>
      <c r="T652" s="43"/>
      <c r="U652" s="43"/>
      <c r="V652" s="43"/>
      <c r="W652" s="43"/>
      <c r="X652" s="43"/>
      <c r="Y652" s="43"/>
      <c r="Z652" s="43"/>
    </row>
    <row r="653" spans="1:26" ht="15.75" customHeight="1">
      <c r="A653" s="43"/>
      <c r="B653" s="43"/>
      <c r="C653" s="43"/>
      <c r="D653" s="43"/>
      <c r="E653" s="43"/>
      <c r="F653" s="43"/>
      <c r="G653" s="43"/>
      <c r="H653" s="43"/>
      <c r="I653" s="43"/>
      <c r="J653" s="43"/>
      <c r="K653" s="43"/>
      <c r="L653" s="43"/>
      <c r="M653" s="43"/>
      <c r="N653" s="43"/>
      <c r="O653" s="43"/>
      <c r="P653" s="43"/>
      <c r="Q653" s="43"/>
      <c r="R653" s="43"/>
      <c r="S653" s="43"/>
      <c r="T653" s="43"/>
      <c r="U653" s="43"/>
      <c r="V653" s="43"/>
      <c r="W653" s="43"/>
      <c r="X653" s="43"/>
      <c r="Y653" s="43"/>
      <c r="Z653" s="43"/>
    </row>
    <row r="654" spans="1:26" ht="15.75" customHeight="1">
      <c r="A654" s="43"/>
      <c r="B654" s="43"/>
      <c r="C654" s="43"/>
      <c r="D654" s="43"/>
      <c r="E654" s="43"/>
      <c r="F654" s="43"/>
      <c r="G654" s="43"/>
      <c r="H654" s="43"/>
      <c r="I654" s="43"/>
      <c r="J654" s="43"/>
      <c r="K654" s="43"/>
      <c r="L654" s="43"/>
      <c r="M654" s="43"/>
      <c r="N654" s="43"/>
      <c r="O654" s="43"/>
      <c r="P654" s="43"/>
      <c r="Q654" s="43"/>
      <c r="R654" s="43"/>
      <c r="S654" s="43"/>
      <c r="T654" s="43"/>
      <c r="U654" s="43"/>
      <c r="V654" s="43"/>
      <c r="W654" s="43"/>
      <c r="X654" s="43"/>
      <c r="Y654" s="43"/>
      <c r="Z654" s="43"/>
    </row>
    <row r="655" spans="1:26" ht="15.75" customHeight="1">
      <c r="A655" s="43"/>
      <c r="B655" s="43"/>
      <c r="C655" s="43"/>
      <c r="D655" s="43"/>
      <c r="E655" s="43"/>
      <c r="F655" s="43"/>
      <c r="G655" s="43"/>
      <c r="H655" s="43"/>
      <c r="I655" s="43"/>
      <c r="J655" s="43"/>
      <c r="K655" s="43"/>
      <c r="L655" s="43"/>
      <c r="M655" s="43"/>
      <c r="N655" s="43"/>
      <c r="O655" s="43"/>
      <c r="P655" s="43"/>
      <c r="Q655" s="43"/>
      <c r="R655" s="43"/>
      <c r="S655" s="43"/>
      <c r="T655" s="43"/>
      <c r="U655" s="43"/>
      <c r="V655" s="43"/>
      <c r="W655" s="43"/>
      <c r="X655" s="43"/>
      <c r="Y655" s="43"/>
      <c r="Z655" s="43"/>
    </row>
    <row r="656" spans="1:26" ht="15.75" customHeight="1">
      <c r="A656" s="43"/>
      <c r="B656" s="43"/>
      <c r="C656" s="43"/>
      <c r="D656" s="43"/>
      <c r="E656" s="43"/>
      <c r="F656" s="43"/>
      <c r="G656" s="43"/>
      <c r="H656" s="43"/>
      <c r="I656" s="43"/>
      <c r="J656" s="43"/>
      <c r="K656" s="43"/>
      <c r="L656" s="43"/>
      <c r="M656" s="43"/>
      <c r="N656" s="43"/>
      <c r="O656" s="43"/>
      <c r="P656" s="43"/>
      <c r="Q656" s="43"/>
      <c r="R656" s="43"/>
      <c r="S656" s="43"/>
      <c r="T656" s="43"/>
      <c r="U656" s="43"/>
      <c r="V656" s="43"/>
      <c r="W656" s="43"/>
      <c r="X656" s="43"/>
      <c r="Y656" s="43"/>
      <c r="Z656" s="43"/>
    </row>
    <row r="657" spans="1:26" ht="15.75" customHeight="1">
      <c r="A657" s="43"/>
      <c r="B657" s="43"/>
      <c r="C657" s="43"/>
      <c r="D657" s="43"/>
      <c r="E657" s="43"/>
      <c r="F657" s="43"/>
      <c r="G657" s="43"/>
      <c r="H657" s="43"/>
      <c r="I657" s="43"/>
      <c r="J657" s="43"/>
      <c r="K657" s="43"/>
      <c r="L657" s="43"/>
      <c r="M657" s="43"/>
      <c r="N657" s="43"/>
      <c r="O657" s="43"/>
      <c r="P657" s="43"/>
      <c r="Q657" s="43"/>
      <c r="R657" s="43"/>
      <c r="S657" s="43"/>
      <c r="T657" s="43"/>
      <c r="U657" s="43"/>
      <c r="V657" s="43"/>
      <c r="W657" s="43"/>
      <c r="X657" s="43"/>
      <c r="Y657" s="43"/>
      <c r="Z657" s="43"/>
    </row>
    <row r="658" spans="1:26" ht="15.75" customHeight="1">
      <c r="A658" s="43"/>
      <c r="B658" s="43"/>
      <c r="C658" s="43"/>
      <c r="D658" s="43"/>
      <c r="E658" s="43"/>
      <c r="F658" s="43"/>
      <c r="G658" s="43"/>
      <c r="H658" s="43"/>
      <c r="I658" s="43"/>
      <c r="J658" s="43"/>
      <c r="K658" s="43"/>
      <c r="L658" s="43"/>
      <c r="M658" s="43"/>
      <c r="N658" s="43"/>
      <c r="O658" s="43"/>
      <c r="P658" s="43"/>
      <c r="Q658" s="43"/>
      <c r="R658" s="43"/>
      <c r="S658" s="43"/>
      <c r="T658" s="43"/>
      <c r="U658" s="43"/>
      <c r="V658" s="43"/>
      <c r="W658" s="43"/>
      <c r="X658" s="43"/>
      <c r="Y658" s="43"/>
      <c r="Z658" s="43"/>
    </row>
    <row r="659" spans="1:26" ht="15.75" customHeight="1">
      <c r="A659" s="43"/>
      <c r="B659" s="43"/>
      <c r="C659" s="43"/>
      <c r="D659" s="43"/>
      <c r="E659" s="43"/>
      <c r="F659" s="43"/>
      <c r="G659" s="43"/>
      <c r="H659" s="43"/>
      <c r="I659" s="43"/>
      <c r="J659" s="43"/>
      <c r="K659" s="43"/>
      <c r="L659" s="43"/>
      <c r="M659" s="43"/>
      <c r="N659" s="43"/>
      <c r="O659" s="43"/>
      <c r="P659" s="43"/>
      <c r="Q659" s="43"/>
      <c r="R659" s="43"/>
      <c r="S659" s="43"/>
      <c r="T659" s="43"/>
      <c r="U659" s="43"/>
      <c r="V659" s="43"/>
      <c r="W659" s="43"/>
      <c r="X659" s="43"/>
      <c r="Y659" s="43"/>
      <c r="Z659" s="43"/>
    </row>
    <row r="660" spans="1:26" ht="15.75" customHeight="1">
      <c r="A660" s="43"/>
      <c r="B660" s="43"/>
      <c r="C660" s="43"/>
      <c r="D660" s="43"/>
      <c r="E660" s="43"/>
      <c r="F660" s="43"/>
      <c r="G660" s="43"/>
      <c r="H660" s="43"/>
      <c r="I660" s="43"/>
      <c r="J660" s="43"/>
      <c r="K660" s="43"/>
      <c r="L660" s="43"/>
      <c r="M660" s="43"/>
      <c r="N660" s="43"/>
      <c r="O660" s="43"/>
      <c r="P660" s="43"/>
      <c r="Q660" s="43"/>
      <c r="R660" s="43"/>
      <c r="S660" s="43"/>
      <c r="T660" s="43"/>
      <c r="U660" s="43"/>
      <c r="V660" s="43"/>
      <c r="W660" s="43"/>
      <c r="X660" s="43"/>
      <c r="Y660" s="43"/>
      <c r="Z660" s="43"/>
    </row>
    <row r="661" spans="1:26" ht="15.75" customHeight="1">
      <c r="A661" s="43"/>
      <c r="B661" s="43"/>
      <c r="C661" s="43"/>
      <c r="D661" s="43"/>
      <c r="E661" s="43"/>
      <c r="F661" s="43"/>
      <c r="G661" s="43"/>
      <c r="H661" s="43"/>
      <c r="I661" s="43"/>
      <c r="J661" s="43"/>
      <c r="K661" s="43"/>
      <c r="L661" s="43"/>
      <c r="M661" s="43"/>
      <c r="N661" s="43"/>
      <c r="O661" s="43"/>
      <c r="P661" s="43"/>
      <c r="Q661" s="43"/>
      <c r="R661" s="43"/>
      <c r="S661" s="43"/>
      <c r="T661" s="43"/>
      <c r="U661" s="43"/>
      <c r="V661" s="43"/>
      <c r="W661" s="43"/>
      <c r="X661" s="43"/>
      <c r="Y661" s="43"/>
      <c r="Z661" s="43"/>
    </row>
    <row r="662" spans="1:26" ht="15.75" customHeight="1">
      <c r="A662" s="43"/>
      <c r="B662" s="43"/>
      <c r="C662" s="43"/>
      <c r="D662" s="43"/>
      <c r="E662" s="43"/>
      <c r="F662" s="43"/>
      <c r="G662" s="43"/>
      <c r="H662" s="43"/>
      <c r="I662" s="43"/>
      <c r="J662" s="43"/>
      <c r="K662" s="43"/>
      <c r="L662" s="43"/>
      <c r="M662" s="43"/>
      <c r="N662" s="43"/>
      <c r="O662" s="43"/>
      <c r="P662" s="43"/>
      <c r="Q662" s="43"/>
      <c r="R662" s="43"/>
      <c r="S662" s="43"/>
      <c r="T662" s="43"/>
      <c r="U662" s="43"/>
      <c r="V662" s="43"/>
      <c r="W662" s="43"/>
      <c r="X662" s="43"/>
      <c r="Y662" s="43"/>
      <c r="Z662" s="43"/>
    </row>
    <row r="663" spans="1:26" ht="15.75" customHeight="1">
      <c r="A663" s="43"/>
      <c r="B663" s="43"/>
      <c r="C663" s="43"/>
      <c r="D663" s="43"/>
      <c r="E663" s="43"/>
      <c r="F663" s="43"/>
      <c r="G663" s="43"/>
      <c r="H663" s="43"/>
      <c r="I663" s="43"/>
      <c r="J663" s="43"/>
      <c r="K663" s="43"/>
      <c r="L663" s="43"/>
      <c r="M663" s="43"/>
      <c r="N663" s="43"/>
      <c r="O663" s="43"/>
      <c r="P663" s="43"/>
      <c r="Q663" s="43"/>
      <c r="R663" s="43"/>
      <c r="S663" s="43"/>
      <c r="T663" s="43"/>
      <c r="U663" s="43"/>
      <c r="V663" s="43"/>
      <c r="W663" s="43"/>
      <c r="X663" s="43"/>
      <c r="Y663" s="43"/>
      <c r="Z663" s="43"/>
    </row>
    <row r="664" spans="1:26" ht="15.75" customHeight="1">
      <c r="A664" s="43"/>
      <c r="B664" s="43"/>
      <c r="C664" s="43"/>
      <c r="D664" s="43"/>
      <c r="E664" s="43"/>
      <c r="F664" s="43"/>
      <c r="G664" s="43"/>
      <c r="H664" s="43"/>
      <c r="I664" s="43"/>
      <c r="J664" s="43"/>
      <c r="K664" s="43"/>
      <c r="L664" s="43"/>
      <c r="M664" s="43"/>
      <c r="N664" s="43"/>
      <c r="O664" s="43"/>
      <c r="P664" s="43"/>
      <c r="Q664" s="43"/>
      <c r="R664" s="43"/>
      <c r="S664" s="43"/>
      <c r="T664" s="43"/>
      <c r="U664" s="43"/>
      <c r="V664" s="43"/>
      <c r="W664" s="43"/>
      <c r="X664" s="43"/>
      <c r="Y664" s="43"/>
      <c r="Z664" s="43"/>
    </row>
    <row r="665" spans="1:26" ht="15.75" customHeight="1">
      <c r="A665" s="43"/>
      <c r="B665" s="43"/>
      <c r="C665" s="43"/>
      <c r="D665" s="43"/>
      <c r="E665" s="43"/>
      <c r="F665" s="43"/>
      <c r="G665" s="43"/>
      <c r="H665" s="43"/>
      <c r="I665" s="43"/>
      <c r="J665" s="43"/>
      <c r="K665" s="43"/>
      <c r="L665" s="43"/>
      <c r="M665" s="43"/>
      <c r="N665" s="43"/>
      <c r="O665" s="43"/>
      <c r="P665" s="43"/>
      <c r="Q665" s="43"/>
      <c r="R665" s="43"/>
      <c r="S665" s="43"/>
      <c r="T665" s="43"/>
      <c r="U665" s="43"/>
      <c r="V665" s="43"/>
      <c r="W665" s="43"/>
      <c r="X665" s="43"/>
      <c r="Y665" s="43"/>
      <c r="Z665" s="43"/>
    </row>
    <row r="666" spans="1:26" ht="15.75" customHeight="1">
      <c r="A666" s="43"/>
      <c r="B666" s="43"/>
      <c r="C666" s="43"/>
      <c r="D666" s="43"/>
      <c r="E666" s="43"/>
      <c r="F666" s="43"/>
      <c r="G666" s="43"/>
      <c r="H666" s="43"/>
      <c r="I666" s="43"/>
      <c r="J666" s="43"/>
      <c r="K666" s="43"/>
      <c r="L666" s="43"/>
      <c r="M666" s="43"/>
      <c r="N666" s="43"/>
      <c r="O666" s="43"/>
      <c r="P666" s="43"/>
      <c r="Q666" s="43"/>
      <c r="R666" s="43"/>
      <c r="S666" s="43"/>
      <c r="T666" s="43"/>
      <c r="U666" s="43"/>
      <c r="V666" s="43"/>
      <c r="W666" s="43"/>
      <c r="X666" s="43"/>
      <c r="Y666" s="43"/>
      <c r="Z666" s="43"/>
    </row>
    <row r="667" spans="1:26" ht="15.75" customHeight="1">
      <c r="A667" s="43"/>
      <c r="B667" s="43"/>
      <c r="C667" s="43"/>
      <c r="D667" s="43"/>
      <c r="E667" s="43"/>
      <c r="F667" s="43"/>
      <c r="G667" s="43"/>
      <c r="H667" s="43"/>
      <c r="I667" s="43"/>
      <c r="J667" s="43"/>
      <c r="K667" s="43"/>
      <c r="L667" s="43"/>
      <c r="M667" s="43"/>
      <c r="N667" s="43"/>
      <c r="O667" s="43"/>
      <c r="P667" s="43"/>
      <c r="Q667" s="43"/>
      <c r="R667" s="43"/>
      <c r="S667" s="43"/>
      <c r="T667" s="43"/>
      <c r="U667" s="43"/>
      <c r="V667" s="43"/>
      <c r="W667" s="43"/>
      <c r="X667" s="43"/>
      <c r="Y667" s="43"/>
      <c r="Z667" s="43"/>
    </row>
    <row r="668" spans="1:26" ht="15.75" customHeight="1">
      <c r="A668" s="43"/>
      <c r="B668" s="43"/>
      <c r="C668" s="43"/>
      <c r="D668" s="43"/>
      <c r="E668" s="43"/>
      <c r="F668" s="43"/>
      <c r="G668" s="43"/>
      <c r="H668" s="43"/>
      <c r="I668" s="43"/>
      <c r="J668" s="43"/>
      <c r="K668" s="43"/>
      <c r="L668" s="43"/>
      <c r="M668" s="43"/>
      <c r="N668" s="43"/>
      <c r="O668" s="43"/>
      <c r="P668" s="43"/>
      <c r="Q668" s="43"/>
      <c r="R668" s="43"/>
      <c r="S668" s="43"/>
      <c r="T668" s="43"/>
      <c r="U668" s="43"/>
      <c r="V668" s="43"/>
      <c r="W668" s="43"/>
      <c r="X668" s="43"/>
      <c r="Y668" s="43"/>
      <c r="Z668" s="43"/>
    </row>
    <row r="669" spans="1:26" ht="15.75" customHeight="1">
      <c r="A669" s="43"/>
      <c r="B669" s="43"/>
      <c r="C669" s="43"/>
      <c r="D669" s="43"/>
      <c r="E669" s="43"/>
      <c r="F669" s="43"/>
      <c r="G669" s="43"/>
      <c r="H669" s="43"/>
      <c r="I669" s="43"/>
      <c r="J669" s="43"/>
      <c r="K669" s="43"/>
      <c r="L669" s="43"/>
      <c r="M669" s="43"/>
      <c r="N669" s="43"/>
      <c r="O669" s="43"/>
      <c r="P669" s="43"/>
      <c r="Q669" s="43"/>
      <c r="R669" s="43"/>
      <c r="S669" s="43"/>
      <c r="T669" s="43"/>
      <c r="U669" s="43"/>
      <c r="V669" s="43"/>
      <c r="W669" s="43"/>
      <c r="X669" s="43"/>
      <c r="Y669" s="43"/>
      <c r="Z669" s="43"/>
    </row>
    <row r="670" spans="1:26" ht="15.75" customHeight="1">
      <c r="A670" s="43"/>
      <c r="B670" s="43"/>
      <c r="C670" s="43"/>
      <c r="D670" s="43"/>
      <c r="E670" s="43"/>
      <c r="F670" s="43"/>
      <c r="G670" s="43"/>
      <c r="H670" s="43"/>
      <c r="I670" s="43"/>
      <c r="J670" s="43"/>
      <c r="K670" s="43"/>
      <c r="L670" s="43"/>
      <c r="M670" s="43"/>
      <c r="N670" s="43"/>
      <c r="O670" s="43"/>
      <c r="P670" s="43"/>
      <c r="Q670" s="43"/>
      <c r="R670" s="43"/>
      <c r="S670" s="43"/>
      <c r="T670" s="43"/>
      <c r="U670" s="43"/>
      <c r="V670" s="43"/>
      <c r="W670" s="43"/>
      <c r="X670" s="43"/>
      <c r="Y670" s="43"/>
      <c r="Z670" s="43"/>
    </row>
    <row r="671" spans="1:26" ht="15.75" customHeight="1">
      <c r="A671" s="43"/>
      <c r="B671" s="43"/>
      <c r="C671" s="43"/>
      <c r="D671" s="43"/>
      <c r="E671" s="43"/>
      <c r="F671" s="43"/>
      <c r="G671" s="43"/>
      <c r="H671" s="43"/>
      <c r="I671" s="43"/>
      <c r="J671" s="43"/>
      <c r="K671" s="43"/>
      <c r="L671" s="43"/>
      <c r="M671" s="43"/>
      <c r="N671" s="43"/>
      <c r="O671" s="43"/>
      <c r="P671" s="43"/>
      <c r="Q671" s="43"/>
      <c r="R671" s="43"/>
      <c r="S671" s="43"/>
      <c r="T671" s="43"/>
      <c r="U671" s="43"/>
      <c r="V671" s="43"/>
      <c r="W671" s="43"/>
      <c r="X671" s="43"/>
      <c r="Y671" s="43"/>
      <c r="Z671" s="43"/>
    </row>
    <row r="672" spans="1:26" ht="15.75" customHeight="1">
      <c r="A672" s="43"/>
      <c r="B672" s="43"/>
      <c r="C672" s="43"/>
      <c r="D672" s="43"/>
      <c r="E672" s="43"/>
      <c r="F672" s="43"/>
      <c r="G672" s="43"/>
      <c r="H672" s="43"/>
      <c r="I672" s="43"/>
      <c r="J672" s="43"/>
      <c r="K672" s="43"/>
      <c r="L672" s="43"/>
      <c r="M672" s="43"/>
      <c r="N672" s="43"/>
      <c r="O672" s="43"/>
      <c r="P672" s="43"/>
      <c r="Q672" s="43"/>
      <c r="R672" s="43"/>
      <c r="S672" s="43"/>
      <c r="T672" s="43"/>
      <c r="U672" s="43"/>
      <c r="V672" s="43"/>
      <c r="W672" s="43"/>
      <c r="X672" s="43"/>
      <c r="Y672" s="43"/>
      <c r="Z672" s="43"/>
    </row>
    <row r="673" spans="1:26" ht="15.75" customHeight="1">
      <c r="A673" s="43"/>
      <c r="B673" s="43"/>
      <c r="C673" s="43"/>
      <c r="D673" s="43"/>
      <c r="E673" s="43"/>
      <c r="F673" s="43"/>
      <c r="G673" s="43"/>
      <c r="H673" s="43"/>
      <c r="I673" s="43"/>
      <c r="J673" s="43"/>
      <c r="K673" s="43"/>
      <c r="L673" s="43"/>
      <c r="M673" s="43"/>
      <c r="N673" s="43"/>
      <c r="O673" s="43"/>
      <c r="P673" s="43"/>
      <c r="Q673" s="43"/>
      <c r="R673" s="43"/>
      <c r="S673" s="43"/>
      <c r="T673" s="43"/>
      <c r="U673" s="43"/>
      <c r="V673" s="43"/>
      <c r="W673" s="43"/>
      <c r="X673" s="43"/>
      <c r="Y673" s="43"/>
      <c r="Z673" s="43"/>
    </row>
    <row r="674" spans="1:26" ht="15.75" customHeight="1">
      <c r="A674" s="43"/>
      <c r="B674" s="43"/>
      <c r="C674" s="43"/>
      <c r="D674" s="43"/>
      <c r="E674" s="43"/>
      <c r="F674" s="43"/>
      <c r="G674" s="43"/>
      <c r="H674" s="43"/>
      <c r="I674" s="43"/>
      <c r="J674" s="43"/>
      <c r="K674" s="43"/>
      <c r="L674" s="43"/>
      <c r="M674" s="43"/>
      <c r="N674" s="43"/>
      <c r="O674" s="43"/>
      <c r="P674" s="43"/>
      <c r="Q674" s="43"/>
      <c r="R674" s="43"/>
      <c r="S674" s="43"/>
      <c r="T674" s="43"/>
      <c r="U674" s="43"/>
      <c r="V674" s="43"/>
      <c r="W674" s="43"/>
      <c r="X674" s="43"/>
      <c r="Y674" s="43"/>
      <c r="Z674" s="43"/>
    </row>
    <row r="675" spans="1:26" ht="15.75" customHeight="1">
      <c r="A675" s="43"/>
      <c r="B675" s="43"/>
      <c r="C675" s="43"/>
      <c r="D675" s="43"/>
      <c r="E675" s="43"/>
      <c r="F675" s="43"/>
      <c r="G675" s="43"/>
      <c r="H675" s="43"/>
      <c r="I675" s="43"/>
      <c r="J675" s="43"/>
      <c r="K675" s="43"/>
      <c r="L675" s="43"/>
      <c r="M675" s="43"/>
      <c r="N675" s="43"/>
      <c r="O675" s="43"/>
      <c r="P675" s="43"/>
      <c r="Q675" s="43"/>
      <c r="R675" s="43"/>
      <c r="S675" s="43"/>
      <c r="T675" s="43"/>
      <c r="U675" s="43"/>
      <c r="V675" s="43"/>
      <c r="W675" s="43"/>
      <c r="X675" s="43"/>
      <c r="Y675" s="43"/>
      <c r="Z675" s="43"/>
    </row>
    <row r="676" spans="1:26" ht="15.75" customHeight="1">
      <c r="A676" s="43"/>
      <c r="B676" s="43"/>
      <c r="C676" s="43"/>
      <c r="D676" s="43"/>
      <c r="E676" s="43"/>
      <c r="F676" s="43"/>
      <c r="G676" s="43"/>
      <c r="H676" s="43"/>
      <c r="I676" s="43"/>
      <c r="J676" s="43"/>
      <c r="K676" s="43"/>
      <c r="L676" s="43"/>
      <c r="M676" s="43"/>
      <c r="N676" s="43"/>
      <c r="O676" s="43"/>
      <c r="P676" s="43"/>
      <c r="Q676" s="43"/>
      <c r="R676" s="43"/>
      <c r="S676" s="43"/>
      <c r="T676" s="43"/>
      <c r="U676" s="43"/>
      <c r="V676" s="43"/>
      <c r="W676" s="43"/>
      <c r="X676" s="43"/>
      <c r="Y676" s="43"/>
      <c r="Z676" s="43"/>
    </row>
    <row r="677" spans="1:26" ht="15.75" customHeight="1">
      <c r="A677" s="43"/>
      <c r="B677" s="43"/>
      <c r="C677" s="43"/>
      <c r="D677" s="43"/>
      <c r="E677" s="43"/>
      <c r="F677" s="43"/>
      <c r="G677" s="43"/>
      <c r="H677" s="43"/>
      <c r="I677" s="43"/>
      <c r="J677" s="43"/>
      <c r="K677" s="43"/>
      <c r="L677" s="43"/>
      <c r="M677" s="43"/>
      <c r="N677" s="43"/>
      <c r="O677" s="43"/>
      <c r="P677" s="43"/>
      <c r="Q677" s="43"/>
      <c r="R677" s="43"/>
      <c r="S677" s="43"/>
      <c r="T677" s="43"/>
      <c r="U677" s="43"/>
      <c r="V677" s="43"/>
      <c r="W677" s="43"/>
      <c r="X677" s="43"/>
      <c r="Y677" s="43"/>
      <c r="Z677" s="43"/>
    </row>
    <row r="678" spans="1:26" ht="15.75" customHeight="1">
      <c r="A678" s="43"/>
      <c r="B678" s="43"/>
      <c r="C678" s="43"/>
      <c r="D678" s="43"/>
      <c r="E678" s="43"/>
      <c r="F678" s="43"/>
      <c r="G678" s="43"/>
      <c r="H678" s="43"/>
      <c r="I678" s="43"/>
      <c r="J678" s="43"/>
      <c r="K678" s="43"/>
      <c r="L678" s="43"/>
      <c r="M678" s="43"/>
      <c r="N678" s="43"/>
      <c r="O678" s="43"/>
      <c r="P678" s="43"/>
      <c r="Q678" s="43"/>
      <c r="R678" s="43"/>
      <c r="S678" s="43"/>
      <c r="T678" s="43"/>
      <c r="U678" s="43"/>
      <c r="V678" s="43"/>
      <c r="W678" s="43"/>
      <c r="X678" s="43"/>
      <c r="Y678" s="43"/>
      <c r="Z678" s="43"/>
    </row>
    <row r="679" spans="1:26" ht="15.75" customHeight="1">
      <c r="A679" s="43"/>
      <c r="B679" s="43"/>
      <c r="C679" s="43"/>
      <c r="D679" s="43"/>
      <c r="E679" s="43"/>
      <c r="F679" s="43"/>
      <c r="G679" s="43"/>
      <c r="H679" s="43"/>
      <c r="I679" s="43"/>
      <c r="J679" s="43"/>
      <c r="K679" s="43"/>
      <c r="L679" s="43"/>
      <c r="M679" s="43"/>
      <c r="N679" s="43"/>
      <c r="O679" s="43"/>
      <c r="P679" s="43"/>
      <c r="Q679" s="43"/>
      <c r="R679" s="43"/>
      <c r="S679" s="43"/>
      <c r="T679" s="43"/>
      <c r="U679" s="43"/>
      <c r="V679" s="43"/>
      <c r="W679" s="43"/>
      <c r="X679" s="43"/>
      <c r="Y679" s="43"/>
      <c r="Z679" s="43"/>
    </row>
    <row r="680" spans="1:26" ht="15.75" customHeight="1">
      <c r="A680" s="43"/>
      <c r="B680" s="43"/>
      <c r="C680" s="43"/>
      <c r="D680" s="43"/>
      <c r="E680" s="43"/>
      <c r="F680" s="43"/>
      <c r="G680" s="43"/>
      <c r="H680" s="43"/>
      <c r="I680" s="43"/>
      <c r="J680" s="43"/>
      <c r="K680" s="43"/>
      <c r="L680" s="43"/>
      <c r="M680" s="43"/>
      <c r="N680" s="43"/>
      <c r="O680" s="43"/>
      <c r="P680" s="43"/>
      <c r="Q680" s="43"/>
      <c r="R680" s="43"/>
      <c r="S680" s="43"/>
      <c r="T680" s="43"/>
      <c r="U680" s="43"/>
      <c r="V680" s="43"/>
      <c r="W680" s="43"/>
      <c r="X680" s="43"/>
      <c r="Y680" s="43"/>
      <c r="Z680" s="43"/>
    </row>
    <row r="681" spans="1:26" ht="15.75" customHeight="1">
      <c r="A681" s="43"/>
      <c r="B681" s="43"/>
      <c r="C681" s="43"/>
      <c r="D681" s="43"/>
      <c r="E681" s="43"/>
      <c r="F681" s="43"/>
      <c r="G681" s="43"/>
      <c r="H681" s="43"/>
      <c r="I681" s="43"/>
      <c r="J681" s="43"/>
      <c r="K681" s="43"/>
      <c r="L681" s="43"/>
      <c r="M681" s="43"/>
      <c r="N681" s="43"/>
      <c r="O681" s="43"/>
      <c r="P681" s="43"/>
      <c r="Q681" s="43"/>
      <c r="R681" s="43"/>
      <c r="S681" s="43"/>
      <c r="T681" s="43"/>
      <c r="U681" s="43"/>
      <c r="V681" s="43"/>
      <c r="W681" s="43"/>
      <c r="X681" s="43"/>
      <c r="Y681" s="43"/>
      <c r="Z681" s="43"/>
    </row>
    <row r="682" spans="1:26" ht="15.75" customHeight="1">
      <c r="A682" s="43"/>
      <c r="B682" s="43"/>
      <c r="C682" s="43"/>
      <c r="D682" s="43"/>
      <c r="E682" s="43"/>
      <c r="F682" s="43"/>
      <c r="G682" s="43"/>
      <c r="H682" s="43"/>
      <c r="I682" s="43"/>
      <c r="J682" s="43"/>
      <c r="K682" s="43"/>
      <c r="L682" s="43"/>
      <c r="M682" s="43"/>
      <c r="N682" s="43"/>
      <c r="O682" s="43"/>
      <c r="P682" s="43"/>
      <c r="Q682" s="43"/>
      <c r="R682" s="43"/>
      <c r="S682" s="43"/>
      <c r="T682" s="43"/>
      <c r="U682" s="43"/>
      <c r="V682" s="43"/>
      <c r="W682" s="43"/>
      <c r="X682" s="43"/>
      <c r="Y682" s="43"/>
      <c r="Z682" s="43"/>
    </row>
    <row r="683" spans="1:26" ht="15.75" customHeight="1">
      <c r="A683" s="43"/>
      <c r="B683" s="43"/>
      <c r="C683" s="43"/>
      <c r="D683" s="43"/>
      <c r="E683" s="43"/>
      <c r="F683" s="43"/>
      <c r="G683" s="43"/>
      <c r="H683" s="43"/>
      <c r="I683" s="43"/>
      <c r="J683" s="43"/>
      <c r="K683" s="43"/>
      <c r="L683" s="43"/>
      <c r="M683" s="43"/>
      <c r="N683" s="43"/>
      <c r="O683" s="43"/>
      <c r="P683" s="43"/>
      <c r="Q683" s="43"/>
      <c r="R683" s="43"/>
      <c r="S683" s="43"/>
      <c r="T683" s="43"/>
      <c r="U683" s="43"/>
      <c r="V683" s="43"/>
      <c r="W683" s="43"/>
      <c r="X683" s="43"/>
      <c r="Y683" s="43"/>
      <c r="Z683" s="43"/>
    </row>
    <row r="684" spans="1:26" ht="15.75" customHeight="1">
      <c r="A684" s="43"/>
      <c r="B684" s="43"/>
      <c r="C684" s="43"/>
      <c r="D684" s="43"/>
      <c r="E684" s="43"/>
      <c r="F684" s="43"/>
      <c r="G684" s="43"/>
      <c r="H684" s="43"/>
      <c r="I684" s="43"/>
      <c r="J684" s="43"/>
      <c r="K684" s="43"/>
      <c r="L684" s="43"/>
      <c r="M684" s="43"/>
      <c r="N684" s="43"/>
      <c r="O684" s="43"/>
      <c r="P684" s="43"/>
      <c r="Q684" s="43"/>
      <c r="R684" s="43"/>
      <c r="S684" s="43"/>
      <c r="T684" s="43"/>
      <c r="U684" s="43"/>
      <c r="V684" s="43"/>
      <c r="W684" s="43"/>
      <c r="X684" s="43"/>
      <c r="Y684" s="43"/>
      <c r="Z684" s="43"/>
    </row>
    <row r="685" spans="1:26" ht="15.75" customHeight="1">
      <c r="A685" s="43"/>
      <c r="B685" s="43"/>
      <c r="C685" s="43"/>
      <c r="D685" s="43"/>
      <c r="E685" s="43"/>
      <c r="F685" s="43"/>
      <c r="G685" s="43"/>
      <c r="H685" s="43"/>
      <c r="I685" s="43"/>
      <c r="J685" s="43"/>
      <c r="K685" s="43"/>
      <c r="L685" s="43"/>
      <c r="M685" s="43"/>
      <c r="N685" s="43"/>
      <c r="O685" s="43"/>
      <c r="P685" s="43"/>
      <c r="Q685" s="43"/>
      <c r="R685" s="43"/>
      <c r="S685" s="43"/>
      <c r="T685" s="43"/>
      <c r="U685" s="43"/>
      <c r="V685" s="43"/>
      <c r="W685" s="43"/>
      <c r="X685" s="43"/>
      <c r="Y685" s="43"/>
      <c r="Z685" s="43"/>
    </row>
    <row r="686" spans="1:26" ht="15.75" customHeight="1">
      <c r="A686" s="43"/>
      <c r="B686" s="43"/>
      <c r="C686" s="43"/>
      <c r="D686" s="43"/>
      <c r="E686" s="43"/>
      <c r="F686" s="43"/>
      <c r="G686" s="43"/>
      <c r="H686" s="43"/>
      <c r="I686" s="43"/>
      <c r="J686" s="43"/>
      <c r="K686" s="43"/>
      <c r="L686" s="43"/>
      <c r="M686" s="43"/>
      <c r="N686" s="43"/>
      <c r="O686" s="43"/>
      <c r="P686" s="43"/>
      <c r="Q686" s="43"/>
      <c r="R686" s="43"/>
      <c r="S686" s="43"/>
      <c r="T686" s="43"/>
      <c r="U686" s="43"/>
      <c r="V686" s="43"/>
      <c r="W686" s="43"/>
      <c r="X686" s="43"/>
      <c r="Y686" s="43"/>
      <c r="Z686" s="43"/>
    </row>
    <row r="687" spans="1:26" ht="15.75" customHeight="1">
      <c r="A687" s="43"/>
      <c r="B687" s="43"/>
      <c r="C687" s="43"/>
      <c r="D687" s="43"/>
      <c r="E687" s="43"/>
      <c r="F687" s="43"/>
      <c r="G687" s="43"/>
      <c r="H687" s="43"/>
      <c r="I687" s="43"/>
      <c r="J687" s="43"/>
      <c r="K687" s="43"/>
      <c r="L687" s="43"/>
      <c r="M687" s="43"/>
      <c r="N687" s="43"/>
      <c r="O687" s="43"/>
      <c r="P687" s="43"/>
      <c r="Q687" s="43"/>
      <c r="R687" s="43"/>
      <c r="S687" s="43"/>
      <c r="T687" s="43"/>
      <c r="U687" s="43"/>
      <c r="V687" s="43"/>
      <c r="W687" s="43"/>
      <c r="X687" s="43"/>
      <c r="Y687" s="43"/>
      <c r="Z687" s="43"/>
    </row>
    <row r="688" spans="1:26" ht="15.75" customHeight="1">
      <c r="A688" s="43"/>
      <c r="B688" s="43"/>
      <c r="C688" s="43"/>
      <c r="D688" s="43"/>
      <c r="E688" s="43"/>
      <c r="F688" s="43"/>
      <c r="G688" s="43"/>
      <c r="H688" s="43"/>
      <c r="I688" s="43"/>
      <c r="J688" s="43"/>
      <c r="K688" s="43"/>
      <c r="L688" s="43"/>
      <c r="M688" s="43"/>
      <c r="N688" s="43"/>
      <c r="O688" s="43"/>
      <c r="P688" s="43"/>
      <c r="Q688" s="43"/>
      <c r="R688" s="43"/>
      <c r="S688" s="43"/>
      <c r="T688" s="43"/>
      <c r="U688" s="43"/>
      <c r="V688" s="43"/>
      <c r="W688" s="43"/>
      <c r="X688" s="43"/>
      <c r="Y688" s="43"/>
      <c r="Z688" s="43"/>
    </row>
    <row r="689" spans="1:26" ht="15.75" customHeight="1">
      <c r="A689" s="43"/>
      <c r="B689" s="43"/>
      <c r="C689" s="43"/>
      <c r="D689" s="43"/>
      <c r="E689" s="43"/>
      <c r="F689" s="43"/>
      <c r="G689" s="43"/>
      <c r="H689" s="43"/>
      <c r="I689" s="43"/>
      <c r="J689" s="43"/>
      <c r="K689" s="43"/>
      <c r="L689" s="43"/>
      <c r="M689" s="43"/>
      <c r="N689" s="43"/>
      <c r="O689" s="43"/>
      <c r="P689" s="43"/>
      <c r="Q689" s="43"/>
      <c r="R689" s="43"/>
      <c r="S689" s="43"/>
      <c r="T689" s="43"/>
      <c r="U689" s="43"/>
      <c r="V689" s="43"/>
      <c r="W689" s="43"/>
      <c r="X689" s="43"/>
      <c r="Y689" s="43"/>
      <c r="Z689" s="43"/>
    </row>
    <row r="690" spans="1:26" ht="15.75" customHeight="1">
      <c r="A690" s="43"/>
      <c r="B690" s="43"/>
      <c r="C690" s="43"/>
      <c r="D690" s="43"/>
      <c r="E690" s="43"/>
      <c r="F690" s="43"/>
      <c r="G690" s="43"/>
      <c r="H690" s="43"/>
      <c r="I690" s="43"/>
      <c r="J690" s="43"/>
      <c r="K690" s="43"/>
      <c r="L690" s="43"/>
      <c r="M690" s="43"/>
      <c r="N690" s="43"/>
      <c r="O690" s="43"/>
      <c r="P690" s="43"/>
      <c r="Q690" s="43"/>
      <c r="R690" s="43"/>
      <c r="S690" s="43"/>
      <c r="T690" s="43"/>
      <c r="U690" s="43"/>
      <c r="V690" s="43"/>
      <c r="W690" s="43"/>
      <c r="X690" s="43"/>
      <c r="Y690" s="43"/>
      <c r="Z690" s="43"/>
    </row>
    <row r="691" spans="1:26" ht="15.75" customHeight="1">
      <c r="A691" s="43"/>
      <c r="B691" s="43"/>
      <c r="C691" s="43"/>
      <c r="D691" s="43"/>
      <c r="E691" s="43"/>
      <c r="F691" s="43"/>
      <c r="G691" s="43"/>
      <c r="H691" s="43"/>
      <c r="I691" s="43"/>
      <c r="J691" s="43"/>
      <c r="K691" s="43"/>
      <c r="L691" s="43"/>
      <c r="M691" s="43"/>
      <c r="N691" s="43"/>
      <c r="O691" s="43"/>
      <c r="P691" s="43"/>
      <c r="Q691" s="43"/>
      <c r="R691" s="43"/>
      <c r="S691" s="43"/>
      <c r="T691" s="43"/>
      <c r="U691" s="43"/>
      <c r="V691" s="43"/>
      <c r="W691" s="43"/>
      <c r="X691" s="43"/>
      <c r="Y691" s="43"/>
      <c r="Z691" s="43"/>
    </row>
    <row r="692" spans="1:26" ht="15.75" customHeight="1">
      <c r="A692" s="43"/>
      <c r="B692" s="43"/>
      <c r="C692" s="43"/>
      <c r="D692" s="43"/>
      <c r="E692" s="43"/>
      <c r="F692" s="43"/>
      <c r="G692" s="43"/>
      <c r="H692" s="43"/>
      <c r="I692" s="43"/>
      <c r="J692" s="43"/>
      <c r="K692" s="43"/>
      <c r="L692" s="43"/>
      <c r="M692" s="43"/>
      <c r="N692" s="43"/>
      <c r="O692" s="43"/>
      <c r="P692" s="43"/>
      <c r="Q692" s="43"/>
      <c r="R692" s="43"/>
      <c r="S692" s="43"/>
      <c r="T692" s="43"/>
      <c r="U692" s="43"/>
      <c r="V692" s="43"/>
      <c r="W692" s="43"/>
      <c r="X692" s="43"/>
      <c r="Y692" s="43"/>
      <c r="Z692" s="43"/>
    </row>
    <row r="693" spans="1:26" ht="15.75" customHeight="1">
      <c r="A693" s="43"/>
      <c r="B693" s="43"/>
      <c r="C693" s="43"/>
      <c r="D693" s="43"/>
      <c r="E693" s="43"/>
      <c r="F693" s="43"/>
      <c r="G693" s="43"/>
      <c r="H693" s="43"/>
      <c r="I693" s="43"/>
      <c r="J693" s="43"/>
      <c r="K693" s="43"/>
      <c r="L693" s="43"/>
      <c r="M693" s="43"/>
      <c r="N693" s="43"/>
      <c r="O693" s="43"/>
      <c r="P693" s="43"/>
      <c r="Q693" s="43"/>
      <c r="R693" s="43"/>
      <c r="S693" s="43"/>
      <c r="T693" s="43"/>
      <c r="U693" s="43"/>
      <c r="V693" s="43"/>
      <c r="W693" s="43"/>
      <c r="X693" s="43"/>
      <c r="Y693" s="43"/>
      <c r="Z693" s="43"/>
    </row>
    <row r="694" spans="1:26" ht="15.75" customHeight="1">
      <c r="A694" s="43"/>
      <c r="B694" s="43"/>
      <c r="C694" s="43"/>
      <c r="D694" s="43"/>
      <c r="E694" s="43"/>
      <c r="F694" s="43"/>
      <c r="G694" s="43"/>
      <c r="H694" s="43"/>
      <c r="I694" s="43"/>
      <c r="J694" s="43"/>
      <c r="K694" s="43"/>
      <c r="L694" s="43"/>
      <c r="M694" s="43"/>
      <c r="N694" s="43"/>
      <c r="O694" s="43"/>
      <c r="P694" s="43"/>
      <c r="Q694" s="43"/>
      <c r="R694" s="43"/>
      <c r="S694" s="43"/>
      <c r="T694" s="43"/>
      <c r="U694" s="43"/>
      <c r="V694" s="43"/>
      <c r="W694" s="43"/>
      <c r="X694" s="43"/>
      <c r="Y694" s="43"/>
      <c r="Z694" s="43"/>
    </row>
    <row r="695" spans="1:26" ht="15.75" customHeight="1">
      <c r="A695" s="43"/>
      <c r="B695" s="43"/>
      <c r="C695" s="43"/>
      <c r="D695" s="43"/>
      <c r="E695" s="43"/>
      <c r="F695" s="43"/>
      <c r="G695" s="43"/>
      <c r="H695" s="43"/>
      <c r="I695" s="43"/>
      <c r="J695" s="43"/>
      <c r="K695" s="43"/>
      <c r="L695" s="43"/>
      <c r="M695" s="43"/>
      <c r="N695" s="43"/>
      <c r="O695" s="43"/>
      <c r="P695" s="43"/>
      <c r="Q695" s="43"/>
      <c r="R695" s="43"/>
      <c r="S695" s="43"/>
      <c r="T695" s="43"/>
      <c r="U695" s="43"/>
      <c r="V695" s="43"/>
      <c r="W695" s="43"/>
      <c r="X695" s="43"/>
      <c r="Y695" s="43"/>
      <c r="Z695" s="43"/>
    </row>
    <row r="696" spans="1:26" ht="15.75" customHeight="1">
      <c r="A696" s="43"/>
      <c r="B696" s="43"/>
      <c r="C696" s="43"/>
      <c r="D696" s="43"/>
      <c r="E696" s="43"/>
      <c r="F696" s="43"/>
      <c r="G696" s="43"/>
      <c r="H696" s="43"/>
      <c r="I696" s="43"/>
      <c r="J696" s="43"/>
      <c r="K696" s="43"/>
      <c r="L696" s="43"/>
      <c r="M696" s="43"/>
      <c r="N696" s="43"/>
      <c r="O696" s="43"/>
      <c r="P696" s="43"/>
      <c r="Q696" s="43"/>
      <c r="R696" s="43"/>
      <c r="S696" s="43"/>
      <c r="T696" s="43"/>
      <c r="U696" s="43"/>
      <c r="V696" s="43"/>
      <c r="W696" s="43"/>
      <c r="X696" s="43"/>
      <c r="Y696" s="43"/>
      <c r="Z696" s="43"/>
    </row>
    <row r="697" spans="1:26" ht="15.75" customHeight="1">
      <c r="A697" s="43"/>
      <c r="B697" s="43"/>
      <c r="C697" s="43"/>
      <c r="D697" s="43"/>
      <c r="E697" s="43"/>
      <c r="F697" s="43"/>
      <c r="G697" s="43"/>
      <c r="H697" s="43"/>
      <c r="I697" s="43"/>
      <c r="J697" s="43"/>
      <c r="K697" s="43"/>
      <c r="L697" s="43"/>
      <c r="M697" s="43"/>
      <c r="N697" s="43"/>
      <c r="O697" s="43"/>
      <c r="P697" s="43"/>
      <c r="Q697" s="43"/>
      <c r="R697" s="43"/>
      <c r="S697" s="43"/>
      <c r="T697" s="43"/>
      <c r="U697" s="43"/>
      <c r="V697" s="43"/>
      <c r="W697" s="43"/>
      <c r="X697" s="43"/>
      <c r="Y697" s="43"/>
      <c r="Z697" s="43"/>
    </row>
    <row r="698" spans="1:26" ht="15.75" customHeight="1">
      <c r="A698" s="43"/>
      <c r="B698" s="43"/>
      <c r="C698" s="43"/>
      <c r="D698" s="43"/>
      <c r="E698" s="43"/>
      <c r="F698" s="43"/>
      <c r="G698" s="43"/>
      <c r="H698" s="43"/>
      <c r="I698" s="43"/>
      <c r="J698" s="43"/>
      <c r="K698" s="43"/>
      <c r="L698" s="43"/>
      <c r="M698" s="43"/>
      <c r="N698" s="43"/>
      <c r="O698" s="43"/>
      <c r="P698" s="43"/>
      <c r="Q698" s="43"/>
      <c r="R698" s="43"/>
      <c r="S698" s="43"/>
      <c r="T698" s="43"/>
      <c r="U698" s="43"/>
      <c r="V698" s="43"/>
      <c r="W698" s="43"/>
      <c r="X698" s="43"/>
      <c r="Y698" s="43"/>
      <c r="Z698" s="43"/>
    </row>
    <row r="699" spans="1:26" ht="15.75" customHeight="1">
      <c r="A699" s="43"/>
      <c r="B699" s="43"/>
      <c r="C699" s="43"/>
      <c r="D699" s="43"/>
      <c r="E699" s="43"/>
      <c r="F699" s="43"/>
      <c r="G699" s="43"/>
      <c r="H699" s="43"/>
      <c r="I699" s="43"/>
      <c r="J699" s="43"/>
      <c r="K699" s="43"/>
      <c r="L699" s="43"/>
      <c r="M699" s="43"/>
      <c r="N699" s="43"/>
      <c r="O699" s="43"/>
      <c r="P699" s="43"/>
      <c r="Q699" s="43"/>
      <c r="R699" s="43"/>
      <c r="S699" s="43"/>
      <c r="T699" s="43"/>
      <c r="U699" s="43"/>
      <c r="V699" s="43"/>
      <c r="W699" s="43"/>
      <c r="X699" s="43"/>
      <c r="Y699" s="43"/>
      <c r="Z699" s="43"/>
    </row>
    <row r="700" spans="1:26" ht="15.75" customHeight="1">
      <c r="A700" s="43"/>
      <c r="B700" s="43"/>
      <c r="C700" s="43"/>
      <c r="D700" s="43"/>
      <c r="E700" s="43"/>
      <c r="F700" s="43"/>
      <c r="G700" s="43"/>
      <c r="H700" s="43"/>
      <c r="I700" s="43"/>
      <c r="J700" s="43"/>
      <c r="K700" s="43"/>
      <c r="L700" s="43"/>
      <c r="M700" s="43"/>
      <c r="N700" s="43"/>
      <c r="O700" s="43"/>
      <c r="P700" s="43"/>
      <c r="Q700" s="43"/>
      <c r="R700" s="43"/>
      <c r="S700" s="43"/>
      <c r="T700" s="43"/>
      <c r="U700" s="43"/>
      <c r="V700" s="43"/>
      <c r="W700" s="43"/>
      <c r="X700" s="43"/>
      <c r="Y700" s="43"/>
      <c r="Z700" s="43"/>
    </row>
    <row r="701" spans="1:26" ht="15.75" customHeight="1">
      <c r="A701" s="43"/>
      <c r="B701" s="43"/>
      <c r="C701" s="43"/>
      <c r="D701" s="43"/>
      <c r="E701" s="43"/>
      <c r="F701" s="43"/>
      <c r="G701" s="43"/>
      <c r="H701" s="43"/>
      <c r="I701" s="43"/>
      <c r="J701" s="43"/>
      <c r="K701" s="43"/>
      <c r="L701" s="43"/>
      <c r="M701" s="43"/>
      <c r="N701" s="43"/>
      <c r="O701" s="43"/>
      <c r="P701" s="43"/>
      <c r="Q701" s="43"/>
      <c r="R701" s="43"/>
      <c r="S701" s="43"/>
      <c r="T701" s="43"/>
      <c r="U701" s="43"/>
      <c r="V701" s="43"/>
      <c r="W701" s="43"/>
      <c r="X701" s="43"/>
      <c r="Y701" s="43"/>
      <c r="Z701" s="43"/>
    </row>
    <row r="702" spans="1:26" ht="15.75" customHeight="1">
      <c r="A702" s="43"/>
      <c r="B702" s="43"/>
      <c r="C702" s="43"/>
      <c r="D702" s="43"/>
      <c r="E702" s="43"/>
      <c r="F702" s="43"/>
      <c r="G702" s="43"/>
      <c r="H702" s="43"/>
      <c r="I702" s="43"/>
      <c r="J702" s="43"/>
      <c r="K702" s="43"/>
      <c r="L702" s="43"/>
      <c r="M702" s="43"/>
      <c r="N702" s="43"/>
      <c r="O702" s="43"/>
      <c r="P702" s="43"/>
      <c r="Q702" s="43"/>
      <c r="R702" s="43"/>
      <c r="S702" s="43"/>
      <c r="T702" s="43"/>
      <c r="U702" s="43"/>
      <c r="V702" s="43"/>
      <c r="W702" s="43"/>
      <c r="X702" s="43"/>
      <c r="Y702" s="43"/>
      <c r="Z702" s="43"/>
    </row>
    <row r="703" spans="1:26" ht="15.75" customHeight="1">
      <c r="A703" s="43"/>
      <c r="B703" s="43"/>
      <c r="C703" s="43"/>
      <c r="D703" s="43"/>
      <c r="E703" s="43"/>
      <c r="F703" s="43"/>
      <c r="G703" s="43"/>
      <c r="H703" s="43"/>
      <c r="I703" s="43"/>
      <c r="J703" s="43"/>
      <c r="K703" s="43"/>
      <c r="L703" s="43"/>
      <c r="M703" s="43"/>
      <c r="N703" s="43"/>
      <c r="O703" s="43"/>
      <c r="P703" s="43"/>
      <c r="Q703" s="43"/>
      <c r="R703" s="43"/>
      <c r="S703" s="43"/>
      <c r="T703" s="43"/>
      <c r="U703" s="43"/>
      <c r="V703" s="43"/>
      <c r="W703" s="43"/>
      <c r="X703" s="43"/>
      <c r="Y703" s="43"/>
      <c r="Z703" s="43"/>
    </row>
    <row r="704" spans="1:26" ht="15.75" customHeight="1">
      <c r="A704" s="43"/>
      <c r="B704" s="43"/>
      <c r="C704" s="43"/>
      <c r="D704" s="43"/>
      <c r="E704" s="43"/>
      <c r="F704" s="43"/>
      <c r="G704" s="43"/>
      <c r="H704" s="43"/>
      <c r="I704" s="43"/>
      <c r="J704" s="43"/>
      <c r="K704" s="43"/>
      <c r="L704" s="43"/>
      <c r="M704" s="43"/>
      <c r="N704" s="43"/>
      <c r="O704" s="43"/>
      <c r="P704" s="43"/>
      <c r="Q704" s="43"/>
      <c r="R704" s="43"/>
      <c r="S704" s="43"/>
      <c r="T704" s="43"/>
      <c r="U704" s="43"/>
      <c r="V704" s="43"/>
      <c r="W704" s="43"/>
      <c r="X704" s="43"/>
      <c r="Y704" s="43"/>
      <c r="Z704" s="43"/>
    </row>
    <row r="705" spans="1:26" ht="15.75" customHeight="1">
      <c r="A705" s="43"/>
      <c r="B705" s="43"/>
      <c r="C705" s="43"/>
      <c r="D705" s="43"/>
      <c r="E705" s="43"/>
      <c r="F705" s="43"/>
      <c r="G705" s="43"/>
      <c r="H705" s="43"/>
      <c r="I705" s="43"/>
      <c r="J705" s="43"/>
      <c r="K705" s="43"/>
      <c r="L705" s="43"/>
      <c r="M705" s="43"/>
      <c r="N705" s="43"/>
      <c r="O705" s="43"/>
      <c r="P705" s="43"/>
      <c r="Q705" s="43"/>
      <c r="R705" s="43"/>
      <c r="S705" s="43"/>
      <c r="T705" s="43"/>
      <c r="U705" s="43"/>
      <c r="V705" s="43"/>
      <c r="W705" s="43"/>
      <c r="X705" s="43"/>
      <c r="Y705" s="43"/>
      <c r="Z705" s="43"/>
    </row>
    <row r="706" spans="1:26" ht="15.75" customHeight="1">
      <c r="A706" s="43"/>
      <c r="B706" s="43"/>
      <c r="C706" s="43"/>
      <c r="D706" s="43"/>
      <c r="E706" s="43"/>
      <c r="F706" s="43"/>
      <c r="G706" s="43"/>
      <c r="H706" s="43"/>
      <c r="I706" s="43"/>
      <c r="J706" s="43"/>
      <c r="K706" s="43"/>
      <c r="L706" s="43"/>
      <c r="M706" s="43"/>
      <c r="N706" s="43"/>
      <c r="O706" s="43"/>
      <c r="P706" s="43"/>
      <c r="Q706" s="43"/>
      <c r="R706" s="43"/>
      <c r="S706" s="43"/>
      <c r="T706" s="43"/>
      <c r="U706" s="43"/>
      <c r="V706" s="43"/>
      <c r="W706" s="43"/>
      <c r="X706" s="43"/>
      <c r="Y706" s="43"/>
      <c r="Z706" s="43"/>
    </row>
    <row r="707" spans="1:26" ht="15.75" customHeight="1">
      <c r="A707" s="43"/>
      <c r="B707" s="43"/>
      <c r="C707" s="43"/>
      <c r="D707" s="43"/>
      <c r="E707" s="43"/>
      <c r="F707" s="43"/>
      <c r="G707" s="43"/>
      <c r="H707" s="43"/>
      <c r="I707" s="43"/>
      <c r="J707" s="43"/>
      <c r="K707" s="43"/>
      <c r="L707" s="43"/>
      <c r="M707" s="43"/>
      <c r="N707" s="43"/>
      <c r="O707" s="43"/>
      <c r="P707" s="43"/>
      <c r="Q707" s="43"/>
      <c r="R707" s="43"/>
      <c r="S707" s="43"/>
      <c r="T707" s="43"/>
      <c r="U707" s="43"/>
      <c r="V707" s="43"/>
      <c r="W707" s="43"/>
      <c r="X707" s="43"/>
      <c r="Y707" s="43"/>
      <c r="Z707" s="43"/>
    </row>
    <row r="708" spans="1:26" ht="15.75" customHeight="1">
      <c r="A708" s="43"/>
      <c r="B708" s="43"/>
      <c r="C708" s="43"/>
      <c r="D708" s="43"/>
      <c r="E708" s="43"/>
      <c r="F708" s="43"/>
      <c r="G708" s="43"/>
      <c r="H708" s="43"/>
      <c r="I708" s="43"/>
      <c r="J708" s="43"/>
      <c r="K708" s="43"/>
      <c r="L708" s="43"/>
      <c r="M708" s="43"/>
      <c r="N708" s="43"/>
      <c r="O708" s="43"/>
      <c r="P708" s="43"/>
      <c r="Q708" s="43"/>
      <c r="R708" s="43"/>
      <c r="S708" s="43"/>
      <c r="T708" s="43"/>
      <c r="U708" s="43"/>
      <c r="V708" s="43"/>
      <c r="W708" s="43"/>
      <c r="X708" s="43"/>
      <c r="Y708" s="43"/>
      <c r="Z708" s="43"/>
    </row>
    <row r="709" spans="1:26" ht="15.75" customHeight="1">
      <c r="A709" s="43"/>
      <c r="B709" s="43"/>
      <c r="C709" s="43"/>
      <c r="D709" s="43"/>
      <c r="E709" s="43"/>
      <c r="F709" s="43"/>
      <c r="G709" s="43"/>
      <c r="H709" s="43"/>
      <c r="I709" s="43"/>
      <c r="J709" s="43"/>
      <c r="K709" s="43"/>
      <c r="L709" s="43"/>
      <c r="M709" s="43"/>
      <c r="N709" s="43"/>
      <c r="O709" s="43"/>
      <c r="P709" s="43"/>
      <c r="Q709" s="43"/>
      <c r="R709" s="43"/>
      <c r="S709" s="43"/>
      <c r="T709" s="43"/>
      <c r="U709" s="43"/>
      <c r="V709" s="43"/>
      <c r="W709" s="43"/>
      <c r="X709" s="43"/>
      <c r="Y709" s="43"/>
      <c r="Z709" s="43"/>
    </row>
    <row r="710" spans="1:26" ht="15.75" customHeight="1">
      <c r="A710" s="43"/>
      <c r="B710" s="43"/>
      <c r="C710" s="43"/>
      <c r="D710" s="43"/>
      <c r="E710" s="43"/>
      <c r="F710" s="43"/>
      <c r="G710" s="43"/>
      <c r="H710" s="43"/>
      <c r="I710" s="43"/>
      <c r="J710" s="43"/>
      <c r="K710" s="43"/>
      <c r="L710" s="43"/>
      <c r="M710" s="43"/>
      <c r="N710" s="43"/>
      <c r="O710" s="43"/>
      <c r="P710" s="43"/>
      <c r="Q710" s="43"/>
      <c r="R710" s="43"/>
      <c r="S710" s="43"/>
      <c r="T710" s="43"/>
      <c r="U710" s="43"/>
      <c r="V710" s="43"/>
      <c r="W710" s="43"/>
      <c r="X710" s="43"/>
      <c r="Y710" s="43"/>
      <c r="Z710" s="43"/>
    </row>
    <row r="711" spans="1:26" ht="15.75" customHeight="1">
      <c r="A711" s="43"/>
      <c r="B711" s="43"/>
      <c r="C711" s="43"/>
      <c r="D711" s="43"/>
      <c r="E711" s="43"/>
      <c r="F711" s="43"/>
      <c r="G711" s="43"/>
      <c r="H711" s="43"/>
      <c r="I711" s="43"/>
      <c r="J711" s="43"/>
      <c r="K711" s="43"/>
      <c r="L711" s="43"/>
      <c r="M711" s="43"/>
      <c r="N711" s="43"/>
      <c r="O711" s="43"/>
      <c r="P711" s="43"/>
      <c r="Q711" s="43"/>
      <c r="R711" s="43"/>
      <c r="S711" s="43"/>
      <c r="T711" s="43"/>
      <c r="U711" s="43"/>
      <c r="V711" s="43"/>
      <c r="W711" s="43"/>
      <c r="X711" s="43"/>
      <c r="Y711" s="43"/>
      <c r="Z711" s="43"/>
    </row>
    <row r="712" spans="1:26" ht="15.75" customHeight="1">
      <c r="A712" s="43"/>
      <c r="B712" s="43"/>
      <c r="C712" s="43"/>
      <c r="D712" s="43"/>
      <c r="E712" s="43"/>
      <c r="F712" s="43"/>
      <c r="G712" s="43"/>
      <c r="H712" s="43"/>
      <c r="I712" s="43"/>
      <c r="J712" s="43"/>
      <c r="K712" s="43"/>
      <c r="L712" s="43"/>
      <c r="M712" s="43"/>
      <c r="N712" s="43"/>
      <c r="O712" s="43"/>
      <c r="P712" s="43"/>
      <c r="Q712" s="43"/>
      <c r="R712" s="43"/>
      <c r="S712" s="43"/>
      <c r="T712" s="43"/>
      <c r="U712" s="43"/>
      <c r="V712" s="43"/>
      <c r="W712" s="43"/>
      <c r="X712" s="43"/>
      <c r="Y712" s="43"/>
      <c r="Z712" s="43"/>
    </row>
    <row r="713" spans="1:26" ht="15.75" customHeight="1">
      <c r="A713" s="43"/>
      <c r="B713" s="43"/>
      <c r="C713" s="43"/>
      <c r="D713" s="43"/>
      <c r="E713" s="43"/>
      <c r="F713" s="43"/>
      <c r="G713" s="43"/>
      <c r="H713" s="43"/>
      <c r="I713" s="43"/>
      <c r="J713" s="43"/>
      <c r="K713" s="43"/>
      <c r="L713" s="43"/>
      <c r="M713" s="43"/>
      <c r="N713" s="43"/>
      <c r="O713" s="43"/>
      <c r="P713" s="43"/>
      <c r="Q713" s="43"/>
      <c r="R713" s="43"/>
      <c r="S713" s="43"/>
      <c r="T713" s="43"/>
      <c r="U713" s="43"/>
      <c r="V713" s="43"/>
      <c r="W713" s="43"/>
      <c r="X713" s="43"/>
      <c r="Y713" s="43"/>
      <c r="Z713" s="43"/>
    </row>
    <row r="714" spans="1:26" ht="15.75" customHeight="1">
      <c r="A714" s="43"/>
      <c r="B714" s="43"/>
      <c r="C714" s="43"/>
      <c r="D714" s="43"/>
      <c r="E714" s="43"/>
      <c r="F714" s="43"/>
      <c r="G714" s="43"/>
      <c r="H714" s="43"/>
      <c r="I714" s="43"/>
      <c r="J714" s="43"/>
      <c r="K714" s="43"/>
      <c r="L714" s="43"/>
      <c r="M714" s="43"/>
      <c r="N714" s="43"/>
      <c r="O714" s="43"/>
      <c r="P714" s="43"/>
      <c r="Q714" s="43"/>
      <c r="R714" s="43"/>
      <c r="S714" s="43"/>
      <c r="T714" s="43"/>
      <c r="U714" s="43"/>
      <c r="V714" s="43"/>
      <c r="W714" s="43"/>
      <c r="X714" s="43"/>
      <c r="Y714" s="43"/>
      <c r="Z714" s="43"/>
    </row>
    <row r="715" spans="1:26" ht="15.75" customHeight="1">
      <c r="A715" s="43"/>
      <c r="B715" s="43"/>
      <c r="C715" s="43"/>
      <c r="D715" s="43"/>
      <c r="E715" s="43"/>
      <c r="F715" s="43"/>
      <c r="G715" s="43"/>
      <c r="H715" s="43"/>
      <c r="I715" s="43"/>
      <c r="J715" s="43"/>
      <c r="K715" s="43"/>
      <c r="L715" s="43"/>
      <c r="M715" s="43"/>
      <c r="N715" s="43"/>
      <c r="O715" s="43"/>
      <c r="P715" s="43"/>
      <c r="Q715" s="43"/>
      <c r="R715" s="43"/>
      <c r="S715" s="43"/>
      <c r="T715" s="43"/>
      <c r="U715" s="43"/>
      <c r="V715" s="43"/>
      <c r="W715" s="43"/>
      <c r="X715" s="43"/>
      <c r="Y715" s="43"/>
      <c r="Z715" s="43"/>
    </row>
    <row r="716" spans="1:26" ht="15.75" customHeight="1">
      <c r="A716" s="43"/>
      <c r="B716" s="43"/>
      <c r="C716" s="43"/>
      <c r="D716" s="43"/>
      <c r="E716" s="43"/>
      <c r="F716" s="43"/>
      <c r="G716" s="43"/>
      <c r="H716" s="43"/>
      <c r="I716" s="43"/>
      <c r="J716" s="43"/>
      <c r="K716" s="43"/>
      <c r="L716" s="43"/>
      <c r="M716" s="43"/>
      <c r="N716" s="43"/>
      <c r="O716" s="43"/>
      <c r="P716" s="43"/>
      <c r="Q716" s="43"/>
      <c r="R716" s="43"/>
      <c r="S716" s="43"/>
      <c r="T716" s="43"/>
      <c r="U716" s="43"/>
      <c r="V716" s="43"/>
      <c r="W716" s="43"/>
      <c r="X716" s="43"/>
      <c r="Y716" s="43"/>
      <c r="Z716" s="43"/>
    </row>
    <row r="717" spans="1:26" ht="15.75" customHeight="1">
      <c r="A717" s="43"/>
      <c r="B717" s="43"/>
      <c r="C717" s="43"/>
      <c r="D717" s="43"/>
      <c r="E717" s="43"/>
      <c r="F717" s="43"/>
      <c r="G717" s="43"/>
      <c r="H717" s="43"/>
      <c r="I717" s="43"/>
      <c r="J717" s="43"/>
      <c r="K717" s="43"/>
      <c r="L717" s="43"/>
      <c r="M717" s="43"/>
      <c r="N717" s="43"/>
      <c r="O717" s="43"/>
      <c r="P717" s="43"/>
      <c r="Q717" s="43"/>
      <c r="R717" s="43"/>
      <c r="S717" s="43"/>
      <c r="T717" s="43"/>
      <c r="U717" s="43"/>
      <c r="V717" s="43"/>
      <c r="W717" s="43"/>
      <c r="X717" s="43"/>
      <c r="Y717" s="43"/>
      <c r="Z717" s="43"/>
    </row>
    <row r="718" spans="1:26" ht="15.75" customHeight="1">
      <c r="A718" s="43"/>
      <c r="B718" s="43"/>
      <c r="C718" s="43"/>
      <c r="D718" s="43"/>
      <c r="E718" s="43"/>
      <c r="F718" s="43"/>
      <c r="G718" s="43"/>
      <c r="H718" s="43"/>
      <c r="I718" s="43"/>
      <c r="J718" s="43"/>
      <c r="K718" s="43"/>
      <c r="L718" s="43"/>
      <c r="M718" s="43"/>
      <c r="N718" s="43"/>
      <c r="O718" s="43"/>
      <c r="P718" s="43"/>
      <c r="Q718" s="43"/>
      <c r="R718" s="43"/>
      <c r="S718" s="43"/>
      <c r="T718" s="43"/>
      <c r="U718" s="43"/>
      <c r="V718" s="43"/>
      <c r="W718" s="43"/>
      <c r="X718" s="43"/>
      <c r="Y718" s="43"/>
      <c r="Z718" s="43"/>
    </row>
    <row r="719" spans="1:26" ht="15.75" customHeight="1">
      <c r="A719" s="43"/>
      <c r="B719" s="43"/>
      <c r="C719" s="43"/>
      <c r="D719" s="43"/>
      <c r="E719" s="43"/>
      <c r="F719" s="43"/>
      <c r="G719" s="43"/>
      <c r="H719" s="43"/>
      <c r="I719" s="43"/>
      <c r="J719" s="43"/>
      <c r="K719" s="43"/>
      <c r="L719" s="43"/>
      <c r="M719" s="43"/>
      <c r="N719" s="43"/>
      <c r="O719" s="43"/>
      <c r="P719" s="43"/>
      <c r="Q719" s="43"/>
      <c r="R719" s="43"/>
      <c r="S719" s="43"/>
      <c r="T719" s="43"/>
      <c r="U719" s="43"/>
      <c r="V719" s="43"/>
      <c r="W719" s="43"/>
      <c r="X719" s="43"/>
      <c r="Y719" s="43"/>
      <c r="Z719" s="43"/>
    </row>
    <row r="720" spans="1:26" ht="15.75" customHeight="1">
      <c r="A720" s="43"/>
      <c r="B720" s="43"/>
      <c r="C720" s="43"/>
      <c r="D720" s="43"/>
      <c r="E720" s="43"/>
      <c r="F720" s="43"/>
      <c r="G720" s="43"/>
      <c r="H720" s="43"/>
      <c r="I720" s="43"/>
      <c r="J720" s="43"/>
      <c r="K720" s="43"/>
      <c r="L720" s="43"/>
      <c r="M720" s="43"/>
      <c r="N720" s="43"/>
      <c r="O720" s="43"/>
      <c r="P720" s="43"/>
      <c r="Q720" s="43"/>
      <c r="R720" s="43"/>
      <c r="S720" s="43"/>
      <c r="T720" s="43"/>
      <c r="U720" s="43"/>
      <c r="V720" s="43"/>
      <c r="W720" s="43"/>
      <c r="X720" s="43"/>
      <c r="Y720" s="43"/>
      <c r="Z720" s="43"/>
    </row>
    <row r="721" spans="1:26" ht="15.75" customHeight="1">
      <c r="A721" s="43"/>
      <c r="B721" s="43"/>
      <c r="C721" s="43"/>
      <c r="D721" s="43"/>
      <c r="E721" s="43"/>
      <c r="F721" s="43"/>
      <c r="G721" s="43"/>
      <c r="H721" s="43"/>
      <c r="I721" s="43"/>
      <c r="J721" s="43"/>
      <c r="K721" s="43"/>
      <c r="L721" s="43"/>
      <c r="M721" s="43"/>
      <c r="N721" s="43"/>
      <c r="O721" s="43"/>
      <c r="P721" s="43"/>
      <c r="Q721" s="43"/>
      <c r="R721" s="43"/>
      <c r="S721" s="43"/>
      <c r="T721" s="43"/>
      <c r="U721" s="43"/>
      <c r="V721" s="43"/>
      <c r="W721" s="43"/>
      <c r="X721" s="43"/>
      <c r="Y721" s="43"/>
      <c r="Z721" s="43"/>
    </row>
    <row r="722" spans="1:26" ht="15.75" customHeight="1">
      <c r="A722" s="43"/>
      <c r="B722" s="43"/>
      <c r="C722" s="43"/>
      <c r="D722" s="43"/>
      <c r="E722" s="43"/>
      <c r="F722" s="43"/>
      <c r="G722" s="43"/>
      <c r="H722" s="43"/>
      <c r="I722" s="43"/>
      <c r="J722" s="43"/>
      <c r="K722" s="43"/>
      <c r="L722" s="43"/>
      <c r="M722" s="43"/>
      <c r="N722" s="43"/>
      <c r="O722" s="43"/>
      <c r="P722" s="43"/>
      <c r="Q722" s="43"/>
      <c r="R722" s="43"/>
      <c r="S722" s="43"/>
      <c r="T722" s="43"/>
      <c r="U722" s="43"/>
      <c r="V722" s="43"/>
      <c r="W722" s="43"/>
      <c r="X722" s="43"/>
      <c r="Y722" s="43"/>
      <c r="Z722" s="43"/>
    </row>
    <row r="723" spans="1:26" ht="15.75" customHeight="1">
      <c r="A723" s="43"/>
      <c r="B723" s="43"/>
      <c r="C723" s="43"/>
      <c r="D723" s="43"/>
      <c r="E723" s="43"/>
      <c r="F723" s="43"/>
      <c r="G723" s="43"/>
      <c r="H723" s="43"/>
      <c r="I723" s="43"/>
      <c r="J723" s="43"/>
      <c r="K723" s="43"/>
      <c r="L723" s="43"/>
      <c r="M723" s="43"/>
      <c r="N723" s="43"/>
      <c r="O723" s="43"/>
      <c r="P723" s="43"/>
      <c r="Q723" s="43"/>
      <c r="R723" s="43"/>
      <c r="S723" s="43"/>
      <c r="T723" s="43"/>
      <c r="U723" s="43"/>
      <c r="V723" s="43"/>
      <c r="W723" s="43"/>
      <c r="X723" s="43"/>
      <c r="Y723" s="43"/>
      <c r="Z723" s="43"/>
    </row>
    <row r="724" spans="1:26" ht="15.75" customHeight="1">
      <c r="A724" s="43"/>
      <c r="B724" s="43"/>
      <c r="C724" s="43"/>
      <c r="D724" s="43"/>
      <c r="E724" s="43"/>
      <c r="F724" s="43"/>
      <c r="G724" s="43"/>
      <c r="H724" s="43"/>
      <c r="I724" s="43"/>
      <c r="J724" s="43"/>
      <c r="K724" s="43"/>
      <c r="L724" s="43"/>
      <c r="M724" s="43"/>
      <c r="N724" s="43"/>
      <c r="O724" s="43"/>
      <c r="P724" s="43"/>
      <c r="Q724" s="43"/>
      <c r="R724" s="43"/>
      <c r="S724" s="43"/>
      <c r="T724" s="43"/>
      <c r="U724" s="43"/>
      <c r="V724" s="43"/>
      <c r="W724" s="43"/>
      <c r="X724" s="43"/>
      <c r="Y724" s="43"/>
      <c r="Z724" s="43"/>
    </row>
    <row r="725" spans="1:26" ht="15.75" customHeight="1">
      <c r="A725" s="43"/>
      <c r="B725" s="43"/>
      <c r="C725" s="43"/>
      <c r="D725" s="43"/>
      <c r="E725" s="43"/>
      <c r="F725" s="43"/>
      <c r="G725" s="43"/>
      <c r="H725" s="43"/>
      <c r="I725" s="43"/>
      <c r="J725" s="43"/>
      <c r="K725" s="43"/>
      <c r="L725" s="43"/>
      <c r="M725" s="43"/>
      <c r="N725" s="43"/>
      <c r="O725" s="43"/>
      <c r="P725" s="43"/>
      <c r="Q725" s="43"/>
      <c r="R725" s="43"/>
      <c r="S725" s="43"/>
      <c r="T725" s="43"/>
      <c r="U725" s="43"/>
      <c r="V725" s="43"/>
      <c r="W725" s="43"/>
      <c r="X725" s="43"/>
      <c r="Y725" s="43"/>
      <c r="Z725" s="43"/>
    </row>
    <row r="726" spans="1:26" ht="15.75" customHeight="1">
      <c r="A726" s="43"/>
      <c r="B726" s="43"/>
      <c r="C726" s="43"/>
      <c r="D726" s="43"/>
      <c r="E726" s="43"/>
      <c r="F726" s="43"/>
      <c r="G726" s="43"/>
      <c r="H726" s="43"/>
      <c r="I726" s="43"/>
      <c r="J726" s="43"/>
      <c r="K726" s="43"/>
      <c r="L726" s="43"/>
      <c r="M726" s="43"/>
      <c r="N726" s="43"/>
      <c r="O726" s="43"/>
      <c r="P726" s="43"/>
      <c r="Q726" s="43"/>
      <c r="R726" s="43"/>
      <c r="S726" s="43"/>
      <c r="T726" s="43"/>
      <c r="U726" s="43"/>
      <c r="V726" s="43"/>
      <c r="W726" s="43"/>
      <c r="X726" s="43"/>
      <c r="Y726" s="43"/>
      <c r="Z726" s="43"/>
    </row>
    <row r="727" spans="1:26" ht="15.75" customHeight="1">
      <c r="A727" s="43"/>
      <c r="B727" s="43"/>
      <c r="C727" s="43"/>
      <c r="D727" s="43"/>
      <c r="E727" s="43"/>
      <c r="F727" s="43"/>
      <c r="G727" s="43"/>
      <c r="H727" s="43"/>
      <c r="I727" s="43"/>
      <c r="J727" s="43"/>
      <c r="K727" s="43"/>
      <c r="L727" s="43"/>
      <c r="M727" s="43"/>
      <c r="N727" s="43"/>
      <c r="O727" s="43"/>
      <c r="P727" s="43"/>
      <c r="Q727" s="43"/>
      <c r="R727" s="43"/>
      <c r="S727" s="43"/>
      <c r="T727" s="43"/>
      <c r="U727" s="43"/>
      <c r="V727" s="43"/>
      <c r="W727" s="43"/>
      <c r="X727" s="43"/>
      <c r="Y727" s="43"/>
      <c r="Z727" s="43"/>
    </row>
    <row r="728" spans="1:26" ht="15.75" customHeight="1">
      <c r="A728" s="43"/>
      <c r="B728" s="43"/>
      <c r="C728" s="43"/>
      <c r="D728" s="43"/>
      <c r="E728" s="43"/>
      <c r="F728" s="43"/>
      <c r="G728" s="43"/>
      <c r="H728" s="43"/>
      <c r="I728" s="43"/>
      <c r="J728" s="43"/>
      <c r="K728" s="43"/>
      <c r="L728" s="43"/>
      <c r="M728" s="43"/>
      <c r="N728" s="43"/>
      <c r="O728" s="43"/>
      <c r="P728" s="43"/>
      <c r="Q728" s="43"/>
      <c r="R728" s="43"/>
      <c r="S728" s="43"/>
      <c r="T728" s="43"/>
      <c r="U728" s="43"/>
      <c r="V728" s="43"/>
      <c r="W728" s="43"/>
      <c r="X728" s="43"/>
      <c r="Y728" s="43"/>
      <c r="Z728" s="43"/>
    </row>
    <row r="729" spans="1:26" ht="15.75" customHeight="1">
      <c r="A729" s="43"/>
      <c r="B729" s="43"/>
      <c r="C729" s="43"/>
      <c r="D729" s="43"/>
      <c r="E729" s="43"/>
      <c r="F729" s="43"/>
      <c r="G729" s="43"/>
      <c r="H729" s="43"/>
      <c r="I729" s="43"/>
      <c r="J729" s="43"/>
      <c r="K729" s="43"/>
      <c r="L729" s="43"/>
      <c r="M729" s="43"/>
      <c r="N729" s="43"/>
      <c r="O729" s="43"/>
      <c r="P729" s="43"/>
      <c r="Q729" s="43"/>
      <c r="R729" s="43"/>
      <c r="S729" s="43"/>
      <c r="T729" s="43"/>
      <c r="U729" s="43"/>
      <c r="V729" s="43"/>
      <c r="W729" s="43"/>
      <c r="X729" s="43"/>
      <c r="Y729" s="43"/>
      <c r="Z729" s="43"/>
    </row>
    <row r="730" spans="1:26" ht="15.75" customHeight="1">
      <c r="A730" s="43"/>
      <c r="B730" s="43"/>
      <c r="C730" s="43"/>
      <c r="D730" s="43"/>
      <c r="E730" s="43"/>
      <c r="F730" s="43"/>
      <c r="G730" s="43"/>
      <c r="H730" s="43"/>
      <c r="I730" s="43"/>
      <c r="J730" s="43"/>
      <c r="K730" s="43"/>
      <c r="L730" s="43"/>
      <c r="M730" s="43"/>
      <c r="N730" s="43"/>
      <c r="O730" s="43"/>
      <c r="P730" s="43"/>
      <c r="Q730" s="43"/>
      <c r="R730" s="43"/>
      <c r="S730" s="43"/>
      <c r="T730" s="43"/>
      <c r="U730" s="43"/>
      <c r="V730" s="43"/>
      <c r="W730" s="43"/>
      <c r="X730" s="43"/>
      <c r="Y730" s="43"/>
      <c r="Z730" s="43"/>
    </row>
    <row r="731" spans="1:26" ht="15.75" customHeight="1">
      <c r="A731" s="43"/>
      <c r="B731" s="43"/>
      <c r="C731" s="43"/>
      <c r="D731" s="43"/>
      <c r="E731" s="43"/>
      <c r="F731" s="43"/>
      <c r="G731" s="43"/>
      <c r="H731" s="43"/>
      <c r="I731" s="43"/>
      <c r="J731" s="43"/>
      <c r="K731" s="43"/>
      <c r="L731" s="43"/>
      <c r="M731" s="43"/>
      <c r="N731" s="43"/>
      <c r="O731" s="43"/>
      <c r="P731" s="43"/>
      <c r="Q731" s="43"/>
      <c r="R731" s="43"/>
      <c r="S731" s="43"/>
      <c r="T731" s="43"/>
      <c r="U731" s="43"/>
      <c r="V731" s="43"/>
      <c r="W731" s="43"/>
      <c r="X731" s="43"/>
      <c r="Y731" s="43"/>
      <c r="Z731" s="43"/>
    </row>
    <row r="732" spans="1:26" ht="15.75" customHeight="1">
      <c r="A732" s="43"/>
      <c r="B732" s="43"/>
      <c r="C732" s="43"/>
      <c r="D732" s="43"/>
      <c r="E732" s="43"/>
      <c r="F732" s="43"/>
      <c r="G732" s="43"/>
      <c r="H732" s="43"/>
      <c r="I732" s="43"/>
      <c r="J732" s="43"/>
      <c r="K732" s="43"/>
      <c r="L732" s="43"/>
      <c r="M732" s="43"/>
      <c r="N732" s="43"/>
      <c r="O732" s="43"/>
      <c r="P732" s="43"/>
      <c r="Q732" s="43"/>
      <c r="R732" s="43"/>
      <c r="S732" s="43"/>
      <c r="T732" s="43"/>
      <c r="U732" s="43"/>
      <c r="V732" s="43"/>
      <c r="W732" s="43"/>
      <c r="X732" s="43"/>
      <c r="Y732" s="43"/>
      <c r="Z732" s="43"/>
    </row>
    <row r="733" spans="1:26" ht="15.75" customHeight="1">
      <c r="A733" s="43"/>
      <c r="B733" s="43"/>
      <c r="C733" s="43"/>
      <c r="D733" s="43"/>
      <c r="E733" s="43"/>
      <c r="F733" s="43"/>
      <c r="G733" s="43"/>
      <c r="H733" s="43"/>
      <c r="I733" s="43"/>
      <c r="J733" s="43"/>
      <c r="K733" s="43"/>
      <c r="L733" s="43"/>
      <c r="M733" s="43"/>
      <c r="N733" s="43"/>
      <c r="O733" s="43"/>
      <c r="P733" s="43"/>
      <c r="Q733" s="43"/>
      <c r="R733" s="43"/>
      <c r="S733" s="43"/>
      <c r="T733" s="43"/>
      <c r="U733" s="43"/>
      <c r="V733" s="43"/>
      <c r="W733" s="43"/>
      <c r="X733" s="43"/>
      <c r="Y733" s="43"/>
      <c r="Z733" s="43"/>
    </row>
    <row r="734" spans="1:26" ht="15.75" customHeight="1">
      <c r="A734" s="43"/>
      <c r="B734" s="43"/>
      <c r="C734" s="43"/>
      <c r="D734" s="43"/>
      <c r="E734" s="43"/>
      <c r="F734" s="43"/>
      <c r="G734" s="43"/>
      <c r="H734" s="43"/>
      <c r="I734" s="43"/>
      <c r="J734" s="43"/>
      <c r="K734" s="43"/>
      <c r="L734" s="43"/>
      <c r="M734" s="43"/>
      <c r="N734" s="43"/>
      <c r="O734" s="43"/>
      <c r="P734" s="43"/>
      <c r="Q734" s="43"/>
      <c r="R734" s="43"/>
      <c r="S734" s="43"/>
      <c r="T734" s="43"/>
      <c r="U734" s="43"/>
      <c r="V734" s="43"/>
      <c r="W734" s="43"/>
      <c r="X734" s="43"/>
      <c r="Y734" s="43"/>
      <c r="Z734" s="43"/>
    </row>
    <row r="735" spans="1:26" ht="15.75" customHeight="1">
      <c r="A735" s="43"/>
      <c r="B735" s="43"/>
      <c r="C735" s="43"/>
      <c r="D735" s="43"/>
      <c r="E735" s="43"/>
      <c r="F735" s="43"/>
      <c r="G735" s="43"/>
      <c r="H735" s="43"/>
      <c r="I735" s="43"/>
      <c r="J735" s="43"/>
      <c r="K735" s="43"/>
      <c r="L735" s="43"/>
      <c r="M735" s="43"/>
      <c r="N735" s="43"/>
      <c r="O735" s="43"/>
      <c r="P735" s="43"/>
      <c r="Q735" s="43"/>
      <c r="R735" s="43"/>
      <c r="S735" s="43"/>
      <c r="T735" s="43"/>
      <c r="U735" s="43"/>
      <c r="V735" s="43"/>
      <c r="W735" s="43"/>
      <c r="X735" s="43"/>
      <c r="Y735" s="43"/>
      <c r="Z735" s="43"/>
    </row>
    <row r="736" spans="1:26" ht="15.75" customHeight="1">
      <c r="A736" s="43"/>
      <c r="B736" s="43"/>
      <c r="C736" s="43"/>
      <c r="D736" s="43"/>
      <c r="E736" s="43"/>
      <c r="F736" s="43"/>
      <c r="G736" s="43"/>
      <c r="H736" s="43"/>
      <c r="I736" s="43"/>
      <c r="J736" s="43"/>
      <c r="K736" s="43"/>
      <c r="L736" s="43"/>
      <c r="M736" s="43"/>
      <c r="N736" s="43"/>
      <c r="O736" s="43"/>
      <c r="P736" s="43"/>
      <c r="Q736" s="43"/>
      <c r="R736" s="43"/>
      <c r="S736" s="43"/>
      <c r="T736" s="43"/>
      <c r="U736" s="43"/>
      <c r="V736" s="43"/>
      <c r="W736" s="43"/>
      <c r="X736" s="43"/>
      <c r="Y736" s="43"/>
      <c r="Z736" s="43"/>
    </row>
    <row r="737" spans="1:26" ht="15.75" customHeight="1">
      <c r="A737" s="43"/>
      <c r="B737" s="43"/>
      <c r="C737" s="43"/>
      <c r="D737" s="43"/>
      <c r="E737" s="43"/>
      <c r="F737" s="43"/>
      <c r="G737" s="43"/>
      <c r="H737" s="43"/>
      <c r="I737" s="43"/>
      <c r="J737" s="43"/>
      <c r="K737" s="43"/>
      <c r="L737" s="43"/>
      <c r="M737" s="43"/>
      <c r="N737" s="43"/>
      <c r="O737" s="43"/>
      <c r="P737" s="43"/>
      <c r="Q737" s="43"/>
      <c r="R737" s="43"/>
      <c r="S737" s="43"/>
      <c r="T737" s="43"/>
      <c r="U737" s="43"/>
      <c r="V737" s="43"/>
      <c r="W737" s="43"/>
      <c r="X737" s="43"/>
      <c r="Y737" s="43"/>
      <c r="Z737" s="43"/>
    </row>
    <row r="738" spans="1:26" ht="15.75" customHeight="1">
      <c r="A738" s="43"/>
      <c r="B738" s="43"/>
      <c r="C738" s="43"/>
      <c r="D738" s="43"/>
      <c r="E738" s="43"/>
      <c r="F738" s="43"/>
      <c r="G738" s="43"/>
      <c r="H738" s="43"/>
      <c r="I738" s="43"/>
      <c r="J738" s="43"/>
      <c r="K738" s="43"/>
      <c r="L738" s="43"/>
      <c r="M738" s="43"/>
      <c r="N738" s="43"/>
      <c r="O738" s="43"/>
      <c r="P738" s="43"/>
      <c r="Q738" s="43"/>
      <c r="R738" s="43"/>
      <c r="S738" s="43"/>
      <c r="T738" s="43"/>
      <c r="U738" s="43"/>
      <c r="V738" s="43"/>
      <c r="W738" s="43"/>
      <c r="X738" s="43"/>
      <c r="Y738" s="43"/>
      <c r="Z738" s="43"/>
    </row>
    <row r="739" spans="1:26" ht="15.75" customHeight="1">
      <c r="A739" s="43"/>
      <c r="B739" s="43"/>
      <c r="C739" s="43"/>
      <c r="D739" s="43"/>
      <c r="E739" s="43"/>
      <c r="F739" s="43"/>
      <c r="G739" s="43"/>
      <c r="H739" s="43"/>
      <c r="I739" s="43"/>
      <c r="J739" s="43"/>
      <c r="K739" s="43"/>
      <c r="L739" s="43"/>
      <c r="M739" s="43"/>
      <c r="N739" s="43"/>
      <c r="O739" s="43"/>
      <c r="P739" s="43"/>
      <c r="Q739" s="43"/>
      <c r="R739" s="43"/>
      <c r="S739" s="43"/>
      <c r="T739" s="43"/>
      <c r="U739" s="43"/>
      <c r="V739" s="43"/>
      <c r="W739" s="43"/>
      <c r="X739" s="43"/>
      <c r="Y739" s="43"/>
      <c r="Z739" s="43"/>
    </row>
    <row r="740" spans="1:26" ht="15.75" customHeight="1">
      <c r="A740" s="43"/>
      <c r="B740" s="43"/>
      <c r="C740" s="43"/>
      <c r="D740" s="43"/>
      <c r="E740" s="43"/>
      <c r="F740" s="43"/>
      <c r="G740" s="43"/>
      <c r="H740" s="43"/>
      <c r="I740" s="43"/>
      <c r="J740" s="43"/>
      <c r="K740" s="43"/>
      <c r="L740" s="43"/>
      <c r="M740" s="43"/>
      <c r="N740" s="43"/>
      <c r="O740" s="43"/>
      <c r="P740" s="43"/>
      <c r="Q740" s="43"/>
      <c r="R740" s="43"/>
      <c r="S740" s="43"/>
      <c r="T740" s="43"/>
      <c r="U740" s="43"/>
      <c r="V740" s="43"/>
      <c r="W740" s="43"/>
      <c r="X740" s="43"/>
      <c r="Y740" s="43"/>
      <c r="Z740" s="43"/>
    </row>
    <row r="741" spans="1:26" ht="15.75" customHeight="1">
      <c r="A741" s="43"/>
      <c r="B741" s="43"/>
      <c r="C741" s="43"/>
      <c r="D741" s="43"/>
      <c r="E741" s="43"/>
      <c r="F741" s="43"/>
      <c r="G741" s="43"/>
      <c r="H741" s="43"/>
      <c r="I741" s="43"/>
      <c r="J741" s="43"/>
      <c r="K741" s="43"/>
      <c r="L741" s="43"/>
      <c r="M741" s="43"/>
      <c r="N741" s="43"/>
      <c r="O741" s="43"/>
      <c r="P741" s="43"/>
      <c r="Q741" s="43"/>
      <c r="R741" s="43"/>
      <c r="S741" s="43"/>
      <c r="T741" s="43"/>
      <c r="U741" s="43"/>
      <c r="V741" s="43"/>
      <c r="W741" s="43"/>
      <c r="X741" s="43"/>
      <c r="Y741" s="43"/>
      <c r="Z741" s="43"/>
    </row>
    <row r="742" spans="1:26" ht="15.75" customHeight="1">
      <c r="A742" s="43"/>
      <c r="B742" s="43"/>
      <c r="C742" s="43"/>
      <c r="D742" s="43"/>
      <c r="E742" s="43"/>
      <c r="F742" s="43"/>
      <c r="G742" s="43"/>
      <c r="H742" s="43"/>
      <c r="I742" s="43"/>
      <c r="J742" s="43"/>
      <c r="K742" s="43"/>
      <c r="L742" s="43"/>
      <c r="M742" s="43"/>
      <c r="N742" s="43"/>
      <c r="O742" s="43"/>
      <c r="P742" s="43"/>
      <c r="Q742" s="43"/>
      <c r="R742" s="43"/>
      <c r="S742" s="43"/>
      <c r="T742" s="43"/>
      <c r="U742" s="43"/>
      <c r="V742" s="43"/>
      <c r="W742" s="43"/>
      <c r="X742" s="43"/>
      <c r="Y742" s="43"/>
      <c r="Z742" s="43"/>
    </row>
    <row r="743" spans="1:26" ht="15.75" customHeight="1">
      <c r="A743" s="43"/>
      <c r="B743" s="43"/>
      <c r="C743" s="43"/>
      <c r="D743" s="43"/>
      <c r="E743" s="43"/>
      <c r="F743" s="43"/>
      <c r="G743" s="43"/>
      <c r="H743" s="43"/>
      <c r="I743" s="43"/>
      <c r="J743" s="43"/>
      <c r="K743" s="43"/>
      <c r="L743" s="43"/>
      <c r="M743" s="43"/>
      <c r="N743" s="43"/>
      <c r="O743" s="43"/>
      <c r="P743" s="43"/>
      <c r="Q743" s="43"/>
      <c r="R743" s="43"/>
      <c r="S743" s="43"/>
      <c r="T743" s="43"/>
      <c r="U743" s="43"/>
      <c r="V743" s="43"/>
      <c r="W743" s="43"/>
      <c r="X743" s="43"/>
      <c r="Y743" s="43"/>
      <c r="Z743" s="43"/>
    </row>
    <row r="744" spans="1:26" ht="15.75" customHeight="1">
      <c r="A744" s="43"/>
      <c r="B744" s="43"/>
      <c r="C744" s="43"/>
      <c r="D744" s="43"/>
      <c r="E744" s="43"/>
      <c r="F744" s="43"/>
      <c r="G744" s="43"/>
      <c r="H744" s="43"/>
      <c r="I744" s="43"/>
      <c r="J744" s="43"/>
      <c r="K744" s="43"/>
      <c r="L744" s="43"/>
      <c r="M744" s="43"/>
      <c r="N744" s="43"/>
      <c r="O744" s="43"/>
      <c r="P744" s="43"/>
      <c r="Q744" s="43"/>
      <c r="R744" s="43"/>
      <c r="S744" s="43"/>
      <c r="T744" s="43"/>
      <c r="U744" s="43"/>
      <c r="V744" s="43"/>
      <c r="W744" s="43"/>
      <c r="X744" s="43"/>
      <c r="Y744" s="43"/>
      <c r="Z744" s="43"/>
    </row>
    <row r="745" spans="1:26" ht="15.75" customHeight="1">
      <c r="A745" s="43"/>
      <c r="B745" s="43"/>
      <c r="C745" s="43"/>
      <c r="D745" s="43"/>
      <c r="E745" s="43"/>
      <c r="F745" s="43"/>
      <c r="G745" s="43"/>
      <c r="H745" s="43"/>
      <c r="I745" s="43"/>
      <c r="J745" s="43"/>
      <c r="K745" s="43"/>
      <c r="L745" s="43"/>
      <c r="M745" s="43"/>
      <c r="N745" s="43"/>
      <c r="O745" s="43"/>
      <c r="P745" s="43"/>
      <c r="Q745" s="43"/>
      <c r="R745" s="43"/>
      <c r="S745" s="43"/>
      <c r="T745" s="43"/>
      <c r="U745" s="43"/>
      <c r="V745" s="43"/>
      <c r="W745" s="43"/>
      <c r="X745" s="43"/>
      <c r="Y745" s="43"/>
      <c r="Z745" s="43"/>
    </row>
    <row r="746" spans="1:26" ht="15.75" customHeight="1">
      <c r="A746" s="43"/>
      <c r="B746" s="43"/>
      <c r="C746" s="43"/>
      <c r="D746" s="43"/>
      <c r="E746" s="43"/>
      <c r="F746" s="43"/>
      <c r="G746" s="43"/>
      <c r="H746" s="43"/>
      <c r="I746" s="43"/>
      <c r="J746" s="43"/>
      <c r="K746" s="43"/>
      <c r="L746" s="43"/>
      <c r="M746" s="43"/>
      <c r="N746" s="43"/>
      <c r="O746" s="43"/>
      <c r="P746" s="43"/>
      <c r="Q746" s="43"/>
      <c r="R746" s="43"/>
      <c r="S746" s="43"/>
      <c r="T746" s="43"/>
      <c r="U746" s="43"/>
      <c r="V746" s="43"/>
      <c r="W746" s="43"/>
      <c r="X746" s="43"/>
      <c r="Y746" s="43"/>
      <c r="Z746" s="43"/>
    </row>
    <row r="747" spans="1:26" ht="15.75" customHeight="1">
      <c r="A747" s="43"/>
      <c r="B747" s="43"/>
      <c r="C747" s="43"/>
      <c r="D747" s="43"/>
      <c r="E747" s="43"/>
      <c r="F747" s="43"/>
      <c r="G747" s="43"/>
      <c r="H747" s="43"/>
      <c r="I747" s="43"/>
      <c r="J747" s="43"/>
      <c r="K747" s="43"/>
      <c r="L747" s="43"/>
      <c r="M747" s="43"/>
      <c r="N747" s="43"/>
      <c r="O747" s="43"/>
      <c r="P747" s="43"/>
      <c r="Q747" s="43"/>
      <c r="R747" s="43"/>
      <c r="S747" s="43"/>
      <c r="T747" s="43"/>
      <c r="U747" s="43"/>
      <c r="V747" s="43"/>
      <c r="W747" s="43"/>
      <c r="X747" s="43"/>
      <c r="Y747" s="43"/>
      <c r="Z747" s="43"/>
    </row>
    <row r="748" spans="1:26" ht="15.75" customHeight="1">
      <c r="A748" s="43"/>
      <c r="B748" s="43"/>
      <c r="C748" s="43"/>
      <c r="D748" s="43"/>
      <c r="E748" s="43"/>
      <c r="F748" s="43"/>
      <c r="G748" s="43"/>
      <c r="H748" s="43"/>
      <c r="I748" s="43"/>
      <c r="J748" s="43"/>
      <c r="K748" s="43"/>
      <c r="L748" s="43"/>
      <c r="M748" s="43"/>
      <c r="N748" s="43"/>
      <c r="O748" s="43"/>
      <c r="P748" s="43"/>
      <c r="Q748" s="43"/>
      <c r="R748" s="43"/>
      <c r="S748" s="43"/>
      <c r="T748" s="43"/>
      <c r="U748" s="43"/>
      <c r="V748" s="43"/>
      <c r="W748" s="43"/>
      <c r="X748" s="43"/>
      <c r="Y748" s="43"/>
      <c r="Z748" s="43"/>
    </row>
    <row r="749" spans="1:26" ht="15.75" customHeight="1">
      <c r="A749" s="43"/>
      <c r="B749" s="43"/>
      <c r="C749" s="43"/>
      <c r="D749" s="43"/>
      <c r="E749" s="43"/>
      <c r="F749" s="43"/>
      <c r="G749" s="43"/>
      <c r="H749" s="43"/>
      <c r="I749" s="43"/>
      <c r="J749" s="43"/>
      <c r="K749" s="43"/>
      <c r="L749" s="43"/>
      <c r="M749" s="43"/>
      <c r="N749" s="43"/>
      <c r="O749" s="43"/>
      <c r="P749" s="43"/>
      <c r="Q749" s="43"/>
      <c r="R749" s="43"/>
      <c r="S749" s="43"/>
      <c r="T749" s="43"/>
      <c r="U749" s="43"/>
      <c r="V749" s="43"/>
      <c r="W749" s="43"/>
      <c r="X749" s="43"/>
      <c r="Y749" s="43"/>
      <c r="Z749" s="43"/>
    </row>
    <row r="750" spans="1:26" ht="15.75" customHeight="1">
      <c r="A750" s="43"/>
      <c r="B750" s="43"/>
      <c r="C750" s="43"/>
      <c r="D750" s="43"/>
      <c r="E750" s="43"/>
      <c r="F750" s="43"/>
      <c r="G750" s="43"/>
      <c r="H750" s="43"/>
      <c r="I750" s="43"/>
      <c r="J750" s="43"/>
      <c r="K750" s="43"/>
      <c r="L750" s="43"/>
      <c r="M750" s="43"/>
      <c r="N750" s="43"/>
      <c r="O750" s="43"/>
      <c r="P750" s="43"/>
      <c r="Q750" s="43"/>
      <c r="R750" s="43"/>
      <c r="S750" s="43"/>
      <c r="T750" s="43"/>
      <c r="U750" s="43"/>
      <c r="V750" s="43"/>
      <c r="W750" s="43"/>
      <c r="X750" s="43"/>
      <c r="Y750" s="43"/>
      <c r="Z750" s="43"/>
    </row>
    <row r="751" spans="1:26" ht="15.75" customHeight="1">
      <c r="A751" s="43"/>
      <c r="B751" s="43"/>
      <c r="C751" s="43"/>
      <c r="D751" s="43"/>
      <c r="E751" s="43"/>
      <c r="F751" s="43"/>
      <c r="G751" s="43"/>
      <c r="H751" s="43"/>
      <c r="I751" s="43"/>
      <c r="J751" s="43"/>
      <c r="K751" s="43"/>
      <c r="L751" s="43"/>
      <c r="M751" s="43"/>
      <c r="N751" s="43"/>
      <c r="O751" s="43"/>
      <c r="P751" s="43"/>
      <c r="Q751" s="43"/>
      <c r="R751" s="43"/>
      <c r="S751" s="43"/>
      <c r="T751" s="43"/>
      <c r="U751" s="43"/>
      <c r="V751" s="43"/>
      <c r="W751" s="43"/>
      <c r="X751" s="43"/>
      <c r="Y751" s="43"/>
      <c r="Z751" s="43"/>
    </row>
    <row r="752" spans="1:26" ht="15.75" customHeight="1">
      <c r="A752" s="43"/>
      <c r="B752" s="43"/>
      <c r="C752" s="43"/>
      <c r="D752" s="43"/>
      <c r="E752" s="43"/>
      <c r="F752" s="43"/>
      <c r="G752" s="43"/>
      <c r="H752" s="43"/>
      <c r="I752" s="43"/>
      <c r="J752" s="43"/>
      <c r="K752" s="43"/>
      <c r="L752" s="43"/>
      <c r="M752" s="43"/>
      <c r="N752" s="43"/>
      <c r="O752" s="43"/>
      <c r="P752" s="43"/>
      <c r="Q752" s="43"/>
      <c r="R752" s="43"/>
      <c r="S752" s="43"/>
      <c r="T752" s="43"/>
      <c r="U752" s="43"/>
      <c r="V752" s="43"/>
      <c r="W752" s="43"/>
      <c r="X752" s="43"/>
      <c r="Y752" s="43"/>
      <c r="Z752" s="43"/>
    </row>
    <row r="753" spans="1:26" ht="15.75" customHeight="1">
      <c r="A753" s="43"/>
      <c r="B753" s="43"/>
      <c r="C753" s="43"/>
      <c r="D753" s="43"/>
      <c r="E753" s="43"/>
      <c r="F753" s="43"/>
      <c r="G753" s="43"/>
      <c r="H753" s="43"/>
      <c r="I753" s="43"/>
      <c r="J753" s="43"/>
      <c r="K753" s="43"/>
      <c r="L753" s="43"/>
      <c r="M753" s="43"/>
      <c r="N753" s="43"/>
      <c r="O753" s="43"/>
      <c r="P753" s="43"/>
      <c r="Q753" s="43"/>
      <c r="R753" s="43"/>
      <c r="S753" s="43"/>
      <c r="T753" s="43"/>
      <c r="U753" s="43"/>
      <c r="V753" s="43"/>
      <c r="W753" s="43"/>
      <c r="X753" s="43"/>
      <c r="Y753" s="43"/>
      <c r="Z753" s="43"/>
    </row>
    <row r="754" spans="1:26" ht="15.75" customHeight="1">
      <c r="A754" s="43"/>
      <c r="B754" s="43"/>
      <c r="C754" s="43"/>
      <c r="D754" s="43"/>
      <c r="E754" s="43"/>
      <c r="F754" s="43"/>
      <c r="G754" s="43"/>
      <c r="H754" s="43"/>
      <c r="I754" s="43"/>
      <c r="J754" s="43"/>
      <c r="K754" s="43"/>
      <c r="L754" s="43"/>
      <c r="M754" s="43"/>
      <c r="N754" s="43"/>
      <c r="O754" s="43"/>
      <c r="P754" s="43"/>
      <c r="Q754" s="43"/>
      <c r="R754" s="43"/>
      <c r="S754" s="43"/>
      <c r="T754" s="43"/>
      <c r="U754" s="43"/>
      <c r="V754" s="43"/>
      <c r="W754" s="43"/>
      <c r="X754" s="43"/>
      <c r="Y754" s="43"/>
      <c r="Z754" s="43"/>
    </row>
    <row r="755" spans="1:26" ht="15.75" customHeight="1">
      <c r="A755" s="43"/>
      <c r="B755" s="43"/>
      <c r="C755" s="43"/>
      <c r="D755" s="43"/>
      <c r="E755" s="43"/>
      <c r="F755" s="43"/>
      <c r="G755" s="43"/>
      <c r="H755" s="43"/>
      <c r="I755" s="43"/>
      <c r="J755" s="43"/>
      <c r="K755" s="43"/>
      <c r="L755" s="43"/>
      <c r="M755" s="43"/>
      <c r="N755" s="43"/>
      <c r="O755" s="43"/>
      <c r="P755" s="43"/>
      <c r="Q755" s="43"/>
      <c r="R755" s="43"/>
      <c r="S755" s="43"/>
      <c r="T755" s="43"/>
      <c r="U755" s="43"/>
      <c r="V755" s="43"/>
      <c r="W755" s="43"/>
      <c r="X755" s="43"/>
      <c r="Y755" s="43"/>
      <c r="Z755" s="43"/>
    </row>
    <row r="756" spans="1:26" ht="15.75" customHeight="1">
      <c r="A756" s="43"/>
      <c r="B756" s="43"/>
      <c r="C756" s="43"/>
      <c r="D756" s="43"/>
      <c r="E756" s="43"/>
      <c r="F756" s="43"/>
      <c r="G756" s="43"/>
      <c r="H756" s="43"/>
      <c r="I756" s="43"/>
      <c r="J756" s="43"/>
      <c r="K756" s="43"/>
      <c r="L756" s="43"/>
      <c r="M756" s="43"/>
      <c r="N756" s="43"/>
      <c r="O756" s="43"/>
      <c r="P756" s="43"/>
      <c r="Q756" s="43"/>
      <c r="R756" s="43"/>
      <c r="S756" s="43"/>
      <c r="T756" s="43"/>
      <c r="U756" s="43"/>
      <c r="V756" s="43"/>
      <c r="W756" s="43"/>
      <c r="X756" s="43"/>
      <c r="Y756" s="43"/>
      <c r="Z756" s="43"/>
    </row>
    <row r="757" spans="1:26" ht="15.75" customHeight="1">
      <c r="A757" s="43"/>
      <c r="B757" s="43"/>
      <c r="C757" s="43"/>
      <c r="D757" s="43"/>
      <c r="E757" s="43"/>
      <c r="F757" s="43"/>
      <c r="G757" s="43"/>
      <c r="H757" s="43"/>
      <c r="I757" s="43"/>
      <c r="J757" s="43"/>
      <c r="K757" s="43"/>
      <c r="L757" s="43"/>
      <c r="M757" s="43"/>
      <c r="N757" s="43"/>
      <c r="O757" s="43"/>
      <c r="P757" s="43"/>
      <c r="Q757" s="43"/>
      <c r="R757" s="43"/>
      <c r="S757" s="43"/>
      <c r="T757" s="43"/>
      <c r="U757" s="43"/>
      <c r="V757" s="43"/>
      <c r="W757" s="43"/>
      <c r="X757" s="43"/>
      <c r="Y757" s="43"/>
      <c r="Z757" s="43"/>
    </row>
    <row r="758" spans="1:26" ht="15.75" customHeight="1">
      <c r="A758" s="43"/>
      <c r="B758" s="43"/>
      <c r="C758" s="43"/>
      <c r="D758" s="43"/>
      <c r="E758" s="43"/>
      <c r="F758" s="43"/>
      <c r="G758" s="43"/>
      <c r="H758" s="43"/>
      <c r="I758" s="43"/>
      <c r="J758" s="43"/>
      <c r="K758" s="43"/>
      <c r="L758" s="43"/>
      <c r="M758" s="43"/>
      <c r="N758" s="43"/>
      <c r="O758" s="43"/>
      <c r="P758" s="43"/>
      <c r="Q758" s="43"/>
      <c r="R758" s="43"/>
      <c r="S758" s="43"/>
      <c r="T758" s="43"/>
      <c r="U758" s="43"/>
      <c r="V758" s="43"/>
      <c r="W758" s="43"/>
      <c r="X758" s="43"/>
      <c r="Y758" s="43"/>
      <c r="Z758" s="43"/>
    </row>
    <row r="759" spans="1:26" ht="15.75" customHeight="1">
      <c r="A759" s="43"/>
      <c r="B759" s="43"/>
      <c r="C759" s="43"/>
      <c r="D759" s="43"/>
      <c r="E759" s="43"/>
      <c r="F759" s="43"/>
      <c r="G759" s="43"/>
      <c r="H759" s="43"/>
      <c r="I759" s="43"/>
      <c r="J759" s="43"/>
      <c r="K759" s="43"/>
      <c r="L759" s="43"/>
      <c r="M759" s="43"/>
      <c r="N759" s="43"/>
      <c r="O759" s="43"/>
      <c r="P759" s="43"/>
      <c r="Q759" s="43"/>
      <c r="R759" s="43"/>
      <c r="S759" s="43"/>
      <c r="T759" s="43"/>
      <c r="U759" s="43"/>
      <c r="V759" s="43"/>
      <c r="W759" s="43"/>
      <c r="X759" s="43"/>
      <c r="Y759" s="43"/>
      <c r="Z759" s="43"/>
    </row>
    <row r="760" spans="1:26" ht="15.75" customHeight="1">
      <c r="A760" s="43"/>
      <c r="B760" s="43"/>
      <c r="C760" s="43"/>
      <c r="D760" s="43"/>
      <c r="E760" s="43"/>
      <c r="F760" s="43"/>
      <c r="G760" s="43"/>
      <c r="H760" s="43"/>
      <c r="I760" s="43"/>
      <c r="J760" s="43"/>
      <c r="K760" s="43"/>
      <c r="L760" s="43"/>
      <c r="M760" s="43"/>
      <c r="N760" s="43"/>
      <c r="O760" s="43"/>
      <c r="P760" s="43"/>
      <c r="Q760" s="43"/>
      <c r="R760" s="43"/>
      <c r="S760" s="43"/>
      <c r="T760" s="43"/>
      <c r="U760" s="43"/>
      <c r="V760" s="43"/>
      <c r="W760" s="43"/>
      <c r="X760" s="43"/>
      <c r="Y760" s="43"/>
      <c r="Z760" s="43"/>
    </row>
    <row r="761" spans="1:26" ht="15.75" customHeight="1">
      <c r="A761" s="43"/>
      <c r="B761" s="43"/>
      <c r="C761" s="43"/>
      <c r="D761" s="43"/>
      <c r="E761" s="43"/>
      <c r="F761" s="43"/>
      <c r="G761" s="43"/>
      <c r="H761" s="43"/>
      <c r="I761" s="43"/>
      <c r="J761" s="43"/>
      <c r="K761" s="43"/>
      <c r="L761" s="43"/>
      <c r="M761" s="43"/>
      <c r="N761" s="43"/>
      <c r="O761" s="43"/>
      <c r="P761" s="43"/>
      <c r="Q761" s="43"/>
      <c r="R761" s="43"/>
      <c r="S761" s="43"/>
      <c r="T761" s="43"/>
      <c r="U761" s="43"/>
      <c r="V761" s="43"/>
      <c r="W761" s="43"/>
      <c r="X761" s="43"/>
      <c r="Y761" s="43"/>
      <c r="Z761" s="43"/>
    </row>
    <row r="762" spans="1:26" ht="15.75" customHeight="1">
      <c r="A762" s="43"/>
      <c r="B762" s="43"/>
      <c r="C762" s="43"/>
      <c r="D762" s="43"/>
      <c r="E762" s="43"/>
      <c r="F762" s="43"/>
      <c r="G762" s="43"/>
      <c r="H762" s="43"/>
      <c r="I762" s="43"/>
      <c r="J762" s="43"/>
      <c r="K762" s="43"/>
      <c r="L762" s="43"/>
      <c r="M762" s="43"/>
      <c r="N762" s="43"/>
      <c r="O762" s="43"/>
      <c r="P762" s="43"/>
      <c r="Q762" s="43"/>
      <c r="R762" s="43"/>
      <c r="S762" s="43"/>
      <c r="T762" s="43"/>
      <c r="U762" s="43"/>
      <c r="V762" s="43"/>
      <c r="W762" s="43"/>
      <c r="X762" s="43"/>
      <c r="Y762" s="43"/>
      <c r="Z762" s="43"/>
    </row>
    <row r="763" spans="1:26" ht="15.75" customHeight="1">
      <c r="A763" s="43"/>
      <c r="B763" s="43"/>
      <c r="C763" s="43"/>
      <c r="D763" s="43"/>
      <c r="E763" s="43"/>
      <c r="F763" s="43"/>
      <c r="G763" s="43"/>
      <c r="H763" s="43"/>
      <c r="I763" s="43"/>
      <c r="J763" s="43"/>
      <c r="K763" s="43"/>
      <c r="L763" s="43"/>
      <c r="M763" s="43"/>
      <c r="N763" s="43"/>
      <c r="O763" s="43"/>
      <c r="P763" s="43"/>
      <c r="Q763" s="43"/>
      <c r="R763" s="43"/>
      <c r="S763" s="43"/>
      <c r="T763" s="43"/>
      <c r="U763" s="43"/>
      <c r="V763" s="43"/>
      <c r="W763" s="43"/>
      <c r="X763" s="43"/>
      <c r="Y763" s="43"/>
      <c r="Z763" s="43"/>
    </row>
    <row r="764" spans="1:26" ht="15.75" customHeight="1">
      <c r="A764" s="43"/>
      <c r="B764" s="43"/>
      <c r="C764" s="43"/>
      <c r="D764" s="43"/>
      <c r="E764" s="43"/>
      <c r="F764" s="43"/>
      <c r="G764" s="43"/>
      <c r="H764" s="43"/>
      <c r="I764" s="43"/>
      <c r="J764" s="43"/>
      <c r="K764" s="43"/>
      <c r="L764" s="43"/>
      <c r="M764" s="43"/>
      <c r="N764" s="43"/>
      <c r="O764" s="43"/>
      <c r="P764" s="43"/>
      <c r="Q764" s="43"/>
      <c r="R764" s="43"/>
      <c r="S764" s="43"/>
      <c r="T764" s="43"/>
      <c r="U764" s="43"/>
      <c r="V764" s="43"/>
      <c r="W764" s="43"/>
      <c r="X764" s="43"/>
      <c r="Y764" s="43"/>
      <c r="Z764" s="43"/>
    </row>
    <row r="765" spans="1:26" ht="15.75" customHeight="1">
      <c r="A765" s="43"/>
      <c r="B765" s="43"/>
      <c r="C765" s="43"/>
      <c r="D765" s="43"/>
      <c r="E765" s="43"/>
      <c r="F765" s="43"/>
      <c r="G765" s="43"/>
      <c r="H765" s="43"/>
      <c r="I765" s="43"/>
      <c r="J765" s="43"/>
      <c r="K765" s="43"/>
      <c r="L765" s="43"/>
      <c r="M765" s="43"/>
      <c r="N765" s="43"/>
      <c r="O765" s="43"/>
      <c r="P765" s="43"/>
      <c r="Q765" s="43"/>
      <c r="R765" s="43"/>
      <c r="S765" s="43"/>
      <c r="T765" s="43"/>
      <c r="U765" s="43"/>
      <c r="V765" s="43"/>
      <c r="W765" s="43"/>
      <c r="X765" s="43"/>
      <c r="Y765" s="43"/>
      <c r="Z765" s="43"/>
    </row>
    <row r="766" spans="1:26" ht="15.75" customHeight="1">
      <c r="A766" s="43"/>
      <c r="B766" s="43"/>
      <c r="C766" s="43"/>
      <c r="D766" s="43"/>
      <c r="E766" s="43"/>
      <c r="F766" s="43"/>
      <c r="G766" s="43"/>
      <c r="H766" s="43"/>
      <c r="I766" s="43"/>
      <c r="J766" s="43"/>
      <c r="K766" s="43"/>
      <c r="L766" s="43"/>
      <c r="M766" s="43"/>
      <c r="N766" s="43"/>
      <c r="O766" s="43"/>
      <c r="P766" s="43"/>
      <c r="Q766" s="43"/>
      <c r="R766" s="43"/>
      <c r="S766" s="43"/>
      <c r="T766" s="43"/>
      <c r="U766" s="43"/>
      <c r="V766" s="43"/>
      <c r="W766" s="43"/>
      <c r="X766" s="43"/>
      <c r="Y766" s="43"/>
      <c r="Z766" s="43"/>
    </row>
    <row r="767" spans="1:26" ht="15.75" customHeight="1">
      <c r="A767" s="43"/>
      <c r="B767" s="43"/>
      <c r="C767" s="43"/>
      <c r="D767" s="43"/>
      <c r="E767" s="43"/>
      <c r="F767" s="43"/>
      <c r="G767" s="43"/>
      <c r="H767" s="43"/>
      <c r="I767" s="43"/>
      <c r="J767" s="43"/>
      <c r="K767" s="43"/>
      <c r="L767" s="43"/>
      <c r="M767" s="43"/>
      <c r="N767" s="43"/>
      <c r="O767" s="43"/>
      <c r="P767" s="43"/>
      <c r="Q767" s="43"/>
      <c r="R767" s="43"/>
      <c r="S767" s="43"/>
      <c r="T767" s="43"/>
      <c r="U767" s="43"/>
      <c r="V767" s="43"/>
      <c r="W767" s="43"/>
      <c r="X767" s="43"/>
      <c r="Y767" s="43"/>
      <c r="Z767" s="43"/>
    </row>
    <row r="768" spans="1:26" ht="15.75" customHeight="1">
      <c r="A768" s="43"/>
      <c r="B768" s="43"/>
      <c r="C768" s="43"/>
      <c r="D768" s="43"/>
      <c r="E768" s="43"/>
      <c r="F768" s="43"/>
      <c r="G768" s="43"/>
      <c r="H768" s="43"/>
      <c r="I768" s="43"/>
      <c r="J768" s="43"/>
      <c r="K768" s="43"/>
      <c r="L768" s="43"/>
      <c r="M768" s="43"/>
      <c r="N768" s="43"/>
      <c r="O768" s="43"/>
      <c r="P768" s="43"/>
      <c r="Q768" s="43"/>
      <c r="R768" s="43"/>
      <c r="S768" s="43"/>
      <c r="T768" s="43"/>
      <c r="U768" s="43"/>
      <c r="V768" s="43"/>
      <c r="W768" s="43"/>
      <c r="X768" s="43"/>
      <c r="Y768" s="43"/>
      <c r="Z768" s="43"/>
    </row>
    <row r="769" spans="1:26" ht="15.75" customHeight="1">
      <c r="A769" s="43"/>
      <c r="B769" s="43"/>
      <c r="C769" s="43"/>
      <c r="D769" s="43"/>
      <c r="E769" s="43"/>
      <c r="F769" s="43"/>
      <c r="G769" s="43"/>
      <c r="H769" s="43"/>
      <c r="I769" s="43"/>
      <c r="J769" s="43"/>
      <c r="K769" s="43"/>
      <c r="L769" s="43"/>
      <c r="M769" s="43"/>
      <c r="N769" s="43"/>
      <c r="O769" s="43"/>
      <c r="P769" s="43"/>
      <c r="Q769" s="43"/>
      <c r="R769" s="43"/>
      <c r="S769" s="43"/>
      <c r="T769" s="43"/>
      <c r="U769" s="43"/>
      <c r="V769" s="43"/>
      <c r="W769" s="43"/>
      <c r="X769" s="43"/>
      <c r="Y769" s="43"/>
      <c r="Z769" s="43"/>
    </row>
    <row r="770" spans="1:26" ht="15.75" customHeight="1">
      <c r="A770" s="43"/>
      <c r="B770" s="43"/>
      <c r="C770" s="43"/>
      <c r="D770" s="43"/>
      <c r="E770" s="43"/>
      <c r="F770" s="43"/>
      <c r="G770" s="43"/>
      <c r="H770" s="43"/>
      <c r="I770" s="43"/>
      <c r="J770" s="43"/>
      <c r="K770" s="43"/>
      <c r="L770" s="43"/>
      <c r="M770" s="43"/>
      <c r="N770" s="43"/>
      <c r="O770" s="43"/>
      <c r="P770" s="43"/>
      <c r="Q770" s="43"/>
      <c r="R770" s="43"/>
      <c r="S770" s="43"/>
      <c r="T770" s="43"/>
      <c r="U770" s="43"/>
      <c r="V770" s="43"/>
      <c r="W770" s="43"/>
      <c r="X770" s="43"/>
      <c r="Y770" s="43"/>
      <c r="Z770" s="43"/>
    </row>
    <row r="771" spans="1:26" ht="15.75" customHeight="1">
      <c r="A771" s="43"/>
      <c r="B771" s="43"/>
      <c r="C771" s="43"/>
      <c r="D771" s="43"/>
      <c r="E771" s="43"/>
      <c r="F771" s="43"/>
      <c r="G771" s="43"/>
      <c r="H771" s="43"/>
      <c r="I771" s="43"/>
      <c r="J771" s="43"/>
      <c r="K771" s="43"/>
      <c r="L771" s="43"/>
      <c r="M771" s="43"/>
      <c r="N771" s="43"/>
      <c r="O771" s="43"/>
      <c r="P771" s="43"/>
      <c r="Q771" s="43"/>
      <c r="R771" s="43"/>
      <c r="S771" s="43"/>
      <c r="T771" s="43"/>
      <c r="U771" s="43"/>
      <c r="V771" s="43"/>
      <c r="W771" s="43"/>
      <c r="X771" s="43"/>
      <c r="Y771" s="43"/>
      <c r="Z771" s="43"/>
    </row>
    <row r="772" spans="1:26" ht="15.75" customHeight="1">
      <c r="A772" s="43"/>
      <c r="B772" s="43"/>
      <c r="C772" s="43"/>
      <c r="D772" s="43"/>
      <c r="E772" s="43"/>
      <c r="F772" s="43"/>
      <c r="G772" s="43"/>
      <c r="H772" s="43"/>
      <c r="I772" s="43"/>
      <c r="J772" s="43"/>
      <c r="K772" s="43"/>
      <c r="L772" s="43"/>
      <c r="M772" s="43"/>
      <c r="N772" s="43"/>
      <c r="O772" s="43"/>
      <c r="P772" s="43"/>
      <c r="Q772" s="43"/>
      <c r="R772" s="43"/>
      <c r="S772" s="43"/>
      <c r="T772" s="43"/>
      <c r="U772" s="43"/>
      <c r="V772" s="43"/>
      <c r="W772" s="43"/>
      <c r="X772" s="43"/>
      <c r="Y772" s="43"/>
      <c r="Z772" s="43"/>
    </row>
    <row r="773" spans="1:26" ht="15.75" customHeight="1">
      <c r="A773" s="43"/>
      <c r="B773" s="43"/>
      <c r="C773" s="43"/>
      <c r="D773" s="43"/>
      <c r="E773" s="43"/>
      <c r="F773" s="43"/>
      <c r="G773" s="43"/>
      <c r="H773" s="43"/>
      <c r="I773" s="43"/>
      <c r="J773" s="43"/>
      <c r="K773" s="43"/>
      <c r="L773" s="43"/>
      <c r="M773" s="43"/>
      <c r="N773" s="43"/>
      <c r="O773" s="43"/>
      <c r="P773" s="43"/>
      <c r="Q773" s="43"/>
      <c r="R773" s="43"/>
      <c r="S773" s="43"/>
      <c r="T773" s="43"/>
      <c r="U773" s="43"/>
      <c r="V773" s="43"/>
      <c r="W773" s="43"/>
      <c r="X773" s="43"/>
      <c r="Y773" s="43"/>
      <c r="Z773" s="43"/>
    </row>
    <row r="774" spans="1:26" ht="15.75" customHeight="1">
      <c r="A774" s="43"/>
      <c r="B774" s="43"/>
      <c r="C774" s="43"/>
      <c r="D774" s="43"/>
      <c r="E774" s="43"/>
      <c r="F774" s="43"/>
      <c r="G774" s="43"/>
      <c r="H774" s="43"/>
      <c r="I774" s="43"/>
      <c r="J774" s="43"/>
      <c r="K774" s="43"/>
      <c r="L774" s="43"/>
      <c r="M774" s="43"/>
      <c r="N774" s="43"/>
      <c r="O774" s="43"/>
      <c r="P774" s="43"/>
      <c r="Q774" s="43"/>
      <c r="R774" s="43"/>
      <c r="S774" s="43"/>
      <c r="T774" s="43"/>
      <c r="U774" s="43"/>
      <c r="V774" s="43"/>
      <c r="W774" s="43"/>
      <c r="X774" s="43"/>
      <c r="Y774" s="43"/>
      <c r="Z774" s="43"/>
    </row>
    <row r="775" spans="1:26" ht="15.75" customHeight="1">
      <c r="A775" s="43"/>
      <c r="B775" s="43"/>
      <c r="C775" s="43"/>
      <c r="D775" s="43"/>
      <c r="E775" s="43"/>
      <c r="F775" s="43"/>
      <c r="G775" s="43"/>
      <c r="H775" s="43"/>
      <c r="I775" s="43"/>
      <c r="J775" s="43"/>
      <c r="K775" s="43"/>
      <c r="L775" s="43"/>
      <c r="M775" s="43"/>
      <c r="N775" s="43"/>
      <c r="O775" s="43"/>
      <c r="P775" s="43"/>
      <c r="Q775" s="43"/>
      <c r="R775" s="43"/>
      <c r="S775" s="43"/>
      <c r="T775" s="43"/>
      <c r="U775" s="43"/>
      <c r="V775" s="43"/>
      <c r="W775" s="43"/>
      <c r="X775" s="43"/>
      <c r="Y775" s="43"/>
      <c r="Z775" s="43"/>
    </row>
    <row r="776" spans="1:26" ht="15.75" customHeight="1">
      <c r="A776" s="43"/>
      <c r="B776" s="43"/>
      <c r="C776" s="43"/>
      <c r="D776" s="43"/>
      <c r="E776" s="43"/>
      <c r="F776" s="43"/>
      <c r="G776" s="43"/>
      <c r="H776" s="43"/>
      <c r="I776" s="43"/>
      <c r="J776" s="43"/>
      <c r="K776" s="43"/>
      <c r="L776" s="43"/>
      <c r="M776" s="43"/>
      <c r="N776" s="43"/>
      <c r="O776" s="43"/>
      <c r="P776" s="43"/>
      <c r="Q776" s="43"/>
      <c r="R776" s="43"/>
      <c r="S776" s="43"/>
      <c r="T776" s="43"/>
      <c r="U776" s="43"/>
      <c r="V776" s="43"/>
      <c r="W776" s="43"/>
      <c r="X776" s="43"/>
      <c r="Y776" s="43"/>
      <c r="Z776" s="43"/>
    </row>
    <row r="777" spans="1:26" ht="15.75" customHeight="1">
      <c r="A777" s="43"/>
      <c r="B777" s="43"/>
      <c r="C777" s="43"/>
      <c r="D777" s="43"/>
      <c r="E777" s="43"/>
      <c r="F777" s="43"/>
      <c r="G777" s="43"/>
      <c r="H777" s="43"/>
      <c r="I777" s="43"/>
      <c r="J777" s="43"/>
      <c r="K777" s="43"/>
      <c r="L777" s="43"/>
      <c r="M777" s="43"/>
      <c r="N777" s="43"/>
      <c r="O777" s="43"/>
      <c r="P777" s="43"/>
      <c r="Q777" s="43"/>
      <c r="R777" s="43"/>
      <c r="S777" s="43"/>
      <c r="T777" s="43"/>
      <c r="U777" s="43"/>
      <c r="V777" s="43"/>
      <c r="W777" s="43"/>
      <c r="X777" s="43"/>
      <c r="Y777" s="43"/>
      <c r="Z777" s="43"/>
    </row>
    <row r="778" spans="1:26" ht="15.75" customHeight="1">
      <c r="A778" s="43"/>
      <c r="B778" s="43"/>
      <c r="C778" s="43"/>
      <c r="D778" s="43"/>
      <c r="E778" s="43"/>
      <c r="F778" s="43"/>
      <c r="G778" s="43"/>
      <c r="H778" s="43"/>
      <c r="I778" s="43"/>
      <c r="J778" s="43"/>
      <c r="K778" s="43"/>
      <c r="L778" s="43"/>
      <c r="M778" s="43"/>
      <c r="N778" s="43"/>
      <c r="O778" s="43"/>
      <c r="P778" s="43"/>
      <c r="Q778" s="43"/>
      <c r="R778" s="43"/>
      <c r="S778" s="43"/>
      <c r="T778" s="43"/>
      <c r="U778" s="43"/>
      <c r="V778" s="43"/>
      <c r="W778" s="43"/>
      <c r="X778" s="43"/>
      <c r="Y778" s="43"/>
      <c r="Z778" s="43"/>
    </row>
    <row r="779" spans="1:26" ht="15.75" customHeight="1">
      <c r="A779" s="43"/>
      <c r="B779" s="43"/>
      <c r="C779" s="43"/>
      <c r="D779" s="43"/>
      <c r="E779" s="43"/>
      <c r="F779" s="43"/>
      <c r="G779" s="43"/>
      <c r="H779" s="43"/>
      <c r="I779" s="43"/>
      <c r="J779" s="43"/>
      <c r="K779" s="43"/>
      <c r="L779" s="43"/>
      <c r="M779" s="43"/>
      <c r="N779" s="43"/>
      <c r="O779" s="43"/>
      <c r="P779" s="43"/>
      <c r="Q779" s="43"/>
      <c r="R779" s="43"/>
      <c r="S779" s="43"/>
      <c r="T779" s="43"/>
      <c r="U779" s="43"/>
      <c r="V779" s="43"/>
      <c r="W779" s="43"/>
      <c r="X779" s="43"/>
      <c r="Y779" s="43"/>
      <c r="Z779" s="43"/>
    </row>
    <row r="780" spans="1:26" ht="15.75" customHeight="1">
      <c r="A780" s="43"/>
      <c r="B780" s="43"/>
      <c r="C780" s="43"/>
      <c r="D780" s="43"/>
      <c r="E780" s="43"/>
      <c r="F780" s="43"/>
      <c r="G780" s="43"/>
      <c r="H780" s="43"/>
      <c r="I780" s="43"/>
      <c r="J780" s="43"/>
      <c r="K780" s="43"/>
      <c r="L780" s="43"/>
      <c r="M780" s="43"/>
      <c r="N780" s="43"/>
      <c r="O780" s="43"/>
      <c r="P780" s="43"/>
      <c r="Q780" s="43"/>
      <c r="R780" s="43"/>
      <c r="S780" s="43"/>
      <c r="T780" s="43"/>
      <c r="U780" s="43"/>
      <c r="V780" s="43"/>
      <c r="W780" s="43"/>
      <c r="X780" s="43"/>
      <c r="Y780" s="43"/>
      <c r="Z780" s="43"/>
    </row>
    <row r="781" spans="1:26" ht="15.75" customHeight="1">
      <c r="A781" s="43"/>
      <c r="B781" s="43"/>
      <c r="C781" s="43"/>
      <c r="D781" s="43"/>
      <c r="E781" s="43"/>
      <c r="F781" s="43"/>
      <c r="G781" s="43"/>
      <c r="H781" s="43"/>
      <c r="I781" s="43"/>
      <c r="J781" s="43"/>
      <c r="K781" s="43"/>
      <c r="L781" s="43"/>
      <c r="M781" s="43"/>
      <c r="N781" s="43"/>
      <c r="O781" s="43"/>
      <c r="P781" s="43"/>
      <c r="Q781" s="43"/>
      <c r="R781" s="43"/>
      <c r="S781" s="43"/>
      <c r="T781" s="43"/>
      <c r="U781" s="43"/>
      <c r="V781" s="43"/>
      <c r="W781" s="43"/>
      <c r="X781" s="43"/>
      <c r="Y781" s="43"/>
      <c r="Z781" s="43"/>
    </row>
    <row r="782" spans="1:26" ht="15.75" customHeight="1">
      <c r="A782" s="43"/>
      <c r="B782" s="43"/>
      <c r="C782" s="43"/>
      <c r="D782" s="43"/>
      <c r="E782" s="43"/>
      <c r="F782" s="43"/>
      <c r="G782" s="43"/>
      <c r="H782" s="43"/>
      <c r="I782" s="43"/>
      <c r="J782" s="43"/>
      <c r="K782" s="43"/>
      <c r="L782" s="43"/>
      <c r="M782" s="43"/>
      <c r="N782" s="43"/>
      <c r="O782" s="43"/>
      <c r="P782" s="43"/>
      <c r="Q782" s="43"/>
      <c r="R782" s="43"/>
      <c r="S782" s="43"/>
      <c r="T782" s="43"/>
      <c r="U782" s="43"/>
      <c r="V782" s="43"/>
      <c r="W782" s="43"/>
      <c r="X782" s="43"/>
      <c r="Y782" s="43"/>
      <c r="Z782" s="43"/>
    </row>
    <row r="783" spans="1:26" ht="15.75" customHeight="1">
      <c r="A783" s="43"/>
      <c r="B783" s="43"/>
      <c r="C783" s="43"/>
      <c r="D783" s="43"/>
      <c r="E783" s="43"/>
      <c r="F783" s="43"/>
      <c r="G783" s="43"/>
      <c r="H783" s="43"/>
      <c r="I783" s="43"/>
      <c r="J783" s="43"/>
      <c r="K783" s="43"/>
      <c r="L783" s="43"/>
      <c r="M783" s="43"/>
      <c r="N783" s="43"/>
      <c r="O783" s="43"/>
      <c r="P783" s="43"/>
      <c r="Q783" s="43"/>
      <c r="R783" s="43"/>
      <c r="S783" s="43"/>
      <c r="T783" s="43"/>
      <c r="U783" s="43"/>
      <c r="V783" s="43"/>
      <c r="W783" s="43"/>
      <c r="X783" s="43"/>
      <c r="Y783" s="43"/>
      <c r="Z783" s="43"/>
    </row>
    <row r="784" spans="1:26" ht="15.75" customHeight="1">
      <c r="A784" s="43"/>
      <c r="B784" s="43"/>
      <c r="C784" s="43"/>
      <c r="D784" s="43"/>
      <c r="E784" s="43"/>
      <c r="F784" s="43"/>
      <c r="G784" s="43"/>
      <c r="H784" s="43"/>
      <c r="I784" s="43"/>
      <c r="J784" s="43"/>
      <c r="K784" s="43"/>
      <c r="L784" s="43"/>
      <c r="M784" s="43"/>
      <c r="N784" s="43"/>
      <c r="O784" s="43"/>
      <c r="P784" s="43"/>
      <c r="Q784" s="43"/>
      <c r="R784" s="43"/>
      <c r="S784" s="43"/>
      <c r="T784" s="43"/>
      <c r="U784" s="43"/>
      <c r="V784" s="43"/>
      <c r="W784" s="43"/>
      <c r="X784" s="43"/>
      <c r="Y784" s="43"/>
      <c r="Z784" s="43"/>
    </row>
    <row r="785" spans="1:26" ht="15.75" customHeight="1">
      <c r="A785" s="43"/>
      <c r="B785" s="43"/>
      <c r="C785" s="43"/>
      <c r="D785" s="43"/>
      <c r="E785" s="43"/>
      <c r="F785" s="43"/>
      <c r="G785" s="43"/>
      <c r="H785" s="43"/>
      <c r="I785" s="43"/>
      <c r="J785" s="43"/>
      <c r="K785" s="43"/>
      <c r="L785" s="43"/>
      <c r="M785" s="43"/>
      <c r="N785" s="43"/>
      <c r="O785" s="43"/>
      <c r="P785" s="43"/>
      <c r="Q785" s="43"/>
      <c r="R785" s="43"/>
      <c r="S785" s="43"/>
      <c r="T785" s="43"/>
      <c r="U785" s="43"/>
      <c r="V785" s="43"/>
      <c r="W785" s="43"/>
      <c r="X785" s="43"/>
      <c r="Y785" s="43"/>
      <c r="Z785" s="43"/>
    </row>
    <row r="786" spans="1:26" ht="15.75" customHeight="1">
      <c r="A786" s="43"/>
      <c r="B786" s="43"/>
      <c r="C786" s="43"/>
      <c r="D786" s="43"/>
      <c r="E786" s="43"/>
      <c r="F786" s="43"/>
      <c r="G786" s="43"/>
      <c r="H786" s="43"/>
      <c r="I786" s="43"/>
      <c r="J786" s="43"/>
      <c r="K786" s="43"/>
      <c r="L786" s="43"/>
      <c r="M786" s="43"/>
      <c r="N786" s="43"/>
      <c r="O786" s="43"/>
      <c r="P786" s="43"/>
      <c r="Q786" s="43"/>
      <c r="R786" s="43"/>
      <c r="S786" s="43"/>
      <c r="T786" s="43"/>
      <c r="U786" s="43"/>
      <c r="V786" s="43"/>
      <c r="W786" s="43"/>
      <c r="X786" s="43"/>
      <c r="Y786" s="43"/>
      <c r="Z786" s="43"/>
    </row>
    <row r="787" spans="1:26" ht="15.75" customHeight="1">
      <c r="A787" s="43"/>
      <c r="B787" s="43"/>
      <c r="C787" s="43"/>
      <c r="D787" s="43"/>
      <c r="E787" s="43"/>
      <c r="F787" s="43"/>
      <c r="G787" s="43"/>
      <c r="H787" s="43"/>
      <c r="I787" s="43"/>
      <c r="J787" s="43"/>
      <c r="K787" s="43"/>
      <c r="L787" s="43"/>
      <c r="M787" s="43"/>
      <c r="N787" s="43"/>
      <c r="O787" s="43"/>
      <c r="P787" s="43"/>
      <c r="Q787" s="43"/>
      <c r="R787" s="43"/>
      <c r="S787" s="43"/>
      <c r="T787" s="43"/>
      <c r="U787" s="43"/>
      <c r="V787" s="43"/>
      <c r="W787" s="43"/>
      <c r="X787" s="43"/>
      <c r="Y787" s="43"/>
      <c r="Z787" s="43"/>
    </row>
    <row r="788" spans="1:26" ht="15.75" customHeight="1">
      <c r="A788" s="43"/>
      <c r="B788" s="43"/>
      <c r="C788" s="43"/>
      <c r="D788" s="43"/>
      <c r="E788" s="43"/>
      <c r="F788" s="43"/>
      <c r="G788" s="43"/>
      <c r="H788" s="43"/>
      <c r="I788" s="43"/>
      <c r="J788" s="43"/>
      <c r="K788" s="43"/>
      <c r="L788" s="43"/>
      <c r="M788" s="43"/>
      <c r="N788" s="43"/>
      <c r="O788" s="43"/>
      <c r="P788" s="43"/>
      <c r="Q788" s="43"/>
      <c r="R788" s="43"/>
      <c r="S788" s="43"/>
      <c r="T788" s="43"/>
      <c r="U788" s="43"/>
      <c r="V788" s="43"/>
      <c r="W788" s="43"/>
      <c r="X788" s="43"/>
      <c r="Y788" s="43"/>
      <c r="Z788" s="43"/>
    </row>
    <row r="789" spans="1:26" ht="15.75" customHeight="1">
      <c r="A789" s="43"/>
      <c r="B789" s="43"/>
      <c r="C789" s="43"/>
      <c r="D789" s="43"/>
      <c r="E789" s="43"/>
      <c r="F789" s="43"/>
      <c r="G789" s="43"/>
      <c r="H789" s="43"/>
      <c r="I789" s="43"/>
      <c r="J789" s="43"/>
      <c r="K789" s="43"/>
      <c r="L789" s="43"/>
      <c r="M789" s="43"/>
      <c r="N789" s="43"/>
      <c r="O789" s="43"/>
      <c r="P789" s="43"/>
      <c r="Q789" s="43"/>
      <c r="R789" s="43"/>
      <c r="S789" s="43"/>
      <c r="T789" s="43"/>
      <c r="U789" s="43"/>
      <c r="V789" s="43"/>
      <c r="W789" s="43"/>
      <c r="X789" s="43"/>
      <c r="Y789" s="43"/>
      <c r="Z789" s="43"/>
    </row>
    <row r="790" spans="1:26" ht="15.75" customHeight="1">
      <c r="A790" s="43"/>
      <c r="B790" s="43"/>
      <c r="C790" s="43"/>
      <c r="D790" s="43"/>
      <c r="E790" s="43"/>
      <c r="F790" s="43"/>
      <c r="G790" s="43"/>
      <c r="H790" s="43"/>
      <c r="I790" s="43"/>
      <c r="J790" s="43"/>
      <c r="K790" s="43"/>
      <c r="L790" s="43"/>
      <c r="M790" s="43"/>
      <c r="N790" s="43"/>
      <c r="O790" s="43"/>
      <c r="P790" s="43"/>
      <c r="Q790" s="43"/>
      <c r="R790" s="43"/>
      <c r="S790" s="43"/>
      <c r="T790" s="43"/>
      <c r="U790" s="43"/>
      <c r="V790" s="43"/>
      <c r="W790" s="43"/>
      <c r="X790" s="43"/>
      <c r="Y790" s="43"/>
      <c r="Z790" s="43"/>
    </row>
    <row r="791" spans="1:26" ht="15.75" customHeight="1">
      <c r="A791" s="43"/>
      <c r="B791" s="43"/>
      <c r="C791" s="43"/>
      <c r="D791" s="43"/>
      <c r="E791" s="43"/>
      <c r="F791" s="43"/>
      <c r="G791" s="43"/>
      <c r="H791" s="43"/>
      <c r="I791" s="43"/>
      <c r="J791" s="43"/>
      <c r="K791" s="43"/>
      <c r="L791" s="43"/>
      <c r="M791" s="43"/>
      <c r="N791" s="43"/>
      <c r="O791" s="43"/>
      <c r="P791" s="43"/>
      <c r="Q791" s="43"/>
      <c r="R791" s="43"/>
      <c r="S791" s="43"/>
      <c r="T791" s="43"/>
      <c r="U791" s="43"/>
      <c r="V791" s="43"/>
      <c r="W791" s="43"/>
      <c r="X791" s="43"/>
      <c r="Y791" s="43"/>
      <c r="Z791" s="43"/>
    </row>
    <row r="792" spans="1:26" ht="15.75" customHeight="1">
      <c r="A792" s="43"/>
      <c r="B792" s="43"/>
      <c r="C792" s="43"/>
      <c r="D792" s="43"/>
      <c r="E792" s="43"/>
      <c r="F792" s="43"/>
      <c r="G792" s="43"/>
      <c r="H792" s="43"/>
      <c r="I792" s="43"/>
      <c r="J792" s="43"/>
      <c r="K792" s="43"/>
      <c r="L792" s="43"/>
      <c r="M792" s="43"/>
      <c r="N792" s="43"/>
      <c r="O792" s="43"/>
      <c r="P792" s="43"/>
      <c r="Q792" s="43"/>
      <c r="R792" s="43"/>
      <c r="S792" s="43"/>
      <c r="T792" s="43"/>
      <c r="U792" s="43"/>
      <c r="V792" s="43"/>
      <c r="W792" s="43"/>
      <c r="X792" s="43"/>
      <c r="Y792" s="43"/>
      <c r="Z792" s="43"/>
    </row>
    <row r="793" spans="1:26" ht="15.75" customHeight="1">
      <c r="A793" s="43"/>
      <c r="B793" s="43"/>
      <c r="C793" s="43"/>
      <c r="D793" s="43"/>
      <c r="E793" s="43"/>
      <c r="F793" s="43"/>
      <c r="G793" s="43"/>
      <c r="H793" s="43"/>
      <c r="I793" s="43"/>
      <c r="J793" s="43"/>
      <c r="K793" s="43"/>
      <c r="L793" s="43"/>
      <c r="M793" s="43"/>
      <c r="N793" s="43"/>
      <c r="O793" s="43"/>
      <c r="P793" s="43"/>
      <c r="Q793" s="43"/>
      <c r="R793" s="43"/>
      <c r="S793" s="43"/>
      <c r="T793" s="43"/>
      <c r="U793" s="43"/>
      <c r="V793" s="43"/>
      <c r="W793" s="43"/>
      <c r="X793" s="43"/>
      <c r="Y793" s="43"/>
      <c r="Z793" s="43"/>
    </row>
    <row r="794" spans="1:26" ht="15.75" customHeight="1">
      <c r="A794" s="43"/>
      <c r="B794" s="43"/>
      <c r="C794" s="43"/>
      <c r="D794" s="43"/>
      <c r="E794" s="43"/>
      <c r="F794" s="43"/>
      <c r="G794" s="43"/>
      <c r="H794" s="43"/>
      <c r="I794" s="43"/>
      <c r="J794" s="43"/>
      <c r="K794" s="43"/>
      <c r="L794" s="43"/>
      <c r="M794" s="43"/>
      <c r="N794" s="43"/>
      <c r="O794" s="43"/>
      <c r="P794" s="43"/>
      <c r="Q794" s="43"/>
      <c r="R794" s="43"/>
      <c r="S794" s="43"/>
      <c r="T794" s="43"/>
      <c r="U794" s="43"/>
      <c r="V794" s="43"/>
      <c r="W794" s="43"/>
      <c r="X794" s="43"/>
      <c r="Y794" s="43"/>
      <c r="Z794" s="43"/>
    </row>
    <row r="795" spans="1:26" ht="15.75" customHeight="1">
      <c r="A795" s="43"/>
      <c r="B795" s="43"/>
      <c r="C795" s="43"/>
      <c r="D795" s="43"/>
      <c r="E795" s="43"/>
      <c r="F795" s="43"/>
      <c r="G795" s="43"/>
      <c r="H795" s="43"/>
      <c r="I795" s="43"/>
      <c r="J795" s="43"/>
      <c r="K795" s="43"/>
      <c r="L795" s="43"/>
      <c r="M795" s="43"/>
      <c r="N795" s="43"/>
      <c r="O795" s="43"/>
      <c r="P795" s="43"/>
      <c r="Q795" s="43"/>
      <c r="R795" s="43"/>
      <c r="S795" s="43"/>
      <c r="T795" s="43"/>
      <c r="U795" s="43"/>
      <c r="V795" s="43"/>
      <c r="W795" s="43"/>
      <c r="X795" s="43"/>
      <c r="Y795" s="43"/>
      <c r="Z795" s="43"/>
    </row>
    <row r="796" spans="1:26" ht="15.75" customHeight="1">
      <c r="A796" s="43"/>
      <c r="B796" s="43"/>
      <c r="C796" s="43"/>
      <c r="D796" s="43"/>
      <c r="E796" s="43"/>
      <c r="F796" s="43"/>
      <c r="G796" s="43"/>
      <c r="H796" s="43"/>
      <c r="I796" s="43"/>
      <c r="J796" s="43"/>
      <c r="K796" s="43"/>
      <c r="L796" s="43"/>
      <c r="M796" s="43"/>
      <c r="N796" s="43"/>
      <c r="O796" s="43"/>
      <c r="P796" s="43"/>
      <c r="Q796" s="43"/>
      <c r="R796" s="43"/>
      <c r="S796" s="43"/>
      <c r="T796" s="43"/>
      <c r="U796" s="43"/>
      <c r="V796" s="43"/>
      <c r="W796" s="43"/>
      <c r="X796" s="43"/>
      <c r="Y796" s="43"/>
      <c r="Z796" s="43"/>
    </row>
    <row r="797" spans="1:26" ht="15.75" customHeight="1">
      <c r="A797" s="43"/>
      <c r="B797" s="43"/>
      <c r="C797" s="43"/>
      <c r="D797" s="43"/>
      <c r="E797" s="43"/>
      <c r="F797" s="43"/>
      <c r="G797" s="43"/>
      <c r="H797" s="43"/>
      <c r="I797" s="43"/>
      <c r="J797" s="43"/>
      <c r="K797" s="43"/>
      <c r="L797" s="43"/>
      <c r="M797" s="43"/>
      <c r="N797" s="43"/>
      <c r="O797" s="43"/>
      <c r="P797" s="43"/>
      <c r="Q797" s="43"/>
      <c r="R797" s="43"/>
      <c r="S797" s="43"/>
      <c r="T797" s="43"/>
      <c r="U797" s="43"/>
      <c r="V797" s="43"/>
      <c r="W797" s="43"/>
      <c r="X797" s="43"/>
      <c r="Y797" s="43"/>
      <c r="Z797" s="43"/>
    </row>
    <row r="798" spans="1:26" ht="15.75" customHeight="1">
      <c r="A798" s="43"/>
      <c r="B798" s="43"/>
      <c r="C798" s="43"/>
      <c r="D798" s="43"/>
      <c r="E798" s="43"/>
      <c r="F798" s="43"/>
      <c r="G798" s="43"/>
      <c r="H798" s="43"/>
      <c r="I798" s="43"/>
      <c r="J798" s="43"/>
      <c r="K798" s="43"/>
      <c r="L798" s="43"/>
      <c r="M798" s="43"/>
      <c r="N798" s="43"/>
      <c r="O798" s="43"/>
      <c r="P798" s="43"/>
      <c r="Q798" s="43"/>
      <c r="R798" s="43"/>
      <c r="S798" s="43"/>
      <c r="T798" s="43"/>
      <c r="U798" s="43"/>
      <c r="V798" s="43"/>
      <c r="W798" s="43"/>
      <c r="X798" s="43"/>
      <c r="Y798" s="43"/>
      <c r="Z798" s="43"/>
    </row>
    <row r="799" spans="1:26" ht="15.75" customHeight="1">
      <c r="A799" s="43"/>
      <c r="B799" s="43"/>
      <c r="C799" s="43"/>
      <c r="D799" s="43"/>
      <c r="E799" s="43"/>
      <c r="F799" s="43"/>
      <c r="G799" s="43"/>
      <c r="H799" s="43"/>
      <c r="I799" s="43"/>
      <c r="J799" s="43"/>
      <c r="K799" s="43"/>
      <c r="L799" s="43"/>
      <c r="M799" s="43"/>
      <c r="N799" s="43"/>
      <c r="O799" s="43"/>
      <c r="P799" s="43"/>
      <c r="Q799" s="43"/>
      <c r="R799" s="43"/>
      <c r="S799" s="43"/>
      <c r="T799" s="43"/>
      <c r="U799" s="43"/>
      <c r="V799" s="43"/>
      <c r="W799" s="43"/>
      <c r="X799" s="43"/>
      <c r="Y799" s="43"/>
      <c r="Z799" s="43"/>
    </row>
    <row r="800" spans="1:26" ht="15.75" customHeight="1">
      <c r="A800" s="43"/>
      <c r="B800" s="43"/>
      <c r="C800" s="43"/>
      <c r="D800" s="43"/>
      <c r="E800" s="43"/>
      <c r="F800" s="43"/>
      <c r="G800" s="43"/>
      <c r="H800" s="43"/>
      <c r="I800" s="43"/>
      <c r="J800" s="43"/>
      <c r="K800" s="43"/>
      <c r="L800" s="43"/>
      <c r="M800" s="43"/>
      <c r="N800" s="43"/>
      <c r="O800" s="43"/>
      <c r="P800" s="43"/>
      <c r="Q800" s="43"/>
      <c r="R800" s="43"/>
      <c r="S800" s="43"/>
      <c r="T800" s="43"/>
      <c r="U800" s="43"/>
      <c r="V800" s="43"/>
      <c r="W800" s="43"/>
      <c r="X800" s="43"/>
      <c r="Y800" s="43"/>
      <c r="Z800" s="43"/>
    </row>
    <row r="801" spans="1:26" ht="15.75" customHeight="1">
      <c r="A801" s="43"/>
      <c r="B801" s="43"/>
      <c r="C801" s="43"/>
      <c r="D801" s="43"/>
      <c r="E801" s="43"/>
      <c r="F801" s="43"/>
      <c r="G801" s="43"/>
      <c r="H801" s="43"/>
      <c r="I801" s="43"/>
      <c r="J801" s="43"/>
      <c r="K801" s="43"/>
      <c r="L801" s="43"/>
      <c r="M801" s="43"/>
      <c r="N801" s="43"/>
      <c r="O801" s="43"/>
      <c r="P801" s="43"/>
      <c r="Q801" s="43"/>
      <c r="R801" s="43"/>
      <c r="S801" s="43"/>
      <c r="T801" s="43"/>
      <c r="U801" s="43"/>
      <c r="V801" s="43"/>
      <c r="W801" s="43"/>
      <c r="X801" s="43"/>
      <c r="Y801" s="43"/>
      <c r="Z801" s="43"/>
    </row>
    <row r="802" spans="1:26" ht="15.75" customHeight="1">
      <c r="A802" s="43"/>
      <c r="B802" s="43"/>
      <c r="C802" s="43"/>
      <c r="D802" s="43"/>
      <c r="E802" s="43"/>
      <c r="F802" s="43"/>
      <c r="G802" s="43"/>
      <c r="H802" s="43"/>
      <c r="I802" s="43"/>
      <c r="J802" s="43"/>
      <c r="K802" s="43"/>
      <c r="L802" s="43"/>
      <c r="M802" s="43"/>
      <c r="N802" s="43"/>
      <c r="O802" s="43"/>
      <c r="P802" s="43"/>
      <c r="Q802" s="43"/>
      <c r="R802" s="43"/>
      <c r="S802" s="43"/>
      <c r="T802" s="43"/>
      <c r="U802" s="43"/>
      <c r="V802" s="43"/>
      <c r="W802" s="43"/>
      <c r="X802" s="43"/>
      <c r="Y802" s="43"/>
      <c r="Z802" s="43"/>
    </row>
    <row r="803" spans="1:26" ht="15.75" customHeight="1">
      <c r="A803" s="43"/>
      <c r="B803" s="43"/>
      <c r="C803" s="43"/>
      <c r="D803" s="43"/>
      <c r="E803" s="43"/>
      <c r="F803" s="43"/>
      <c r="G803" s="43"/>
      <c r="H803" s="43"/>
      <c r="I803" s="43"/>
      <c r="J803" s="43"/>
      <c r="K803" s="43"/>
      <c r="L803" s="43"/>
      <c r="M803" s="43"/>
      <c r="N803" s="43"/>
      <c r="O803" s="43"/>
      <c r="P803" s="43"/>
      <c r="Q803" s="43"/>
      <c r="R803" s="43"/>
      <c r="S803" s="43"/>
      <c r="T803" s="43"/>
      <c r="U803" s="43"/>
      <c r="V803" s="43"/>
      <c r="W803" s="43"/>
      <c r="X803" s="43"/>
      <c r="Y803" s="43"/>
      <c r="Z803" s="43"/>
    </row>
    <row r="804" spans="1:26" ht="15.75" customHeight="1">
      <c r="A804" s="43"/>
      <c r="B804" s="43"/>
      <c r="C804" s="43"/>
      <c r="D804" s="43"/>
      <c r="E804" s="43"/>
      <c r="F804" s="43"/>
      <c r="G804" s="43"/>
      <c r="H804" s="43"/>
      <c r="I804" s="43"/>
      <c r="J804" s="43"/>
      <c r="K804" s="43"/>
      <c r="L804" s="43"/>
      <c r="M804" s="43"/>
      <c r="N804" s="43"/>
      <c r="O804" s="43"/>
      <c r="P804" s="43"/>
      <c r="Q804" s="43"/>
      <c r="R804" s="43"/>
      <c r="S804" s="43"/>
      <c r="T804" s="43"/>
      <c r="U804" s="43"/>
      <c r="V804" s="43"/>
      <c r="W804" s="43"/>
      <c r="X804" s="43"/>
      <c r="Y804" s="43"/>
      <c r="Z804" s="43"/>
    </row>
    <row r="805" spans="1:26" ht="15.75" customHeight="1">
      <c r="A805" s="43"/>
      <c r="B805" s="43"/>
      <c r="C805" s="43"/>
      <c r="D805" s="43"/>
      <c r="E805" s="43"/>
      <c r="F805" s="43"/>
      <c r="G805" s="43"/>
      <c r="H805" s="43"/>
      <c r="I805" s="43"/>
      <c r="J805" s="43"/>
      <c r="K805" s="43"/>
      <c r="L805" s="43"/>
      <c r="M805" s="43"/>
      <c r="N805" s="43"/>
      <c r="O805" s="43"/>
      <c r="P805" s="43"/>
      <c r="Q805" s="43"/>
      <c r="R805" s="43"/>
      <c r="S805" s="43"/>
      <c r="T805" s="43"/>
      <c r="U805" s="43"/>
      <c r="V805" s="43"/>
      <c r="W805" s="43"/>
      <c r="X805" s="43"/>
      <c r="Y805" s="43"/>
      <c r="Z805" s="43"/>
    </row>
    <row r="806" spans="1:26" ht="15.75" customHeight="1">
      <c r="A806" s="43"/>
      <c r="B806" s="43"/>
      <c r="C806" s="43"/>
      <c r="D806" s="43"/>
      <c r="E806" s="43"/>
      <c r="F806" s="43"/>
      <c r="G806" s="43"/>
      <c r="H806" s="43"/>
      <c r="I806" s="43"/>
      <c r="J806" s="43"/>
      <c r="K806" s="43"/>
      <c r="L806" s="43"/>
      <c r="M806" s="43"/>
      <c r="N806" s="43"/>
      <c r="O806" s="43"/>
      <c r="P806" s="43"/>
      <c r="Q806" s="43"/>
      <c r="R806" s="43"/>
      <c r="S806" s="43"/>
      <c r="T806" s="43"/>
      <c r="U806" s="43"/>
      <c r="V806" s="43"/>
      <c r="W806" s="43"/>
      <c r="X806" s="43"/>
      <c r="Y806" s="43"/>
      <c r="Z806" s="43"/>
    </row>
    <row r="807" spans="1:26" ht="15.75" customHeight="1">
      <c r="A807" s="43"/>
      <c r="B807" s="43"/>
      <c r="C807" s="43"/>
      <c r="D807" s="43"/>
      <c r="E807" s="43"/>
      <c r="F807" s="43"/>
      <c r="G807" s="43"/>
      <c r="H807" s="43"/>
      <c r="I807" s="43"/>
      <c r="J807" s="43"/>
      <c r="K807" s="43"/>
      <c r="L807" s="43"/>
      <c r="M807" s="43"/>
      <c r="N807" s="43"/>
      <c r="O807" s="43"/>
      <c r="P807" s="43"/>
      <c r="Q807" s="43"/>
      <c r="R807" s="43"/>
      <c r="S807" s="43"/>
      <c r="T807" s="43"/>
      <c r="U807" s="43"/>
      <c r="V807" s="43"/>
      <c r="W807" s="43"/>
      <c r="X807" s="43"/>
      <c r="Y807" s="43"/>
      <c r="Z807" s="43"/>
    </row>
    <row r="808" spans="1:26" ht="15.75" customHeight="1">
      <c r="A808" s="43"/>
      <c r="B808" s="43"/>
      <c r="C808" s="43"/>
      <c r="D808" s="43"/>
      <c r="E808" s="43"/>
      <c r="F808" s="43"/>
      <c r="G808" s="43"/>
      <c r="H808" s="43"/>
      <c r="I808" s="43"/>
      <c r="J808" s="43"/>
      <c r="K808" s="43"/>
      <c r="L808" s="43"/>
      <c r="M808" s="43"/>
      <c r="N808" s="43"/>
      <c r="O808" s="43"/>
      <c r="P808" s="43"/>
      <c r="Q808" s="43"/>
      <c r="R808" s="43"/>
      <c r="S808" s="43"/>
      <c r="T808" s="43"/>
      <c r="U808" s="43"/>
      <c r="V808" s="43"/>
      <c r="W808" s="43"/>
      <c r="X808" s="43"/>
      <c r="Y808" s="43"/>
      <c r="Z808" s="43"/>
    </row>
    <row r="809" spans="1:26" ht="15.75" customHeight="1">
      <c r="A809" s="43"/>
      <c r="B809" s="43"/>
      <c r="C809" s="43"/>
      <c r="D809" s="43"/>
      <c r="E809" s="43"/>
      <c r="F809" s="43"/>
      <c r="G809" s="43"/>
      <c r="H809" s="43"/>
      <c r="I809" s="43"/>
      <c r="J809" s="43"/>
      <c r="K809" s="43"/>
      <c r="L809" s="43"/>
      <c r="M809" s="43"/>
      <c r="N809" s="43"/>
      <c r="O809" s="43"/>
      <c r="P809" s="43"/>
      <c r="Q809" s="43"/>
      <c r="R809" s="43"/>
      <c r="S809" s="43"/>
      <c r="T809" s="43"/>
      <c r="U809" s="43"/>
      <c r="V809" s="43"/>
      <c r="W809" s="43"/>
      <c r="X809" s="43"/>
      <c r="Y809" s="43"/>
      <c r="Z809" s="43"/>
    </row>
    <row r="810" spans="1:26" ht="15.75" customHeight="1">
      <c r="A810" s="43"/>
      <c r="B810" s="43"/>
      <c r="C810" s="43"/>
      <c r="D810" s="43"/>
      <c r="E810" s="43"/>
      <c r="F810" s="43"/>
      <c r="G810" s="43"/>
      <c r="H810" s="43"/>
      <c r="I810" s="43"/>
      <c r="J810" s="43"/>
      <c r="K810" s="43"/>
      <c r="L810" s="43"/>
      <c r="M810" s="43"/>
      <c r="N810" s="43"/>
      <c r="O810" s="43"/>
      <c r="P810" s="43"/>
      <c r="Q810" s="43"/>
      <c r="R810" s="43"/>
      <c r="S810" s="43"/>
      <c r="T810" s="43"/>
      <c r="U810" s="43"/>
      <c r="V810" s="43"/>
      <c r="W810" s="43"/>
      <c r="X810" s="43"/>
      <c r="Y810" s="43"/>
      <c r="Z810" s="43"/>
    </row>
    <row r="811" spans="1:26" ht="15.75" customHeight="1">
      <c r="A811" s="43"/>
      <c r="B811" s="43"/>
      <c r="C811" s="43"/>
      <c r="D811" s="43"/>
      <c r="E811" s="43"/>
      <c r="F811" s="43"/>
      <c r="G811" s="43"/>
      <c r="H811" s="43"/>
      <c r="I811" s="43"/>
      <c r="J811" s="43"/>
      <c r="K811" s="43"/>
      <c r="L811" s="43"/>
      <c r="M811" s="43"/>
      <c r="N811" s="43"/>
      <c r="O811" s="43"/>
      <c r="P811" s="43"/>
      <c r="Q811" s="43"/>
      <c r="R811" s="43"/>
      <c r="S811" s="43"/>
      <c r="T811" s="43"/>
      <c r="U811" s="43"/>
      <c r="V811" s="43"/>
      <c r="W811" s="43"/>
      <c r="X811" s="43"/>
      <c r="Y811" s="43"/>
      <c r="Z811" s="43"/>
    </row>
    <row r="812" spans="1:26" ht="15.75" customHeight="1">
      <c r="A812" s="43"/>
      <c r="B812" s="43"/>
      <c r="C812" s="43"/>
      <c r="D812" s="43"/>
      <c r="E812" s="43"/>
      <c r="F812" s="43"/>
      <c r="G812" s="43"/>
      <c r="H812" s="43"/>
      <c r="I812" s="43"/>
      <c r="J812" s="43"/>
      <c r="K812" s="43"/>
      <c r="L812" s="43"/>
      <c r="M812" s="43"/>
      <c r="N812" s="43"/>
      <c r="O812" s="43"/>
      <c r="P812" s="43"/>
      <c r="Q812" s="43"/>
      <c r="R812" s="43"/>
      <c r="S812" s="43"/>
      <c r="T812" s="43"/>
      <c r="U812" s="43"/>
      <c r="V812" s="43"/>
      <c r="W812" s="43"/>
      <c r="X812" s="43"/>
      <c r="Y812" s="43"/>
      <c r="Z812" s="43"/>
    </row>
    <row r="813" spans="1:26" ht="15.75" customHeight="1">
      <c r="A813" s="43"/>
      <c r="B813" s="43"/>
      <c r="C813" s="43"/>
      <c r="D813" s="43"/>
      <c r="E813" s="43"/>
      <c r="F813" s="43"/>
      <c r="G813" s="43"/>
      <c r="H813" s="43"/>
      <c r="I813" s="43"/>
      <c r="J813" s="43"/>
      <c r="K813" s="43"/>
      <c r="L813" s="43"/>
      <c r="M813" s="43"/>
      <c r="N813" s="43"/>
      <c r="O813" s="43"/>
      <c r="P813" s="43"/>
      <c r="Q813" s="43"/>
      <c r="R813" s="43"/>
      <c r="S813" s="43"/>
      <c r="T813" s="43"/>
      <c r="U813" s="43"/>
      <c r="V813" s="43"/>
      <c r="W813" s="43"/>
      <c r="X813" s="43"/>
      <c r="Y813" s="43"/>
      <c r="Z813" s="43"/>
    </row>
    <row r="814" spans="1:26" ht="15.75" customHeight="1">
      <c r="A814" s="43"/>
      <c r="B814" s="43"/>
      <c r="C814" s="43"/>
      <c r="D814" s="43"/>
      <c r="E814" s="43"/>
      <c r="F814" s="43"/>
      <c r="G814" s="43"/>
      <c r="H814" s="43"/>
      <c r="I814" s="43"/>
      <c r="J814" s="43"/>
      <c r="K814" s="43"/>
      <c r="L814" s="43"/>
      <c r="M814" s="43"/>
      <c r="N814" s="43"/>
      <c r="O814" s="43"/>
      <c r="P814" s="43"/>
      <c r="Q814" s="43"/>
      <c r="R814" s="43"/>
      <c r="S814" s="43"/>
      <c r="T814" s="43"/>
      <c r="U814" s="43"/>
      <c r="V814" s="43"/>
      <c r="W814" s="43"/>
      <c r="X814" s="43"/>
      <c r="Y814" s="43"/>
      <c r="Z814" s="43"/>
    </row>
    <row r="815" spans="1:26" ht="15.75" customHeight="1">
      <c r="A815" s="43"/>
      <c r="B815" s="43"/>
      <c r="C815" s="43"/>
      <c r="D815" s="43"/>
      <c r="E815" s="43"/>
      <c r="F815" s="43"/>
      <c r="G815" s="43"/>
      <c r="H815" s="43"/>
      <c r="I815" s="43"/>
      <c r="J815" s="43"/>
      <c r="K815" s="43"/>
      <c r="L815" s="43"/>
      <c r="M815" s="43"/>
      <c r="N815" s="43"/>
      <c r="O815" s="43"/>
      <c r="P815" s="43"/>
      <c r="Q815" s="43"/>
      <c r="R815" s="43"/>
      <c r="S815" s="43"/>
      <c r="T815" s="43"/>
      <c r="U815" s="43"/>
      <c r="V815" s="43"/>
      <c r="W815" s="43"/>
      <c r="X815" s="43"/>
      <c r="Y815" s="43"/>
      <c r="Z815" s="43"/>
    </row>
    <row r="816" spans="1:26" ht="15.75" customHeight="1">
      <c r="A816" s="43"/>
      <c r="B816" s="43"/>
      <c r="C816" s="43"/>
      <c r="D816" s="43"/>
      <c r="E816" s="43"/>
      <c r="F816" s="43"/>
      <c r="G816" s="43"/>
      <c r="H816" s="43"/>
      <c r="I816" s="43"/>
      <c r="J816" s="43"/>
      <c r="K816" s="43"/>
      <c r="L816" s="43"/>
      <c r="M816" s="43"/>
      <c r="N816" s="43"/>
      <c r="O816" s="43"/>
      <c r="P816" s="43"/>
      <c r="Q816" s="43"/>
      <c r="R816" s="43"/>
      <c r="S816" s="43"/>
      <c r="T816" s="43"/>
      <c r="U816" s="43"/>
      <c r="V816" s="43"/>
      <c r="W816" s="43"/>
      <c r="X816" s="43"/>
      <c r="Y816" s="43"/>
      <c r="Z816" s="43"/>
    </row>
    <row r="817" spans="1:26" ht="15.75" customHeight="1">
      <c r="A817" s="43"/>
      <c r="B817" s="43"/>
      <c r="C817" s="43"/>
      <c r="D817" s="43"/>
      <c r="E817" s="43"/>
      <c r="F817" s="43"/>
      <c r="G817" s="43"/>
      <c r="H817" s="43"/>
      <c r="I817" s="43"/>
      <c r="J817" s="43"/>
      <c r="K817" s="43"/>
      <c r="L817" s="43"/>
      <c r="M817" s="43"/>
      <c r="N817" s="43"/>
      <c r="O817" s="43"/>
      <c r="P817" s="43"/>
      <c r="Q817" s="43"/>
      <c r="R817" s="43"/>
      <c r="S817" s="43"/>
      <c r="T817" s="43"/>
      <c r="U817" s="43"/>
      <c r="V817" s="43"/>
      <c r="W817" s="43"/>
      <c r="X817" s="43"/>
      <c r="Y817" s="43"/>
      <c r="Z817" s="43"/>
    </row>
    <row r="818" spans="1:26" ht="15.75" customHeight="1">
      <c r="A818" s="43"/>
      <c r="B818" s="43"/>
      <c r="C818" s="43"/>
      <c r="D818" s="43"/>
      <c r="E818" s="43"/>
      <c r="F818" s="43"/>
      <c r="G818" s="43"/>
      <c r="H818" s="43"/>
      <c r="I818" s="43"/>
      <c r="J818" s="43"/>
      <c r="K818" s="43"/>
      <c r="L818" s="43"/>
      <c r="M818" s="43"/>
      <c r="N818" s="43"/>
      <c r="O818" s="43"/>
      <c r="P818" s="43"/>
      <c r="Q818" s="43"/>
      <c r="R818" s="43"/>
      <c r="S818" s="43"/>
      <c r="T818" s="43"/>
      <c r="U818" s="43"/>
      <c r="V818" s="43"/>
      <c r="W818" s="43"/>
      <c r="X818" s="43"/>
      <c r="Y818" s="43"/>
      <c r="Z818" s="43"/>
    </row>
    <row r="819" spans="1:26" ht="15.75" customHeight="1">
      <c r="A819" s="43"/>
      <c r="B819" s="43"/>
      <c r="C819" s="43"/>
      <c r="D819" s="43"/>
      <c r="E819" s="43"/>
      <c r="F819" s="43"/>
      <c r="G819" s="43"/>
      <c r="H819" s="43"/>
      <c r="I819" s="43"/>
      <c r="J819" s="43"/>
      <c r="K819" s="43"/>
      <c r="L819" s="43"/>
      <c r="M819" s="43"/>
      <c r="N819" s="43"/>
      <c r="O819" s="43"/>
      <c r="P819" s="43"/>
      <c r="Q819" s="43"/>
      <c r="R819" s="43"/>
      <c r="S819" s="43"/>
      <c r="T819" s="43"/>
      <c r="U819" s="43"/>
      <c r="V819" s="43"/>
      <c r="W819" s="43"/>
      <c r="X819" s="43"/>
      <c r="Y819" s="43"/>
      <c r="Z819" s="43"/>
    </row>
    <row r="820" spans="1:26" ht="15.75" customHeight="1">
      <c r="A820" s="43"/>
      <c r="B820" s="43"/>
      <c r="C820" s="43"/>
      <c r="D820" s="43"/>
      <c r="E820" s="43"/>
      <c r="F820" s="43"/>
      <c r="G820" s="43"/>
      <c r="H820" s="43"/>
      <c r="I820" s="43"/>
      <c r="J820" s="43"/>
      <c r="K820" s="43"/>
      <c r="L820" s="43"/>
      <c r="M820" s="43"/>
      <c r="N820" s="43"/>
      <c r="O820" s="43"/>
      <c r="P820" s="43"/>
      <c r="Q820" s="43"/>
      <c r="R820" s="43"/>
      <c r="S820" s="43"/>
      <c r="T820" s="43"/>
      <c r="U820" s="43"/>
      <c r="V820" s="43"/>
      <c r="W820" s="43"/>
      <c r="X820" s="43"/>
      <c r="Y820" s="43"/>
      <c r="Z820" s="43"/>
    </row>
    <row r="821" spans="1:26" ht="15.75" customHeight="1">
      <c r="A821" s="43"/>
      <c r="B821" s="43"/>
      <c r="C821" s="43"/>
      <c r="D821" s="43"/>
      <c r="E821" s="43"/>
      <c r="F821" s="43"/>
      <c r="G821" s="43"/>
      <c r="H821" s="43"/>
      <c r="I821" s="43"/>
      <c r="J821" s="43"/>
      <c r="K821" s="43"/>
      <c r="L821" s="43"/>
      <c r="M821" s="43"/>
      <c r="N821" s="43"/>
      <c r="O821" s="43"/>
      <c r="P821" s="43"/>
      <c r="Q821" s="43"/>
      <c r="R821" s="43"/>
      <c r="S821" s="43"/>
      <c r="T821" s="43"/>
      <c r="U821" s="43"/>
      <c r="V821" s="43"/>
      <c r="W821" s="43"/>
      <c r="X821" s="43"/>
      <c r="Y821" s="43"/>
      <c r="Z821" s="43"/>
    </row>
    <row r="822" spans="1:26" ht="15.75" customHeight="1">
      <c r="A822" s="43"/>
      <c r="B822" s="43"/>
      <c r="C822" s="43"/>
      <c r="D822" s="43"/>
      <c r="E822" s="43"/>
      <c r="F822" s="43"/>
      <c r="G822" s="43"/>
      <c r="H822" s="43"/>
      <c r="I822" s="43"/>
      <c r="J822" s="43"/>
      <c r="K822" s="43"/>
      <c r="L822" s="43"/>
      <c r="M822" s="43"/>
      <c r="N822" s="43"/>
      <c r="O822" s="43"/>
      <c r="P822" s="43"/>
      <c r="Q822" s="43"/>
      <c r="R822" s="43"/>
      <c r="S822" s="43"/>
      <c r="T822" s="43"/>
      <c r="U822" s="43"/>
      <c r="V822" s="43"/>
      <c r="W822" s="43"/>
      <c r="X822" s="43"/>
      <c r="Y822" s="43"/>
      <c r="Z822" s="43"/>
    </row>
    <row r="823" spans="1:26" ht="15.75" customHeight="1">
      <c r="A823" s="43"/>
      <c r="B823" s="43"/>
      <c r="C823" s="43"/>
      <c r="D823" s="43"/>
      <c r="E823" s="43"/>
      <c r="F823" s="43"/>
      <c r="G823" s="43"/>
      <c r="H823" s="43"/>
      <c r="I823" s="43"/>
      <c r="J823" s="43"/>
      <c r="K823" s="43"/>
      <c r="L823" s="43"/>
      <c r="M823" s="43"/>
      <c r="N823" s="43"/>
      <c r="O823" s="43"/>
      <c r="P823" s="43"/>
      <c r="Q823" s="43"/>
      <c r="R823" s="43"/>
      <c r="S823" s="43"/>
      <c r="T823" s="43"/>
      <c r="U823" s="43"/>
      <c r="V823" s="43"/>
      <c r="W823" s="43"/>
      <c r="X823" s="43"/>
      <c r="Y823" s="43"/>
      <c r="Z823" s="43"/>
    </row>
    <row r="824" spans="1:26" ht="15.75" customHeight="1">
      <c r="A824" s="43"/>
      <c r="B824" s="43"/>
      <c r="C824" s="43"/>
      <c r="D824" s="43"/>
      <c r="E824" s="43"/>
      <c r="F824" s="43"/>
      <c r="G824" s="43"/>
      <c r="H824" s="43"/>
      <c r="I824" s="43"/>
      <c r="J824" s="43"/>
      <c r="K824" s="43"/>
      <c r="L824" s="43"/>
      <c r="M824" s="43"/>
      <c r="N824" s="43"/>
      <c r="O824" s="43"/>
      <c r="P824" s="43"/>
      <c r="Q824" s="43"/>
      <c r="R824" s="43"/>
      <c r="S824" s="43"/>
      <c r="T824" s="43"/>
      <c r="U824" s="43"/>
      <c r="V824" s="43"/>
      <c r="W824" s="43"/>
      <c r="X824" s="43"/>
      <c r="Y824" s="43"/>
      <c r="Z824" s="43"/>
    </row>
    <row r="825" spans="1:26" ht="15.75" customHeight="1">
      <c r="A825" s="43"/>
      <c r="B825" s="43"/>
      <c r="C825" s="43"/>
      <c r="D825" s="43"/>
      <c r="E825" s="43"/>
      <c r="F825" s="43"/>
      <c r="G825" s="43"/>
      <c r="H825" s="43"/>
      <c r="I825" s="43"/>
      <c r="J825" s="43"/>
      <c r="K825" s="43"/>
      <c r="L825" s="43"/>
      <c r="M825" s="43"/>
      <c r="N825" s="43"/>
      <c r="O825" s="43"/>
      <c r="P825" s="43"/>
      <c r="Q825" s="43"/>
      <c r="R825" s="43"/>
      <c r="S825" s="43"/>
      <c r="T825" s="43"/>
      <c r="U825" s="43"/>
      <c r="V825" s="43"/>
      <c r="W825" s="43"/>
      <c r="X825" s="43"/>
      <c r="Y825" s="43"/>
      <c r="Z825" s="43"/>
    </row>
    <row r="826" spans="1:26" ht="15.75" customHeight="1">
      <c r="A826" s="43"/>
      <c r="B826" s="43"/>
      <c r="C826" s="43"/>
      <c r="D826" s="43"/>
      <c r="E826" s="43"/>
      <c r="F826" s="43"/>
      <c r="G826" s="43"/>
      <c r="H826" s="43"/>
      <c r="I826" s="43"/>
      <c r="J826" s="43"/>
      <c r="K826" s="43"/>
      <c r="L826" s="43"/>
      <c r="M826" s="43"/>
      <c r="N826" s="43"/>
      <c r="O826" s="43"/>
      <c r="P826" s="43"/>
      <c r="Q826" s="43"/>
      <c r="R826" s="43"/>
      <c r="S826" s="43"/>
      <c r="T826" s="43"/>
      <c r="U826" s="43"/>
      <c r="V826" s="43"/>
      <c r="W826" s="43"/>
      <c r="X826" s="43"/>
      <c r="Y826" s="43"/>
      <c r="Z826" s="43"/>
    </row>
    <row r="827" spans="1:26" ht="15.75" customHeight="1">
      <c r="A827" s="43"/>
      <c r="B827" s="43"/>
      <c r="C827" s="43"/>
      <c r="D827" s="43"/>
      <c r="E827" s="43"/>
      <c r="F827" s="43"/>
      <c r="G827" s="43"/>
      <c r="H827" s="43"/>
      <c r="I827" s="43"/>
      <c r="J827" s="43"/>
      <c r="K827" s="43"/>
      <c r="L827" s="43"/>
      <c r="M827" s="43"/>
      <c r="N827" s="43"/>
      <c r="O827" s="43"/>
      <c r="P827" s="43"/>
      <c r="Q827" s="43"/>
      <c r="R827" s="43"/>
      <c r="S827" s="43"/>
      <c r="T827" s="43"/>
      <c r="U827" s="43"/>
      <c r="V827" s="43"/>
      <c r="W827" s="43"/>
      <c r="X827" s="43"/>
      <c r="Y827" s="43"/>
      <c r="Z827" s="43"/>
    </row>
    <row r="828" spans="1:26" ht="15.75" customHeight="1">
      <c r="A828" s="43"/>
      <c r="B828" s="43"/>
      <c r="C828" s="43"/>
      <c r="D828" s="43"/>
      <c r="E828" s="43"/>
      <c r="F828" s="43"/>
      <c r="G828" s="43"/>
      <c r="H828" s="43"/>
      <c r="I828" s="43"/>
      <c r="J828" s="43"/>
      <c r="K828" s="43"/>
      <c r="L828" s="43"/>
      <c r="M828" s="43"/>
      <c r="N828" s="43"/>
      <c r="O828" s="43"/>
      <c r="P828" s="43"/>
      <c r="Q828" s="43"/>
      <c r="R828" s="43"/>
      <c r="S828" s="43"/>
      <c r="T828" s="43"/>
      <c r="U828" s="43"/>
      <c r="V828" s="43"/>
      <c r="W828" s="43"/>
      <c r="X828" s="43"/>
      <c r="Y828" s="43"/>
      <c r="Z828" s="43"/>
    </row>
    <row r="829" spans="1:26" ht="15.75" customHeight="1">
      <c r="A829" s="43"/>
      <c r="B829" s="43"/>
      <c r="C829" s="43"/>
      <c r="D829" s="43"/>
      <c r="E829" s="43"/>
      <c r="F829" s="43"/>
      <c r="G829" s="43"/>
      <c r="H829" s="43"/>
      <c r="I829" s="43"/>
      <c r="J829" s="43"/>
      <c r="K829" s="43"/>
      <c r="L829" s="43"/>
      <c r="M829" s="43"/>
      <c r="N829" s="43"/>
      <c r="O829" s="43"/>
      <c r="P829" s="43"/>
      <c r="Q829" s="43"/>
      <c r="R829" s="43"/>
      <c r="S829" s="43"/>
      <c r="T829" s="43"/>
      <c r="U829" s="43"/>
      <c r="V829" s="43"/>
      <c r="W829" s="43"/>
      <c r="X829" s="43"/>
      <c r="Y829" s="43"/>
      <c r="Z829" s="43"/>
    </row>
    <row r="830" spans="1:26" ht="15.75" customHeight="1">
      <c r="A830" s="43"/>
      <c r="B830" s="43"/>
      <c r="C830" s="43"/>
      <c r="D830" s="43"/>
      <c r="E830" s="43"/>
      <c r="F830" s="43"/>
      <c r="G830" s="43"/>
      <c r="H830" s="43"/>
      <c r="I830" s="43"/>
      <c r="J830" s="43"/>
      <c r="K830" s="43"/>
      <c r="L830" s="43"/>
      <c r="M830" s="43"/>
      <c r="N830" s="43"/>
      <c r="O830" s="43"/>
      <c r="P830" s="43"/>
      <c r="Q830" s="43"/>
      <c r="R830" s="43"/>
      <c r="S830" s="43"/>
      <c r="T830" s="43"/>
      <c r="U830" s="43"/>
      <c r="V830" s="43"/>
      <c r="W830" s="43"/>
      <c r="X830" s="43"/>
      <c r="Y830" s="43"/>
      <c r="Z830" s="43"/>
    </row>
    <row r="831" spans="1:26" ht="15.75" customHeight="1">
      <c r="A831" s="43"/>
      <c r="B831" s="43"/>
      <c r="C831" s="43"/>
      <c r="D831" s="43"/>
      <c r="E831" s="43"/>
      <c r="F831" s="43"/>
      <c r="G831" s="43"/>
      <c r="H831" s="43"/>
      <c r="I831" s="43"/>
      <c r="J831" s="43"/>
      <c r="K831" s="43"/>
      <c r="L831" s="43"/>
      <c r="M831" s="43"/>
      <c r="N831" s="43"/>
      <c r="O831" s="43"/>
      <c r="P831" s="43"/>
      <c r="Q831" s="43"/>
      <c r="R831" s="43"/>
      <c r="S831" s="43"/>
      <c r="T831" s="43"/>
      <c r="U831" s="43"/>
      <c r="V831" s="43"/>
      <c r="W831" s="43"/>
      <c r="X831" s="43"/>
      <c r="Y831" s="43"/>
      <c r="Z831" s="43"/>
    </row>
    <row r="832" spans="1:26" ht="15.75" customHeight="1">
      <c r="A832" s="43"/>
      <c r="B832" s="43"/>
      <c r="C832" s="43"/>
      <c r="D832" s="43"/>
      <c r="E832" s="43"/>
      <c r="F832" s="43"/>
      <c r="G832" s="43"/>
      <c r="H832" s="43"/>
      <c r="I832" s="43"/>
      <c r="J832" s="43"/>
      <c r="K832" s="43"/>
      <c r="L832" s="43"/>
      <c r="M832" s="43"/>
      <c r="N832" s="43"/>
      <c r="O832" s="43"/>
      <c r="P832" s="43"/>
      <c r="Q832" s="43"/>
      <c r="R832" s="43"/>
      <c r="S832" s="43"/>
      <c r="T832" s="43"/>
      <c r="U832" s="43"/>
      <c r="V832" s="43"/>
      <c r="W832" s="43"/>
      <c r="X832" s="43"/>
      <c r="Y832" s="43"/>
      <c r="Z832" s="43"/>
    </row>
    <row r="833" spans="1:26" ht="15.75" customHeight="1">
      <c r="A833" s="43"/>
      <c r="B833" s="43"/>
      <c r="C833" s="43"/>
      <c r="D833" s="43"/>
      <c r="E833" s="43"/>
      <c r="F833" s="43"/>
      <c r="G833" s="43"/>
      <c r="H833" s="43"/>
      <c r="I833" s="43"/>
      <c r="J833" s="43"/>
      <c r="K833" s="43"/>
      <c r="L833" s="43"/>
      <c r="M833" s="43"/>
      <c r="N833" s="43"/>
      <c r="O833" s="43"/>
      <c r="P833" s="43"/>
      <c r="Q833" s="43"/>
      <c r="R833" s="43"/>
      <c r="S833" s="43"/>
      <c r="T833" s="43"/>
      <c r="U833" s="43"/>
      <c r="V833" s="43"/>
      <c r="W833" s="43"/>
      <c r="X833" s="43"/>
      <c r="Y833" s="43"/>
      <c r="Z833" s="43"/>
    </row>
    <row r="834" spans="1:26" ht="15.75" customHeight="1">
      <c r="A834" s="43"/>
      <c r="B834" s="43"/>
      <c r="C834" s="43"/>
      <c r="D834" s="43"/>
      <c r="E834" s="43"/>
      <c r="F834" s="43"/>
      <c r="G834" s="43"/>
      <c r="H834" s="43"/>
      <c r="I834" s="43"/>
      <c r="J834" s="43"/>
      <c r="K834" s="43"/>
      <c r="L834" s="43"/>
      <c r="M834" s="43"/>
      <c r="N834" s="43"/>
      <c r="O834" s="43"/>
      <c r="P834" s="43"/>
      <c r="Q834" s="43"/>
      <c r="R834" s="43"/>
      <c r="S834" s="43"/>
      <c r="T834" s="43"/>
      <c r="U834" s="43"/>
      <c r="V834" s="43"/>
      <c r="W834" s="43"/>
      <c r="X834" s="43"/>
      <c r="Y834" s="43"/>
      <c r="Z834" s="43"/>
    </row>
    <row r="835" spans="1:26" ht="15.75" customHeight="1">
      <c r="A835" s="43"/>
      <c r="B835" s="43"/>
      <c r="C835" s="43"/>
      <c r="D835" s="43"/>
      <c r="E835" s="43"/>
      <c r="F835" s="43"/>
      <c r="G835" s="43"/>
      <c r="H835" s="43"/>
      <c r="I835" s="43"/>
      <c r="J835" s="43"/>
      <c r="K835" s="43"/>
      <c r="L835" s="43"/>
      <c r="M835" s="43"/>
      <c r="N835" s="43"/>
      <c r="O835" s="43"/>
      <c r="P835" s="43"/>
      <c r="Q835" s="43"/>
      <c r="R835" s="43"/>
      <c r="S835" s="43"/>
      <c r="T835" s="43"/>
      <c r="U835" s="43"/>
      <c r="V835" s="43"/>
      <c r="W835" s="43"/>
      <c r="X835" s="43"/>
      <c r="Y835" s="43"/>
      <c r="Z835" s="43"/>
    </row>
    <row r="836" spans="1:26" ht="15.75" customHeight="1">
      <c r="A836" s="43"/>
      <c r="B836" s="43"/>
      <c r="C836" s="43"/>
      <c r="D836" s="43"/>
      <c r="E836" s="43"/>
      <c r="F836" s="43"/>
      <c r="G836" s="43"/>
      <c r="H836" s="43"/>
      <c r="I836" s="43"/>
      <c r="J836" s="43"/>
      <c r="K836" s="43"/>
      <c r="L836" s="43"/>
      <c r="M836" s="43"/>
      <c r="N836" s="43"/>
      <c r="O836" s="43"/>
      <c r="P836" s="43"/>
      <c r="Q836" s="43"/>
      <c r="R836" s="43"/>
      <c r="S836" s="43"/>
      <c r="T836" s="43"/>
      <c r="U836" s="43"/>
      <c r="V836" s="43"/>
      <c r="W836" s="43"/>
      <c r="X836" s="43"/>
      <c r="Y836" s="43"/>
      <c r="Z836" s="43"/>
    </row>
    <row r="837" spans="1:26" ht="15.75" customHeight="1">
      <c r="A837" s="43"/>
      <c r="B837" s="43"/>
      <c r="C837" s="43"/>
      <c r="D837" s="43"/>
      <c r="E837" s="43"/>
      <c r="F837" s="43"/>
      <c r="G837" s="43"/>
      <c r="H837" s="43"/>
      <c r="I837" s="43"/>
      <c r="J837" s="43"/>
      <c r="K837" s="43"/>
      <c r="L837" s="43"/>
      <c r="M837" s="43"/>
      <c r="N837" s="43"/>
      <c r="O837" s="43"/>
      <c r="P837" s="43"/>
      <c r="Q837" s="43"/>
      <c r="R837" s="43"/>
      <c r="S837" s="43"/>
      <c r="T837" s="43"/>
      <c r="U837" s="43"/>
      <c r="V837" s="43"/>
      <c r="W837" s="43"/>
      <c r="X837" s="43"/>
      <c r="Y837" s="43"/>
      <c r="Z837" s="43"/>
    </row>
    <row r="838" spans="1:26" ht="15.75" customHeight="1">
      <c r="A838" s="43"/>
      <c r="B838" s="43"/>
      <c r="C838" s="43"/>
      <c r="D838" s="43"/>
      <c r="E838" s="43"/>
      <c r="F838" s="43"/>
      <c r="G838" s="43"/>
      <c r="H838" s="43"/>
      <c r="I838" s="43"/>
      <c r="J838" s="43"/>
      <c r="K838" s="43"/>
      <c r="L838" s="43"/>
      <c r="M838" s="43"/>
      <c r="N838" s="43"/>
      <c r="O838" s="43"/>
      <c r="P838" s="43"/>
      <c r="Q838" s="43"/>
      <c r="R838" s="43"/>
      <c r="S838" s="43"/>
      <c r="T838" s="43"/>
      <c r="U838" s="43"/>
      <c r="V838" s="43"/>
      <c r="W838" s="43"/>
      <c r="X838" s="43"/>
      <c r="Y838" s="43"/>
      <c r="Z838" s="43"/>
    </row>
    <row r="839" spans="1:26" ht="15.75" customHeight="1">
      <c r="A839" s="43"/>
      <c r="B839" s="43"/>
      <c r="C839" s="43"/>
      <c r="D839" s="43"/>
      <c r="E839" s="43"/>
      <c r="F839" s="43"/>
      <c r="G839" s="43"/>
      <c r="H839" s="43"/>
      <c r="I839" s="43"/>
      <c r="J839" s="43"/>
      <c r="K839" s="43"/>
      <c r="L839" s="43"/>
      <c r="M839" s="43"/>
      <c r="N839" s="43"/>
      <c r="O839" s="43"/>
      <c r="P839" s="43"/>
      <c r="Q839" s="43"/>
      <c r="R839" s="43"/>
      <c r="S839" s="43"/>
      <c r="T839" s="43"/>
      <c r="U839" s="43"/>
      <c r="V839" s="43"/>
      <c r="W839" s="43"/>
      <c r="X839" s="43"/>
      <c r="Y839" s="43"/>
      <c r="Z839" s="43"/>
    </row>
    <row r="840" spans="1:26" ht="15.75" customHeight="1">
      <c r="A840" s="43"/>
      <c r="B840" s="43"/>
      <c r="C840" s="43"/>
      <c r="D840" s="43"/>
      <c r="E840" s="43"/>
      <c r="F840" s="43"/>
      <c r="G840" s="43"/>
      <c r="H840" s="43"/>
      <c r="I840" s="43"/>
      <c r="J840" s="43"/>
      <c r="K840" s="43"/>
      <c r="L840" s="43"/>
      <c r="M840" s="43"/>
      <c r="N840" s="43"/>
      <c r="O840" s="43"/>
      <c r="P840" s="43"/>
      <c r="Q840" s="43"/>
      <c r="R840" s="43"/>
      <c r="S840" s="43"/>
      <c r="T840" s="43"/>
      <c r="U840" s="43"/>
      <c r="V840" s="43"/>
      <c r="W840" s="43"/>
      <c r="X840" s="43"/>
      <c r="Y840" s="43"/>
      <c r="Z840" s="43"/>
    </row>
    <row r="841" spans="1:26" ht="15.75" customHeight="1">
      <c r="A841" s="43"/>
      <c r="B841" s="43"/>
      <c r="C841" s="43"/>
      <c r="D841" s="43"/>
      <c r="E841" s="43"/>
      <c r="F841" s="43"/>
      <c r="G841" s="43"/>
      <c r="H841" s="43"/>
      <c r="I841" s="43"/>
      <c r="J841" s="43"/>
      <c r="K841" s="43"/>
      <c r="L841" s="43"/>
      <c r="M841" s="43"/>
      <c r="N841" s="43"/>
      <c r="O841" s="43"/>
      <c r="P841" s="43"/>
      <c r="Q841" s="43"/>
      <c r="R841" s="43"/>
      <c r="S841" s="43"/>
      <c r="T841" s="43"/>
      <c r="U841" s="43"/>
      <c r="V841" s="43"/>
      <c r="W841" s="43"/>
      <c r="X841" s="43"/>
      <c r="Y841" s="43"/>
      <c r="Z841" s="43"/>
    </row>
    <row r="842" spans="1:26" ht="15.75" customHeight="1">
      <c r="A842" s="43"/>
      <c r="B842" s="43"/>
      <c r="C842" s="43"/>
      <c r="D842" s="43"/>
      <c r="E842" s="43"/>
      <c r="F842" s="43"/>
      <c r="G842" s="43"/>
      <c r="H842" s="43"/>
      <c r="I842" s="43"/>
      <c r="J842" s="43"/>
      <c r="K842" s="43"/>
      <c r="L842" s="43"/>
      <c r="M842" s="43"/>
      <c r="N842" s="43"/>
      <c r="O842" s="43"/>
      <c r="P842" s="43"/>
      <c r="Q842" s="43"/>
      <c r="R842" s="43"/>
      <c r="S842" s="43"/>
      <c r="T842" s="43"/>
      <c r="U842" s="43"/>
      <c r="V842" s="43"/>
      <c r="W842" s="43"/>
      <c r="X842" s="43"/>
      <c r="Y842" s="43"/>
      <c r="Z842" s="43"/>
    </row>
    <row r="843" spans="1:26" ht="15.75" customHeight="1">
      <c r="A843" s="43"/>
      <c r="B843" s="43"/>
      <c r="C843" s="43"/>
      <c r="D843" s="43"/>
      <c r="E843" s="43"/>
      <c r="F843" s="43"/>
      <c r="G843" s="43"/>
      <c r="H843" s="43"/>
      <c r="I843" s="43"/>
      <c r="J843" s="43"/>
      <c r="K843" s="43"/>
      <c r="L843" s="43"/>
      <c r="M843" s="43"/>
      <c r="N843" s="43"/>
      <c r="O843" s="43"/>
      <c r="P843" s="43"/>
      <c r="Q843" s="43"/>
      <c r="R843" s="43"/>
      <c r="S843" s="43"/>
      <c r="T843" s="43"/>
      <c r="U843" s="43"/>
      <c r="V843" s="43"/>
      <c r="W843" s="43"/>
      <c r="X843" s="43"/>
      <c r="Y843" s="43"/>
      <c r="Z843" s="43"/>
    </row>
    <row r="844" spans="1:26" ht="15.75" customHeight="1">
      <c r="A844" s="43"/>
      <c r="B844" s="43"/>
      <c r="C844" s="43"/>
      <c r="D844" s="43"/>
      <c r="E844" s="43"/>
      <c r="F844" s="43"/>
      <c r="G844" s="43"/>
      <c r="H844" s="43"/>
      <c r="I844" s="43"/>
      <c r="J844" s="43"/>
      <c r="K844" s="43"/>
      <c r="L844" s="43"/>
      <c r="M844" s="43"/>
      <c r="N844" s="43"/>
      <c r="O844" s="43"/>
      <c r="P844" s="43"/>
      <c r="Q844" s="43"/>
      <c r="R844" s="43"/>
      <c r="S844" s="43"/>
      <c r="T844" s="43"/>
      <c r="U844" s="43"/>
      <c r="V844" s="43"/>
      <c r="W844" s="43"/>
      <c r="X844" s="43"/>
      <c r="Y844" s="43"/>
      <c r="Z844" s="43"/>
    </row>
    <row r="845" spans="1:26" ht="15.75" customHeight="1">
      <c r="A845" s="43"/>
      <c r="B845" s="43"/>
      <c r="C845" s="43"/>
      <c r="D845" s="43"/>
      <c r="E845" s="43"/>
      <c r="F845" s="43"/>
      <c r="G845" s="43"/>
      <c r="H845" s="43"/>
      <c r="I845" s="43"/>
      <c r="J845" s="43"/>
      <c r="K845" s="43"/>
      <c r="L845" s="43"/>
      <c r="M845" s="43"/>
      <c r="N845" s="43"/>
      <c r="O845" s="43"/>
      <c r="P845" s="43"/>
      <c r="Q845" s="43"/>
      <c r="R845" s="43"/>
      <c r="S845" s="43"/>
      <c r="T845" s="43"/>
      <c r="U845" s="43"/>
      <c r="V845" s="43"/>
      <c r="W845" s="43"/>
      <c r="X845" s="43"/>
      <c r="Y845" s="43"/>
      <c r="Z845" s="43"/>
    </row>
    <row r="846" spans="1:26" ht="15.75" customHeight="1">
      <c r="A846" s="43"/>
      <c r="B846" s="43"/>
      <c r="C846" s="43"/>
      <c r="D846" s="43"/>
      <c r="E846" s="43"/>
      <c r="F846" s="43"/>
      <c r="G846" s="43"/>
      <c r="H846" s="43"/>
      <c r="I846" s="43"/>
      <c r="J846" s="43"/>
      <c r="K846" s="43"/>
      <c r="L846" s="43"/>
      <c r="M846" s="43"/>
      <c r="N846" s="43"/>
      <c r="O846" s="43"/>
      <c r="P846" s="43"/>
      <c r="Q846" s="43"/>
      <c r="R846" s="43"/>
      <c r="S846" s="43"/>
      <c r="T846" s="43"/>
      <c r="U846" s="43"/>
      <c r="V846" s="43"/>
      <c r="W846" s="43"/>
      <c r="X846" s="43"/>
      <c r="Y846" s="43"/>
      <c r="Z846" s="43"/>
    </row>
    <row r="847" spans="1:26" ht="15.75" customHeight="1">
      <c r="A847" s="43"/>
      <c r="B847" s="43"/>
      <c r="C847" s="43"/>
      <c r="D847" s="43"/>
      <c r="E847" s="43"/>
      <c r="F847" s="43"/>
      <c r="G847" s="43"/>
      <c r="H847" s="43"/>
      <c r="I847" s="43"/>
      <c r="J847" s="43"/>
      <c r="K847" s="43"/>
      <c r="L847" s="43"/>
      <c r="M847" s="43"/>
      <c r="N847" s="43"/>
      <c r="O847" s="43"/>
      <c r="P847" s="43"/>
      <c r="Q847" s="43"/>
      <c r="R847" s="43"/>
      <c r="S847" s="43"/>
      <c r="T847" s="43"/>
      <c r="U847" s="43"/>
      <c r="V847" s="43"/>
      <c r="W847" s="43"/>
      <c r="X847" s="43"/>
      <c r="Y847" s="43"/>
      <c r="Z847" s="43"/>
    </row>
    <row r="848" spans="1:26" ht="15.75" customHeight="1">
      <c r="A848" s="43"/>
      <c r="B848" s="43"/>
      <c r="C848" s="43"/>
      <c r="D848" s="43"/>
      <c r="E848" s="43"/>
      <c r="F848" s="43"/>
      <c r="G848" s="43"/>
      <c r="H848" s="43"/>
      <c r="I848" s="43"/>
      <c r="J848" s="43"/>
      <c r="K848" s="43"/>
      <c r="L848" s="43"/>
      <c r="M848" s="43"/>
      <c r="N848" s="43"/>
      <c r="O848" s="43"/>
      <c r="P848" s="43"/>
      <c r="Q848" s="43"/>
      <c r="R848" s="43"/>
      <c r="S848" s="43"/>
      <c r="T848" s="43"/>
      <c r="U848" s="43"/>
      <c r="V848" s="43"/>
      <c r="W848" s="43"/>
      <c r="X848" s="43"/>
      <c r="Y848" s="43"/>
      <c r="Z848" s="43"/>
    </row>
    <row r="849" spans="1:26" ht="15.75" customHeight="1">
      <c r="A849" s="43"/>
      <c r="B849" s="43"/>
      <c r="C849" s="43"/>
      <c r="D849" s="43"/>
      <c r="E849" s="43"/>
      <c r="F849" s="43"/>
      <c r="G849" s="43"/>
      <c r="H849" s="43"/>
      <c r="I849" s="43"/>
      <c r="J849" s="43"/>
      <c r="K849" s="43"/>
      <c r="L849" s="43"/>
      <c r="M849" s="43"/>
      <c r="N849" s="43"/>
      <c r="O849" s="43"/>
      <c r="P849" s="43"/>
      <c r="Q849" s="43"/>
      <c r="R849" s="43"/>
      <c r="S849" s="43"/>
      <c r="T849" s="43"/>
      <c r="U849" s="43"/>
      <c r="V849" s="43"/>
      <c r="W849" s="43"/>
      <c r="X849" s="43"/>
      <c r="Y849" s="43"/>
      <c r="Z849" s="43"/>
    </row>
    <row r="850" spans="1:26" ht="15.75" customHeight="1">
      <c r="A850" s="43"/>
      <c r="B850" s="43"/>
      <c r="C850" s="43"/>
      <c r="D850" s="43"/>
      <c r="E850" s="43"/>
      <c r="F850" s="43"/>
      <c r="G850" s="43"/>
      <c r="H850" s="43"/>
      <c r="I850" s="43"/>
      <c r="J850" s="43"/>
      <c r="K850" s="43"/>
      <c r="L850" s="43"/>
      <c r="M850" s="43"/>
      <c r="N850" s="43"/>
      <c r="O850" s="43"/>
      <c r="P850" s="43"/>
      <c r="Q850" s="43"/>
      <c r="R850" s="43"/>
      <c r="S850" s="43"/>
      <c r="T850" s="43"/>
      <c r="U850" s="43"/>
      <c r="V850" s="43"/>
      <c r="W850" s="43"/>
      <c r="X850" s="43"/>
      <c r="Y850" s="43"/>
      <c r="Z850" s="43"/>
    </row>
    <row r="851" spans="1:26" ht="15.75" customHeight="1">
      <c r="A851" s="43"/>
      <c r="B851" s="43"/>
      <c r="C851" s="43"/>
      <c r="D851" s="43"/>
      <c r="E851" s="43"/>
      <c r="F851" s="43"/>
      <c r="G851" s="43"/>
      <c r="H851" s="43"/>
      <c r="I851" s="43"/>
      <c r="J851" s="43"/>
      <c r="K851" s="43"/>
      <c r="L851" s="43"/>
      <c r="M851" s="43"/>
      <c r="N851" s="43"/>
      <c r="O851" s="43"/>
      <c r="P851" s="43"/>
      <c r="Q851" s="43"/>
      <c r="R851" s="43"/>
      <c r="S851" s="43"/>
      <c r="T851" s="43"/>
      <c r="U851" s="43"/>
      <c r="V851" s="43"/>
      <c r="W851" s="43"/>
      <c r="X851" s="43"/>
      <c r="Y851" s="43"/>
      <c r="Z851" s="43"/>
    </row>
    <row r="852" spans="1:26" ht="15.75" customHeight="1">
      <c r="A852" s="43"/>
      <c r="B852" s="43"/>
      <c r="C852" s="43"/>
      <c r="D852" s="43"/>
      <c r="E852" s="43"/>
      <c r="F852" s="43"/>
      <c r="G852" s="43"/>
      <c r="H852" s="43"/>
      <c r="I852" s="43"/>
      <c r="J852" s="43"/>
      <c r="K852" s="43"/>
      <c r="L852" s="43"/>
      <c r="M852" s="43"/>
      <c r="N852" s="43"/>
      <c r="O852" s="43"/>
      <c r="P852" s="43"/>
      <c r="Q852" s="43"/>
      <c r="R852" s="43"/>
      <c r="S852" s="43"/>
      <c r="T852" s="43"/>
      <c r="U852" s="43"/>
      <c r="V852" s="43"/>
      <c r="W852" s="43"/>
      <c r="X852" s="43"/>
      <c r="Y852" s="43"/>
      <c r="Z852" s="43"/>
    </row>
    <row r="853" spans="1:26" ht="15.75" customHeight="1">
      <c r="A853" s="43"/>
      <c r="B853" s="43"/>
      <c r="C853" s="43"/>
      <c r="D853" s="43"/>
      <c r="E853" s="43"/>
      <c r="F853" s="43"/>
      <c r="G853" s="43"/>
      <c r="H853" s="43"/>
      <c r="I853" s="43"/>
      <c r="J853" s="43"/>
      <c r="K853" s="43"/>
      <c r="L853" s="43"/>
      <c r="M853" s="43"/>
      <c r="N853" s="43"/>
      <c r="O853" s="43"/>
      <c r="P853" s="43"/>
      <c r="Q853" s="43"/>
      <c r="R853" s="43"/>
      <c r="S853" s="43"/>
      <c r="T853" s="43"/>
      <c r="U853" s="43"/>
      <c r="V853" s="43"/>
      <c r="W853" s="43"/>
      <c r="X853" s="43"/>
      <c r="Y853" s="43"/>
      <c r="Z853" s="43"/>
    </row>
    <row r="854" spans="1:26" ht="15.75" customHeight="1">
      <c r="A854" s="43"/>
      <c r="B854" s="43"/>
      <c r="C854" s="43"/>
      <c r="D854" s="43"/>
      <c r="E854" s="43"/>
      <c r="F854" s="43"/>
      <c r="G854" s="43"/>
      <c r="H854" s="43"/>
      <c r="I854" s="43"/>
      <c r="J854" s="43"/>
      <c r="K854" s="43"/>
      <c r="L854" s="43"/>
      <c r="M854" s="43"/>
      <c r="N854" s="43"/>
      <c r="O854" s="43"/>
      <c r="P854" s="43"/>
      <c r="Q854" s="43"/>
      <c r="R854" s="43"/>
      <c r="S854" s="43"/>
      <c r="T854" s="43"/>
      <c r="U854" s="43"/>
      <c r="V854" s="43"/>
      <c r="W854" s="43"/>
      <c r="X854" s="43"/>
      <c r="Y854" s="43"/>
      <c r="Z854" s="43"/>
    </row>
    <row r="855" spans="1:26" ht="15.75" customHeight="1">
      <c r="A855" s="43"/>
      <c r="B855" s="43"/>
      <c r="C855" s="43"/>
      <c r="D855" s="43"/>
      <c r="E855" s="43"/>
      <c r="F855" s="43"/>
      <c r="G855" s="43"/>
      <c r="H855" s="43"/>
      <c r="I855" s="43"/>
      <c r="J855" s="43"/>
      <c r="K855" s="43"/>
      <c r="L855" s="43"/>
      <c r="M855" s="43"/>
      <c r="N855" s="43"/>
      <c r="O855" s="43"/>
      <c r="P855" s="43"/>
      <c r="Q855" s="43"/>
      <c r="R855" s="43"/>
      <c r="S855" s="43"/>
      <c r="T855" s="43"/>
      <c r="U855" s="43"/>
      <c r="V855" s="43"/>
      <c r="W855" s="43"/>
      <c r="X855" s="43"/>
      <c r="Y855" s="43"/>
      <c r="Z855" s="43"/>
    </row>
    <row r="856" spans="1:26" ht="15.75" customHeight="1">
      <c r="A856" s="43"/>
      <c r="B856" s="43"/>
      <c r="C856" s="43"/>
      <c r="D856" s="43"/>
      <c r="E856" s="43"/>
      <c r="F856" s="43"/>
      <c r="G856" s="43"/>
      <c r="H856" s="43"/>
      <c r="I856" s="43"/>
      <c r="J856" s="43"/>
      <c r="K856" s="43"/>
      <c r="L856" s="43"/>
      <c r="M856" s="43"/>
      <c r="N856" s="43"/>
      <c r="O856" s="43"/>
      <c r="P856" s="43"/>
      <c r="Q856" s="43"/>
      <c r="R856" s="43"/>
      <c r="S856" s="43"/>
      <c r="T856" s="43"/>
      <c r="U856" s="43"/>
      <c r="V856" s="43"/>
      <c r="W856" s="43"/>
      <c r="X856" s="43"/>
      <c r="Y856" s="43"/>
      <c r="Z856" s="43"/>
    </row>
    <row r="857" spans="1:26" ht="15.75" customHeight="1">
      <c r="A857" s="43"/>
      <c r="B857" s="43"/>
      <c r="C857" s="43"/>
      <c r="D857" s="43"/>
      <c r="E857" s="43"/>
      <c r="F857" s="43"/>
      <c r="G857" s="43"/>
      <c r="H857" s="43"/>
      <c r="I857" s="43"/>
      <c r="J857" s="43"/>
      <c r="K857" s="43"/>
      <c r="L857" s="43"/>
      <c r="M857" s="43"/>
      <c r="N857" s="43"/>
      <c r="O857" s="43"/>
      <c r="P857" s="43"/>
      <c r="Q857" s="43"/>
      <c r="R857" s="43"/>
      <c r="S857" s="43"/>
      <c r="T857" s="43"/>
      <c r="U857" s="43"/>
      <c r="V857" s="43"/>
      <c r="W857" s="43"/>
      <c r="X857" s="43"/>
      <c r="Y857" s="43"/>
      <c r="Z857" s="43"/>
    </row>
    <row r="858" spans="1:26" ht="15.75" customHeight="1">
      <c r="A858" s="43"/>
      <c r="B858" s="43"/>
      <c r="C858" s="43"/>
      <c r="D858" s="43"/>
      <c r="E858" s="43"/>
      <c r="F858" s="43"/>
      <c r="G858" s="43"/>
      <c r="H858" s="43"/>
      <c r="I858" s="43"/>
      <c r="J858" s="43"/>
      <c r="K858" s="43"/>
      <c r="L858" s="43"/>
      <c r="M858" s="43"/>
      <c r="N858" s="43"/>
      <c r="O858" s="43"/>
      <c r="P858" s="43"/>
      <c r="Q858" s="43"/>
      <c r="R858" s="43"/>
      <c r="S858" s="43"/>
      <c r="T858" s="43"/>
      <c r="U858" s="43"/>
      <c r="V858" s="43"/>
      <c r="W858" s="43"/>
      <c r="X858" s="43"/>
      <c r="Y858" s="43"/>
      <c r="Z858" s="43"/>
    </row>
    <row r="859" spans="1:26" ht="15.75" customHeight="1">
      <c r="A859" s="43"/>
      <c r="B859" s="43"/>
      <c r="C859" s="43"/>
      <c r="D859" s="43"/>
      <c r="E859" s="43"/>
      <c r="F859" s="43"/>
      <c r="G859" s="43"/>
      <c r="H859" s="43"/>
      <c r="I859" s="43"/>
      <c r="J859" s="43"/>
      <c r="K859" s="43"/>
      <c r="L859" s="43"/>
      <c r="M859" s="43"/>
      <c r="N859" s="43"/>
      <c r="O859" s="43"/>
      <c r="P859" s="43"/>
      <c r="Q859" s="43"/>
      <c r="R859" s="43"/>
      <c r="S859" s="43"/>
      <c r="T859" s="43"/>
      <c r="U859" s="43"/>
      <c r="V859" s="43"/>
      <c r="W859" s="43"/>
      <c r="X859" s="43"/>
      <c r="Y859" s="43"/>
      <c r="Z859" s="43"/>
    </row>
    <row r="860" spans="1:26" ht="15.75" customHeight="1">
      <c r="A860" s="43"/>
      <c r="B860" s="43"/>
      <c r="C860" s="43"/>
      <c r="D860" s="43"/>
      <c r="E860" s="43"/>
      <c r="F860" s="43"/>
      <c r="G860" s="43"/>
      <c r="H860" s="43"/>
      <c r="I860" s="43"/>
      <c r="J860" s="43"/>
      <c r="K860" s="43"/>
      <c r="L860" s="43"/>
      <c r="M860" s="43"/>
      <c r="N860" s="43"/>
      <c r="O860" s="43"/>
      <c r="P860" s="43"/>
      <c r="Q860" s="43"/>
      <c r="R860" s="43"/>
      <c r="S860" s="43"/>
      <c r="T860" s="43"/>
      <c r="U860" s="43"/>
      <c r="V860" s="43"/>
      <c r="W860" s="43"/>
      <c r="X860" s="43"/>
      <c r="Y860" s="43"/>
      <c r="Z860" s="43"/>
    </row>
    <row r="861" spans="1:26" ht="15.75" customHeight="1">
      <c r="A861" s="43"/>
      <c r="B861" s="43"/>
      <c r="C861" s="43"/>
      <c r="D861" s="43"/>
      <c r="E861" s="43"/>
      <c r="F861" s="43"/>
      <c r="G861" s="43"/>
      <c r="H861" s="43"/>
      <c r="I861" s="43"/>
      <c r="J861" s="43"/>
      <c r="K861" s="43"/>
      <c r="L861" s="43"/>
      <c r="M861" s="43"/>
      <c r="N861" s="43"/>
      <c r="O861" s="43"/>
      <c r="P861" s="43"/>
      <c r="Q861" s="43"/>
      <c r="R861" s="43"/>
      <c r="S861" s="43"/>
      <c r="T861" s="43"/>
      <c r="U861" s="43"/>
      <c r="V861" s="43"/>
      <c r="W861" s="43"/>
      <c r="X861" s="43"/>
      <c r="Y861" s="43"/>
      <c r="Z861" s="43"/>
    </row>
    <row r="862" spans="1:26" ht="15.75" customHeight="1">
      <c r="A862" s="43"/>
      <c r="B862" s="43"/>
      <c r="C862" s="43"/>
      <c r="D862" s="43"/>
      <c r="E862" s="43"/>
      <c r="F862" s="43"/>
      <c r="G862" s="43"/>
      <c r="H862" s="43"/>
      <c r="I862" s="43"/>
      <c r="J862" s="43"/>
      <c r="K862" s="43"/>
      <c r="L862" s="43"/>
      <c r="M862" s="43"/>
      <c r="N862" s="43"/>
      <c r="O862" s="43"/>
      <c r="P862" s="43"/>
      <c r="Q862" s="43"/>
      <c r="R862" s="43"/>
      <c r="S862" s="43"/>
      <c r="T862" s="43"/>
      <c r="U862" s="43"/>
      <c r="V862" s="43"/>
      <c r="W862" s="43"/>
      <c r="X862" s="43"/>
      <c r="Y862" s="43"/>
      <c r="Z862" s="43"/>
    </row>
    <row r="863" spans="1:26" ht="15.75" customHeight="1">
      <c r="A863" s="43"/>
      <c r="B863" s="43"/>
      <c r="C863" s="43"/>
      <c r="D863" s="43"/>
      <c r="E863" s="43"/>
      <c r="F863" s="43"/>
      <c r="G863" s="43"/>
      <c r="H863" s="43"/>
      <c r="I863" s="43"/>
      <c r="J863" s="43"/>
      <c r="K863" s="43"/>
      <c r="L863" s="43"/>
      <c r="M863" s="43"/>
      <c r="N863" s="43"/>
      <c r="O863" s="43"/>
      <c r="P863" s="43"/>
      <c r="Q863" s="43"/>
      <c r="R863" s="43"/>
      <c r="S863" s="43"/>
      <c r="T863" s="43"/>
      <c r="U863" s="43"/>
      <c r="V863" s="43"/>
      <c r="W863" s="43"/>
      <c r="X863" s="43"/>
      <c r="Y863" s="43"/>
      <c r="Z863" s="43"/>
    </row>
    <row r="864" spans="1:26" ht="15.75" customHeight="1">
      <c r="A864" s="43"/>
      <c r="B864" s="43"/>
      <c r="C864" s="43"/>
      <c r="D864" s="43"/>
      <c r="E864" s="43"/>
      <c r="F864" s="43"/>
      <c r="G864" s="43"/>
      <c r="H864" s="43"/>
      <c r="I864" s="43"/>
      <c r="J864" s="43"/>
      <c r="K864" s="43"/>
      <c r="L864" s="43"/>
      <c r="M864" s="43"/>
      <c r="N864" s="43"/>
      <c r="O864" s="43"/>
      <c r="P864" s="43"/>
      <c r="Q864" s="43"/>
      <c r="R864" s="43"/>
      <c r="S864" s="43"/>
      <c r="T864" s="43"/>
      <c r="U864" s="43"/>
      <c r="V864" s="43"/>
      <c r="W864" s="43"/>
      <c r="X864" s="43"/>
      <c r="Y864" s="43"/>
      <c r="Z864" s="43"/>
    </row>
    <row r="865" spans="1:26" ht="15.75" customHeight="1">
      <c r="A865" s="43"/>
      <c r="B865" s="43"/>
      <c r="C865" s="43"/>
      <c r="D865" s="43"/>
      <c r="E865" s="43"/>
      <c r="F865" s="43"/>
      <c r="G865" s="43"/>
      <c r="H865" s="43"/>
      <c r="I865" s="43"/>
      <c r="J865" s="43"/>
      <c r="K865" s="43"/>
      <c r="L865" s="43"/>
      <c r="M865" s="43"/>
      <c r="N865" s="43"/>
      <c r="O865" s="43"/>
      <c r="P865" s="43"/>
      <c r="Q865" s="43"/>
      <c r="R865" s="43"/>
      <c r="S865" s="43"/>
      <c r="T865" s="43"/>
      <c r="U865" s="43"/>
      <c r="V865" s="43"/>
      <c r="W865" s="43"/>
      <c r="X865" s="43"/>
      <c r="Y865" s="43"/>
      <c r="Z865" s="43"/>
    </row>
    <row r="866" spans="1:26" ht="15.75" customHeight="1">
      <c r="A866" s="43"/>
      <c r="B866" s="43"/>
      <c r="C866" s="43"/>
      <c r="D866" s="43"/>
      <c r="E866" s="43"/>
      <c r="F866" s="43"/>
      <c r="G866" s="43"/>
      <c r="H866" s="43"/>
      <c r="I866" s="43"/>
      <c r="J866" s="43"/>
      <c r="K866" s="43"/>
      <c r="L866" s="43"/>
      <c r="M866" s="43"/>
      <c r="N866" s="43"/>
      <c r="O866" s="43"/>
      <c r="P866" s="43"/>
      <c r="Q866" s="43"/>
      <c r="R866" s="43"/>
      <c r="S866" s="43"/>
      <c r="T866" s="43"/>
      <c r="U866" s="43"/>
      <c r="V866" s="43"/>
      <c r="W866" s="43"/>
      <c r="X866" s="43"/>
      <c r="Y866" s="43"/>
      <c r="Z866" s="43"/>
    </row>
    <row r="867" spans="1:26" ht="15.75" customHeight="1">
      <c r="A867" s="43"/>
      <c r="B867" s="43"/>
      <c r="C867" s="43"/>
      <c r="D867" s="43"/>
      <c r="E867" s="43"/>
      <c r="F867" s="43"/>
      <c r="G867" s="43"/>
      <c r="H867" s="43"/>
      <c r="I867" s="43"/>
      <c r="J867" s="43"/>
      <c r="K867" s="43"/>
      <c r="L867" s="43"/>
      <c r="M867" s="43"/>
      <c r="N867" s="43"/>
      <c r="O867" s="43"/>
      <c r="P867" s="43"/>
      <c r="Q867" s="43"/>
      <c r="R867" s="43"/>
      <c r="S867" s="43"/>
      <c r="T867" s="43"/>
      <c r="U867" s="43"/>
      <c r="V867" s="43"/>
      <c r="W867" s="43"/>
      <c r="X867" s="43"/>
      <c r="Y867" s="43"/>
      <c r="Z867" s="43"/>
    </row>
    <row r="868" spans="1:26" ht="15.75" customHeight="1">
      <c r="A868" s="43"/>
      <c r="B868" s="43"/>
      <c r="C868" s="43"/>
      <c r="D868" s="43"/>
      <c r="E868" s="43"/>
      <c r="F868" s="43"/>
      <c r="G868" s="43"/>
      <c r="H868" s="43"/>
      <c r="I868" s="43"/>
      <c r="J868" s="43"/>
      <c r="K868" s="43"/>
      <c r="L868" s="43"/>
      <c r="M868" s="43"/>
      <c r="N868" s="43"/>
      <c r="O868" s="43"/>
      <c r="P868" s="43"/>
      <c r="Q868" s="43"/>
      <c r="R868" s="43"/>
      <c r="S868" s="43"/>
      <c r="T868" s="43"/>
      <c r="U868" s="43"/>
      <c r="V868" s="43"/>
      <c r="W868" s="43"/>
      <c r="X868" s="43"/>
      <c r="Y868" s="43"/>
      <c r="Z868" s="43"/>
    </row>
    <row r="869" spans="1:26" ht="15.75" customHeight="1">
      <c r="A869" s="43"/>
      <c r="B869" s="43"/>
      <c r="C869" s="43"/>
      <c r="D869" s="43"/>
      <c r="E869" s="43"/>
      <c r="F869" s="43"/>
      <c r="G869" s="43"/>
      <c r="H869" s="43"/>
      <c r="I869" s="43"/>
      <c r="J869" s="43"/>
      <c r="K869" s="43"/>
      <c r="L869" s="43"/>
      <c r="M869" s="43"/>
      <c r="N869" s="43"/>
      <c r="O869" s="43"/>
      <c r="P869" s="43"/>
      <c r="Q869" s="43"/>
      <c r="R869" s="43"/>
      <c r="S869" s="43"/>
      <c r="T869" s="43"/>
      <c r="U869" s="43"/>
      <c r="V869" s="43"/>
      <c r="W869" s="43"/>
      <c r="X869" s="43"/>
      <c r="Y869" s="43"/>
      <c r="Z869" s="43"/>
    </row>
    <row r="870" spans="1:26" ht="15.75" customHeight="1">
      <c r="A870" s="43"/>
      <c r="B870" s="43"/>
      <c r="C870" s="43"/>
      <c r="D870" s="43"/>
      <c r="E870" s="43"/>
      <c r="F870" s="43"/>
      <c r="G870" s="43"/>
      <c r="H870" s="43"/>
      <c r="I870" s="43"/>
      <c r="J870" s="43"/>
      <c r="K870" s="43"/>
      <c r="L870" s="43"/>
      <c r="M870" s="43"/>
      <c r="N870" s="43"/>
      <c r="O870" s="43"/>
      <c r="P870" s="43"/>
      <c r="Q870" s="43"/>
      <c r="R870" s="43"/>
      <c r="S870" s="43"/>
      <c r="T870" s="43"/>
      <c r="U870" s="43"/>
      <c r="V870" s="43"/>
      <c r="W870" s="43"/>
      <c r="X870" s="43"/>
      <c r="Y870" s="43"/>
      <c r="Z870" s="43"/>
    </row>
    <row r="871" spans="1:26" ht="15.75" customHeight="1">
      <c r="A871" s="43"/>
      <c r="B871" s="43"/>
      <c r="C871" s="43"/>
      <c r="D871" s="43"/>
      <c r="E871" s="43"/>
      <c r="F871" s="43"/>
      <c r="G871" s="43"/>
      <c r="H871" s="43"/>
      <c r="I871" s="43"/>
      <c r="J871" s="43"/>
      <c r="K871" s="43"/>
      <c r="L871" s="43"/>
      <c r="M871" s="43"/>
      <c r="N871" s="43"/>
      <c r="O871" s="43"/>
      <c r="P871" s="43"/>
      <c r="Q871" s="43"/>
      <c r="R871" s="43"/>
      <c r="S871" s="43"/>
      <c r="T871" s="43"/>
      <c r="U871" s="43"/>
      <c r="V871" s="43"/>
      <c r="W871" s="43"/>
      <c r="X871" s="43"/>
      <c r="Y871" s="43"/>
      <c r="Z871" s="43"/>
    </row>
    <row r="872" spans="1:26" ht="15.75" customHeight="1">
      <c r="A872" s="43"/>
      <c r="B872" s="43"/>
      <c r="C872" s="43"/>
      <c r="D872" s="43"/>
      <c r="E872" s="43"/>
      <c r="F872" s="43"/>
      <c r="G872" s="43"/>
      <c r="H872" s="43"/>
      <c r="I872" s="43"/>
      <c r="J872" s="43"/>
      <c r="K872" s="43"/>
      <c r="L872" s="43"/>
      <c r="M872" s="43"/>
      <c r="N872" s="43"/>
      <c r="O872" s="43"/>
      <c r="P872" s="43"/>
      <c r="Q872" s="43"/>
      <c r="R872" s="43"/>
      <c r="S872" s="43"/>
      <c r="T872" s="43"/>
      <c r="U872" s="43"/>
      <c r="V872" s="43"/>
      <c r="W872" s="43"/>
      <c r="X872" s="43"/>
      <c r="Y872" s="43"/>
      <c r="Z872" s="43"/>
    </row>
    <row r="873" spans="1:26" ht="15.75" customHeight="1">
      <c r="A873" s="43"/>
      <c r="B873" s="43"/>
      <c r="C873" s="43"/>
      <c r="D873" s="43"/>
      <c r="E873" s="43"/>
      <c r="F873" s="43"/>
      <c r="G873" s="43"/>
      <c r="H873" s="43"/>
      <c r="I873" s="43"/>
      <c r="J873" s="43"/>
      <c r="K873" s="43"/>
      <c r="L873" s="43"/>
      <c r="M873" s="43"/>
      <c r="N873" s="43"/>
      <c r="O873" s="43"/>
      <c r="P873" s="43"/>
      <c r="Q873" s="43"/>
      <c r="R873" s="43"/>
      <c r="S873" s="43"/>
      <c r="T873" s="43"/>
      <c r="U873" s="43"/>
      <c r="V873" s="43"/>
      <c r="W873" s="43"/>
      <c r="X873" s="43"/>
      <c r="Y873" s="43"/>
      <c r="Z873" s="43"/>
    </row>
    <row r="874" spans="1:26" ht="15.75" customHeight="1">
      <c r="A874" s="43"/>
      <c r="B874" s="43"/>
      <c r="C874" s="43"/>
      <c r="D874" s="43"/>
      <c r="E874" s="43"/>
      <c r="F874" s="43"/>
      <c r="G874" s="43"/>
      <c r="H874" s="43"/>
      <c r="I874" s="43"/>
      <c r="J874" s="43"/>
      <c r="K874" s="43"/>
      <c r="L874" s="43"/>
      <c r="M874" s="43"/>
      <c r="N874" s="43"/>
      <c r="O874" s="43"/>
      <c r="P874" s="43"/>
      <c r="Q874" s="43"/>
      <c r="R874" s="43"/>
      <c r="S874" s="43"/>
      <c r="T874" s="43"/>
      <c r="U874" s="43"/>
      <c r="V874" s="43"/>
      <c r="W874" s="43"/>
      <c r="X874" s="43"/>
      <c r="Y874" s="43"/>
      <c r="Z874" s="43"/>
    </row>
    <row r="875" spans="1:26" ht="15.75" customHeight="1">
      <c r="A875" s="43"/>
      <c r="B875" s="43"/>
      <c r="C875" s="43"/>
      <c r="D875" s="43"/>
      <c r="E875" s="43"/>
      <c r="F875" s="43"/>
      <c r="G875" s="43"/>
      <c r="H875" s="43"/>
      <c r="I875" s="43"/>
      <c r="J875" s="43"/>
      <c r="K875" s="43"/>
      <c r="L875" s="43"/>
      <c r="M875" s="43"/>
      <c r="N875" s="43"/>
      <c r="O875" s="43"/>
      <c r="P875" s="43"/>
      <c r="Q875" s="43"/>
      <c r="R875" s="43"/>
      <c r="S875" s="43"/>
      <c r="T875" s="43"/>
      <c r="U875" s="43"/>
      <c r="V875" s="43"/>
      <c r="W875" s="43"/>
      <c r="X875" s="43"/>
      <c r="Y875" s="43"/>
      <c r="Z875" s="43"/>
    </row>
    <row r="876" spans="1:26" ht="15.75" customHeight="1">
      <c r="A876" s="43"/>
      <c r="B876" s="43"/>
      <c r="C876" s="43"/>
      <c r="D876" s="43"/>
      <c r="E876" s="43"/>
      <c r="F876" s="43"/>
      <c r="G876" s="43"/>
      <c r="H876" s="43"/>
      <c r="I876" s="43"/>
      <c r="J876" s="43"/>
      <c r="K876" s="43"/>
      <c r="L876" s="43"/>
      <c r="M876" s="43"/>
      <c r="N876" s="43"/>
      <c r="O876" s="43"/>
      <c r="P876" s="43"/>
      <c r="Q876" s="43"/>
      <c r="R876" s="43"/>
      <c r="S876" s="43"/>
      <c r="T876" s="43"/>
      <c r="U876" s="43"/>
      <c r="V876" s="43"/>
      <c r="W876" s="43"/>
      <c r="X876" s="43"/>
      <c r="Y876" s="43"/>
      <c r="Z876" s="43"/>
    </row>
    <row r="877" spans="1:26" ht="15.75" customHeight="1">
      <c r="A877" s="43"/>
      <c r="B877" s="43"/>
      <c r="C877" s="43"/>
      <c r="D877" s="43"/>
      <c r="E877" s="43"/>
      <c r="F877" s="43"/>
      <c r="G877" s="43"/>
      <c r="H877" s="43"/>
      <c r="I877" s="43"/>
      <c r="J877" s="43"/>
      <c r="K877" s="43"/>
      <c r="L877" s="43"/>
      <c r="M877" s="43"/>
      <c r="N877" s="43"/>
      <c r="O877" s="43"/>
      <c r="P877" s="43"/>
      <c r="Q877" s="43"/>
      <c r="R877" s="43"/>
      <c r="S877" s="43"/>
      <c r="T877" s="43"/>
      <c r="U877" s="43"/>
      <c r="V877" s="43"/>
      <c r="W877" s="43"/>
      <c r="X877" s="43"/>
      <c r="Y877" s="43"/>
      <c r="Z877" s="43"/>
    </row>
    <row r="878" spans="1:26" ht="15.75" customHeight="1">
      <c r="A878" s="43"/>
      <c r="B878" s="43"/>
      <c r="C878" s="43"/>
      <c r="D878" s="43"/>
      <c r="E878" s="43"/>
      <c r="F878" s="43"/>
      <c r="G878" s="43"/>
      <c r="H878" s="43"/>
      <c r="I878" s="43"/>
      <c r="J878" s="43"/>
      <c r="K878" s="43"/>
      <c r="L878" s="43"/>
      <c r="M878" s="43"/>
      <c r="N878" s="43"/>
      <c r="O878" s="43"/>
      <c r="P878" s="43"/>
      <c r="Q878" s="43"/>
      <c r="R878" s="43"/>
      <c r="S878" s="43"/>
      <c r="T878" s="43"/>
      <c r="U878" s="43"/>
      <c r="V878" s="43"/>
      <c r="W878" s="43"/>
      <c r="X878" s="43"/>
      <c r="Y878" s="43"/>
      <c r="Z878" s="43"/>
    </row>
    <row r="879" spans="1:26" ht="15.75" customHeight="1">
      <c r="A879" s="43"/>
      <c r="B879" s="43"/>
      <c r="C879" s="43"/>
      <c r="D879" s="43"/>
      <c r="E879" s="43"/>
      <c r="F879" s="43"/>
      <c r="G879" s="43"/>
      <c r="H879" s="43"/>
      <c r="I879" s="43"/>
      <c r="J879" s="43"/>
      <c r="K879" s="43"/>
      <c r="L879" s="43"/>
      <c r="M879" s="43"/>
      <c r="N879" s="43"/>
      <c r="O879" s="43"/>
      <c r="P879" s="43"/>
      <c r="Q879" s="43"/>
      <c r="R879" s="43"/>
      <c r="S879" s="43"/>
      <c r="T879" s="43"/>
      <c r="U879" s="43"/>
      <c r="V879" s="43"/>
      <c r="W879" s="43"/>
      <c r="X879" s="43"/>
      <c r="Y879" s="43"/>
      <c r="Z879" s="43"/>
    </row>
    <row r="880" spans="1:26" ht="15.75" customHeight="1">
      <c r="A880" s="43"/>
      <c r="B880" s="43"/>
      <c r="C880" s="43"/>
      <c r="D880" s="43"/>
      <c r="E880" s="43"/>
      <c r="F880" s="43"/>
      <c r="G880" s="43"/>
      <c r="H880" s="43"/>
      <c r="I880" s="43"/>
      <c r="J880" s="43"/>
      <c r="K880" s="43"/>
      <c r="L880" s="43"/>
      <c r="M880" s="43"/>
      <c r="N880" s="43"/>
      <c r="O880" s="43"/>
      <c r="P880" s="43"/>
      <c r="Q880" s="43"/>
      <c r="R880" s="43"/>
      <c r="S880" s="43"/>
      <c r="T880" s="43"/>
      <c r="U880" s="43"/>
      <c r="V880" s="43"/>
      <c r="W880" s="43"/>
      <c r="X880" s="43"/>
      <c r="Y880" s="43"/>
      <c r="Z880" s="43"/>
    </row>
    <row r="881" spans="1:26" ht="15.75" customHeight="1">
      <c r="A881" s="43"/>
      <c r="B881" s="43"/>
      <c r="C881" s="43"/>
      <c r="D881" s="43"/>
      <c r="E881" s="43"/>
      <c r="F881" s="43"/>
      <c r="G881" s="43"/>
      <c r="H881" s="43"/>
      <c r="I881" s="43"/>
      <c r="J881" s="43"/>
      <c r="K881" s="43"/>
      <c r="L881" s="43"/>
      <c r="M881" s="43"/>
      <c r="N881" s="43"/>
      <c r="O881" s="43"/>
      <c r="P881" s="43"/>
      <c r="Q881" s="43"/>
      <c r="R881" s="43"/>
      <c r="S881" s="43"/>
      <c r="T881" s="43"/>
      <c r="U881" s="43"/>
      <c r="V881" s="43"/>
      <c r="W881" s="43"/>
      <c r="X881" s="43"/>
      <c r="Y881" s="43"/>
      <c r="Z881" s="43"/>
    </row>
    <row r="882" spans="1:26" ht="15.75" customHeight="1">
      <c r="A882" s="43"/>
      <c r="B882" s="43"/>
      <c r="C882" s="43"/>
      <c r="D882" s="43"/>
      <c r="E882" s="43"/>
      <c r="F882" s="43"/>
      <c r="G882" s="43"/>
      <c r="H882" s="43"/>
      <c r="I882" s="43"/>
      <c r="J882" s="43"/>
      <c r="K882" s="43"/>
      <c r="L882" s="43"/>
      <c r="M882" s="43"/>
      <c r="N882" s="43"/>
      <c r="O882" s="43"/>
      <c r="P882" s="43"/>
      <c r="Q882" s="43"/>
      <c r="R882" s="43"/>
      <c r="S882" s="43"/>
      <c r="T882" s="43"/>
      <c r="U882" s="43"/>
      <c r="V882" s="43"/>
      <c r="W882" s="43"/>
      <c r="X882" s="43"/>
      <c r="Y882" s="43"/>
      <c r="Z882" s="43"/>
    </row>
    <row r="883" spans="1:26" ht="15.75" customHeight="1">
      <c r="A883" s="43"/>
      <c r="B883" s="43"/>
      <c r="C883" s="43"/>
      <c r="D883" s="43"/>
      <c r="E883" s="43"/>
      <c r="F883" s="43"/>
      <c r="G883" s="43"/>
      <c r="H883" s="43"/>
      <c r="I883" s="43"/>
      <c r="J883" s="43"/>
      <c r="K883" s="43"/>
      <c r="L883" s="43"/>
      <c r="M883" s="43"/>
      <c r="N883" s="43"/>
      <c r="O883" s="43"/>
      <c r="P883" s="43"/>
      <c r="Q883" s="43"/>
      <c r="R883" s="43"/>
      <c r="S883" s="43"/>
      <c r="T883" s="43"/>
      <c r="U883" s="43"/>
      <c r="V883" s="43"/>
      <c r="W883" s="43"/>
      <c r="X883" s="43"/>
      <c r="Y883" s="43"/>
      <c r="Z883" s="43"/>
    </row>
    <row r="884" spans="1:26" ht="15.75" customHeight="1">
      <c r="A884" s="43"/>
      <c r="B884" s="43"/>
      <c r="C884" s="43"/>
      <c r="D884" s="43"/>
      <c r="E884" s="43"/>
      <c r="F884" s="43"/>
      <c r="G884" s="43"/>
      <c r="H884" s="43"/>
      <c r="I884" s="43"/>
      <c r="J884" s="43"/>
      <c r="K884" s="43"/>
      <c r="L884" s="43"/>
      <c r="M884" s="43"/>
      <c r="N884" s="43"/>
      <c r="O884" s="43"/>
      <c r="P884" s="43"/>
      <c r="Q884" s="43"/>
      <c r="R884" s="43"/>
      <c r="S884" s="43"/>
      <c r="T884" s="43"/>
      <c r="U884" s="43"/>
      <c r="V884" s="43"/>
      <c r="W884" s="43"/>
      <c r="X884" s="43"/>
      <c r="Y884" s="43"/>
      <c r="Z884" s="43"/>
    </row>
    <row r="885" spans="1:26" ht="15.75" customHeight="1">
      <c r="A885" s="43"/>
      <c r="B885" s="43"/>
      <c r="C885" s="43"/>
      <c r="D885" s="43"/>
      <c r="E885" s="43"/>
      <c r="F885" s="43"/>
      <c r="G885" s="43"/>
      <c r="H885" s="43"/>
      <c r="I885" s="43"/>
      <c r="J885" s="43"/>
      <c r="K885" s="43"/>
      <c r="L885" s="43"/>
      <c r="M885" s="43"/>
      <c r="N885" s="43"/>
      <c r="O885" s="43"/>
      <c r="P885" s="43"/>
      <c r="Q885" s="43"/>
      <c r="R885" s="43"/>
      <c r="S885" s="43"/>
      <c r="T885" s="43"/>
      <c r="U885" s="43"/>
      <c r="V885" s="43"/>
      <c r="W885" s="43"/>
      <c r="X885" s="43"/>
      <c r="Y885" s="43"/>
      <c r="Z885" s="43"/>
    </row>
    <row r="886" spans="1:26" ht="15.75" customHeight="1">
      <c r="A886" s="43"/>
      <c r="B886" s="43"/>
      <c r="C886" s="43"/>
      <c r="D886" s="43"/>
      <c r="E886" s="43"/>
      <c r="F886" s="43"/>
      <c r="G886" s="43"/>
      <c r="H886" s="43"/>
      <c r="I886" s="43"/>
      <c r="J886" s="43"/>
      <c r="K886" s="43"/>
      <c r="L886" s="43"/>
      <c r="M886" s="43"/>
      <c r="N886" s="43"/>
      <c r="O886" s="43"/>
      <c r="P886" s="43"/>
      <c r="Q886" s="43"/>
      <c r="R886" s="43"/>
      <c r="S886" s="43"/>
      <c r="T886" s="43"/>
      <c r="U886" s="43"/>
      <c r="V886" s="43"/>
      <c r="W886" s="43"/>
      <c r="X886" s="43"/>
      <c r="Y886" s="43"/>
      <c r="Z886" s="43"/>
    </row>
    <row r="887" spans="1:26" ht="15.75" customHeight="1">
      <c r="A887" s="43"/>
      <c r="B887" s="43"/>
      <c r="C887" s="43"/>
      <c r="D887" s="43"/>
      <c r="E887" s="43"/>
      <c r="F887" s="43"/>
      <c r="G887" s="43"/>
      <c r="H887" s="43"/>
      <c r="I887" s="43"/>
      <c r="J887" s="43"/>
      <c r="K887" s="43"/>
      <c r="L887" s="43"/>
      <c r="M887" s="43"/>
      <c r="N887" s="43"/>
      <c r="O887" s="43"/>
      <c r="P887" s="43"/>
      <c r="Q887" s="43"/>
      <c r="R887" s="43"/>
      <c r="S887" s="43"/>
      <c r="T887" s="43"/>
      <c r="U887" s="43"/>
      <c r="V887" s="43"/>
      <c r="W887" s="43"/>
      <c r="X887" s="43"/>
      <c r="Y887" s="43"/>
      <c r="Z887" s="43"/>
    </row>
    <row r="888" spans="1:26" ht="15.75" customHeight="1">
      <c r="A888" s="43"/>
      <c r="B888" s="43"/>
      <c r="C888" s="43"/>
      <c r="D888" s="43"/>
      <c r="E888" s="43"/>
      <c r="F888" s="43"/>
      <c r="G888" s="43"/>
      <c r="H888" s="43"/>
      <c r="I888" s="43"/>
      <c r="J888" s="43"/>
      <c r="K888" s="43"/>
      <c r="L888" s="43"/>
      <c r="M888" s="43"/>
      <c r="N888" s="43"/>
      <c r="O888" s="43"/>
      <c r="P888" s="43"/>
      <c r="Q888" s="43"/>
      <c r="R888" s="43"/>
      <c r="S888" s="43"/>
      <c r="T888" s="43"/>
      <c r="U888" s="43"/>
      <c r="V888" s="43"/>
      <c r="W888" s="43"/>
      <c r="X888" s="43"/>
      <c r="Y888" s="43"/>
      <c r="Z888" s="43"/>
    </row>
    <row r="889" spans="1:26" ht="15.75" customHeight="1">
      <c r="A889" s="43"/>
      <c r="B889" s="43"/>
      <c r="C889" s="43"/>
      <c r="D889" s="43"/>
      <c r="E889" s="43"/>
      <c r="F889" s="43"/>
      <c r="G889" s="43"/>
      <c r="H889" s="43"/>
      <c r="I889" s="43"/>
      <c r="J889" s="43"/>
      <c r="K889" s="43"/>
      <c r="L889" s="43"/>
      <c r="M889" s="43"/>
      <c r="N889" s="43"/>
      <c r="O889" s="43"/>
      <c r="P889" s="43"/>
      <c r="Q889" s="43"/>
      <c r="R889" s="43"/>
      <c r="S889" s="43"/>
      <c r="T889" s="43"/>
      <c r="U889" s="43"/>
      <c r="V889" s="43"/>
      <c r="W889" s="43"/>
      <c r="X889" s="43"/>
      <c r="Y889" s="43"/>
      <c r="Z889" s="43"/>
    </row>
    <row r="890" spans="1:26" ht="15.75" customHeight="1">
      <c r="A890" s="43"/>
      <c r="B890" s="43"/>
      <c r="C890" s="43"/>
      <c r="D890" s="43"/>
      <c r="E890" s="43"/>
      <c r="F890" s="43"/>
      <c r="G890" s="43"/>
      <c r="H890" s="43"/>
      <c r="I890" s="43"/>
      <c r="J890" s="43"/>
      <c r="K890" s="43"/>
      <c r="L890" s="43"/>
      <c r="M890" s="43"/>
      <c r="N890" s="43"/>
      <c r="O890" s="43"/>
      <c r="P890" s="43"/>
      <c r="Q890" s="43"/>
      <c r="R890" s="43"/>
      <c r="S890" s="43"/>
      <c r="T890" s="43"/>
      <c r="U890" s="43"/>
      <c r="V890" s="43"/>
      <c r="W890" s="43"/>
      <c r="X890" s="43"/>
      <c r="Y890" s="43"/>
      <c r="Z890" s="43"/>
    </row>
    <row r="891" spans="1:26" ht="15.75" customHeight="1">
      <c r="A891" s="43"/>
      <c r="B891" s="43"/>
      <c r="C891" s="43"/>
      <c r="D891" s="43"/>
      <c r="E891" s="43"/>
      <c r="F891" s="43"/>
      <c r="G891" s="43"/>
      <c r="H891" s="43"/>
      <c r="I891" s="43"/>
      <c r="J891" s="43"/>
      <c r="K891" s="43"/>
      <c r="L891" s="43"/>
      <c r="M891" s="43"/>
      <c r="N891" s="43"/>
      <c r="O891" s="43"/>
      <c r="P891" s="43"/>
      <c r="Q891" s="43"/>
      <c r="R891" s="43"/>
      <c r="S891" s="43"/>
      <c r="T891" s="43"/>
      <c r="U891" s="43"/>
      <c r="V891" s="43"/>
      <c r="W891" s="43"/>
      <c r="X891" s="43"/>
      <c r="Y891" s="43"/>
      <c r="Z891" s="43"/>
    </row>
    <row r="892" spans="1:26" ht="15.75" customHeight="1">
      <c r="A892" s="43"/>
      <c r="B892" s="43"/>
      <c r="C892" s="43"/>
      <c r="D892" s="43"/>
      <c r="E892" s="43"/>
      <c r="F892" s="43"/>
      <c r="G892" s="43"/>
      <c r="H892" s="43"/>
      <c r="I892" s="43"/>
      <c r="J892" s="43"/>
      <c r="K892" s="43"/>
      <c r="L892" s="43"/>
      <c r="M892" s="43"/>
      <c r="N892" s="43"/>
      <c r="O892" s="43"/>
      <c r="P892" s="43"/>
      <c r="Q892" s="43"/>
      <c r="R892" s="43"/>
      <c r="S892" s="43"/>
      <c r="T892" s="43"/>
      <c r="U892" s="43"/>
      <c r="V892" s="43"/>
      <c r="W892" s="43"/>
      <c r="X892" s="43"/>
      <c r="Y892" s="43"/>
      <c r="Z892" s="43"/>
    </row>
    <row r="893" spans="1:26" ht="15.75" customHeight="1">
      <c r="A893" s="43"/>
      <c r="B893" s="43"/>
      <c r="C893" s="43"/>
      <c r="D893" s="43"/>
      <c r="E893" s="43"/>
      <c r="F893" s="43"/>
      <c r="G893" s="43"/>
      <c r="H893" s="43"/>
      <c r="I893" s="43"/>
      <c r="J893" s="43"/>
      <c r="K893" s="43"/>
      <c r="L893" s="43"/>
      <c r="M893" s="43"/>
      <c r="N893" s="43"/>
      <c r="O893" s="43"/>
      <c r="P893" s="43"/>
      <c r="Q893" s="43"/>
      <c r="R893" s="43"/>
      <c r="S893" s="43"/>
      <c r="T893" s="43"/>
      <c r="U893" s="43"/>
      <c r="V893" s="43"/>
      <c r="W893" s="43"/>
      <c r="X893" s="43"/>
      <c r="Y893" s="43"/>
      <c r="Z893" s="43"/>
    </row>
    <row r="894" spans="1:26" ht="15.75" customHeight="1">
      <c r="A894" s="43"/>
      <c r="B894" s="43"/>
      <c r="C894" s="43"/>
      <c r="D894" s="43"/>
      <c r="E894" s="43"/>
      <c r="F894" s="43"/>
      <c r="G894" s="43"/>
      <c r="H894" s="43"/>
      <c r="I894" s="43"/>
      <c r="J894" s="43"/>
      <c r="K894" s="43"/>
      <c r="L894" s="43"/>
      <c r="M894" s="43"/>
      <c r="N894" s="43"/>
      <c r="O894" s="43"/>
      <c r="P894" s="43"/>
      <c r="Q894" s="43"/>
      <c r="R894" s="43"/>
      <c r="S894" s="43"/>
      <c r="T894" s="43"/>
      <c r="U894" s="43"/>
      <c r="V894" s="43"/>
      <c r="W894" s="43"/>
      <c r="X894" s="43"/>
      <c r="Y894" s="43"/>
      <c r="Z894" s="43"/>
    </row>
    <row r="895" spans="1:26" ht="15.75" customHeight="1">
      <c r="A895" s="43"/>
      <c r="B895" s="43"/>
      <c r="C895" s="43"/>
      <c r="D895" s="43"/>
      <c r="E895" s="43"/>
      <c r="F895" s="43"/>
      <c r="G895" s="43"/>
      <c r="H895" s="43"/>
      <c r="I895" s="43"/>
      <c r="J895" s="43"/>
      <c r="K895" s="43"/>
      <c r="L895" s="43"/>
      <c r="M895" s="43"/>
      <c r="N895" s="43"/>
      <c r="O895" s="43"/>
      <c r="P895" s="43"/>
      <c r="Q895" s="43"/>
      <c r="R895" s="43"/>
      <c r="S895" s="43"/>
      <c r="T895" s="43"/>
      <c r="U895" s="43"/>
      <c r="V895" s="43"/>
      <c r="W895" s="43"/>
      <c r="X895" s="43"/>
      <c r="Y895" s="43"/>
      <c r="Z895" s="43"/>
    </row>
    <row r="896" spans="1:26" ht="15.75" customHeight="1">
      <c r="A896" s="43"/>
      <c r="B896" s="43"/>
      <c r="C896" s="43"/>
      <c r="D896" s="43"/>
      <c r="E896" s="43"/>
      <c r="F896" s="43"/>
      <c r="G896" s="43"/>
      <c r="H896" s="43"/>
      <c r="I896" s="43"/>
      <c r="J896" s="43"/>
      <c r="K896" s="43"/>
      <c r="L896" s="43"/>
      <c r="M896" s="43"/>
      <c r="N896" s="43"/>
      <c r="O896" s="43"/>
      <c r="P896" s="43"/>
      <c r="Q896" s="43"/>
      <c r="R896" s="43"/>
      <c r="S896" s="43"/>
      <c r="T896" s="43"/>
      <c r="U896" s="43"/>
      <c r="V896" s="43"/>
      <c r="W896" s="43"/>
      <c r="X896" s="43"/>
      <c r="Y896" s="43"/>
      <c r="Z896" s="43"/>
    </row>
    <row r="897" spans="1:26" ht="15.75" customHeight="1">
      <c r="A897" s="43"/>
      <c r="B897" s="43"/>
      <c r="C897" s="43"/>
      <c r="D897" s="43"/>
      <c r="E897" s="43"/>
      <c r="F897" s="43"/>
      <c r="G897" s="43"/>
      <c r="H897" s="43"/>
      <c r="I897" s="43"/>
      <c r="J897" s="43"/>
      <c r="K897" s="43"/>
      <c r="L897" s="43"/>
      <c r="M897" s="43"/>
      <c r="N897" s="43"/>
      <c r="O897" s="43"/>
      <c r="P897" s="43"/>
      <c r="Q897" s="43"/>
      <c r="R897" s="43"/>
      <c r="S897" s="43"/>
      <c r="T897" s="43"/>
      <c r="U897" s="43"/>
      <c r="V897" s="43"/>
      <c r="W897" s="43"/>
      <c r="X897" s="43"/>
      <c r="Y897" s="43"/>
      <c r="Z897" s="43"/>
    </row>
    <row r="898" spans="1:26" ht="15.75" customHeight="1">
      <c r="A898" s="43"/>
      <c r="B898" s="43"/>
      <c r="C898" s="43"/>
      <c r="D898" s="43"/>
      <c r="E898" s="43"/>
      <c r="F898" s="43"/>
      <c r="G898" s="43"/>
      <c r="H898" s="43"/>
      <c r="I898" s="43"/>
      <c r="J898" s="43"/>
      <c r="K898" s="43"/>
      <c r="L898" s="43"/>
      <c r="M898" s="43"/>
      <c r="N898" s="43"/>
      <c r="O898" s="43"/>
      <c r="P898" s="43"/>
      <c r="Q898" s="43"/>
      <c r="R898" s="43"/>
      <c r="S898" s="43"/>
      <c r="T898" s="43"/>
      <c r="U898" s="43"/>
      <c r="V898" s="43"/>
      <c r="W898" s="43"/>
      <c r="X898" s="43"/>
      <c r="Y898" s="43"/>
      <c r="Z898" s="43"/>
    </row>
    <row r="899" spans="1:26" ht="15.75" customHeight="1">
      <c r="A899" s="43"/>
      <c r="B899" s="43"/>
      <c r="C899" s="43"/>
      <c r="D899" s="43"/>
      <c r="E899" s="43"/>
      <c r="F899" s="43"/>
      <c r="G899" s="43"/>
      <c r="H899" s="43"/>
      <c r="I899" s="43"/>
      <c r="J899" s="43"/>
      <c r="K899" s="43"/>
      <c r="L899" s="43"/>
      <c r="M899" s="43"/>
      <c r="N899" s="43"/>
      <c r="O899" s="43"/>
      <c r="P899" s="43"/>
      <c r="Q899" s="43"/>
      <c r="R899" s="43"/>
      <c r="S899" s="43"/>
      <c r="T899" s="43"/>
      <c r="U899" s="43"/>
      <c r="V899" s="43"/>
      <c r="W899" s="43"/>
      <c r="X899" s="43"/>
      <c r="Y899" s="43"/>
      <c r="Z899" s="43"/>
    </row>
    <row r="900" spans="1:26" ht="15.75" customHeight="1">
      <c r="A900" s="43"/>
      <c r="B900" s="43"/>
      <c r="C900" s="43"/>
      <c r="D900" s="43"/>
      <c r="E900" s="43"/>
      <c r="F900" s="43"/>
      <c r="G900" s="43"/>
      <c r="H900" s="43"/>
      <c r="I900" s="43"/>
      <c r="J900" s="43"/>
      <c r="K900" s="43"/>
      <c r="L900" s="43"/>
      <c r="M900" s="43"/>
      <c r="N900" s="43"/>
      <c r="O900" s="43"/>
      <c r="P900" s="43"/>
      <c r="Q900" s="43"/>
      <c r="R900" s="43"/>
      <c r="S900" s="43"/>
      <c r="T900" s="43"/>
      <c r="U900" s="43"/>
      <c r="V900" s="43"/>
      <c r="W900" s="43"/>
      <c r="X900" s="43"/>
      <c r="Y900" s="43"/>
      <c r="Z900" s="43"/>
    </row>
    <row r="901" spans="1:26" ht="15.75" customHeight="1">
      <c r="A901" s="43"/>
      <c r="B901" s="43"/>
      <c r="C901" s="43"/>
      <c r="D901" s="43"/>
      <c r="E901" s="43"/>
      <c r="F901" s="43"/>
      <c r="G901" s="43"/>
      <c r="H901" s="43"/>
      <c r="I901" s="43"/>
      <c r="J901" s="43"/>
      <c r="K901" s="43"/>
      <c r="L901" s="43"/>
      <c r="M901" s="43"/>
      <c r="N901" s="43"/>
      <c r="O901" s="43"/>
      <c r="P901" s="43"/>
      <c r="Q901" s="43"/>
      <c r="R901" s="43"/>
      <c r="S901" s="43"/>
      <c r="T901" s="43"/>
      <c r="U901" s="43"/>
      <c r="V901" s="43"/>
      <c r="W901" s="43"/>
      <c r="X901" s="43"/>
      <c r="Y901" s="43"/>
      <c r="Z901" s="43"/>
    </row>
    <row r="902" spans="1:26" ht="15.75" customHeight="1">
      <c r="A902" s="43"/>
      <c r="B902" s="43"/>
      <c r="C902" s="43"/>
      <c r="D902" s="43"/>
      <c r="E902" s="43"/>
      <c r="F902" s="43"/>
      <c r="G902" s="43"/>
      <c r="H902" s="43"/>
      <c r="I902" s="43"/>
      <c r="J902" s="43"/>
      <c r="K902" s="43"/>
      <c r="L902" s="43"/>
      <c r="M902" s="43"/>
      <c r="N902" s="43"/>
      <c r="O902" s="43"/>
      <c r="P902" s="43"/>
      <c r="Q902" s="43"/>
      <c r="R902" s="43"/>
      <c r="S902" s="43"/>
      <c r="T902" s="43"/>
      <c r="U902" s="43"/>
      <c r="V902" s="43"/>
      <c r="W902" s="43"/>
      <c r="X902" s="43"/>
      <c r="Y902" s="43"/>
      <c r="Z902" s="43"/>
    </row>
    <row r="903" spans="1:26" ht="15.75" customHeight="1">
      <c r="A903" s="43"/>
      <c r="B903" s="43"/>
      <c r="C903" s="43"/>
      <c r="D903" s="43"/>
      <c r="E903" s="43"/>
      <c r="F903" s="43"/>
      <c r="G903" s="43"/>
      <c r="H903" s="43"/>
      <c r="I903" s="43"/>
      <c r="J903" s="43"/>
      <c r="K903" s="43"/>
      <c r="L903" s="43"/>
      <c r="M903" s="43"/>
      <c r="N903" s="43"/>
      <c r="O903" s="43"/>
      <c r="P903" s="43"/>
      <c r="Q903" s="43"/>
      <c r="R903" s="43"/>
      <c r="S903" s="43"/>
      <c r="T903" s="43"/>
      <c r="U903" s="43"/>
      <c r="V903" s="43"/>
      <c r="W903" s="43"/>
      <c r="X903" s="43"/>
      <c r="Y903" s="43"/>
      <c r="Z903" s="43"/>
    </row>
    <row r="904" spans="1:26" ht="15.75" customHeight="1">
      <c r="A904" s="43"/>
      <c r="B904" s="43"/>
      <c r="C904" s="43"/>
      <c r="D904" s="43"/>
      <c r="E904" s="43"/>
      <c r="F904" s="43"/>
      <c r="G904" s="43"/>
      <c r="H904" s="43"/>
      <c r="I904" s="43"/>
      <c r="J904" s="43"/>
      <c r="K904" s="43"/>
      <c r="L904" s="43"/>
      <c r="M904" s="43"/>
      <c r="N904" s="43"/>
      <c r="O904" s="43"/>
      <c r="P904" s="43"/>
      <c r="Q904" s="43"/>
      <c r="R904" s="43"/>
      <c r="S904" s="43"/>
      <c r="T904" s="43"/>
      <c r="U904" s="43"/>
      <c r="V904" s="43"/>
      <c r="W904" s="43"/>
      <c r="X904" s="43"/>
      <c r="Y904" s="43"/>
      <c r="Z904" s="43"/>
    </row>
    <row r="905" spans="1:26" ht="15.75" customHeight="1">
      <c r="A905" s="43"/>
      <c r="B905" s="43"/>
      <c r="C905" s="43"/>
      <c r="D905" s="43"/>
      <c r="E905" s="43"/>
      <c r="F905" s="43"/>
      <c r="G905" s="43"/>
      <c r="H905" s="43"/>
      <c r="I905" s="43"/>
      <c r="J905" s="43"/>
      <c r="K905" s="43"/>
      <c r="L905" s="43"/>
      <c r="M905" s="43"/>
      <c r="N905" s="43"/>
      <c r="O905" s="43"/>
      <c r="P905" s="43"/>
      <c r="Q905" s="43"/>
      <c r="R905" s="43"/>
      <c r="S905" s="43"/>
      <c r="T905" s="43"/>
      <c r="U905" s="43"/>
      <c r="V905" s="43"/>
      <c r="W905" s="43"/>
      <c r="X905" s="43"/>
      <c r="Y905" s="43"/>
      <c r="Z905" s="43"/>
    </row>
    <row r="906" spans="1:26" ht="15.75" customHeight="1">
      <c r="A906" s="43"/>
      <c r="B906" s="43"/>
      <c r="C906" s="43"/>
      <c r="D906" s="43"/>
      <c r="E906" s="43"/>
      <c r="F906" s="43"/>
      <c r="G906" s="43"/>
      <c r="H906" s="43"/>
      <c r="I906" s="43"/>
      <c r="J906" s="43"/>
      <c r="K906" s="43"/>
      <c r="L906" s="43"/>
      <c r="M906" s="43"/>
      <c r="N906" s="43"/>
      <c r="O906" s="43"/>
      <c r="P906" s="43"/>
      <c r="Q906" s="43"/>
      <c r="R906" s="43"/>
      <c r="S906" s="43"/>
      <c r="T906" s="43"/>
      <c r="U906" s="43"/>
      <c r="V906" s="43"/>
      <c r="W906" s="43"/>
      <c r="X906" s="43"/>
      <c r="Y906" s="43"/>
      <c r="Z906" s="43"/>
    </row>
    <row r="907" spans="1:26" ht="15.75" customHeight="1">
      <c r="A907" s="43"/>
      <c r="B907" s="43"/>
      <c r="C907" s="43"/>
      <c r="D907" s="43"/>
      <c r="E907" s="43"/>
      <c r="F907" s="43"/>
      <c r="G907" s="43"/>
      <c r="H907" s="43"/>
      <c r="I907" s="43"/>
      <c r="J907" s="43"/>
      <c r="K907" s="43"/>
      <c r="L907" s="43"/>
      <c r="M907" s="43"/>
      <c r="N907" s="43"/>
      <c r="O907" s="43"/>
      <c r="P907" s="43"/>
      <c r="Q907" s="43"/>
      <c r="R907" s="43"/>
      <c r="S907" s="43"/>
      <c r="T907" s="43"/>
      <c r="U907" s="43"/>
      <c r="V907" s="43"/>
      <c r="W907" s="43"/>
      <c r="X907" s="43"/>
      <c r="Y907" s="43"/>
      <c r="Z907" s="43"/>
    </row>
    <row r="908" spans="1:26" ht="15.75" customHeight="1">
      <c r="A908" s="43"/>
      <c r="B908" s="43"/>
      <c r="C908" s="43"/>
      <c r="D908" s="43"/>
      <c r="E908" s="43"/>
      <c r="F908" s="43"/>
      <c r="G908" s="43"/>
      <c r="H908" s="43"/>
      <c r="I908" s="43"/>
      <c r="J908" s="43"/>
      <c r="K908" s="43"/>
      <c r="L908" s="43"/>
      <c r="M908" s="43"/>
      <c r="N908" s="43"/>
      <c r="O908" s="43"/>
      <c r="P908" s="43"/>
      <c r="Q908" s="43"/>
      <c r="R908" s="43"/>
      <c r="S908" s="43"/>
      <c r="T908" s="43"/>
      <c r="U908" s="43"/>
      <c r="V908" s="43"/>
      <c r="W908" s="43"/>
      <c r="X908" s="43"/>
      <c r="Y908" s="43"/>
      <c r="Z908" s="43"/>
    </row>
    <row r="909" spans="1:26" ht="15.75" customHeight="1">
      <c r="A909" s="43"/>
      <c r="B909" s="43"/>
      <c r="C909" s="43"/>
      <c r="D909" s="43"/>
      <c r="E909" s="43"/>
      <c r="F909" s="43"/>
      <c r="G909" s="43"/>
      <c r="H909" s="43"/>
      <c r="I909" s="43"/>
      <c r="J909" s="43"/>
      <c r="K909" s="43"/>
      <c r="L909" s="43"/>
      <c r="M909" s="43"/>
      <c r="N909" s="43"/>
      <c r="O909" s="43"/>
      <c r="P909" s="43"/>
      <c r="Q909" s="43"/>
      <c r="R909" s="43"/>
      <c r="S909" s="43"/>
      <c r="T909" s="43"/>
      <c r="U909" s="43"/>
      <c r="V909" s="43"/>
      <c r="W909" s="43"/>
      <c r="X909" s="43"/>
      <c r="Y909" s="43"/>
      <c r="Z909" s="43"/>
    </row>
    <row r="910" spans="1:26" ht="15.75" customHeight="1">
      <c r="A910" s="43"/>
      <c r="B910" s="43"/>
      <c r="C910" s="43"/>
      <c r="D910" s="43"/>
      <c r="E910" s="43"/>
      <c r="F910" s="43"/>
      <c r="G910" s="43"/>
      <c r="H910" s="43"/>
      <c r="I910" s="43"/>
      <c r="J910" s="43"/>
      <c r="K910" s="43"/>
      <c r="L910" s="43"/>
      <c r="M910" s="43"/>
      <c r="N910" s="43"/>
      <c r="O910" s="43"/>
      <c r="P910" s="43"/>
      <c r="Q910" s="43"/>
      <c r="R910" s="43"/>
      <c r="S910" s="43"/>
      <c r="T910" s="43"/>
      <c r="U910" s="43"/>
      <c r="V910" s="43"/>
      <c r="W910" s="43"/>
      <c r="X910" s="43"/>
      <c r="Y910" s="43"/>
      <c r="Z910" s="43"/>
    </row>
    <row r="911" spans="1:26" ht="15.75" customHeight="1">
      <c r="A911" s="43"/>
      <c r="B911" s="43"/>
      <c r="C911" s="43"/>
      <c r="D911" s="43"/>
      <c r="E911" s="43"/>
      <c r="F911" s="43"/>
      <c r="G911" s="43"/>
      <c r="H911" s="43"/>
      <c r="I911" s="43"/>
      <c r="J911" s="43"/>
      <c r="K911" s="43"/>
      <c r="L911" s="43"/>
      <c r="M911" s="43"/>
      <c r="N911" s="43"/>
      <c r="O911" s="43"/>
      <c r="P911" s="43"/>
      <c r="Q911" s="43"/>
      <c r="R911" s="43"/>
      <c r="S911" s="43"/>
      <c r="T911" s="43"/>
      <c r="U911" s="43"/>
      <c r="V911" s="43"/>
      <c r="W911" s="43"/>
      <c r="X911" s="43"/>
      <c r="Y911" s="43"/>
      <c r="Z911" s="43"/>
    </row>
    <row r="912" spans="1:26" ht="15.75" customHeight="1">
      <c r="A912" s="43"/>
      <c r="B912" s="43"/>
      <c r="C912" s="43"/>
      <c r="D912" s="43"/>
      <c r="E912" s="43"/>
      <c r="F912" s="43"/>
      <c r="G912" s="43"/>
      <c r="H912" s="43"/>
      <c r="I912" s="43"/>
      <c r="J912" s="43"/>
      <c r="K912" s="43"/>
      <c r="L912" s="43"/>
      <c r="M912" s="43"/>
      <c r="N912" s="43"/>
      <c r="O912" s="43"/>
      <c r="P912" s="43"/>
      <c r="Q912" s="43"/>
      <c r="R912" s="43"/>
      <c r="S912" s="43"/>
      <c r="T912" s="43"/>
      <c r="U912" s="43"/>
      <c r="V912" s="43"/>
      <c r="W912" s="43"/>
      <c r="X912" s="43"/>
      <c r="Y912" s="43"/>
      <c r="Z912" s="43"/>
    </row>
    <row r="913" spans="1:26" ht="15.75" customHeight="1">
      <c r="A913" s="43"/>
      <c r="B913" s="43"/>
      <c r="C913" s="43"/>
      <c r="D913" s="43"/>
      <c r="E913" s="43"/>
      <c r="F913" s="43"/>
      <c r="G913" s="43"/>
      <c r="H913" s="43"/>
      <c r="I913" s="43"/>
      <c r="J913" s="43"/>
      <c r="K913" s="43"/>
      <c r="L913" s="43"/>
      <c r="M913" s="43"/>
      <c r="N913" s="43"/>
      <c r="O913" s="43"/>
      <c r="P913" s="43"/>
      <c r="Q913" s="43"/>
      <c r="R913" s="43"/>
      <c r="S913" s="43"/>
      <c r="T913" s="43"/>
      <c r="U913" s="43"/>
      <c r="V913" s="43"/>
      <c r="W913" s="43"/>
      <c r="X913" s="43"/>
      <c r="Y913" s="43"/>
      <c r="Z913" s="43"/>
    </row>
    <row r="914" spans="1:26" ht="15.75" customHeight="1">
      <c r="A914" s="43"/>
      <c r="B914" s="43"/>
      <c r="C914" s="43"/>
      <c r="D914" s="43"/>
      <c r="E914" s="43"/>
      <c r="F914" s="43"/>
      <c r="G914" s="43"/>
      <c r="H914" s="43"/>
      <c r="I914" s="43"/>
      <c r="J914" s="43"/>
      <c r="K914" s="43"/>
      <c r="L914" s="43"/>
      <c r="M914" s="43"/>
      <c r="N914" s="43"/>
      <c r="O914" s="43"/>
      <c r="P914" s="43"/>
      <c r="Q914" s="43"/>
      <c r="R914" s="43"/>
      <c r="S914" s="43"/>
      <c r="T914" s="43"/>
      <c r="U914" s="43"/>
      <c r="V914" s="43"/>
      <c r="W914" s="43"/>
      <c r="X914" s="43"/>
      <c r="Y914" s="43"/>
      <c r="Z914" s="43"/>
    </row>
    <row r="915" spans="1:26" ht="15.75" customHeight="1">
      <c r="A915" s="43"/>
      <c r="B915" s="43"/>
      <c r="C915" s="43"/>
      <c r="D915" s="43"/>
      <c r="E915" s="43"/>
      <c r="F915" s="43"/>
      <c r="G915" s="43"/>
      <c r="H915" s="43"/>
      <c r="I915" s="43"/>
      <c r="J915" s="43"/>
      <c r="K915" s="43"/>
      <c r="L915" s="43"/>
      <c r="M915" s="43"/>
      <c r="N915" s="43"/>
      <c r="O915" s="43"/>
      <c r="P915" s="43"/>
      <c r="Q915" s="43"/>
      <c r="R915" s="43"/>
      <c r="S915" s="43"/>
      <c r="T915" s="43"/>
      <c r="U915" s="43"/>
      <c r="V915" s="43"/>
      <c r="W915" s="43"/>
      <c r="X915" s="43"/>
      <c r="Y915" s="43"/>
      <c r="Z915" s="43"/>
    </row>
    <row r="916" spans="1:26" ht="15.75" customHeight="1">
      <c r="A916" s="43"/>
      <c r="B916" s="43"/>
      <c r="C916" s="43"/>
      <c r="D916" s="43"/>
      <c r="E916" s="43"/>
      <c r="F916" s="43"/>
      <c r="G916" s="43"/>
      <c r="H916" s="43"/>
      <c r="I916" s="43"/>
      <c r="J916" s="43"/>
      <c r="K916" s="43"/>
      <c r="L916" s="43"/>
      <c r="M916" s="43"/>
      <c r="N916" s="43"/>
      <c r="O916" s="43"/>
      <c r="P916" s="43"/>
      <c r="Q916" s="43"/>
      <c r="R916" s="43"/>
      <c r="S916" s="43"/>
      <c r="T916" s="43"/>
      <c r="U916" s="43"/>
      <c r="V916" s="43"/>
      <c r="W916" s="43"/>
      <c r="X916" s="43"/>
      <c r="Y916" s="43"/>
      <c r="Z916" s="43"/>
    </row>
    <row r="917" spans="1:26" ht="15.75" customHeight="1">
      <c r="A917" s="43"/>
      <c r="B917" s="43"/>
      <c r="C917" s="43"/>
      <c r="D917" s="43"/>
      <c r="E917" s="43"/>
      <c r="F917" s="43"/>
      <c r="G917" s="43"/>
      <c r="H917" s="43"/>
      <c r="I917" s="43"/>
      <c r="J917" s="43"/>
      <c r="K917" s="43"/>
      <c r="L917" s="43"/>
      <c r="M917" s="43"/>
      <c r="N917" s="43"/>
      <c r="O917" s="43"/>
      <c r="P917" s="43"/>
      <c r="Q917" s="43"/>
      <c r="R917" s="43"/>
      <c r="S917" s="43"/>
      <c r="T917" s="43"/>
      <c r="U917" s="43"/>
      <c r="V917" s="43"/>
      <c r="W917" s="43"/>
      <c r="X917" s="43"/>
      <c r="Y917" s="43"/>
      <c r="Z917" s="43"/>
    </row>
    <row r="918" spans="1:26" ht="15.75" customHeight="1">
      <c r="A918" s="43"/>
      <c r="B918" s="43"/>
      <c r="C918" s="43"/>
      <c r="D918" s="43"/>
      <c r="E918" s="43"/>
      <c r="F918" s="43"/>
      <c r="G918" s="43"/>
      <c r="H918" s="43"/>
      <c r="I918" s="43"/>
      <c r="J918" s="43"/>
      <c r="K918" s="43"/>
      <c r="L918" s="43"/>
      <c r="M918" s="43"/>
      <c r="N918" s="43"/>
      <c r="O918" s="43"/>
      <c r="P918" s="43"/>
      <c r="Q918" s="43"/>
      <c r="R918" s="43"/>
      <c r="S918" s="43"/>
      <c r="T918" s="43"/>
      <c r="U918" s="43"/>
      <c r="V918" s="43"/>
      <c r="W918" s="43"/>
      <c r="X918" s="43"/>
      <c r="Y918" s="43"/>
      <c r="Z918" s="43"/>
    </row>
    <row r="919" spans="1:26" ht="15.75" customHeight="1">
      <c r="A919" s="43"/>
      <c r="B919" s="43"/>
      <c r="C919" s="43"/>
      <c r="D919" s="43"/>
      <c r="E919" s="43"/>
      <c r="F919" s="43"/>
      <c r="G919" s="43"/>
      <c r="H919" s="43"/>
      <c r="I919" s="43"/>
      <c r="J919" s="43"/>
      <c r="K919" s="43"/>
      <c r="L919" s="43"/>
      <c r="M919" s="43"/>
      <c r="N919" s="43"/>
      <c r="O919" s="43"/>
      <c r="P919" s="43"/>
      <c r="Q919" s="43"/>
      <c r="R919" s="43"/>
      <c r="S919" s="43"/>
      <c r="T919" s="43"/>
      <c r="U919" s="43"/>
      <c r="V919" s="43"/>
      <c r="W919" s="43"/>
      <c r="X919" s="43"/>
      <c r="Y919" s="43"/>
      <c r="Z919" s="43"/>
    </row>
    <row r="920" spans="1:26" ht="15.75" customHeight="1">
      <c r="A920" s="43"/>
      <c r="B920" s="43"/>
      <c r="C920" s="43"/>
      <c r="D920" s="43"/>
      <c r="E920" s="43"/>
      <c r="F920" s="43"/>
      <c r="G920" s="43"/>
      <c r="H920" s="43"/>
      <c r="I920" s="43"/>
      <c r="J920" s="43"/>
      <c r="K920" s="43"/>
      <c r="L920" s="43"/>
      <c r="M920" s="43"/>
      <c r="N920" s="43"/>
      <c r="O920" s="43"/>
      <c r="P920" s="43"/>
      <c r="Q920" s="43"/>
      <c r="R920" s="43"/>
      <c r="S920" s="43"/>
      <c r="T920" s="43"/>
      <c r="U920" s="43"/>
      <c r="V920" s="43"/>
      <c r="W920" s="43"/>
      <c r="X920" s="43"/>
      <c r="Y920" s="43"/>
      <c r="Z920" s="43"/>
    </row>
    <row r="921" spans="1:26" ht="15.75" customHeight="1">
      <c r="A921" s="43"/>
      <c r="B921" s="43"/>
      <c r="C921" s="43"/>
      <c r="D921" s="43"/>
      <c r="E921" s="43"/>
      <c r="F921" s="43"/>
      <c r="G921" s="43"/>
      <c r="H921" s="43"/>
      <c r="I921" s="43"/>
      <c r="J921" s="43"/>
      <c r="K921" s="43"/>
      <c r="L921" s="43"/>
      <c r="M921" s="43"/>
      <c r="N921" s="43"/>
      <c r="O921" s="43"/>
      <c r="P921" s="43"/>
      <c r="Q921" s="43"/>
      <c r="R921" s="43"/>
      <c r="S921" s="43"/>
      <c r="T921" s="43"/>
      <c r="U921" s="43"/>
      <c r="V921" s="43"/>
      <c r="W921" s="43"/>
      <c r="X921" s="43"/>
      <c r="Y921" s="43"/>
      <c r="Z921" s="43"/>
    </row>
    <row r="922" spans="1:26" ht="15.75" customHeight="1">
      <c r="A922" s="43"/>
      <c r="B922" s="43"/>
      <c r="C922" s="43"/>
      <c r="D922" s="43"/>
      <c r="E922" s="43"/>
      <c r="F922" s="43"/>
      <c r="G922" s="43"/>
      <c r="H922" s="43"/>
      <c r="I922" s="43"/>
      <c r="J922" s="43"/>
      <c r="K922" s="43"/>
      <c r="L922" s="43"/>
      <c r="M922" s="43"/>
      <c r="N922" s="43"/>
      <c r="O922" s="43"/>
      <c r="P922" s="43"/>
      <c r="Q922" s="43"/>
      <c r="R922" s="43"/>
      <c r="S922" s="43"/>
      <c r="T922" s="43"/>
      <c r="U922" s="43"/>
      <c r="V922" s="43"/>
      <c r="W922" s="43"/>
      <c r="X922" s="43"/>
      <c r="Y922" s="43"/>
      <c r="Z922" s="43"/>
    </row>
    <row r="923" spans="1:26" ht="15.75" customHeight="1">
      <c r="A923" s="43"/>
      <c r="B923" s="43"/>
      <c r="C923" s="43"/>
      <c r="D923" s="43"/>
      <c r="E923" s="43"/>
      <c r="F923" s="43"/>
      <c r="G923" s="43"/>
      <c r="H923" s="43"/>
      <c r="I923" s="43"/>
      <c r="J923" s="43"/>
      <c r="K923" s="43"/>
      <c r="L923" s="43"/>
      <c r="M923" s="43"/>
      <c r="N923" s="43"/>
      <c r="O923" s="43"/>
      <c r="P923" s="43"/>
      <c r="Q923" s="43"/>
      <c r="R923" s="43"/>
      <c r="S923" s="43"/>
      <c r="T923" s="43"/>
      <c r="U923" s="43"/>
      <c r="V923" s="43"/>
      <c r="W923" s="43"/>
      <c r="X923" s="43"/>
      <c r="Y923" s="43"/>
      <c r="Z923" s="43"/>
    </row>
    <row r="924" spans="1:26" ht="15.75" customHeight="1">
      <c r="A924" s="43"/>
      <c r="B924" s="43"/>
      <c r="C924" s="43"/>
      <c r="D924" s="43"/>
      <c r="E924" s="43"/>
      <c r="F924" s="43"/>
      <c r="G924" s="43"/>
      <c r="H924" s="43"/>
      <c r="I924" s="43"/>
      <c r="J924" s="43"/>
      <c r="K924" s="43"/>
      <c r="L924" s="43"/>
      <c r="M924" s="43"/>
      <c r="N924" s="43"/>
      <c r="O924" s="43"/>
      <c r="P924" s="43"/>
      <c r="Q924" s="43"/>
      <c r="R924" s="43"/>
      <c r="S924" s="43"/>
      <c r="T924" s="43"/>
      <c r="U924" s="43"/>
      <c r="V924" s="43"/>
      <c r="W924" s="43"/>
      <c r="X924" s="43"/>
      <c r="Y924" s="43"/>
      <c r="Z924" s="43"/>
    </row>
    <row r="925" spans="1:26" ht="15.75" customHeight="1">
      <c r="A925" s="43"/>
      <c r="B925" s="43"/>
      <c r="C925" s="43"/>
      <c r="D925" s="43"/>
      <c r="E925" s="43"/>
      <c r="F925" s="43"/>
      <c r="G925" s="43"/>
      <c r="H925" s="43"/>
      <c r="I925" s="43"/>
      <c r="J925" s="43"/>
      <c r="K925" s="43"/>
      <c r="L925" s="43"/>
      <c r="M925" s="43"/>
      <c r="N925" s="43"/>
      <c r="O925" s="43"/>
      <c r="P925" s="43"/>
      <c r="Q925" s="43"/>
      <c r="R925" s="43"/>
      <c r="S925" s="43"/>
      <c r="T925" s="43"/>
      <c r="U925" s="43"/>
      <c r="V925" s="43"/>
      <c r="W925" s="43"/>
      <c r="X925" s="43"/>
      <c r="Y925" s="43"/>
      <c r="Z925" s="43"/>
    </row>
    <row r="926" spans="1:26" ht="15.75" customHeight="1">
      <c r="A926" s="43"/>
      <c r="B926" s="43"/>
      <c r="C926" s="43"/>
      <c r="D926" s="43"/>
      <c r="E926" s="43"/>
      <c r="F926" s="43"/>
      <c r="G926" s="43"/>
      <c r="H926" s="43"/>
      <c r="I926" s="43"/>
      <c r="J926" s="43"/>
      <c r="K926" s="43"/>
      <c r="L926" s="43"/>
      <c r="M926" s="43"/>
      <c r="N926" s="43"/>
      <c r="O926" s="43"/>
      <c r="P926" s="43"/>
      <c r="Q926" s="43"/>
      <c r="R926" s="43"/>
      <c r="S926" s="43"/>
      <c r="T926" s="43"/>
      <c r="U926" s="43"/>
      <c r="V926" s="43"/>
      <c r="W926" s="43"/>
      <c r="X926" s="43"/>
      <c r="Y926" s="43"/>
      <c r="Z926" s="43"/>
    </row>
    <row r="927" spans="1:26" ht="15.75" customHeight="1">
      <c r="A927" s="43"/>
      <c r="B927" s="43"/>
      <c r="C927" s="43"/>
      <c r="D927" s="43"/>
      <c r="E927" s="43"/>
      <c r="F927" s="43"/>
      <c r="G927" s="43"/>
      <c r="H927" s="43"/>
      <c r="I927" s="43"/>
      <c r="J927" s="43"/>
      <c r="K927" s="43"/>
      <c r="L927" s="43"/>
      <c r="M927" s="43"/>
      <c r="N927" s="43"/>
      <c r="O927" s="43"/>
      <c r="P927" s="43"/>
      <c r="Q927" s="43"/>
      <c r="R927" s="43"/>
      <c r="S927" s="43"/>
      <c r="T927" s="43"/>
      <c r="U927" s="43"/>
      <c r="V927" s="43"/>
      <c r="W927" s="43"/>
      <c r="X927" s="43"/>
      <c r="Y927" s="43"/>
      <c r="Z927" s="43"/>
    </row>
    <row r="928" spans="1:26" ht="15.75" customHeight="1">
      <c r="A928" s="43"/>
      <c r="B928" s="43"/>
      <c r="C928" s="43"/>
      <c r="D928" s="43"/>
      <c r="E928" s="43"/>
      <c r="F928" s="43"/>
      <c r="G928" s="43"/>
      <c r="H928" s="43"/>
      <c r="I928" s="43"/>
      <c r="J928" s="43"/>
      <c r="K928" s="43"/>
      <c r="L928" s="43"/>
      <c r="M928" s="43"/>
      <c r="N928" s="43"/>
      <c r="O928" s="43"/>
      <c r="P928" s="43"/>
      <c r="Q928" s="43"/>
      <c r="R928" s="43"/>
      <c r="S928" s="43"/>
      <c r="T928" s="43"/>
      <c r="U928" s="43"/>
      <c r="V928" s="43"/>
      <c r="W928" s="43"/>
      <c r="X928" s="43"/>
      <c r="Y928" s="43"/>
      <c r="Z928" s="43"/>
    </row>
    <row r="929" spans="1:26" ht="15.75" customHeight="1">
      <c r="A929" s="43"/>
      <c r="B929" s="43"/>
      <c r="C929" s="43"/>
      <c r="D929" s="43"/>
      <c r="E929" s="43"/>
      <c r="F929" s="43"/>
      <c r="G929" s="43"/>
      <c r="H929" s="43"/>
      <c r="I929" s="43"/>
      <c r="J929" s="43"/>
      <c r="K929" s="43"/>
      <c r="L929" s="43"/>
      <c r="M929" s="43"/>
      <c r="N929" s="43"/>
      <c r="O929" s="43"/>
      <c r="P929" s="43"/>
      <c r="Q929" s="43"/>
      <c r="R929" s="43"/>
      <c r="S929" s="43"/>
      <c r="T929" s="43"/>
      <c r="U929" s="43"/>
      <c r="V929" s="43"/>
      <c r="W929" s="43"/>
      <c r="X929" s="43"/>
      <c r="Y929" s="43"/>
      <c r="Z929" s="43"/>
    </row>
    <row r="930" spans="1:26" ht="15.75" customHeight="1">
      <c r="A930" s="43"/>
      <c r="B930" s="43"/>
      <c r="C930" s="43"/>
      <c r="D930" s="43"/>
      <c r="E930" s="43"/>
      <c r="F930" s="43"/>
      <c r="G930" s="43"/>
      <c r="H930" s="43"/>
      <c r="I930" s="43"/>
      <c r="J930" s="43"/>
      <c r="K930" s="43"/>
      <c r="L930" s="43"/>
      <c r="M930" s="43"/>
      <c r="N930" s="43"/>
      <c r="O930" s="43"/>
      <c r="P930" s="43"/>
      <c r="Q930" s="43"/>
      <c r="R930" s="43"/>
      <c r="S930" s="43"/>
      <c r="T930" s="43"/>
      <c r="U930" s="43"/>
      <c r="V930" s="43"/>
      <c r="W930" s="43"/>
      <c r="X930" s="43"/>
      <c r="Y930" s="43"/>
      <c r="Z930" s="43"/>
    </row>
    <row r="931" spans="1:26" ht="15.75" customHeight="1">
      <c r="A931" s="43"/>
      <c r="B931" s="43"/>
      <c r="C931" s="43"/>
      <c r="D931" s="43"/>
      <c r="E931" s="43"/>
      <c r="F931" s="43"/>
      <c r="G931" s="43"/>
      <c r="H931" s="43"/>
      <c r="I931" s="43"/>
      <c r="J931" s="43"/>
      <c r="K931" s="43"/>
      <c r="L931" s="43"/>
      <c r="M931" s="43"/>
      <c r="N931" s="43"/>
      <c r="O931" s="43"/>
      <c r="P931" s="43"/>
      <c r="Q931" s="43"/>
      <c r="R931" s="43"/>
      <c r="S931" s="43"/>
      <c r="T931" s="43"/>
      <c r="U931" s="43"/>
      <c r="V931" s="43"/>
      <c r="W931" s="43"/>
      <c r="X931" s="43"/>
      <c r="Y931" s="43"/>
      <c r="Z931" s="43"/>
    </row>
    <row r="932" spans="1:26" ht="15.75" customHeight="1">
      <c r="A932" s="43"/>
      <c r="B932" s="43"/>
      <c r="C932" s="43"/>
      <c r="D932" s="43"/>
      <c r="E932" s="43"/>
      <c r="F932" s="43"/>
      <c r="G932" s="43"/>
      <c r="H932" s="43"/>
      <c r="I932" s="43"/>
      <c r="J932" s="43"/>
      <c r="K932" s="43"/>
      <c r="L932" s="43"/>
      <c r="M932" s="43"/>
      <c r="N932" s="43"/>
      <c r="O932" s="43"/>
      <c r="P932" s="43"/>
      <c r="Q932" s="43"/>
      <c r="R932" s="43"/>
      <c r="S932" s="43"/>
      <c r="T932" s="43"/>
      <c r="U932" s="43"/>
      <c r="V932" s="43"/>
      <c r="W932" s="43"/>
      <c r="X932" s="43"/>
      <c r="Y932" s="43"/>
      <c r="Z932" s="43"/>
    </row>
    <row r="933" spans="1:26" ht="15.75" customHeight="1">
      <c r="A933" s="43"/>
      <c r="B933" s="43"/>
      <c r="C933" s="43"/>
      <c r="D933" s="43"/>
      <c r="E933" s="43"/>
      <c r="F933" s="43"/>
      <c r="G933" s="43"/>
      <c r="H933" s="43"/>
      <c r="I933" s="43"/>
      <c r="J933" s="43"/>
      <c r="K933" s="43"/>
      <c r="L933" s="43"/>
      <c r="M933" s="43"/>
      <c r="N933" s="43"/>
      <c r="O933" s="43"/>
      <c r="P933" s="43"/>
      <c r="Q933" s="43"/>
      <c r="R933" s="43"/>
      <c r="S933" s="43"/>
      <c r="T933" s="43"/>
      <c r="U933" s="43"/>
      <c r="V933" s="43"/>
      <c r="W933" s="43"/>
      <c r="X933" s="43"/>
      <c r="Y933" s="43"/>
      <c r="Z933" s="43"/>
    </row>
    <row r="934" spans="1:26" ht="15.75" customHeight="1">
      <c r="A934" s="43"/>
      <c r="B934" s="43"/>
      <c r="C934" s="43"/>
      <c r="D934" s="43"/>
      <c r="E934" s="43"/>
      <c r="F934" s="43"/>
      <c r="G934" s="43"/>
      <c r="H934" s="43"/>
      <c r="I934" s="43"/>
      <c r="J934" s="43"/>
      <c r="K934" s="43"/>
      <c r="L934" s="43"/>
      <c r="M934" s="43"/>
      <c r="N934" s="43"/>
      <c r="O934" s="43"/>
      <c r="P934" s="43"/>
      <c r="Q934" s="43"/>
      <c r="R934" s="43"/>
      <c r="S934" s="43"/>
      <c r="T934" s="43"/>
      <c r="U934" s="43"/>
      <c r="V934" s="43"/>
      <c r="W934" s="43"/>
      <c r="X934" s="43"/>
      <c r="Y934" s="43"/>
      <c r="Z934" s="43"/>
    </row>
    <row r="935" spans="1:26" ht="15.75" customHeight="1">
      <c r="A935" s="43"/>
      <c r="B935" s="43"/>
      <c r="C935" s="43"/>
      <c r="D935" s="43"/>
      <c r="E935" s="43"/>
      <c r="F935" s="43"/>
      <c r="G935" s="43"/>
      <c r="H935" s="43"/>
      <c r="I935" s="43"/>
      <c r="J935" s="43"/>
      <c r="K935" s="43"/>
      <c r="L935" s="43"/>
      <c r="M935" s="43"/>
      <c r="N935" s="43"/>
      <c r="O935" s="43"/>
      <c r="P935" s="43"/>
      <c r="Q935" s="43"/>
      <c r="R935" s="43"/>
      <c r="S935" s="43"/>
      <c r="T935" s="43"/>
      <c r="U935" s="43"/>
      <c r="V935" s="43"/>
      <c r="W935" s="43"/>
      <c r="X935" s="43"/>
      <c r="Y935" s="43"/>
      <c r="Z935" s="43"/>
    </row>
    <row r="936" spans="1:26" ht="15.75" customHeight="1">
      <c r="A936" s="43"/>
      <c r="B936" s="43"/>
      <c r="C936" s="43"/>
      <c r="D936" s="43"/>
      <c r="E936" s="43"/>
      <c r="F936" s="43"/>
      <c r="G936" s="43"/>
      <c r="H936" s="43"/>
      <c r="I936" s="43"/>
      <c r="J936" s="43"/>
      <c r="K936" s="43"/>
      <c r="L936" s="43"/>
      <c r="M936" s="43"/>
      <c r="N936" s="43"/>
      <c r="O936" s="43"/>
      <c r="P936" s="43"/>
      <c r="Q936" s="43"/>
      <c r="R936" s="43"/>
      <c r="S936" s="43"/>
      <c r="T936" s="43"/>
      <c r="U936" s="43"/>
      <c r="V936" s="43"/>
      <c r="W936" s="43"/>
      <c r="X936" s="43"/>
      <c r="Y936" s="43"/>
      <c r="Z936" s="43"/>
    </row>
    <row r="937" spans="1:26" ht="15.75" customHeight="1">
      <c r="A937" s="43"/>
      <c r="B937" s="43"/>
      <c r="C937" s="43"/>
      <c r="D937" s="43"/>
      <c r="E937" s="43"/>
      <c r="F937" s="43"/>
      <c r="G937" s="43"/>
      <c r="H937" s="43"/>
      <c r="I937" s="43"/>
      <c r="J937" s="43"/>
      <c r="K937" s="43"/>
      <c r="L937" s="43"/>
      <c r="M937" s="43"/>
      <c r="N937" s="43"/>
      <c r="O937" s="43"/>
      <c r="P937" s="43"/>
      <c r="Q937" s="43"/>
      <c r="R937" s="43"/>
      <c r="S937" s="43"/>
      <c r="T937" s="43"/>
      <c r="U937" s="43"/>
      <c r="V937" s="43"/>
      <c r="W937" s="43"/>
      <c r="X937" s="43"/>
      <c r="Y937" s="43"/>
      <c r="Z937" s="43"/>
    </row>
    <row r="938" spans="1:26" ht="15.75" customHeight="1">
      <c r="A938" s="43"/>
      <c r="B938" s="43"/>
      <c r="C938" s="43"/>
      <c r="D938" s="43"/>
      <c r="E938" s="43"/>
      <c r="F938" s="43"/>
      <c r="G938" s="43"/>
      <c r="H938" s="43"/>
      <c r="I938" s="43"/>
      <c r="J938" s="43"/>
      <c r="K938" s="43"/>
      <c r="L938" s="43"/>
      <c r="M938" s="43"/>
      <c r="N938" s="43"/>
      <c r="O938" s="43"/>
      <c r="P938" s="43"/>
      <c r="Q938" s="43"/>
      <c r="R938" s="43"/>
      <c r="S938" s="43"/>
      <c r="T938" s="43"/>
      <c r="U938" s="43"/>
      <c r="V938" s="43"/>
      <c r="W938" s="43"/>
      <c r="X938" s="43"/>
      <c r="Y938" s="43"/>
      <c r="Z938" s="43"/>
    </row>
    <row r="939" spans="1:26" ht="15.75" customHeight="1">
      <c r="A939" s="43"/>
      <c r="B939" s="43"/>
      <c r="C939" s="43"/>
      <c r="D939" s="43"/>
      <c r="E939" s="43"/>
      <c r="F939" s="43"/>
      <c r="G939" s="43"/>
      <c r="H939" s="43"/>
      <c r="I939" s="43"/>
      <c r="J939" s="43"/>
      <c r="K939" s="43"/>
      <c r="L939" s="43"/>
      <c r="M939" s="43"/>
      <c r="N939" s="43"/>
      <c r="O939" s="43"/>
      <c r="P939" s="43"/>
      <c r="Q939" s="43"/>
      <c r="R939" s="43"/>
      <c r="S939" s="43"/>
      <c r="T939" s="43"/>
      <c r="U939" s="43"/>
      <c r="V939" s="43"/>
      <c r="W939" s="43"/>
      <c r="X939" s="43"/>
      <c r="Y939" s="43"/>
      <c r="Z939" s="43"/>
    </row>
    <row r="940" spans="1:26" ht="15.75" customHeight="1">
      <c r="A940" s="43"/>
      <c r="B940" s="43"/>
      <c r="C940" s="43"/>
      <c r="D940" s="43"/>
      <c r="E940" s="43"/>
      <c r="F940" s="43"/>
      <c r="G940" s="43"/>
      <c r="H940" s="43"/>
      <c r="I940" s="43"/>
      <c r="J940" s="43"/>
      <c r="K940" s="43"/>
      <c r="L940" s="43"/>
      <c r="M940" s="43"/>
      <c r="N940" s="43"/>
      <c r="O940" s="43"/>
      <c r="P940" s="43"/>
      <c r="Q940" s="43"/>
      <c r="R940" s="43"/>
      <c r="S940" s="43"/>
      <c r="T940" s="43"/>
      <c r="U940" s="43"/>
      <c r="V940" s="43"/>
      <c r="W940" s="43"/>
      <c r="X940" s="43"/>
      <c r="Y940" s="43"/>
      <c r="Z940" s="43"/>
    </row>
    <row r="941" spans="1:26" ht="15.75" customHeight="1">
      <c r="A941" s="43"/>
      <c r="B941" s="43"/>
      <c r="C941" s="43"/>
      <c r="D941" s="43"/>
      <c r="E941" s="43"/>
      <c r="F941" s="43"/>
      <c r="G941" s="43"/>
      <c r="H941" s="43"/>
      <c r="I941" s="43"/>
      <c r="J941" s="43"/>
      <c r="K941" s="43"/>
      <c r="L941" s="43"/>
      <c r="M941" s="43"/>
      <c r="N941" s="43"/>
      <c r="O941" s="43"/>
      <c r="P941" s="43"/>
      <c r="Q941" s="43"/>
      <c r="R941" s="43"/>
      <c r="S941" s="43"/>
      <c r="T941" s="43"/>
      <c r="U941" s="43"/>
      <c r="V941" s="43"/>
      <c r="W941" s="43"/>
      <c r="X941" s="43"/>
      <c r="Y941" s="43"/>
      <c r="Z941" s="43"/>
    </row>
    <row r="942" spans="1:26" ht="15.75" customHeight="1">
      <c r="A942" s="43"/>
      <c r="B942" s="43"/>
      <c r="C942" s="43"/>
      <c r="D942" s="43"/>
      <c r="E942" s="43"/>
      <c r="F942" s="43"/>
      <c r="G942" s="43"/>
      <c r="H942" s="43"/>
      <c r="I942" s="43"/>
      <c r="J942" s="43"/>
      <c r="K942" s="43"/>
      <c r="L942" s="43"/>
      <c r="M942" s="43"/>
      <c r="N942" s="43"/>
      <c r="O942" s="43"/>
      <c r="P942" s="43"/>
      <c r="Q942" s="43"/>
      <c r="R942" s="43"/>
      <c r="S942" s="43"/>
      <c r="T942" s="43"/>
      <c r="U942" s="43"/>
      <c r="V942" s="43"/>
      <c r="W942" s="43"/>
      <c r="X942" s="43"/>
      <c r="Y942" s="43"/>
      <c r="Z942" s="43"/>
    </row>
    <row r="943" spans="1:26" ht="15.75" customHeight="1">
      <c r="A943" s="43"/>
      <c r="B943" s="43"/>
      <c r="C943" s="43"/>
      <c r="D943" s="43"/>
      <c r="E943" s="43"/>
      <c r="F943" s="43"/>
      <c r="G943" s="43"/>
      <c r="H943" s="43"/>
      <c r="I943" s="43"/>
      <c r="J943" s="43"/>
      <c r="K943" s="43"/>
      <c r="L943" s="43"/>
      <c r="M943" s="43"/>
      <c r="N943" s="43"/>
      <c r="O943" s="43"/>
      <c r="P943" s="43"/>
      <c r="Q943" s="43"/>
      <c r="R943" s="43"/>
      <c r="S943" s="43"/>
      <c r="T943" s="43"/>
      <c r="U943" s="43"/>
      <c r="V943" s="43"/>
      <c r="W943" s="43"/>
      <c r="X943" s="43"/>
      <c r="Y943" s="43"/>
      <c r="Z943" s="43"/>
    </row>
    <row r="944" spans="1:26" ht="15.75" customHeight="1">
      <c r="A944" s="43"/>
      <c r="B944" s="43"/>
      <c r="C944" s="43"/>
      <c r="D944" s="43"/>
      <c r="E944" s="43"/>
      <c r="F944" s="43"/>
      <c r="G944" s="43"/>
      <c r="H944" s="43"/>
      <c r="I944" s="43"/>
      <c r="J944" s="43"/>
      <c r="K944" s="43"/>
      <c r="L944" s="43"/>
      <c r="M944" s="43"/>
      <c r="N944" s="43"/>
      <c r="O944" s="43"/>
      <c r="P944" s="43"/>
      <c r="Q944" s="43"/>
      <c r="R944" s="43"/>
      <c r="S944" s="43"/>
      <c r="T944" s="43"/>
      <c r="U944" s="43"/>
      <c r="V944" s="43"/>
      <c r="W944" s="43"/>
      <c r="X944" s="43"/>
      <c r="Y944" s="43"/>
      <c r="Z944" s="43"/>
    </row>
    <row r="945" spans="1:26" ht="15.75" customHeight="1">
      <c r="A945" s="43"/>
      <c r="B945" s="43"/>
      <c r="C945" s="43"/>
      <c r="D945" s="43"/>
      <c r="E945" s="43"/>
      <c r="F945" s="43"/>
      <c r="G945" s="43"/>
      <c r="H945" s="43"/>
      <c r="I945" s="43"/>
      <c r="J945" s="43"/>
      <c r="K945" s="43"/>
      <c r="L945" s="43"/>
      <c r="M945" s="43"/>
      <c r="N945" s="43"/>
      <c r="O945" s="43"/>
      <c r="P945" s="43"/>
      <c r="Q945" s="43"/>
      <c r="R945" s="43"/>
      <c r="S945" s="43"/>
      <c r="T945" s="43"/>
      <c r="U945" s="43"/>
      <c r="V945" s="43"/>
      <c r="W945" s="43"/>
      <c r="X945" s="43"/>
      <c r="Y945" s="43"/>
      <c r="Z945" s="43"/>
    </row>
    <row r="946" spans="1:26" ht="15.75" customHeight="1">
      <c r="A946" s="43"/>
      <c r="B946" s="43"/>
      <c r="C946" s="43"/>
      <c r="D946" s="43"/>
      <c r="E946" s="43"/>
      <c r="F946" s="43"/>
      <c r="G946" s="43"/>
      <c r="H946" s="43"/>
      <c r="I946" s="43"/>
      <c r="J946" s="43"/>
      <c r="K946" s="43"/>
      <c r="L946" s="43"/>
      <c r="M946" s="43"/>
      <c r="N946" s="43"/>
      <c r="O946" s="43"/>
      <c r="P946" s="43"/>
      <c r="Q946" s="43"/>
      <c r="R946" s="43"/>
      <c r="S946" s="43"/>
      <c r="T946" s="43"/>
      <c r="U946" s="43"/>
      <c r="V946" s="43"/>
      <c r="W946" s="43"/>
      <c r="X946" s="43"/>
      <c r="Y946" s="43"/>
      <c r="Z946" s="43"/>
    </row>
    <row r="947" spans="1:26" ht="15.75" customHeight="1">
      <c r="A947" s="43"/>
      <c r="B947" s="43"/>
      <c r="C947" s="43"/>
      <c r="D947" s="43"/>
      <c r="E947" s="43"/>
      <c r="F947" s="43"/>
      <c r="G947" s="43"/>
      <c r="H947" s="43"/>
      <c r="I947" s="43"/>
      <c r="J947" s="43"/>
      <c r="K947" s="43"/>
      <c r="L947" s="43"/>
      <c r="M947" s="43"/>
      <c r="N947" s="43"/>
      <c r="O947" s="43"/>
      <c r="P947" s="43"/>
      <c r="Q947" s="43"/>
      <c r="R947" s="43"/>
      <c r="S947" s="43"/>
      <c r="T947" s="43"/>
      <c r="U947" s="43"/>
      <c r="V947" s="43"/>
      <c r="W947" s="43"/>
      <c r="X947" s="43"/>
      <c r="Y947" s="43"/>
      <c r="Z947" s="43"/>
    </row>
    <row r="948" spans="1:26" ht="15.75" customHeight="1">
      <c r="A948" s="43"/>
      <c r="B948" s="43"/>
      <c r="C948" s="43"/>
      <c r="D948" s="43"/>
      <c r="E948" s="43"/>
      <c r="F948" s="43"/>
      <c r="G948" s="43"/>
      <c r="H948" s="43"/>
      <c r="I948" s="43"/>
      <c r="J948" s="43"/>
      <c r="K948" s="43"/>
      <c r="L948" s="43"/>
      <c r="M948" s="43"/>
      <c r="N948" s="43"/>
      <c r="O948" s="43"/>
      <c r="P948" s="43"/>
      <c r="Q948" s="43"/>
      <c r="R948" s="43"/>
      <c r="S948" s="43"/>
      <c r="T948" s="43"/>
      <c r="U948" s="43"/>
      <c r="V948" s="43"/>
      <c r="W948" s="43"/>
      <c r="X948" s="43"/>
      <c r="Y948" s="43"/>
      <c r="Z948" s="43"/>
    </row>
    <row r="949" spans="1:26" ht="15.75" customHeight="1">
      <c r="A949" s="43"/>
      <c r="B949" s="43"/>
      <c r="C949" s="43"/>
      <c r="D949" s="43"/>
      <c r="E949" s="43"/>
      <c r="F949" s="43"/>
      <c r="G949" s="43"/>
      <c r="H949" s="43"/>
      <c r="I949" s="43"/>
      <c r="J949" s="43"/>
      <c r="K949" s="43"/>
      <c r="L949" s="43"/>
      <c r="M949" s="43"/>
      <c r="N949" s="43"/>
      <c r="O949" s="43"/>
      <c r="P949" s="43"/>
      <c r="Q949" s="43"/>
      <c r="R949" s="43"/>
      <c r="S949" s="43"/>
      <c r="T949" s="43"/>
      <c r="U949" s="43"/>
      <c r="V949" s="43"/>
      <c r="W949" s="43"/>
      <c r="X949" s="43"/>
      <c r="Y949" s="43"/>
      <c r="Z949" s="43"/>
    </row>
    <row r="950" spans="1:26" ht="15.75" customHeight="1">
      <c r="A950" s="43"/>
      <c r="B950" s="43"/>
      <c r="C950" s="43"/>
      <c r="D950" s="43"/>
      <c r="E950" s="43"/>
      <c r="F950" s="43"/>
      <c r="G950" s="43"/>
      <c r="H950" s="43"/>
      <c r="I950" s="43"/>
      <c r="J950" s="43"/>
      <c r="K950" s="43"/>
      <c r="L950" s="43"/>
      <c r="M950" s="43"/>
      <c r="N950" s="43"/>
      <c r="O950" s="43"/>
      <c r="P950" s="43"/>
      <c r="Q950" s="43"/>
      <c r="R950" s="43"/>
      <c r="S950" s="43"/>
      <c r="T950" s="43"/>
      <c r="U950" s="43"/>
      <c r="V950" s="43"/>
      <c r="W950" s="43"/>
      <c r="X950" s="43"/>
      <c r="Y950" s="43"/>
      <c r="Z950" s="43"/>
    </row>
    <row r="951" spans="1:26" ht="15.75" customHeight="1">
      <c r="A951" s="43"/>
      <c r="B951" s="43"/>
      <c r="C951" s="43"/>
      <c r="D951" s="43"/>
      <c r="E951" s="43"/>
      <c r="F951" s="43"/>
      <c r="G951" s="43"/>
      <c r="H951" s="43"/>
      <c r="I951" s="43"/>
      <c r="J951" s="43"/>
      <c r="K951" s="43"/>
      <c r="L951" s="43"/>
      <c r="M951" s="43"/>
      <c r="N951" s="43"/>
      <c r="O951" s="43"/>
      <c r="P951" s="43"/>
      <c r="Q951" s="43"/>
      <c r="R951" s="43"/>
      <c r="S951" s="43"/>
      <c r="T951" s="43"/>
      <c r="U951" s="43"/>
      <c r="V951" s="43"/>
      <c r="W951" s="43"/>
      <c r="X951" s="43"/>
      <c r="Y951" s="43"/>
      <c r="Z951" s="43"/>
    </row>
    <row r="952" spans="1:26" ht="15.75" customHeight="1">
      <c r="A952" s="43"/>
      <c r="B952" s="43"/>
      <c r="C952" s="43"/>
      <c r="D952" s="43"/>
      <c r="E952" s="43"/>
      <c r="F952" s="43"/>
      <c r="G952" s="43"/>
      <c r="H952" s="43"/>
      <c r="I952" s="43"/>
      <c r="J952" s="43"/>
      <c r="K952" s="43"/>
      <c r="L952" s="43"/>
      <c r="M952" s="43"/>
      <c r="N952" s="43"/>
      <c r="O952" s="43"/>
      <c r="P952" s="43"/>
      <c r="Q952" s="43"/>
      <c r="R952" s="43"/>
      <c r="S952" s="43"/>
      <c r="T952" s="43"/>
      <c r="U952" s="43"/>
      <c r="V952" s="43"/>
      <c r="W952" s="43"/>
      <c r="X952" s="43"/>
      <c r="Y952" s="43"/>
      <c r="Z952" s="43"/>
    </row>
    <row r="953" spans="1:26" ht="15.75" customHeight="1">
      <c r="A953" s="43"/>
      <c r="B953" s="43"/>
      <c r="C953" s="43"/>
      <c r="D953" s="43"/>
      <c r="E953" s="43"/>
      <c r="F953" s="43"/>
      <c r="G953" s="43"/>
      <c r="H953" s="43"/>
      <c r="I953" s="43"/>
      <c r="J953" s="43"/>
      <c r="K953" s="43"/>
      <c r="L953" s="43"/>
      <c r="M953" s="43"/>
      <c r="N953" s="43"/>
      <c r="O953" s="43"/>
      <c r="P953" s="43"/>
      <c r="Q953" s="43"/>
      <c r="R953" s="43"/>
      <c r="S953" s="43"/>
      <c r="T953" s="43"/>
      <c r="U953" s="43"/>
      <c r="V953" s="43"/>
      <c r="W953" s="43"/>
      <c r="X953" s="43"/>
      <c r="Y953" s="43"/>
      <c r="Z953" s="43"/>
    </row>
    <row r="954" spans="1:26" ht="15.75" customHeight="1">
      <c r="A954" s="43"/>
      <c r="B954" s="43"/>
      <c r="C954" s="43"/>
      <c r="D954" s="43"/>
      <c r="E954" s="43"/>
      <c r="F954" s="43"/>
      <c r="G954" s="43"/>
      <c r="H954" s="43"/>
      <c r="I954" s="43"/>
      <c r="J954" s="43"/>
      <c r="K954" s="43"/>
      <c r="L954" s="43"/>
      <c r="M954" s="43"/>
      <c r="N954" s="43"/>
      <c r="O954" s="43"/>
      <c r="P954" s="43"/>
      <c r="Q954" s="43"/>
      <c r="R954" s="43"/>
      <c r="S954" s="43"/>
      <c r="T954" s="43"/>
      <c r="U954" s="43"/>
      <c r="V954" s="43"/>
      <c r="W954" s="43"/>
      <c r="X954" s="43"/>
      <c r="Y954" s="43"/>
      <c r="Z954" s="43"/>
    </row>
    <row r="955" spans="1:26" ht="15.75" customHeight="1">
      <c r="A955" s="43"/>
      <c r="B955" s="43"/>
      <c r="C955" s="43"/>
      <c r="D955" s="43"/>
      <c r="E955" s="43"/>
      <c r="F955" s="43"/>
      <c r="G955" s="43"/>
      <c r="H955" s="43"/>
      <c r="I955" s="43"/>
      <c r="J955" s="43"/>
      <c r="K955" s="43"/>
      <c r="L955" s="43"/>
      <c r="M955" s="43"/>
      <c r="N955" s="43"/>
      <c r="O955" s="43"/>
      <c r="P955" s="43"/>
      <c r="Q955" s="43"/>
      <c r="R955" s="43"/>
      <c r="S955" s="43"/>
      <c r="T955" s="43"/>
      <c r="U955" s="43"/>
      <c r="V955" s="43"/>
      <c r="W955" s="43"/>
      <c r="X955" s="43"/>
      <c r="Y955" s="43"/>
      <c r="Z955" s="43"/>
    </row>
    <row r="956" spans="1:26" ht="15.75" customHeight="1">
      <c r="A956" s="43"/>
      <c r="B956" s="43"/>
      <c r="C956" s="43"/>
      <c r="D956" s="43"/>
      <c r="E956" s="43"/>
      <c r="F956" s="43"/>
      <c r="G956" s="43"/>
      <c r="H956" s="43"/>
      <c r="I956" s="43"/>
      <c r="J956" s="43"/>
      <c r="K956" s="43"/>
      <c r="L956" s="43"/>
      <c r="M956" s="43"/>
      <c r="N956" s="43"/>
      <c r="O956" s="43"/>
      <c r="P956" s="43"/>
      <c r="Q956" s="43"/>
      <c r="R956" s="43"/>
      <c r="S956" s="43"/>
      <c r="T956" s="43"/>
      <c r="U956" s="43"/>
      <c r="V956" s="43"/>
      <c r="W956" s="43"/>
      <c r="X956" s="43"/>
      <c r="Y956" s="43"/>
      <c r="Z956" s="43"/>
    </row>
    <row r="957" spans="1:26" ht="15.75" customHeight="1">
      <c r="A957" s="43"/>
      <c r="B957" s="43"/>
      <c r="C957" s="43"/>
      <c r="D957" s="43"/>
      <c r="E957" s="43"/>
      <c r="F957" s="43"/>
      <c r="G957" s="43"/>
      <c r="H957" s="43"/>
      <c r="I957" s="43"/>
      <c r="J957" s="43"/>
      <c r="K957" s="43"/>
      <c r="L957" s="43"/>
      <c r="M957" s="43"/>
      <c r="N957" s="43"/>
      <c r="O957" s="43"/>
      <c r="P957" s="43"/>
      <c r="Q957" s="43"/>
      <c r="R957" s="43"/>
      <c r="S957" s="43"/>
      <c r="T957" s="43"/>
      <c r="U957" s="43"/>
      <c r="V957" s="43"/>
      <c r="W957" s="43"/>
      <c r="X957" s="43"/>
      <c r="Y957" s="43"/>
      <c r="Z957" s="43"/>
    </row>
    <row r="958" spans="1:26" ht="15.75" customHeight="1">
      <c r="A958" s="43"/>
      <c r="B958" s="43"/>
      <c r="C958" s="43"/>
      <c r="D958" s="43"/>
      <c r="E958" s="43"/>
      <c r="F958" s="43"/>
      <c r="G958" s="43"/>
      <c r="H958" s="43"/>
      <c r="I958" s="43"/>
      <c r="J958" s="43"/>
      <c r="K958" s="43"/>
      <c r="L958" s="43"/>
      <c r="M958" s="43"/>
      <c r="N958" s="43"/>
      <c r="O958" s="43"/>
      <c r="P958" s="43"/>
      <c r="Q958" s="43"/>
      <c r="R958" s="43"/>
      <c r="S958" s="43"/>
      <c r="T958" s="43"/>
      <c r="U958" s="43"/>
      <c r="V958" s="43"/>
      <c r="W958" s="43"/>
      <c r="X958" s="43"/>
      <c r="Y958" s="43"/>
      <c r="Z958" s="43"/>
    </row>
    <row r="959" spans="1:26" ht="15.75" customHeight="1">
      <c r="A959" s="43"/>
      <c r="B959" s="43"/>
      <c r="C959" s="43"/>
      <c r="D959" s="43"/>
      <c r="E959" s="43"/>
      <c r="F959" s="43"/>
      <c r="G959" s="43"/>
      <c r="H959" s="43"/>
      <c r="I959" s="43"/>
      <c r="J959" s="43"/>
      <c r="K959" s="43"/>
      <c r="L959" s="43"/>
      <c r="M959" s="43"/>
      <c r="N959" s="43"/>
      <c r="O959" s="43"/>
      <c r="P959" s="43"/>
      <c r="Q959" s="43"/>
      <c r="R959" s="43"/>
      <c r="S959" s="43"/>
      <c r="T959" s="43"/>
      <c r="U959" s="43"/>
      <c r="V959" s="43"/>
      <c r="W959" s="43"/>
      <c r="X959" s="43"/>
      <c r="Y959" s="43"/>
      <c r="Z959" s="43"/>
    </row>
    <row r="960" spans="1:26" ht="15.75" customHeight="1">
      <c r="A960" s="43"/>
      <c r="B960" s="43"/>
      <c r="C960" s="43"/>
      <c r="D960" s="43"/>
      <c r="E960" s="43"/>
      <c r="F960" s="43"/>
      <c r="G960" s="43"/>
      <c r="H960" s="43"/>
      <c r="I960" s="43"/>
      <c r="J960" s="43"/>
      <c r="K960" s="43"/>
      <c r="L960" s="43"/>
      <c r="M960" s="43"/>
      <c r="N960" s="43"/>
      <c r="O960" s="43"/>
      <c r="P960" s="43"/>
      <c r="Q960" s="43"/>
      <c r="R960" s="43"/>
      <c r="S960" s="43"/>
      <c r="T960" s="43"/>
      <c r="U960" s="43"/>
      <c r="V960" s="43"/>
      <c r="W960" s="43"/>
      <c r="X960" s="43"/>
      <c r="Y960" s="43"/>
      <c r="Z960" s="43"/>
    </row>
    <row r="961" spans="1:26" ht="15.75" customHeight="1">
      <c r="A961" s="43"/>
      <c r="B961" s="43"/>
      <c r="C961" s="43"/>
      <c r="D961" s="43"/>
      <c r="E961" s="43"/>
      <c r="F961" s="43"/>
      <c r="G961" s="43"/>
      <c r="H961" s="43"/>
      <c r="I961" s="43"/>
      <c r="J961" s="43"/>
      <c r="K961" s="43"/>
      <c r="L961" s="43"/>
      <c r="M961" s="43"/>
      <c r="N961" s="43"/>
      <c r="O961" s="43"/>
      <c r="P961" s="43"/>
      <c r="Q961" s="43"/>
      <c r="R961" s="43"/>
      <c r="S961" s="43"/>
      <c r="T961" s="43"/>
      <c r="U961" s="43"/>
      <c r="V961" s="43"/>
      <c r="W961" s="43"/>
      <c r="X961" s="43"/>
      <c r="Y961" s="43"/>
      <c r="Z961" s="43"/>
    </row>
    <row r="962" spans="1:26" ht="15.75" customHeight="1">
      <c r="A962" s="43"/>
      <c r="B962" s="43"/>
      <c r="C962" s="43"/>
      <c r="D962" s="43"/>
      <c r="E962" s="43"/>
      <c r="F962" s="43"/>
      <c r="G962" s="43"/>
      <c r="H962" s="43"/>
      <c r="I962" s="43"/>
      <c r="J962" s="43"/>
      <c r="K962" s="43"/>
      <c r="L962" s="43"/>
      <c r="M962" s="43"/>
      <c r="N962" s="43"/>
      <c r="O962" s="43"/>
      <c r="P962" s="43"/>
      <c r="Q962" s="43"/>
      <c r="R962" s="43"/>
      <c r="S962" s="43"/>
      <c r="T962" s="43"/>
      <c r="U962" s="43"/>
      <c r="V962" s="43"/>
      <c r="W962" s="43"/>
      <c r="X962" s="43"/>
      <c r="Y962" s="43"/>
      <c r="Z962" s="43"/>
    </row>
    <row r="963" spans="1:26" ht="15.75" customHeight="1">
      <c r="A963" s="43"/>
      <c r="B963" s="43"/>
      <c r="C963" s="43"/>
      <c r="D963" s="43"/>
      <c r="E963" s="43"/>
      <c r="F963" s="43"/>
      <c r="G963" s="43"/>
      <c r="H963" s="43"/>
      <c r="I963" s="43"/>
      <c r="J963" s="43"/>
      <c r="K963" s="43"/>
      <c r="L963" s="43"/>
      <c r="M963" s="43"/>
      <c r="N963" s="43"/>
      <c r="O963" s="43"/>
      <c r="P963" s="43"/>
      <c r="Q963" s="43"/>
      <c r="R963" s="43"/>
      <c r="S963" s="43"/>
      <c r="T963" s="43"/>
      <c r="U963" s="43"/>
      <c r="V963" s="43"/>
      <c r="W963" s="43"/>
      <c r="X963" s="43"/>
      <c r="Y963" s="43"/>
      <c r="Z963" s="43"/>
    </row>
    <row r="964" spans="1:26" ht="15.75" customHeight="1">
      <c r="A964" s="43"/>
      <c r="B964" s="43"/>
      <c r="C964" s="43"/>
      <c r="D964" s="43"/>
      <c r="E964" s="43"/>
      <c r="F964" s="43"/>
      <c r="G964" s="43"/>
      <c r="H964" s="43"/>
      <c r="I964" s="43"/>
      <c r="J964" s="43"/>
      <c r="K964" s="43"/>
      <c r="L964" s="43"/>
      <c r="M964" s="43"/>
      <c r="N964" s="43"/>
      <c r="O964" s="43"/>
      <c r="P964" s="43"/>
      <c r="Q964" s="43"/>
      <c r="R964" s="43"/>
      <c r="S964" s="43"/>
      <c r="T964" s="43"/>
      <c r="U964" s="43"/>
      <c r="V964" s="43"/>
      <c r="W964" s="43"/>
      <c r="X964" s="43"/>
      <c r="Y964" s="43"/>
      <c r="Z964" s="43"/>
    </row>
    <row r="965" spans="1:26" ht="15.75" customHeight="1">
      <c r="A965" s="43"/>
      <c r="B965" s="43"/>
      <c r="C965" s="43"/>
      <c r="D965" s="43"/>
      <c r="E965" s="43"/>
      <c r="F965" s="43"/>
      <c r="G965" s="43"/>
      <c r="H965" s="43"/>
      <c r="I965" s="43"/>
      <c r="J965" s="43"/>
      <c r="K965" s="43"/>
      <c r="L965" s="43"/>
      <c r="M965" s="43"/>
      <c r="N965" s="43"/>
      <c r="O965" s="43"/>
      <c r="P965" s="43"/>
      <c r="Q965" s="43"/>
      <c r="R965" s="43"/>
      <c r="S965" s="43"/>
      <c r="T965" s="43"/>
      <c r="U965" s="43"/>
      <c r="V965" s="43"/>
      <c r="W965" s="43"/>
      <c r="X965" s="43"/>
      <c r="Y965" s="43"/>
      <c r="Z965" s="43"/>
    </row>
    <row r="966" spans="1:26" ht="15.75" customHeight="1">
      <c r="A966" s="43"/>
      <c r="B966" s="43"/>
      <c r="C966" s="43"/>
      <c r="D966" s="43"/>
      <c r="E966" s="43"/>
      <c r="F966" s="43"/>
      <c r="G966" s="43"/>
      <c r="H966" s="43"/>
      <c r="I966" s="43"/>
      <c r="J966" s="43"/>
      <c r="K966" s="43"/>
      <c r="L966" s="43"/>
      <c r="M966" s="43"/>
      <c r="N966" s="43"/>
      <c r="O966" s="43"/>
      <c r="P966" s="43"/>
      <c r="Q966" s="43"/>
      <c r="R966" s="43"/>
      <c r="S966" s="43"/>
      <c r="T966" s="43"/>
      <c r="U966" s="43"/>
      <c r="V966" s="43"/>
      <c r="W966" s="43"/>
      <c r="X966" s="43"/>
      <c r="Y966" s="43"/>
      <c r="Z966" s="43"/>
    </row>
    <row r="967" spans="1:26" ht="15.75" customHeight="1">
      <c r="A967" s="43"/>
      <c r="B967" s="43"/>
      <c r="C967" s="43"/>
      <c r="D967" s="43"/>
      <c r="E967" s="43"/>
      <c r="F967" s="43"/>
      <c r="G967" s="43"/>
      <c r="H967" s="43"/>
      <c r="I967" s="43"/>
      <c r="J967" s="43"/>
      <c r="K967" s="43"/>
      <c r="L967" s="43"/>
      <c r="M967" s="43"/>
      <c r="N967" s="43"/>
      <c r="O967" s="43"/>
      <c r="P967" s="43"/>
      <c r="Q967" s="43"/>
      <c r="R967" s="43"/>
      <c r="S967" s="43"/>
      <c r="T967" s="43"/>
      <c r="U967" s="43"/>
      <c r="V967" s="43"/>
      <c r="W967" s="43"/>
      <c r="X967" s="43"/>
      <c r="Y967" s="43"/>
      <c r="Z967" s="43"/>
    </row>
    <row r="968" spans="1:26" ht="15.75" customHeight="1">
      <c r="A968" s="43"/>
      <c r="B968" s="43"/>
      <c r="C968" s="43"/>
      <c r="D968" s="43"/>
      <c r="E968" s="43"/>
      <c r="F968" s="43"/>
      <c r="G968" s="43"/>
      <c r="H968" s="43"/>
      <c r="I968" s="43"/>
      <c r="J968" s="43"/>
      <c r="K968" s="43"/>
      <c r="L968" s="43"/>
      <c r="M968" s="43"/>
      <c r="N968" s="43"/>
      <c r="O968" s="43"/>
      <c r="P968" s="43"/>
      <c r="Q968" s="43"/>
      <c r="R968" s="43"/>
      <c r="S968" s="43"/>
      <c r="T968" s="43"/>
      <c r="U968" s="43"/>
      <c r="V968" s="43"/>
      <c r="W968" s="43"/>
      <c r="X968" s="43"/>
      <c r="Y968" s="43"/>
      <c r="Z968" s="43"/>
    </row>
    <row r="969" spans="1:26" ht="15.75" customHeight="1">
      <c r="A969" s="43"/>
      <c r="B969" s="43"/>
      <c r="C969" s="43"/>
      <c r="D969" s="43"/>
      <c r="E969" s="43"/>
      <c r="F969" s="43"/>
      <c r="G969" s="43"/>
      <c r="H969" s="43"/>
      <c r="I969" s="43"/>
      <c r="J969" s="43"/>
      <c r="K969" s="43"/>
      <c r="L969" s="43"/>
      <c r="M969" s="43"/>
      <c r="N969" s="43"/>
      <c r="O969" s="43"/>
      <c r="P969" s="43"/>
      <c r="Q969" s="43"/>
      <c r="R969" s="43"/>
      <c r="S969" s="43"/>
      <c r="T969" s="43"/>
      <c r="U969" s="43"/>
      <c r="V969" s="43"/>
      <c r="W969" s="43"/>
      <c r="X969" s="43"/>
      <c r="Y969" s="43"/>
      <c r="Z969" s="43"/>
    </row>
    <row r="970" spans="1:26" ht="15.75" customHeight="1">
      <c r="A970" s="43"/>
      <c r="B970" s="43"/>
      <c r="C970" s="43"/>
      <c r="D970" s="43"/>
      <c r="E970" s="43"/>
      <c r="F970" s="43"/>
      <c r="G970" s="43"/>
      <c r="H970" s="43"/>
      <c r="I970" s="43"/>
      <c r="J970" s="43"/>
      <c r="K970" s="43"/>
      <c r="L970" s="43"/>
      <c r="M970" s="43"/>
      <c r="N970" s="43"/>
      <c r="O970" s="43"/>
      <c r="P970" s="43"/>
      <c r="Q970" s="43"/>
      <c r="R970" s="43"/>
      <c r="S970" s="43"/>
      <c r="T970" s="43"/>
      <c r="U970" s="43"/>
      <c r="V970" s="43"/>
      <c r="W970" s="43"/>
      <c r="X970" s="43"/>
      <c r="Y970" s="43"/>
      <c r="Z970" s="43"/>
    </row>
    <row r="971" spans="1:26" ht="15.75" customHeight="1">
      <c r="A971" s="43"/>
      <c r="B971" s="43"/>
      <c r="C971" s="43"/>
      <c r="D971" s="43"/>
      <c r="E971" s="43"/>
      <c r="F971" s="43"/>
      <c r="G971" s="43"/>
      <c r="H971" s="43"/>
      <c r="I971" s="43"/>
      <c r="J971" s="43"/>
      <c r="K971" s="43"/>
      <c r="L971" s="43"/>
      <c r="M971" s="43"/>
      <c r="N971" s="43"/>
      <c r="O971" s="43"/>
      <c r="P971" s="43"/>
      <c r="Q971" s="43"/>
      <c r="R971" s="43"/>
      <c r="S971" s="43"/>
      <c r="T971" s="43"/>
      <c r="U971" s="43"/>
      <c r="V971" s="43"/>
      <c r="W971" s="43"/>
      <c r="X971" s="43"/>
      <c r="Y971" s="43"/>
      <c r="Z971" s="43"/>
    </row>
    <row r="972" spans="1:26" ht="15.75" customHeight="1">
      <c r="A972" s="43"/>
      <c r="B972" s="43"/>
      <c r="C972" s="43"/>
      <c r="D972" s="43"/>
      <c r="E972" s="43"/>
      <c r="F972" s="43"/>
      <c r="G972" s="43"/>
      <c r="H972" s="43"/>
      <c r="I972" s="43"/>
      <c r="J972" s="43"/>
      <c r="K972" s="43"/>
      <c r="L972" s="43"/>
      <c r="M972" s="43"/>
      <c r="N972" s="43"/>
      <c r="O972" s="43"/>
      <c r="P972" s="43"/>
      <c r="Q972" s="43"/>
      <c r="R972" s="43"/>
      <c r="S972" s="43"/>
      <c r="T972" s="43"/>
      <c r="U972" s="43"/>
      <c r="V972" s="43"/>
      <c r="W972" s="43"/>
      <c r="X972" s="43"/>
      <c r="Y972" s="43"/>
      <c r="Z972" s="43"/>
    </row>
    <row r="973" spans="1:26" ht="15.75" customHeight="1">
      <c r="A973" s="43"/>
      <c r="B973" s="43"/>
      <c r="C973" s="43"/>
      <c r="D973" s="43"/>
      <c r="E973" s="43"/>
      <c r="F973" s="43"/>
      <c r="G973" s="43"/>
      <c r="H973" s="43"/>
      <c r="I973" s="43"/>
      <c r="J973" s="43"/>
      <c r="K973" s="43"/>
      <c r="L973" s="43"/>
      <c r="M973" s="43"/>
      <c r="N973" s="43"/>
      <c r="O973" s="43"/>
      <c r="P973" s="43"/>
      <c r="Q973" s="43"/>
      <c r="R973" s="43"/>
      <c r="S973" s="43"/>
      <c r="T973" s="43"/>
      <c r="U973" s="43"/>
      <c r="V973" s="43"/>
      <c r="W973" s="43"/>
      <c r="X973" s="43"/>
      <c r="Y973" s="43"/>
      <c r="Z973" s="43"/>
    </row>
    <row r="974" spans="1:26" ht="15.75" customHeight="1">
      <c r="A974" s="43"/>
      <c r="B974" s="43"/>
      <c r="C974" s="43"/>
      <c r="D974" s="43"/>
      <c r="E974" s="43"/>
      <c r="F974" s="43"/>
      <c r="G974" s="43"/>
      <c r="H974" s="43"/>
      <c r="I974" s="43"/>
      <c r="J974" s="43"/>
      <c r="K974" s="43"/>
      <c r="L974" s="43"/>
      <c r="M974" s="43"/>
      <c r="N974" s="43"/>
      <c r="O974" s="43"/>
      <c r="P974" s="43"/>
      <c r="Q974" s="43"/>
      <c r="R974" s="43"/>
      <c r="S974" s="43"/>
      <c r="T974" s="43"/>
      <c r="U974" s="43"/>
      <c r="V974" s="43"/>
      <c r="W974" s="43"/>
      <c r="X974" s="43"/>
      <c r="Y974" s="43"/>
      <c r="Z974" s="43"/>
    </row>
    <row r="975" spans="1:26" ht="15.75" customHeight="1">
      <c r="A975" s="43"/>
      <c r="B975" s="43"/>
      <c r="C975" s="43"/>
      <c r="D975" s="43"/>
      <c r="E975" s="43"/>
      <c r="F975" s="43"/>
      <c r="G975" s="43"/>
      <c r="H975" s="43"/>
      <c r="I975" s="43"/>
      <c r="J975" s="43"/>
      <c r="K975" s="43"/>
      <c r="L975" s="43"/>
      <c r="M975" s="43"/>
      <c r="N975" s="43"/>
      <c r="O975" s="43"/>
      <c r="P975" s="43"/>
      <c r="Q975" s="43"/>
      <c r="R975" s="43"/>
      <c r="S975" s="43"/>
      <c r="T975" s="43"/>
      <c r="U975" s="43"/>
      <c r="V975" s="43"/>
      <c r="W975" s="43"/>
      <c r="X975" s="43"/>
      <c r="Y975" s="43"/>
      <c r="Z975" s="43"/>
    </row>
    <row r="976" spans="1:26" ht="15.75" customHeight="1">
      <c r="A976" s="43"/>
      <c r="B976" s="43"/>
      <c r="C976" s="43"/>
      <c r="D976" s="43"/>
      <c r="E976" s="43"/>
      <c r="F976" s="43"/>
      <c r="G976" s="43"/>
      <c r="H976" s="43"/>
      <c r="I976" s="43"/>
      <c r="J976" s="43"/>
      <c r="K976" s="43"/>
      <c r="L976" s="43"/>
      <c r="M976" s="43"/>
      <c r="N976" s="43"/>
      <c r="O976" s="43"/>
      <c r="P976" s="43"/>
      <c r="Q976" s="43"/>
      <c r="R976" s="43"/>
      <c r="S976" s="43"/>
      <c r="T976" s="43"/>
      <c r="U976" s="43"/>
      <c r="V976" s="43"/>
      <c r="W976" s="43"/>
      <c r="X976" s="43"/>
      <c r="Y976" s="43"/>
      <c r="Z976" s="43"/>
    </row>
    <row r="977" spans="1:26" ht="15.75" customHeight="1">
      <c r="A977" s="43"/>
      <c r="B977" s="43"/>
      <c r="C977" s="43"/>
      <c r="D977" s="43"/>
      <c r="E977" s="43"/>
      <c r="F977" s="43"/>
      <c r="G977" s="43"/>
      <c r="H977" s="43"/>
      <c r="I977" s="43"/>
      <c r="J977" s="43"/>
      <c r="K977" s="43"/>
      <c r="L977" s="43"/>
      <c r="M977" s="43"/>
      <c r="N977" s="43"/>
      <c r="O977" s="43"/>
      <c r="P977" s="43"/>
      <c r="Q977" s="43"/>
      <c r="R977" s="43"/>
      <c r="S977" s="43"/>
      <c r="T977" s="43"/>
      <c r="U977" s="43"/>
      <c r="V977" s="43"/>
      <c r="W977" s="43"/>
      <c r="X977" s="43"/>
      <c r="Y977" s="43"/>
      <c r="Z977" s="43"/>
    </row>
    <row r="978" spans="1:26" ht="15.75" customHeight="1">
      <c r="A978" s="43"/>
      <c r="B978" s="43"/>
      <c r="C978" s="43"/>
      <c r="D978" s="43"/>
      <c r="E978" s="43"/>
      <c r="F978" s="43"/>
      <c r="G978" s="43"/>
      <c r="H978" s="43"/>
      <c r="I978" s="43"/>
      <c r="J978" s="43"/>
      <c r="K978" s="43"/>
      <c r="L978" s="43"/>
      <c r="M978" s="43"/>
      <c r="N978" s="43"/>
      <c r="O978" s="43"/>
      <c r="P978" s="43"/>
      <c r="Q978" s="43"/>
      <c r="R978" s="43"/>
      <c r="S978" s="43"/>
      <c r="T978" s="43"/>
      <c r="U978" s="43"/>
      <c r="V978" s="43"/>
      <c r="W978" s="43"/>
      <c r="X978" s="43"/>
      <c r="Y978" s="43"/>
      <c r="Z978" s="43"/>
    </row>
    <row r="979" spans="1:26" ht="15.75" customHeight="1">
      <c r="A979" s="43"/>
      <c r="B979" s="43"/>
      <c r="C979" s="43"/>
      <c r="D979" s="43"/>
      <c r="E979" s="43"/>
      <c r="F979" s="43"/>
      <c r="G979" s="43"/>
      <c r="H979" s="43"/>
      <c r="I979" s="43"/>
      <c r="J979" s="43"/>
      <c r="K979" s="43"/>
      <c r="L979" s="43"/>
      <c r="M979" s="43"/>
      <c r="N979" s="43"/>
      <c r="O979" s="43"/>
      <c r="P979" s="43"/>
      <c r="Q979" s="43"/>
      <c r="R979" s="43"/>
      <c r="S979" s="43"/>
      <c r="T979" s="43"/>
      <c r="U979" s="43"/>
      <c r="V979" s="43"/>
      <c r="W979" s="43"/>
      <c r="X979" s="43"/>
      <c r="Y979" s="43"/>
      <c r="Z979" s="43"/>
    </row>
    <row r="980" spans="1:26" ht="15.75" customHeight="1">
      <c r="A980" s="43"/>
      <c r="B980" s="43"/>
      <c r="C980" s="43"/>
      <c r="D980" s="43"/>
      <c r="E980" s="43"/>
      <c r="F980" s="43"/>
      <c r="G980" s="43"/>
      <c r="H980" s="43"/>
      <c r="I980" s="43"/>
      <c r="J980" s="43"/>
      <c r="K980" s="43"/>
      <c r="L980" s="43"/>
      <c r="M980" s="43"/>
      <c r="N980" s="43"/>
      <c r="O980" s="43"/>
      <c r="P980" s="43"/>
      <c r="Q980" s="43"/>
      <c r="R980" s="43"/>
      <c r="S980" s="43"/>
      <c r="T980" s="43"/>
      <c r="U980" s="43"/>
      <c r="V980" s="43"/>
      <c r="W980" s="43"/>
      <c r="X980" s="43"/>
      <c r="Y980" s="43"/>
      <c r="Z980" s="43"/>
    </row>
    <row r="981" spans="1:26" ht="15.75" customHeight="1">
      <c r="A981" s="43"/>
      <c r="B981" s="43"/>
      <c r="C981" s="43"/>
      <c r="D981" s="43"/>
      <c r="E981" s="43"/>
      <c r="F981" s="43"/>
      <c r="G981" s="43"/>
      <c r="H981" s="43"/>
      <c r="I981" s="43"/>
      <c r="J981" s="43"/>
      <c r="K981" s="43"/>
      <c r="L981" s="43"/>
      <c r="M981" s="43"/>
      <c r="N981" s="43"/>
      <c r="O981" s="43"/>
      <c r="P981" s="43"/>
      <c r="Q981" s="43"/>
      <c r="R981" s="43"/>
      <c r="S981" s="43"/>
      <c r="T981" s="43"/>
      <c r="U981" s="43"/>
      <c r="V981" s="43"/>
      <c r="W981" s="43"/>
      <c r="X981" s="43"/>
      <c r="Y981" s="43"/>
      <c r="Z981" s="43"/>
    </row>
    <row r="982" spans="1:26" ht="15.75" customHeight="1">
      <c r="A982" s="43"/>
      <c r="B982" s="43"/>
      <c r="C982" s="43"/>
      <c r="D982" s="43"/>
      <c r="E982" s="43"/>
      <c r="F982" s="43"/>
      <c r="G982" s="43"/>
      <c r="H982" s="43"/>
      <c r="I982" s="43"/>
      <c r="J982" s="43"/>
      <c r="K982" s="43"/>
      <c r="L982" s="43"/>
      <c r="M982" s="43"/>
      <c r="N982" s="43"/>
      <c r="O982" s="43"/>
      <c r="P982" s="43"/>
      <c r="Q982" s="43"/>
      <c r="R982" s="43"/>
      <c r="S982" s="43"/>
      <c r="T982" s="43"/>
      <c r="U982" s="43"/>
      <c r="V982" s="43"/>
      <c r="W982" s="43"/>
      <c r="X982" s="43"/>
      <c r="Y982" s="43"/>
      <c r="Z982" s="43"/>
    </row>
    <row r="983" spans="1:26" ht="15.75" customHeight="1">
      <c r="A983" s="43"/>
      <c r="B983" s="43"/>
      <c r="C983" s="43"/>
      <c r="D983" s="43"/>
      <c r="E983" s="43"/>
      <c r="F983" s="43"/>
      <c r="G983" s="43"/>
      <c r="H983" s="43"/>
      <c r="I983" s="43"/>
      <c r="J983" s="43"/>
      <c r="K983" s="43"/>
      <c r="L983" s="43"/>
      <c r="M983" s="43"/>
      <c r="N983" s="43"/>
      <c r="O983" s="43"/>
      <c r="P983" s="43"/>
      <c r="Q983" s="43"/>
      <c r="R983" s="43"/>
      <c r="S983" s="43"/>
      <c r="T983" s="43"/>
      <c r="U983" s="43"/>
      <c r="V983" s="43"/>
      <c r="W983" s="43"/>
      <c r="X983" s="43"/>
      <c r="Y983" s="43"/>
      <c r="Z983" s="43"/>
    </row>
    <row r="984" spans="1:26" ht="15.75" customHeight="1">
      <c r="A984" s="43"/>
      <c r="B984" s="43"/>
      <c r="C984" s="43"/>
      <c r="D984" s="43"/>
      <c r="E984" s="43"/>
      <c r="F984" s="43"/>
      <c r="G984" s="43"/>
      <c r="H984" s="43"/>
      <c r="I984" s="43"/>
      <c r="J984" s="43"/>
      <c r="K984" s="43"/>
      <c r="L984" s="43"/>
      <c r="M984" s="43"/>
      <c r="N984" s="43"/>
      <c r="O984" s="43"/>
      <c r="P984" s="43"/>
      <c r="Q984" s="43"/>
      <c r="R984" s="43"/>
      <c r="S984" s="43"/>
      <c r="T984" s="43"/>
      <c r="U984" s="43"/>
      <c r="V984" s="43"/>
      <c r="W984" s="43"/>
      <c r="X984" s="43"/>
      <c r="Y984" s="43"/>
      <c r="Z984" s="43"/>
    </row>
    <row r="985" spans="1:26" ht="15.75" customHeight="1">
      <c r="A985" s="43"/>
      <c r="B985" s="43"/>
      <c r="C985" s="43"/>
      <c r="D985" s="43"/>
      <c r="E985" s="43"/>
      <c r="F985" s="43"/>
      <c r="G985" s="43"/>
      <c r="H985" s="43"/>
      <c r="I985" s="43"/>
      <c r="J985" s="43"/>
      <c r="K985" s="43"/>
      <c r="L985" s="43"/>
      <c r="M985" s="43"/>
      <c r="N985" s="43"/>
      <c r="O985" s="43"/>
      <c r="P985" s="43"/>
      <c r="Q985" s="43"/>
      <c r="R985" s="43"/>
      <c r="S985" s="43"/>
      <c r="T985" s="43"/>
      <c r="U985" s="43"/>
      <c r="V985" s="43"/>
      <c r="W985" s="43"/>
      <c r="X985" s="43"/>
      <c r="Y985" s="43"/>
      <c r="Z985" s="43"/>
    </row>
    <row r="986" spans="1:26" ht="15.75" customHeight="1">
      <c r="A986" s="43"/>
      <c r="B986" s="43"/>
      <c r="C986" s="43"/>
      <c r="D986" s="43"/>
      <c r="E986" s="43"/>
      <c r="F986" s="43"/>
      <c r="G986" s="43"/>
      <c r="H986" s="43"/>
      <c r="I986" s="43"/>
      <c r="J986" s="43"/>
      <c r="K986" s="43"/>
      <c r="L986" s="43"/>
      <c r="M986" s="43"/>
      <c r="N986" s="43"/>
      <c r="O986" s="43"/>
      <c r="P986" s="43"/>
      <c r="Q986" s="43"/>
      <c r="R986" s="43"/>
      <c r="S986" s="43"/>
      <c r="T986" s="43"/>
      <c r="U986" s="43"/>
      <c r="V986" s="43"/>
      <c r="W986" s="43"/>
      <c r="X986" s="43"/>
      <c r="Y986" s="43"/>
      <c r="Z986" s="43"/>
    </row>
    <row r="987" spans="1:26" ht="15.75" customHeight="1">
      <c r="A987" s="43"/>
      <c r="B987" s="43"/>
      <c r="C987" s="43"/>
      <c r="D987" s="43"/>
      <c r="E987" s="43"/>
      <c r="F987" s="43"/>
      <c r="G987" s="43"/>
      <c r="H987" s="43"/>
      <c r="I987" s="43"/>
      <c r="J987" s="43"/>
      <c r="K987" s="43"/>
      <c r="L987" s="43"/>
      <c r="M987" s="43"/>
      <c r="N987" s="43"/>
      <c r="O987" s="43"/>
      <c r="P987" s="43"/>
      <c r="Q987" s="43"/>
      <c r="R987" s="43"/>
      <c r="S987" s="43"/>
      <c r="T987" s="43"/>
      <c r="U987" s="43"/>
      <c r="V987" s="43"/>
      <c r="W987" s="43"/>
      <c r="X987" s="43"/>
      <c r="Y987" s="43"/>
      <c r="Z987" s="43"/>
    </row>
    <row r="988" spans="1:26" ht="15.75" customHeight="1">
      <c r="A988" s="43"/>
      <c r="B988" s="43"/>
      <c r="C988" s="43"/>
      <c r="D988" s="43"/>
      <c r="E988" s="43"/>
      <c r="F988" s="43"/>
      <c r="G988" s="43"/>
      <c r="H988" s="43"/>
      <c r="I988" s="43"/>
      <c r="J988" s="43"/>
      <c r="K988" s="43"/>
      <c r="L988" s="43"/>
      <c r="M988" s="43"/>
      <c r="N988" s="43"/>
      <c r="O988" s="43"/>
      <c r="P988" s="43"/>
      <c r="Q988" s="43"/>
      <c r="R988" s="43"/>
      <c r="S988" s="43"/>
      <c r="T988" s="43"/>
      <c r="U988" s="43"/>
      <c r="V988" s="43"/>
      <c r="W988" s="43"/>
      <c r="X988" s="43"/>
      <c r="Y988" s="43"/>
      <c r="Z988" s="43"/>
    </row>
    <row r="989" spans="1:26" ht="15.75" customHeight="1">
      <c r="A989" s="43"/>
      <c r="B989" s="43"/>
      <c r="C989" s="43"/>
      <c r="D989" s="43"/>
      <c r="E989" s="43"/>
      <c r="F989" s="43"/>
      <c r="G989" s="43"/>
      <c r="H989" s="43"/>
      <c r="I989" s="43"/>
      <c r="J989" s="43"/>
      <c r="K989" s="43"/>
      <c r="L989" s="43"/>
      <c r="M989" s="43"/>
      <c r="N989" s="43"/>
      <c r="O989" s="43"/>
      <c r="P989" s="43"/>
      <c r="Q989" s="43"/>
      <c r="R989" s="43"/>
      <c r="S989" s="43"/>
      <c r="T989" s="43"/>
      <c r="U989" s="43"/>
      <c r="V989" s="43"/>
      <c r="W989" s="43"/>
      <c r="X989" s="43"/>
      <c r="Y989" s="43"/>
      <c r="Z989" s="43"/>
    </row>
    <row r="990" spans="1:26" ht="15.75" customHeight="1">
      <c r="A990" s="43"/>
      <c r="B990" s="43"/>
      <c r="C990" s="43"/>
      <c r="D990" s="43"/>
      <c r="E990" s="43"/>
      <c r="F990" s="43"/>
      <c r="G990" s="43"/>
      <c r="H990" s="43"/>
      <c r="I990" s="43"/>
      <c r="J990" s="43"/>
      <c r="K990" s="43"/>
      <c r="L990" s="43"/>
      <c r="M990" s="43"/>
      <c r="N990" s="43"/>
      <c r="O990" s="43"/>
      <c r="P990" s="43"/>
      <c r="Q990" s="43"/>
      <c r="R990" s="43"/>
      <c r="S990" s="43"/>
      <c r="T990" s="43"/>
      <c r="U990" s="43"/>
      <c r="V990" s="43"/>
      <c r="W990" s="43"/>
      <c r="X990" s="43"/>
      <c r="Y990" s="43"/>
      <c r="Z990" s="43"/>
    </row>
    <row r="991" spans="1:26" ht="15.75" customHeight="1">
      <c r="A991" s="43"/>
      <c r="B991" s="43"/>
      <c r="C991" s="43"/>
      <c r="D991" s="43"/>
      <c r="E991" s="43"/>
      <c r="F991" s="43"/>
      <c r="G991" s="43"/>
      <c r="H991" s="43"/>
      <c r="I991" s="43"/>
      <c r="J991" s="43"/>
      <c r="K991" s="43"/>
      <c r="L991" s="43"/>
      <c r="M991" s="43"/>
      <c r="N991" s="43"/>
      <c r="O991" s="43"/>
      <c r="P991" s="43"/>
      <c r="Q991" s="43"/>
      <c r="R991" s="43"/>
      <c r="S991" s="43"/>
      <c r="T991" s="43"/>
      <c r="U991" s="43"/>
      <c r="V991" s="43"/>
      <c r="W991" s="43"/>
      <c r="X991" s="43"/>
      <c r="Y991" s="43"/>
      <c r="Z991" s="43"/>
    </row>
    <row r="992" spans="1:26" ht="15.75" customHeight="1">
      <c r="A992" s="43"/>
      <c r="B992" s="43"/>
      <c r="C992" s="43"/>
      <c r="D992" s="43"/>
      <c r="E992" s="43"/>
      <c r="F992" s="43"/>
      <c r="G992" s="43"/>
      <c r="H992" s="43"/>
      <c r="I992" s="43"/>
      <c r="J992" s="43"/>
      <c r="K992" s="43"/>
      <c r="L992" s="43"/>
      <c r="M992" s="43"/>
      <c r="N992" s="43"/>
      <c r="O992" s="43"/>
      <c r="P992" s="43"/>
      <c r="Q992" s="43"/>
      <c r="R992" s="43"/>
      <c r="S992" s="43"/>
      <c r="T992" s="43"/>
      <c r="U992" s="43"/>
      <c r="V992" s="43"/>
      <c r="W992" s="43"/>
      <c r="X992" s="43"/>
      <c r="Y992" s="43"/>
      <c r="Z992" s="43"/>
    </row>
    <row r="993" spans="1:26" ht="15.75" customHeight="1">
      <c r="A993" s="43"/>
      <c r="B993" s="43"/>
      <c r="C993" s="43"/>
      <c r="D993" s="43"/>
      <c r="E993" s="43"/>
      <c r="F993" s="43"/>
      <c r="G993" s="43"/>
      <c r="H993" s="43"/>
      <c r="I993" s="43"/>
      <c r="J993" s="43"/>
      <c r="K993" s="43"/>
      <c r="L993" s="43"/>
      <c r="M993" s="43"/>
      <c r="N993" s="43"/>
      <c r="O993" s="43"/>
      <c r="P993" s="43"/>
      <c r="Q993" s="43"/>
      <c r="R993" s="43"/>
      <c r="S993" s="43"/>
      <c r="T993" s="43"/>
      <c r="U993" s="43"/>
      <c r="V993" s="43"/>
      <c r="W993" s="43"/>
      <c r="X993" s="43"/>
      <c r="Y993" s="43"/>
      <c r="Z993" s="43"/>
    </row>
    <row r="994" spans="1:26" ht="15.75" customHeight="1">
      <c r="A994" s="43"/>
      <c r="B994" s="43"/>
      <c r="C994" s="43"/>
      <c r="D994" s="43"/>
      <c r="E994" s="43"/>
      <c r="F994" s="43"/>
      <c r="G994" s="43"/>
      <c r="H994" s="43"/>
      <c r="I994" s="43"/>
      <c r="J994" s="43"/>
      <c r="K994" s="43"/>
      <c r="L994" s="43"/>
      <c r="M994" s="43"/>
      <c r="N994" s="43"/>
      <c r="O994" s="43"/>
      <c r="P994" s="43"/>
      <c r="Q994" s="43"/>
      <c r="R994" s="43"/>
      <c r="S994" s="43"/>
      <c r="T994" s="43"/>
      <c r="U994" s="43"/>
      <c r="V994" s="43"/>
      <c r="W994" s="43"/>
      <c r="X994" s="43"/>
      <c r="Y994" s="43"/>
      <c r="Z994" s="43"/>
    </row>
    <row r="995" spans="1:26" ht="15.75" customHeight="1">
      <c r="A995" s="43"/>
      <c r="B995" s="43"/>
      <c r="C995" s="43"/>
      <c r="D995" s="43"/>
      <c r="E995" s="43"/>
      <c r="F995" s="43"/>
      <c r="G995" s="43"/>
      <c r="H995" s="43"/>
      <c r="I995" s="43"/>
      <c r="J995" s="43"/>
      <c r="K995" s="43"/>
      <c r="L995" s="43"/>
      <c r="M995" s="43"/>
      <c r="N995" s="43"/>
      <c r="O995" s="43"/>
      <c r="P995" s="43"/>
      <c r="Q995" s="43"/>
      <c r="R995" s="43"/>
      <c r="S995" s="43"/>
      <c r="T995" s="43"/>
      <c r="U995" s="43"/>
      <c r="V995" s="43"/>
      <c r="W995" s="43"/>
      <c r="X995" s="43"/>
      <c r="Y995" s="43"/>
      <c r="Z995" s="43"/>
    </row>
    <row r="996" spans="1:26" ht="15.75" customHeight="1">
      <c r="A996" s="43"/>
      <c r="B996" s="43"/>
      <c r="C996" s="43"/>
      <c r="D996" s="43"/>
      <c r="E996" s="43"/>
      <c r="F996" s="43"/>
      <c r="G996" s="43"/>
      <c r="H996" s="43"/>
      <c r="I996" s="43"/>
      <c r="J996" s="43"/>
      <c r="K996" s="43"/>
      <c r="L996" s="43"/>
      <c r="M996" s="43"/>
      <c r="N996" s="43"/>
      <c r="O996" s="43"/>
      <c r="P996" s="43"/>
      <c r="Q996" s="43"/>
      <c r="R996" s="43"/>
      <c r="S996" s="43"/>
      <c r="T996" s="43"/>
      <c r="U996" s="43"/>
      <c r="V996" s="43"/>
      <c r="W996" s="43"/>
      <c r="X996" s="43"/>
      <c r="Y996" s="43"/>
      <c r="Z996" s="43"/>
    </row>
    <row r="997" spans="1:26" ht="15.75" customHeight="1">
      <c r="A997" s="43"/>
      <c r="B997" s="43"/>
      <c r="C997" s="43"/>
      <c r="D997" s="43"/>
      <c r="E997" s="43"/>
      <c r="F997" s="43"/>
      <c r="G997" s="43"/>
      <c r="H997" s="43"/>
      <c r="I997" s="43"/>
      <c r="J997" s="43"/>
      <c r="K997" s="43"/>
      <c r="L997" s="43"/>
      <c r="M997" s="43"/>
      <c r="N997" s="43"/>
      <c r="O997" s="43"/>
      <c r="P997" s="43"/>
      <c r="Q997" s="43"/>
      <c r="R997" s="43"/>
      <c r="S997" s="43"/>
      <c r="T997" s="43"/>
      <c r="U997" s="43"/>
      <c r="V997" s="43"/>
      <c r="W997" s="43"/>
      <c r="X997" s="43"/>
      <c r="Y997" s="43"/>
      <c r="Z997" s="43"/>
    </row>
    <row r="998" spans="1:26" ht="15.75" customHeight="1">
      <c r="A998" s="43"/>
      <c r="B998" s="43"/>
      <c r="C998" s="43"/>
      <c r="D998" s="43"/>
      <c r="E998" s="43"/>
      <c r="F998" s="43"/>
      <c r="G998" s="43"/>
      <c r="H998" s="43"/>
      <c r="I998" s="43"/>
      <c r="J998" s="43"/>
      <c r="K998" s="43"/>
      <c r="L998" s="43"/>
      <c r="M998" s="43"/>
      <c r="N998" s="43"/>
      <c r="O998" s="43"/>
      <c r="P998" s="43"/>
      <c r="Q998" s="43"/>
      <c r="R998" s="43"/>
      <c r="S998" s="43"/>
      <c r="T998" s="43"/>
      <c r="U998" s="43"/>
      <c r="V998" s="43"/>
      <c r="W998" s="43"/>
      <c r="X998" s="43"/>
      <c r="Y998" s="43"/>
      <c r="Z998" s="43"/>
    </row>
    <row r="999" spans="1:26" ht="15.75" customHeight="1">
      <c r="A999" s="43"/>
      <c r="B999" s="43"/>
      <c r="C999" s="43"/>
      <c r="D999" s="43"/>
      <c r="E999" s="43"/>
      <c r="F999" s="43"/>
      <c r="G999" s="43"/>
      <c r="H999" s="43"/>
      <c r="I999" s="43"/>
      <c r="J999" s="43"/>
      <c r="K999" s="43"/>
      <c r="L999" s="43"/>
      <c r="M999" s="43"/>
      <c r="N999" s="43"/>
      <c r="O999" s="43"/>
      <c r="P999" s="43"/>
      <c r="Q999" s="43"/>
      <c r="R999" s="43"/>
      <c r="S999" s="43"/>
      <c r="T999" s="43"/>
      <c r="U999" s="43"/>
      <c r="V999" s="43"/>
      <c r="W999" s="43"/>
      <c r="X999" s="43"/>
      <c r="Y999" s="43"/>
      <c r="Z999" s="43"/>
    </row>
    <row r="1000" spans="1:26" ht="15.75" customHeight="1">
      <c r="A1000" s="43"/>
      <c r="B1000" s="43"/>
      <c r="C1000" s="43"/>
      <c r="D1000" s="43"/>
      <c r="E1000" s="43"/>
      <c r="F1000" s="43"/>
      <c r="G1000" s="43"/>
      <c r="H1000" s="43"/>
      <c r="I1000" s="43"/>
      <c r="J1000" s="43"/>
      <c r="K1000" s="43"/>
      <c r="L1000" s="43"/>
      <c r="M1000" s="43"/>
      <c r="N1000" s="43"/>
      <c r="O1000" s="43"/>
      <c r="P1000" s="43"/>
      <c r="Q1000" s="43"/>
      <c r="R1000" s="43"/>
      <c r="S1000" s="43"/>
      <c r="T1000" s="43"/>
      <c r="U1000" s="43"/>
      <c r="V1000" s="43"/>
      <c r="W1000" s="43"/>
      <c r="X1000" s="43"/>
      <c r="Y1000" s="43"/>
      <c r="Z1000" s="43"/>
    </row>
  </sheetData>
  <mergeCells count="1">
    <mergeCell ref="B4:F4"/>
  </mergeCells>
  <pageMargins left="0.7" right="0.7" top="0.75" bottom="0.75" header="0" footer="0"/>
  <pageSetup orientation="landscape"/>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988"/>
  <sheetViews>
    <sheetView topLeftCell="A7" workbookViewId="0">
      <selection activeCell="H13" sqref="H13"/>
    </sheetView>
  </sheetViews>
  <sheetFormatPr defaultColWidth="12.59765625" defaultRowHeight="15" customHeight="1"/>
  <cols>
    <col min="1" max="1" width="5.3984375" style="425" customWidth="1"/>
    <col min="2" max="2" width="10.19921875" style="425" customWidth="1"/>
    <col min="3" max="3" width="32.8984375" style="425" customWidth="1"/>
    <col min="4" max="4" width="12.59765625" style="425" hidden="1" customWidth="1"/>
    <col min="5" max="5" width="14.69921875" style="425" hidden="1" customWidth="1"/>
    <col min="6" max="6" width="15.19921875" style="425" hidden="1" customWidth="1"/>
    <col min="7" max="7" width="11.09765625" style="447" customWidth="1"/>
    <col min="8" max="8" width="13.69921875" style="447" customWidth="1"/>
    <col min="9" max="10" width="15.09765625" style="448" customWidth="1"/>
    <col min="11" max="11" width="14" style="425" customWidth="1"/>
    <col min="12" max="12" width="14.5" style="425" customWidth="1"/>
    <col min="13" max="13" width="11" style="425" customWidth="1"/>
    <col min="14" max="14" width="14.09765625" style="425" customWidth="1"/>
    <col min="15" max="28" width="7.59765625" style="425" customWidth="1"/>
    <col min="29" max="16384" width="12.59765625" style="425"/>
  </cols>
  <sheetData>
    <row r="1" spans="1:28" ht="15.75" customHeight="1">
      <c r="A1" s="420" t="s">
        <v>1277</v>
      </c>
      <c r="B1" s="420"/>
      <c r="C1" s="420"/>
      <c r="D1" s="421"/>
      <c r="E1" s="421"/>
      <c r="F1" s="421"/>
      <c r="G1" s="422"/>
      <c r="H1" s="450"/>
      <c r="I1" s="423"/>
      <c r="J1" s="423"/>
      <c r="K1" s="432"/>
      <c r="L1" s="432"/>
      <c r="M1" s="432"/>
      <c r="N1" s="432"/>
      <c r="O1" s="432"/>
      <c r="P1" s="432"/>
      <c r="Q1" s="432"/>
      <c r="R1" s="432"/>
      <c r="S1" s="432"/>
      <c r="T1" s="424"/>
      <c r="U1" s="424"/>
      <c r="V1" s="424"/>
      <c r="W1" s="424"/>
      <c r="X1" s="424"/>
      <c r="Y1" s="424"/>
      <c r="Z1" s="424"/>
      <c r="AA1" s="424"/>
      <c r="AB1" s="424"/>
    </row>
    <row r="2" spans="1:28" ht="15.75" customHeight="1">
      <c r="A2" s="453" t="s">
        <v>1653</v>
      </c>
      <c r="B2" s="453"/>
      <c r="C2" s="453"/>
      <c r="D2" s="454"/>
      <c r="E2" s="454"/>
      <c r="F2" s="454"/>
      <c r="G2" s="455"/>
      <c r="H2" s="456"/>
      <c r="I2" s="452"/>
      <c r="J2" s="452"/>
      <c r="K2" s="1018"/>
      <c r="L2" s="1018"/>
      <c r="M2" s="432"/>
      <c r="N2" s="432"/>
      <c r="O2" s="432"/>
      <c r="P2" s="432"/>
      <c r="Q2" s="432"/>
      <c r="R2" s="432"/>
      <c r="S2" s="432"/>
      <c r="T2" s="424"/>
      <c r="U2" s="424"/>
      <c r="V2" s="424"/>
      <c r="W2" s="424"/>
      <c r="X2" s="424"/>
      <c r="Y2" s="424"/>
      <c r="Z2" s="424"/>
      <c r="AA2" s="424"/>
      <c r="AB2" s="424"/>
    </row>
    <row r="3" spans="1:28" ht="15.75" customHeight="1">
      <c r="A3" s="420" t="s">
        <v>1207</v>
      </c>
      <c r="B3" s="420" t="s">
        <v>1278</v>
      </c>
      <c r="C3" s="420" t="s">
        <v>1279</v>
      </c>
      <c r="D3" s="426" t="s">
        <v>1280</v>
      </c>
      <c r="E3" s="426" t="s">
        <v>1281</v>
      </c>
      <c r="F3" s="426" t="s">
        <v>1282</v>
      </c>
      <c r="G3" s="427" t="s">
        <v>433</v>
      </c>
      <c r="H3" s="427" t="s">
        <v>434</v>
      </c>
      <c r="I3" s="460"/>
      <c r="J3" s="451"/>
      <c r="K3" s="451"/>
      <c r="L3" s="451"/>
      <c r="M3" s="432"/>
      <c r="N3" s="432"/>
      <c r="O3" s="432"/>
      <c r="P3" s="432"/>
      <c r="Q3" s="432"/>
      <c r="R3" s="432"/>
      <c r="S3" s="432"/>
      <c r="T3" s="424"/>
      <c r="U3" s="424"/>
      <c r="V3" s="424"/>
      <c r="W3" s="424"/>
      <c r="X3" s="424"/>
      <c r="Y3" s="424"/>
      <c r="Z3" s="424"/>
      <c r="AA3" s="424"/>
      <c r="AB3" s="424"/>
    </row>
    <row r="4" spans="1:28" ht="15.75" customHeight="1">
      <c r="A4" s="428"/>
      <c r="B4" s="428" t="s">
        <v>1283</v>
      </c>
      <c r="C4" s="428" t="s">
        <v>1284</v>
      </c>
      <c r="D4" s="426">
        <v>2280910</v>
      </c>
      <c r="E4" s="426">
        <v>4553610</v>
      </c>
      <c r="F4" s="426">
        <v>-2272700</v>
      </c>
      <c r="G4" s="422">
        <f>(IFERROR(VLOOKUP(B4,'[6]Supplier Balance'!B$2:G$71,6,0),0))/100000</f>
        <v>1.2999999999999999E-4</v>
      </c>
      <c r="H4" s="422">
        <f>(IFERROR(VLOOKUP(B4,'[6]Supplier Balance'!B$2:H$71,7,0),0))/100000</f>
        <v>0</v>
      </c>
      <c r="I4" s="461"/>
      <c r="J4" s="423"/>
      <c r="K4" s="429"/>
      <c r="L4" s="429"/>
      <c r="M4" s="424"/>
      <c r="N4" s="424"/>
      <c r="O4" s="424"/>
      <c r="P4" s="424"/>
      <c r="Q4" s="424"/>
      <c r="R4" s="424"/>
      <c r="S4" s="424"/>
      <c r="T4" s="424"/>
      <c r="U4" s="424"/>
      <c r="V4" s="424"/>
      <c r="W4" s="424"/>
      <c r="X4" s="424"/>
      <c r="Y4" s="424"/>
      <c r="Z4" s="424"/>
      <c r="AA4" s="424"/>
      <c r="AB4" s="424"/>
    </row>
    <row r="5" spans="1:28" ht="15.75" customHeight="1">
      <c r="A5" s="428"/>
      <c r="B5" s="428" t="s">
        <v>1285</v>
      </c>
      <c r="C5" s="428" t="s">
        <v>1286</v>
      </c>
      <c r="D5" s="426">
        <v>13</v>
      </c>
      <c r="E5" s="426">
        <v>0</v>
      </c>
      <c r="F5" s="426">
        <v>13</v>
      </c>
      <c r="G5" s="422">
        <f>(IFERROR(VLOOKUP(B5,'[6]Supplier Balance'!B$2:G$71,6,0),0))/100000</f>
        <v>0</v>
      </c>
      <c r="H5" s="422">
        <f>(IFERROR(VLOOKUP(B5,'[6]Supplier Balance'!B$2:H$71,7,0),0))/100000</f>
        <v>0.13386999999999999</v>
      </c>
      <c r="I5" s="461" t="s">
        <v>1631</v>
      </c>
      <c r="J5" s="423"/>
      <c r="K5" s="429"/>
      <c r="L5" s="429"/>
      <c r="M5" s="424"/>
      <c r="N5" s="424"/>
      <c r="O5" s="424"/>
      <c r="P5" s="424"/>
      <c r="Q5" s="424"/>
      <c r="R5" s="424"/>
      <c r="S5" s="424"/>
      <c r="T5" s="424"/>
      <c r="U5" s="424"/>
      <c r="V5" s="424"/>
      <c r="W5" s="424"/>
      <c r="X5" s="424"/>
      <c r="Y5" s="424"/>
      <c r="Z5" s="424"/>
      <c r="AA5" s="424"/>
      <c r="AB5" s="424"/>
    </row>
    <row r="6" spans="1:28" ht="15.75" customHeight="1">
      <c r="A6" s="428"/>
      <c r="B6" s="428" t="s">
        <v>1287</v>
      </c>
      <c r="C6" s="428" t="s">
        <v>1288</v>
      </c>
      <c r="D6" s="426">
        <v>130220</v>
      </c>
      <c r="E6" s="426">
        <v>98280</v>
      </c>
      <c r="F6" s="426">
        <v>31940</v>
      </c>
      <c r="G6" s="422">
        <f>(IFERROR(VLOOKUP(B6,'[6]Supplier Balance'!B$2:G$71,6,0),0))/100000</f>
        <v>0</v>
      </c>
      <c r="H6" s="422">
        <f>(IFERROR(VLOOKUP(B6,'[6]Supplier Balance'!B$2:H$71,7,0),0))/100000</f>
        <v>3.3729</v>
      </c>
      <c r="I6" s="461" t="s">
        <v>1631</v>
      </c>
      <c r="J6" s="423"/>
      <c r="K6" s="429"/>
      <c r="L6" s="429"/>
      <c r="M6" s="430"/>
      <c r="N6" s="430"/>
      <c r="O6" s="430"/>
      <c r="P6" s="424"/>
      <c r="Q6" s="424"/>
      <c r="R6" s="424"/>
      <c r="S6" s="424"/>
      <c r="T6" s="424"/>
      <c r="U6" s="424"/>
      <c r="V6" s="424"/>
      <c r="W6" s="424"/>
      <c r="X6" s="424"/>
      <c r="Y6" s="424"/>
      <c r="Z6" s="424"/>
      <c r="AA6" s="424"/>
      <c r="AB6" s="424"/>
    </row>
    <row r="7" spans="1:28" ht="15.75" customHeight="1">
      <c r="A7" s="428"/>
      <c r="B7" s="428" t="s">
        <v>1289</v>
      </c>
      <c r="C7" s="428" t="s">
        <v>1290</v>
      </c>
      <c r="D7" s="426">
        <v>0</v>
      </c>
      <c r="E7" s="426">
        <v>13387</v>
      </c>
      <c r="F7" s="426">
        <v>-13387</v>
      </c>
      <c r="G7" s="422">
        <f>(IFERROR(VLOOKUP(B7,'[6]Supplier Balance'!B$2:G$71,6,0),0))/100000</f>
        <v>0</v>
      </c>
      <c r="H7" s="422">
        <f>(IFERROR(VLOOKUP(B7,'[6]Supplier Balance'!B$2:H$71,7,0),0)+1)/100000</f>
        <v>7.9458799999999998</v>
      </c>
      <c r="I7" s="461" t="s">
        <v>1631</v>
      </c>
      <c r="J7" s="423"/>
      <c r="K7" s="429"/>
      <c r="L7" s="429"/>
      <c r="M7" s="424"/>
      <c r="N7" s="430"/>
      <c r="O7" s="424"/>
      <c r="P7" s="424"/>
      <c r="Q7" s="424"/>
      <c r="R7" s="424"/>
      <c r="S7" s="424"/>
      <c r="T7" s="424"/>
      <c r="U7" s="424"/>
      <c r="V7" s="424"/>
      <c r="W7" s="424"/>
      <c r="X7" s="424"/>
      <c r="Y7" s="424"/>
      <c r="Z7" s="424"/>
      <c r="AA7" s="424"/>
      <c r="AB7" s="424"/>
    </row>
    <row r="8" spans="1:28" ht="15.75" customHeight="1">
      <c r="A8" s="428"/>
      <c r="B8" s="428" t="s">
        <v>1291</v>
      </c>
      <c r="C8" s="428" t="s">
        <v>1292</v>
      </c>
      <c r="D8" s="426">
        <v>0</v>
      </c>
      <c r="E8" s="426">
        <v>337290</v>
      </c>
      <c r="F8" s="426">
        <v>-337290</v>
      </c>
      <c r="G8" s="422">
        <f>(IFERROR(VLOOKUP(B8,'[6]Supplier Balance'!B$2:G$71,6,0),0))/100000</f>
        <v>0</v>
      </c>
      <c r="H8" s="422">
        <f>(IFERROR(VLOOKUP(B8,'[6]Supplier Balance'!B$2:H$71,7,0),0)*0)/100000</f>
        <v>0</v>
      </c>
      <c r="I8" s="461" t="s">
        <v>1629</v>
      </c>
      <c r="J8" s="423"/>
      <c r="K8" s="429"/>
      <c r="L8" s="429"/>
      <c r="M8" s="424"/>
      <c r="N8" s="430"/>
      <c r="O8" s="424"/>
      <c r="P8" s="424"/>
      <c r="Q8" s="424"/>
      <c r="R8" s="424"/>
      <c r="S8" s="424"/>
      <c r="T8" s="424"/>
      <c r="U8" s="424"/>
      <c r="V8" s="424"/>
      <c r="W8" s="424"/>
      <c r="X8" s="424"/>
      <c r="Y8" s="424"/>
      <c r="Z8" s="424"/>
      <c r="AA8" s="424"/>
      <c r="AB8" s="424"/>
    </row>
    <row r="9" spans="1:28" ht="15.75" customHeight="1">
      <c r="A9" s="428"/>
      <c r="B9" s="428" t="s">
        <v>1293</v>
      </c>
      <c r="C9" s="428" t="s">
        <v>1294</v>
      </c>
      <c r="D9" s="426">
        <v>0</v>
      </c>
      <c r="E9" s="426">
        <v>794587</v>
      </c>
      <c r="F9" s="426">
        <v>-794587</v>
      </c>
      <c r="G9" s="422">
        <f>(IFERROR(VLOOKUP(B9,'[6]Supplier Balance'!B$2:G$71,6,0),0))/100000</f>
        <v>0</v>
      </c>
      <c r="H9" s="422">
        <f>(IFERROR(VLOOKUP(B9,'[6]Supplier Balance'!B$2:H$71,7,0),0))/100000</f>
        <v>0.58321999999999996</v>
      </c>
      <c r="I9" s="461" t="s">
        <v>1631</v>
      </c>
      <c r="J9" s="423"/>
      <c r="K9" s="429"/>
      <c r="L9" s="429"/>
      <c r="M9" s="424"/>
      <c r="N9" s="430"/>
      <c r="O9" s="424"/>
      <c r="P9" s="424"/>
      <c r="Q9" s="424"/>
      <c r="R9" s="424"/>
      <c r="S9" s="424"/>
      <c r="T9" s="424"/>
      <c r="U9" s="424"/>
      <c r="V9" s="424"/>
      <c r="W9" s="424"/>
      <c r="X9" s="424"/>
      <c r="Y9" s="424"/>
      <c r="Z9" s="424"/>
      <c r="AA9" s="424"/>
      <c r="AB9" s="424"/>
    </row>
    <row r="10" spans="1:28" ht="15.75" customHeight="1">
      <c r="A10" s="428"/>
      <c r="B10" s="428" t="s">
        <v>1295</v>
      </c>
      <c r="C10" s="428" t="s">
        <v>1296</v>
      </c>
      <c r="D10" s="426">
        <v>0</v>
      </c>
      <c r="E10" s="426">
        <v>31941</v>
      </c>
      <c r="F10" s="426">
        <v>-31941</v>
      </c>
      <c r="G10" s="422">
        <f>(IFERROR(VLOOKUP(B10,'[6]Supplier Balance'!B$2:G$71,6,0),0))/100000</f>
        <v>2.5491199999999998</v>
      </c>
      <c r="H10" s="422">
        <f>(IFERROR(VLOOKUP(B10,'[6]Supplier Balance'!B$2:H$71,7,0),0))/100000</f>
        <v>0</v>
      </c>
      <c r="I10" s="461" t="s">
        <v>1631</v>
      </c>
      <c r="J10" s="423"/>
      <c r="K10" s="429"/>
      <c r="L10" s="429"/>
      <c r="M10" s="424"/>
      <c r="N10" s="430"/>
      <c r="O10" s="424"/>
      <c r="P10" s="424"/>
      <c r="Q10" s="424"/>
      <c r="R10" s="424"/>
      <c r="S10" s="424"/>
      <c r="T10" s="424"/>
      <c r="U10" s="424"/>
      <c r="V10" s="424"/>
      <c r="W10" s="424"/>
      <c r="X10" s="424"/>
      <c r="Y10" s="424"/>
      <c r="Z10" s="424"/>
      <c r="AA10" s="424"/>
      <c r="AB10" s="424"/>
    </row>
    <row r="11" spans="1:28" ht="15.75" customHeight="1">
      <c r="A11" s="428"/>
      <c r="B11" s="428" t="s">
        <v>1297</v>
      </c>
      <c r="C11" s="428" t="s">
        <v>1298</v>
      </c>
      <c r="D11" s="426">
        <v>0</v>
      </c>
      <c r="E11" s="426">
        <v>58322</v>
      </c>
      <c r="F11" s="426">
        <v>-58322</v>
      </c>
      <c r="G11" s="422">
        <f>(IFERROR(VLOOKUP(B11,'[6]Supplier Balance'!B$2:G$71,6,0),0))/100000</f>
        <v>0</v>
      </c>
      <c r="H11" s="422">
        <f>(IFERROR(VLOOKUP(B11,'[6]Supplier Balance'!B$2:H$71,7,0),0))/100000</f>
        <v>8.5739999999999997E-2</v>
      </c>
      <c r="I11" s="461" t="s">
        <v>1631</v>
      </c>
      <c r="J11" s="423"/>
      <c r="K11" s="429"/>
      <c r="L11" s="429"/>
      <c r="M11" s="424"/>
      <c r="N11" s="430"/>
      <c r="O11" s="424"/>
      <c r="P11" s="424"/>
      <c r="Q11" s="424"/>
      <c r="R11" s="424"/>
      <c r="S11" s="424"/>
      <c r="T11" s="424"/>
      <c r="U11" s="424"/>
      <c r="V11" s="424"/>
      <c r="W11" s="424"/>
      <c r="X11" s="424"/>
      <c r="Y11" s="424"/>
      <c r="Z11" s="424"/>
      <c r="AA11" s="424"/>
      <c r="AB11" s="424"/>
    </row>
    <row r="12" spans="1:28" ht="15.75" customHeight="1">
      <c r="A12" s="428"/>
      <c r="B12" s="428" t="s">
        <v>1299</v>
      </c>
      <c r="C12" s="428" t="s">
        <v>1300</v>
      </c>
      <c r="D12" s="426">
        <v>254912</v>
      </c>
      <c r="E12" s="426">
        <v>0</v>
      </c>
      <c r="F12" s="426">
        <v>254912</v>
      </c>
      <c r="G12" s="422">
        <f>(IFERROR(VLOOKUP(B12,'[6]Supplier Balance'!B$2:G$71,6,0),0))/100000</f>
        <v>6.61137</v>
      </c>
      <c r="H12" s="422">
        <f>(IFERROR(VLOOKUP(B12,'[6]Supplier Balance'!B$2:H$71,7,0),0))/100000</f>
        <v>0</v>
      </c>
      <c r="I12" s="461" t="s">
        <v>1631</v>
      </c>
      <c r="J12" s="423"/>
      <c r="K12" s="429"/>
      <c r="L12" s="429"/>
      <c r="M12" s="424"/>
      <c r="N12" s="430"/>
      <c r="O12" s="424"/>
      <c r="P12" s="424"/>
      <c r="Q12" s="424"/>
      <c r="R12" s="424"/>
      <c r="S12" s="424"/>
      <c r="T12" s="424"/>
      <c r="U12" s="424"/>
      <c r="V12" s="424"/>
      <c r="W12" s="424"/>
      <c r="X12" s="424"/>
      <c r="Y12" s="424"/>
      <c r="Z12" s="424"/>
      <c r="AA12" s="424"/>
      <c r="AB12" s="424"/>
    </row>
    <row r="13" spans="1:28" s="470" customFormat="1" ht="15.75" customHeight="1">
      <c r="A13" s="463"/>
      <c r="B13" s="463" t="s">
        <v>1633</v>
      </c>
      <c r="C13" s="463" t="s">
        <v>1634</v>
      </c>
      <c r="D13" s="463"/>
      <c r="E13" s="463"/>
      <c r="F13" s="463"/>
      <c r="G13" s="464">
        <f>(IFERROR(VLOOKUP(B13,'[6]Supplier Balance'!B$2:G$71,6,0),0))/100000</f>
        <v>0</v>
      </c>
      <c r="H13" s="464">
        <f>(IFERROR(VLOOKUP(B13,'[6]Supplier Balance'!B$2:H$71,7,0),0))/100000</f>
        <v>4.5806500000000003</v>
      </c>
      <c r="I13" s="465" t="s">
        <v>1631</v>
      </c>
      <c r="J13" s="466"/>
      <c r="K13" s="467"/>
      <c r="L13" s="467"/>
      <c r="M13" s="468"/>
      <c r="N13" s="469"/>
      <c r="O13" s="468"/>
      <c r="P13" s="468"/>
      <c r="Q13" s="468"/>
      <c r="R13" s="468"/>
      <c r="S13" s="468"/>
      <c r="T13" s="468"/>
      <c r="U13" s="468"/>
      <c r="V13" s="468"/>
      <c r="W13" s="468"/>
      <c r="X13" s="468"/>
      <c r="Y13" s="468"/>
      <c r="Z13" s="468"/>
      <c r="AA13" s="468"/>
      <c r="AB13" s="468"/>
    </row>
    <row r="14" spans="1:28" ht="15.75" customHeight="1">
      <c r="A14" s="428"/>
      <c r="B14" s="428" t="s">
        <v>1301</v>
      </c>
      <c r="C14" s="428" t="s">
        <v>1302</v>
      </c>
      <c r="D14" s="426">
        <v>0</v>
      </c>
      <c r="E14" s="426">
        <v>8574</v>
      </c>
      <c r="F14" s="426">
        <v>-8574</v>
      </c>
      <c r="G14" s="422">
        <f>(IFERROR(VLOOKUP(B14,'[6]Supplier Balance'!B$2:G$71,6,0),0))/100000</f>
        <v>0</v>
      </c>
      <c r="H14" s="422">
        <f>(IFERROR(VLOOKUP(B14,'[6]Supplier Balance'!B$2:H$71,7,0),0))/100000</f>
        <v>3465.6147019999999</v>
      </c>
      <c r="I14" s="461"/>
      <c r="J14" s="423"/>
      <c r="K14" s="429"/>
      <c r="L14" s="429"/>
      <c r="M14" s="424">
        <f>+H14/10^7</f>
        <v>3.4656147019999998E-4</v>
      </c>
      <c r="N14" s="430"/>
      <c r="O14" s="424"/>
      <c r="P14" s="424"/>
      <c r="Q14" s="424"/>
      <c r="R14" s="424"/>
      <c r="S14" s="424"/>
      <c r="T14" s="424"/>
      <c r="U14" s="424"/>
      <c r="V14" s="424"/>
      <c r="W14" s="424"/>
      <c r="X14" s="424"/>
      <c r="Y14" s="424"/>
      <c r="Z14" s="424"/>
      <c r="AA14" s="424"/>
      <c r="AB14" s="424"/>
    </row>
    <row r="15" spans="1:28" ht="15.75" customHeight="1">
      <c r="A15" s="428"/>
      <c r="B15" s="428" t="s">
        <v>1303</v>
      </c>
      <c r="C15" s="428" t="s">
        <v>1304</v>
      </c>
      <c r="D15" s="426">
        <v>661137</v>
      </c>
      <c r="E15" s="426">
        <v>0</v>
      </c>
      <c r="F15" s="426">
        <v>661137</v>
      </c>
      <c r="G15" s="422">
        <f>(IFERROR(VLOOKUP(B15,'[6]Supplier Balance'!B$2:G$71,6,0),0))/100000</f>
        <v>0</v>
      </c>
      <c r="H15" s="422">
        <f>(IFERROR(VLOOKUP(B15,'[6]Supplier Balance'!B$2:H$71,7,0),0))/100000</f>
        <v>1.2271000000000001</v>
      </c>
      <c r="I15" s="461" t="s">
        <v>1631</v>
      </c>
      <c r="J15" s="423"/>
      <c r="K15" s="429"/>
      <c r="L15" s="429"/>
      <c r="M15" s="424"/>
      <c r="N15" s="430"/>
      <c r="O15" s="424"/>
      <c r="P15" s="424"/>
      <c r="Q15" s="424"/>
      <c r="R15" s="424"/>
      <c r="S15" s="424"/>
      <c r="T15" s="424"/>
      <c r="U15" s="424"/>
      <c r="V15" s="424"/>
      <c r="W15" s="424"/>
      <c r="X15" s="424"/>
      <c r="Y15" s="424"/>
      <c r="Z15" s="424"/>
      <c r="AA15" s="424"/>
      <c r="AB15" s="424"/>
    </row>
    <row r="16" spans="1:28" ht="15.75" customHeight="1">
      <c r="A16" s="428"/>
      <c r="B16" s="428" t="s">
        <v>1305</v>
      </c>
      <c r="C16" s="428" t="s">
        <v>1306</v>
      </c>
      <c r="D16" s="426">
        <v>0</v>
      </c>
      <c r="E16" s="426">
        <v>346561470.19999999</v>
      </c>
      <c r="F16" s="426">
        <v>-346561470.19999999</v>
      </c>
      <c r="G16" s="422">
        <f>(IFERROR(VLOOKUP(B16,'[6]Supplier Balance'!B$2:G$71,6,0),0))/100000</f>
        <v>0</v>
      </c>
      <c r="H16" s="422">
        <f>(IFERROR(VLOOKUP(B16,'[6]Supplier Balance'!B$2:H$71,7,0),0))/100000</f>
        <v>5.08589</v>
      </c>
      <c r="I16" s="461" t="s">
        <v>1631</v>
      </c>
      <c r="J16" s="423"/>
      <c r="K16" s="429"/>
      <c r="L16" s="429"/>
      <c r="M16" s="424"/>
      <c r="N16" s="430"/>
      <c r="O16" s="424"/>
      <c r="P16" s="424"/>
      <c r="Q16" s="424"/>
      <c r="R16" s="424"/>
      <c r="S16" s="424"/>
      <c r="T16" s="424"/>
      <c r="U16" s="424"/>
      <c r="V16" s="424"/>
      <c r="W16" s="424"/>
      <c r="X16" s="424"/>
      <c r="Y16" s="424"/>
      <c r="Z16" s="424"/>
      <c r="AA16" s="424"/>
      <c r="AB16" s="424"/>
    </row>
    <row r="17" spans="1:28" ht="15.75" customHeight="1">
      <c r="A17" s="428"/>
      <c r="B17" s="428" t="s">
        <v>1307</v>
      </c>
      <c r="C17" s="428" t="s">
        <v>1308</v>
      </c>
      <c r="D17" s="426">
        <v>0</v>
      </c>
      <c r="E17" s="426">
        <v>122710</v>
      </c>
      <c r="F17" s="426">
        <v>-122710</v>
      </c>
      <c r="G17" s="422">
        <f>(IFERROR(VLOOKUP(B17,'[6]Supplier Balance'!B$2:G$71,6,0),0))/100000</f>
        <v>0</v>
      </c>
      <c r="H17" s="422">
        <f>(IFERROR(VLOOKUP(B17,'[6]Supplier Balance'!B$2:H$71,7,0),0))/100000</f>
        <v>6.6100599999999998</v>
      </c>
      <c r="I17" s="461" t="s">
        <v>1631</v>
      </c>
      <c r="J17" s="423"/>
      <c r="K17" s="429"/>
      <c r="L17" s="429"/>
      <c r="M17" s="424"/>
      <c r="N17" s="430"/>
      <c r="O17" s="424"/>
      <c r="P17" s="424"/>
      <c r="Q17" s="424"/>
      <c r="R17" s="424"/>
      <c r="S17" s="424"/>
      <c r="T17" s="424"/>
      <c r="U17" s="424"/>
      <c r="V17" s="424"/>
      <c r="W17" s="424"/>
      <c r="X17" s="424"/>
      <c r="Y17" s="424"/>
      <c r="Z17" s="424"/>
      <c r="AA17" s="424"/>
      <c r="AB17" s="424"/>
    </row>
    <row r="18" spans="1:28" ht="15.75" customHeight="1">
      <c r="A18" s="428"/>
      <c r="B18" s="428" t="s">
        <v>1455</v>
      </c>
      <c r="C18" s="428" t="s">
        <v>1309</v>
      </c>
      <c r="D18" s="426">
        <v>0</v>
      </c>
      <c r="E18" s="426">
        <v>508589</v>
      </c>
      <c r="F18" s="426">
        <v>-508589</v>
      </c>
      <c r="G18" s="422">
        <f>(IFERROR(VLOOKUP(B18,'[6]Supplier Balance'!B$2:G$71,6,0),0))/100000</f>
        <v>0</v>
      </c>
      <c r="H18" s="422">
        <f>(IFERROR(VLOOKUP(B18,'[6]Supplier Balance'!B$2:H$71,7,0),0))/100000</f>
        <v>0.24379000000000001</v>
      </c>
      <c r="I18" s="461" t="s">
        <v>1631</v>
      </c>
      <c r="J18" s="423"/>
      <c r="K18" s="429"/>
      <c r="L18" s="429"/>
      <c r="M18" s="424"/>
      <c r="N18" s="430"/>
      <c r="O18" s="424"/>
      <c r="P18" s="424"/>
      <c r="Q18" s="424"/>
      <c r="R18" s="424"/>
      <c r="S18" s="424"/>
      <c r="T18" s="424"/>
      <c r="U18" s="424"/>
      <c r="V18" s="424"/>
      <c r="W18" s="424"/>
      <c r="X18" s="424"/>
      <c r="Y18" s="424"/>
      <c r="Z18" s="424"/>
      <c r="AA18" s="424"/>
      <c r="AB18" s="424"/>
    </row>
    <row r="19" spans="1:28" ht="15.75" customHeight="1">
      <c r="A19" s="428"/>
      <c r="B19" s="428" t="s">
        <v>1310</v>
      </c>
      <c r="C19" s="428" t="s">
        <v>1311</v>
      </c>
      <c r="D19" s="426">
        <v>0</v>
      </c>
      <c r="E19" s="426">
        <v>661006</v>
      </c>
      <c r="F19" s="426">
        <v>-661006</v>
      </c>
      <c r="G19" s="422">
        <f>(IFERROR(VLOOKUP(B19,'[6]Supplier Balance'!B$2:G$71,6,0),0))/100000</f>
        <v>0</v>
      </c>
      <c r="H19" s="422">
        <f>(IFERROR(VLOOKUP(B19,'[6]Supplier Balance'!B$2:H$71,7,0),0))/100000</f>
        <v>5.228E-2</v>
      </c>
      <c r="I19" s="461" t="s">
        <v>1631</v>
      </c>
      <c r="J19" s="423"/>
      <c r="K19" s="429"/>
      <c r="L19" s="429"/>
      <c r="M19" s="424"/>
      <c r="N19" s="430"/>
      <c r="O19" s="424"/>
      <c r="P19" s="424"/>
      <c r="Q19" s="424"/>
      <c r="R19" s="424"/>
      <c r="S19" s="424"/>
      <c r="T19" s="424"/>
      <c r="U19" s="424"/>
      <c r="V19" s="424"/>
      <c r="W19" s="424"/>
      <c r="X19" s="424"/>
      <c r="Y19" s="424"/>
      <c r="Z19" s="424"/>
      <c r="AA19" s="424"/>
      <c r="AB19" s="424"/>
    </row>
    <row r="20" spans="1:28" ht="15.75" customHeight="1">
      <c r="A20" s="428"/>
      <c r="B20" s="428" t="s">
        <v>1312</v>
      </c>
      <c r="C20" s="428" t="s">
        <v>1313</v>
      </c>
      <c r="D20" s="426">
        <v>0</v>
      </c>
      <c r="E20" s="426">
        <v>24379</v>
      </c>
      <c r="F20" s="426">
        <v>-24379</v>
      </c>
      <c r="G20" s="422">
        <f>(IFERROR(VLOOKUP(B20,'[6]Supplier Balance'!B$2:G$71,6,0),0))/100000</f>
        <v>0</v>
      </c>
      <c r="H20" s="422">
        <f>(IFERROR(VLOOKUP(B20,'[6]Supplier Balance'!B$2:H$71,7,0),0))/100000</f>
        <v>3.88808</v>
      </c>
      <c r="I20" s="461" t="s">
        <v>1631</v>
      </c>
      <c r="J20" s="423"/>
      <c r="K20" s="429"/>
      <c r="L20" s="429"/>
      <c r="M20" s="424"/>
      <c r="N20" s="430"/>
      <c r="O20" s="424"/>
      <c r="P20" s="424"/>
      <c r="Q20" s="424"/>
      <c r="R20" s="424"/>
      <c r="S20" s="424"/>
      <c r="T20" s="424"/>
      <c r="U20" s="424"/>
      <c r="V20" s="424"/>
      <c r="W20" s="424"/>
      <c r="X20" s="424"/>
      <c r="Y20" s="424"/>
      <c r="Z20" s="424"/>
      <c r="AA20" s="424"/>
      <c r="AB20" s="424"/>
    </row>
    <row r="21" spans="1:28" ht="15.75" customHeight="1">
      <c r="A21" s="428"/>
      <c r="B21" s="428" t="s">
        <v>1314</v>
      </c>
      <c r="C21" s="428" t="s">
        <v>1315</v>
      </c>
      <c r="D21" s="426">
        <v>0</v>
      </c>
      <c r="E21" s="426">
        <v>5228</v>
      </c>
      <c r="F21" s="426">
        <v>-5228</v>
      </c>
      <c r="G21" s="422">
        <f>(IFERROR(VLOOKUP(B21,'[6]Supplier Balance'!B$2:G$71,6,0),0))/100000</f>
        <v>0</v>
      </c>
      <c r="H21" s="422">
        <f>(IFERROR(VLOOKUP(B21,'[6]Supplier Balance'!B$2:H$71,7,0),0))/100000</f>
        <v>11.39133</v>
      </c>
      <c r="I21" s="461" t="s">
        <v>1631</v>
      </c>
      <c r="J21" s="423"/>
      <c r="K21" s="429"/>
      <c r="L21" s="429"/>
      <c r="M21" s="424"/>
      <c r="N21" s="430"/>
      <c r="O21" s="424"/>
      <c r="P21" s="424"/>
      <c r="Q21" s="424"/>
      <c r="R21" s="424"/>
      <c r="S21" s="424"/>
      <c r="T21" s="424"/>
      <c r="U21" s="424"/>
      <c r="V21" s="424"/>
      <c r="W21" s="424"/>
      <c r="X21" s="424"/>
      <c r="Y21" s="424"/>
      <c r="Z21" s="424"/>
      <c r="AA21" s="424"/>
      <c r="AB21" s="424"/>
    </row>
    <row r="22" spans="1:28" ht="15.75" customHeight="1">
      <c r="A22" s="428"/>
      <c r="B22" s="428" t="s">
        <v>1316</v>
      </c>
      <c r="C22" s="428" t="s">
        <v>1317</v>
      </c>
      <c r="D22" s="426">
        <v>0</v>
      </c>
      <c r="E22" s="426">
        <v>388808</v>
      </c>
      <c r="F22" s="426">
        <v>-388808</v>
      </c>
      <c r="G22" s="422">
        <f>(IFERROR(VLOOKUP(B22,'[6]Supplier Balance'!B$2:G$71,6,0),0))/100000</f>
        <v>0</v>
      </c>
      <c r="H22" s="422">
        <f>(IFERROR(VLOOKUP(B22,'[6]Supplier Balance'!B$2:H$71,7,0),0))/100000</f>
        <v>0.1</v>
      </c>
      <c r="I22" s="461" t="s">
        <v>1631</v>
      </c>
      <c r="J22" s="423"/>
      <c r="K22" s="429"/>
      <c r="L22" s="429"/>
      <c r="M22" s="424"/>
      <c r="N22" s="430"/>
      <c r="O22" s="424"/>
      <c r="P22" s="424"/>
      <c r="Q22" s="424"/>
      <c r="R22" s="424"/>
      <c r="S22" s="424"/>
      <c r="T22" s="424"/>
      <c r="U22" s="424"/>
      <c r="V22" s="424"/>
      <c r="W22" s="424"/>
      <c r="X22" s="424"/>
      <c r="Y22" s="424"/>
      <c r="Z22" s="424"/>
      <c r="AA22" s="424"/>
      <c r="AB22" s="424"/>
    </row>
    <row r="23" spans="1:28" ht="15.75" customHeight="1">
      <c r="A23" s="428"/>
      <c r="B23" s="428" t="s">
        <v>1318</v>
      </c>
      <c r="C23" s="428" t="s">
        <v>1319</v>
      </c>
      <c r="D23" s="426">
        <v>0</v>
      </c>
      <c r="E23" s="426">
        <v>1139133</v>
      </c>
      <c r="F23" s="426">
        <v>-1139133</v>
      </c>
      <c r="G23" s="422">
        <f>(IFERROR(VLOOKUP(B23,'[6]Supplier Balance'!B$2:G$71,6,0),0))/100000</f>
        <v>3.1335000000000002</v>
      </c>
      <c r="H23" s="422">
        <f>(IFERROR(VLOOKUP(B23,'[6]Supplier Balance'!B$2:H$71,7,0),0))/100000</f>
        <v>0</v>
      </c>
      <c r="I23" s="461" t="s">
        <v>1631</v>
      </c>
      <c r="J23" s="423"/>
      <c r="K23" s="429"/>
      <c r="L23" s="429"/>
      <c r="M23" s="424"/>
      <c r="N23" s="430"/>
      <c r="O23" s="424"/>
      <c r="P23" s="424"/>
      <c r="Q23" s="424"/>
      <c r="R23" s="424"/>
      <c r="S23" s="424"/>
      <c r="T23" s="424"/>
      <c r="U23" s="424"/>
      <c r="V23" s="424"/>
      <c r="W23" s="424"/>
      <c r="X23" s="424"/>
      <c r="Y23" s="424"/>
      <c r="Z23" s="424"/>
      <c r="AA23" s="424"/>
      <c r="AB23" s="424"/>
    </row>
    <row r="24" spans="1:28" ht="15.75" customHeight="1">
      <c r="A24" s="428"/>
      <c r="B24" s="428" t="s">
        <v>1320</v>
      </c>
      <c r="C24" s="428" t="s">
        <v>1321</v>
      </c>
      <c r="D24" s="426">
        <v>0</v>
      </c>
      <c r="E24" s="426">
        <v>10000</v>
      </c>
      <c r="F24" s="426">
        <v>-10000</v>
      </c>
      <c r="G24" s="422">
        <f>(IFERROR(VLOOKUP(B24,'[6]Supplier Balance'!B$2:G$71,6,0),0))/100000</f>
        <v>0</v>
      </c>
      <c r="H24" s="422">
        <f>(IFERROR(VLOOKUP(B24,'[6]Supplier Balance'!B$2:H$71,7,0),0))/100000</f>
        <v>0.1</v>
      </c>
      <c r="I24" s="461" t="s">
        <v>1631</v>
      </c>
      <c r="J24" s="423"/>
      <c r="K24" s="429"/>
      <c r="L24" s="429"/>
      <c r="M24" s="424"/>
      <c r="N24" s="430"/>
      <c r="O24" s="424"/>
      <c r="P24" s="424"/>
      <c r="Q24" s="424"/>
      <c r="R24" s="424"/>
      <c r="S24" s="424"/>
      <c r="T24" s="424"/>
      <c r="U24" s="424"/>
      <c r="V24" s="424"/>
      <c r="W24" s="424"/>
      <c r="X24" s="424"/>
      <c r="Y24" s="424"/>
      <c r="Z24" s="424"/>
      <c r="AA24" s="424"/>
      <c r="AB24" s="424"/>
    </row>
    <row r="25" spans="1:28" ht="15.75" customHeight="1">
      <c r="A25" s="428"/>
      <c r="B25" s="428" t="s">
        <v>1322</v>
      </c>
      <c r="C25" s="428" t="s">
        <v>1323</v>
      </c>
      <c r="D25" s="426">
        <v>313350</v>
      </c>
      <c r="E25" s="426">
        <v>0</v>
      </c>
      <c r="F25" s="426">
        <v>313350</v>
      </c>
      <c r="G25" s="422">
        <f>(IFERROR(VLOOKUP(B25,'[6]Supplier Balance'!B$2:G$71,6,0),0))/100000</f>
        <v>0</v>
      </c>
      <c r="H25" s="422">
        <f>(IFERROR(VLOOKUP(B25,'[6]Supplier Balance'!B$2:H$71,7,0),0))/100000</f>
        <v>2.5000000000000001E-2</v>
      </c>
      <c r="I25" s="461" t="s">
        <v>1631</v>
      </c>
      <c r="J25" s="423"/>
      <c r="K25" s="429"/>
      <c r="L25" s="429"/>
      <c r="M25" s="424"/>
      <c r="N25" s="430"/>
      <c r="O25" s="424"/>
      <c r="P25" s="424"/>
      <c r="Q25" s="424"/>
      <c r="R25" s="424"/>
      <c r="S25" s="424"/>
      <c r="T25" s="424"/>
      <c r="U25" s="424"/>
      <c r="V25" s="424"/>
      <c r="W25" s="424"/>
      <c r="X25" s="424"/>
      <c r="Y25" s="424"/>
      <c r="Z25" s="424"/>
      <c r="AA25" s="424"/>
      <c r="AB25" s="424"/>
    </row>
    <row r="26" spans="1:28" ht="15.75" customHeight="1">
      <c r="A26" s="428"/>
      <c r="B26" s="428" t="s">
        <v>1324</v>
      </c>
      <c r="C26" s="428" t="s">
        <v>1325</v>
      </c>
      <c r="D26" s="426">
        <v>0</v>
      </c>
      <c r="E26" s="426">
        <v>10000</v>
      </c>
      <c r="F26" s="426">
        <v>-10000</v>
      </c>
      <c r="G26" s="422">
        <f>(IFERROR(VLOOKUP(B26,'[6]Supplier Balance'!B$2:G$71,6,0),0))/100000</f>
        <v>0</v>
      </c>
      <c r="H26" s="422">
        <f>(IFERROR(VLOOKUP(B26,'[6]Supplier Balance'!B$2:H$71,7,0),0))/100000</f>
        <v>0.15</v>
      </c>
      <c r="I26" s="461" t="s">
        <v>1631</v>
      </c>
      <c r="J26" s="423"/>
      <c r="K26" s="429"/>
      <c r="L26" s="429"/>
      <c r="M26" s="424"/>
      <c r="N26" s="430"/>
      <c r="O26" s="424"/>
      <c r="P26" s="424"/>
      <c r="Q26" s="424"/>
      <c r="R26" s="424"/>
      <c r="S26" s="424"/>
      <c r="T26" s="424"/>
      <c r="U26" s="424"/>
      <c r="V26" s="424"/>
      <c r="W26" s="424"/>
      <c r="X26" s="424"/>
      <c r="Y26" s="424"/>
      <c r="Z26" s="424"/>
      <c r="AA26" s="424"/>
      <c r="AB26" s="424"/>
    </row>
    <row r="27" spans="1:28" ht="15.75" customHeight="1">
      <c r="A27" s="428"/>
      <c r="B27" s="428" t="s">
        <v>1326</v>
      </c>
      <c r="C27" s="428" t="s">
        <v>1327</v>
      </c>
      <c r="D27" s="426">
        <v>0</v>
      </c>
      <c r="E27" s="426">
        <v>2500</v>
      </c>
      <c r="F27" s="426">
        <v>-2500</v>
      </c>
      <c r="G27" s="422">
        <f>(IFERROR(VLOOKUP(B27,'[6]Supplier Balance'!B$2:G$71,6,0),0))/100000</f>
        <v>0.5</v>
      </c>
      <c r="H27" s="422">
        <f>(IFERROR(VLOOKUP(B27,'[6]Supplier Balance'!B$2:H$71,7,0),0))/100000</f>
        <v>0</v>
      </c>
      <c r="I27" s="461" t="s">
        <v>1631</v>
      </c>
      <c r="J27" s="423"/>
      <c r="K27" s="429"/>
      <c r="L27" s="429"/>
      <c r="M27" s="424"/>
      <c r="N27" s="430"/>
      <c r="O27" s="424"/>
      <c r="P27" s="424"/>
      <c r="Q27" s="424"/>
      <c r="R27" s="424"/>
      <c r="S27" s="424"/>
      <c r="T27" s="424"/>
      <c r="U27" s="424"/>
      <c r="V27" s="424"/>
      <c r="W27" s="424"/>
      <c r="X27" s="424"/>
      <c r="Y27" s="424"/>
      <c r="Z27" s="424"/>
      <c r="AA27" s="424"/>
      <c r="AB27" s="424"/>
    </row>
    <row r="28" spans="1:28" ht="15.75" customHeight="1">
      <c r="A28" s="428"/>
      <c r="B28" s="428" t="s">
        <v>1328</v>
      </c>
      <c r="C28" s="428" t="s">
        <v>1329</v>
      </c>
      <c r="D28" s="426">
        <v>0</v>
      </c>
      <c r="E28" s="426">
        <v>15000</v>
      </c>
      <c r="F28" s="426">
        <v>-15000</v>
      </c>
      <c r="G28" s="422">
        <f>(IFERROR(VLOOKUP(B28,'[6]Supplier Balance'!B$2:G$71,6,0),0))/100000</f>
        <v>0.18806</v>
      </c>
      <c r="H28" s="422">
        <f>(IFERROR(VLOOKUP(B28,'[6]Supplier Balance'!B$2:H$71,7,0),0))/100000</f>
        <v>0</v>
      </c>
      <c r="I28" s="461" t="s">
        <v>1631</v>
      </c>
      <c r="J28" s="423"/>
      <c r="K28" s="429"/>
      <c r="L28" s="429"/>
      <c r="M28" s="424"/>
      <c r="N28" s="430"/>
      <c r="O28" s="424"/>
      <c r="P28" s="424"/>
      <c r="Q28" s="424"/>
      <c r="R28" s="424"/>
      <c r="S28" s="424"/>
      <c r="T28" s="424"/>
      <c r="U28" s="424"/>
      <c r="V28" s="424"/>
      <c r="W28" s="424"/>
      <c r="X28" s="424"/>
      <c r="Y28" s="424"/>
      <c r="Z28" s="424"/>
      <c r="AA28" s="424"/>
      <c r="AB28" s="424"/>
    </row>
    <row r="29" spans="1:28" ht="15.75" customHeight="1">
      <c r="A29" s="428"/>
      <c r="B29" s="428" t="s">
        <v>1330</v>
      </c>
      <c r="C29" s="428" t="s">
        <v>1331</v>
      </c>
      <c r="D29" s="426">
        <v>50000</v>
      </c>
      <c r="E29" s="426">
        <v>0</v>
      </c>
      <c r="F29" s="426">
        <v>50000</v>
      </c>
      <c r="G29" s="422">
        <f>(IFERROR(VLOOKUP(B29,'[6]Supplier Balance'!B$2:G$71,6,0),0))/100000</f>
        <v>1.6199999999999999E-3</v>
      </c>
      <c r="H29" s="422">
        <f>(IFERROR(VLOOKUP(B29,'[6]Supplier Balance'!B$2:H$71,7,0),0))/100000</f>
        <v>0</v>
      </c>
      <c r="I29" s="461" t="s">
        <v>1631</v>
      </c>
      <c r="J29" s="423"/>
      <c r="K29" s="429"/>
      <c r="L29" s="429"/>
      <c r="M29" s="424"/>
      <c r="N29" s="430"/>
      <c r="O29" s="424"/>
      <c r="P29" s="424"/>
      <c r="Q29" s="424"/>
      <c r="R29" s="424"/>
      <c r="S29" s="424"/>
      <c r="T29" s="424"/>
      <c r="U29" s="424"/>
      <c r="V29" s="424"/>
      <c r="W29" s="424"/>
      <c r="X29" s="424"/>
      <c r="Y29" s="424"/>
      <c r="Z29" s="424"/>
      <c r="AA29" s="424"/>
      <c r="AB29" s="424"/>
    </row>
    <row r="30" spans="1:28" ht="15.75" customHeight="1">
      <c r="A30" s="428"/>
      <c r="B30" s="428" t="s">
        <v>1332</v>
      </c>
      <c r="C30" s="428" t="s">
        <v>1333</v>
      </c>
      <c r="D30" s="426">
        <v>18806</v>
      </c>
      <c r="E30" s="426">
        <v>0</v>
      </c>
      <c r="F30" s="426">
        <v>18806</v>
      </c>
      <c r="G30" s="422">
        <f>(IFERROR(VLOOKUP(B30,'[6]Supplier Balance'!B$2:G$71,6,0),0))/100000</f>
        <v>0</v>
      </c>
      <c r="H30" s="422">
        <f>(IFERROR(VLOOKUP(B30,'[6]Supplier Balance'!B$2:H$71,7,0),0))/100000</f>
        <v>4.7600000000000003E-3</v>
      </c>
      <c r="I30" s="461" t="s">
        <v>1631</v>
      </c>
      <c r="J30" s="423"/>
      <c r="K30" s="429"/>
      <c r="L30" s="429"/>
      <c r="M30" s="424"/>
      <c r="N30" s="430"/>
      <c r="O30" s="424"/>
      <c r="P30" s="424"/>
      <c r="Q30" s="424"/>
      <c r="R30" s="424"/>
      <c r="S30" s="424"/>
      <c r="T30" s="424"/>
      <c r="U30" s="424"/>
      <c r="V30" s="424"/>
      <c r="W30" s="424"/>
      <c r="X30" s="424"/>
      <c r="Y30" s="424"/>
      <c r="Z30" s="424"/>
      <c r="AA30" s="424"/>
      <c r="AB30" s="424"/>
    </row>
    <row r="31" spans="1:28" s="470" customFormat="1" ht="15.75" customHeight="1">
      <c r="A31" s="463"/>
      <c r="B31" s="463" t="s">
        <v>1334</v>
      </c>
      <c r="C31" s="463" t="s">
        <v>1335</v>
      </c>
      <c r="D31" s="472">
        <v>162</v>
      </c>
      <c r="E31" s="472">
        <v>0</v>
      </c>
      <c r="F31" s="472">
        <v>162</v>
      </c>
      <c r="G31" s="464">
        <f>(IFERROR(VLOOKUP(B31,'[6]Supplier Balance'!B$2:G$71,6,0),0))/100000</f>
        <v>0</v>
      </c>
      <c r="H31" s="464">
        <f>(IFERROR(VLOOKUP(B31,'[6]Supplier Balance'!B$2:H$71,7,0),0))/100000</f>
        <v>0.66600000000000004</v>
      </c>
      <c r="I31" s="465" t="s">
        <v>1630</v>
      </c>
      <c r="J31" s="466"/>
      <c r="K31" s="467"/>
      <c r="L31" s="467"/>
      <c r="M31" s="468"/>
      <c r="N31" s="469"/>
      <c r="O31" s="468"/>
      <c r="P31" s="468"/>
      <c r="Q31" s="468"/>
      <c r="R31" s="468"/>
      <c r="S31" s="468"/>
      <c r="T31" s="468"/>
      <c r="U31" s="468"/>
      <c r="V31" s="468"/>
      <c r="W31" s="468"/>
      <c r="X31" s="468"/>
      <c r="Y31" s="468"/>
      <c r="Z31" s="468"/>
      <c r="AA31" s="468"/>
      <c r="AB31" s="468"/>
    </row>
    <row r="32" spans="1:28" ht="15.75" customHeight="1">
      <c r="A32" s="428"/>
      <c r="B32" s="428" t="s">
        <v>1336</v>
      </c>
      <c r="C32" s="428" t="s">
        <v>1337</v>
      </c>
      <c r="D32" s="426">
        <v>0</v>
      </c>
      <c r="E32" s="426">
        <v>476</v>
      </c>
      <c r="F32" s="426">
        <v>-476</v>
      </c>
      <c r="G32" s="422">
        <f>(IFERROR(VLOOKUP(B32,'[6]Supplier Balance'!B$2:G$71,6,0),0))/100000</f>
        <v>0</v>
      </c>
      <c r="H32" s="422">
        <f>(IFERROR(VLOOKUP(B32,'[6]Supplier Balance'!B$2:H$71,7,0),0))/100000</f>
        <v>0.44280000000000003</v>
      </c>
      <c r="I32" s="461" t="s">
        <v>1631</v>
      </c>
      <c r="J32" s="423"/>
      <c r="K32" s="429"/>
      <c r="L32" s="429"/>
      <c r="M32" s="424"/>
      <c r="N32" s="430"/>
      <c r="O32" s="424"/>
      <c r="P32" s="424"/>
      <c r="Q32" s="424"/>
      <c r="R32" s="424"/>
      <c r="S32" s="424"/>
      <c r="T32" s="424"/>
      <c r="U32" s="424"/>
      <c r="V32" s="424"/>
      <c r="W32" s="424"/>
      <c r="X32" s="424"/>
      <c r="Y32" s="424"/>
      <c r="Z32" s="424"/>
      <c r="AA32" s="424"/>
      <c r="AB32" s="424"/>
    </row>
    <row r="33" spans="1:28" ht="15.75" customHeight="1">
      <c r="A33" s="428"/>
      <c r="B33" s="428" t="s">
        <v>1338</v>
      </c>
      <c r="C33" s="428" t="s">
        <v>1339</v>
      </c>
      <c r="D33" s="426">
        <v>0</v>
      </c>
      <c r="E33" s="426">
        <v>66600</v>
      </c>
      <c r="F33" s="426">
        <v>-66600</v>
      </c>
      <c r="G33" s="422">
        <f>(IFERROR(VLOOKUP(B33,'[6]Supplier Balance'!B$2:G$71,6,0),0))/100000</f>
        <v>0</v>
      </c>
      <c r="H33" s="422">
        <f>(IFERROR(VLOOKUP(B33,'[6]Supplier Balance'!B$2:H$71,7,0),0))/100000</f>
        <v>0.54139000000000004</v>
      </c>
      <c r="I33" s="461" t="s">
        <v>1631</v>
      </c>
      <c r="J33" s="423"/>
      <c r="K33" s="429"/>
      <c r="L33" s="429"/>
      <c r="M33" s="424"/>
      <c r="N33" s="430"/>
      <c r="O33" s="424"/>
      <c r="P33" s="424"/>
      <c r="Q33" s="424"/>
      <c r="R33" s="424"/>
      <c r="S33" s="424"/>
      <c r="T33" s="424"/>
      <c r="U33" s="424"/>
      <c r="V33" s="424"/>
      <c r="W33" s="424"/>
      <c r="X33" s="424"/>
      <c r="Y33" s="424"/>
      <c r="Z33" s="424"/>
      <c r="AA33" s="424"/>
      <c r="AB33" s="424"/>
    </row>
    <row r="34" spans="1:28" ht="15.75" customHeight="1">
      <c r="A34" s="428"/>
      <c r="B34" s="428" t="s">
        <v>1340</v>
      </c>
      <c r="C34" s="428" t="s">
        <v>1341</v>
      </c>
      <c r="D34" s="426">
        <v>0</v>
      </c>
      <c r="E34" s="426">
        <v>44280</v>
      </c>
      <c r="F34" s="426">
        <v>-44280</v>
      </c>
      <c r="G34" s="422">
        <f>(IFERROR(VLOOKUP(B34,'[6]Supplier Balance'!B$2:G$71,6,0),0))/100000</f>
        <v>0</v>
      </c>
      <c r="H34" s="422">
        <f>(IFERROR(VLOOKUP(B34,'[6]Supplier Balance'!B$2:H$71,7,0),0))/100000</f>
        <v>0.97514000000000001</v>
      </c>
      <c r="I34" s="461" t="s">
        <v>1631</v>
      </c>
      <c r="J34" s="423"/>
      <c r="K34" s="429"/>
      <c r="L34" s="429"/>
      <c r="M34" s="424"/>
      <c r="N34" s="430"/>
      <c r="O34" s="424"/>
      <c r="P34" s="424"/>
      <c r="Q34" s="424"/>
      <c r="R34" s="424"/>
      <c r="S34" s="424"/>
      <c r="T34" s="424"/>
      <c r="U34" s="424"/>
      <c r="V34" s="424"/>
      <c r="W34" s="424"/>
      <c r="X34" s="424"/>
      <c r="Y34" s="424"/>
      <c r="Z34" s="424"/>
      <c r="AA34" s="424"/>
      <c r="AB34" s="424"/>
    </row>
    <row r="35" spans="1:28" ht="15.75" customHeight="1">
      <c r="A35" s="428"/>
      <c r="B35" s="428" t="s">
        <v>1342</v>
      </c>
      <c r="C35" s="428" t="s">
        <v>1343</v>
      </c>
      <c r="D35" s="426">
        <v>0</v>
      </c>
      <c r="E35" s="426">
        <v>54139</v>
      </c>
      <c r="F35" s="426">
        <v>-54139</v>
      </c>
      <c r="G35" s="422">
        <f>(IFERROR(VLOOKUP(B35,'[6]Supplier Balance'!B$2:G$71,6,0),0))/100000</f>
        <v>1.08754</v>
      </c>
      <c r="H35" s="422">
        <f>(IFERROR(VLOOKUP(B35,'[6]Supplier Balance'!B$2:H$71,7,0),0))/100000</f>
        <v>0</v>
      </c>
      <c r="I35" s="461" t="s">
        <v>1631</v>
      </c>
      <c r="J35" s="423"/>
      <c r="K35" s="429"/>
      <c r="L35" s="429"/>
      <c r="M35" s="424"/>
      <c r="N35" s="430"/>
      <c r="O35" s="424"/>
      <c r="P35" s="424"/>
      <c r="Q35" s="424"/>
      <c r="R35" s="424"/>
      <c r="S35" s="424"/>
      <c r="T35" s="424"/>
      <c r="U35" s="424"/>
      <c r="V35" s="424"/>
      <c r="W35" s="424"/>
      <c r="X35" s="424"/>
      <c r="Y35" s="424"/>
      <c r="Z35" s="424"/>
      <c r="AA35" s="424"/>
      <c r="AB35" s="424"/>
    </row>
    <row r="36" spans="1:28" ht="15.75" customHeight="1">
      <c r="A36" s="428"/>
      <c r="B36" s="428" t="s">
        <v>1344</v>
      </c>
      <c r="C36" s="428" t="s">
        <v>1345</v>
      </c>
      <c r="D36" s="426">
        <v>0</v>
      </c>
      <c r="E36" s="426">
        <v>97514</v>
      </c>
      <c r="F36" s="426">
        <v>-97514</v>
      </c>
      <c r="G36" s="422">
        <f>(IFERROR(VLOOKUP(B36,'[6]Supplier Balance'!B$2:G$71,6,0),0))/100000</f>
        <v>0</v>
      </c>
      <c r="H36" s="422">
        <f>(IFERROR(VLOOKUP(B36,'[6]Supplier Balance'!B$2:H$71,7,0),0))/100000</f>
        <v>1.97655</v>
      </c>
      <c r="I36" s="461" t="s">
        <v>1631</v>
      </c>
      <c r="J36" s="423"/>
      <c r="K36" s="429"/>
      <c r="L36" s="429"/>
      <c r="M36" s="424"/>
      <c r="N36" s="430"/>
      <c r="O36" s="424"/>
      <c r="P36" s="424"/>
      <c r="Q36" s="424"/>
      <c r="R36" s="424"/>
      <c r="S36" s="424"/>
      <c r="T36" s="424"/>
      <c r="U36" s="424"/>
      <c r="V36" s="424"/>
      <c r="W36" s="424"/>
      <c r="X36" s="424"/>
      <c r="Y36" s="424"/>
      <c r="Z36" s="424"/>
      <c r="AA36" s="424"/>
      <c r="AB36" s="424"/>
    </row>
    <row r="37" spans="1:28" ht="15.75" customHeight="1">
      <c r="A37" s="428"/>
      <c r="B37" s="428" t="s">
        <v>1346</v>
      </c>
      <c r="C37" s="428" t="s">
        <v>1347</v>
      </c>
      <c r="D37" s="426">
        <v>108754</v>
      </c>
      <c r="E37" s="426">
        <v>0</v>
      </c>
      <c r="F37" s="426">
        <v>108754</v>
      </c>
      <c r="G37" s="422">
        <f>(IFERROR(VLOOKUP(B37,'[6]Supplier Balance'!B$2:G$71,6,0),0))/100000</f>
        <v>0</v>
      </c>
      <c r="H37" s="422">
        <f>(IFERROR(VLOOKUP(B37,'[6]Supplier Balance'!B$2:H$71,7,0),0))/100000</f>
        <v>0.193</v>
      </c>
      <c r="I37" s="461" t="s">
        <v>1631</v>
      </c>
      <c r="J37" s="423"/>
      <c r="K37" s="429"/>
      <c r="L37" s="429"/>
      <c r="M37" s="424"/>
      <c r="N37" s="430"/>
      <c r="O37" s="424"/>
      <c r="P37" s="424"/>
      <c r="Q37" s="424"/>
      <c r="R37" s="424"/>
      <c r="S37" s="424"/>
      <c r="T37" s="424"/>
      <c r="U37" s="424"/>
      <c r="V37" s="424"/>
      <c r="W37" s="424"/>
      <c r="X37" s="424"/>
      <c r="Y37" s="424"/>
      <c r="Z37" s="424"/>
      <c r="AA37" s="424"/>
      <c r="AB37" s="424"/>
    </row>
    <row r="38" spans="1:28" ht="15.75" customHeight="1">
      <c r="A38" s="428"/>
      <c r="B38" s="428" t="s">
        <v>1348</v>
      </c>
      <c r="C38" s="428" t="s">
        <v>1349</v>
      </c>
      <c r="D38" s="426">
        <v>0</v>
      </c>
      <c r="E38" s="426">
        <v>197655</v>
      </c>
      <c r="F38" s="426">
        <v>-197655</v>
      </c>
      <c r="G38" s="422">
        <f>(IFERROR(VLOOKUP(B38,'[6]Supplier Balance'!B$2:G$71,6,0),0))/100000</f>
        <v>0</v>
      </c>
      <c r="H38" s="422">
        <f>(IFERROR(VLOOKUP(B38,'[6]Supplier Balance'!B$2:H$71,7,0),0))/100000</f>
        <v>5.0979999999999998E-2</v>
      </c>
      <c r="I38" s="461" t="s">
        <v>1631</v>
      </c>
      <c r="J38" s="423"/>
      <c r="K38" s="429"/>
      <c r="L38" s="429"/>
      <c r="M38" s="424"/>
      <c r="N38" s="430"/>
      <c r="O38" s="424"/>
      <c r="P38" s="424"/>
      <c r="Q38" s="424"/>
      <c r="R38" s="424"/>
      <c r="S38" s="424"/>
      <c r="T38" s="424"/>
      <c r="U38" s="424"/>
      <c r="V38" s="424"/>
      <c r="W38" s="424"/>
      <c r="X38" s="424"/>
      <c r="Y38" s="424"/>
      <c r="Z38" s="424"/>
      <c r="AA38" s="424"/>
      <c r="AB38" s="424"/>
    </row>
    <row r="39" spans="1:28" ht="15.75" customHeight="1">
      <c r="A39" s="428"/>
      <c r="B39" s="428" t="s">
        <v>1350</v>
      </c>
      <c r="C39" s="428" t="s">
        <v>1351</v>
      </c>
      <c r="D39" s="426">
        <v>0</v>
      </c>
      <c r="E39" s="426">
        <v>19300</v>
      </c>
      <c r="F39" s="426">
        <v>-19300</v>
      </c>
      <c r="G39" s="422">
        <f>(IFERROR(VLOOKUP(B39,'[6]Supplier Balance'!B$2:G$71,6,0),0))/100000</f>
        <v>0</v>
      </c>
      <c r="H39" s="422">
        <f>(IFERROR(VLOOKUP(B39,'[6]Supplier Balance'!B$2:H$71,7,0),0))/100000</f>
        <v>3.34701</v>
      </c>
      <c r="I39" s="461" t="s">
        <v>1631</v>
      </c>
      <c r="J39" s="423"/>
      <c r="K39" s="429"/>
      <c r="L39" s="429"/>
      <c r="M39" s="424"/>
      <c r="N39" s="430"/>
      <c r="O39" s="424"/>
      <c r="P39" s="424"/>
      <c r="Q39" s="424"/>
      <c r="R39" s="424"/>
      <c r="S39" s="424"/>
      <c r="T39" s="424"/>
      <c r="U39" s="424"/>
      <c r="V39" s="424"/>
      <c r="W39" s="424"/>
      <c r="X39" s="424"/>
      <c r="Y39" s="424"/>
      <c r="Z39" s="424"/>
      <c r="AA39" s="424"/>
      <c r="AB39" s="424"/>
    </row>
    <row r="40" spans="1:28" s="470" customFormat="1" ht="15.75" customHeight="1">
      <c r="A40" s="463"/>
      <c r="B40" s="463" t="s">
        <v>1456</v>
      </c>
      <c r="C40" s="463" t="s">
        <v>1353</v>
      </c>
      <c r="D40" s="472">
        <v>0</v>
      </c>
      <c r="E40" s="472">
        <v>5098</v>
      </c>
      <c r="F40" s="472">
        <v>-5098</v>
      </c>
      <c r="G40" s="464">
        <f>(IFERROR(VLOOKUP(B40,'[6]Supplier Balance'!B$2:G$71,6,0),0))/100000</f>
        <v>0</v>
      </c>
      <c r="H40" s="464">
        <f>(IFERROR(VLOOKUP(B40,'[6]Supplier Balance'!B$2:H$71,7,0),0))/100000</f>
        <v>0.03</v>
      </c>
      <c r="I40" s="465" t="s">
        <v>1630</v>
      </c>
      <c r="J40" s="466"/>
      <c r="K40" s="467"/>
      <c r="L40" s="467"/>
      <c r="M40" s="468"/>
      <c r="N40" s="469"/>
      <c r="O40" s="468"/>
      <c r="P40" s="468"/>
      <c r="Q40" s="468"/>
      <c r="R40" s="468"/>
      <c r="S40" s="468"/>
      <c r="T40" s="468"/>
      <c r="U40" s="468"/>
      <c r="V40" s="468"/>
      <c r="W40" s="468"/>
      <c r="X40" s="468"/>
      <c r="Y40" s="468"/>
      <c r="Z40" s="468"/>
      <c r="AA40" s="468"/>
      <c r="AB40" s="468"/>
    </row>
    <row r="41" spans="1:28" ht="15.75" customHeight="1">
      <c r="A41" s="428"/>
      <c r="B41" s="428" t="s">
        <v>1354</v>
      </c>
      <c r="C41" s="428" t="s">
        <v>1355</v>
      </c>
      <c r="D41" s="426">
        <v>0</v>
      </c>
      <c r="E41" s="426">
        <v>334701</v>
      </c>
      <c r="F41" s="426">
        <v>-334701</v>
      </c>
      <c r="G41" s="422">
        <f>(IFERROR(VLOOKUP(B41,'[6]Supplier Balance'!B$2:G$71,6,0),0))/100000</f>
        <v>0</v>
      </c>
      <c r="H41" s="422">
        <f>(IFERROR(VLOOKUP(B41,'[6]Supplier Balance'!B$2:H$71,7,0),0))/100000</f>
        <v>0.21232999999999999</v>
      </c>
      <c r="I41" s="461" t="s">
        <v>1631</v>
      </c>
      <c r="J41" s="423"/>
      <c r="K41" s="429"/>
      <c r="L41" s="429"/>
      <c r="M41" s="424"/>
      <c r="N41" s="430"/>
      <c r="O41" s="424"/>
      <c r="P41" s="424"/>
      <c r="Q41" s="424"/>
      <c r="R41" s="424"/>
      <c r="S41" s="424"/>
      <c r="T41" s="424"/>
      <c r="U41" s="424"/>
      <c r="V41" s="424"/>
      <c r="W41" s="424"/>
      <c r="X41" s="424"/>
      <c r="Y41" s="424"/>
      <c r="Z41" s="424"/>
      <c r="AA41" s="424"/>
      <c r="AB41" s="424"/>
    </row>
    <row r="42" spans="1:28" ht="15.75" customHeight="1">
      <c r="A42" s="428"/>
      <c r="B42" s="428" t="s">
        <v>1356</v>
      </c>
      <c r="C42" s="428" t="s">
        <v>1357</v>
      </c>
      <c r="D42" s="426">
        <v>0</v>
      </c>
      <c r="E42" s="426">
        <v>3000</v>
      </c>
      <c r="F42" s="426">
        <v>-3000</v>
      </c>
      <c r="G42" s="422">
        <f>(IFERROR(VLOOKUP(B42,'[6]Supplier Balance'!B$2:G$71,6,0),0))/100000</f>
        <v>0</v>
      </c>
      <c r="H42" s="422">
        <f>(IFERROR(VLOOKUP(B42,'[6]Supplier Balance'!B$2:H$71,7,0),0))/100000</f>
        <v>3.091E-2</v>
      </c>
      <c r="I42" s="461" t="s">
        <v>1631</v>
      </c>
      <c r="J42" s="423"/>
      <c r="K42" s="429"/>
      <c r="L42" s="429"/>
      <c r="M42" s="424"/>
      <c r="N42" s="430"/>
      <c r="O42" s="424"/>
      <c r="P42" s="424"/>
      <c r="Q42" s="424"/>
      <c r="R42" s="424"/>
      <c r="S42" s="424"/>
      <c r="T42" s="424"/>
      <c r="U42" s="424"/>
      <c r="V42" s="424"/>
      <c r="W42" s="424"/>
      <c r="X42" s="424"/>
      <c r="Y42" s="424"/>
      <c r="Z42" s="424"/>
      <c r="AA42" s="424"/>
      <c r="AB42" s="424"/>
    </row>
    <row r="43" spans="1:28" ht="15.75" customHeight="1">
      <c r="A43" s="428"/>
      <c r="B43" s="428" t="s">
        <v>1358</v>
      </c>
      <c r="C43" s="428" t="s">
        <v>1359</v>
      </c>
      <c r="D43" s="426">
        <v>0</v>
      </c>
      <c r="E43" s="426">
        <v>21233</v>
      </c>
      <c r="F43" s="426">
        <v>-21233</v>
      </c>
      <c r="G43" s="422">
        <f>(IFERROR(VLOOKUP(B43,'[6]Supplier Balance'!B$2:G$71,6,0),0))/100000</f>
        <v>0</v>
      </c>
      <c r="H43" s="422">
        <f>(IFERROR(VLOOKUP(B43,'[6]Supplier Balance'!B$2:H$71,7,0),0))/100000</f>
        <v>0.157</v>
      </c>
      <c r="I43" s="461" t="s">
        <v>1631</v>
      </c>
      <c r="J43" s="423"/>
      <c r="K43" s="429"/>
      <c r="L43" s="429"/>
      <c r="M43" s="424"/>
      <c r="N43" s="430"/>
      <c r="O43" s="424"/>
      <c r="P43" s="424"/>
      <c r="Q43" s="424"/>
      <c r="R43" s="424"/>
      <c r="S43" s="424"/>
      <c r="T43" s="424"/>
      <c r="U43" s="424"/>
      <c r="V43" s="424"/>
      <c r="W43" s="424"/>
      <c r="X43" s="424"/>
      <c r="Y43" s="424"/>
      <c r="Z43" s="424"/>
      <c r="AA43" s="424"/>
      <c r="AB43" s="424"/>
    </row>
    <row r="44" spans="1:28" ht="15.75" customHeight="1">
      <c r="A44" s="428"/>
      <c r="B44" s="428" t="s">
        <v>1360</v>
      </c>
      <c r="C44" s="428" t="s">
        <v>1357</v>
      </c>
      <c r="D44" s="426">
        <v>0</v>
      </c>
      <c r="E44" s="426">
        <v>3091</v>
      </c>
      <c r="F44" s="426">
        <v>-3091</v>
      </c>
      <c r="G44" s="422">
        <f>(IFERROR(VLOOKUP(B44,'[6]Supplier Balance'!B$2:G$71,6,0),0))/100000</f>
        <v>3.0269999999999998E-2</v>
      </c>
      <c r="H44" s="422">
        <f>(IFERROR(VLOOKUP(B44,'[6]Supplier Balance'!B$2:H$71,7,0),0))/100000</f>
        <v>0</v>
      </c>
      <c r="I44" s="461" t="s">
        <v>1631</v>
      </c>
      <c r="J44" s="423"/>
      <c r="K44" s="429"/>
      <c r="L44" s="429"/>
      <c r="M44" s="424"/>
      <c r="N44" s="430"/>
      <c r="O44" s="424"/>
      <c r="P44" s="424"/>
      <c r="Q44" s="424"/>
      <c r="R44" s="424"/>
      <c r="S44" s="424"/>
      <c r="T44" s="424"/>
      <c r="U44" s="424"/>
      <c r="V44" s="424"/>
      <c r="W44" s="424"/>
      <c r="X44" s="424"/>
      <c r="Y44" s="424"/>
      <c r="Z44" s="424"/>
      <c r="AA44" s="424"/>
      <c r="AB44" s="424"/>
    </row>
    <row r="45" spans="1:28" ht="15.75" customHeight="1">
      <c r="A45" s="428"/>
      <c r="B45" s="428" t="s">
        <v>1361</v>
      </c>
      <c r="C45" s="428" t="s">
        <v>1362</v>
      </c>
      <c r="D45" s="426">
        <v>0</v>
      </c>
      <c r="E45" s="426">
        <v>15700</v>
      </c>
      <c r="F45" s="426">
        <v>-15700</v>
      </c>
      <c r="G45" s="422">
        <f>(IFERROR(VLOOKUP(B45,'[6]Supplier Balance'!B$2:G$71,6,0),0))/100000</f>
        <v>1.44946</v>
      </c>
      <c r="H45" s="422">
        <f>(IFERROR(VLOOKUP(B45,'[6]Supplier Balance'!B$2:H$71,7,0),0))/100000</f>
        <v>0</v>
      </c>
      <c r="I45" s="461" t="s">
        <v>1631</v>
      </c>
      <c r="J45" s="423"/>
      <c r="K45" s="429"/>
      <c r="L45" s="429"/>
      <c r="M45" s="424"/>
      <c r="N45" s="430"/>
      <c r="O45" s="424"/>
      <c r="P45" s="424"/>
      <c r="Q45" s="424"/>
      <c r="R45" s="424"/>
      <c r="S45" s="424"/>
      <c r="T45" s="424"/>
      <c r="U45" s="424"/>
      <c r="V45" s="424"/>
      <c r="W45" s="424"/>
      <c r="X45" s="424"/>
      <c r="Y45" s="424"/>
      <c r="Z45" s="424"/>
      <c r="AA45" s="424"/>
      <c r="AB45" s="424"/>
    </row>
    <row r="46" spans="1:28" ht="15.75" customHeight="1">
      <c r="A46" s="428"/>
      <c r="B46" s="428" t="s">
        <v>1363</v>
      </c>
      <c r="C46" s="428" t="s">
        <v>1364</v>
      </c>
      <c r="D46" s="426">
        <v>3027</v>
      </c>
      <c r="E46" s="426">
        <v>0</v>
      </c>
      <c r="F46" s="426">
        <v>3027</v>
      </c>
      <c r="G46" s="422">
        <f>(IFERROR(VLOOKUP(B46,'[6]Supplier Balance'!B$2:G$71,6,0),0))/100000</f>
        <v>2.5000000000000001E-2</v>
      </c>
      <c r="H46" s="422">
        <f>(IFERROR(VLOOKUP(B46,'[6]Supplier Balance'!B$2:H$71,7,0),0))/100000</f>
        <v>0</v>
      </c>
      <c r="I46" s="461" t="s">
        <v>1631</v>
      </c>
      <c r="J46" s="423"/>
      <c r="K46" s="429"/>
      <c r="L46" s="429"/>
      <c r="M46" s="424"/>
      <c r="N46" s="430"/>
      <c r="O46" s="424"/>
      <c r="P46" s="424"/>
      <c r="Q46" s="424"/>
      <c r="R46" s="424"/>
      <c r="S46" s="424"/>
      <c r="T46" s="424"/>
      <c r="U46" s="424"/>
      <c r="V46" s="424"/>
      <c r="W46" s="424"/>
      <c r="X46" s="424"/>
      <c r="Y46" s="424"/>
      <c r="Z46" s="424"/>
      <c r="AA46" s="424"/>
      <c r="AB46" s="424"/>
    </row>
    <row r="47" spans="1:28" ht="15.75" customHeight="1">
      <c r="A47" s="428"/>
      <c r="B47" s="428" t="s">
        <v>1352</v>
      </c>
      <c r="C47" s="428" t="s">
        <v>1365</v>
      </c>
      <c r="D47" s="426">
        <v>144946</v>
      </c>
      <c r="E47" s="426">
        <v>0</v>
      </c>
      <c r="F47" s="426">
        <v>144946</v>
      </c>
      <c r="G47" s="422">
        <f>(IFERROR(VLOOKUP(B47,'[6]Supplier Balance'!B$2:G$71,6,0),0))/100000</f>
        <v>0.71225000000000005</v>
      </c>
      <c r="H47" s="422">
        <f>(IFERROR(VLOOKUP(B47,'[6]Supplier Balance'!B$2:H$71,7,0),0))/100000</f>
        <v>0</v>
      </c>
      <c r="I47" s="461" t="s">
        <v>1631</v>
      </c>
      <c r="J47" s="423"/>
      <c r="K47" s="429"/>
      <c r="L47" s="429"/>
      <c r="M47" s="424"/>
      <c r="N47" s="430"/>
      <c r="O47" s="424"/>
      <c r="P47" s="424"/>
      <c r="Q47" s="424"/>
      <c r="R47" s="424"/>
      <c r="S47" s="424"/>
      <c r="T47" s="424"/>
      <c r="U47" s="424"/>
      <c r="V47" s="424"/>
      <c r="W47" s="424"/>
      <c r="X47" s="424"/>
      <c r="Y47" s="424"/>
      <c r="Z47" s="424"/>
      <c r="AA47" s="424"/>
      <c r="AB47" s="424"/>
    </row>
    <row r="48" spans="1:28" ht="15.75" customHeight="1">
      <c r="A48" s="428"/>
      <c r="B48" s="428" t="s">
        <v>1366</v>
      </c>
      <c r="C48" s="428" t="s">
        <v>1367</v>
      </c>
      <c r="D48" s="426">
        <v>7500</v>
      </c>
      <c r="E48" s="426">
        <v>0</v>
      </c>
      <c r="F48" s="426">
        <v>7500</v>
      </c>
      <c r="G48" s="422">
        <f>(IFERROR(VLOOKUP(B48,'[6]Supplier Balance'!B$2:G$71,6,0),0))/100000</f>
        <v>0.27500000000000002</v>
      </c>
      <c r="H48" s="422">
        <f>(IFERROR(VLOOKUP(B48,'[6]Supplier Balance'!B$2:H$71,7,0),0))/100000</f>
        <v>0</v>
      </c>
      <c r="I48" s="461" t="s">
        <v>1631</v>
      </c>
      <c r="J48" s="423"/>
      <c r="K48" s="429"/>
      <c r="L48" s="429"/>
      <c r="M48" s="424"/>
      <c r="N48" s="430"/>
      <c r="O48" s="424"/>
      <c r="P48" s="424"/>
      <c r="Q48" s="424"/>
      <c r="R48" s="424"/>
      <c r="S48" s="424"/>
      <c r="T48" s="424"/>
      <c r="U48" s="424"/>
      <c r="V48" s="424"/>
      <c r="W48" s="424"/>
      <c r="X48" s="424"/>
      <c r="Y48" s="424"/>
      <c r="Z48" s="424"/>
      <c r="AA48" s="424"/>
      <c r="AB48" s="424"/>
    </row>
    <row r="49" spans="1:28" ht="15.75" customHeight="1">
      <c r="A49" s="428"/>
      <c r="B49" s="428" t="s">
        <v>1368</v>
      </c>
      <c r="C49" s="428" t="s">
        <v>1369</v>
      </c>
      <c r="D49" s="426">
        <v>71225</v>
      </c>
      <c r="E49" s="426">
        <v>0</v>
      </c>
      <c r="F49" s="426">
        <v>71225</v>
      </c>
      <c r="G49" s="422">
        <f>(IFERROR(VLOOKUP(B49,'[6]Supplier Balance'!B$2:G$71,6,0),0))/100000</f>
        <v>0</v>
      </c>
      <c r="H49" s="422">
        <f>(IFERROR(VLOOKUP(B49,'[6]Supplier Balance'!B$2:H$71,7,0),0))/100000</f>
        <v>3.7033299999999998</v>
      </c>
      <c r="I49" s="461" t="s">
        <v>1631</v>
      </c>
      <c r="J49" s="423"/>
      <c r="K49" s="429"/>
      <c r="L49" s="429"/>
      <c r="M49" s="424"/>
      <c r="N49" s="430"/>
      <c r="O49" s="424"/>
      <c r="P49" s="424"/>
      <c r="Q49" s="424"/>
      <c r="R49" s="424"/>
      <c r="S49" s="424"/>
      <c r="T49" s="424"/>
      <c r="U49" s="424"/>
      <c r="V49" s="424"/>
      <c r="W49" s="424"/>
      <c r="X49" s="424"/>
      <c r="Y49" s="424"/>
      <c r="Z49" s="424"/>
      <c r="AA49" s="424"/>
      <c r="AB49" s="424"/>
    </row>
    <row r="50" spans="1:28" ht="15.75" customHeight="1">
      <c r="A50" s="428"/>
      <c r="B50" s="428" t="s">
        <v>1370</v>
      </c>
      <c r="C50" s="428" t="s">
        <v>1371</v>
      </c>
      <c r="D50" s="426">
        <v>27500</v>
      </c>
      <c r="E50" s="426">
        <v>0</v>
      </c>
      <c r="F50" s="426">
        <v>27500</v>
      </c>
      <c r="G50" s="422">
        <f>(IFERROR(VLOOKUP(B50,'[6]Supplier Balance'!B$2:G$71,6,0),0))/100000</f>
        <v>0</v>
      </c>
      <c r="H50" s="422">
        <f>(IFERROR(VLOOKUP(B50,'[6]Supplier Balance'!B$2:H$71,7,0),0))/100000</f>
        <v>0.47541</v>
      </c>
      <c r="I50" s="461" t="s">
        <v>1631</v>
      </c>
      <c r="J50" s="423"/>
      <c r="K50" s="429"/>
      <c r="L50" s="429"/>
      <c r="M50" s="424"/>
      <c r="N50" s="430"/>
      <c r="O50" s="424"/>
      <c r="P50" s="424"/>
      <c r="Q50" s="424"/>
      <c r="R50" s="424"/>
      <c r="S50" s="424"/>
      <c r="T50" s="424"/>
      <c r="U50" s="424"/>
      <c r="V50" s="424"/>
      <c r="W50" s="424"/>
      <c r="X50" s="424"/>
      <c r="Y50" s="424"/>
      <c r="Z50" s="424"/>
      <c r="AA50" s="424"/>
      <c r="AB50" s="424"/>
    </row>
    <row r="51" spans="1:28" ht="15.75" customHeight="1">
      <c r="A51" s="428"/>
      <c r="B51" s="428" t="s">
        <v>1372</v>
      </c>
      <c r="C51" s="428" t="s">
        <v>1373</v>
      </c>
      <c r="D51" s="426">
        <v>0</v>
      </c>
      <c r="E51" s="426">
        <v>370333</v>
      </c>
      <c r="F51" s="426">
        <v>-370333</v>
      </c>
      <c r="G51" s="422">
        <f>(IFERROR(VLOOKUP(B51,'[6]Supplier Balance'!B$2:G$71,6,0),0))/100000</f>
        <v>0</v>
      </c>
      <c r="H51" s="422">
        <f>(IFERROR(VLOOKUP(B51,'[6]Supplier Balance'!B$2:H$71,7,0),0))/100000</f>
        <v>8.4691100000000006</v>
      </c>
      <c r="I51" s="461" t="s">
        <v>1631</v>
      </c>
      <c r="J51" s="423"/>
      <c r="K51" s="429"/>
      <c r="L51" s="429"/>
      <c r="M51" s="424"/>
      <c r="N51" s="430"/>
      <c r="O51" s="424"/>
      <c r="P51" s="424"/>
      <c r="Q51" s="424"/>
      <c r="R51" s="424"/>
      <c r="S51" s="424"/>
      <c r="T51" s="424"/>
      <c r="U51" s="424"/>
      <c r="V51" s="424"/>
      <c r="W51" s="424"/>
      <c r="X51" s="424"/>
      <c r="Y51" s="424"/>
      <c r="Z51" s="424"/>
      <c r="AA51" s="424"/>
      <c r="AB51" s="424"/>
    </row>
    <row r="52" spans="1:28" ht="15.75" customHeight="1">
      <c r="A52" s="428"/>
      <c r="B52" s="428" t="s">
        <v>1374</v>
      </c>
      <c r="C52" s="428" t="s">
        <v>1375</v>
      </c>
      <c r="D52" s="426">
        <v>0</v>
      </c>
      <c r="E52" s="426">
        <v>47541</v>
      </c>
      <c r="F52" s="426">
        <v>-47541</v>
      </c>
      <c r="G52" s="422">
        <f>(IFERROR(VLOOKUP(B52,'[6]Supplier Balance'!B$2:G$71,6,0),0))/100000</f>
        <v>0</v>
      </c>
      <c r="H52" s="422">
        <f>(IFERROR(VLOOKUP(B52,'[6]Supplier Balance'!B$2:H$71,7,0),0))/100000</f>
        <v>0.42235</v>
      </c>
      <c r="I52" s="461" t="s">
        <v>1631</v>
      </c>
      <c r="J52" s="423"/>
      <c r="K52" s="429"/>
      <c r="L52" s="429"/>
      <c r="M52" s="424"/>
      <c r="N52" s="430"/>
      <c r="O52" s="424"/>
      <c r="P52" s="424"/>
      <c r="Q52" s="424"/>
      <c r="R52" s="424"/>
      <c r="S52" s="424"/>
      <c r="T52" s="424"/>
      <c r="U52" s="424"/>
      <c r="V52" s="424"/>
      <c r="W52" s="424"/>
      <c r="X52" s="424"/>
      <c r="Y52" s="424"/>
      <c r="Z52" s="424"/>
      <c r="AA52" s="424"/>
      <c r="AB52" s="424"/>
    </row>
    <row r="53" spans="1:28" ht="15.75" customHeight="1">
      <c r="A53" s="428"/>
      <c r="B53" s="428" t="s">
        <v>1376</v>
      </c>
      <c r="C53" s="428" t="s">
        <v>1377</v>
      </c>
      <c r="D53" s="426">
        <v>0</v>
      </c>
      <c r="E53" s="426">
        <v>846911</v>
      </c>
      <c r="F53" s="426">
        <v>-846911</v>
      </c>
      <c r="G53" s="422">
        <f>(IFERROR(VLOOKUP(B53,'[6]Supplier Balance'!B$2:G$71,6,0),0))/100000</f>
        <v>0</v>
      </c>
      <c r="H53" s="422">
        <f>(IFERROR(VLOOKUP(B53,'[6]Supplier Balance'!B$2:H$71,7,0),0))/100000</f>
        <v>0.57330000000000003</v>
      </c>
      <c r="I53" s="461" t="s">
        <v>1631</v>
      </c>
      <c r="J53" s="423"/>
      <c r="K53" s="429"/>
      <c r="L53" s="429"/>
      <c r="M53" s="424"/>
      <c r="N53" s="430"/>
      <c r="O53" s="424"/>
      <c r="P53" s="424"/>
      <c r="Q53" s="424"/>
      <c r="R53" s="424"/>
      <c r="S53" s="424"/>
      <c r="T53" s="424"/>
      <c r="U53" s="424"/>
      <c r="V53" s="424"/>
      <c r="W53" s="424"/>
      <c r="X53" s="424"/>
      <c r="Y53" s="424"/>
      <c r="Z53" s="424"/>
      <c r="AA53" s="424"/>
      <c r="AB53" s="424"/>
    </row>
    <row r="54" spans="1:28" ht="15.75" customHeight="1">
      <c r="A54" s="428"/>
      <c r="B54" s="428" t="s">
        <v>1378</v>
      </c>
      <c r="C54" s="428" t="s">
        <v>462</v>
      </c>
      <c r="D54" s="426">
        <v>0</v>
      </c>
      <c r="E54" s="426">
        <v>42235</v>
      </c>
      <c r="F54" s="426">
        <v>-42235</v>
      </c>
      <c r="G54" s="422">
        <f>(IFERROR(VLOOKUP(B54,'[6]Supplier Balance'!B$2:G$71,6,0),0))/100000</f>
        <v>0</v>
      </c>
      <c r="H54" s="422">
        <f>(IFERROR(VLOOKUP(B54,'[6]Supplier Balance'!B$2:H$71,7,0),0))/100000</f>
        <v>1.0956900000000001</v>
      </c>
      <c r="I54" s="461" t="s">
        <v>1631</v>
      </c>
      <c r="J54" s="423"/>
      <c r="K54" s="429"/>
      <c r="L54" s="429"/>
      <c r="M54" s="424"/>
      <c r="N54" s="430"/>
      <c r="O54" s="424"/>
      <c r="P54" s="424"/>
      <c r="Q54" s="424"/>
      <c r="R54" s="424"/>
      <c r="S54" s="424"/>
      <c r="T54" s="424"/>
      <c r="U54" s="424"/>
      <c r="V54" s="424"/>
      <c r="W54" s="424"/>
      <c r="X54" s="424"/>
      <c r="Y54" s="424"/>
      <c r="Z54" s="424"/>
      <c r="AA54" s="424"/>
      <c r="AB54" s="424"/>
    </row>
    <row r="55" spans="1:28" ht="15.75" customHeight="1">
      <c r="A55" s="428"/>
      <c r="B55" s="428" t="s">
        <v>1379</v>
      </c>
      <c r="C55" s="428" t="s">
        <v>1380</v>
      </c>
      <c r="D55" s="426">
        <v>0</v>
      </c>
      <c r="E55" s="426">
        <v>57330</v>
      </c>
      <c r="F55" s="426">
        <v>-57330</v>
      </c>
      <c r="G55" s="422">
        <f>(IFERROR(VLOOKUP(B55,'[6]Supplier Balance'!B$2:G$71,6,0),0))/100000</f>
        <v>0</v>
      </c>
      <c r="H55" s="422">
        <f>(IFERROR(VLOOKUP(B55,'[6]Supplier Balance'!B$2:H$71,7,0),0))/100000</f>
        <v>3.1140000000000001E-2</v>
      </c>
      <c r="I55" s="461" t="s">
        <v>1631</v>
      </c>
      <c r="J55" s="423"/>
      <c r="K55" s="429"/>
      <c r="L55" s="429"/>
      <c r="M55" s="424"/>
      <c r="N55" s="430"/>
      <c r="O55" s="424"/>
      <c r="P55" s="424"/>
      <c r="Q55" s="424"/>
      <c r="R55" s="424"/>
      <c r="S55" s="424"/>
      <c r="T55" s="424"/>
      <c r="U55" s="424"/>
      <c r="V55" s="424"/>
      <c r="W55" s="424"/>
      <c r="X55" s="424"/>
      <c r="Y55" s="424"/>
      <c r="Z55" s="424"/>
      <c r="AA55" s="424"/>
      <c r="AB55" s="424"/>
    </row>
    <row r="56" spans="1:28" ht="15.75" customHeight="1">
      <c r="A56" s="428"/>
      <c r="B56" s="428" t="s">
        <v>1381</v>
      </c>
      <c r="C56" s="428" t="s">
        <v>1382</v>
      </c>
      <c r="D56" s="426">
        <v>0</v>
      </c>
      <c r="E56" s="426">
        <v>109569</v>
      </c>
      <c r="F56" s="426">
        <v>-109569</v>
      </c>
      <c r="G56" s="422">
        <f>(IFERROR(VLOOKUP(B56,'[6]Supplier Balance'!B$2:G$71,6,0),0))/100000</f>
        <v>0</v>
      </c>
      <c r="H56" s="422">
        <f>(IFERROR(VLOOKUP(B56,'[6]Supplier Balance'!B$2:H$71,7,0),0))/100000</f>
        <v>0.45</v>
      </c>
      <c r="I56" s="461" t="s">
        <v>1631</v>
      </c>
      <c r="J56" s="423"/>
      <c r="K56" s="429"/>
      <c r="L56" s="429"/>
      <c r="M56" s="424"/>
      <c r="N56" s="430"/>
      <c r="O56" s="424"/>
      <c r="P56" s="424"/>
      <c r="Q56" s="424"/>
      <c r="R56" s="424"/>
      <c r="S56" s="424"/>
      <c r="T56" s="424"/>
      <c r="U56" s="424"/>
      <c r="V56" s="424"/>
      <c r="W56" s="424"/>
      <c r="X56" s="424"/>
      <c r="Y56" s="424"/>
      <c r="Z56" s="424"/>
      <c r="AA56" s="424"/>
      <c r="AB56" s="424"/>
    </row>
    <row r="57" spans="1:28" ht="15.75" customHeight="1">
      <c r="A57" s="428"/>
      <c r="B57" s="428" t="s">
        <v>1383</v>
      </c>
      <c r="C57" s="428" t="s">
        <v>1384</v>
      </c>
      <c r="D57" s="426">
        <v>0</v>
      </c>
      <c r="E57" s="426">
        <v>3114</v>
      </c>
      <c r="F57" s="426">
        <v>-3114</v>
      </c>
      <c r="G57" s="422">
        <f>(IFERROR(VLOOKUP(B57,'[6]Supplier Balance'!B$2:G$71,6,0),0))/100000</f>
        <v>0</v>
      </c>
      <c r="H57" s="422">
        <f>(IFERROR(VLOOKUP(B57,'[6]Supplier Balance'!B$2:H$71,7,0),0))/100000</f>
        <v>0.14360000000000001</v>
      </c>
      <c r="I57" s="461" t="s">
        <v>1631</v>
      </c>
      <c r="J57" s="423"/>
      <c r="K57" s="429"/>
      <c r="L57" s="429"/>
      <c r="M57" s="424"/>
      <c r="N57" s="430"/>
      <c r="O57" s="424"/>
      <c r="P57" s="424"/>
      <c r="Q57" s="424"/>
      <c r="R57" s="424"/>
      <c r="S57" s="424"/>
      <c r="T57" s="424"/>
      <c r="U57" s="424"/>
      <c r="V57" s="424"/>
      <c r="W57" s="424"/>
      <c r="X57" s="424"/>
      <c r="Y57" s="424"/>
      <c r="Z57" s="424"/>
      <c r="AA57" s="424"/>
      <c r="AB57" s="424"/>
    </row>
    <row r="58" spans="1:28" ht="15.75" customHeight="1">
      <c r="A58" s="428"/>
      <c r="B58" s="428" t="s">
        <v>1385</v>
      </c>
      <c r="C58" s="428" t="s">
        <v>1386</v>
      </c>
      <c r="D58" s="426">
        <v>0</v>
      </c>
      <c r="E58" s="426">
        <v>45000</v>
      </c>
      <c r="F58" s="426">
        <v>-45000</v>
      </c>
      <c r="G58" s="422">
        <f>(IFERROR(VLOOKUP(B58,'[6]Supplier Balance'!B$2:G$71,6,0),0))/100000</f>
        <v>0</v>
      </c>
      <c r="H58" s="422">
        <f>(IFERROR(VLOOKUP(B58,'[6]Supplier Balance'!B$2:H$71,7,0),0))/100000</f>
        <v>0.53549999999999998</v>
      </c>
      <c r="I58" s="461" t="s">
        <v>1631</v>
      </c>
      <c r="J58" s="423"/>
      <c r="K58" s="429"/>
      <c r="L58" s="429"/>
      <c r="M58" s="424"/>
      <c r="N58" s="430"/>
      <c r="O58" s="424"/>
      <c r="P58" s="424"/>
      <c r="Q58" s="424"/>
      <c r="R58" s="424"/>
      <c r="S58" s="424"/>
      <c r="T58" s="424"/>
      <c r="U58" s="424"/>
      <c r="V58" s="424"/>
      <c r="W58" s="424"/>
      <c r="X58" s="424"/>
      <c r="Y58" s="424"/>
      <c r="Z58" s="424"/>
      <c r="AA58" s="424"/>
      <c r="AB58" s="424"/>
    </row>
    <row r="59" spans="1:28" s="428" customFormat="1" ht="15.75" customHeight="1">
      <c r="B59" s="428" t="s">
        <v>1522</v>
      </c>
      <c r="C59" s="428" t="s">
        <v>1523</v>
      </c>
      <c r="G59" s="422">
        <f>(IFERROR(VLOOKUP(B59,'[6]Supplier Balance'!B$2:G$71,6,0),0))/100000</f>
        <v>0</v>
      </c>
      <c r="H59" s="422">
        <f>(IFERROR(VLOOKUP(B59,'[6]Supplier Balance'!B$2:H$71,7,0),0))/100000</f>
        <v>0</v>
      </c>
      <c r="I59" s="461" t="s">
        <v>1629</v>
      </c>
      <c r="J59" s="423"/>
      <c r="K59" s="429"/>
      <c r="L59" s="429"/>
    </row>
    <row r="60" spans="1:28" ht="15.75" customHeight="1">
      <c r="A60" s="428"/>
      <c r="B60" s="428" t="s">
        <v>1387</v>
      </c>
      <c r="C60" s="428" t="s">
        <v>1388</v>
      </c>
      <c r="D60" s="426">
        <v>0</v>
      </c>
      <c r="E60" s="426">
        <v>14360</v>
      </c>
      <c r="F60" s="426">
        <v>-14360</v>
      </c>
      <c r="G60" s="422">
        <f>(IFERROR(VLOOKUP(B60,'[6]Supplier Balance'!B$2:G$71,6,0),0))/100000</f>
        <v>0</v>
      </c>
      <c r="H60" s="422">
        <f>(IFERROR(VLOOKUP(B60,'[6]Supplier Balance'!B$2:H$71,7,0),0))/100000</f>
        <v>1.0394699999999999</v>
      </c>
      <c r="I60" s="461" t="s">
        <v>1631</v>
      </c>
      <c r="J60" s="423"/>
      <c r="K60" s="429"/>
      <c r="L60" s="429"/>
      <c r="M60" s="424"/>
      <c r="N60" s="430"/>
      <c r="O60" s="424"/>
      <c r="P60" s="424"/>
      <c r="Q60" s="424"/>
      <c r="R60" s="424"/>
      <c r="S60" s="424"/>
      <c r="T60" s="424"/>
      <c r="U60" s="424"/>
      <c r="V60" s="424"/>
      <c r="W60" s="424"/>
      <c r="X60" s="424"/>
      <c r="Y60" s="424"/>
      <c r="Z60" s="424"/>
      <c r="AA60" s="424"/>
      <c r="AB60" s="424"/>
    </row>
    <row r="61" spans="1:28" ht="15.75" customHeight="1">
      <c r="A61" s="428"/>
      <c r="B61" s="428" t="s">
        <v>1389</v>
      </c>
      <c r="C61" s="428" t="s">
        <v>462</v>
      </c>
      <c r="D61" s="426">
        <v>0</v>
      </c>
      <c r="E61" s="426">
        <v>53550</v>
      </c>
      <c r="F61" s="426">
        <v>-53550</v>
      </c>
      <c r="G61" s="422">
        <f>(IFERROR(VLOOKUP(B61,'[6]Supplier Balance'!B$2:G$71,6,0),0))/100000</f>
        <v>0</v>
      </c>
      <c r="H61" s="422">
        <f>(IFERROR(VLOOKUP(B61,'[6]Supplier Balance'!B$2:H$71,7,0),0))/100000</f>
        <v>0.67532000000000003</v>
      </c>
      <c r="I61" s="461" t="s">
        <v>1631</v>
      </c>
      <c r="J61" s="423"/>
      <c r="K61" s="429"/>
      <c r="L61" s="429"/>
      <c r="M61" s="424"/>
      <c r="N61" s="430"/>
      <c r="O61" s="424"/>
      <c r="P61" s="424"/>
      <c r="Q61" s="424"/>
      <c r="R61" s="424"/>
      <c r="S61" s="424"/>
      <c r="T61" s="424"/>
      <c r="U61" s="424"/>
      <c r="V61" s="424"/>
      <c r="W61" s="424"/>
      <c r="X61" s="424"/>
      <c r="Y61" s="424"/>
      <c r="Z61" s="424"/>
      <c r="AA61" s="424"/>
      <c r="AB61" s="424"/>
    </row>
    <row r="62" spans="1:28" ht="15.75" customHeight="1">
      <c r="A62" s="428"/>
      <c r="B62" s="428" t="s">
        <v>1390</v>
      </c>
      <c r="C62" s="428" t="s">
        <v>1391</v>
      </c>
      <c r="D62" s="426">
        <v>0</v>
      </c>
      <c r="E62" s="426">
        <v>103947</v>
      </c>
      <c r="F62" s="426">
        <v>-103947</v>
      </c>
      <c r="G62" s="422">
        <f>(IFERROR(VLOOKUP(B62,'[6]Supplier Balance'!B$2:G$71,6,0),0))/100000</f>
        <v>0</v>
      </c>
      <c r="H62" s="422">
        <f>(IFERROR(VLOOKUP(B62,'[6]Supplier Balance'!B$2:H$71,7,0),0))/100000</f>
        <v>2.4060000000000001</v>
      </c>
      <c r="I62" s="461" t="s">
        <v>1631</v>
      </c>
      <c r="J62" s="423"/>
      <c r="K62" s="429"/>
      <c r="L62" s="429"/>
      <c r="M62" s="424"/>
      <c r="N62" s="430"/>
      <c r="O62" s="424"/>
      <c r="P62" s="424"/>
      <c r="Q62" s="424"/>
      <c r="R62" s="424"/>
      <c r="S62" s="424"/>
      <c r="T62" s="424"/>
      <c r="U62" s="424"/>
      <c r="V62" s="424"/>
      <c r="W62" s="424"/>
      <c r="X62" s="424"/>
      <c r="Y62" s="424"/>
      <c r="Z62" s="424"/>
      <c r="AA62" s="424"/>
      <c r="AB62" s="424"/>
    </row>
    <row r="63" spans="1:28" ht="15.75" customHeight="1">
      <c r="A63" s="428"/>
      <c r="B63" s="428" t="s">
        <v>1392</v>
      </c>
      <c r="C63" s="428" t="s">
        <v>1393</v>
      </c>
      <c r="D63" s="426">
        <v>0</v>
      </c>
      <c r="E63" s="426">
        <v>67532</v>
      </c>
      <c r="F63" s="426">
        <v>-67532</v>
      </c>
      <c r="G63" s="422">
        <f>(IFERROR(VLOOKUP(B63,'[6]Supplier Balance'!B$2:G$71,6,0),0))/100000</f>
        <v>0</v>
      </c>
      <c r="H63" s="422">
        <f>(IFERROR(VLOOKUP(B63,'[6]Supplier Balance'!B$2:H$71,7,0),0)-0.24)/100000</f>
        <v>3.2334800000000001</v>
      </c>
      <c r="I63" s="461" t="s">
        <v>1631</v>
      </c>
      <c r="J63" s="423"/>
      <c r="K63" s="429"/>
      <c r="L63" s="429"/>
      <c r="M63" s="424"/>
      <c r="N63" s="430"/>
      <c r="O63" s="424"/>
      <c r="P63" s="424"/>
      <c r="Q63" s="424"/>
      <c r="R63" s="424"/>
      <c r="S63" s="424"/>
      <c r="T63" s="424"/>
      <c r="U63" s="424"/>
      <c r="V63" s="424"/>
      <c r="W63" s="424"/>
      <c r="X63" s="424"/>
      <c r="Y63" s="424"/>
      <c r="Z63" s="424"/>
      <c r="AA63" s="424"/>
      <c r="AB63" s="424"/>
    </row>
    <row r="64" spans="1:28" ht="15.75" customHeight="1">
      <c r="A64" s="428"/>
      <c r="B64" s="428" t="s">
        <v>1394</v>
      </c>
      <c r="C64" s="428" t="s">
        <v>1395</v>
      </c>
      <c r="D64" s="426">
        <v>0</v>
      </c>
      <c r="E64" s="426">
        <v>240600</v>
      </c>
      <c r="F64" s="426">
        <v>-240600</v>
      </c>
      <c r="G64" s="422">
        <f>(IFERROR(VLOOKUP(B64,'[6]Supplier Balance'!B$2:G$71,6,0),0))/100000</f>
        <v>5.5580600000000002</v>
      </c>
      <c r="H64" s="422">
        <f>(IFERROR(VLOOKUP(B64,'[6]Supplier Balance'!B$2:H$71,7,0),0))/100000</f>
        <v>0</v>
      </c>
      <c r="I64" s="461" t="s">
        <v>1631</v>
      </c>
      <c r="J64" s="423"/>
      <c r="K64" s="429"/>
      <c r="L64" s="429"/>
      <c r="M64" s="424"/>
      <c r="N64" s="430"/>
      <c r="O64" s="424"/>
      <c r="P64" s="424"/>
      <c r="Q64" s="424"/>
      <c r="R64" s="424"/>
      <c r="S64" s="424"/>
      <c r="T64" s="424"/>
      <c r="U64" s="424"/>
      <c r="V64" s="424"/>
      <c r="W64" s="424"/>
      <c r="X64" s="424"/>
      <c r="Y64" s="424"/>
      <c r="Z64" s="424"/>
      <c r="AA64" s="424"/>
      <c r="AB64" s="424"/>
    </row>
    <row r="65" spans="1:28" ht="15.75" customHeight="1">
      <c r="A65" s="428"/>
      <c r="B65" s="428" t="s">
        <v>1396</v>
      </c>
      <c r="C65" s="428" t="s">
        <v>1397</v>
      </c>
      <c r="D65" s="426">
        <v>0</v>
      </c>
      <c r="E65" s="426">
        <v>323348.24</v>
      </c>
      <c r="F65" s="426">
        <v>-323348.24</v>
      </c>
      <c r="G65" s="422">
        <f>(IFERROR(VLOOKUP(B65,'[6]Supplier Balance'!B$2:G$71,6,0),0))/100000</f>
        <v>0.58967000000000003</v>
      </c>
      <c r="H65" s="422">
        <f>(IFERROR(VLOOKUP(B65,'[6]Supplier Balance'!B$2:H$71,7,0),0))/100000</f>
        <v>0</v>
      </c>
      <c r="I65" s="461" t="s">
        <v>1631</v>
      </c>
      <c r="J65" s="423"/>
      <c r="K65" s="429"/>
      <c r="L65" s="429"/>
      <c r="M65" s="424"/>
      <c r="N65" s="430"/>
      <c r="O65" s="424"/>
      <c r="P65" s="424"/>
      <c r="Q65" s="424"/>
      <c r="R65" s="424"/>
      <c r="S65" s="424"/>
      <c r="T65" s="424"/>
      <c r="U65" s="424"/>
      <c r="V65" s="424"/>
      <c r="W65" s="424"/>
      <c r="X65" s="424"/>
      <c r="Y65" s="424"/>
      <c r="Z65" s="424"/>
      <c r="AA65" s="424"/>
      <c r="AB65" s="424"/>
    </row>
    <row r="66" spans="1:28" ht="15.75" customHeight="1">
      <c r="A66" s="428"/>
      <c r="B66" s="428" t="s">
        <v>1398</v>
      </c>
      <c r="C66" s="428" t="s">
        <v>1399</v>
      </c>
      <c r="D66" s="426">
        <v>555806</v>
      </c>
      <c r="E66" s="426">
        <v>0</v>
      </c>
      <c r="F66" s="426">
        <v>555806</v>
      </c>
      <c r="G66" s="422">
        <f>(IFERROR(VLOOKUP(B66,'[6]Supplier Balance'!B$2:G$71,6,0),0))/100000</f>
        <v>0</v>
      </c>
      <c r="H66" s="422">
        <f>(IFERROR(VLOOKUP(B66,'[6]Supplier Balance'!B$2:H$71,7,0),0))/100000</f>
        <v>3.0958899999999998</v>
      </c>
      <c r="I66" s="461" t="s">
        <v>1631</v>
      </c>
      <c r="J66" s="423"/>
      <c r="K66" s="429"/>
      <c r="L66" s="429"/>
      <c r="M66" s="424"/>
      <c r="N66" s="430"/>
      <c r="O66" s="424"/>
      <c r="P66" s="424"/>
      <c r="Q66" s="424"/>
      <c r="R66" s="424"/>
      <c r="S66" s="424"/>
      <c r="T66" s="424"/>
      <c r="U66" s="424"/>
      <c r="V66" s="424"/>
      <c r="W66" s="424"/>
      <c r="X66" s="424"/>
      <c r="Y66" s="424"/>
      <c r="Z66" s="424"/>
      <c r="AA66" s="424"/>
      <c r="AB66" s="424"/>
    </row>
    <row r="67" spans="1:28" ht="15.75" customHeight="1">
      <c r="A67" s="428"/>
      <c r="B67" s="428" t="s">
        <v>1400</v>
      </c>
      <c r="C67" s="428" t="s">
        <v>1401</v>
      </c>
      <c r="D67" s="426">
        <v>58967</v>
      </c>
      <c r="E67" s="426">
        <v>0</v>
      </c>
      <c r="F67" s="426">
        <v>58967</v>
      </c>
      <c r="G67" s="422">
        <f>(IFERROR(VLOOKUP(B67,'[6]Supplier Balance'!B$2:G$71,6,0),0))/100000</f>
        <v>0</v>
      </c>
      <c r="H67" s="422">
        <f>(IFERROR(VLOOKUP(B67,'[6]Supplier Balance'!B$2:H$71,7,0),0))/100000</f>
        <v>0.12520000000000001</v>
      </c>
      <c r="I67" s="461" t="s">
        <v>1631</v>
      </c>
      <c r="J67" s="423"/>
      <c r="K67" s="429"/>
      <c r="L67" s="429"/>
      <c r="M67" s="424"/>
      <c r="N67" s="430"/>
      <c r="O67" s="424"/>
      <c r="P67" s="424"/>
      <c r="Q67" s="424"/>
      <c r="R67" s="424"/>
      <c r="S67" s="424"/>
      <c r="T67" s="424"/>
      <c r="U67" s="424"/>
      <c r="V67" s="424"/>
      <c r="W67" s="424"/>
      <c r="X67" s="424"/>
      <c r="Y67" s="424"/>
      <c r="Z67" s="424"/>
      <c r="AA67" s="424"/>
      <c r="AB67" s="424"/>
    </row>
    <row r="68" spans="1:28" ht="15.75" customHeight="1">
      <c r="A68" s="428"/>
      <c r="B68" s="428" t="s">
        <v>1402</v>
      </c>
      <c r="C68" s="428" t="s">
        <v>1403</v>
      </c>
      <c r="D68" s="426">
        <v>0</v>
      </c>
      <c r="E68" s="426">
        <v>309589</v>
      </c>
      <c r="F68" s="426">
        <v>-309589</v>
      </c>
      <c r="G68" s="422">
        <f>(IFERROR(VLOOKUP(B68,'[6]Supplier Balance'!B$2:G$71,6,0),0))/100000</f>
        <v>1.5949999999999999E-2</v>
      </c>
      <c r="H68" s="422">
        <f>(IFERROR(VLOOKUP(B68,'[6]Supplier Balance'!B$2:H$71,7,0),0))/100000</f>
        <v>0</v>
      </c>
      <c r="I68" s="461" t="s">
        <v>1631</v>
      </c>
      <c r="J68" s="423"/>
      <c r="K68" s="429"/>
      <c r="L68" s="429"/>
      <c r="M68" s="424"/>
      <c r="N68" s="430"/>
      <c r="O68" s="424"/>
      <c r="P68" s="424"/>
      <c r="Q68" s="424"/>
      <c r="R68" s="424"/>
      <c r="S68" s="424"/>
      <c r="T68" s="424"/>
      <c r="U68" s="424"/>
      <c r="V68" s="424"/>
      <c r="W68" s="424"/>
      <c r="X68" s="424"/>
      <c r="Y68" s="424"/>
      <c r="Z68" s="424"/>
      <c r="AA68" s="424"/>
      <c r="AB68" s="424"/>
    </row>
    <row r="69" spans="1:28" ht="15.75" customHeight="1">
      <c r="A69" s="428"/>
      <c r="B69" s="428" t="s">
        <v>1404</v>
      </c>
      <c r="C69" s="428" t="s">
        <v>1405</v>
      </c>
      <c r="D69" s="426">
        <v>0</v>
      </c>
      <c r="E69" s="426">
        <v>12520</v>
      </c>
      <c r="F69" s="426">
        <v>-12520</v>
      </c>
      <c r="G69" s="422">
        <f>(IFERROR(VLOOKUP(B69,'[6]Supplier Balance'!B$2:G$71,6,0),0))/100000</f>
        <v>0</v>
      </c>
      <c r="H69" s="422">
        <f>(IFERROR(VLOOKUP(B69,'[6]Supplier Balance'!B$2:H$71,7,0),0))/100000</f>
        <v>2.04922</v>
      </c>
      <c r="I69" s="461" t="s">
        <v>1631</v>
      </c>
      <c r="J69" s="423"/>
      <c r="K69" s="429"/>
      <c r="L69" s="429"/>
      <c r="M69" s="424"/>
      <c r="N69" s="430"/>
      <c r="O69" s="424"/>
      <c r="P69" s="424"/>
      <c r="Q69" s="424"/>
      <c r="R69" s="424"/>
      <c r="S69" s="424"/>
      <c r="T69" s="424"/>
      <c r="U69" s="424"/>
      <c r="V69" s="424"/>
      <c r="W69" s="424"/>
      <c r="X69" s="424"/>
      <c r="Y69" s="424"/>
      <c r="Z69" s="424"/>
      <c r="AA69" s="424"/>
      <c r="AB69" s="424"/>
    </row>
    <row r="70" spans="1:28" ht="15.75" customHeight="1">
      <c r="A70" s="428"/>
      <c r="B70" s="428" t="s">
        <v>1406</v>
      </c>
      <c r="C70" s="428" t="s">
        <v>1407</v>
      </c>
      <c r="D70" s="426">
        <v>4805</v>
      </c>
      <c r="E70" s="426">
        <v>0</v>
      </c>
      <c r="F70" s="426">
        <v>4805</v>
      </c>
      <c r="G70" s="422">
        <f>(IFERROR(VLOOKUP(B70,'[6]Supplier Balance'!B$2:G$71,6,0),0))/100000</f>
        <v>0</v>
      </c>
      <c r="H70" s="422">
        <f>(IFERROR(VLOOKUP(B70,'[6]Supplier Balance'!B$2:H$71,7,0),0))/100000</f>
        <v>2.0726300000000002</v>
      </c>
      <c r="I70" s="461" t="s">
        <v>1631</v>
      </c>
      <c r="J70" s="423"/>
      <c r="K70" s="429"/>
      <c r="L70" s="429"/>
      <c r="M70" s="424"/>
      <c r="N70" s="430"/>
      <c r="O70" s="424"/>
      <c r="P70" s="424"/>
      <c r="Q70" s="424"/>
      <c r="R70" s="424"/>
      <c r="S70" s="424"/>
      <c r="T70" s="424"/>
      <c r="U70" s="424"/>
      <c r="V70" s="424"/>
      <c r="W70" s="424"/>
      <c r="X70" s="424"/>
      <c r="Y70" s="424"/>
      <c r="Z70" s="424"/>
      <c r="AA70" s="424"/>
      <c r="AB70" s="424"/>
    </row>
    <row r="71" spans="1:28" ht="15.75" customHeight="1">
      <c r="A71" s="428"/>
      <c r="B71" s="428" t="s">
        <v>1408</v>
      </c>
      <c r="C71" s="428" t="s">
        <v>1409</v>
      </c>
      <c r="D71" s="426">
        <v>0</v>
      </c>
      <c r="E71" s="426">
        <v>204922</v>
      </c>
      <c r="F71" s="426">
        <v>-204922</v>
      </c>
      <c r="G71" s="422">
        <f>(IFERROR(VLOOKUP(B71,'[6]Supplier Balance'!B$2:G$71,6,0),0))/100000</f>
        <v>0</v>
      </c>
      <c r="H71" s="422">
        <f>(IFERROR(VLOOKUP(B71,'[6]Supplier Balance'!B$2:H$71,7,0),0))/100000</f>
        <v>0.34</v>
      </c>
      <c r="I71" s="461" t="s">
        <v>1631</v>
      </c>
      <c r="J71" s="423"/>
      <c r="K71" s="429"/>
      <c r="L71" s="429"/>
      <c r="M71" s="424"/>
      <c r="N71" s="430"/>
      <c r="O71" s="424"/>
      <c r="P71" s="424"/>
      <c r="Q71" s="424"/>
      <c r="R71" s="424"/>
      <c r="S71" s="424"/>
      <c r="T71" s="424"/>
      <c r="U71" s="424"/>
      <c r="V71" s="424"/>
      <c r="W71" s="424"/>
      <c r="X71" s="424"/>
      <c r="Y71" s="424"/>
      <c r="Z71" s="424"/>
      <c r="AA71" s="424"/>
      <c r="AB71" s="424"/>
    </row>
    <row r="72" spans="1:28" ht="15.75" customHeight="1">
      <c r="A72" s="428"/>
      <c r="B72" s="428" t="s">
        <v>1410</v>
      </c>
      <c r="C72" s="428" t="s">
        <v>1411</v>
      </c>
      <c r="D72" s="426">
        <v>0</v>
      </c>
      <c r="E72" s="426">
        <v>207263</v>
      </c>
      <c r="F72" s="426">
        <v>-207263</v>
      </c>
      <c r="G72" s="422">
        <f>(IFERROR(VLOOKUP(B72,'[6]Supplier Balance'!B$2:G$71,6,0),0))/100000</f>
        <v>0</v>
      </c>
      <c r="H72" s="422">
        <f>(IFERROR(VLOOKUP(B72,'[6]Supplier Balance'!B$2:H$71,7,0),0))/100000</f>
        <v>2.2499999999999999E-2</v>
      </c>
      <c r="I72" s="461" t="s">
        <v>1631</v>
      </c>
      <c r="J72" s="423"/>
      <c r="K72" s="429"/>
      <c r="L72" s="429"/>
      <c r="M72" s="424"/>
      <c r="N72" s="430"/>
      <c r="O72" s="424"/>
      <c r="P72" s="424"/>
      <c r="Q72" s="424"/>
      <c r="R72" s="424"/>
      <c r="S72" s="424"/>
      <c r="T72" s="424"/>
      <c r="U72" s="424"/>
      <c r="V72" s="424"/>
      <c r="W72" s="424"/>
      <c r="X72" s="424"/>
      <c r="Y72" s="424"/>
      <c r="Z72" s="424"/>
      <c r="AA72" s="424"/>
      <c r="AB72" s="424"/>
    </row>
    <row r="73" spans="1:28" s="433" customFormat="1" ht="15.75" customHeight="1">
      <c r="A73" s="457"/>
      <c r="B73" s="457"/>
      <c r="C73" s="457"/>
      <c r="D73" s="458"/>
      <c r="E73" s="458"/>
      <c r="F73" s="458"/>
      <c r="G73" s="459"/>
      <c r="H73" s="459"/>
      <c r="I73" s="423"/>
      <c r="J73" s="423"/>
      <c r="K73" s="431"/>
      <c r="L73" s="432"/>
      <c r="M73" s="432"/>
      <c r="N73" s="432"/>
      <c r="O73" s="432"/>
      <c r="P73" s="432"/>
      <c r="Q73" s="432"/>
      <c r="R73" s="432"/>
      <c r="S73" s="432"/>
      <c r="T73" s="432"/>
      <c r="U73" s="432"/>
      <c r="V73" s="432"/>
      <c r="W73" s="432"/>
      <c r="X73" s="432"/>
      <c r="Y73" s="432"/>
      <c r="Z73" s="432"/>
      <c r="AA73" s="432"/>
      <c r="AB73" s="432"/>
    </row>
    <row r="74" spans="1:28" s="433" customFormat="1" ht="15.75" customHeight="1">
      <c r="A74" s="428"/>
      <c r="B74" s="428"/>
      <c r="C74" s="428" t="s">
        <v>464</v>
      </c>
      <c r="D74" s="421">
        <f>SUM(D4:D73)</f>
        <v>4692040</v>
      </c>
      <c r="E74" s="421">
        <f>SUM(E4:E73)</f>
        <v>359267265.44</v>
      </c>
      <c r="F74" s="421">
        <f>SUM(F4:F73)</f>
        <v>-354575225.44</v>
      </c>
      <c r="G74" s="434">
        <f>SUM(G4:G73)</f>
        <v>22.727000000000004</v>
      </c>
      <c r="H74" s="434">
        <f t="shared" ref="H74" si="0">SUM(H4:H73)</f>
        <v>3550.777501999999</v>
      </c>
      <c r="I74" s="435"/>
      <c r="J74" s="435"/>
      <c r="K74" s="436"/>
      <c r="L74" s="431"/>
      <c r="M74" s="436"/>
      <c r="N74" s="432"/>
      <c r="O74" s="432"/>
      <c r="P74" s="432"/>
      <c r="Q74" s="432"/>
      <c r="R74" s="432"/>
      <c r="S74" s="432"/>
      <c r="T74" s="432"/>
      <c r="U74" s="432"/>
      <c r="V74" s="432"/>
      <c r="W74" s="432"/>
      <c r="X74" s="432"/>
      <c r="Y74" s="432"/>
      <c r="Z74" s="432"/>
      <c r="AA74" s="432"/>
      <c r="AB74" s="432"/>
    </row>
    <row r="75" spans="1:28" s="433" customFormat="1" ht="15.75" customHeight="1">
      <c r="A75" s="428"/>
      <c r="B75" s="428"/>
      <c r="C75" s="428"/>
      <c r="D75" s="421"/>
      <c r="E75" s="421"/>
      <c r="F75" s="421"/>
      <c r="G75" s="422"/>
      <c r="H75" s="434">
        <f>+H74-G74</f>
        <v>3528.0505019999991</v>
      </c>
      <c r="I75" s="435"/>
      <c r="J75" s="435"/>
      <c r="K75" s="437"/>
      <c r="L75" s="436"/>
      <c r="M75" s="432"/>
      <c r="N75" s="432"/>
      <c r="O75" s="432"/>
      <c r="P75" s="432"/>
      <c r="Q75" s="432"/>
      <c r="R75" s="432"/>
      <c r="S75" s="432"/>
      <c r="T75" s="432"/>
      <c r="U75" s="432"/>
      <c r="V75" s="432"/>
      <c r="W75" s="432"/>
      <c r="X75" s="432"/>
      <c r="Y75" s="432"/>
      <c r="Z75" s="432"/>
      <c r="AA75" s="432"/>
      <c r="AB75" s="432"/>
    </row>
    <row r="76" spans="1:28" s="433" customFormat="1" ht="15.75" customHeight="1">
      <c r="A76" s="428"/>
      <c r="B76" s="428"/>
      <c r="C76" s="428"/>
      <c r="D76" s="421"/>
      <c r="E76" s="421"/>
      <c r="F76" s="421"/>
      <c r="G76" s="422"/>
      <c r="H76" s="434">
        <f>+H74</f>
        <v>3550.777501999999</v>
      </c>
      <c r="I76" s="439">
        <f>+H76-H14</f>
        <v>85.162799999999152</v>
      </c>
      <c r="J76" s="435"/>
      <c r="K76" s="436" t="s">
        <v>1480</v>
      </c>
      <c r="M76" s="432"/>
      <c r="N76" s="436">
        <f>H76-H14-H87</f>
        <v>84.466799999999154</v>
      </c>
      <c r="O76" s="432"/>
      <c r="P76" s="432"/>
      <c r="Q76" s="432"/>
      <c r="R76" s="432"/>
      <c r="S76" s="432"/>
      <c r="T76" s="432"/>
      <c r="U76" s="432"/>
      <c r="V76" s="432"/>
      <c r="W76" s="432"/>
      <c r="X76" s="432"/>
      <c r="Y76" s="432"/>
      <c r="Z76" s="432"/>
      <c r="AA76" s="432"/>
      <c r="AB76" s="432"/>
    </row>
    <row r="77" spans="1:28" s="433" customFormat="1" ht="15.75" customHeight="1">
      <c r="A77" s="432"/>
      <c r="B77" s="432"/>
      <c r="C77" s="432"/>
      <c r="D77" s="436"/>
      <c r="E77" s="436"/>
      <c r="F77" s="436"/>
      <c r="G77" s="438"/>
      <c r="H77" s="439"/>
      <c r="I77" s="435"/>
      <c r="J77" s="435"/>
      <c r="K77" s="437"/>
      <c r="L77" s="436"/>
      <c r="M77" s="432"/>
      <c r="N77" s="432"/>
      <c r="O77" s="432"/>
      <c r="P77" s="432"/>
      <c r="Q77" s="432"/>
      <c r="R77" s="432"/>
      <c r="S77" s="432"/>
      <c r="T77" s="432"/>
      <c r="U77" s="432"/>
      <c r="V77" s="432"/>
      <c r="W77" s="432"/>
      <c r="X77" s="432"/>
      <c r="Y77" s="432"/>
      <c r="Z77" s="432"/>
      <c r="AA77" s="432"/>
      <c r="AB77" s="432"/>
    </row>
    <row r="78" spans="1:28" s="433" customFormat="1" ht="15.75" customHeight="1">
      <c r="A78" s="432"/>
      <c r="B78" s="432"/>
      <c r="C78" s="432"/>
      <c r="D78" s="436"/>
      <c r="E78" s="436"/>
      <c r="F78" s="436"/>
      <c r="G78" s="438"/>
      <c r="H78" s="438">
        <f>+H74+G74</f>
        <v>3573.5045019999989</v>
      </c>
      <c r="I78" s="423"/>
      <c r="J78" s="423"/>
      <c r="K78" s="432"/>
      <c r="L78" s="432"/>
      <c r="M78" s="432"/>
      <c r="N78" s="432"/>
      <c r="O78" s="432"/>
      <c r="P78" s="432"/>
      <c r="Q78" s="432"/>
      <c r="R78" s="432"/>
      <c r="S78" s="432"/>
      <c r="T78" s="432"/>
      <c r="U78" s="432"/>
      <c r="V78" s="432"/>
      <c r="W78" s="432"/>
      <c r="X78" s="432"/>
      <c r="Y78" s="432"/>
      <c r="Z78" s="432"/>
      <c r="AA78" s="432"/>
      <c r="AB78" s="432"/>
    </row>
    <row r="79" spans="1:28" s="433" customFormat="1" ht="15.75" customHeight="1">
      <c r="A79" s="432"/>
      <c r="B79" s="432"/>
      <c r="C79" s="432"/>
      <c r="D79" s="436"/>
      <c r="E79" s="436"/>
      <c r="F79" s="436"/>
      <c r="G79" s="438"/>
      <c r="H79" s="438"/>
      <c r="I79" s="423"/>
      <c r="J79" s="423"/>
      <c r="K79" s="432"/>
      <c r="L79" s="432"/>
      <c r="M79" s="432"/>
      <c r="N79" s="432"/>
      <c r="O79" s="432"/>
      <c r="P79" s="432"/>
      <c r="Q79" s="432"/>
      <c r="R79" s="432"/>
      <c r="S79" s="432"/>
      <c r="T79" s="432"/>
      <c r="U79" s="432"/>
      <c r="V79" s="432"/>
      <c r="W79" s="432"/>
      <c r="X79" s="432"/>
      <c r="Y79" s="432"/>
      <c r="Z79" s="432"/>
      <c r="AA79" s="432"/>
      <c r="AB79" s="432"/>
    </row>
    <row r="80" spans="1:28" s="433" customFormat="1" ht="15.75" customHeight="1">
      <c r="A80" s="432"/>
      <c r="B80" s="432"/>
      <c r="C80" s="437" t="s">
        <v>1628</v>
      </c>
      <c r="D80" s="436"/>
      <c r="E80" s="436"/>
      <c r="F80" s="436"/>
      <c r="G80" s="440"/>
      <c r="H80" s="440"/>
      <c r="I80" s="441"/>
      <c r="J80" s="441"/>
      <c r="K80" s="432"/>
      <c r="L80" s="432"/>
      <c r="M80" s="432"/>
      <c r="N80" s="432"/>
      <c r="O80" s="432"/>
      <c r="P80" s="432"/>
      <c r="Q80" s="432"/>
      <c r="R80" s="432"/>
      <c r="S80" s="432"/>
      <c r="T80" s="432"/>
      <c r="U80" s="432"/>
      <c r="V80" s="432"/>
      <c r="W80" s="432"/>
      <c r="X80" s="432"/>
      <c r="Y80" s="432"/>
      <c r="Z80" s="432"/>
      <c r="AA80" s="432"/>
      <c r="AB80" s="432"/>
    </row>
    <row r="81" spans="1:28" ht="15.75" customHeight="1">
      <c r="A81" s="424"/>
      <c r="B81" s="424"/>
      <c r="C81" s="424"/>
      <c r="D81" s="442"/>
      <c r="E81" s="442"/>
      <c r="F81" s="442"/>
      <c r="G81" s="443"/>
      <c r="H81" s="443"/>
      <c r="I81" s="429"/>
      <c r="J81" s="429"/>
      <c r="K81" s="424"/>
      <c r="L81" s="424"/>
      <c r="M81" s="424"/>
      <c r="N81" s="424"/>
      <c r="O81" s="424"/>
      <c r="P81" s="424"/>
      <c r="Q81" s="424"/>
      <c r="R81" s="424"/>
      <c r="S81" s="424"/>
      <c r="T81" s="424"/>
      <c r="U81" s="424"/>
      <c r="V81" s="424"/>
      <c r="W81" s="424"/>
      <c r="X81" s="424"/>
      <c r="Y81" s="424"/>
      <c r="Z81" s="424"/>
      <c r="AA81" s="424"/>
      <c r="AB81" s="424"/>
    </row>
    <row r="82" spans="1:28" ht="15.75" customHeight="1">
      <c r="A82" s="424"/>
      <c r="B82" s="428" t="s">
        <v>1291</v>
      </c>
      <c r="C82" s="428" t="s">
        <v>1292</v>
      </c>
      <c r="D82" s="426">
        <v>0</v>
      </c>
      <c r="E82" s="426">
        <v>337290</v>
      </c>
      <c r="F82" s="426">
        <v>-337290</v>
      </c>
      <c r="G82" s="422">
        <v>0</v>
      </c>
      <c r="H82" s="422">
        <f>+H8</f>
        <v>0</v>
      </c>
      <c r="I82" s="429"/>
      <c r="J82" s="429"/>
      <c r="K82" s="424"/>
      <c r="L82" s="442"/>
      <c r="M82" s="424"/>
      <c r="N82" s="424"/>
      <c r="O82" s="424"/>
      <c r="P82" s="424"/>
      <c r="Q82" s="424"/>
      <c r="R82" s="424"/>
      <c r="S82" s="424"/>
      <c r="T82" s="424"/>
      <c r="U82" s="424"/>
      <c r="V82" s="424"/>
      <c r="W82" s="424"/>
      <c r="X82" s="424"/>
      <c r="Y82" s="424"/>
      <c r="Z82" s="424"/>
      <c r="AA82" s="424"/>
      <c r="AB82" s="424"/>
    </row>
    <row r="83" spans="1:28" ht="15.75" customHeight="1">
      <c r="A83" s="424"/>
      <c r="B83" s="428" t="s">
        <v>1334</v>
      </c>
      <c r="C83" s="428" t="s">
        <v>1335</v>
      </c>
      <c r="D83" s="426">
        <v>162</v>
      </c>
      <c r="E83" s="426">
        <v>0</v>
      </c>
      <c r="F83" s="426">
        <v>162</v>
      </c>
      <c r="G83" s="422">
        <v>0</v>
      </c>
      <c r="H83" s="422">
        <f>+H31</f>
        <v>0.66600000000000004</v>
      </c>
      <c r="I83" s="429"/>
      <c r="J83" s="429"/>
      <c r="K83" s="424"/>
      <c r="L83" s="424"/>
      <c r="M83" s="424"/>
      <c r="N83" s="424"/>
      <c r="O83" s="424"/>
      <c r="P83" s="424"/>
      <c r="Q83" s="424"/>
      <c r="R83" s="424"/>
      <c r="S83" s="424"/>
      <c r="T83" s="424"/>
      <c r="U83" s="424"/>
      <c r="V83" s="424"/>
      <c r="W83" s="424"/>
      <c r="X83" s="424"/>
      <c r="Y83" s="424"/>
      <c r="Z83" s="424"/>
      <c r="AA83" s="424"/>
      <c r="AB83" s="424"/>
    </row>
    <row r="84" spans="1:28" ht="15.75" customHeight="1">
      <c r="A84" s="424"/>
      <c r="B84" s="428" t="s">
        <v>1456</v>
      </c>
      <c r="C84" s="428" t="s">
        <v>1353</v>
      </c>
      <c r="D84" s="426">
        <v>0</v>
      </c>
      <c r="E84" s="426">
        <v>5098</v>
      </c>
      <c r="F84" s="426">
        <v>-5098</v>
      </c>
      <c r="G84" s="422">
        <v>0</v>
      </c>
      <c r="H84" s="422">
        <f>+H40</f>
        <v>0.03</v>
      </c>
      <c r="I84" s="429"/>
      <c r="J84" s="429"/>
      <c r="K84" s="424"/>
      <c r="L84" s="424"/>
      <c r="M84" s="424"/>
      <c r="N84" s="424"/>
      <c r="O84" s="424"/>
      <c r="P84" s="424"/>
      <c r="Q84" s="424"/>
      <c r="R84" s="424"/>
      <c r="S84" s="424"/>
      <c r="T84" s="424"/>
      <c r="U84" s="424"/>
      <c r="V84" s="424"/>
      <c r="W84" s="424"/>
      <c r="X84" s="424"/>
      <c r="Y84" s="424"/>
      <c r="Z84" s="424"/>
      <c r="AA84" s="424"/>
      <c r="AB84" s="424"/>
    </row>
    <row r="85" spans="1:28" ht="15.75" customHeight="1">
      <c r="A85" s="424"/>
      <c r="B85" s="428" t="s">
        <v>1522</v>
      </c>
      <c r="C85" s="428" t="s">
        <v>1523</v>
      </c>
      <c r="D85" s="428"/>
      <c r="E85" s="428"/>
      <c r="F85" s="428"/>
      <c r="G85" s="422">
        <v>0</v>
      </c>
      <c r="H85" s="422">
        <f>+H59</f>
        <v>0</v>
      </c>
      <c r="I85" s="429"/>
      <c r="J85" s="429"/>
      <c r="K85" s="424"/>
      <c r="L85" s="424"/>
      <c r="M85" s="424"/>
      <c r="N85" s="424"/>
      <c r="O85" s="424"/>
      <c r="P85" s="424"/>
      <c r="Q85" s="424"/>
      <c r="R85" s="424"/>
      <c r="S85" s="424"/>
      <c r="T85" s="424"/>
      <c r="U85" s="424"/>
      <c r="V85" s="424"/>
      <c r="W85" s="424"/>
      <c r="X85" s="424"/>
      <c r="Y85" s="424"/>
      <c r="Z85" s="424"/>
      <c r="AA85" s="424"/>
      <c r="AB85" s="424"/>
    </row>
    <row r="86" spans="1:28" ht="15.75" customHeight="1">
      <c r="A86" s="424"/>
      <c r="B86" s="424"/>
      <c r="C86" s="424"/>
      <c r="D86" s="442"/>
      <c r="E86" s="442"/>
      <c r="F86" s="442"/>
      <c r="G86" s="443"/>
      <c r="H86" s="443"/>
      <c r="I86" s="429"/>
      <c r="J86" s="429"/>
      <c r="K86" s="442"/>
      <c r="L86" s="424"/>
      <c r="M86" s="424"/>
      <c r="N86" s="424"/>
      <c r="O86" s="424"/>
      <c r="P86" s="424"/>
      <c r="Q86" s="424"/>
      <c r="R86" s="424"/>
      <c r="S86" s="424"/>
      <c r="T86" s="424"/>
      <c r="U86" s="424"/>
      <c r="V86" s="424"/>
      <c r="W86" s="424"/>
      <c r="X86" s="424"/>
      <c r="Y86" s="424"/>
      <c r="Z86" s="424"/>
      <c r="AA86" s="424"/>
      <c r="AB86" s="424"/>
    </row>
    <row r="87" spans="1:28" ht="15.75" customHeight="1" thickBot="1">
      <c r="A87" s="424"/>
      <c r="B87" s="424"/>
      <c r="C87" s="444" t="s">
        <v>718</v>
      </c>
      <c r="D87" s="445"/>
      <c r="E87" s="445"/>
      <c r="F87" s="445"/>
      <c r="G87" s="446"/>
      <c r="H87" s="446">
        <f>SUM(H82:H86)</f>
        <v>0.69600000000000006</v>
      </c>
      <c r="I87" s="429"/>
      <c r="J87" s="429"/>
      <c r="K87" s="424"/>
      <c r="L87" s="424"/>
      <c r="M87" s="424"/>
      <c r="N87" s="424"/>
      <c r="O87" s="424"/>
      <c r="P87" s="424"/>
      <c r="Q87" s="424"/>
      <c r="R87" s="424"/>
      <c r="S87" s="424"/>
      <c r="T87" s="424"/>
      <c r="U87" s="424"/>
      <c r="V87" s="424"/>
      <c r="W87" s="424"/>
      <c r="X87" s="424"/>
      <c r="Y87" s="424"/>
      <c r="Z87" s="424"/>
      <c r="AA87" s="424"/>
      <c r="AB87" s="424"/>
    </row>
    <row r="88" spans="1:28" ht="15.75" customHeight="1" thickTop="1">
      <c r="A88" s="424"/>
      <c r="B88" s="424"/>
      <c r="C88" s="424"/>
      <c r="D88" s="442"/>
      <c r="E88" s="442"/>
      <c r="F88" s="442"/>
      <c r="G88" s="443"/>
      <c r="H88" s="443"/>
      <c r="I88" s="429"/>
      <c r="J88" s="429"/>
      <c r="K88" s="424"/>
      <c r="L88" s="424"/>
      <c r="M88" s="424"/>
      <c r="N88" s="424"/>
      <c r="O88" s="424"/>
      <c r="P88" s="424"/>
      <c r="Q88" s="424"/>
      <c r="R88" s="424"/>
      <c r="S88" s="424"/>
      <c r="T88" s="424"/>
      <c r="U88" s="424"/>
      <c r="V88" s="424"/>
      <c r="W88" s="424"/>
      <c r="X88" s="424"/>
      <c r="Y88" s="424"/>
      <c r="Z88" s="424"/>
      <c r="AA88" s="424"/>
      <c r="AB88" s="424"/>
    </row>
    <row r="89" spans="1:28" ht="15.75" customHeight="1">
      <c r="A89" s="424"/>
      <c r="B89" s="424"/>
      <c r="C89" s="424"/>
      <c r="D89" s="442"/>
      <c r="E89" s="442"/>
      <c r="F89" s="442"/>
      <c r="G89" s="443"/>
      <c r="H89" s="443"/>
      <c r="I89" s="429"/>
      <c r="J89" s="429"/>
      <c r="K89" s="424"/>
      <c r="L89" s="424"/>
      <c r="M89" s="424"/>
      <c r="N89" s="424"/>
      <c r="O89" s="424"/>
      <c r="P89" s="424"/>
      <c r="Q89" s="424"/>
      <c r="R89" s="424"/>
      <c r="S89" s="424"/>
      <c r="T89" s="424"/>
      <c r="U89" s="424"/>
      <c r="V89" s="424"/>
      <c r="W89" s="424"/>
      <c r="X89" s="424"/>
      <c r="Y89" s="424"/>
      <c r="Z89" s="424"/>
      <c r="AA89" s="424"/>
      <c r="AB89" s="424"/>
    </row>
    <row r="90" spans="1:28" ht="15.75" customHeight="1">
      <c r="A90" s="424"/>
      <c r="B90" s="424"/>
      <c r="C90" s="424"/>
      <c r="D90" s="442"/>
      <c r="E90" s="442"/>
      <c r="F90" s="442"/>
      <c r="G90" s="443"/>
      <c r="H90" s="443"/>
      <c r="I90" s="429"/>
      <c r="J90" s="429"/>
      <c r="K90" s="424"/>
      <c r="L90" s="424"/>
      <c r="M90" s="424"/>
      <c r="N90" s="424"/>
      <c r="O90" s="424"/>
      <c r="P90" s="424"/>
      <c r="Q90" s="424"/>
      <c r="R90" s="424"/>
      <c r="S90" s="424"/>
      <c r="T90" s="424"/>
      <c r="U90" s="424"/>
      <c r="V90" s="424"/>
      <c r="W90" s="424"/>
      <c r="X90" s="424"/>
      <c r="Y90" s="424"/>
      <c r="Z90" s="424"/>
      <c r="AA90" s="424"/>
      <c r="AB90" s="424"/>
    </row>
    <row r="91" spans="1:28" ht="15.75" customHeight="1">
      <c r="A91" s="424"/>
      <c r="B91" s="424"/>
      <c r="C91" s="424"/>
      <c r="D91" s="442"/>
      <c r="E91" s="442"/>
      <c r="F91" s="442"/>
      <c r="G91" s="443"/>
      <c r="H91" s="443"/>
      <c r="I91" s="429"/>
      <c r="J91" s="429"/>
      <c r="K91" s="424"/>
      <c r="L91" s="424"/>
      <c r="M91" s="424"/>
      <c r="N91" s="424"/>
      <c r="O91" s="424"/>
      <c r="P91" s="424"/>
      <c r="Q91" s="424"/>
      <c r="R91" s="424"/>
      <c r="S91" s="424"/>
      <c r="T91" s="424"/>
      <c r="U91" s="424"/>
      <c r="V91" s="424"/>
      <c r="W91" s="424"/>
      <c r="X91" s="424"/>
      <c r="Y91" s="424"/>
      <c r="Z91" s="424"/>
      <c r="AA91" s="424"/>
      <c r="AB91" s="424"/>
    </row>
    <row r="92" spans="1:28" ht="15.75" customHeight="1">
      <c r="A92" s="424"/>
      <c r="B92" s="424"/>
      <c r="C92" s="424"/>
      <c r="D92" s="442"/>
      <c r="E92" s="442"/>
      <c r="F92" s="442"/>
      <c r="G92" s="443"/>
      <c r="H92" s="443"/>
      <c r="I92" s="429"/>
      <c r="J92" s="429"/>
      <c r="K92" s="424"/>
      <c r="L92" s="424"/>
      <c r="M92" s="424"/>
      <c r="N92" s="424"/>
      <c r="O92" s="424"/>
      <c r="P92" s="424"/>
      <c r="Q92" s="424"/>
      <c r="R92" s="424"/>
      <c r="S92" s="424"/>
      <c r="T92" s="424"/>
      <c r="U92" s="424"/>
      <c r="V92" s="424"/>
      <c r="W92" s="424"/>
      <c r="X92" s="424"/>
      <c r="Y92" s="424"/>
      <c r="Z92" s="424"/>
      <c r="AA92" s="424"/>
      <c r="AB92" s="424"/>
    </row>
    <row r="93" spans="1:28" ht="15.75" customHeight="1">
      <c r="A93" s="424"/>
      <c r="B93" s="424"/>
      <c r="C93" s="424"/>
      <c r="D93" s="442"/>
      <c r="E93" s="442"/>
      <c r="F93" s="442"/>
      <c r="G93" s="443"/>
      <c r="H93" s="443"/>
      <c r="I93" s="429"/>
      <c r="J93" s="429"/>
      <c r="K93" s="424"/>
      <c r="L93" s="424"/>
      <c r="M93" s="424"/>
      <c r="N93" s="424"/>
      <c r="O93" s="424"/>
      <c r="P93" s="424"/>
      <c r="Q93" s="424"/>
      <c r="R93" s="424"/>
      <c r="S93" s="424"/>
      <c r="T93" s="424"/>
      <c r="U93" s="424"/>
      <c r="V93" s="424"/>
      <c r="W93" s="424"/>
      <c r="X93" s="424"/>
      <c r="Y93" s="424"/>
      <c r="Z93" s="424"/>
      <c r="AA93" s="424"/>
      <c r="AB93" s="424"/>
    </row>
    <row r="94" spans="1:28" ht="15.75" customHeight="1">
      <c r="A94" s="424"/>
      <c r="B94" s="424"/>
      <c r="C94" s="424"/>
      <c r="D94" s="442"/>
      <c r="E94" s="442"/>
      <c r="F94" s="442"/>
      <c r="G94" s="443"/>
      <c r="H94" s="443"/>
      <c r="I94" s="429"/>
      <c r="J94" s="429"/>
      <c r="K94" s="424"/>
      <c r="L94" s="424"/>
      <c r="M94" s="424"/>
      <c r="N94" s="424"/>
      <c r="O94" s="424"/>
      <c r="P94" s="424"/>
      <c r="Q94" s="424"/>
      <c r="R94" s="424"/>
      <c r="S94" s="424"/>
      <c r="T94" s="424"/>
      <c r="U94" s="424"/>
      <c r="V94" s="424"/>
      <c r="W94" s="424"/>
      <c r="X94" s="424"/>
      <c r="Y94" s="424"/>
      <c r="Z94" s="424"/>
      <c r="AA94" s="424"/>
      <c r="AB94" s="424"/>
    </row>
    <row r="95" spans="1:28" ht="15.75" customHeight="1">
      <c r="A95" s="424"/>
      <c r="B95" s="424"/>
      <c r="C95" s="424"/>
      <c r="D95" s="442"/>
      <c r="E95" s="442"/>
      <c r="F95" s="442"/>
      <c r="G95" s="443"/>
      <c r="H95" s="443"/>
      <c r="I95" s="429"/>
      <c r="J95" s="429"/>
      <c r="K95" s="424"/>
      <c r="L95" s="424"/>
      <c r="M95" s="424"/>
      <c r="N95" s="424"/>
      <c r="O95" s="424"/>
      <c r="P95" s="424"/>
      <c r="Q95" s="424"/>
      <c r="R95" s="424"/>
      <c r="S95" s="424"/>
      <c r="T95" s="424"/>
      <c r="U95" s="424"/>
      <c r="V95" s="424"/>
      <c r="W95" s="424"/>
      <c r="X95" s="424"/>
      <c r="Y95" s="424"/>
      <c r="Z95" s="424"/>
      <c r="AA95" s="424"/>
      <c r="AB95" s="424"/>
    </row>
    <row r="96" spans="1:28" ht="15.75" customHeight="1">
      <c r="A96" s="424"/>
      <c r="B96" s="424"/>
      <c r="C96" s="424"/>
      <c r="D96" s="442"/>
      <c r="E96" s="442"/>
      <c r="F96" s="442"/>
      <c r="G96" s="443"/>
      <c r="H96" s="443"/>
      <c r="I96" s="429"/>
      <c r="J96" s="429"/>
      <c r="K96" s="424"/>
      <c r="L96" s="424"/>
      <c r="M96" s="424"/>
      <c r="N96" s="424"/>
      <c r="O96" s="424"/>
      <c r="P96" s="424"/>
      <c r="Q96" s="424"/>
      <c r="R96" s="424"/>
      <c r="S96" s="424"/>
      <c r="T96" s="424"/>
      <c r="U96" s="424"/>
      <c r="V96" s="424"/>
      <c r="W96" s="424"/>
      <c r="X96" s="424"/>
      <c r="Y96" s="424"/>
      <c r="Z96" s="424"/>
      <c r="AA96" s="424"/>
      <c r="AB96" s="424"/>
    </row>
    <row r="97" spans="1:28" ht="15.75" customHeight="1">
      <c r="A97" s="424"/>
      <c r="B97" s="424"/>
      <c r="C97" s="424"/>
      <c r="D97" s="442"/>
      <c r="E97" s="442"/>
      <c r="F97" s="442"/>
      <c r="G97" s="443"/>
      <c r="H97" s="443"/>
      <c r="I97" s="429"/>
      <c r="J97" s="429"/>
      <c r="K97" s="424"/>
      <c r="L97" s="424"/>
      <c r="M97" s="424"/>
      <c r="N97" s="424"/>
      <c r="O97" s="424"/>
      <c r="P97" s="424"/>
      <c r="Q97" s="424"/>
      <c r="R97" s="424"/>
      <c r="S97" s="424"/>
      <c r="T97" s="424"/>
      <c r="U97" s="424"/>
      <c r="V97" s="424"/>
      <c r="W97" s="424"/>
      <c r="X97" s="424"/>
      <c r="Y97" s="424"/>
      <c r="Z97" s="424"/>
      <c r="AA97" s="424"/>
      <c r="AB97" s="424"/>
    </row>
    <row r="98" spans="1:28" ht="15.75" customHeight="1">
      <c r="A98" s="424"/>
      <c r="B98" s="424"/>
      <c r="C98" s="424"/>
      <c r="D98" s="442"/>
      <c r="E98" s="442"/>
      <c r="F98" s="442"/>
      <c r="G98" s="443"/>
      <c r="H98" s="443"/>
      <c r="I98" s="429"/>
      <c r="J98" s="429"/>
      <c r="K98" s="424"/>
      <c r="L98" s="424"/>
      <c r="M98" s="424"/>
      <c r="N98" s="424"/>
      <c r="O98" s="424"/>
      <c r="P98" s="424"/>
      <c r="Q98" s="424"/>
      <c r="R98" s="424"/>
      <c r="S98" s="424"/>
      <c r="T98" s="424"/>
      <c r="U98" s="424"/>
      <c r="V98" s="424"/>
      <c r="W98" s="424"/>
      <c r="X98" s="424"/>
      <c r="Y98" s="424"/>
      <c r="Z98" s="424"/>
      <c r="AA98" s="424"/>
      <c r="AB98" s="424"/>
    </row>
    <row r="99" spans="1:28" ht="15.75" customHeight="1">
      <c r="A99" s="424"/>
      <c r="B99" s="424"/>
      <c r="C99" s="424"/>
      <c r="D99" s="442"/>
      <c r="E99" s="442"/>
      <c r="F99" s="442"/>
      <c r="G99" s="443"/>
      <c r="H99" s="443"/>
      <c r="I99" s="429"/>
      <c r="J99" s="429"/>
      <c r="K99" s="424"/>
      <c r="L99" s="424"/>
      <c r="M99" s="424"/>
      <c r="N99" s="424"/>
      <c r="O99" s="424"/>
      <c r="P99" s="424"/>
      <c r="Q99" s="424"/>
      <c r="R99" s="424"/>
      <c r="S99" s="424"/>
      <c r="T99" s="424"/>
      <c r="U99" s="424"/>
      <c r="V99" s="424"/>
      <c r="W99" s="424"/>
      <c r="X99" s="424"/>
      <c r="Y99" s="424"/>
      <c r="Z99" s="424"/>
      <c r="AA99" s="424"/>
      <c r="AB99" s="424"/>
    </row>
    <row r="100" spans="1:28" ht="15.75" customHeight="1">
      <c r="A100" s="424"/>
      <c r="B100" s="424"/>
      <c r="C100" s="424"/>
      <c r="D100" s="442"/>
      <c r="E100" s="442"/>
      <c r="F100" s="442"/>
      <c r="G100" s="443"/>
      <c r="H100" s="443"/>
      <c r="I100" s="429"/>
      <c r="J100" s="429"/>
      <c r="K100" s="424"/>
      <c r="L100" s="424"/>
      <c r="M100" s="424"/>
      <c r="N100" s="424"/>
      <c r="O100" s="424"/>
      <c r="P100" s="424"/>
      <c r="Q100" s="424"/>
      <c r="R100" s="424"/>
      <c r="S100" s="424"/>
      <c r="T100" s="424"/>
      <c r="U100" s="424"/>
      <c r="V100" s="424"/>
      <c r="W100" s="424"/>
      <c r="X100" s="424"/>
      <c r="Y100" s="424"/>
      <c r="Z100" s="424"/>
      <c r="AA100" s="424"/>
      <c r="AB100" s="424"/>
    </row>
    <row r="101" spans="1:28" ht="15.75" customHeight="1">
      <c r="A101" s="424"/>
      <c r="B101" s="424"/>
      <c r="C101" s="424"/>
      <c r="D101" s="442"/>
      <c r="E101" s="442"/>
      <c r="F101" s="442"/>
      <c r="G101" s="443"/>
      <c r="H101" s="443"/>
      <c r="I101" s="429"/>
      <c r="J101" s="429"/>
      <c r="K101" s="424"/>
      <c r="L101" s="424"/>
      <c r="M101" s="424"/>
      <c r="N101" s="424"/>
      <c r="O101" s="424"/>
      <c r="P101" s="424"/>
      <c r="Q101" s="424"/>
      <c r="R101" s="424"/>
      <c r="S101" s="424"/>
      <c r="T101" s="424"/>
      <c r="U101" s="424"/>
      <c r="V101" s="424"/>
      <c r="W101" s="424"/>
      <c r="X101" s="424"/>
      <c r="Y101" s="424"/>
      <c r="Z101" s="424"/>
      <c r="AA101" s="424"/>
      <c r="AB101" s="424"/>
    </row>
    <row r="102" spans="1:28" ht="15.75" customHeight="1">
      <c r="A102" s="424"/>
      <c r="B102" s="424"/>
      <c r="C102" s="424"/>
      <c r="D102" s="442"/>
      <c r="E102" s="442"/>
      <c r="F102" s="442"/>
      <c r="G102" s="443"/>
      <c r="H102" s="443"/>
      <c r="I102" s="429"/>
      <c r="J102" s="429"/>
      <c r="K102" s="424"/>
      <c r="L102" s="424"/>
      <c r="M102" s="424"/>
      <c r="N102" s="424"/>
      <c r="O102" s="424"/>
      <c r="P102" s="424"/>
      <c r="Q102" s="424"/>
      <c r="R102" s="424"/>
      <c r="S102" s="424"/>
      <c r="T102" s="424"/>
      <c r="U102" s="424"/>
      <c r="V102" s="424"/>
      <c r="W102" s="424"/>
      <c r="X102" s="424"/>
      <c r="Y102" s="424"/>
      <c r="Z102" s="424"/>
      <c r="AA102" s="424"/>
      <c r="AB102" s="424"/>
    </row>
    <row r="103" spans="1:28" ht="15.75" customHeight="1">
      <c r="A103" s="424"/>
      <c r="B103" s="424"/>
      <c r="C103" s="424"/>
      <c r="D103" s="442"/>
      <c r="E103" s="442"/>
      <c r="F103" s="442"/>
      <c r="G103" s="443"/>
      <c r="H103" s="443"/>
      <c r="I103" s="429"/>
      <c r="J103" s="429"/>
      <c r="K103" s="424"/>
      <c r="L103" s="424"/>
      <c r="M103" s="424"/>
      <c r="N103" s="424"/>
      <c r="O103" s="424"/>
      <c r="P103" s="424"/>
      <c r="Q103" s="424"/>
      <c r="R103" s="424"/>
      <c r="S103" s="424"/>
      <c r="T103" s="424"/>
      <c r="U103" s="424"/>
      <c r="V103" s="424"/>
      <c r="W103" s="424"/>
      <c r="X103" s="424"/>
      <c r="Y103" s="424"/>
      <c r="Z103" s="424"/>
      <c r="AA103" s="424"/>
      <c r="AB103" s="424"/>
    </row>
    <row r="104" spans="1:28" ht="15.75" customHeight="1">
      <c r="A104" s="424"/>
      <c r="B104" s="424"/>
      <c r="C104" s="424"/>
      <c r="D104" s="442"/>
      <c r="E104" s="442"/>
      <c r="F104" s="442"/>
      <c r="G104" s="443"/>
      <c r="H104" s="443"/>
      <c r="I104" s="429"/>
      <c r="J104" s="429"/>
      <c r="K104" s="424"/>
      <c r="L104" s="424"/>
      <c r="M104" s="424"/>
      <c r="N104" s="424"/>
      <c r="O104" s="424"/>
      <c r="P104" s="424"/>
      <c r="Q104" s="424"/>
      <c r="R104" s="424"/>
      <c r="S104" s="424"/>
      <c r="T104" s="424"/>
      <c r="U104" s="424"/>
      <c r="V104" s="424"/>
      <c r="W104" s="424"/>
      <c r="X104" s="424"/>
      <c r="Y104" s="424"/>
      <c r="Z104" s="424"/>
      <c r="AA104" s="424"/>
      <c r="AB104" s="424"/>
    </row>
    <row r="105" spans="1:28" ht="15.75" customHeight="1">
      <c r="A105" s="424"/>
      <c r="B105" s="424"/>
      <c r="C105" s="424"/>
      <c r="D105" s="442"/>
      <c r="E105" s="442"/>
      <c r="F105" s="442"/>
      <c r="G105" s="443"/>
      <c r="H105" s="443"/>
      <c r="I105" s="429"/>
      <c r="J105" s="429"/>
      <c r="K105" s="424"/>
      <c r="L105" s="424"/>
      <c r="M105" s="424"/>
      <c r="N105" s="424"/>
      <c r="O105" s="424"/>
      <c r="P105" s="424"/>
      <c r="Q105" s="424"/>
      <c r="R105" s="424"/>
      <c r="S105" s="424"/>
      <c r="T105" s="424"/>
      <c r="U105" s="424"/>
      <c r="V105" s="424"/>
      <c r="W105" s="424"/>
      <c r="X105" s="424"/>
      <c r="Y105" s="424"/>
      <c r="Z105" s="424"/>
      <c r="AA105" s="424"/>
      <c r="AB105" s="424"/>
    </row>
    <row r="106" spans="1:28" ht="15.75" customHeight="1">
      <c r="A106" s="424"/>
      <c r="B106" s="424"/>
      <c r="C106" s="424"/>
      <c r="D106" s="442"/>
      <c r="E106" s="442"/>
      <c r="F106" s="442"/>
      <c r="G106" s="443"/>
      <c r="H106" s="443"/>
      <c r="I106" s="429"/>
      <c r="J106" s="429"/>
      <c r="K106" s="424"/>
      <c r="L106" s="424"/>
      <c r="M106" s="424"/>
      <c r="N106" s="424"/>
      <c r="O106" s="424"/>
      <c r="P106" s="424"/>
      <c r="Q106" s="424"/>
      <c r="R106" s="424"/>
      <c r="S106" s="424"/>
      <c r="T106" s="424"/>
      <c r="U106" s="424"/>
      <c r="V106" s="424"/>
      <c r="W106" s="424"/>
      <c r="X106" s="424"/>
      <c r="Y106" s="424"/>
      <c r="Z106" s="424"/>
      <c r="AA106" s="424"/>
      <c r="AB106" s="424"/>
    </row>
    <row r="107" spans="1:28" ht="15.75" customHeight="1">
      <c r="A107" s="424"/>
      <c r="B107" s="424"/>
      <c r="C107" s="424"/>
      <c r="D107" s="442"/>
      <c r="E107" s="442"/>
      <c r="F107" s="442"/>
      <c r="G107" s="443"/>
      <c r="H107" s="443"/>
      <c r="I107" s="429"/>
      <c r="J107" s="429"/>
      <c r="K107" s="424"/>
      <c r="L107" s="424"/>
      <c r="M107" s="424"/>
      <c r="N107" s="424"/>
      <c r="O107" s="424"/>
      <c r="P107" s="424"/>
      <c r="Q107" s="424"/>
      <c r="R107" s="424"/>
      <c r="S107" s="424"/>
      <c r="T107" s="424"/>
      <c r="U107" s="424"/>
      <c r="V107" s="424"/>
      <c r="W107" s="424"/>
      <c r="X107" s="424"/>
      <c r="Y107" s="424"/>
      <c r="Z107" s="424"/>
      <c r="AA107" s="424"/>
      <c r="AB107" s="424"/>
    </row>
    <row r="108" spans="1:28" ht="15.75" customHeight="1">
      <c r="A108" s="424"/>
      <c r="B108" s="424"/>
      <c r="C108" s="424"/>
      <c r="D108" s="442"/>
      <c r="E108" s="442"/>
      <c r="F108" s="442"/>
      <c r="G108" s="443"/>
      <c r="H108" s="443"/>
      <c r="I108" s="429"/>
      <c r="J108" s="429"/>
      <c r="K108" s="424"/>
      <c r="L108" s="424"/>
      <c r="M108" s="424"/>
      <c r="N108" s="424"/>
      <c r="O108" s="424"/>
      <c r="P108" s="424"/>
      <c r="Q108" s="424"/>
      <c r="R108" s="424"/>
      <c r="S108" s="424"/>
      <c r="T108" s="424"/>
      <c r="U108" s="424"/>
      <c r="V108" s="424"/>
      <c r="W108" s="424"/>
      <c r="X108" s="424"/>
      <c r="Y108" s="424"/>
      <c r="Z108" s="424"/>
      <c r="AA108" s="424"/>
      <c r="AB108" s="424"/>
    </row>
    <row r="109" spans="1:28" ht="15.75" customHeight="1">
      <c r="A109" s="424"/>
      <c r="B109" s="424"/>
      <c r="C109" s="424"/>
      <c r="D109" s="442"/>
      <c r="E109" s="442"/>
      <c r="F109" s="442"/>
      <c r="G109" s="443"/>
      <c r="H109" s="443"/>
      <c r="I109" s="429"/>
      <c r="J109" s="429"/>
      <c r="K109" s="424"/>
      <c r="L109" s="424"/>
      <c r="M109" s="424"/>
      <c r="N109" s="424"/>
      <c r="O109" s="424"/>
      <c r="P109" s="424"/>
      <c r="Q109" s="424"/>
      <c r="R109" s="424"/>
      <c r="S109" s="424"/>
      <c r="T109" s="424"/>
      <c r="U109" s="424"/>
      <c r="V109" s="424"/>
      <c r="W109" s="424"/>
      <c r="X109" s="424"/>
      <c r="Y109" s="424"/>
      <c r="Z109" s="424"/>
      <c r="AA109" s="424"/>
      <c r="AB109" s="424"/>
    </row>
    <row r="110" spans="1:28" ht="15.75" customHeight="1">
      <c r="A110" s="424"/>
      <c r="B110" s="424"/>
      <c r="C110" s="424"/>
      <c r="D110" s="442"/>
      <c r="E110" s="442"/>
      <c r="F110" s="442"/>
      <c r="G110" s="443"/>
      <c r="H110" s="443"/>
      <c r="I110" s="429"/>
      <c r="J110" s="429"/>
      <c r="K110" s="424"/>
      <c r="L110" s="424"/>
      <c r="M110" s="424"/>
      <c r="N110" s="424"/>
      <c r="O110" s="424"/>
      <c r="P110" s="424"/>
      <c r="Q110" s="424"/>
      <c r="R110" s="424"/>
      <c r="S110" s="424"/>
      <c r="T110" s="424"/>
      <c r="U110" s="424"/>
      <c r="V110" s="424"/>
      <c r="W110" s="424"/>
      <c r="X110" s="424"/>
      <c r="Y110" s="424"/>
      <c r="Z110" s="424"/>
      <c r="AA110" s="424"/>
      <c r="AB110" s="424"/>
    </row>
    <row r="111" spans="1:28" ht="15.75" customHeight="1">
      <c r="A111" s="424"/>
      <c r="B111" s="424"/>
      <c r="C111" s="424"/>
      <c r="D111" s="442"/>
      <c r="E111" s="442"/>
      <c r="F111" s="442"/>
      <c r="G111" s="443"/>
      <c r="H111" s="443"/>
      <c r="I111" s="429"/>
      <c r="J111" s="429"/>
      <c r="K111" s="424"/>
      <c r="L111" s="424"/>
      <c r="M111" s="424"/>
      <c r="N111" s="424"/>
      <c r="O111" s="424"/>
      <c r="P111" s="424"/>
      <c r="Q111" s="424"/>
      <c r="R111" s="424"/>
      <c r="S111" s="424"/>
      <c r="T111" s="424"/>
      <c r="U111" s="424"/>
      <c r="V111" s="424"/>
      <c r="W111" s="424"/>
      <c r="X111" s="424"/>
      <c r="Y111" s="424"/>
      <c r="Z111" s="424"/>
      <c r="AA111" s="424"/>
      <c r="AB111" s="424"/>
    </row>
    <row r="112" spans="1:28" ht="15.75" customHeight="1">
      <c r="A112" s="424"/>
      <c r="B112" s="424"/>
      <c r="C112" s="424"/>
      <c r="D112" s="442"/>
      <c r="E112" s="442"/>
      <c r="F112" s="442"/>
      <c r="G112" s="443"/>
      <c r="H112" s="443"/>
      <c r="I112" s="429"/>
      <c r="J112" s="429"/>
      <c r="K112" s="424"/>
      <c r="L112" s="424"/>
      <c r="M112" s="424"/>
      <c r="N112" s="424"/>
      <c r="O112" s="424"/>
      <c r="P112" s="424"/>
      <c r="Q112" s="424"/>
      <c r="R112" s="424"/>
      <c r="S112" s="424"/>
      <c r="T112" s="424"/>
      <c r="U112" s="424"/>
      <c r="V112" s="424"/>
      <c r="W112" s="424"/>
      <c r="X112" s="424"/>
      <c r="Y112" s="424"/>
      <c r="Z112" s="424"/>
      <c r="AA112" s="424"/>
      <c r="AB112" s="424"/>
    </row>
    <row r="113" spans="1:28" ht="15.75" customHeight="1">
      <c r="A113" s="424"/>
      <c r="B113" s="424"/>
      <c r="C113" s="424"/>
      <c r="D113" s="442"/>
      <c r="E113" s="442"/>
      <c r="F113" s="442"/>
      <c r="G113" s="443"/>
      <c r="H113" s="443"/>
      <c r="I113" s="429"/>
      <c r="J113" s="429"/>
      <c r="K113" s="424"/>
      <c r="L113" s="424"/>
      <c r="M113" s="424"/>
      <c r="N113" s="424"/>
      <c r="O113" s="424"/>
      <c r="P113" s="424"/>
      <c r="Q113" s="424"/>
      <c r="R113" s="424"/>
      <c r="S113" s="424"/>
      <c r="T113" s="424"/>
      <c r="U113" s="424"/>
      <c r="V113" s="424"/>
      <c r="W113" s="424"/>
      <c r="X113" s="424"/>
      <c r="Y113" s="424"/>
      <c r="Z113" s="424"/>
      <c r="AA113" s="424"/>
      <c r="AB113" s="424"/>
    </row>
    <row r="114" spans="1:28" ht="15.75" customHeight="1">
      <c r="A114" s="424"/>
      <c r="B114" s="424"/>
      <c r="C114" s="424"/>
      <c r="D114" s="442"/>
      <c r="E114" s="442"/>
      <c r="F114" s="442"/>
      <c r="G114" s="443"/>
      <c r="H114" s="443"/>
      <c r="I114" s="429"/>
      <c r="J114" s="429"/>
      <c r="K114" s="424"/>
      <c r="L114" s="424"/>
      <c r="M114" s="424"/>
      <c r="N114" s="424"/>
      <c r="O114" s="424"/>
      <c r="P114" s="424"/>
      <c r="Q114" s="424"/>
      <c r="R114" s="424"/>
      <c r="S114" s="424"/>
      <c r="T114" s="424"/>
      <c r="U114" s="424"/>
      <c r="V114" s="424"/>
      <c r="W114" s="424"/>
      <c r="X114" s="424"/>
      <c r="Y114" s="424"/>
      <c r="Z114" s="424"/>
      <c r="AA114" s="424"/>
      <c r="AB114" s="424"/>
    </row>
    <row r="115" spans="1:28" ht="15.75" customHeight="1">
      <c r="A115" s="424"/>
      <c r="B115" s="424"/>
      <c r="C115" s="424"/>
      <c r="D115" s="442"/>
      <c r="E115" s="442"/>
      <c r="F115" s="442"/>
      <c r="G115" s="443"/>
      <c r="H115" s="443"/>
      <c r="I115" s="429"/>
      <c r="J115" s="429"/>
      <c r="K115" s="424"/>
      <c r="L115" s="424"/>
      <c r="M115" s="424"/>
      <c r="N115" s="424"/>
      <c r="O115" s="424"/>
      <c r="P115" s="424"/>
      <c r="Q115" s="424"/>
      <c r="R115" s="424"/>
      <c r="S115" s="424"/>
      <c r="T115" s="424"/>
      <c r="U115" s="424"/>
      <c r="V115" s="424"/>
      <c r="W115" s="424"/>
      <c r="X115" s="424"/>
      <c r="Y115" s="424"/>
      <c r="Z115" s="424"/>
      <c r="AA115" s="424"/>
      <c r="AB115" s="424"/>
    </row>
    <row r="116" spans="1:28" ht="15.75" customHeight="1">
      <c r="A116" s="424"/>
      <c r="B116" s="424"/>
      <c r="C116" s="424"/>
      <c r="D116" s="442"/>
      <c r="E116" s="442"/>
      <c r="F116" s="442"/>
      <c r="G116" s="443"/>
      <c r="H116" s="443"/>
      <c r="I116" s="429"/>
      <c r="J116" s="429"/>
      <c r="K116" s="424"/>
      <c r="L116" s="424"/>
      <c r="M116" s="424"/>
      <c r="N116" s="424"/>
      <c r="O116" s="424"/>
      <c r="P116" s="424"/>
      <c r="Q116" s="424"/>
      <c r="R116" s="424"/>
      <c r="S116" s="424"/>
      <c r="T116" s="424"/>
      <c r="U116" s="424"/>
      <c r="V116" s="424"/>
      <c r="W116" s="424"/>
      <c r="X116" s="424"/>
      <c r="Y116" s="424"/>
      <c r="Z116" s="424"/>
      <c r="AA116" s="424"/>
      <c r="AB116" s="424"/>
    </row>
    <row r="117" spans="1:28" ht="15.75" customHeight="1">
      <c r="A117" s="424"/>
      <c r="B117" s="424"/>
      <c r="C117" s="424"/>
      <c r="D117" s="442"/>
      <c r="E117" s="442"/>
      <c r="F117" s="442"/>
      <c r="G117" s="443"/>
      <c r="H117" s="443"/>
      <c r="I117" s="429"/>
      <c r="J117" s="429"/>
      <c r="K117" s="424"/>
      <c r="L117" s="424"/>
      <c r="M117" s="424"/>
      <c r="N117" s="424"/>
      <c r="O117" s="424"/>
      <c r="P117" s="424"/>
      <c r="Q117" s="424"/>
      <c r="R117" s="424"/>
      <c r="S117" s="424"/>
      <c r="T117" s="424"/>
      <c r="U117" s="424"/>
      <c r="V117" s="424"/>
      <c r="W117" s="424"/>
      <c r="X117" s="424"/>
      <c r="Y117" s="424"/>
      <c r="Z117" s="424"/>
      <c r="AA117" s="424"/>
      <c r="AB117" s="424"/>
    </row>
    <row r="118" spans="1:28" ht="15.75" customHeight="1">
      <c r="A118" s="424"/>
      <c r="B118" s="424"/>
      <c r="C118" s="424"/>
      <c r="D118" s="442"/>
      <c r="E118" s="442"/>
      <c r="F118" s="442"/>
      <c r="G118" s="443"/>
      <c r="H118" s="443"/>
      <c r="I118" s="429"/>
      <c r="J118" s="429"/>
      <c r="K118" s="424"/>
      <c r="L118" s="424"/>
      <c r="M118" s="424"/>
      <c r="N118" s="424"/>
      <c r="O118" s="424"/>
      <c r="P118" s="424"/>
      <c r="Q118" s="424"/>
      <c r="R118" s="424"/>
      <c r="S118" s="424"/>
      <c r="T118" s="424"/>
      <c r="U118" s="424"/>
      <c r="V118" s="424"/>
      <c r="W118" s="424"/>
      <c r="X118" s="424"/>
      <c r="Y118" s="424"/>
      <c r="Z118" s="424"/>
      <c r="AA118" s="424"/>
      <c r="AB118" s="424"/>
    </row>
    <row r="119" spans="1:28" ht="15.75" customHeight="1">
      <c r="A119" s="424"/>
      <c r="B119" s="424"/>
      <c r="C119" s="424"/>
      <c r="D119" s="442"/>
      <c r="E119" s="442"/>
      <c r="F119" s="442"/>
      <c r="G119" s="443"/>
      <c r="H119" s="443"/>
      <c r="I119" s="429"/>
      <c r="J119" s="429"/>
      <c r="K119" s="424"/>
      <c r="L119" s="424"/>
      <c r="M119" s="424"/>
      <c r="N119" s="424"/>
      <c r="O119" s="424"/>
      <c r="P119" s="424"/>
      <c r="Q119" s="424"/>
      <c r="R119" s="424"/>
      <c r="S119" s="424"/>
      <c r="T119" s="424"/>
      <c r="U119" s="424"/>
      <c r="V119" s="424"/>
      <c r="W119" s="424"/>
      <c r="X119" s="424"/>
      <c r="Y119" s="424"/>
      <c r="Z119" s="424"/>
      <c r="AA119" s="424"/>
      <c r="AB119" s="424"/>
    </row>
    <row r="120" spans="1:28" ht="15.75" customHeight="1">
      <c r="A120" s="424"/>
      <c r="B120" s="424"/>
      <c r="C120" s="424"/>
      <c r="D120" s="442"/>
      <c r="E120" s="442"/>
      <c r="F120" s="442"/>
      <c r="G120" s="443"/>
      <c r="H120" s="443"/>
      <c r="I120" s="429"/>
      <c r="J120" s="429"/>
      <c r="K120" s="424"/>
      <c r="L120" s="424"/>
      <c r="M120" s="424"/>
      <c r="N120" s="424"/>
      <c r="O120" s="424"/>
      <c r="P120" s="424"/>
      <c r="Q120" s="424"/>
      <c r="R120" s="424"/>
      <c r="S120" s="424"/>
      <c r="T120" s="424"/>
      <c r="U120" s="424"/>
      <c r="V120" s="424"/>
      <c r="W120" s="424"/>
      <c r="X120" s="424"/>
      <c r="Y120" s="424"/>
      <c r="Z120" s="424"/>
      <c r="AA120" s="424"/>
      <c r="AB120" s="424"/>
    </row>
    <row r="121" spans="1:28" ht="15.75" customHeight="1">
      <c r="A121" s="424"/>
      <c r="B121" s="424"/>
      <c r="C121" s="424"/>
      <c r="D121" s="442"/>
      <c r="E121" s="442"/>
      <c r="F121" s="442"/>
      <c r="G121" s="443"/>
      <c r="H121" s="443"/>
      <c r="I121" s="429"/>
      <c r="J121" s="429"/>
      <c r="K121" s="424"/>
      <c r="L121" s="424"/>
      <c r="M121" s="424"/>
      <c r="N121" s="424"/>
      <c r="O121" s="424"/>
      <c r="P121" s="424"/>
      <c r="Q121" s="424"/>
      <c r="R121" s="424"/>
      <c r="S121" s="424"/>
      <c r="T121" s="424"/>
      <c r="U121" s="424"/>
      <c r="V121" s="424"/>
      <c r="W121" s="424"/>
      <c r="X121" s="424"/>
      <c r="Y121" s="424"/>
      <c r="Z121" s="424"/>
      <c r="AA121" s="424"/>
      <c r="AB121" s="424"/>
    </row>
    <row r="122" spans="1:28" ht="15.75" customHeight="1">
      <c r="A122" s="424"/>
      <c r="B122" s="424"/>
      <c r="C122" s="424"/>
      <c r="D122" s="442"/>
      <c r="E122" s="442"/>
      <c r="F122" s="442"/>
      <c r="G122" s="443"/>
      <c r="H122" s="443"/>
      <c r="I122" s="429"/>
      <c r="J122" s="429"/>
      <c r="K122" s="424"/>
      <c r="L122" s="424"/>
      <c r="M122" s="424"/>
      <c r="N122" s="424"/>
      <c r="O122" s="424"/>
      <c r="P122" s="424"/>
      <c r="Q122" s="424"/>
      <c r="R122" s="424"/>
      <c r="S122" s="424"/>
      <c r="T122" s="424"/>
      <c r="U122" s="424"/>
      <c r="V122" s="424"/>
      <c r="W122" s="424"/>
      <c r="X122" s="424"/>
      <c r="Y122" s="424"/>
      <c r="Z122" s="424"/>
      <c r="AA122" s="424"/>
      <c r="AB122" s="424"/>
    </row>
    <row r="123" spans="1:28" ht="15.75" customHeight="1">
      <c r="A123" s="424"/>
      <c r="B123" s="424"/>
      <c r="C123" s="424"/>
      <c r="D123" s="442"/>
      <c r="E123" s="442"/>
      <c r="F123" s="442"/>
      <c r="G123" s="443"/>
      <c r="H123" s="443"/>
      <c r="I123" s="429"/>
      <c r="J123" s="429"/>
      <c r="K123" s="424"/>
      <c r="L123" s="424"/>
      <c r="M123" s="424"/>
      <c r="N123" s="424"/>
      <c r="O123" s="424"/>
      <c r="P123" s="424"/>
      <c r="Q123" s="424"/>
      <c r="R123" s="424"/>
      <c r="S123" s="424"/>
      <c r="T123" s="424"/>
      <c r="U123" s="424"/>
      <c r="V123" s="424"/>
      <c r="W123" s="424"/>
      <c r="X123" s="424"/>
      <c r="Y123" s="424"/>
      <c r="Z123" s="424"/>
      <c r="AA123" s="424"/>
      <c r="AB123" s="424"/>
    </row>
    <row r="124" spans="1:28" ht="15.75" customHeight="1">
      <c r="A124" s="424"/>
      <c r="B124" s="424"/>
      <c r="C124" s="424"/>
      <c r="D124" s="442"/>
      <c r="E124" s="442"/>
      <c r="F124" s="442"/>
      <c r="G124" s="443"/>
      <c r="H124" s="443"/>
      <c r="I124" s="429"/>
      <c r="J124" s="429"/>
      <c r="K124" s="424"/>
      <c r="L124" s="424"/>
      <c r="M124" s="424"/>
      <c r="N124" s="424"/>
      <c r="O124" s="424"/>
      <c r="P124" s="424"/>
      <c r="Q124" s="424"/>
      <c r="R124" s="424"/>
      <c r="S124" s="424"/>
      <c r="T124" s="424"/>
      <c r="U124" s="424"/>
      <c r="V124" s="424"/>
      <c r="W124" s="424"/>
      <c r="X124" s="424"/>
      <c r="Y124" s="424"/>
      <c r="Z124" s="424"/>
      <c r="AA124" s="424"/>
      <c r="AB124" s="424"/>
    </row>
    <row r="125" spans="1:28" ht="15.75" customHeight="1">
      <c r="A125" s="424"/>
      <c r="B125" s="424"/>
      <c r="C125" s="424"/>
      <c r="D125" s="442"/>
      <c r="E125" s="442"/>
      <c r="F125" s="442"/>
      <c r="G125" s="443"/>
      <c r="H125" s="443"/>
      <c r="I125" s="429"/>
      <c r="J125" s="429"/>
      <c r="K125" s="424"/>
      <c r="L125" s="424"/>
      <c r="M125" s="424"/>
      <c r="N125" s="424"/>
      <c r="O125" s="424"/>
      <c r="P125" s="424"/>
      <c r="Q125" s="424"/>
      <c r="R125" s="424"/>
      <c r="S125" s="424"/>
      <c r="T125" s="424"/>
      <c r="U125" s="424"/>
      <c r="V125" s="424"/>
      <c r="W125" s="424"/>
      <c r="X125" s="424"/>
      <c r="Y125" s="424"/>
      <c r="Z125" s="424"/>
      <c r="AA125" s="424"/>
      <c r="AB125" s="424"/>
    </row>
    <row r="126" spans="1:28" ht="15.75" customHeight="1">
      <c r="A126" s="424"/>
      <c r="B126" s="424"/>
      <c r="C126" s="424"/>
      <c r="D126" s="442"/>
      <c r="E126" s="442"/>
      <c r="F126" s="442"/>
      <c r="G126" s="443"/>
      <c r="H126" s="443"/>
      <c r="I126" s="429"/>
      <c r="J126" s="429"/>
      <c r="K126" s="424"/>
      <c r="L126" s="424"/>
      <c r="M126" s="424"/>
      <c r="N126" s="424"/>
      <c r="O126" s="424"/>
      <c r="P126" s="424"/>
      <c r="Q126" s="424"/>
      <c r="R126" s="424"/>
      <c r="S126" s="424"/>
      <c r="T126" s="424"/>
      <c r="U126" s="424"/>
      <c r="V126" s="424"/>
      <c r="W126" s="424"/>
      <c r="X126" s="424"/>
      <c r="Y126" s="424"/>
      <c r="Z126" s="424"/>
      <c r="AA126" s="424"/>
      <c r="AB126" s="424"/>
    </row>
    <row r="127" spans="1:28" ht="15.75" customHeight="1">
      <c r="A127" s="424"/>
      <c r="B127" s="424"/>
      <c r="C127" s="424"/>
      <c r="D127" s="442"/>
      <c r="E127" s="442"/>
      <c r="F127" s="442"/>
      <c r="G127" s="443"/>
      <c r="H127" s="443"/>
      <c r="I127" s="429"/>
      <c r="J127" s="429"/>
      <c r="K127" s="424"/>
      <c r="L127" s="424"/>
      <c r="M127" s="424"/>
      <c r="N127" s="424"/>
      <c r="O127" s="424"/>
      <c r="P127" s="424"/>
      <c r="Q127" s="424"/>
      <c r="R127" s="424"/>
      <c r="S127" s="424"/>
      <c r="T127" s="424"/>
      <c r="U127" s="424"/>
      <c r="V127" s="424"/>
      <c r="W127" s="424"/>
      <c r="X127" s="424"/>
      <c r="Y127" s="424"/>
      <c r="Z127" s="424"/>
      <c r="AA127" s="424"/>
      <c r="AB127" s="424"/>
    </row>
    <row r="128" spans="1:28" ht="15.75" customHeight="1">
      <c r="A128" s="424"/>
      <c r="B128" s="424"/>
      <c r="C128" s="424"/>
      <c r="D128" s="442"/>
      <c r="E128" s="442"/>
      <c r="F128" s="442"/>
      <c r="G128" s="443"/>
      <c r="H128" s="443"/>
      <c r="I128" s="429"/>
      <c r="J128" s="429"/>
      <c r="K128" s="424"/>
      <c r="L128" s="424"/>
      <c r="M128" s="424"/>
      <c r="N128" s="424"/>
      <c r="O128" s="424"/>
      <c r="P128" s="424"/>
      <c r="Q128" s="424"/>
      <c r="R128" s="424"/>
      <c r="S128" s="424"/>
      <c r="T128" s="424"/>
      <c r="U128" s="424"/>
      <c r="V128" s="424"/>
      <c r="W128" s="424"/>
      <c r="X128" s="424"/>
      <c r="Y128" s="424"/>
      <c r="Z128" s="424"/>
      <c r="AA128" s="424"/>
      <c r="AB128" s="424"/>
    </row>
    <row r="129" spans="1:28" ht="15.75" customHeight="1">
      <c r="A129" s="424"/>
      <c r="B129" s="424"/>
      <c r="C129" s="424"/>
      <c r="D129" s="442"/>
      <c r="E129" s="442"/>
      <c r="F129" s="442"/>
      <c r="G129" s="443"/>
      <c r="H129" s="443"/>
      <c r="I129" s="429"/>
      <c r="J129" s="429"/>
      <c r="K129" s="424"/>
      <c r="L129" s="424"/>
      <c r="M129" s="424"/>
      <c r="N129" s="424"/>
      <c r="O129" s="424"/>
      <c r="P129" s="424"/>
      <c r="Q129" s="424"/>
      <c r="R129" s="424"/>
      <c r="S129" s="424"/>
      <c r="T129" s="424"/>
      <c r="U129" s="424"/>
      <c r="V129" s="424"/>
      <c r="W129" s="424"/>
      <c r="X129" s="424"/>
      <c r="Y129" s="424"/>
      <c r="Z129" s="424"/>
      <c r="AA129" s="424"/>
      <c r="AB129" s="424"/>
    </row>
    <row r="130" spans="1:28" ht="15.75" customHeight="1">
      <c r="A130" s="424"/>
      <c r="B130" s="424"/>
      <c r="C130" s="424"/>
      <c r="D130" s="442"/>
      <c r="E130" s="442"/>
      <c r="F130" s="442"/>
      <c r="G130" s="443"/>
      <c r="H130" s="443"/>
      <c r="I130" s="429"/>
      <c r="J130" s="429"/>
      <c r="K130" s="424"/>
      <c r="L130" s="424"/>
      <c r="M130" s="424"/>
      <c r="N130" s="424"/>
      <c r="O130" s="424"/>
      <c r="P130" s="424"/>
      <c r="Q130" s="424"/>
      <c r="R130" s="424"/>
      <c r="S130" s="424"/>
      <c r="T130" s="424"/>
      <c r="U130" s="424"/>
      <c r="V130" s="424"/>
      <c r="W130" s="424"/>
      <c r="X130" s="424"/>
      <c r="Y130" s="424"/>
      <c r="Z130" s="424"/>
      <c r="AA130" s="424"/>
      <c r="AB130" s="424"/>
    </row>
    <row r="131" spans="1:28" ht="15.75" customHeight="1">
      <c r="A131" s="424"/>
      <c r="B131" s="424"/>
      <c r="C131" s="424"/>
      <c r="D131" s="442"/>
      <c r="E131" s="442"/>
      <c r="F131" s="442"/>
      <c r="G131" s="443"/>
      <c r="H131" s="443"/>
      <c r="I131" s="429"/>
      <c r="J131" s="429"/>
      <c r="K131" s="424"/>
      <c r="L131" s="424"/>
      <c r="M131" s="424"/>
      <c r="N131" s="424"/>
      <c r="O131" s="424"/>
      <c r="P131" s="424"/>
      <c r="Q131" s="424"/>
      <c r="R131" s="424"/>
      <c r="S131" s="424"/>
      <c r="T131" s="424"/>
      <c r="U131" s="424"/>
      <c r="V131" s="424"/>
      <c r="W131" s="424"/>
      <c r="X131" s="424"/>
      <c r="Y131" s="424"/>
      <c r="Z131" s="424"/>
      <c r="AA131" s="424"/>
      <c r="AB131" s="424"/>
    </row>
    <row r="132" spans="1:28" ht="15.75" customHeight="1">
      <c r="A132" s="424"/>
      <c r="B132" s="424"/>
      <c r="C132" s="424"/>
      <c r="D132" s="442"/>
      <c r="E132" s="442"/>
      <c r="F132" s="442"/>
      <c r="G132" s="443"/>
      <c r="H132" s="443"/>
      <c r="I132" s="429"/>
      <c r="J132" s="429"/>
      <c r="K132" s="424"/>
      <c r="L132" s="424"/>
      <c r="M132" s="424"/>
      <c r="N132" s="424"/>
      <c r="O132" s="424"/>
      <c r="P132" s="424"/>
      <c r="Q132" s="424"/>
      <c r="R132" s="424"/>
      <c r="S132" s="424"/>
      <c r="T132" s="424"/>
      <c r="U132" s="424"/>
      <c r="V132" s="424"/>
      <c r="W132" s="424"/>
      <c r="X132" s="424"/>
      <c r="Y132" s="424"/>
      <c r="Z132" s="424"/>
      <c r="AA132" s="424"/>
      <c r="AB132" s="424"/>
    </row>
    <row r="133" spans="1:28" ht="15.75" customHeight="1">
      <c r="A133" s="424"/>
      <c r="B133" s="424"/>
      <c r="C133" s="424"/>
      <c r="D133" s="442"/>
      <c r="E133" s="442"/>
      <c r="F133" s="442"/>
      <c r="G133" s="443"/>
      <c r="H133" s="443"/>
      <c r="I133" s="429"/>
      <c r="J133" s="429"/>
      <c r="K133" s="424"/>
      <c r="L133" s="424"/>
      <c r="M133" s="424"/>
      <c r="N133" s="424"/>
      <c r="O133" s="424"/>
      <c r="P133" s="424"/>
      <c r="Q133" s="424"/>
      <c r="R133" s="424"/>
      <c r="S133" s="424"/>
      <c r="T133" s="424"/>
      <c r="U133" s="424"/>
      <c r="V133" s="424"/>
      <c r="W133" s="424"/>
      <c r="X133" s="424"/>
      <c r="Y133" s="424"/>
      <c r="Z133" s="424"/>
      <c r="AA133" s="424"/>
      <c r="AB133" s="424"/>
    </row>
    <row r="134" spans="1:28" ht="15.75" customHeight="1">
      <c r="A134" s="424"/>
      <c r="B134" s="424"/>
      <c r="C134" s="424"/>
      <c r="D134" s="442"/>
      <c r="E134" s="442"/>
      <c r="F134" s="442"/>
      <c r="G134" s="443"/>
      <c r="H134" s="443"/>
      <c r="I134" s="429"/>
      <c r="J134" s="429"/>
      <c r="K134" s="424"/>
      <c r="L134" s="424"/>
      <c r="M134" s="424"/>
      <c r="N134" s="424"/>
      <c r="O134" s="424"/>
      <c r="P134" s="424"/>
      <c r="Q134" s="424"/>
      <c r="R134" s="424"/>
      <c r="S134" s="424"/>
      <c r="T134" s="424"/>
      <c r="U134" s="424"/>
      <c r="V134" s="424"/>
      <c r="W134" s="424"/>
      <c r="X134" s="424"/>
      <c r="Y134" s="424"/>
      <c r="Z134" s="424"/>
      <c r="AA134" s="424"/>
      <c r="AB134" s="424"/>
    </row>
    <row r="135" spans="1:28" ht="15.75" customHeight="1">
      <c r="A135" s="424"/>
      <c r="B135" s="424"/>
      <c r="C135" s="424"/>
      <c r="D135" s="442"/>
      <c r="E135" s="442"/>
      <c r="F135" s="442"/>
      <c r="G135" s="443"/>
      <c r="H135" s="443"/>
      <c r="I135" s="429"/>
      <c r="J135" s="429"/>
      <c r="K135" s="424"/>
      <c r="L135" s="424"/>
      <c r="M135" s="424"/>
      <c r="N135" s="424"/>
      <c r="O135" s="424"/>
      <c r="P135" s="424"/>
      <c r="Q135" s="424"/>
      <c r="R135" s="424"/>
      <c r="S135" s="424"/>
      <c r="T135" s="424"/>
      <c r="U135" s="424"/>
      <c r="V135" s="424"/>
      <c r="W135" s="424"/>
      <c r="X135" s="424"/>
      <c r="Y135" s="424"/>
      <c r="Z135" s="424"/>
      <c r="AA135" s="424"/>
      <c r="AB135" s="424"/>
    </row>
    <row r="136" spans="1:28" ht="15.75" customHeight="1">
      <c r="A136" s="424"/>
      <c r="B136" s="424"/>
      <c r="C136" s="424"/>
      <c r="D136" s="442"/>
      <c r="E136" s="442"/>
      <c r="F136" s="442"/>
      <c r="G136" s="443"/>
      <c r="H136" s="443"/>
      <c r="I136" s="429"/>
      <c r="J136" s="429"/>
      <c r="K136" s="424"/>
      <c r="L136" s="424"/>
      <c r="M136" s="424"/>
      <c r="N136" s="424"/>
      <c r="O136" s="424"/>
      <c r="P136" s="424"/>
      <c r="Q136" s="424"/>
      <c r="R136" s="424"/>
      <c r="S136" s="424"/>
      <c r="T136" s="424"/>
      <c r="U136" s="424"/>
      <c r="V136" s="424"/>
      <c r="W136" s="424"/>
      <c r="X136" s="424"/>
      <c r="Y136" s="424"/>
      <c r="Z136" s="424"/>
      <c r="AA136" s="424"/>
      <c r="AB136" s="424"/>
    </row>
    <row r="137" spans="1:28" ht="15.75" customHeight="1">
      <c r="A137" s="424"/>
      <c r="B137" s="424"/>
      <c r="C137" s="424"/>
      <c r="D137" s="442"/>
      <c r="E137" s="442"/>
      <c r="F137" s="442"/>
      <c r="G137" s="443"/>
      <c r="H137" s="443"/>
      <c r="I137" s="429"/>
      <c r="J137" s="429"/>
      <c r="K137" s="424"/>
      <c r="L137" s="424"/>
      <c r="M137" s="424"/>
      <c r="N137" s="424"/>
      <c r="O137" s="424"/>
      <c r="P137" s="424"/>
      <c r="Q137" s="424"/>
      <c r="R137" s="424"/>
      <c r="S137" s="424"/>
      <c r="T137" s="424"/>
      <c r="U137" s="424"/>
      <c r="V137" s="424"/>
      <c r="W137" s="424"/>
      <c r="X137" s="424"/>
      <c r="Y137" s="424"/>
      <c r="Z137" s="424"/>
      <c r="AA137" s="424"/>
      <c r="AB137" s="424"/>
    </row>
    <row r="138" spans="1:28" ht="15.75" customHeight="1">
      <c r="A138" s="424"/>
      <c r="B138" s="424"/>
      <c r="C138" s="424"/>
      <c r="D138" s="442"/>
      <c r="E138" s="442"/>
      <c r="F138" s="442"/>
      <c r="G138" s="443"/>
      <c r="H138" s="443"/>
      <c r="I138" s="429"/>
      <c r="J138" s="429"/>
      <c r="K138" s="424"/>
      <c r="L138" s="424"/>
      <c r="M138" s="424"/>
      <c r="N138" s="424"/>
      <c r="O138" s="424"/>
      <c r="P138" s="424"/>
      <c r="Q138" s="424"/>
      <c r="R138" s="424"/>
      <c r="S138" s="424"/>
      <c r="T138" s="424"/>
      <c r="U138" s="424"/>
      <c r="V138" s="424"/>
      <c r="W138" s="424"/>
      <c r="X138" s="424"/>
      <c r="Y138" s="424"/>
      <c r="Z138" s="424"/>
      <c r="AA138" s="424"/>
      <c r="AB138" s="424"/>
    </row>
    <row r="139" spans="1:28" ht="15.75" customHeight="1">
      <c r="A139" s="424"/>
      <c r="B139" s="424"/>
      <c r="C139" s="424"/>
      <c r="D139" s="442"/>
      <c r="E139" s="442"/>
      <c r="F139" s="442"/>
      <c r="G139" s="443"/>
      <c r="H139" s="443"/>
      <c r="I139" s="429"/>
      <c r="J139" s="429"/>
      <c r="K139" s="424"/>
      <c r="L139" s="424"/>
      <c r="M139" s="424"/>
      <c r="N139" s="424"/>
      <c r="O139" s="424"/>
      <c r="P139" s="424"/>
      <c r="Q139" s="424"/>
      <c r="R139" s="424"/>
      <c r="S139" s="424"/>
      <c r="T139" s="424"/>
      <c r="U139" s="424"/>
      <c r="V139" s="424"/>
      <c r="W139" s="424"/>
      <c r="X139" s="424"/>
      <c r="Y139" s="424"/>
      <c r="Z139" s="424"/>
      <c r="AA139" s="424"/>
      <c r="AB139" s="424"/>
    </row>
    <row r="140" spans="1:28" ht="15.75" customHeight="1">
      <c r="A140" s="424"/>
      <c r="B140" s="424"/>
      <c r="C140" s="424"/>
      <c r="D140" s="442"/>
      <c r="E140" s="442"/>
      <c r="F140" s="442"/>
      <c r="G140" s="443"/>
      <c r="H140" s="443"/>
      <c r="I140" s="429"/>
      <c r="J140" s="429"/>
      <c r="K140" s="424"/>
      <c r="L140" s="424"/>
      <c r="M140" s="424"/>
      <c r="N140" s="424"/>
      <c r="O140" s="424"/>
      <c r="P140" s="424"/>
      <c r="Q140" s="424"/>
      <c r="R140" s="424"/>
      <c r="S140" s="424"/>
      <c r="T140" s="424"/>
      <c r="U140" s="424"/>
      <c r="V140" s="424"/>
      <c r="W140" s="424"/>
      <c r="X140" s="424"/>
      <c r="Y140" s="424"/>
      <c r="Z140" s="424"/>
      <c r="AA140" s="424"/>
      <c r="AB140" s="424"/>
    </row>
    <row r="141" spans="1:28" ht="15.75" customHeight="1">
      <c r="A141" s="424"/>
      <c r="B141" s="424"/>
      <c r="C141" s="424"/>
      <c r="D141" s="442"/>
      <c r="E141" s="442"/>
      <c r="F141" s="442"/>
      <c r="G141" s="443"/>
      <c r="H141" s="443"/>
      <c r="I141" s="429"/>
      <c r="J141" s="429"/>
      <c r="K141" s="424"/>
      <c r="L141" s="424"/>
      <c r="M141" s="424"/>
      <c r="N141" s="424"/>
      <c r="O141" s="424"/>
      <c r="P141" s="424"/>
      <c r="Q141" s="424"/>
      <c r="R141" s="424"/>
      <c r="S141" s="424"/>
      <c r="T141" s="424"/>
      <c r="U141" s="424"/>
      <c r="V141" s="424"/>
      <c r="W141" s="424"/>
      <c r="X141" s="424"/>
      <c r="Y141" s="424"/>
      <c r="Z141" s="424"/>
      <c r="AA141" s="424"/>
      <c r="AB141" s="424"/>
    </row>
    <row r="142" spans="1:28" ht="15.75" customHeight="1">
      <c r="A142" s="424"/>
      <c r="B142" s="424"/>
      <c r="C142" s="424"/>
      <c r="D142" s="442"/>
      <c r="E142" s="442"/>
      <c r="F142" s="442"/>
      <c r="G142" s="443"/>
      <c r="H142" s="443"/>
      <c r="I142" s="429"/>
      <c r="J142" s="429"/>
      <c r="K142" s="424"/>
      <c r="L142" s="424"/>
      <c r="M142" s="424"/>
      <c r="N142" s="424"/>
      <c r="O142" s="424"/>
      <c r="P142" s="424"/>
      <c r="Q142" s="424"/>
      <c r="R142" s="424"/>
      <c r="S142" s="424"/>
      <c r="T142" s="424"/>
      <c r="U142" s="424"/>
      <c r="V142" s="424"/>
      <c r="W142" s="424"/>
      <c r="X142" s="424"/>
      <c r="Y142" s="424"/>
      <c r="Z142" s="424"/>
      <c r="AA142" s="424"/>
      <c r="AB142" s="424"/>
    </row>
    <row r="143" spans="1:28" ht="15.75" customHeight="1">
      <c r="A143" s="424"/>
      <c r="B143" s="424"/>
      <c r="C143" s="424"/>
      <c r="D143" s="442"/>
      <c r="E143" s="442"/>
      <c r="F143" s="442"/>
      <c r="G143" s="443"/>
      <c r="H143" s="443"/>
      <c r="I143" s="429"/>
      <c r="J143" s="429"/>
      <c r="K143" s="424"/>
      <c r="L143" s="424"/>
      <c r="M143" s="424"/>
      <c r="N143" s="424"/>
      <c r="O143" s="424"/>
      <c r="P143" s="424"/>
      <c r="Q143" s="424"/>
      <c r="R143" s="424"/>
      <c r="S143" s="424"/>
      <c r="T143" s="424"/>
      <c r="U143" s="424"/>
      <c r="V143" s="424"/>
      <c r="W143" s="424"/>
      <c r="X143" s="424"/>
      <c r="Y143" s="424"/>
      <c r="Z143" s="424"/>
      <c r="AA143" s="424"/>
      <c r="AB143" s="424"/>
    </row>
    <row r="144" spans="1:28" ht="15.75" customHeight="1">
      <c r="A144" s="424"/>
      <c r="B144" s="424"/>
      <c r="C144" s="424"/>
      <c r="D144" s="442"/>
      <c r="E144" s="442"/>
      <c r="F144" s="442"/>
      <c r="G144" s="443"/>
      <c r="H144" s="443"/>
      <c r="I144" s="429"/>
      <c r="J144" s="429"/>
      <c r="K144" s="424"/>
      <c r="L144" s="424"/>
      <c r="M144" s="424"/>
      <c r="N144" s="424"/>
      <c r="O144" s="424"/>
      <c r="P144" s="424"/>
      <c r="Q144" s="424"/>
      <c r="R144" s="424"/>
      <c r="S144" s="424"/>
      <c r="T144" s="424"/>
      <c r="U144" s="424"/>
      <c r="V144" s="424"/>
      <c r="W144" s="424"/>
      <c r="X144" s="424"/>
      <c r="Y144" s="424"/>
      <c r="Z144" s="424"/>
      <c r="AA144" s="424"/>
      <c r="AB144" s="424"/>
    </row>
    <row r="145" spans="1:28" ht="15.75" customHeight="1">
      <c r="A145" s="424"/>
      <c r="B145" s="424"/>
      <c r="C145" s="424"/>
      <c r="D145" s="442"/>
      <c r="E145" s="442"/>
      <c r="F145" s="442"/>
      <c r="G145" s="443"/>
      <c r="H145" s="443"/>
      <c r="I145" s="429"/>
      <c r="J145" s="429"/>
      <c r="K145" s="424"/>
      <c r="L145" s="424"/>
      <c r="M145" s="424"/>
      <c r="N145" s="424"/>
      <c r="O145" s="424"/>
      <c r="P145" s="424"/>
      <c r="Q145" s="424"/>
      <c r="R145" s="424"/>
      <c r="S145" s="424"/>
      <c r="T145" s="424"/>
      <c r="U145" s="424"/>
      <c r="V145" s="424"/>
      <c r="W145" s="424"/>
      <c r="X145" s="424"/>
      <c r="Y145" s="424"/>
      <c r="Z145" s="424"/>
      <c r="AA145" s="424"/>
      <c r="AB145" s="424"/>
    </row>
    <row r="146" spans="1:28" ht="15.75" customHeight="1">
      <c r="A146" s="424"/>
      <c r="B146" s="424"/>
      <c r="C146" s="424"/>
      <c r="D146" s="442"/>
      <c r="E146" s="442"/>
      <c r="F146" s="442"/>
      <c r="G146" s="443"/>
      <c r="H146" s="443"/>
      <c r="I146" s="429"/>
      <c r="J146" s="429"/>
      <c r="K146" s="424"/>
      <c r="L146" s="424"/>
      <c r="M146" s="424"/>
      <c r="N146" s="424"/>
      <c r="O146" s="424"/>
      <c r="P146" s="424"/>
      <c r="Q146" s="424"/>
      <c r="R146" s="424"/>
      <c r="S146" s="424"/>
      <c r="T146" s="424"/>
      <c r="U146" s="424"/>
      <c r="V146" s="424"/>
      <c r="W146" s="424"/>
      <c r="X146" s="424"/>
      <c r="Y146" s="424"/>
      <c r="Z146" s="424"/>
      <c r="AA146" s="424"/>
      <c r="AB146" s="424"/>
    </row>
    <row r="147" spans="1:28" ht="15.75" customHeight="1">
      <c r="A147" s="424"/>
      <c r="B147" s="424"/>
      <c r="C147" s="424"/>
      <c r="D147" s="442"/>
      <c r="E147" s="442"/>
      <c r="F147" s="442"/>
      <c r="G147" s="443"/>
      <c r="H147" s="443"/>
      <c r="I147" s="429"/>
      <c r="J147" s="429"/>
      <c r="K147" s="424"/>
      <c r="L147" s="424"/>
      <c r="M147" s="424"/>
      <c r="N147" s="424"/>
      <c r="O147" s="424"/>
      <c r="P147" s="424"/>
      <c r="Q147" s="424"/>
      <c r="R147" s="424"/>
      <c r="S147" s="424"/>
      <c r="T147" s="424"/>
      <c r="U147" s="424"/>
      <c r="V147" s="424"/>
      <c r="W147" s="424"/>
      <c r="X147" s="424"/>
      <c r="Y147" s="424"/>
      <c r="Z147" s="424"/>
      <c r="AA147" s="424"/>
      <c r="AB147" s="424"/>
    </row>
    <row r="148" spans="1:28" ht="15.75" customHeight="1">
      <c r="A148" s="424"/>
      <c r="B148" s="424"/>
      <c r="C148" s="424"/>
      <c r="D148" s="442"/>
      <c r="E148" s="442"/>
      <c r="F148" s="442"/>
      <c r="G148" s="443"/>
      <c r="H148" s="443"/>
      <c r="I148" s="429"/>
      <c r="J148" s="429"/>
      <c r="K148" s="424"/>
      <c r="L148" s="424"/>
      <c r="M148" s="424"/>
      <c r="N148" s="424"/>
      <c r="O148" s="424"/>
      <c r="P148" s="424"/>
      <c r="Q148" s="424"/>
      <c r="R148" s="424"/>
      <c r="S148" s="424"/>
      <c r="T148" s="424"/>
      <c r="U148" s="424"/>
      <c r="V148" s="424"/>
      <c r="W148" s="424"/>
      <c r="X148" s="424"/>
      <c r="Y148" s="424"/>
      <c r="Z148" s="424"/>
      <c r="AA148" s="424"/>
      <c r="AB148" s="424"/>
    </row>
    <row r="149" spans="1:28" ht="15.75" customHeight="1">
      <c r="A149" s="424"/>
      <c r="B149" s="424"/>
      <c r="C149" s="424"/>
      <c r="D149" s="442"/>
      <c r="E149" s="442"/>
      <c r="F149" s="442"/>
      <c r="G149" s="443"/>
      <c r="H149" s="443"/>
      <c r="I149" s="429"/>
      <c r="J149" s="429"/>
      <c r="K149" s="424"/>
      <c r="L149" s="424"/>
      <c r="M149" s="424"/>
      <c r="N149" s="424"/>
      <c r="O149" s="424"/>
      <c r="P149" s="424"/>
      <c r="Q149" s="424"/>
      <c r="R149" s="424"/>
      <c r="S149" s="424"/>
      <c r="T149" s="424"/>
      <c r="U149" s="424"/>
      <c r="V149" s="424"/>
      <c r="W149" s="424"/>
      <c r="X149" s="424"/>
      <c r="Y149" s="424"/>
      <c r="Z149" s="424"/>
      <c r="AA149" s="424"/>
      <c r="AB149" s="424"/>
    </row>
    <row r="150" spans="1:28" ht="15.75" customHeight="1">
      <c r="A150" s="424"/>
      <c r="B150" s="424"/>
      <c r="C150" s="424"/>
      <c r="D150" s="442"/>
      <c r="E150" s="442"/>
      <c r="F150" s="442"/>
      <c r="G150" s="443"/>
      <c r="H150" s="443"/>
      <c r="I150" s="429"/>
      <c r="J150" s="429"/>
      <c r="K150" s="424"/>
      <c r="L150" s="424"/>
      <c r="M150" s="424"/>
      <c r="N150" s="424"/>
      <c r="O150" s="424"/>
      <c r="P150" s="424"/>
      <c r="Q150" s="424"/>
      <c r="R150" s="424"/>
      <c r="S150" s="424"/>
      <c r="T150" s="424"/>
      <c r="U150" s="424"/>
      <c r="V150" s="424"/>
      <c r="W150" s="424"/>
      <c r="X150" s="424"/>
      <c r="Y150" s="424"/>
      <c r="Z150" s="424"/>
      <c r="AA150" s="424"/>
      <c r="AB150" s="424"/>
    </row>
    <row r="151" spans="1:28" ht="15.75" customHeight="1">
      <c r="A151" s="424"/>
      <c r="B151" s="424"/>
      <c r="C151" s="424"/>
      <c r="D151" s="442"/>
      <c r="E151" s="442"/>
      <c r="F151" s="442"/>
      <c r="G151" s="443"/>
      <c r="H151" s="443"/>
      <c r="I151" s="429"/>
      <c r="J151" s="429"/>
      <c r="K151" s="424"/>
      <c r="L151" s="424"/>
      <c r="M151" s="424"/>
      <c r="N151" s="424"/>
      <c r="O151" s="424"/>
      <c r="P151" s="424"/>
      <c r="Q151" s="424"/>
      <c r="R151" s="424"/>
      <c r="S151" s="424"/>
      <c r="T151" s="424"/>
      <c r="U151" s="424"/>
      <c r="V151" s="424"/>
      <c r="W151" s="424"/>
      <c r="X151" s="424"/>
      <c r="Y151" s="424"/>
      <c r="Z151" s="424"/>
      <c r="AA151" s="424"/>
      <c r="AB151" s="424"/>
    </row>
    <row r="152" spans="1:28" ht="15.75" customHeight="1">
      <c r="A152" s="424"/>
      <c r="B152" s="424"/>
      <c r="C152" s="424"/>
      <c r="D152" s="442"/>
      <c r="E152" s="442"/>
      <c r="F152" s="442"/>
      <c r="G152" s="443"/>
      <c r="H152" s="443"/>
      <c r="I152" s="429"/>
      <c r="J152" s="429"/>
      <c r="K152" s="424"/>
      <c r="L152" s="424"/>
      <c r="M152" s="424"/>
      <c r="N152" s="424"/>
      <c r="O152" s="424"/>
      <c r="P152" s="424"/>
      <c r="Q152" s="424"/>
      <c r="R152" s="424"/>
      <c r="S152" s="424"/>
      <c r="T152" s="424"/>
      <c r="U152" s="424"/>
      <c r="V152" s="424"/>
      <c r="W152" s="424"/>
      <c r="X152" s="424"/>
      <c r="Y152" s="424"/>
      <c r="Z152" s="424"/>
      <c r="AA152" s="424"/>
      <c r="AB152" s="424"/>
    </row>
    <row r="153" spans="1:28" ht="15.75" customHeight="1">
      <c r="A153" s="424"/>
      <c r="B153" s="424"/>
      <c r="C153" s="424"/>
      <c r="D153" s="442"/>
      <c r="E153" s="442"/>
      <c r="F153" s="442"/>
      <c r="G153" s="443"/>
      <c r="H153" s="443"/>
      <c r="I153" s="429"/>
      <c r="J153" s="429"/>
      <c r="K153" s="424"/>
      <c r="L153" s="424"/>
      <c r="M153" s="424"/>
      <c r="N153" s="424"/>
      <c r="O153" s="424"/>
      <c r="P153" s="424"/>
      <c r="Q153" s="424"/>
      <c r="R153" s="424"/>
      <c r="S153" s="424"/>
      <c r="T153" s="424"/>
      <c r="U153" s="424"/>
      <c r="V153" s="424"/>
      <c r="W153" s="424"/>
      <c r="X153" s="424"/>
      <c r="Y153" s="424"/>
      <c r="Z153" s="424"/>
      <c r="AA153" s="424"/>
      <c r="AB153" s="424"/>
    </row>
    <row r="154" spans="1:28" ht="15.75" customHeight="1">
      <c r="A154" s="424"/>
      <c r="B154" s="424"/>
      <c r="C154" s="424"/>
      <c r="D154" s="442"/>
      <c r="E154" s="442"/>
      <c r="F154" s="442"/>
      <c r="G154" s="443"/>
      <c r="H154" s="443"/>
      <c r="I154" s="429"/>
      <c r="J154" s="429"/>
      <c r="K154" s="424"/>
      <c r="L154" s="424"/>
      <c r="M154" s="424"/>
      <c r="N154" s="424"/>
      <c r="O154" s="424"/>
      <c r="P154" s="424"/>
      <c r="Q154" s="424"/>
      <c r="R154" s="424"/>
      <c r="S154" s="424"/>
      <c r="T154" s="424"/>
      <c r="U154" s="424"/>
      <c r="V154" s="424"/>
      <c r="W154" s="424"/>
      <c r="X154" s="424"/>
      <c r="Y154" s="424"/>
      <c r="Z154" s="424"/>
      <c r="AA154" s="424"/>
      <c r="AB154" s="424"/>
    </row>
    <row r="155" spans="1:28" ht="15.75" customHeight="1">
      <c r="A155" s="424"/>
      <c r="B155" s="424"/>
      <c r="C155" s="424"/>
      <c r="D155" s="442"/>
      <c r="E155" s="442"/>
      <c r="F155" s="442"/>
      <c r="G155" s="443"/>
      <c r="H155" s="443"/>
      <c r="I155" s="429"/>
      <c r="J155" s="429"/>
      <c r="K155" s="424"/>
      <c r="L155" s="424"/>
      <c r="M155" s="424"/>
      <c r="N155" s="424"/>
      <c r="O155" s="424"/>
      <c r="P155" s="424"/>
      <c r="Q155" s="424"/>
      <c r="R155" s="424"/>
      <c r="S155" s="424"/>
      <c r="T155" s="424"/>
      <c r="U155" s="424"/>
      <c r="V155" s="424"/>
      <c r="W155" s="424"/>
      <c r="X155" s="424"/>
      <c r="Y155" s="424"/>
      <c r="Z155" s="424"/>
      <c r="AA155" s="424"/>
      <c r="AB155" s="424"/>
    </row>
    <row r="156" spans="1:28" ht="15.75" customHeight="1">
      <c r="A156" s="424"/>
      <c r="B156" s="424"/>
      <c r="C156" s="424"/>
      <c r="D156" s="442"/>
      <c r="E156" s="442"/>
      <c r="F156" s="442"/>
      <c r="G156" s="443"/>
      <c r="H156" s="443"/>
      <c r="I156" s="429"/>
      <c r="J156" s="429"/>
      <c r="K156" s="424"/>
      <c r="L156" s="424"/>
      <c r="M156" s="424"/>
      <c r="N156" s="424"/>
      <c r="O156" s="424"/>
      <c r="P156" s="424"/>
      <c r="Q156" s="424"/>
      <c r="R156" s="424"/>
      <c r="S156" s="424"/>
      <c r="T156" s="424"/>
      <c r="U156" s="424"/>
      <c r="V156" s="424"/>
      <c r="W156" s="424"/>
      <c r="X156" s="424"/>
      <c r="Y156" s="424"/>
      <c r="Z156" s="424"/>
      <c r="AA156" s="424"/>
      <c r="AB156" s="424"/>
    </row>
    <row r="157" spans="1:28" ht="15.75" customHeight="1">
      <c r="A157" s="424"/>
      <c r="B157" s="424"/>
      <c r="C157" s="424"/>
      <c r="D157" s="442"/>
      <c r="E157" s="442"/>
      <c r="F157" s="442"/>
      <c r="G157" s="443"/>
      <c r="H157" s="443"/>
      <c r="I157" s="429"/>
      <c r="J157" s="429"/>
      <c r="K157" s="424"/>
      <c r="L157" s="424"/>
      <c r="M157" s="424"/>
      <c r="N157" s="424"/>
      <c r="O157" s="424"/>
      <c r="P157" s="424"/>
      <c r="Q157" s="424"/>
      <c r="R157" s="424"/>
      <c r="S157" s="424"/>
      <c r="T157" s="424"/>
      <c r="U157" s="424"/>
      <c r="V157" s="424"/>
      <c r="W157" s="424"/>
      <c r="X157" s="424"/>
      <c r="Y157" s="424"/>
      <c r="Z157" s="424"/>
      <c r="AA157" s="424"/>
      <c r="AB157" s="424"/>
    </row>
    <row r="158" spans="1:28" ht="15.75" customHeight="1">
      <c r="A158" s="424"/>
      <c r="B158" s="424"/>
      <c r="C158" s="424"/>
      <c r="D158" s="442"/>
      <c r="E158" s="442"/>
      <c r="F158" s="442"/>
      <c r="G158" s="443"/>
      <c r="H158" s="443"/>
      <c r="I158" s="429"/>
      <c r="J158" s="429"/>
      <c r="K158" s="424"/>
      <c r="L158" s="424"/>
      <c r="M158" s="424"/>
      <c r="N158" s="424"/>
      <c r="O158" s="424"/>
      <c r="P158" s="424"/>
      <c r="Q158" s="424"/>
      <c r="R158" s="424"/>
      <c r="S158" s="424"/>
      <c r="T158" s="424"/>
      <c r="U158" s="424"/>
      <c r="V158" s="424"/>
      <c r="W158" s="424"/>
      <c r="X158" s="424"/>
      <c r="Y158" s="424"/>
      <c r="Z158" s="424"/>
      <c r="AA158" s="424"/>
      <c r="AB158" s="424"/>
    </row>
    <row r="159" spans="1:28" ht="15.75" customHeight="1">
      <c r="A159" s="424"/>
      <c r="B159" s="424"/>
      <c r="C159" s="424"/>
      <c r="D159" s="442"/>
      <c r="E159" s="442"/>
      <c r="F159" s="442"/>
      <c r="G159" s="443"/>
      <c r="H159" s="443"/>
      <c r="I159" s="429"/>
      <c r="J159" s="429"/>
      <c r="K159" s="424"/>
      <c r="L159" s="424"/>
      <c r="M159" s="424"/>
      <c r="N159" s="424"/>
      <c r="O159" s="424"/>
      <c r="P159" s="424"/>
      <c r="Q159" s="424"/>
      <c r="R159" s="424"/>
      <c r="S159" s="424"/>
      <c r="T159" s="424"/>
      <c r="U159" s="424"/>
      <c r="V159" s="424"/>
      <c r="W159" s="424"/>
      <c r="X159" s="424"/>
      <c r="Y159" s="424"/>
      <c r="Z159" s="424"/>
      <c r="AA159" s="424"/>
      <c r="AB159" s="424"/>
    </row>
    <row r="160" spans="1:28" ht="15.75" customHeight="1">
      <c r="A160" s="424"/>
      <c r="B160" s="424"/>
      <c r="C160" s="424"/>
      <c r="D160" s="442"/>
      <c r="E160" s="442"/>
      <c r="F160" s="442"/>
      <c r="G160" s="443"/>
      <c r="H160" s="443"/>
      <c r="I160" s="429"/>
      <c r="J160" s="429"/>
      <c r="K160" s="424"/>
      <c r="L160" s="424"/>
      <c r="M160" s="424"/>
      <c r="N160" s="424"/>
      <c r="O160" s="424"/>
      <c r="P160" s="424"/>
      <c r="Q160" s="424"/>
      <c r="R160" s="424"/>
      <c r="S160" s="424"/>
      <c r="T160" s="424"/>
      <c r="U160" s="424"/>
      <c r="V160" s="424"/>
      <c r="W160" s="424"/>
      <c r="X160" s="424"/>
      <c r="Y160" s="424"/>
      <c r="Z160" s="424"/>
      <c r="AA160" s="424"/>
      <c r="AB160" s="424"/>
    </row>
    <row r="161" spans="1:28" ht="15.75" customHeight="1">
      <c r="A161" s="424"/>
      <c r="B161" s="424"/>
      <c r="C161" s="424"/>
      <c r="D161" s="442"/>
      <c r="E161" s="442"/>
      <c r="F161" s="442"/>
      <c r="G161" s="443"/>
      <c r="H161" s="443"/>
      <c r="I161" s="429"/>
      <c r="J161" s="429"/>
      <c r="K161" s="424"/>
      <c r="L161" s="424"/>
      <c r="M161" s="424"/>
      <c r="N161" s="424"/>
      <c r="O161" s="424"/>
      <c r="P161" s="424"/>
      <c r="Q161" s="424"/>
      <c r="R161" s="424"/>
      <c r="S161" s="424"/>
      <c r="T161" s="424"/>
      <c r="U161" s="424"/>
      <c r="V161" s="424"/>
      <c r="W161" s="424"/>
      <c r="X161" s="424"/>
      <c r="Y161" s="424"/>
      <c r="Z161" s="424"/>
      <c r="AA161" s="424"/>
      <c r="AB161" s="424"/>
    </row>
    <row r="162" spans="1:28" ht="15.75" customHeight="1">
      <c r="A162" s="424"/>
      <c r="B162" s="424"/>
      <c r="C162" s="424"/>
      <c r="D162" s="442"/>
      <c r="E162" s="442"/>
      <c r="F162" s="442"/>
      <c r="G162" s="443"/>
      <c r="H162" s="443"/>
      <c r="I162" s="429"/>
      <c r="J162" s="429"/>
      <c r="K162" s="424"/>
      <c r="L162" s="424"/>
      <c r="M162" s="424"/>
      <c r="N162" s="424"/>
      <c r="O162" s="424"/>
      <c r="P162" s="424"/>
      <c r="Q162" s="424"/>
      <c r="R162" s="424"/>
      <c r="S162" s="424"/>
      <c r="T162" s="424"/>
      <c r="U162" s="424"/>
      <c r="V162" s="424"/>
      <c r="W162" s="424"/>
      <c r="X162" s="424"/>
      <c r="Y162" s="424"/>
      <c r="Z162" s="424"/>
      <c r="AA162" s="424"/>
      <c r="AB162" s="424"/>
    </row>
    <row r="163" spans="1:28" ht="15.75" customHeight="1">
      <c r="A163" s="424"/>
      <c r="B163" s="424"/>
      <c r="C163" s="424"/>
      <c r="D163" s="442"/>
      <c r="E163" s="442"/>
      <c r="F163" s="442"/>
      <c r="G163" s="443"/>
      <c r="H163" s="443"/>
      <c r="I163" s="429"/>
      <c r="J163" s="429"/>
      <c r="K163" s="424"/>
      <c r="L163" s="424"/>
      <c r="M163" s="424"/>
      <c r="N163" s="424"/>
      <c r="O163" s="424"/>
      <c r="P163" s="424"/>
      <c r="Q163" s="424"/>
      <c r="R163" s="424"/>
      <c r="S163" s="424"/>
      <c r="T163" s="424"/>
      <c r="U163" s="424"/>
      <c r="V163" s="424"/>
      <c r="W163" s="424"/>
      <c r="X163" s="424"/>
      <c r="Y163" s="424"/>
      <c r="Z163" s="424"/>
      <c r="AA163" s="424"/>
      <c r="AB163" s="424"/>
    </row>
    <row r="164" spans="1:28" ht="15.75" customHeight="1">
      <c r="A164" s="424"/>
      <c r="B164" s="424"/>
      <c r="C164" s="424"/>
      <c r="D164" s="442"/>
      <c r="E164" s="442"/>
      <c r="F164" s="442"/>
      <c r="G164" s="443"/>
      <c r="H164" s="443"/>
      <c r="I164" s="429"/>
      <c r="J164" s="429"/>
      <c r="K164" s="424"/>
      <c r="L164" s="424"/>
      <c r="M164" s="424"/>
      <c r="N164" s="424"/>
      <c r="O164" s="424"/>
      <c r="P164" s="424"/>
      <c r="Q164" s="424"/>
      <c r="R164" s="424"/>
      <c r="S164" s="424"/>
      <c r="T164" s="424"/>
      <c r="U164" s="424"/>
      <c r="V164" s="424"/>
      <c r="W164" s="424"/>
      <c r="X164" s="424"/>
      <c r="Y164" s="424"/>
      <c r="Z164" s="424"/>
      <c r="AA164" s="424"/>
      <c r="AB164" s="424"/>
    </row>
    <row r="165" spans="1:28" ht="15.75" customHeight="1">
      <c r="A165" s="424"/>
      <c r="B165" s="424"/>
      <c r="C165" s="424"/>
      <c r="D165" s="442"/>
      <c r="E165" s="442"/>
      <c r="F165" s="442"/>
      <c r="G165" s="443"/>
      <c r="H165" s="443"/>
      <c r="I165" s="429"/>
      <c r="J165" s="429"/>
      <c r="K165" s="424"/>
      <c r="L165" s="424"/>
      <c r="M165" s="424"/>
      <c r="N165" s="424"/>
      <c r="O165" s="424"/>
      <c r="P165" s="424"/>
      <c r="Q165" s="424"/>
      <c r="R165" s="424"/>
      <c r="S165" s="424"/>
      <c r="T165" s="424"/>
      <c r="U165" s="424"/>
      <c r="V165" s="424"/>
      <c r="W165" s="424"/>
      <c r="X165" s="424"/>
      <c r="Y165" s="424"/>
      <c r="Z165" s="424"/>
      <c r="AA165" s="424"/>
      <c r="AB165" s="424"/>
    </row>
    <row r="166" spans="1:28" ht="15.75" customHeight="1">
      <c r="A166" s="424"/>
      <c r="B166" s="424"/>
      <c r="C166" s="424"/>
      <c r="D166" s="442"/>
      <c r="E166" s="442"/>
      <c r="F166" s="442"/>
      <c r="G166" s="443"/>
      <c r="H166" s="443"/>
      <c r="I166" s="429"/>
      <c r="J166" s="429"/>
      <c r="K166" s="424"/>
      <c r="L166" s="424"/>
      <c r="M166" s="424"/>
      <c r="N166" s="424"/>
      <c r="O166" s="424"/>
      <c r="P166" s="424"/>
      <c r="Q166" s="424"/>
      <c r="R166" s="424"/>
      <c r="S166" s="424"/>
      <c r="T166" s="424"/>
      <c r="U166" s="424"/>
      <c r="V166" s="424"/>
      <c r="W166" s="424"/>
      <c r="X166" s="424"/>
      <c r="Y166" s="424"/>
      <c r="Z166" s="424"/>
      <c r="AA166" s="424"/>
      <c r="AB166" s="424"/>
    </row>
    <row r="167" spans="1:28" ht="15.75" customHeight="1">
      <c r="A167" s="424"/>
      <c r="B167" s="424"/>
      <c r="C167" s="424"/>
      <c r="D167" s="442"/>
      <c r="E167" s="442"/>
      <c r="F167" s="442"/>
      <c r="G167" s="443"/>
      <c r="H167" s="443"/>
      <c r="I167" s="429"/>
      <c r="J167" s="429"/>
      <c r="K167" s="424"/>
      <c r="L167" s="424"/>
      <c r="M167" s="424"/>
      <c r="N167" s="424"/>
      <c r="O167" s="424"/>
      <c r="P167" s="424"/>
      <c r="Q167" s="424"/>
      <c r="R167" s="424"/>
      <c r="S167" s="424"/>
      <c r="T167" s="424"/>
      <c r="U167" s="424"/>
      <c r="V167" s="424"/>
      <c r="W167" s="424"/>
      <c r="X167" s="424"/>
      <c r="Y167" s="424"/>
      <c r="Z167" s="424"/>
      <c r="AA167" s="424"/>
      <c r="AB167" s="424"/>
    </row>
    <row r="168" spans="1:28" ht="15.75" customHeight="1">
      <c r="A168" s="424"/>
      <c r="B168" s="424"/>
      <c r="C168" s="424"/>
      <c r="D168" s="442"/>
      <c r="E168" s="442"/>
      <c r="F168" s="442"/>
      <c r="G168" s="443"/>
      <c r="H168" s="443"/>
      <c r="I168" s="429"/>
      <c r="J168" s="429"/>
      <c r="K168" s="424"/>
      <c r="L168" s="424"/>
      <c r="M168" s="424"/>
      <c r="N168" s="424"/>
      <c r="O168" s="424"/>
      <c r="P168" s="424"/>
      <c r="Q168" s="424"/>
      <c r="R168" s="424"/>
      <c r="S168" s="424"/>
      <c r="T168" s="424"/>
      <c r="U168" s="424"/>
      <c r="V168" s="424"/>
      <c r="W168" s="424"/>
      <c r="X168" s="424"/>
      <c r="Y168" s="424"/>
      <c r="Z168" s="424"/>
      <c r="AA168" s="424"/>
      <c r="AB168" s="424"/>
    </row>
    <row r="169" spans="1:28" ht="15.75" customHeight="1">
      <c r="A169" s="424"/>
      <c r="B169" s="424"/>
      <c r="C169" s="424"/>
      <c r="D169" s="442"/>
      <c r="E169" s="442"/>
      <c r="F169" s="442"/>
      <c r="G169" s="443"/>
      <c r="H169" s="443"/>
      <c r="I169" s="429"/>
      <c r="J169" s="429"/>
      <c r="K169" s="424"/>
      <c r="L169" s="424"/>
      <c r="M169" s="424"/>
      <c r="N169" s="424"/>
      <c r="O169" s="424"/>
      <c r="P169" s="424"/>
      <c r="Q169" s="424"/>
      <c r="R169" s="424"/>
      <c r="S169" s="424"/>
      <c r="T169" s="424"/>
      <c r="U169" s="424"/>
      <c r="V169" s="424"/>
      <c r="W169" s="424"/>
      <c r="X169" s="424"/>
      <c r="Y169" s="424"/>
      <c r="Z169" s="424"/>
      <c r="AA169" s="424"/>
      <c r="AB169" s="424"/>
    </row>
    <row r="170" spans="1:28" ht="15.75" customHeight="1">
      <c r="A170" s="424"/>
      <c r="B170" s="424"/>
      <c r="C170" s="424"/>
      <c r="D170" s="442"/>
      <c r="E170" s="442"/>
      <c r="F170" s="442"/>
      <c r="G170" s="443"/>
      <c r="H170" s="443"/>
      <c r="I170" s="429"/>
      <c r="J170" s="429"/>
      <c r="K170" s="424"/>
      <c r="L170" s="424"/>
      <c r="M170" s="424"/>
      <c r="N170" s="424"/>
      <c r="O170" s="424"/>
      <c r="P170" s="424"/>
      <c r="Q170" s="424"/>
      <c r="R170" s="424"/>
      <c r="S170" s="424"/>
      <c r="T170" s="424"/>
      <c r="U170" s="424"/>
      <c r="V170" s="424"/>
      <c r="W170" s="424"/>
      <c r="X170" s="424"/>
      <c r="Y170" s="424"/>
      <c r="Z170" s="424"/>
      <c r="AA170" s="424"/>
      <c r="AB170" s="424"/>
    </row>
    <row r="171" spans="1:28" ht="15.75" customHeight="1">
      <c r="A171" s="424"/>
      <c r="B171" s="424"/>
      <c r="C171" s="424"/>
      <c r="D171" s="442"/>
      <c r="E171" s="442"/>
      <c r="F171" s="442"/>
      <c r="G171" s="443"/>
      <c r="H171" s="443"/>
      <c r="I171" s="429"/>
      <c r="J171" s="429"/>
      <c r="K171" s="424"/>
      <c r="L171" s="424"/>
      <c r="M171" s="424"/>
      <c r="N171" s="424"/>
      <c r="O171" s="424"/>
      <c r="P171" s="424"/>
      <c r="Q171" s="424"/>
      <c r="R171" s="424"/>
      <c r="S171" s="424"/>
      <c r="T171" s="424"/>
      <c r="U171" s="424"/>
      <c r="V171" s="424"/>
      <c r="W171" s="424"/>
      <c r="X171" s="424"/>
      <c r="Y171" s="424"/>
      <c r="Z171" s="424"/>
      <c r="AA171" s="424"/>
      <c r="AB171" s="424"/>
    </row>
    <row r="172" spans="1:28" ht="15.75" customHeight="1">
      <c r="A172" s="424"/>
      <c r="B172" s="424"/>
      <c r="C172" s="424"/>
      <c r="D172" s="442"/>
      <c r="E172" s="442"/>
      <c r="F172" s="442"/>
      <c r="G172" s="443"/>
      <c r="H172" s="443"/>
      <c r="I172" s="429"/>
      <c r="J172" s="429"/>
      <c r="K172" s="424"/>
      <c r="L172" s="424"/>
      <c r="M172" s="424"/>
      <c r="N172" s="424"/>
      <c r="O172" s="424"/>
      <c r="P172" s="424"/>
      <c r="Q172" s="424"/>
      <c r="R172" s="424"/>
      <c r="S172" s="424"/>
      <c r="T172" s="424"/>
      <c r="U172" s="424"/>
      <c r="V172" s="424"/>
      <c r="W172" s="424"/>
      <c r="X172" s="424"/>
      <c r="Y172" s="424"/>
      <c r="Z172" s="424"/>
      <c r="AA172" s="424"/>
      <c r="AB172" s="424"/>
    </row>
    <row r="173" spans="1:28" ht="15.75" customHeight="1">
      <c r="A173" s="424"/>
      <c r="B173" s="424"/>
      <c r="C173" s="424"/>
      <c r="D173" s="442"/>
      <c r="E173" s="442"/>
      <c r="F173" s="442"/>
      <c r="G173" s="443"/>
      <c r="H173" s="443"/>
      <c r="I173" s="429"/>
      <c r="J173" s="429"/>
      <c r="K173" s="424"/>
      <c r="L173" s="424"/>
      <c r="M173" s="424"/>
      <c r="N173" s="424"/>
      <c r="O173" s="424"/>
      <c r="P173" s="424"/>
      <c r="Q173" s="424"/>
      <c r="R173" s="424"/>
      <c r="S173" s="424"/>
      <c r="T173" s="424"/>
      <c r="U173" s="424"/>
      <c r="V173" s="424"/>
      <c r="W173" s="424"/>
      <c r="X173" s="424"/>
      <c r="Y173" s="424"/>
      <c r="Z173" s="424"/>
      <c r="AA173" s="424"/>
      <c r="AB173" s="424"/>
    </row>
    <row r="174" spans="1:28" ht="15.75" customHeight="1">
      <c r="A174" s="424"/>
      <c r="B174" s="424"/>
      <c r="C174" s="424"/>
      <c r="D174" s="442"/>
      <c r="E174" s="442"/>
      <c r="F174" s="442"/>
      <c r="G174" s="443"/>
      <c r="H174" s="443"/>
      <c r="I174" s="429"/>
      <c r="J174" s="429"/>
      <c r="K174" s="424"/>
      <c r="L174" s="424"/>
      <c r="M174" s="424"/>
      <c r="N174" s="424"/>
      <c r="O174" s="424"/>
      <c r="P174" s="424"/>
      <c r="Q174" s="424"/>
      <c r="R174" s="424"/>
      <c r="S174" s="424"/>
      <c r="T174" s="424"/>
      <c r="U174" s="424"/>
      <c r="V174" s="424"/>
      <c r="W174" s="424"/>
      <c r="X174" s="424"/>
      <c r="Y174" s="424"/>
      <c r="Z174" s="424"/>
      <c r="AA174" s="424"/>
      <c r="AB174" s="424"/>
    </row>
    <row r="175" spans="1:28" ht="15.75" customHeight="1">
      <c r="A175" s="424"/>
      <c r="B175" s="424"/>
      <c r="C175" s="424"/>
      <c r="D175" s="442"/>
      <c r="E175" s="442"/>
      <c r="F175" s="442"/>
      <c r="G175" s="443"/>
      <c r="H175" s="443"/>
      <c r="I175" s="429"/>
      <c r="J175" s="429"/>
      <c r="K175" s="424"/>
      <c r="L175" s="424"/>
      <c r="M175" s="424"/>
      <c r="N175" s="424"/>
      <c r="O175" s="424"/>
      <c r="P175" s="424"/>
      <c r="Q175" s="424"/>
      <c r="R175" s="424"/>
      <c r="S175" s="424"/>
      <c r="T175" s="424"/>
      <c r="U175" s="424"/>
      <c r="V175" s="424"/>
      <c r="W175" s="424"/>
      <c r="X175" s="424"/>
      <c r="Y175" s="424"/>
      <c r="Z175" s="424"/>
      <c r="AA175" s="424"/>
      <c r="AB175" s="424"/>
    </row>
    <row r="176" spans="1:28" ht="15.75" customHeight="1">
      <c r="A176" s="424"/>
      <c r="B176" s="424"/>
      <c r="C176" s="424"/>
      <c r="D176" s="442"/>
      <c r="E176" s="442"/>
      <c r="F176" s="442"/>
      <c r="G176" s="443"/>
      <c r="H176" s="443"/>
      <c r="I176" s="429"/>
      <c r="J176" s="429"/>
      <c r="K176" s="424"/>
      <c r="L176" s="424"/>
      <c r="M176" s="424"/>
      <c r="N176" s="424"/>
      <c r="O176" s="424"/>
      <c r="P176" s="424"/>
      <c r="Q176" s="424"/>
      <c r="R176" s="424"/>
      <c r="S176" s="424"/>
      <c r="T176" s="424"/>
      <c r="U176" s="424"/>
      <c r="V176" s="424"/>
      <c r="W176" s="424"/>
      <c r="X176" s="424"/>
      <c r="Y176" s="424"/>
      <c r="Z176" s="424"/>
      <c r="AA176" s="424"/>
      <c r="AB176" s="424"/>
    </row>
    <row r="177" spans="1:28" ht="15.75" customHeight="1">
      <c r="A177" s="424"/>
      <c r="B177" s="424"/>
      <c r="C177" s="424"/>
      <c r="D177" s="442"/>
      <c r="E177" s="442"/>
      <c r="F177" s="442"/>
      <c r="G177" s="443"/>
      <c r="H177" s="443"/>
      <c r="I177" s="429"/>
      <c r="J177" s="429"/>
      <c r="K177" s="424"/>
      <c r="L177" s="424"/>
      <c r="M177" s="424"/>
      <c r="N177" s="424"/>
      <c r="O177" s="424"/>
      <c r="P177" s="424"/>
      <c r="Q177" s="424"/>
      <c r="R177" s="424"/>
      <c r="S177" s="424"/>
      <c r="T177" s="424"/>
      <c r="U177" s="424"/>
      <c r="V177" s="424"/>
      <c r="W177" s="424"/>
      <c r="X177" s="424"/>
      <c r="Y177" s="424"/>
      <c r="Z177" s="424"/>
      <c r="AA177" s="424"/>
      <c r="AB177" s="424"/>
    </row>
    <row r="178" spans="1:28" ht="15.75" customHeight="1">
      <c r="A178" s="424"/>
      <c r="B178" s="424"/>
      <c r="C178" s="424"/>
      <c r="D178" s="442"/>
      <c r="E178" s="442"/>
      <c r="F178" s="442"/>
      <c r="G178" s="443"/>
      <c r="H178" s="443"/>
      <c r="I178" s="429"/>
      <c r="J178" s="429"/>
      <c r="K178" s="424"/>
      <c r="L178" s="424"/>
      <c r="M178" s="424"/>
      <c r="N178" s="424"/>
      <c r="O178" s="424"/>
      <c r="P178" s="424"/>
      <c r="Q178" s="424"/>
      <c r="R178" s="424"/>
      <c r="S178" s="424"/>
      <c r="T178" s="424"/>
      <c r="U178" s="424"/>
      <c r="V178" s="424"/>
      <c r="W178" s="424"/>
      <c r="X178" s="424"/>
      <c r="Y178" s="424"/>
      <c r="Z178" s="424"/>
      <c r="AA178" s="424"/>
      <c r="AB178" s="424"/>
    </row>
    <row r="179" spans="1:28" ht="15.75" customHeight="1">
      <c r="A179" s="424"/>
      <c r="B179" s="424"/>
      <c r="C179" s="424"/>
      <c r="D179" s="442"/>
      <c r="E179" s="442"/>
      <c r="F179" s="442"/>
      <c r="G179" s="443"/>
      <c r="H179" s="443"/>
      <c r="I179" s="429"/>
      <c r="J179" s="429"/>
      <c r="K179" s="424"/>
      <c r="L179" s="424"/>
      <c r="M179" s="424"/>
      <c r="N179" s="424"/>
      <c r="O179" s="424"/>
      <c r="P179" s="424"/>
      <c r="Q179" s="424"/>
      <c r="R179" s="424"/>
      <c r="S179" s="424"/>
      <c r="T179" s="424"/>
      <c r="U179" s="424"/>
      <c r="V179" s="424"/>
      <c r="W179" s="424"/>
      <c r="X179" s="424"/>
      <c r="Y179" s="424"/>
      <c r="Z179" s="424"/>
      <c r="AA179" s="424"/>
      <c r="AB179" s="424"/>
    </row>
    <row r="180" spans="1:28" ht="15.75" customHeight="1">
      <c r="A180" s="424"/>
      <c r="B180" s="424"/>
      <c r="C180" s="424"/>
      <c r="D180" s="442"/>
      <c r="E180" s="442"/>
      <c r="F180" s="442"/>
      <c r="G180" s="443"/>
      <c r="H180" s="443"/>
      <c r="I180" s="429"/>
      <c r="J180" s="429"/>
      <c r="K180" s="424"/>
      <c r="L180" s="424"/>
      <c r="M180" s="424"/>
      <c r="N180" s="424"/>
      <c r="O180" s="424"/>
      <c r="P180" s="424"/>
      <c r="Q180" s="424"/>
      <c r="R180" s="424"/>
      <c r="S180" s="424"/>
      <c r="T180" s="424"/>
      <c r="U180" s="424"/>
      <c r="V180" s="424"/>
      <c r="W180" s="424"/>
      <c r="X180" s="424"/>
      <c r="Y180" s="424"/>
      <c r="Z180" s="424"/>
      <c r="AA180" s="424"/>
      <c r="AB180" s="424"/>
    </row>
    <row r="181" spans="1:28" ht="15.75" customHeight="1">
      <c r="A181" s="424"/>
      <c r="B181" s="424"/>
      <c r="C181" s="424"/>
      <c r="D181" s="442"/>
      <c r="E181" s="442"/>
      <c r="F181" s="442"/>
      <c r="G181" s="443"/>
      <c r="H181" s="443"/>
      <c r="I181" s="429"/>
      <c r="J181" s="429"/>
      <c r="K181" s="424"/>
      <c r="L181" s="424"/>
      <c r="M181" s="424"/>
      <c r="N181" s="424"/>
      <c r="O181" s="424"/>
      <c r="P181" s="424"/>
      <c r="Q181" s="424"/>
      <c r="R181" s="424"/>
      <c r="S181" s="424"/>
      <c r="T181" s="424"/>
      <c r="U181" s="424"/>
      <c r="V181" s="424"/>
      <c r="W181" s="424"/>
      <c r="X181" s="424"/>
      <c r="Y181" s="424"/>
      <c r="Z181" s="424"/>
      <c r="AA181" s="424"/>
      <c r="AB181" s="424"/>
    </row>
    <row r="182" spans="1:28" ht="15.75" customHeight="1">
      <c r="A182" s="424"/>
      <c r="B182" s="424"/>
      <c r="C182" s="424"/>
      <c r="D182" s="442"/>
      <c r="E182" s="442"/>
      <c r="F182" s="442"/>
      <c r="G182" s="443"/>
      <c r="H182" s="443"/>
      <c r="I182" s="429"/>
      <c r="J182" s="429"/>
      <c r="K182" s="424"/>
      <c r="L182" s="424"/>
      <c r="M182" s="424"/>
      <c r="N182" s="424"/>
      <c r="O182" s="424"/>
      <c r="P182" s="424"/>
      <c r="Q182" s="424"/>
      <c r="R182" s="424"/>
      <c r="S182" s="424"/>
      <c r="T182" s="424"/>
      <c r="U182" s="424"/>
      <c r="V182" s="424"/>
      <c r="W182" s="424"/>
      <c r="X182" s="424"/>
      <c r="Y182" s="424"/>
      <c r="Z182" s="424"/>
      <c r="AA182" s="424"/>
      <c r="AB182" s="424"/>
    </row>
    <row r="183" spans="1:28" ht="15.75" customHeight="1">
      <c r="A183" s="424"/>
      <c r="B183" s="424"/>
      <c r="C183" s="424"/>
      <c r="D183" s="442"/>
      <c r="E183" s="442"/>
      <c r="F183" s="442"/>
      <c r="G183" s="443"/>
      <c r="H183" s="443"/>
      <c r="I183" s="429"/>
      <c r="J183" s="429"/>
      <c r="K183" s="424"/>
      <c r="L183" s="424"/>
      <c r="M183" s="424"/>
      <c r="N183" s="424"/>
      <c r="O183" s="424"/>
      <c r="P183" s="424"/>
      <c r="Q183" s="424"/>
      <c r="R183" s="424"/>
      <c r="S183" s="424"/>
      <c r="T183" s="424"/>
      <c r="U183" s="424"/>
      <c r="V183" s="424"/>
      <c r="W183" s="424"/>
      <c r="X183" s="424"/>
      <c r="Y183" s="424"/>
      <c r="Z183" s="424"/>
      <c r="AA183" s="424"/>
      <c r="AB183" s="424"/>
    </row>
    <row r="184" spans="1:28" ht="15.75" customHeight="1">
      <c r="A184" s="424"/>
      <c r="B184" s="424"/>
      <c r="C184" s="424"/>
      <c r="D184" s="442"/>
      <c r="E184" s="442"/>
      <c r="F184" s="442"/>
      <c r="G184" s="443"/>
      <c r="H184" s="443"/>
      <c r="I184" s="429"/>
      <c r="J184" s="429"/>
      <c r="K184" s="424"/>
      <c r="L184" s="424"/>
      <c r="M184" s="424"/>
      <c r="N184" s="424"/>
      <c r="O184" s="424"/>
      <c r="P184" s="424"/>
      <c r="Q184" s="424"/>
      <c r="R184" s="424"/>
      <c r="S184" s="424"/>
      <c r="T184" s="424"/>
      <c r="U184" s="424"/>
      <c r="V184" s="424"/>
      <c r="W184" s="424"/>
      <c r="X184" s="424"/>
      <c r="Y184" s="424"/>
      <c r="Z184" s="424"/>
      <c r="AA184" s="424"/>
      <c r="AB184" s="424"/>
    </row>
    <row r="185" spans="1:28" ht="15.75" customHeight="1">
      <c r="A185" s="424"/>
      <c r="B185" s="424"/>
      <c r="C185" s="424"/>
      <c r="D185" s="442"/>
      <c r="E185" s="442"/>
      <c r="F185" s="442"/>
      <c r="G185" s="443"/>
      <c r="H185" s="443"/>
      <c r="I185" s="429"/>
      <c r="J185" s="429"/>
      <c r="K185" s="424"/>
      <c r="L185" s="424"/>
      <c r="M185" s="424"/>
      <c r="N185" s="424"/>
      <c r="O185" s="424"/>
      <c r="P185" s="424"/>
      <c r="Q185" s="424"/>
      <c r="R185" s="424"/>
      <c r="S185" s="424"/>
      <c r="T185" s="424"/>
      <c r="U185" s="424"/>
      <c r="V185" s="424"/>
      <c r="W185" s="424"/>
      <c r="X185" s="424"/>
      <c r="Y185" s="424"/>
      <c r="Z185" s="424"/>
      <c r="AA185" s="424"/>
      <c r="AB185" s="424"/>
    </row>
    <row r="186" spans="1:28" ht="15.75" customHeight="1">
      <c r="A186" s="424"/>
      <c r="B186" s="424"/>
      <c r="C186" s="424"/>
      <c r="D186" s="442"/>
      <c r="E186" s="442"/>
      <c r="F186" s="442"/>
      <c r="G186" s="443"/>
      <c r="H186" s="443"/>
      <c r="I186" s="429"/>
      <c r="J186" s="429"/>
      <c r="K186" s="424"/>
      <c r="L186" s="424"/>
      <c r="M186" s="424"/>
      <c r="N186" s="424"/>
      <c r="O186" s="424"/>
      <c r="P186" s="424"/>
      <c r="Q186" s="424"/>
      <c r="R186" s="424"/>
      <c r="S186" s="424"/>
      <c r="T186" s="424"/>
      <c r="U186" s="424"/>
      <c r="V186" s="424"/>
      <c r="W186" s="424"/>
      <c r="X186" s="424"/>
      <c r="Y186" s="424"/>
      <c r="Z186" s="424"/>
      <c r="AA186" s="424"/>
      <c r="AB186" s="424"/>
    </row>
    <row r="187" spans="1:28" ht="15.75" customHeight="1">
      <c r="A187" s="424"/>
      <c r="B187" s="424"/>
      <c r="C187" s="424"/>
      <c r="D187" s="442"/>
      <c r="E187" s="442"/>
      <c r="F187" s="442"/>
      <c r="G187" s="443"/>
      <c r="H187" s="443"/>
      <c r="I187" s="429"/>
      <c r="J187" s="429"/>
      <c r="K187" s="424"/>
      <c r="L187" s="424"/>
      <c r="M187" s="424"/>
      <c r="N187" s="424"/>
      <c r="O187" s="424"/>
      <c r="P187" s="424"/>
      <c r="Q187" s="424"/>
      <c r="R187" s="424"/>
      <c r="S187" s="424"/>
      <c r="T187" s="424"/>
      <c r="U187" s="424"/>
      <c r="V187" s="424"/>
      <c r="W187" s="424"/>
      <c r="X187" s="424"/>
      <c r="Y187" s="424"/>
      <c r="Z187" s="424"/>
      <c r="AA187" s="424"/>
      <c r="AB187" s="424"/>
    </row>
    <row r="188" spans="1:28" ht="15.75" customHeight="1">
      <c r="A188" s="424"/>
      <c r="B188" s="424"/>
      <c r="C188" s="424"/>
      <c r="D188" s="442"/>
      <c r="E188" s="442"/>
      <c r="F188" s="442"/>
      <c r="G188" s="443"/>
      <c r="H188" s="443"/>
      <c r="I188" s="429"/>
      <c r="J188" s="429"/>
      <c r="K188" s="424"/>
      <c r="L188" s="424"/>
      <c r="M188" s="424"/>
      <c r="N188" s="424"/>
      <c r="O188" s="424"/>
      <c r="P188" s="424"/>
      <c r="Q188" s="424"/>
      <c r="R188" s="424"/>
      <c r="S188" s="424"/>
      <c r="T188" s="424"/>
      <c r="U188" s="424"/>
      <c r="V188" s="424"/>
      <c r="W188" s="424"/>
      <c r="X188" s="424"/>
      <c r="Y188" s="424"/>
      <c r="Z188" s="424"/>
      <c r="AA188" s="424"/>
      <c r="AB188" s="424"/>
    </row>
    <row r="189" spans="1:28" ht="15.75" customHeight="1">
      <c r="A189" s="424"/>
      <c r="B189" s="424"/>
      <c r="C189" s="424"/>
      <c r="D189" s="442"/>
      <c r="E189" s="442"/>
      <c r="F189" s="442"/>
      <c r="G189" s="443"/>
      <c r="H189" s="443"/>
      <c r="I189" s="429"/>
      <c r="J189" s="429"/>
      <c r="K189" s="424"/>
      <c r="L189" s="424"/>
      <c r="M189" s="424"/>
      <c r="N189" s="424"/>
      <c r="O189" s="424"/>
      <c r="P189" s="424"/>
      <c r="Q189" s="424"/>
      <c r="R189" s="424"/>
      <c r="S189" s="424"/>
      <c r="T189" s="424"/>
      <c r="U189" s="424"/>
      <c r="V189" s="424"/>
      <c r="W189" s="424"/>
      <c r="X189" s="424"/>
      <c r="Y189" s="424"/>
      <c r="Z189" s="424"/>
      <c r="AA189" s="424"/>
      <c r="AB189" s="424"/>
    </row>
    <row r="190" spans="1:28" ht="15.75" customHeight="1">
      <c r="A190" s="424"/>
      <c r="B190" s="424"/>
      <c r="C190" s="424"/>
      <c r="D190" s="442"/>
      <c r="E190" s="442"/>
      <c r="F190" s="442"/>
      <c r="G190" s="443"/>
      <c r="H190" s="443"/>
      <c r="I190" s="429"/>
      <c r="J190" s="429"/>
      <c r="K190" s="424"/>
      <c r="L190" s="424"/>
      <c r="M190" s="424"/>
      <c r="N190" s="424"/>
      <c r="O190" s="424"/>
      <c r="P190" s="424"/>
      <c r="Q190" s="424"/>
      <c r="R190" s="424"/>
      <c r="S190" s="424"/>
      <c r="T190" s="424"/>
      <c r="U190" s="424"/>
      <c r="V190" s="424"/>
      <c r="W190" s="424"/>
      <c r="X190" s="424"/>
      <c r="Y190" s="424"/>
      <c r="Z190" s="424"/>
      <c r="AA190" s="424"/>
      <c r="AB190" s="424"/>
    </row>
    <row r="191" spans="1:28" ht="15.75" customHeight="1">
      <c r="A191" s="424"/>
      <c r="B191" s="424"/>
      <c r="C191" s="424"/>
      <c r="D191" s="442"/>
      <c r="E191" s="442"/>
      <c r="F191" s="442"/>
      <c r="G191" s="443"/>
      <c r="H191" s="443"/>
      <c r="I191" s="429"/>
      <c r="J191" s="429"/>
      <c r="K191" s="424"/>
      <c r="L191" s="424"/>
      <c r="M191" s="424"/>
      <c r="N191" s="424"/>
      <c r="O191" s="424"/>
      <c r="P191" s="424"/>
      <c r="Q191" s="424"/>
      <c r="R191" s="424"/>
      <c r="S191" s="424"/>
      <c r="T191" s="424"/>
      <c r="U191" s="424"/>
      <c r="V191" s="424"/>
      <c r="W191" s="424"/>
      <c r="X191" s="424"/>
      <c r="Y191" s="424"/>
      <c r="Z191" s="424"/>
      <c r="AA191" s="424"/>
      <c r="AB191" s="424"/>
    </row>
    <row r="192" spans="1:28" ht="15.75" customHeight="1">
      <c r="A192" s="424"/>
      <c r="B192" s="424"/>
      <c r="C192" s="424"/>
      <c r="D192" s="442"/>
      <c r="E192" s="442"/>
      <c r="F192" s="442"/>
      <c r="G192" s="443"/>
      <c r="H192" s="443"/>
      <c r="I192" s="429"/>
      <c r="J192" s="429"/>
      <c r="K192" s="424"/>
      <c r="L192" s="424"/>
      <c r="M192" s="424"/>
      <c r="N192" s="424"/>
      <c r="O192" s="424"/>
      <c r="P192" s="424"/>
      <c r="Q192" s="424"/>
      <c r="R192" s="424"/>
      <c r="S192" s="424"/>
      <c r="T192" s="424"/>
      <c r="U192" s="424"/>
      <c r="V192" s="424"/>
      <c r="W192" s="424"/>
      <c r="X192" s="424"/>
      <c r="Y192" s="424"/>
      <c r="Z192" s="424"/>
      <c r="AA192" s="424"/>
      <c r="AB192" s="424"/>
    </row>
    <row r="193" spans="1:28" ht="15.75" customHeight="1">
      <c r="A193" s="424"/>
      <c r="B193" s="424"/>
      <c r="C193" s="424"/>
      <c r="D193" s="442"/>
      <c r="E193" s="442"/>
      <c r="F193" s="442"/>
      <c r="G193" s="443"/>
      <c r="H193" s="443"/>
      <c r="I193" s="429"/>
      <c r="J193" s="429"/>
      <c r="K193" s="424"/>
      <c r="L193" s="424"/>
      <c r="M193" s="424"/>
      <c r="N193" s="424"/>
      <c r="O193" s="424"/>
      <c r="P193" s="424"/>
      <c r="Q193" s="424"/>
      <c r="R193" s="424"/>
      <c r="S193" s="424"/>
      <c r="T193" s="424"/>
      <c r="U193" s="424"/>
      <c r="V193" s="424"/>
      <c r="W193" s="424"/>
      <c r="X193" s="424"/>
      <c r="Y193" s="424"/>
      <c r="Z193" s="424"/>
      <c r="AA193" s="424"/>
      <c r="AB193" s="424"/>
    </row>
    <row r="194" spans="1:28" ht="15.75" customHeight="1">
      <c r="A194" s="424"/>
      <c r="B194" s="424"/>
      <c r="C194" s="424"/>
      <c r="D194" s="442"/>
      <c r="E194" s="442"/>
      <c r="F194" s="442"/>
      <c r="G194" s="443"/>
      <c r="H194" s="443"/>
      <c r="I194" s="429"/>
      <c r="J194" s="429"/>
      <c r="K194" s="424"/>
      <c r="L194" s="424"/>
      <c r="M194" s="424"/>
      <c r="N194" s="424"/>
      <c r="O194" s="424"/>
      <c r="P194" s="424"/>
      <c r="Q194" s="424"/>
      <c r="R194" s="424"/>
      <c r="S194" s="424"/>
      <c r="T194" s="424"/>
      <c r="U194" s="424"/>
      <c r="V194" s="424"/>
      <c r="W194" s="424"/>
      <c r="X194" s="424"/>
      <c r="Y194" s="424"/>
      <c r="Z194" s="424"/>
      <c r="AA194" s="424"/>
      <c r="AB194" s="424"/>
    </row>
    <row r="195" spans="1:28" ht="15.75" customHeight="1">
      <c r="A195" s="424"/>
      <c r="B195" s="424"/>
      <c r="C195" s="424"/>
      <c r="D195" s="442"/>
      <c r="E195" s="442"/>
      <c r="F195" s="442"/>
      <c r="G195" s="443"/>
      <c r="H195" s="443"/>
      <c r="I195" s="429"/>
      <c r="J195" s="429"/>
      <c r="K195" s="424"/>
      <c r="L195" s="424"/>
      <c r="M195" s="424"/>
      <c r="N195" s="424"/>
      <c r="O195" s="424"/>
      <c r="P195" s="424"/>
      <c r="Q195" s="424"/>
      <c r="R195" s="424"/>
      <c r="S195" s="424"/>
      <c r="T195" s="424"/>
      <c r="U195" s="424"/>
      <c r="V195" s="424"/>
      <c r="W195" s="424"/>
      <c r="X195" s="424"/>
      <c r="Y195" s="424"/>
      <c r="Z195" s="424"/>
      <c r="AA195" s="424"/>
      <c r="AB195" s="424"/>
    </row>
    <row r="196" spans="1:28" ht="15.75" customHeight="1">
      <c r="A196" s="424"/>
      <c r="B196" s="424"/>
      <c r="C196" s="424"/>
      <c r="D196" s="442"/>
      <c r="E196" s="442"/>
      <c r="F196" s="442"/>
      <c r="G196" s="443"/>
      <c r="H196" s="443"/>
      <c r="I196" s="429"/>
      <c r="J196" s="429"/>
      <c r="K196" s="424"/>
      <c r="L196" s="424"/>
      <c r="M196" s="424"/>
      <c r="N196" s="424"/>
      <c r="O196" s="424"/>
      <c r="P196" s="424"/>
      <c r="Q196" s="424"/>
      <c r="R196" s="424"/>
      <c r="S196" s="424"/>
      <c r="T196" s="424"/>
      <c r="U196" s="424"/>
      <c r="V196" s="424"/>
      <c r="W196" s="424"/>
      <c r="X196" s="424"/>
      <c r="Y196" s="424"/>
      <c r="Z196" s="424"/>
      <c r="AA196" s="424"/>
      <c r="AB196" s="424"/>
    </row>
    <row r="197" spans="1:28" ht="15.75" customHeight="1">
      <c r="A197" s="424"/>
      <c r="B197" s="424"/>
      <c r="C197" s="424"/>
      <c r="D197" s="442"/>
      <c r="E197" s="442"/>
      <c r="F197" s="442"/>
      <c r="G197" s="443"/>
      <c r="H197" s="443"/>
      <c r="I197" s="429"/>
      <c r="J197" s="429"/>
      <c r="K197" s="424"/>
      <c r="L197" s="424"/>
      <c r="M197" s="424"/>
      <c r="N197" s="424"/>
      <c r="O197" s="424"/>
      <c r="P197" s="424"/>
      <c r="Q197" s="424"/>
      <c r="R197" s="424"/>
      <c r="S197" s="424"/>
      <c r="T197" s="424"/>
      <c r="U197" s="424"/>
      <c r="V197" s="424"/>
      <c r="W197" s="424"/>
      <c r="X197" s="424"/>
      <c r="Y197" s="424"/>
      <c r="Z197" s="424"/>
      <c r="AA197" s="424"/>
      <c r="AB197" s="424"/>
    </row>
    <row r="198" spans="1:28" ht="15.75" customHeight="1">
      <c r="A198" s="424"/>
      <c r="B198" s="424"/>
      <c r="C198" s="424"/>
      <c r="D198" s="442"/>
      <c r="E198" s="442"/>
      <c r="F198" s="442"/>
      <c r="G198" s="443"/>
      <c r="H198" s="443"/>
      <c r="I198" s="429"/>
      <c r="J198" s="429"/>
      <c r="K198" s="424"/>
      <c r="L198" s="424"/>
      <c r="M198" s="424"/>
      <c r="N198" s="424"/>
      <c r="O198" s="424"/>
      <c r="P198" s="424"/>
      <c r="Q198" s="424"/>
      <c r="R198" s="424"/>
      <c r="S198" s="424"/>
      <c r="T198" s="424"/>
      <c r="U198" s="424"/>
      <c r="V198" s="424"/>
      <c r="W198" s="424"/>
      <c r="X198" s="424"/>
      <c r="Y198" s="424"/>
      <c r="Z198" s="424"/>
      <c r="AA198" s="424"/>
      <c r="AB198" s="424"/>
    </row>
    <row r="199" spans="1:28" ht="15.75" customHeight="1">
      <c r="A199" s="424"/>
      <c r="B199" s="424"/>
      <c r="C199" s="424"/>
      <c r="D199" s="442"/>
      <c r="E199" s="442"/>
      <c r="F199" s="442"/>
      <c r="G199" s="443"/>
      <c r="H199" s="443"/>
      <c r="I199" s="429"/>
      <c r="J199" s="429"/>
      <c r="K199" s="424"/>
      <c r="L199" s="424"/>
      <c r="M199" s="424"/>
      <c r="N199" s="424"/>
      <c r="O199" s="424"/>
      <c r="P199" s="424"/>
      <c r="Q199" s="424"/>
      <c r="R199" s="424"/>
      <c r="S199" s="424"/>
      <c r="T199" s="424"/>
      <c r="U199" s="424"/>
      <c r="V199" s="424"/>
      <c r="W199" s="424"/>
      <c r="X199" s="424"/>
      <c r="Y199" s="424"/>
      <c r="Z199" s="424"/>
      <c r="AA199" s="424"/>
      <c r="AB199" s="424"/>
    </row>
    <row r="200" spans="1:28" ht="15.75" customHeight="1">
      <c r="A200" s="424"/>
      <c r="B200" s="424"/>
      <c r="C200" s="424"/>
      <c r="D200" s="442"/>
      <c r="E200" s="442"/>
      <c r="F200" s="442"/>
      <c r="G200" s="443"/>
      <c r="H200" s="443"/>
      <c r="I200" s="429"/>
      <c r="J200" s="429"/>
      <c r="K200" s="424"/>
      <c r="L200" s="424"/>
      <c r="M200" s="424"/>
      <c r="N200" s="424"/>
      <c r="O200" s="424"/>
      <c r="P200" s="424"/>
      <c r="Q200" s="424"/>
      <c r="R200" s="424"/>
      <c r="S200" s="424"/>
      <c r="T200" s="424"/>
      <c r="U200" s="424"/>
      <c r="V200" s="424"/>
      <c r="W200" s="424"/>
      <c r="X200" s="424"/>
      <c r="Y200" s="424"/>
      <c r="Z200" s="424"/>
      <c r="AA200" s="424"/>
      <c r="AB200" s="424"/>
    </row>
    <row r="201" spans="1:28" ht="15.75" customHeight="1">
      <c r="A201" s="424"/>
      <c r="B201" s="424"/>
      <c r="C201" s="424"/>
      <c r="D201" s="442"/>
      <c r="E201" s="442"/>
      <c r="F201" s="442"/>
      <c r="G201" s="443"/>
      <c r="H201" s="443"/>
      <c r="I201" s="429"/>
      <c r="J201" s="429"/>
      <c r="K201" s="424"/>
      <c r="L201" s="424"/>
      <c r="M201" s="424"/>
      <c r="N201" s="424"/>
      <c r="O201" s="424"/>
      <c r="P201" s="424"/>
      <c r="Q201" s="424"/>
      <c r="R201" s="424"/>
      <c r="S201" s="424"/>
      <c r="T201" s="424"/>
      <c r="U201" s="424"/>
      <c r="V201" s="424"/>
      <c r="W201" s="424"/>
      <c r="X201" s="424"/>
      <c r="Y201" s="424"/>
      <c r="Z201" s="424"/>
      <c r="AA201" s="424"/>
      <c r="AB201" s="424"/>
    </row>
    <row r="202" spans="1:28" ht="15.75" customHeight="1">
      <c r="A202" s="424"/>
      <c r="B202" s="424"/>
      <c r="C202" s="424"/>
      <c r="D202" s="442"/>
      <c r="E202" s="442"/>
      <c r="F202" s="442"/>
      <c r="G202" s="443"/>
      <c r="H202" s="443"/>
      <c r="I202" s="429"/>
      <c r="J202" s="429"/>
      <c r="K202" s="424"/>
      <c r="L202" s="424"/>
      <c r="M202" s="424"/>
      <c r="N202" s="424"/>
      <c r="O202" s="424"/>
      <c r="P202" s="424"/>
      <c r="Q202" s="424"/>
      <c r="R202" s="424"/>
      <c r="S202" s="424"/>
      <c r="T202" s="424"/>
      <c r="U202" s="424"/>
      <c r="V202" s="424"/>
      <c r="W202" s="424"/>
      <c r="X202" s="424"/>
      <c r="Y202" s="424"/>
      <c r="Z202" s="424"/>
      <c r="AA202" s="424"/>
      <c r="AB202" s="424"/>
    </row>
    <row r="203" spans="1:28" ht="15.75" customHeight="1">
      <c r="A203" s="424"/>
      <c r="B203" s="424"/>
      <c r="C203" s="424"/>
      <c r="D203" s="442"/>
      <c r="E203" s="442"/>
      <c r="F203" s="442"/>
      <c r="G203" s="443"/>
      <c r="H203" s="443"/>
      <c r="I203" s="429"/>
      <c r="J203" s="429"/>
      <c r="K203" s="424"/>
      <c r="L203" s="424"/>
      <c r="M203" s="424"/>
      <c r="N203" s="424"/>
      <c r="O203" s="424"/>
      <c r="P203" s="424"/>
      <c r="Q203" s="424"/>
      <c r="R203" s="424"/>
      <c r="S203" s="424"/>
      <c r="T203" s="424"/>
      <c r="U203" s="424"/>
      <c r="V203" s="424"/>
      <c r="W203" s="424"/>
      <c r="X203" s="424"/>
      <c r="Y203" s="424"/>
      <c r="Z203" s="424"/>
      <c r="AA203" s="424"/>
      <c r="AB203" s="424"/>
    </row>
    <row r="204" spans="1:28" ht="15.75" customHeight="1">
      <c r="A204" s="424"/>
      <c r="B204" s="424"/>
      <c r="C204" s="424"/>
      <c r="D204" s="442"/>
      <c r="E204" s="442"/>
      <c r="F204" s="442"/>
      <c r="G204" s="443"/>
      <c r="H204" s="443"/>
      <c r="I204" s="429"/>
      <c r="J204" s="429"/>
      <c r="K204" s="424"/>
      <c r="L204" s="424"/>
      <c r="M204" s="424"/>
      <c r="N204" s="424"/>
      <c r="O204" s="424"/>
      <c r="P204" s="424"/>
      <c r="Q204" s="424"/>
      <c r="R204" s="424"/>
      <c r="S204" s="424"/>
      <c r="T204" s="424"/>
      <c r="U204" s="424"/>
      <c r="V204" s="424"/>
      <c r="W204" s="424"/>
      <c r="X204" s="424"/>
      <c r="Y204" s="424"/>
      <c r="Z204" s="424"/>
      <c r="AA204" s="424"/>
      <c r="AB204" s="424"/>
    </row>
    <row r="205" spans="1:28" ht="15.75" customHeight="1">
      <c r="A205" s="424"/>
      <c r="B205" s="424"/>
      <c r="C205" s="424"/>
      <c r="D205" s="442"/>
      <c r="E205" s="442"/>
      <c r="F205" s="442"/>
      <c r="G205" s="443"/>
      <c r="H205" s="443"/>
      <c r="I205" s="429"/>
      <c r="J205" s="429"/>
      <c r="K205" s="424"/>
      <c r="L205" s="424"/>
      <c r="M205" s="424"/>
      <c r="N205" s="424"/>
      <c r="O205" s="424"/>
      <c r="P205" s="424"/>
      <c r="Q205" s="424"/>
      <c r="R205" s="424"/>
      <c r="S205" s="424"/>
      <c r="T205" s="424"/>
      <c r="U205" s="424"/>
      <c r="V205" s="424"/>
      <c r="W205" s="424"/>
      <c r="X205" s="424"/>
      <c r="Y205" s="424"/>
      <c r="Z205" s="424"/>
      <c r="AA205" s="424"/>
      <c r="AB205" s="424"/>
    </row>
    <row r="206" spans="1:28" ht="15.75" customHeight="1">
      <c r="A206" s="424"/>
      <c r="B206" s="424"/>
      <c r="C206" s="424"/>
      <c r="D206" s="442"/>
      <c r="E206" s="442"/>
      <c r="F206" s="442"/>
      <c r="G206" s="443"/>
      <c r="H206" s="443"/>
      <c r="I206" s="429"/>
      <c r="J206" s="429"/>
      <c r="K206" s="424"/>
      <c r="L206" s="424"/>
      <c r="M206" s="424"/>
      <c r="N206" s="424"/>
      <c r="O206" s="424"/>
      <c r="P206" s="424"/>
      <c r="Q206" s="424"/>
      <c r="R206" s="424"/>
      <c r="S206" s="424"/>
      <c r="T206" s="424"/>
      <c r="U206" s="424"/>
      <c r="V206" s="424"/>
      <c r="W206" s="424"/>
      <c r="X206" s="424"/>
      <c r="Y206" s="424"/>
      <c r="Z206" s="424"/>
      <c r="AA206" s="424"/>
      <c r="AB206" s="424"/>
    </row>
    <row r="207" spans="1:28" ht="15.75" customHeight="1">
      <c r="A207" s="424"/>
      <c r="B207" s="424"/>
      <c r="C207" s="424"/>
      <c r="D207" s="442"/>
      <c r="E207" s="442"/>
      <c r="F207" s="442"/>
      <c r="G207" s="443"/>
      <c r="H207" s="443"/>
      <c r="I207" s="429"/>
      <c r="J207" s="429"/>
      <c r="K207" s="424"/>
      <c r="L207" s="424"/>
      <c r="M207" s="424"/>
      <c r="N207" s="424"/>
      <c r="O207" s="424"/>
      <c r="P207" s="424"/>
      <c r="Q207" s="424"/>
      <c r="R207" s="424"/>
      <c r="S207" s="424"/>
      <c r="T207" s="424"/>
      <c r="U207" s="424"/>
      <c r="V207" s="424"/>
      <c r="W207" s="424"/>
      <c r="X207" s="424"/>
      <c r="Y207" s="424"/>
      <c r="Z207" s="424"/>
      <c r="AA207" s="424"/>
      <c r="AB207" s="424"/>
    </row>
    <row r="208" spans="1:28" ht="15.75" customHeight="1">
      <c r="A208" s="424"/>
      <c r="B208" s="424"/>
      <c r="C208" s="424"/>
      <c r="D208" s="442"/>
      <c r="E208" s="442"/>
      <c r="F208" s="442"/>
      <c r="G208" s="443"/>
      <c r="H208" s="443"/>
      <c r="I208" s="429"/>
      <c r="J208" s="429"/>
      <c r="K208" s="424"/>
      <c r="L208" s="424"/>
      <c r="M208" s="424"/>
      <c r="N208" s="424"/>
      <c r="O208" s="424"/>
      <c r="P208" s="424"/>
      <c r="Q208" s="424"/>
      <c r="R208" s="424"/>
      <c r="S208" s="424"/>
      <c r="T208" s="424"/>
      <c r="U208" s="424"/>
      <c r="V208" s="424"/>
      <c r="W208" s="424"/>
      <c r="X208" s="424"/>
      <c r="Y208" s="424"/>
      <c r="Z208" s="424"/>
      <c r="AA208" s="424"/>
      <c r="AB208" s="424"/>
    </row>
    <row r="209" spans="1:28" ht="15.75" customHeight="1">
      <c r="A209" s="424"/>
      <c r="B209" s="424"/>
      <c r="C209" s="424"/>
      <c r="D209" s="442"/>
      <c r="E209" s="442"/>
      <c r="F209" s="442"/>
      <c r="G209" s="443"/>
      <c r="H209" s="443"/>
      <c r="I209" s="429"/>
      <c r="J209" s="429"/>
      <c r="K209" s="424"/>
      <c r="L209" s="424"/>
      <c r="M209" s="424"/>
      <c r="N209" s="424"/>
      <c r="O209" s="424"/>
      <c r="P209" s="424"/>
      <c r="Q209" s="424"/>
      <c r="R209" s="424"/>
      <c r="S209" s="424"/>
      <c r="T209" s="424"/>
      <c r="U209" s="424"/>
      <c r="V209" s="424"/>
      <c r="W209" s="424"/>
      <c r="X209" s="424"/>
      <c r="Y209" s="424"/>
      <c r="Z209" s="424"/>
      <c r="AA209" s="424"/>
      <c r="AB209" s="424"/>
    </row>
    <row r="210" spans="1:28" ht="15.75" customHeight="1">
      <c r="A210" s="424"/>
      <c r="B210" s="424"/>
      <c r="C210" s="424"/>
      <c r="D210" s="442"/>
      <c r="E210" s="442"/>
      <c r="F210" s="442"/>
      <c r="G210" s="443"/>
      <c r="H210" s="443"/>
      <c r="I210" s="429"/>
      <c r="J210" s="429"/>
      <c r="K210" s="424"/>
      <c r="L210" s="424"/>
      <c r="M210" s="424"/>
      <c r="N210" s="424"/>
      <c r="O210" s="424"/>
      <c r="P210" s="424"/>
      <c r="Q210" s="424"/>
      <c r="R210" s="424"/>
      <c r="S210" s="424"/>
      <c r="T210" s="424"/>
      <c r="U210" s="424"/>
      <c r="V210" s="424"/>
      <c r="W210" s="424"/>
      <c r="X210" s="424"/>
      <c r="Y210" s="424"/>
      <c r="Z210" s="424"/>
      <c r="AA210" s="424"/>
      <c r="AB210" s="424"/>
    </row>
    <row r="211" spans="1:28" ht="15.75" customHeight="1">
      <c r="A211" s="424"/>
      <c r="B211" s="424"/>
      <c r="C211" s="424"/>
      <c r="D211" s="442"/>
      <c r="E211" s="442"/>
      <c r="F211" s="442"/>
      <c r="G211" s="443"/>
      <c r="H211" s="443"/>
      <c r="I211" s="429"/>
      <c r="J211" s="429"/>
      <c r="K211" s="424"/>
      <c r="L211" s="424"/>
      <c r="M211" s="424"/>
      <c r="N211" s="424"/>
      <c r="O211" s="424"/>
      <c r="P211" s="424"/>
      <c r="Q211" s="424"/>
      <c r="R211" s="424"/>
      <c r="S211" s="424"/>
      <c r="T211" s="424"/>
      <c r="U211" s="424"/>
      <c r="V211" s="424"/>
      <c r="W211" s="424"/>
      <c r="X211" s="424"/>
      <c r="Y211" s="424"/>
      <c r="Z211" s="424"/>
      <c r="AA211" s="424"/>
      <c r="AB211" s="424"/>
    </row>
    <row r="212" spans="1:28" ht="15.75" customHeight="1">
      <c r="A212" s="424"/>
      <c r="B212" s="424"/>
      <c r="C212" s="424"/>
      <c r="D212" s="442"/>
      <c r="E212" s="442"/>
      <c r="F212" s="442"/>
      <c r="G212" s="443"/>
      <c r="H212" s="443"/>
      <c r="I212" s="429"/>
      <c r="J212" s="429"/>
      <c r="K212" s="424"/>
      <c r="L212" s="424"/>
      <c r="M212" s="424"/>
      <c r="N212" s="424"/>
      <c r="O212" s="424"/>
      <c r="P212" s="424"/>
      <c r="Q212" s="424"/>
      <c r="R212" s="424"/>
      <c r="S212" s="424"/>
      <c r="T212" s="424"/>
      <c r="U212" s="424"/>
      <c r="V212" s="424"/>
      <c r="W212" s="424"/>
      <c r="X212" s="424"/>
      <c r="Y212" s="424"/>
      <c r="Z212" s="424"/>
      <c r="AA212" s="424"/>
      <c r="AB212" s="424"/>
    </row>
    <row r="213" spans="1:28" ht="15.75" customHeight="1">
      <c r="A213" s="424"/>
      <c r="B213" s="424"/>
      <c r="C213" s="424"/>
      <c r="D213" s="442"/>
      <c r="E213" s="442"/>
      <c r="F213" s="442"/>
      <c r="G213" s="443"/>
      <c r="H213" s="443"/>
      <c r="I213" s="429"/>
      <c r="J213" s="429"/>
      <c r="K213" s="424"/>
      <c r="L213" s="424"/>
      <c r="M213" s="424"/>
      <c r="N213" s="424"/>
      <c r="O213" s="424"/>
      <c r="P213" s="424"/>
      <c r="Q213" s="424"/>
      <c r="R213" s="424"/>
      <c r="S213" s="424"/>
      <c r="T213" s="424"/>
      <c r="U213" s="424"/>
      <c r="V213" s="424"/>
      <c r="W213" s="424"/>
      <c r="X213" s="424"/>
      <c r="Y213" s="424"/>
      <c r="Z213" s="424"/>
      <c r="AA213" s="424"/>
      <c r="AB213" s="424"/>
    </row>
    <row r="214" spans="1:28" ht="15.75" customHeight="1">
      <c r="A214" s="424"/>
      <c r="B214" s="424"/>
      <c r="C214" s="424"/>
      <c r="D214" s="442"/>
      <c r="E214" s="442"/>
      <c r="F214" s="442"/>
      <c r="G214" s="443"/>
      <c r="H214" s="443"/>
      <c r="I214" s="429"/>
      <c r="J214" s="429"/>
      <c r="K214" s="424"/>
      <c r="L214" s="424"/>
      <c r="M214" s="424"/>
      <c r="N214" s="424"/>
      <c r="O214" s="424"/>
      <c r="P214" s="424"/>
      <c r="Q214" s="424"/>
      <c r="R214" s="424"/>
      <c r="S214" s="424"/>
      <c r="T214" s="424"/>
      <c r="U214" s="424"/>
      <c r="V214" s="424"/>
      <c r="W214" s="424"/>
      <c r="X214" s="424"/>
      <c r="Y214" s="424"/>
      <c r="Z214" s="424"/>
      <c r="AA214" s="424"/>
      <c r="AB214" s="424"/>
    </row>
    <row r="215" spans="1:28" ht="15.75" customHeight="1">
      <c r="A215" s="424"/>
      <c r="B215" s="424"/>
      <c r="C215" s="424"/>
      <c r="D215" s="442"/>
      <c r="E215" s="442"/>
      <c r="F215" s="442"/>
      <c r="G215" s="443"/>
      <c r="H215" s="443"/>
      <c r="I215" s="429"/>
      <c r="J215" s="429"/>
      <c r="K215" s="424"/>
      <c r="L215" s="424"/>
      <c r="M215" s="424"/>
      <c r="N215" s="424"/>
      <c r="O215" s="424"/>
      <c r="P215" s="424"/>
      <c r="Q215" s="424"/>
      <c r="R215" s="424"/>
      <c r="S215" s="424"/>
      <c r="T215" s="424"/>
      <c r="U215" s="424"/>
      <c r="V215" s="424"/>
      <c r="W215" s="424"/>
      <c r="X215" s="424"/>
      <c r="Y215" s="424"/>
      <c r="Z215" s="424"/>
      <c r="AA215" s="424"/>
      <c r="AB215" s="424"/>
    </row>
    <row r="216" spans="1:28" ht="15.75" customHeight="1">
      <c r="A216" s="424"/>
      <c r="B216" s="424"/>
      <c r="C216" s="424"/>
      <c r="D216" s="442"/>
      <c r="E216" s="442"/>
      <c r="F216" s="442"/>
      <c r="G216" s="443"/>
      <c r="H216" s="443"/>
      <c r="I216" s="429"/>
      <c r="J216" s="429"/>
      <c r="K216" s="424"/>
      <c r="L216" s="424"/>
      <c r="M216" s="424"/>
      <c r="N216" s="424"/>
      <c r="O216" s="424"/>
      <c r="P216" s="424"/>
      <c r="Q216" s="424"/>
      <c r="R216" s="424"/>
      <c r="S216" s="424"/>
      <c r="T216" s="424"/>
      <c r="U216" s="424"/>
      <c r="V216" s="424"/>
      <c r="W216" s="424"/>
      <c r="X216" s="424"/>
      <c r="Y216" s="424"/>
      <c r="Z216" s="424"/>
      <c r="AA216" s="424"/>
      <c r="AB216" s="424"/>
    </row>
    <row r="217" spans="1:28" ht="15.75" customHeight="1">
      <c r="A217" s="424"/>
      <c r="B217" s="424"/>
      <c r="C217" s="424"/>
      <c r="D217" s="442"/>
      <c r="E217" s="442"/>
      <c r="F217" s="442"/>
      <c r="G217" s="443"/>
      <c r="H217" s="443"/>
      <c r="I217" s="429"/>
      <c r="J217" s="429"/>
      <c r="K217" s="424"/>
      <c r="L217" s="424"/>
      <c r="M217" s="424"/>
      <c r="N217" s="424"/>
      <c r="O217" s="424"/>
      <c r="P217" s="424"/>
      <c r="Q217" s="424"/>
      <c r="R217" s="424"/>
      <c r="S217" s="424"/>
      <c r="T217" s="424"/>
      <c r="U217" s="424"/>
      <c r="V217" s="424"/>
      <c r="W217" s="424"/>
      <c r="X217" s="424"/>
      <c r="Y217" s="424"/>
      <c r="Z217" s="424"/>
      <c r="AA217" s="424"/>
      <c r="AB217" s="424"/>
    </row>
    <row r="218" spans="1:28" ht="15.75" customHeight="1">
      <c r="A218" s="424"/>
      <c r="B218" s="424"/>
      <c r="C218" s="424"/>
      <c r="D218" s="442"/>
      <c r="E218" s="442"/>
      <c r="F218" s="442"/>
      <c r="G218" s="443"/>
      <c r="H218" s="443"/>
      <c r="I218" s="429"/>
      <c r="J218" s="429"/>
      <c r="K218" s="424"/>
      <c r="L218" s="424"/>
      <c r="M218" s="424"/>
      <c r="N218" s="424"/>
      <c r="O218" s="424"/>
      <c r="P218" s="424"/>
      <c r="Q218" s="424"/>
      <c r="R218" s="424"/>
      <c r="S218" s="424"/>
      <c r="T218" s="424"/>
      <c r="U218" s="424"/>
      <c r="V218" s="424"/>
      <c r="W218" s="424"/>
      <c r="X218" s="424"/>
      <c r="Y218" s="424"/>
      <c r="Z218" s="424"/>
      <c r="AA218" s="424"/>
      <c r="AB218" s="424"/>
    </row>
    <row r="219" spans="1:28" ht="15.75" customHeight="1">
      <c r="A219" s="424"/>
      <c r="B219" s="424"/>
      <c r="C219" s="424"/>
      <c r="D219" s="442"/>
      <c r="E219" s="442"/>
      <c r="F219" s="442"/>
      <c r="G219" s="443"/>
      <c r="H219" s="443"/>
      <c r="I219" s="429"/>
      <c r="J219" s="429"/>
      <c r="K219" s="424"/>
      <c r="L219" s="424"/>
      <c r="M219" s="424"/>
      <c r="N219" s="424"/>
      <c r="O219" s="424"/>
      <c r="P219" s="424"/>
      <c r="Q219" s="424"/>
      <c r="R219" s="424"/>
      <c r="S219" s="424"/>
      <c r="T219" s="424"/>
      <c r="U219" s="424"/>
      <c r="V219" s="424"/>
      <c r="W219" s="424"/>
      <c r="X219" s="424"/>
      <c r="Y219" s="424"/>
      <c r="Z219" s="424"/>
      <c r="AA219" s="424"/>
      <c r="AB219" s="424"/>
    </row>
    <row r="220" spans="1:28" ht="15.75" customHeight="1">
      <c r="A220" s="424"/>
      <c r="B220" s="424"/>
      <c r="C220" s="424"/>
      <c r="D220" s="442"/>
      <c r="E220" s="442"/>
      <c r="F220" s="442"/>
      <c r="G220" s="443"/>
      <c r="H220" s="443"/>
      <c r="I220" s="429"/>
      <c r="J220" s="429"/>
      <c r="K220" s="424"/>
      <c r="L220" s="424"/>
      <c r="M220" s="424"/>
      <c r="N220" s="424"/>
      <c r="O220" s="424"/>
      <c r="P220" s="424"/>
      <c r="Q220" s="424"/>
      <c r="R220" s="424"/>
      <c r="S220" s="424"/>
      <c r="T220" s="424"/>
      <c r="U220" s="424"/>
      <c r="V220" s="424"/>
      <c r="W220" s="424"/>
      <c r="X220" s="424"/>
      <c r="Y220" s="424"/>
      <c r="Z220" s="424"/>
      <c r="AA220" s="424"/>
      <c r="AB220" s="424"/>
    </row>
    <row r="221" spans="1:28" ht="15.75" customHeight="1">
      <c r="A221" s="424"/>
      <c r="B221" s="424"/>
      <c r="C221" s="424"/>
      <c r="D221" s="442"/>
      <c r="E221" s="442"/>
      <c r="F221" s="442"/>
      <c r="G221" s="443"/>
      <c r="H221" s="443"/>
      <c r="I221" s="429"/>
      <c r="J221" s="429"/>
      <c r="K221" s="424"/>
      <c r="L221" s="424"/>
      <c r="M221" s="424"/>
      <c r="N221" s="424"/>
      <c r="O221" s="424"/>
      <c r="P221" s="424"/>
      <c r="Q221" s="424"/>
      <c r="R221" s="424"/>
      <c r="S221" s="424"/>
      <c r="T221" s="424"/>
      <c r="U221" s="424"/>
      <c r="V221" s="424"/>
      <c r="W221" s="424"/>
      <c r="X221" s="424"/>
      <c r="Y221" s="424"/>
      <c r="Z221" s="424"/>
      <c r="AA221" s="424"/>
      <c r="AB221" s="424"/>
    </row>
    <row r="222" spans="1:28" ht="15.75" customHeight="1">
      <c r="A222" s="424"/>
      <c r="B222" s="424"/>
      <c r="C222" s="424"/>
      <c r="D222" s="442"/>
      <c r="E222" s="442"/>
      <c r="F222" s="442"/>
      <c r="G222" s="443"/>
      <c r="H222" s="443"/>
      <c r="I222" s="429"/>
      <c r="J222" s="429"/>
      <c r="K222" s="424"/>
      <c r="L222" s="424"/>
      <c r="M222" s="424"/>
      <c r="N222" s="424"/>
      <c r="O222" s="424"/>
      <c r="P222" s="424"/>
      <c r="Q222" s="424"/>
      <c r="R222" s="424"/>
      <c r="S222" s="424"/>
      <c r="T222" s="424"/>
      <c r="U222" s="424"/>
      <c r="V222" s="424"/>
      <c r="W222" s="424"/>
      <c r="X222" s="424"/>
      <c r="Y222" s="424"/>
      <c r="Z222" s="424"/>
      <c r="AA222" s="424"/>
      <c r="AB222" s="424"/>
    </row>
    <row r="223" spans="1:28" ht="15.75" customHeight="1">
      <c r="A223" s="424"/>
      <c r="B223" s="424"/>
      <c r="C223" s="424"/>
      <c r="D223" s="442"/>
      <c r="E223" s="442"/>
      <c r="F223" s="442"/>
      <c r="G223" s="443"/>
      <c r="H223" s="443"/>
      <c r="I223" s="429"/>
      <c r="J223" s="429"/>
      <c r="K223" s="424"/>
      <c r="L223" s="424"/>
      <c r="M223" s="424"/>
      <c r="N223" s="424"/>
      <c r="O223" s="424"/>
      <c r="P223" s="424"/>
      <c r="Q223" s="424"/>
      <c r="R223" s="424"/>
      <c r="S223" s="424"/>
      <c r="T223" s="424"/>
      <c r="U223" s="424"/>
      <c r="V223" s="424"/>
      <c r="W223" s="424"/>
      <c r="X223" s="424"/>
      <c r="Y223" s="424"/>
      <c r="Z223" s="424"/>
      <c r="AA223" s="424"/>
      <c r="AB223" s="424"/>
    </row>
    <row r="224" spans="1:28" ht="15.75" customHeight="1">
      <c r="A224" s="424"/>
      <c r="B224" s="424"/>
      <c r="C224" s="424"/>
      <c r="D224" s="442"/>
      <c r="E224" s="442"/>
      <c r="F224" s="442"/>
      <c r="G224" s="443"/>
      <c r="H224" s="443"/>
      <c r="I224" s="429"/>
      <c r="J224" s="429"/>
      <c r="K224" s="424"/>
      <c r="L224" s="424"/>
      <c r="M224" s="424"/>
      <c r="N224" s="424"/>
      <c r="O224" s="424"/>
      <c r="P224" s="424"/>
      <c r="Q224" s="424"/>
      <c r="R224" s="424"/>
      <c r="S224" s="424"/>
      <c r="T224" s="424"/>
      <c r="U224" s="424"/>
      <c r="V224" s="424"/>
      <c r="W224" s="424"/>
      <c r="X224" s="424"/>
      <c r="Y224" s="424"/>
      <c r="Z224" s="424"/>
      <c r="AA224" s="424"/>
      <c r="AB224" s="424"/>
    </row>
    <row r="225" spans="1:28" ht="15.75" customHeight="1">
      <c r="A225" s="424"/>
      <c r="B225" s="424"/>
      <c r="C225" s="424"/>
      <c r="D225" s="442"/>
      <c r="E225" s="442"/>
      <c r="F225" s="442"/>
      <c r="G225" s="443"/>
      <c r="H225" s="443"/>
      <c r="I225" s="429"/>
      <c r="J225" s="429"/>
      <c r="K225" s="424"/>
      <c r="L225" s="424"/>
      <c r="M225" s="424"/>
      <c r="N225" s="424"/>
      <c r="O225" s="424"/>
      <c r="P225" s="424"/>
      <c r="Q225" s="424"/>
      <c r="R225" s="424"/>
      <c r="S225" s="424"/>
      <c r="T225" s="424"/>
      <c r="U225" s="424"/>
      <c r="V225" s="424"/>
      <c r="W225" s="424"/>
      <c r="X225" s="424"/>
      <c r="Y225" s="424"/>
      <c r="Z225" s="424"/>
      <c r="AA225" s="424"/>
      <c r="AB225" s="424"/>
    </row>
    <row r="226" spans="1:28" ht="15.75" customHeight="1">
      <c r="A226" s="424"/>
      <c r="B226" s="424"/>
      <c r="C226" s="424"/>
      <c r="D226" s="442"/>
      <c r="E226" s="442"/>
      <c r="F226" s="442"/>
      <c r="G226" s="443"/>
      <c r="H226" s="443"/>
      <c r="I226" s="429"/>
      <c r="J226" s="429"/>
      <c r="K226" s="424"/>
      <c r="L226" s="424"/>
      <c r="M226" s="424"/>
      <c r="N226" s="424"/>
      <c r="O226" s="424"/>
      <c r="P226" s="424"/>
      <c r="Q226" s="424"/>
      <c r="R226" s="424"/>
      <c r="S226" s="424"/>
      <c r="T226" s="424"/>
      <c r="U226" s="424"/>
      <c r="V226" s="424"/>
      <c r="W226" s="424"/>
      <c r="X226" s="424"/>
      <c r="Y226" s="424"/>
      <c r="Z226" s="424"/>
      <c r="AA226" s="424"/>
      <c r="AB226" s="424"/>
    </row>
    <row r="227" spans="1:28" ht="15.75" customHeight="1">
      <c r="A227" s="424"/>
      <c r="B227" s="424"/>
      <c r="C227" s="424"/>
      <c r="D227" s="442"/>
      <c r="E227" s="442"/>
      <c r="F227" s="442"/>
      <c r="G227" s="443"/>
      <c r="H227" s="443"/>
      <c r="I227" s="429"/>
      <c r="J227" s="429"/>
      <c r="K227" s="424"/>
      <c r="L227" s="424"/>
      <c r="M227" s="424"/>
      <c r="N227" s="424"/>
      <c r="O227" s="424"/>
      <c r="P227" s="424"/>
      <c r="Q227" s="424"/>
      <c r="R227" s="424"/>
      <c r="S227" s="424"/>
      <c r="T227" s="424"/>
      <c r="U227" s="424"/>
      <c r="V227" s="424"/>
      <c r="W227" s="424"/>
      <c r="X227" s="424"/>
      <c r="Y227" s="424"/>
      <c r="Z227" s="424"/>
      <c r="AA227" s="424"/>
      <c r="AB227" s="424"/>
    </row>
    <row r="228" spans="1:28" ht="15.75" customHeight="1">
      <c r="A228" s="424"/>
      <c r="B228" s="424"/>
      <c r="C228" s="424"/>
      <c r="D228" s="442"/>
      <c r="E228" s="442"/>
      <c r="F228" s="442"/>
      <c r="G228" s="443"/>
      <c r="H228" s="443"/>
      <c r="I228" s="429"/>
      <c r="J228" s="429"/>
      <c r="K228" s="424"/>
      <c r="L228" s="424"/>
      <c r="M228" s="424"/>
      <c r="N228" s="424"/>
      <c r="O228" s="424"/>
      <c r="P228" s="424"/>
      <c r="Q228" s="424"/>
      <c r="R228" s="424"/>
      <c r="S228" s="424"/>
      <c r="T228" s="424"/>
      <c r="U228" s="424"/>
      <c r="V228" s="424"/>
      <c r="W228" s="424"/>
      <c r="X228" s="424"/>
      <c r="Y228" s="424"/>
      <c r="Z228" s="424"/>
      <c r="AA228" s="424"/>
      <c r="AB228" s="424"/>
    </row>
    <row r="229" spans="1:28" ht="15.75" customHeight="1">
      <c r="A229" s="424"/>
      <c r="B229" s="424"/>
      <c r="C229" s="424"/>
      <c r="D229" s="442"/>
      <c r="E229" s="442"/>
      <c r="F229" s="442"/>
      <c r="G229" s="443"/>
      <c r="H229" s="443"/>
      <c r="I229" s="429"/>
      <c r="J229" s="429"/>
      <c r="K229" s="424"/>
      <c r="L229" s="424"/>
      <c r="M229" s="424"/>
      <c r="N229" s="424"/>
      <c r="O229" s="424"/>
      <c r="P229" s="424"/>
      <c r="Q229" s="424"/>
      <c r="R229" s="424"/>
      <c r="S229" s="424"/>
      <c r="T229" s="424"/>
      <c r="U229" s="424"/>
      <c r="V229" s="424"/>
      <c r="W229" s="424"/>
      <c r="X229" s="424"/>
      <c r="Y229" s="424"/>
      <c r="Z229" s="424"/>
      <c r="AA229" s="424"/>
      <c r="AB229" s="424"/>
    </row>
    <row r="230" spans="1:28" ht="15.75" customHeight="1">
      <c r="A230" s="424"/>
      <c r="B230" s="424"/>
      <c r="C230" s="424"/>
      <c r="D230" s="442"/>
      <c r="E230" s="442"/>
      <c r="F230" s="442"/>
      <c r="G230" s="443"/>
      <c r="H230" s="443"/>
      <c r="I230" s="429"/>
      <c r="J230" s="429"/>
      <c r="K230" s="424"/>
      <c r="L230" s="424"/>
      <c r="M230" s="424"/>
      <c r="N230" s="424"/>
      <c r="O230" s="424"/>
      <c r="P230" s="424"/>
      <c r="Q230" s="424"/>
      <c r="R230" s="424"/>
      <c r="S230" s="424"/>
      <c r="T230" s="424"/>
      <c r="U230" s="424"/>
      <c r="V230" s="424"/>
      <c r="W230" s="424"/>
      <c r="X230" s="424"/>
      <c r="Y230" s="424"/>
      <c r="Z230" s="424"/>
      <c r="AA230" s="424"/>
      <c r="AB230" s="424"/>
    </row>
    <row r="231" spans="1:28" ht="15.75" customHeight="1">
      <c r="A231" s="424"/>
      <c r="B231" s="424"/>
      <c r="C231" s="424"/>
      <c r="D231" s="442"/>
      <c r="E231" s="442"/>
      <c r="F231" s="442"/>
      <c r="G231" s="443"/>
      <c r="H231" s="443"/>
      <c r="I231" s="429"/>
      <c r="J231" s="429"/>
      <c r="K231" s="424"/>
      <c r="L231" s="424"/>
      <c r="M231" s="424"/>
      <c r="N231" s="424"/>
      <c r="O231" s="424"/>
      <c r="P231" s="424"/>
      <c r="Q231" s="424"/>
      <c r="R231" s="424"/>
      <c r="S231" s="424"/>
      <c r="T231" s="424"/>
      <c r="U231" s="424"/>
      <c r="V231" s="424"/>
      <c r="W231" s="424"/>
      <c r="X231" s="424"/>
      <c r="Y231" s="424"/>
      <c r="Z231" s="424"/>
      <c r="AA231" s="424"/>
      <c r="AB231" s="424"/>
    </row>
    <row r="232" spans="1:28" ht="15.75" customHeight="1">
      <c r="A232" s="424"/>
      <c r="B232" s="424"/>
      <c r="C232" s="424"/>
      <c r="D232" s="442"/>
      <c r="E232" s="442"/>
      <c r="F232" s="442"/>
      <c r="G232" s="443"/>
      <c r="H232" s="443"/>
      <c r="I232" s="429"/>
      <c r="J232" s="429"/>
      <c r="K232" s="424"/>
      <c r="L232" s="424"/>
      <c r="M232" s="424"/>
      <c r="N232" s="424"/>
      <c r="O232" s="424"/>
      <c r="P232" s="424"/>
      <c r="Q232" s="424"/>
      <c r="R232" s="424"/>
      <c r="S232" s="424"/>
      <c r="T232" s="424"/>
      <c r="U232" s="424"/>
      <c r="V232" s="424"/>
      <c r="W232" s="424"/>
      <c r="X232" s="424"/>
      <c r="Y232" s="424"/>
      <c r="Z232" s="424"/>
      <c r="AA232" s="424"/>
      <c r="AB232" s="424"/>
    </row>
    <row r="233" spans="1:28" ht="15.75" customHeight="1">
      <c r="A233" s="424"/>
      <c r="B233" s="424"/>
      <c r="C233" s="424"/>
      <c r="D233" s="442"/>
      <c r="E233" s="442"/>
      <c r="F233" s="442"/>
      <c r="G233" s="443"/>
      <c r="H233" s="443"/>
      <c r="I233" s="429"/>
      <c r="J233" s="429"/>
      <c r="K233" s="424"/>
      <c r="L233" s="424"/>
      <c r="M233" s="424"/>
      <c r="N233" s="424"/>
      <c r="O233" s="424"/>
      <c r="P233" s="424"/>
      <c r="Q233" s="424"/>
      <c r="R233" s="424"/>
      <c r="S233" s="424"/>
      <c r="T233" s="424"/>
      <c r="U233" s="424"/>
      <c r="V233" s="424"/>
      <c r="W233" s="424"/>
      <c r="X233" s="424"/>
      <c r="Y233" s="424"/>
      <c r="Z233" s="424"/>
      <c r="AA233" s="424"/>
      <c r="AB233" s="424"/>
    </row>
    <row r="234" spans="1:28" ht="15.75" customHeight="1">
      <c r="A234" s="424"/>
      <c r="B234" s="424"/>
      <c r="C234" s="424"/>
      <c r="D234" s="442"/>
      <c r="E234" s="442"/>
      <c r="F234" s="442"/>
      <c r="G234" s="443"/>
      <c r="H234" s="443"/>
      <c r="I234" s="429"/>
      <c r="J234" s="429"/>
      <c r="K234" s="424"/>
      <c r="L234" s="424"/>
      <c r="M234" s="424"/>
      <c r="N234" s="424"/>
      <c r="O234" s="424"/>
      <c r="P234" s="424"/>
      <c r="Q234" s="424"/>
      <c r="R234" s="424"/>
      <c r="S234" s="424"/>
      <c r="T234" s="424"/>
      <c r="U234" s="424"/>
      <c r="V234" s="424"/>
      <c r="W234" s="424"/>
      <c r="X234" s="424"/>
      <c r="Y234" s="424"/>
      <c r="Z234" s="424"/>
      <c r="AA234" s="424"/>
      <c r="AB234" s="424"/>
    </row>
    <row r="235" spans="1:28" ht="15.75" customHeight="1">
      <c r="A235" s="424"/>
      <c r="B235" s="424"/>
      <c r="C235" s="424"/>
      <c r="D235" s="442"/>
      <c r="E235" s="442"/>
      <c r="F235" s="442"/>
      <c r="G235" s="443"/>
      <c r="H235" s="443"/>
      <c r="I235" s="429"/>
      <c r="J235" s="429"/>
      <c r="K235" s="424"/>
      <c r="L235" s="424"/>
      <c r="M235" s="424"/>
      <c r="N235" s="424"/>
      <c r="O235" s="424"/>
      <c r="P235" s="424"/>
      <c r="Q235" s="424"/>
      <c r="R235" s="424"/>
      <c r="S235" s="424"/>
      <c r="T235" s="424"/>
      <c r="U235" s="424"/>
      <c r="V235" s="424"/>
      <c r="W235" s="424"/>
      <c r="X235" s="424"/>
      <c r="Y235" s="424"/>
      <c r="Z235" s="424"/>
      <c r="AA235" s="424"/>
      <c r="AB235" s="424"/>
    </row>
    <row r="236" spans="1:28" ht="15.75" customHeight="1">
      <c r="A236" s="424"/>
      <c r="B236" s="424"/>
      <c r="C236" s="424"/>
      <c r="D236" s="442"/>
      <c r="E236" s="442"/>
      <c r="F236" s="442"/>
      <c r="G236" s="443"/>
      <c r="H236" s="443"/>
      <c r="I236" s="429"/>
      <c r="J236" s="429"/>
      <c r="K236" s="424"/>
      <c r="L236" s="424"/>
      <c r="M236" s="424"/>
      <c r="N236" s="424"/>
      <c r="O236" s="424"/>
      <c r="P236" s="424"/>
      <c r="Q236" s="424"/>
      <c r="R236" s="424"/>
      <c r="S236" s="424"/>
      <c r="T236" s="424"/>
      <c r="U236" s="424"/>
      <c r="V236" s="424"/>
      <c r="W236" s="424"/>
      <c r="X236" s="424"/>
      <c r="Y236" s="424"/>
      <c r="Z236" s="424"/>
      <c r="AA236" s="424"/>
      <c r="AB236" s="424"/>
    </row>
    <row r="237" spans="1:28" ht="15.75" customHeight="1">
      <c r="A237" s="424"/>
      <c r="B237" s="424"/>
      <c r="C237" s="424"/>
      <c r="D237" s="442"/>
      <c r="E237" s="442"/>
      <c r="F237" s="442"/>
      <c r="G237" s="443"/>
      <c r="H237" s="443"/>
      <c r="I237" s="429"/>
      <c r="J237" s="429"/>
      <c r="K237" s="424"/>
      <c r="L237" s="424"/>
      <c r="M237" s="424"/>
      <c r="N237" s="424"/>
      <c r="O237" s="424"/>
      <c r="P237" s="424"/>
      <c r="Q237" s="424"/>
      <c r="R237" s="424"/>
      <c r="S237" s="424"/>
      <c r="T237" s="424"/>
      <c r="U237" s="424"/>
      <c r="V237" s="424"/>
      <c r="W237" s="424"/>
      <c r="X237" s="424"/>
      <c r="Y237" s="424"/>
      <c r="Z237" s="424"/>
      <c r="AA237" s="424"/>
      <c r="AB237" s="424"/>
    </row>
    <row r="238" spans="1:28" ht="15.75" customHeight="1">
      <c r="A238" s="424"/>
      <c r="B238" s="424"/>
      <c r="C238" s="424"/>
      <c r="D238" s="442"/>
      <c r="E238" s="442"/>
      <c r="F238" s="442"/>
      <c r="G238" s="443"/>
      <c r="H238" s="443"/>
      <c r="I238" s="429"/>
      <c r="J238" s="429"/>
      <c r="K238" s="424"/>
      <c r="L238" s="424"/>
      <c r="M238" s="424"/>
      <c r="N238" s="424"/>
      <c r="O238" s="424"/>
      <c r="P238" s="424"/>
      <c r="Q238" s="424"/>
      <c r="R238" s="424"/>
      <c r="S238" s="424"/>
      <c r="T238" s="424"/>
      <c r="U238" s="424"/>
      <c r="V238" s="424"/>
      <c r="W238" s="424"/>
      <c r="X238" s="424"/>
      <c r="Y238" s="424"/>
      <c r="Z238" s="424"/>
      <c r="AA238" s="424"/>
      <c r="AB238" s="424"/>
    </row>
    <row r="239" spans="1:28" ht="15.75" customHeight="1">
      <c r="A239" s="424"/>
      <c r="B239" s="424"/>
      <c r="C239" s="424"/>
      <c r="D239" s="442"/>
      <c r="E239" s="442"/>
      <c r="F239" s="442"/>
      <c r="G239" s="443"/>
      <c r="H239" s="443"/>
      <c r="I239" s="429"/>
      <c r="J239" s="429"/>
      <c r="K239" s="424"/>
      <c r="L239" s="424"/>
      <c r="M239" s="424"/>
      <c r="N239" s="424"/>
      <c r="O239" s="424"/>
      <c r="P239" s="424"/>
      <c r="Q239" s="424"/>
      <c r="R239" s="424"/>
      <c r="S239" s="424"/>
      <c r="T239" s="424"/>
      <c r="U239" s="424"/>
      <c r="V239" s="424"/>
      <c r="W239" s="424"/>
      <c r="X239" s="424"/>
      <c r="Y239" s="424"/>
      <c r="Z239" s="424"/>
      <c r="AA239" s="424"/>
      <c r="AB239" s="424"/>
    </row>
    <row r="240" spans="1:28" ht="15.75" customHeight="1">
      <c r="A240" s="424"/>
      <c r="B240" s="424"/>
      <c r="C240" s="424"/>
      <c r="D240" s="442"/>
      <c r="E240" s="442"/>
      <c r="F240" s="442"/>
      <c r="G240" s="443"/>
      <c r="H240" s="443"/>
      <c r="I240" s="429"/>
      <c r="J240" s="429"/>
      <c r="K240" s="424"/>
      <c r="L240" s="424"/>
      <c r="M240" s="424"/>
      <c r="N240" s="424"/>
      <c r="O240" s="424"/>
      <c r="P240" s="424"/>
      <c r="Q240" s="424"/>
      <c r="R240" s="424"/>
      <c r="S240" s="424"/>
      <c r="T240" s="424"/>
      <c r="U240" s="424"/>
      <c r="V240" s="424"/>
      <c r="W240" s="424"/>
      <c r="X240" s="424"/>
      <c r="Y240" s="424"/>
      <c r="Z240" s="424"/>
      <c r="AA240" s="424"/>
      <c r="AB240" s="424"/>
    </row>
    <row r="241" spans="1:28" ht="15.75" customHeight="1">
      <c r="A241" s="424"/>
      <c r="B241" s="424"/>
      <c r="C241" s="424"/>
      <c r="D241" s="442"/>
      <c r="E241" s="442"/>
      <c r="F241" s="442"/>
      <c r="G241" s="443"/>
      <c r="H241" s="443"/>
      <c r="I241" s="429"/>
      <c r="J241" s="429"/>
      <c r="K241" s="424"/>
      <c r="L241" s="424"/>
      <c r="M241" s="424"/>
      <c r="N241" s="424"/>
      <c r="O241" s="424"/>
      <c r="P241" s="424"/>
      <c r="Q241" s="424"/>
      <c r="R241" s="424"/>
      <c r="S241" s="424"/>
      <c r="T241" s="424"/>
      <c r="U241" s="424"/>
      <c r="V241" s="424"/>
      <c r="W241" s="424"/>
      <c r="X241" s="424"/>
      <c r="Y241" s="424"/>
      <c r="Z241" s="424"/>
      <c r="AA241" s="424"/>
      <c r="AB241" s="424"/>
    </row>
    <row r="242" spans="1:28" ht="15.75" customHeight="1">
      <c r="A242" s="424"/>
      <c r="B242" s="424"/>
      <c r="C242" s="424"/>
      <c r="D242" s="442"/>
      <c r="E242" s="442"/>
      <c r="F242" s="442"/>
      <c r="G242" s="443"/>
      <c r="H242" s="443"/>
      <c r="I242" s="429"/>
      <c r="J242" s="429"/>
      <c r="K242" s="424"/>
      <c r="L242" s="424"/>
      <c r="M242" s="424"/>
      <c r="N242" s="424"/>
      <c r="O242" s="424"/>
      <c r="P242" s="424"/>
      <c r="Q242" s="424"/>
      <c r="R242" s="424"/>
      <c r="S242" s="424"/>
      <c r="T242" s="424"/>
      <c r="U242" s="424"/>
      <c r="V242" s="424"/>
      <c r="W242" s="424"/>
      <c r="X242" s="424"/>
      <c r="Y242" s="424"/>
      <c r="Z242" s="424"/>
      <c r="AA242" s="424"/>
      <c r="AB242" s="424"/>
    </row>
    <row r="243" spans="1:28" ht="15.75" customHeight="1">
      <c r="A243" s="424"/>
      <c r="B243" s="424"/>
      <c r="C243" s="424"/>
      <c r="D243" s="442"/>
      <c r="E243" s="442"/>
      <c r="F243" s="442"/>
      <c r="G243" s="443"/>
      <c r="H243" s="443"/>
      <c r="I243" s="429"/>
      <c r="J243" s="429"/>
      <c r="K243" s="424"/>
      <c r="L243" s="424"/>
      <c r="M243" s="424"/>
      <c r="N243" s="424"/>
      <c r="O243" s="424"/>
      <c r="P243" s="424"/>
      <c r="Q243" s="424"/>
      <c r="R243" s="424"/>
      <c r="S243" s="424"/>
      <c r="T243" s="424"/>
      <c r="U243" s="424"/>
      <c r="V243" s="424"/>
      <c r="W243" s="424"/>
      <c r="X243" s="424"/>
      <c r="Y243" s="424"/>
      <c r="Z243" s="424"/>
      <c r="AA243" s="424"/>
      <c r="AB243" s="424"/>
    </row>
    <row r="244" spans="1:28" ht="15.75" customHeight="1">
      <c r="A244" s="424"/>
      <c r="B244" s="424"/>
      <c r="C244" s="424"/>
      <c r="D244" s="442"/>
      <c r="E244" s="442"/>
      <c r="F244" s="442"/>
      <c r="G244" s="443"/>
      <c r="H244" s="443"/>
      <c r="I244" s="429"/>
      <c r="J244" s="429"/>
      <c r="K244" s="424"/>
      <c r="L244" s="424"/>
      <c r="M244" s="424"/>
      <c r="N244" s="424"/>
      <c r="O244" s="424"/>
      <c r="P244" s="424"/>
      <c r="Q244" s="424"/>
      <c r="R244" s="424"/>
      <c r="S244" s="424"/>
      <c r="T244" s="424"/>
      <c r="U244" s="424"/>
      <c r="V244" s="424"/>
      <c r="W244" s="424"/>
      <c r="X244" s="424"/>
      <c r="Y244" s="424"/>
      <c r="Z244" s="424"/>
      <c r="AA244" s="424"/>
      <c r="AB244" s="424"/>
    </row>
    <row r="245" spans="1:28" ht="15.75" customHeight="1">
      <c r="A245" s="424"/>
      <c r="B245" s="424"/>
      <c r="C245" s="424"/>
      <c r="D245" s="442"/>
      <c r="E245" s="442"/>
      <c r="F245" s="442"/>
      <c r="G245" s="443"/>
      <c r="H245" s="443"/>
      <c r="I245" s="429"/>
      <c r="J245" s="429"/>
      <c r="K245" s="424"/>
      <c r="L245" s="424"/>
      <c r="M245" s="424"/>
      <c r="N245" s="424"/>
      <c r="O245" s="424"/>
      <c r="P245" s="424"/>
      <c r="Q245" s="424"/>
      <c r="R245" s="424"/>
      <c r="S245" s="424"/>
      <c r="T245" s="424"/>
      <c r="U245" s="424"/>
      <c r="V245" s="424"/>
      <c r="W245" s="424"/>
      <c r="X245" s="424"/>
      <c r="Y245" s="424"/>
      <c r="Z245" s="424"/>
      <c r="AA245" s="424"/>
      <c r="AB245" s="424"/>
    </row>
    <row r="246" spans="1:28" ht="15.75" customHeight="1">
      <c r="A246" s="424"/>
      <c r="B246" s="424"/>
      <c r="C246" s="424"/>
      <c r="D246" s="442"/>
      <c r="E246" s="442"/>
      <c r="F246" s="442"/>
      <c r="G246" s="443"/>
      <c r="H246" s="443"/>
      <c r="I246" s="429"/>
      <c r="J246" s="429"/>
      <c r="K246" s="424"/>
      <c r="L246" s="424"/>
      <c r="M246" s="424"/>
      <c r="N246" s="424"/>
      <c r="O246" s="424"/>
      <c r="P246" s="424"/>
      <c r="Q246" s="424"/>
      <c r="R246" s="424"/>
      <c r="S246" s="424"/>
      <c r="T246" s="424"/>
      <c r="U246" s="424"/>
      <c r="V246" s="424"/>
      <c r="W246" s="424"/>
      <c r="X246" s="424"/>
      <c r="Y246" s="424"/>
      <c r="Z246" s="424"/>
      <c r="AA246" s="424"/>
      <c r="AB246" s="424"/>
    </row>
    <row r="247" spans="1:28" ht="15.75" customHeight="1">
      <c r="A247" s="424"/>
      <c r="B247" s="424"/>
      <c r="C247" s="424"/>
      <c r="D247" s="442"/>
      <c r="E247" s="442"/>
      <c r="F247" s="442"/>
      <c r="G247" s="443"/>
      <c r="H247" s="443"/>
      <c r="I247" s="429"/>
      <c r="J247" s="429"/>
      <c r="K247" s="424"/>
      <c r="L247" s="424"/>
      <c r="M247" s="424"/>
      <c r="N247" s="424"/>
      <c r="O247" s="424"/>
      <c r="P247" s="424"/>
      <c r="Q247" s="424"/>
      <c r="R247" s="424"/>
      <c r="S247" s="424"/>
      <c r="T247" s="424"/>
      <c r="U247" s="424"/>
      <c r="V247" s="424"/>
      <c r="W247" s="424"/>
      <c r="X247" s="424"/>
      <c r="Y247" s="424"/>
      <c r="Z247" s="424"/>
      <c r="AA247" s="424"/>
      <c r="AB247" s="424"/>
    </row>
    <row r="248" spans="1:28" ht="15.75" customHeight="1">
      <c r="A248" s="424"/>
      <c r="B248" s="424"/>
      <c r="C248" s="424"/>
      <c r="D248" s="442"/>
      <c r="E248" s="442"/>
      <c r="F248" s="442"/>
      <c r="G248" s="443"/>
      <c r="H248" s="443"/>
      <c r="I248" s="429"/>
      <c r="J248" s="429"/>
      <c r="K248" s="424"/>
      <c r="L248" s="424"/>
      <c r="M248" s="424"/>
      <c r="N248" s="424"/>
      <c r="O248" s="424"/>
      <c r="P248" s="424"/>
      <c r="Q248" s="424"/>
      <c r="R248" s="424"/>
      <c r="S248" s="424"/>
      <c r="T248" s="424"/>
      <c r="U248" s="424"/>
      <c r="V248" s="424"/>
      <c r="W248" s="424"/>
      <c r="X248" s="424"/>
      <c r="Y248" s="424"/>
      <c r="Z248" s="424"/>
      <c r="AA248" s="424"/>
      <c r="AB248" s="424"/>
    </row>
    <row r="249" spans="1:28" ht="15.75" customHeight="1">
      <c r="A249" s="424"/>
      <c r="B249" s="424"/>
      <c r="C249" s="424"/>
      <c r="D249" s="442"/>
      <c r="E249" s="442"/>
      <c r="F249" s="442"/>
      <c r="G249" s="443"/>
      <c r="H249" s="443"/>
      <c r="I249" s="429"/>
      <c r="J249" s="429"/>
      <c r="K249" s="424"/>
      <c r="L249" s="424"/>
      <c r="M249" s="424"/>
      <c r="N249" s="424"/>
      <c r="O249" s="424"/>
      <c r="P249" s="424"/>
      <c r="Q249" s="424"/>
      <c r="R249" s="424"/>
      <c r="S249" s="424"/>
      <c r="T249" s="424"/>
      <c r="U249" s="424"/>
      <c r="V249" s="424"/>
      <c r="W249" s="424"/>
      <c r="X249" s="424"/>
      <c r="Y249" s="424"/>
      <c r="Z249" s="424"/>
      <c r="AA249" s="424"/>
      <c r="AB249" s="424"/>
    </row>
    <row r="250" spans="1:28" ht="15.75" customHeight="1">
      <c r="A250" s="424"/>
      <c r="B250" s="424"/>
      <c r="C250" s="424"/>
      <c r="D250" s="442"/>
      <c r="E250" s="442"/>
      <c r="F250" s="442"/>
      <c r="G250" s="443"/>
      <c r="H250" s="443"/>
      <c r="I250" s="429"/>
      <c r="J250" s="429"/>
      <c r="K250" s="424"/>
      <c r="L250" s="424"/>
      <c r="M250" s="424"/>
      <c r="N250" s="424"/>
      <c r="O250" s="424"/>
      <c r="P250" s="424"/>
      <c r="Q250" s="424"/>
      <c r="R250" s="424"/>
      <c r="S250" s="424"/>
      <c r="T250" s="424"/>
      <c r="U250" s="424"/>
      <c r="V250" s="424"/>
      <c r="W250" s="424"/>
      <c r="X250" s="424"/>
      <c r="Y250" s="424"/>
      <c r="Z250" s="424"/>
      <c r="AA250" s="424"/>
      <c r="AB250" s="424"/>
    </row>
    <row r="251" spans="1:28" ht="15.75" customHeight="1">
      <c r="A251" s="424"/>
      <c r="B251" s="424"/>
      <c r="C251" s="424"/>
      <c r="D251" s="442"/>
      <c r="E251" s="442"/>
      <c r="F251" s="442"/>
      <c r="G251" s="443"/>
      <c r="H251" s="443"/>
      <c r="I251" s="429"/>
      <c r="J251" s="429"/>
      <c r="K251" s="424"/>
      <c r="L251" s="424"/>
      <c r="M251" s="424"/>
      <c r="N251" s="424"/>
      <c r="O251" s="424"/>
      <c r="P251" s="424"/>
      <c r="Q251" s="424"/>
      <c r="R251" s="424"/>
      <c r="S251" s="424"/>
      <c r="T251" s="424"/>
      <c r="U251" s="424"/>
      <c r="V251" s="424"/>
      <c r="W251" s="424"/>
      <c r="X251" s="424"/>
      <c r="Y251" s="424"/>
      <c r="Z251" s="424"/>
      <c r="AA251" s="424"/>
      <c r="AB251" s="424"/>
    </row>
    <row r="252" spans="1:28" ht="15.75" customHeight="1">
      <c r="A252" s="424"/>
      <c r="B252" s="424"/>
      <c r="C252" s="424"/>
      <c r="D252" s="442"/>
      <c r="E252" s="442"/>
      <c r="F252" s="442"/>
      <c r="G252" s="443"/>
      <c r="H252" s="443"/>
      <c r="I252" s="429"/>
      <c r="J252" s="429"/>
      <c r="K252" s="424"/>
      <c r="L252" s="424"/>
      <c r="M252" s="424"/>
      <c r="N252" s="424"/>
      <c r="O252" s="424"/>
      <c r="P252" s="424"/>
      <c r="Q252" s="424"/>
      <c r="R252" s="424"/>
      <c r="S252" s="424"/>
      <c r="T252" s="424"/>
      <c r="U252" s="424"/>
      <c r="V252" s="424"/>
      <c r="W252" s="424"/>
      <c r="X252" s="424"/>
      <c r="Y252" s="424"/>
      <c r="Z252" s="424"/>
      <c r="AA252" s="424"/>
      <c r="AB252" s="424"/>
    </row>
    <row r="253" spans="1:28" ht="15.75" customHeight="1">
      <c r="A253" s="424"/>
      <c r="B253" s="424"/>
      <c r="C253" s="424"/>
      <c r="D253" s="442"/>
      <c r="E253" s="442"/>
      <c r="F253" s="442"/>
      <c r="G253" s="443"/>
      <c r="H253" s="443"/>
      <c r="I253" s="429"/>
      <c r="J253" s="429"/>
      <c r="K253" s="424"/>
      <c r="L253" s="424"/>
      <c r="M253" s="424"/>
      <c r="N253" s="424"/>
      <c r="O253" s="424"/>
      <c r="P253" s="424"/>
      <c r="Q253" s="424"/>
      <c r="R253" s="424"/>
      <c r="S253" s="424"/>
      <c r="T253" s="424"/>
      <c r="U253" s="424"/>
      <c r="V253" s="424"/>
      <c r="W253" s="424"/>
      <c r="X253" s="424"/>
      <c r="Y253" s="424"/>
      <c r="Z253" s="424"/>
      <c r="AA253" s="424"/>
      <c r="AB253" s="424"/>
    </row>
    <row r="254" spans="1:28" ht="15.75" customHeight="1">
      <c r="A254" s="424"/>
      <c r="B254" s="424"/>
      <c r="C254" s="424"/>
      <c r="D254" s="442"/>
      <c r="E254" s="442"/>
      <c r="F254" s="442"/>
      <c r="G254" s="443"/>
      <c r="H254" s="443"/>
      <c r="I254" s="429"/>
      <c r="J254" s="429"/>
      <c r="K254" s="424"/>
      <c r="L254" s="424"/>
      <c r="M254" s="424"/>
      <c r="N254" s="424"/>
      <c r="O254" s="424"/>
      <c r="P254" s="424"/>
      <c r="Q254" s="424"/>
      <c r="R254" s="424"/>
      <c r="S254" s="424"/>
      <c r="T254" s="424"/>
      <c r="U254" s="424"/>
      <c r="V254" s="424"/>
      <c r="W254" s="424"/>
      <c r="X254" s="424"/>
      <c r="Y254" s="424"/>
      <c r="Z254" s="424"/>
      <c r="AA254" s="424"/>
      <c r="AB254" s="424"/>
    </row>
    <row r="255" spans="1:28" ht="15.75" customHeight="1">
      <c r="A255" s="424"/>
      <c r="B255" s="424"/>
      <c r="C255" s="424"/>
      <c r="D255" s="442"/>
      <c r="E255" s="442"/>
      <c r="F255" s="442"/>
      <c r="G255" s="443"/>
      <c r="H255" s="443"/>
      <c r="I255" s="429"/>
      <c r="J255" s="429"/>
      <c r="K255" s="424"/>
      <c r="L255" s="424"/>
      <c r="M255" s="424"/>
      <c r="N255" s="424"/>
      <c r="O255" s="424"/>
      <c r="P255" s="424"/>
      <c r="Q255" s="424"/>
      <c r="R255" s="424"/>
      <c r="S255" s="424"/>
      <c r="T255" s="424"/>
      <c r="U255" s="424"/>
      <c r="V255" s="424"/>
      <c r="W255" s="424"/>
      <c r="X255" s="424"/>
      <c r="Y255" s="424"/>
      <c r="Z255" s="424"/>
      <c r="AA255" s="424"/>
      <c r="AB255" s="424"/>
    </row>
    <row r="256" spans="1:28" ht="15.75" customHeight="1">
      <c r="A256" s="424"/>
      <c r="B256" s="424"/>
      <c r="C256" s="424"/>
      <c r="D256" s="442"/>
      <c r="E256" s="442"/>
      <c r="F256" s="442"/>
      <c r="G256" s="443"/>
      <c r="H256" s="443"/>
      <c r="I256" s="429"/>
      <c r="J256" s="429"/>
      <c r="K256" s="424"/>
      <c r="L256" s="424"/>
      <c r="M256" s="424"/>
      <c r="N256" s="424"/>
      <c r="O256" s="424"/>
      <c r="P256" s="424"/>
      <c r="Q256" s="424"/>
      <c r="R256" s="424"/>
      <c r="S256" s="424"/>
      <c r="T256" s="424"/>
      <c r="U256" s="424"/>
      <c r="V256" s="424"/>
      <c r="W256" s="424"/>
      <c r="X256" s="424"/>
      <c r="Y256" s="424"/>
      <c r="Z256" s="424"/>
      <c r="AA256" s="424"/>
      <c r="AB256" s="424"/>
    </row>
    <row r="257" spans="1:28" ht="15.75" customHeight="1">
      <c r="A257" s="424"/>
      <c r="B257" s="424"/>
      <c r="C257" s="424"/>
      <c r="D257" s="442"/>
      <c r="E257" s="442"/>
      <c r="F257" s="442"/>
      <c r="G257" s="443"/>
      <c r="H257" s="443"/>
      <c r="I257" s="429"/>
      <c r="J257" s="429"/>
      <c r="K257" s="424"/>
      <c r="L257" s="424"/>
      <c r="M257" s="424"/>
      <c r="N257" s="424"/>
      <c r="O257" s="424"/>
      <c r="P257" s="424"/>
      <c r="Q257" s="424"/>
      <c r="R257" s="424"/>
      <c r="S257" s="424"/>
      <c r="T257" s="424"/>
      <c r="U257" s="424"/>
      <c r="V257" s="424"/>
      <c r="W257" s="424"/>
      <c r="X257" s="424"/>
      <c r="Y257" s="424"/>
      <c r="Z257" s="424"/>
      <c r="AA257" s="424"/>
      <c r="AB257" s="424"/>
    </row>
    <row r="258" spans="1:28" ht="15.75" customHeight="1">
      <c r="A258" s="424"/>
      <c r="B258" s="424"/>
      <c r="C258" s="424"/>
      <c r="D258" s="442"/>
      <c r="E258" s="442"/>
      <c r="F258" s="442"/>
      <c r="G258" s="443"/>
      <c r="H258" s="443"/>
      <c r="I258" s="429"/>
      <c r="J258" s="429"/>
      <c r="K258" s="424"/>
      <c r="L258" s="424"/>
      <c r="M258" s="424"/>
      <c r="N258" s="424"/>
      <c r="O258" s="424"/>
      <c r="P258" s="424"/>
      <c r="Q258" s="424"/>
      <c r="R258" s="424"/>
      <c r="S258" s="424"/>
      <c r="T258" s="424"/>
      <c r="U258" s="424"/>
      <c r="V258" s="424"/>
      <c r="W258" s="424"/>
      <c r="X258" s="424"/>
      <c r="Y258" s="424"/>
      <c r="Z258" s="424"/>
      <c r="AA258" s="424"/>
      <c r="AB258" s="424"/>
    </row>
    <row r="259" spans="1:28" ht="15.75" customHeight="1">
      <c r="A259" s="424"/>
      <c r="B259" s="424"/>
      <c r="C259" s="424"/>
      <c r="D259" s="442"/>
      <c r="E259" s="442"/>
      <c r="F259" s="442"/>
      <c r="G259" s="443"/>
      <c r="H259" s="443"/>
      <c r="I259" s="429"/>
      <c r="J259" s="429"/>
      <c r="K259" s="424"/>
      <c r="L259" s="424"/>
      <c r="M259" s="424"/>
      <c r="N259" s="424"/>
      <c r="O259" s="424"/>
      <c r="P259" s="424"/>
      <c r="Q259" s="424"/>
      <c r="R259" s="424"/>
      <c r="S259" s="424"/>
      <c r="T259" s="424"/>
      <c r="U259" s="424"/>
      <c r="V259" s="424"/>
      <c r="W259" s="424"/>
      <c r="X259" s="424"/>
      <c r="Y259" s="424"/>
      <c r="Z259" s="424"/>
      <c r="AA259" s="424"/>
      <c r="AB259" s="424"/>
    </row>
    <row r="260" spans="1:28" ht="15.75" customHeight="1">
      <c r="A260" s="424"/>
      <c r="B260" s="424"/>
      <c r="C260" s="424"/>
      <c r="D260" s="442"/>
      <c r="E260" s="442"/>
      <c r="F260" s="442"/>
      <c r="G260" s="443"/>
      <c r="H260" s="443"/>
      <c r="I260" s="429"/>
      <c r="J260" s="429"/>
      <c r="K260" s="424"/>
      <c r="L260" s="424"/>
      <c r="M260" s="424"/>
      <c r="N260" s="424"/>
      <c r="O260" s="424"/>
      <c r="P260" s="424"/>
      <c r="Q260" s="424"/>
      <c r="R260" s="424"/>
      <c r="S260" s="424"/>
      <c r="T260" s="424"/>
      <c r="U260" s="424"/>
      <c r="V260" s="424"/>
      <c r="W260" s="424"/>
      <c r="X260" s="424"/>
      <c r="Y260" s="424"/>
      <c r="Z260" s="424"/>
      <c r="AA260" s="424"/>
      <c r="AB260" s="424"/>
    </row>
    <row r="261" spans="1:28" ht="15.75" customHeight="1">
      <c r="A261" s="424"/>
      <c r="B261" s="424"/>
      <c r="C261" s="424"/>
      <c r="D261" s="442"/>
      <c r="E261" s="442"/>
      <c r="F261" s="442"/>
      <c r="G261" s="443"/>
      <c r="H261" s="443"/>
      <c r="I261" s="429"/>
      <c r="J261" s="429"/>
      <c r="K261" s="424"/>
      <c r="L261" s="424"/>
      <c r="M261" s="424"/>
      <c r="N261" s="424"/>
      <c r="O261" s="424"/>
      <c r="P261" s="424"/>
      <c r="Q261" s="424"/>
      <c r="R261" s="424"/>
      <c r="S261" s="424"/>
      <c r="T261" s="424"/>
      <c r="U261" s="424"/>
      <c r="V261" s="424"/>
      <c r="W261" s="424"/>
      <c r="X261" s="424"/>
      <c r="Y261" s="424"/>
      <c r="Z261" s="424"/>
      <c r="AA261" s="424"/>
      <c r="AB261" s="424"/>
    </row>
    <row r="262" spans="1:28" ht="15.75" customHeight="1">
      <c r="A262" s="424"/>
      <c r="B262" s="424"/>
      <c r="C262" s="424"/>
      <c r="D262" s="442"/>
      <c r="E262" s="442"/>
      <c r="F262" s="442"/>
      <c r="G262" s="443"/>
      <c r="H262" s="443"/>
      <c r="I262" s="429"/>
      <c r="J262" s="429"/>
      <c r="K262" s="424"/>
      <c r="L262" s="424"/>
      <c r="M262" s="424"/>
      <c r="N262" s="424"/>
      <c r="O262" s="424"/>
      <c r="P262" s="424"/>
      <c r="Q262" s="424"/>
      <c r="R262" s="424"/>
      <c r="S262" s="424"/>
      <c r="T262" s="424"/>
      <c r="U262" s="424"/>
      <c r="V262" s="424"/>
      <c r="W262" s="424"/>
      <c r="X262" s="424"/>
      <c r="Y262" s="424"/>
      <c r="Z262" s="424"/>
      <c r="AA262" s="424"/>
      <c r="AB262" s="424"/>
    </row>
    <row r="263" spans="1:28" ht="15.75" customHeight="1">
      <c r="A263" s="424"/>
      <c r="B263" s="424"/>
      <c r="C263" s="424"/>
      <c r="D263" s="442"/>
      <c r="E263" s="442"/>
      <c r="F263" s="442"/>
      <c r="G263" s="443"/>
      <c r="H263" s="443"/>
      <c r="I263" s="429"/>
      <c r="J263" s="429"/>
      <c r="K263" s="424"/>
      <c r="L263" s="424"/>
      <c r="M263" s="424"/>
      <c r="N263" s="424"/>
      <c r="O263" s="424"/>
      <c r="P263" s="424"/>
      <c r="Q263" s="424"/>
      <c r="R263" s="424"/>
      <c r="S263" s="424"/>
      <c r="T263" s="424"/>
      <c r="U263" s="424"/>
      <c r="V263" s="424"/>
      <c r="W263" s="424"/>
      <c r="X263" s="424"/>
      <c r="Y263" s="424"/>
      <c r="Z263" s="424"/>
      <c r="AA263" s="424"/>
      <c r="AB263" s="424"/>
    </row>
    <row r="264" spans="1:28" ht="15.75" customHeight="1">
      <c r="A264" s="424"/>
      <c r="B264" s="424"/>
      <c r="C264" s="424"/>
      <c r="D264" s="442"/>
      <c r="E264" s="442"/>
      <c r="F264" s="442"/>
      <c r="G264" s="443"/>
      <c r="H264" s="443"/>
      <c r="I264" s="429"/>
      <c r="J264" s="429"/>
      <c r="K264" s="424"/>
      <c r="L264" s="424"/>
      <c r="M264" s="424"/>
      <c r="N264" s="424"/>
      <c r="O264" s="424"/>
      <c r="P264" s="424"/>
      <c r="Q264" s="424"/>
      <c r="R264" s="424"/>
      <c r="S264" s="424"/>
      <c r="T264" s="424"/>
      <c r="U264" s="424"/>
      <c r="V264" s="424"/>
      <c r="W264" s="424"/>
      <c r="X264" s="424"/>
      <c r="Y264" s="424"/>
      <c r="Z264" s="424"/>
      <c r="AA264" s="424"/>
      <c r="AB264" s="424"/>
    </row>
    <row r="265" spans="1:28" ht="15.75" customHeight="1">
      <c r="A265" s="424"/>
      <c r="B265" s="424"/>
      <c r="C265" s="424"/>
      <c r="D265" s="442"/>
      <c r="E265" s="442"/>
      <c r="F265" s="442"/>
      <c r="G265" s="443"/>
      <c r="H265" s="443"/>
      <c r="I265" s="429"/>
      <c r="J265" s="429"/>
      <c r="K265" s="424"/>
      <c r="L265" s="424"/>
      <c r="M265" s="424"/>
      <c r="N265" s="424"/>
      <c r="O265" s="424"/>
      <c r="P265" s="424"/>
      <c r="Q265" s="424"/>
      <c r="R265" s="424"/>
      <c r="S265" s="424"/>
      <c r="T265" s="424"/>
      <c r="U265" s="424"/>
      <c r="V265" s="424"/>
      <c r="W265" s="424"/>
      <c r="X265" s="424"/>
      <c r="Y265" s="424"/>
      <c r="Z265" s="424"/>
      <c r="AA265" s="424"/>
      <c r="AB265" s="424"/>
    </row>
    <row r="266" spans="1:28" ht="15.75" customHeight="1">
      <c r="A266" s="424"/>
      <c r="B266" s="424"/>
      <c r="C266" s="424"/>
      <c r="D266" s="442"/>
      <c r="E266" s="442"/>
      <c r="F266" s="442"/>
      <c r="G266" s="443"/>
      <c r="H266" s="443"/>
      <c r="I266" s="429"/>
      <c r="J266" s="429"/>
      <c r="K266" s="424"/>
      <c r="L266" s="424"/>
      <c r="M266" s="424"/>
      <c r="N266" s="424"/>
      <c r="O266" s="424"/>
      <c r="P266" s="424"/>
      <c r="Q266" s="424"/>
      <c r="R266" s="424"/>
      <c r="S266" s="424"/>
      <c r="T266" s="424"/>
      <c r="U266" s="424"/>
      <c r="V266" s="424"/>
      <c r="W266" s="424"/>
      <c r="X266" s="424"/>
      <c r="Y266" s="424"/>
      <c r="Z266" s="424"/>
      <c r="AA266" s="424"/>
      <c r="AB266" s="424"/>
    </row>
    <row r="267" spans="1:28" ht="15.75" customHeight="1">
      <c r="A267" s="424"/>
      <c r="B267" s="424"/>
      <c r="C267" s="424"/>
      <c r="D267" s="442"/>
      <c r="E267" s="442"/>
      <c r="F267" s="442"/>
      <c r="G267" s="443"/>
      <c r="H267" s="443"/>
      <c r="I267" s="429"/>
      <c r="J267" s="429"/>
      <c r="K267" s="424"/>
      <c r="L267" s="424"/>
      <c r="M267" s="424"/>
      <c r="N267" s="424"/>
      <c r="O267" s="424"/>
      <c r="P267" s="424"/>
      <c r="Q267" s="424"/>
      <c r="R267" s="424"/>
      <c r="S267" s="424"/>
      <c r="T267" s="424"/>
      <c r="U267" s="424"/>
      <c r="V267" s="424"/>
      <c r="W267" s="424"/>
      <c r="X267" s="424"/>
      <c r="Y267" s="424"/>
      <c r="Z267" s="424"/>
      <c r="AA267" s="424"/>
      <c r="AB267" s="424"/>
    </row>
    <row r="268" spans="1:28" ht="15.75" customHeight="1">
      <c r="A268" s="424"/>
      <c r="B268" s="424"/>
      <c r="C268" s="424"/>
      <c r="D268" s="442"/>
      <c r="E268" s="442"/>
      <c r="F268" s="442"/>
      <c r="G268" s="443"/>
      <c r="H268" s="443"/>
      <c r="I268" s="429"/>
      <c r="J268" s="429"/>
      <c r="K268" s="424"/>
      <c r="L268" s="424"/>
      <c r="M268" s="424"/>
      <c r="N268" s="424"/>
      <c r="O268" s="424"/>
      <c r="P268" s="424"/>
      <c r="Q268" s="424"/>
      <c r="R268" s="424"/>
      <c r="S268" s="424"/>
      <c r="T268" s="424"/>
      <c r="U268" s="424"/>
      <c r="V268" s="424"/>
      <c r="W268" s="424"/>
      <c r="X268" s="424"/>
      <c r="Y268" s="424"/>
      <c r="Z268" s="424"/>
      <c r="AA268" s="424"/>
      <c r="AB268" s="424"/>
    </row>
    <row r="269" spans="1:28" ht="15.75" customHeight="1">
      <c r="A269" s="424"/>
      <c r="B269" s="424"/>
      <c r="C269" s="424"/>
      <c r="D269" s="442"/>
      <c r="E269" s="442"/>
      <c r="F269" s="442"/>
      <c r="G269" s="443"/>
      <c r="H269" s="443"/>
      <c r="I269" s="429"/>
      <c r="J269" s="429"/>
      <c r="K269" s="424"/>
      <c r="L269" s="424"/>
      <c r="M269" s="424"/>
      <c r="N269" s="424"/>
      <c r="O269" s="424"/>
      <c r="P269" s="424"/>
      <c r="Q269" s="424"/>
      <c r="R269" s="424"/>
      <c r="S269" s="424"/>
      <c r="T269" s="424"/>
      <c r="U269" s="424"/>
      <c r="V269" s="424"/>
      <c r="W269" s="424"/>
      <c r="X269" s="424"/>
      <c r="Y269" s="424"/>
      <c r="Z269" s="424"/>
      <c r="AA269" s="424"/>
      <c r="AB269" s="424"/>
    </row>
    <row r="270" spans="1:28" ht="15.75" customHeight="1">
      <c r="A270" s="424"/>
      <c r="B270" s="424"/>
      <c r="C270" s="424"/>
      <c r="D270" s="442"/>
      <c r="E270" s="442"/>
      <c r="F270" s="442"/>
      <c r="G270" s="443"/>
      <c r="H270" s="443"/>
      <c r="I270" s="429"/>
      <c r="J270" s="429"/>
      <c r="K270" s="424"/>
      <c r="L270" s="424"/>
      <c r="M270" s="424"/>
      <c r="N270" s="424"/>
      <c r="O270" s="424"/>
      <c r="P270" s="424"/>
      <c r="Q270" s="424"/>
      <c r="R270" s="424"/>
      <c r="S270" s="424"/>
      <c r="T270" s="424"/>
      <c r="U270" s="424"/>
      <c r="V270" s="424"/>
      <c r="W270" s="424"/>
      <c r="X270" s="424"/>
      <c r="Y270" s="424"/>
      <c r="Z270" s="424"/>
      <c r="AA270" s="424"/>
      <c r="AB270" s="424"/>
    </row>
    <row r="271" spans="1:28" ht="15.75" customHeight="1">
      <c r="A271" s="424"/>
      <c r="B271" s="424"/>
      <c r="C271" s="424"/>
      <c r="D271" s="442"/>
      <c r="E271" s="442"/>
      <c r="F271" s="442"/>
      <c r="G271" s="443"/>
      <c r="H271" s="443"/>
      <c r="I271" s="429"/>
      <c r="J271" s="429"/>
      <c r="K271" s="424"/>
      <c r="L271" s="424"/>
      <c r="M271" s="424"/>
      <c r="N271" s="424"/>
      <c r="O271" s="424"/>
      <c r="P271" s="424"/>
      <c r="Q271" s="424"/>
      <c r="R271" s="424"/>
      <c r="S271" s="424"/>
      <c r="T271" s="424"/>
      <c r="U271" s="424"/>
      <c r="V271" s="424"/>
      <c r="W271" s="424"/>
      <c r="X271" s="424"/>
      <c r="Y271" s="424"/>
      <c r="Z271" s="424"/>
      <c r="AA271" s="424"/>
      <c r="AB271" s="424"/>
    </row>
    <row r="272" spans="1:28" ht="15.75" customHeight="1">
      <c r="A272" s="424"/>
      <c r="B272" s="424"/>
      <c r="C272" s="424"/>
      <c r="D272" s="442"/>
      <c r="E272" s="442"/>
      <c r="F272" s="442"/>
      <c r="G272" s="443"/>
      <c r="H272" s="443"/>
      <c r="I272" s="429"/>
      <c r="J272" s="429"/>
      <c r="K272" s="424"/>
      <c r="L272" s="424"/>
      <c r="M272" s="424"/>
      <c r="N272" s="424"/>
      <c r="O272" s="424"/>
      <c r="P272" s="424"/>
      <c r="Q272" s="424"/>
      <c r="R272" s="424"/>
      <c r="S272" s="424"/>
      <c r="T272" s="424"/>
      <c r="U272" s="424"/>
      <c r="V272" s="424"/>
      <c r="W272" s="424"/>
      <c r="X272" s="424"/>
      <c r="Y272" s="424"/>
      <c r="Z272" s="424"/>
      <c r="AA272" s="424"/>
      <c r="AB272" s="424"/>
    </row>
    <row r="273" spans="1:28" ht="15.75" customHeight="1">
      <c r="A273" s="424"/>
      <c r="B273" s="424"/>
      <c r="C273" s="424"/>
      <c r="D273" s="442"/>
      <c r="E273" s="442"/>
      <c r="F273" s="442"/>
      <c r="G273" s="443"/>
      <c r="H273" s="443"/>
      <c r="I273" s="429"/>
      <c r="J273" s="429"/>
      <c r="K273" s="424"/>
      <c r="L273" s="424"/>
      <c r="M273" s="424"/>
      <c r="N273" s="424"/>
      <c r="O273" s="424"/>
      <c r="P273" s="424"/>
      <c r="Q273" s="424"/>
      <c r="R273" s="424"/>
      <c r="S273" s="424"/>
      <c r="T273" s="424"/>
      <c r="U273" s="424"/>
      <c r="V273" s="424"/>
      <c r="W273" s="424"/>
      <c r="X273" s="424"/>
      <c r="Y273" s="424"/>
      <c r="Z273" s="424"/>
      <c r="AA273" s="424"/>
      <c r="AB273" s="424"/>
    </row>
    <row r="274" spans="1:28" ht="15.75" customHeight="1">
      <c r="A274" s="424"/>
      <c r="B274" s="424"/>
      <c r="C274" s="424"/>
      <c r="D274" s="442"/>
      <c r="E274" s="442"/>
      <c r="F274" s="442"/>
      <c r="G274" s="443"/>
      <c r="H274" s="443"/>
      <c r="I274" s="429"/>
      <c r="J274" s="429"/>
      <c r="K274" s="424"/>
      <c r="L274" s="424"/>
      <c r="M274" s="424"/>
      <c r="N274" s="424"/>
      <c r="O274" s="424"/>
      <c r="P274" s="424"/>
      <c r="Q274" s="424"/>
      <c r="R274" s="424"/>
      <c r="S274" s="424"/>
      <c r="T274" s="424"/>
      <c r="U274" s="424"/>
      <c r="V274" s="424"/>
      <c r="W274" s="424"/>
      <c r="X274" s="424"/>
      <c r="Y274" s="424"/>
      <c r="Z274" s="424"/>
      <c r="AA274" s="424"/>
      <c r="AB274" s="424"/>
    </row>
    <row r="275" spans="1:28" ht="15.75" customHeight="1">
      <c r="A275" s="424"/>
      <c r="B275" s="424"/>
      <c r="C275" s="424"/>
      <c r="D275" s="442"/>
      <c r="E275" s="442"/>
      <c r="F275" s="442"/>
      <c r="G275" s="443"/>
      <c r="H275" s="443"/>
      <c r="I275" s="429"/>
      <c r="J275" s="429"/>
      <c r="K275" s="424"/>
      <c r="L275" s="424"/>
      <c r="M275" s="424"/>
      <c r="N275" s="424"/>
      <c r="O275" s="424"/>
      <c r="P275" s="424"/>
      <c r="Q275" s="424"/>
      <c r="R275" s="424"/>
      <c r="S275" s="424"/>
      <c r="T275" s="424"/>
      <c r="U275" s="424"/>
      <c r="V275" s="424"/>
      <c r="W275" s="424"/>
      <c r="X275" s="424"/>
      <c r="Y275" s="424"/>
      <c r="Z275" s="424"/>
      <c r="AA275" s="424"/>
      <c r="AB275" s="424"/>
    </row>
    <row r="276" spans="1:28" ht="15.75" customHeight="1">
      <c r="A276" s="424"/>
      <c r="B276" s="424"/>
      <c r="C276" s="424"/>
      <c r="D276" s="442"/>
      <c r="E276" s="442"/>
      <c r="F276" s="442"/>
      <c r="G276" s="443"/>
      <c r="H276" s="443"/>
      <c r="I276" s="429"/>
      <c r="J276" s="429"/>
      <c r="K276" s="424"/>
      <c r="L276" s="424"/>
      <c r="M276" s="424"/>
      <c r="N276" s="424"/>
      <c r="O276" s="424"/>
      <c r="P276" s="424"/>
      <c r="Q276" s="424"/>
      <c r="R276" s="424"/>
      <c r="S276" s="424"/>
      <c r="T276" s="424"/>
      <c r="U276" s="424"/>
      <c r="V276" s="424"/>
      <c r="W276" s="424"/>
      <c r="X276" s="424"/>
      <c r="Y276" s="424"/>
      <c r="Z276" s="424"/>
      <c r="AA276" s="424"/>
      <c r="AB276" s="424"/>
    </row>
    <row r="277" spans="1:28" ht="15.75" customHeight="1">
      <c r="A277" s="424"/>
      <c r="B277" s="424"/>
      <c r="C277" s="424"/>
      <c r="D277" s="442"/>
      <c r="E277" s="442"/>
      <c r="F277" s="442"/>
      <c r="G277" s="443"/>
      <c r="H277" s="443"/>
      <c r="I277" s="429"/>
      <c r="J277" s="429"/>
      <c r="K277" s="424"/>
      <c r="L277" s="424"/>
      <c r="M277" s="424"/>
      <c r="N277" s="424"/>
      <c r="O277" s="424"/>
      <c r="P277" s="424"/>
      <c r="Q277" s="424"/>
      <c r="R277" s="424"/>
      <c r="S277" s="424"/>
      <c r="T277" s="424"/>
      <c r="U277" s="424"/>
      <c r="V277" s="424"/>
      <c r="W277" s="424"/>
      <c r="X277" s="424"/>
      <c r="Y277" s="424"/>
      <c r="Z277" s="424"/>
      <c r="AA277" s="424"/>
      <c r="AB277" s="424"/>
    </row>
    <row r="278" spans="1:28" ht="15.75" customHeight="1">
      <c r="A278" s="424"/>
      <c r="B278" s="424"/>
      <c r="C278" s="424"/>
      <c r="D278" s="442"/>
      <c r="E278" s="442"/>
      <c r="F278" s="442"/>
      <c r="G278" s="443"/>
      <c r="H278" s="443"/>
      <c r="I278" s="429"/>
      <c r="J278" s="429"/>
      <c r="K278" s="424"/>
      <c r="L278" s="424"/>
      <c r="M278" s="424"/>
      <c r="N278" s="424"/>
      <c r="O278" s="424"/>
      <c r="P278" s="424"/>
      <c r="Q278" s="424"/>
      <c r="R278" s="424"/>
      <c r="S278" s="424"/>
      <c r="T278" s="424"/>
      <c r="U278" s="424"/>
      <c r="V278" s="424"/>
      <c r="W278" s="424"/>
      <c r="X278" s="424"/>
      <c r="Y278" s="424"/>
      <c r="Z278" s="424"/>
      <c r="AA278" s="424"/>
      <c r="AB278" s="424"/>
    </row>
    <row r="279" spans="1:28" ht="15.75" customHeight="1">
      <c r="A279" s="424"/>
      <c r="B279" s="424"/>
      <c r="C279" s="424"/>
      <c r="D279" s="442"/>
      <c r="E279" s="442"/>
      <c r="F279" s="442"/>
      <c r="G279" s="443"/>
      <c r="H279" s="443"/>
      <c r="I279" s="429"/>
      <c r="J279" s="429"/>
      <c r="K279" s="424"/>
      <c r="L279" s="424"/>
      <c r="M279" s="424"/>
      <c r="N279" s="424"/>
      <c r="O279" s="424"/>
      <c r="P279" s="424"/>
      <c r="Q279" s="424"/>
      <c r="R279" s="424"/>
      <c r="S279" s="424"/>
      <c r="T279" s="424"/>
      <c r="U279" s="424"/>
      <c r="V279" s="424"/>
      <c r="W279" s="424"/>
      <c r="X279" s="424"/>
      <c r="Y279" s="424"/>
      <c r="Z279" s="424"/>
      <c r="AA279" s="424"/>
      <c r="AB279" s="424"/>
    </row>
    <row r="280" spans="1:28" ht="15.75" customHeight="1">
      <c r="A280" s="424"/>
      <c r="B280" s="424"/>
      <c r="C280" s="424"/>
      <c r="D280" s="442"/>
      <c r="E280" s="442"/>
      <c r="F280" s="442"/>
      <c r="G280" s="443"/>
      <c r="H280" s="443"/>
      <c r="I280" s="429"/>
      <c r="J280" s="429"/>
      <c r="K280" s="424"/>
      <c r="L280" s="424"/>
      <c r="M280" s="424"/>
      <c r="N280" s="424"/>
      <c r="O280" s="424"/>
      <c r="P280" s="424"/>
      <c r="Q280" s="424"/>
      <c r="R280" s="424"/>
      <c r="S280" s="424"/>
      <c r="T280" s="424"/>
      <c r="U280" s="424"/>
      <c r="V280" s="424"/>
      <c r="W280" s="424"/>
      <c r="X280" s="424"/>
      <c r="Y280" s="424"/>
      <c r="Z280" s="424"/>
      <c r="AA280" s="424"/>
      <c r="AB280" s="424"/>
    </row>
    <row r="281" spans="1:28" ht="15.75" customHeight="1">
      <c r="A281" s="424"/>
      <c r="B281" s="424"/>
      <c r="C281" s="424"/>
      <c r="D281" s="442"/>
      <c r="E281" s="442"/>
      <c r="F281" s="442"/>
      <c r="G281" s="443"/>
      <c r="H281" s="443"/>
      <c r="I281" s="429"/>
      <c r="J281" s="429"/>
      <c r="K281" s="424"/>
      <c r="L281" s="424"/>
      <c r="M281" s="424"/>
      <c r="N281" s="424"/>
      <c r="O281" s="424"/>
      <c r="P281" s="424"/>
      <c r="Q281" s="424"/>
      <c r="R281" s="424"/>
      <c r="S281" s="424"/>
      <c r="T281" s="424"/>
      <c r="U281" s="424"/>
      <c r="V281" s="424"/>
      <c r="W281" s="424"/>
      <c r="X281" s="424"/>
      <c r="Y281" s="424"/>
      <c r="Z281" s="424"/>
      <c r="AA281" s="424"/>
      <c r="AB281" s="424"/>
    </row>
    <row r="282" spans="1:28" ht="15.75" customHeight="1">
      <c r="A282" s="424"/>
      <c r="B282" s="424"/>
      <c r="C282" s="424"/>
      <c r="D282" s="442"/>
      <c r="E282" s="442"/>
      <c r="F282" s="442"/>
      <c r="G282" s="443"/>
      <c r="H282" s="443"/>
      <c r="I282" s="429"/>
      <c r="J282" s="429"/>
      <c r="K282" s="424"/>
      <c r="L282" s="424"/>
      <c r="M282" s="424"/>
      <c r="N282" s="424"/>
      <c r="O282" s="424"/>
      <c r="P282" s="424"/>
      <c r="Q282" s="424"/>
      <c r="R282" s="424"/>
      <c r="S282" s="424"/>
      <c r="T282" s="424"/>
      <c r="U282" s="424"/>
      <c r="V282" s="424"/>
      <c r="W282" s="424"/>
      <c r="X282" s="424"/>
      <c r="Y282" s="424"/>
      <c r="Z282" s="424"/>
      <c r="AA282" s="424"/>
      <c r="AB282" s="424"/>
    </row>
    <row r="283" spans="1:28" ht="15.75" customHeight="1">
      <c r="A283" s="424"/>
      <c r="B283" s="424"/>
      <c r="C283" s="424"/>
      <c r="D283" s="442"/>
      <c r="E283" s="442"/>
      <c r="F283" s="442"/>
      <c r="G283" s="443"/>
      <c r="H283" s="443"/>
      <c r="I283" s="429"/>
      <c r="J283" s="429"/>
      <c r="K283" s="424"/>
      <c r="L283" s="424"/>
      <c r="M283" s="424"/>
      <c r="N283" s="424"/>
      <c r="O283" s="424"/>
      <c r="P283" s="424"/>
      <c r="Q283" s="424"/>
      <c r="R283" s="424"/>
      <c r="S283" s="424"/>
      <c r="T283" s="424"/>
      <c r="U283" s="424"/>
      <c r="V283" s="424"/>
      <c r="W283" s="424"/>
      <c r="X283" s="424"/>
      <c r="Y283" s="424"/>
      <c r="Z283" s="424"/>
      <c r="AA283" s="424"/>
      <c r="AB283" s="424"/>
    </row>
    <row r="284" spans="1:28" ht="15.75" customHeight="1">
      <c r="A284" s="424"/>
      <c r="B284" s="424"/>
      <c r="C284" s="424"/>
      <c r="D284" s="442"/>
      <c r="E284" s="442"/>
      <c r="F284" s="442"/>
      <c r="G284" s="443"/>
      <c r="H284" s="443"/>
      <c r="I284" s="429"/>
      <c r="J284" s="429"/>
      <c r="K284" s="424"/>
      <c r="L284" s="424"/>
      <c r="M284" s="424"/>
      <c r="N284" s="424"/>
      <c r="O284" s="424"/>
      <c r="P284" s="424"/>
      <c r="Q284" s="424"/>
      <c r="R284" s="424"/>
      <c r="S284" s="424"/>
      <c r="T284" s="424"/>
      <c r="U284" s="424"/>
      <c r="V284" s="424"/>
      <c r="W284" s="424"/>
      <c r="X284" s="424"/>
      <c r="Y284" s="424"/>
      <c r="Z284" s="424"/>
      <c r="AA284" s="424"/>
      <c r="AB284" s="424"/>
    </row>
    <row r="285" spans="1:28" ht="15.75" customHeight="1">
      <c r="A285" s="424"/>
      <c r="B285" s="424"/>
      <c r="C285" s="424"/>
      <c r="D285" s="442"/>
      <c r="E285" s="442"/>
      <c r="F285" s="442"/>
      <c r="G285" s="443"/>
      <c r="H285" s="443"/>
      <c r="I285" s="429"/>
      <c r="J285" s="429"/>
      <c r="K285" s="424"/>
      <c r="L285" s="424"/>
      <c r="M285" s="424"/>
      <c r="N285" s="424"/>
      <c r="O285" s="424"/>
      <c r="P285" s="424"/>
      <c r="Q285" s="424"/>
      <c r="R285" s="424"/>
      <c r="S285" s="424"/>
      <c r="T285" s="424"/>
      <c r="U285" s="424"/>
      <c r="V285" s="424"/>
      <c r="W285" s="424"/>
      <c r="X285" s="424"/>
      <c r="Y285" s="424"/>
      <c r="Z285" s="424"/>
      <c r="AA285" s="424"/>
      <c r="AB285" s="424"/>
    </row>
    <row r="286" spans="1:28" ht="15.75" customHeight="1">
      <c r="A286" s="424"/>
      <c r="B286" s="424"/>
      <c r="C286" s="424"/>
      <c r="D286" s="442"/>
      <c r="E286" s="442"/>
      <c r="F286" s="442"/>
      <c r="G286" s="443"/>
      <c r="H286" s="443"/>
      <c r="I286" s="429"/>
      <c r="J286" s="429"/>
      <c r="K286" s="424"/>
      <c r="L286" s="424"/>
      <c r="M286" s="424"/>
      <c r="N286" s="424"/>
      <c r="O286" s="424"/>
      <c r="P286" s="424"/>
      <c r="Q286" s="424"/>
      <c r="R286" s="424"/>
      <c r="S286" s="424"/>
      <c r="T286" s="424"/>
      <c r="U286" s="424"/>
      <c r="V286" s="424"/>
      <c r="W286" s="424"/>
      <c r="X286" s="424"/>
      <c r="Y286" s="424"/>
      <c r="Z286" s="424"/>
      <c r="AA286" s="424"/>
      <c r="AB286" s="424"/>
    </row>
    <row r="287" spans="1:28" ht="15.75" customHeight="1">
      <c r="A287" s="424"/>
      <c r="B287" s="424"/>
      <c r="C287" s="424"/>
      <c r="D287" s="442"/>
      <c r="E287" s="442"/>
      <c r="F287" s="442"/>
      <c r="G287" s="443"/>
      <c r="H287" s="443"/>
      <c r="I287" s="429"/>
      <c r="J287" s="429"/>
      <c r="K287" s="424"/>
      <c r="L287" s="424"/>
      <c r="M287" s="424"/>
      <c r="N287" s="424"/>
      <c r="O287" s="424"/>
      <c r="P287" s="424"/>
      <c r="Q287" s="424"/>
      <c r="R287" s="424"/>
      <c r="S287" s="424"/>
      <c r="T287" s="424"/>
      <c r="U287" s="424"/>
      <c r="V287" s="424"/>
      <c r="W287" s="424"/>
      <c r="X287" s="424"/>
      <c r="Y287" s="424"/>
      <c r="Z287" s="424"/>
      <c r="AA287" s="424"/>
      <c r="AB287" s="424"/>
    </row>
    <row r="288" spans="1:28" ht="15.75" customHeight="1">
      <c r="A288" s="424"/>
      <c r="B288" s="424"/>
      <c r="C288" s="424"/>
      <c r="D288" s="442"/>
      <c r="E288" s="442"/>
      <c r="F288" s="442"/>
      <c r="G288" s="443"/>
      <c r="H288" s="443"/>
      <c r="I288" s="429"/>
      <c r="J288" s="429"/>
      <c r="K288" s="424"/>
      <c r="L288" s="424"/>
      <c r="M288" s="424"/>
      <c r="N288" s="424"/>
      <c r="O288" s="424"/>
      <c r="P288" s="424"/>
      <c r="Q288" s="424"/>
      <c r="R288" s="424"/>
      <c r="S288" s="424"/>
      <c r="T288" s="424"/>
      <c r="U288" s="424"/>
      <c r="V288" s="424"/>
      <c r="W288" s="424"/>
      <c r="X288" s="424"/>
      <c r="Y288" s="424"/>
      <c r="Z288" s="424"/>
      <c r="AA288" s="424"/>
      <c r="AB288" s="424"/>
    </row>
    <row r="289" spans="1:28" ht="15.75" customHeight="1">
      <c r="A289" s="424"/>
      <c r="B289" s="424"/>
      <c r="C289" s="424"/>
      <c r="D289" s="442"/>
      <c r="E289" s="442"/>
      <c r="F289" s="442"/>
      <c r="G289" s="443"/>
      <c r="H289" s="443"/>
      <c r="I289" s="429"/>
      <c r="J289" s="429"/>
      <c r="K289" s="424"/>
      <c r="L289" s="424"/>
      <c r="M289" s="424"/>
      <c r="N289" s="424"/>
      <c r="O289" s="424"/>
      <c r="P289" s="424"/>
      <c r="Q289" s="424"/>
      <c r="R289" s="424"/>
      <c r="S289" s="424"/>
      <c r="T289" s="424"/>
      <c r="U289" s="424"/>
      <c r="V289" s="424"/>
      <c r="W289" s="424"/>
      <c r="X289" s="424"/>
      <c r="Y289" s="424"/>
      <c r="Z289" s="424"/>
      <c r="AA289" s="424"/>
      <c r="AB289" s="424"/>
    </row>
    <row r="290" spans="1:28" ht="15.75" customHeight="1">
      <c r="A290" s="424"/>
      <c r="B290" s="424"/>
      <c r="C290" s="424"/>
      <c r="D290" s="442"/>
      <c r="E290" s="442"/>
      <c r="F290" s="442"/>
      <c r="G290" s="443"/>
      <c r="H290" s="443"/>
      <c r="I290" s="429"/>
      <c r="J290" s="429"/>
      <c r="K290" s="424"/>
      <c r="L290" s="424"/>
      <c r="M290" s="424"/>
      <c r="N290" s="424"/>
      <c r="O290" s="424"/>
      <c r="P290" s="424"/>
      <c r="Q290" s="424"/>
      <c r="R290" s="424"/>
      <c r="S290" s="424"/>
      <c r="T290" s="424"/>
      <c r="U290" s="424"/>
      <c r="V290" s="424"/>
      <c r="W290" s="424"/>
      <c r="X290" s="424"/>
      <c r="Y290" s="424"/>
      <c r="Z290" s="424"/>
      <c r="AA290" s="424"/>
      <c r="AB290" s="424"/>
    </row>
    <row r="291" spans="1:28" ht="15.75" customHeight="1">
      <c r="A291" s="424"/>
      <c r="B291" s="424"/>
      <c r="C291" s="424"/>
      <c r="D291" s="442"/>
      <c r="E291" s="442"/>
      <c r="F291" s="442"/>
      <c r="G291" s="443"/>
      <c r="H291" s="443"/>
      <c r="I291" s="429"/>
      <c r="J291" s="429"/>
      <c r="K291" s="424"/>
      <c r="L291" s="424"/>
      <c r="M291" s="424"/>
      <c r="N291" s="424"/>
      <c r="O291" s="424"/>
      <c r="P291" s="424"/>
      <c r="Q291" s="424"/>
      <c r="R291" s="424"/>
      <c r="S291" s="424"/>
      <c r="T291" s="424"/>
      <c r="U291" s="424"/>
      <c r="V291" s="424"/>
      <c r="W291" s="424"/>
      <c r="X291" s="424"/>
      <c r="Y291" s="424"/>
      <c r="Z291" s="424"/>
      <c r="AA291" s="424"/>
      <c r="AB291" s="424"/>
    </row>
    <row r="292" spans="1:28" ht="15.75" customHeight="1">
      <c r="A292" s="424"/>
      <c r="B292" s="424"/>
      <c r="C292" s="424"/>
      <c r="D292" s="442"/>
      <c r="E292" s="442"/>
      <c r="F292" s="442"/>
      <c r="G292" s="443"/>
      <c r="H292" s="443"/>
      <c r="I292" s="429"/>
      <c r="J292" s="429"/>
      <c r="K292" s="424"/>
      <c r="L292" s="424"/>
      <c r="M292" s="424"/>
      <c r="N292" s="424"/>
      <c r="O292" s="424"/>
      <c r="P292" s="424"/>
      <c r="Q292" s="424"/>
      <c r="R292" s="424"/>
      <c r="S292" s="424"/>
      <c r="T292" s="424"/>
      <c r="U292" s="424"/>
      <c r="V292" s="424"/>
      <c r="W292" s="424"/>
      <c r="X292" s="424"/>
      <c r="Y292" s="424"/>
      <c r="Z292" s="424"/>
      <c r="AA292" s="424"/>
      <c r="AB292" s="424"/>
    </row>
    <row r="293" spans="1:28" ht="15.75" customHeight="1">
      <c r="A293" s="424"/>
      <c r="B293" s="424"/>
      <c r="C293" s="424"/>
      <c r="D293" s="442"/>
      <c r="E293" s="442"/>
      <c r="F293" s="442"/>
      <c r="G293" s="443"/>
      <c r="H293" s="443"/>
      <c r="I293" s="429"/>
      <c r="J293" s="429"/>
      <c r="K293" s="424"/>
      <c r="L293" s="424"/>
      <c r="M293" s="424"/>
      <c r="N293" s="424"/>
      <c r="O293" s="424"/>
      <c r="P293" s="424"/>
      <c r="Q293" s="424"/>
      <c r="R293" s="424"/>
      <c r="S293" s="424"/>
      <c r="T293" s="424"/>
      <c r="U293" s="424"/>
      <c r="V293" s="424"/>
      <c r="W293" s="424"/>
      <c r="X293" s="424"/>
      <c r="Y293" s="424"/>
      <c r="Z293" s="424"/>
      <c r="AA293" s="424"/>
      <c r="AB293" s="424"/>
    </row>
    <row r="294" spans="1:28" ht="15.75" customHeight="1">
      <c r="A294" s="424"/>
      <c r="B294" s="424"/>
      <c r="C294" s="424"/>
      <c r="D294" s="442"/>
      <c r="E294" s="442"/>
      <c r="F294" s="442"/>
      <c r="G294" s="443"/>
      <c r="H294" s="443"/>
      <c r="I294" s="429"/>
      <c r="J294" s="429"/>
      <c r="K294" s="424"/>
      <c r="L294" s="424"/>
      <c r="M294" s="424"/>
      <c r="N294" s="424"/>
      <c r="O294" s="424"/>
      <c r="P294" s="424"/>
      <c r="Q294" s="424"/>
      <c r="R294" s="424"/>
      <c r="S294" s="424"/>
      <c r="T294" s="424"/>
      <c r="U294" s="424"/>
      <c r="V294" s="424"/>
      <c r="W294" s="424"/>
      <c r="X294" s="424"/>
      <c r="Y294" s="424"/>
      <c r="Z294" s="424"/>
      <c r="AA294" s="424"/>
      <c r="AB294" s="424"/>
    </row>
    <row r="295" spans="1:28" ht="15.75" customHeight="1">
      <c r="A295" s="424"/>
      <c r="B295" s="424"/>
      <c r="C295" s="424"/>
      <c r="D295" s="442"/>
      <c r="E295" s="442"/>
      <c r="F295" s="442"/>
      <c r="G295" s="443"/>
      <c r="H295" s="443"/>
      <c r="I295" s="429"/>
      <c r="J295" s="429"/>
      <c r="K295" s="424"/>
      <c r="L295" s="424"/>
      <c r="M295" s="424"/>
      <c r="N295" s="424"/>
      <c r="O295" s="424"/>
      <c r="P295" s="424"/>
      <c r="Q295" s="424"/>
      <c r="R295" s="424"/>
      <c r="S295" s="424"/>
      <c r="T295" s="424"/>
      <c r="U295" s="424"/>
      <c r="V295" s="424"/>
      <c r="W295" s="424"/>
      <c r="X295" s="424"/>
      <c r="Y295" s="424"/>
      <c r="Z295" s="424"/>
      <c r="AA295" s="424"/>
      <c r="AB295" s="424"/>
    </row>
    <row r="296" spans="1:28" ht="15.75" customHeight="1">
      <c r="A296" s="424"/>
      <c r="B296" s="424"/>
      <c r="C296" s="424"/>
      <c r="D296" s="442"/>
      <c r="E296" s="442"/>
      <c r="F296" s="442"/>
      <c r="G296" s="443"/>
      <c r="H296" s="443"/>
      <c r="I296" s="429"/>
      <c r="J296" s="429"/>
      <c r="K296" s="424"/>
      <c r="L296" s="424"/>
      <c r="M296" s="424"/>
      <c r="N296" s="424"/>
      <c r="O296" s="424"/>
      <c r="P296" s="424"/>
      <c r="Q296" s="424"/>
      <c r="R296" s="424"/>
      <c r="S296" s="424"/>
      <c r="T296" s="424"/>
      <c r="U296" s="424"/>
      <c r="V296" s="424"/>
      <c r="W296" s="424"/>
      <c r="X296" s="424"/>
      <c r="Y296" s="424"/>
      <c r="Z296" s="424"/>
      <c r="AA296" s="424"/>
      <c r="AB296" s="424"/>
    </row>
    <row r="297" spans="1:28" ht="15.75" customHeight="1">
      <c r="A297" s="424"/>
      <c r="B297" s="424"/>
      <c r="C297" s="424"/>
      <c r="D297" s="442"/>
      <c r="E297" s="442"/>
      <c r="F297" s="442"/>
      <c r="G297" s="443"/>
      <c r="H297" s="443"/>
      <c r="I297" s="429"/>
      <c r="J297" s="429"/>
      <c r="K297" s="424"/>
      <c r="L297" s="424"/>
      <c r="M297" s="424"/>
      <c r="N297" s="424"/>
      <c r="O297" s="424"/>
      <c r="P297" s="424"/>
      <c r="Q297" s="424"/>
      <c r="R297" s="424"/>
      <c r="S297" s="424"/>
      <c r="T297" s="424"/>
      <c r="U297" s="424"/>
      <c r="V297" s="424"/>
      <c r="W297" s="424"/>
      <c r="X297" s="424"/>
      <c r="Y297" s="424"/>
      <c r="Z297" s="424"/>
      <c r="AA297" s="424"/>
      <c r="AB297" s="424"/>
    </row>
    <row r="298" spans="1:28" ht="15.75" customHeight="1">
      <c r="A298" s="424"/>
      <c r="B298" s="424"/>
      <c r="C298" s="424"/>
      <c r="D298" s="442"/>
      <c r="E298" s="442"/>
      <c r="F298" s="442"/>
      <c r="G298" s="443"/>
      <c r="H298" s="443"/>
      <c r="I298" s="429"/>
      <c r="J298" s="429"/>
      <c r="K298" s="424"/>
      <c r="L298" s="424"/>
      <c r="M298" s="424"/>
      <c r="N298" s="424"/>
      <c r="O298" s="424"/>
      <c r="P298" s="424"/>
      <c r="Q298" s="424"/>
      <c r="R298" s="424"/>
      <c r="S298" s="424"/>
      <c r="T298" s="424"/>
      <c r="U298" s="424"/>
      <c r="V298" s="424"/>
      <c r="W298" s="424"/>
      <c r="X298" s="424"/>
      <c r="Y298" s="424"/>
      <c r="Z298" s="424"/>
      <c r="AA298" s="424"/>
      <c r="AB298" s="424"/>
    </row>
    <row r="299" spans="1:28" ht="15.75" customHeight="1">
      <c r="A299" s="424"/>
      <c r="B299" s="424"/>
      <c r="C299" s="424"/>
      <c r="D299" s="442"/>
      <c r="E299" s="442"/>
      <c r="F299" s="442"/>
      <c r="G299" s="443"/>
      <c r="H299" s="443"/>
      <c r="I299" s="429"/>
      <c r="J299" s="429"/>
      <c r="K299" s="424"/>
      <c r="L299" s="424"/>
      <c r="M299" s="424"/>
      <c r="N299" s="424"/>
      <c r="O299" s="424"/>
      <c r="P299" s="424"/>
      <c r="Q299" s="424"/>
      <c r="R299" s="424"/>
      <c r="S299" s="424"/>
      <c r="T299" s="424"/>
      <c r="U299" s="424"/>
      <c r="V299" s="424"/>
      <c r="W299" s="424"/>
      <c r="X299" s="424"/>
      <c r="Y299" s="424"/>
      <c r="Z299" s="424"/>
      <c r="AA299" s="424"/>
      <c r="AB299" s="424"/>
    </row>
    <row r="300" spans="1:28" ht="15.75" customHeight="1">
      <c r="A300" s="424"/>
      <c r="B300" s="424"/>
      <c r="C300" s="424"/>
      <c r="D300" s="442"/>
      <c r="E300" s="442"/>
      <c r="F300" s="442"/>
      <c r="G300" s="443"/>
      <c r="H300" s="443"/>
      <c r="I300" s="429"/>
      <c r="J300" s="429"/>
      <c r="K300" s="424"/>
      <c r="L300" s="424"/>
      <c r="M300" s="424"/>
      <c r="N300" s="424"/>
      <c r="O300" s="424"/>
      <c r="P300" s="424"/>
      <c r="Q300" s="424"/>
      <c r="R300" s="424"/>
      <c r="S300" s="424"/>
      <c r="T300" s="424"/>
      <c r="U300" s="424"/>
      <c r="V300" s="424"/>
      <c r="W300" s="424"/>
      <c r="X300" s="424"/>
      <c r="Y300" s="424"/>
      <c r="Z300" s="424"/>
      <c r="AA300" s="424"/>
      <c r="AB300" s="424"/>
    </row>
    <row r="301" spans="1:28" ht="15.75" customHeight="1">
      <c r="A301" s="424"/>
      <c r="B301" s="424"/>
      <c r="C301" s="424"/>
      <c r="D301" s="442"/>
      <c r="E301" s="442"/>
      <c r="F301" s="442"/>
      <c r="G301" s="443"/>
      <c r="H301" s="443"/>
      <c r="I301" s="429"/>
      <c r="J301" s="429"/>
      <c r="K301" s="424"/>
      <c r="L301" s="424"/>
      <c r="M301" s="424"/>
      <c r="N301" s="424"/>
      <c r="O301" s="424"/>
      <c r="P301" s="424"/>
      <c r="Q301" s="424"/>
      <c r="R301" s="424"/>
      <c r="S301" s="424"/>
      <c r="T301" s="424"/>
      <c r="U301" s="424"/>
      <c r="V301" s="424"/>
      <c r="W301" s="424"/>
      <c r="X301" s="424"/>
      <c r="Y301" s="424"/>
      <c r="Z301" s="424"/>
      <c r="AA301" s="424"/>
      <c r="AB301" s="424"/>
    </row>
    <row r="302" spans="1:28" ht="15.75" customHeight="1">
      <c r="A302" s="424"/>
      <c r="B302" s="424"/>
      <c r="C302" s="424"/>
      <c r="D302" s="442"/>
      <c r="E302" s="442"/>
      <c r="F302" s="442"/>
      <c r="G302" s="443"/>
      <c r="H302" s="443"/>
      <c r="I302" s="429"/>
      <c r="J302" s="429"/>
      <c r="K302" s="424"/>
      <c r="L302" s="424"/>
      <c r="M302" s="424"/>
      <c r="N302" s="424"/>
      <c r="O302" s="424"/>
      <c r="P302" s="424"/>
      <c r="Q302" s="424"/>
      <c r="R302" s="424"/>
      <c r="S302" s="424"/>
      <c r="T302" s="424"/>
      <c r="U302" s="424"/>
      <c r="V302" s="424"/>
      <c r="W302" s="424"/>
      <c r="X302" s="424"/>
      <c r="Y302" s="424"/>
      <c r="Z302" s="424"/>
      <c r="AA302" s="424"/>
      <c r="AB302" s="424"/>
    </row>
    <row r="303" spans="1:28" ht="15.75" customHeight="1">
      <c r="A303" s="424"/>
      <c r="B303" s="424"/>
      <c r="C303" s="424"/>
      <c r="D303" s="442"/>
      <c r="E303" s="442"/>
      <c r="F303" s="442"/>
      <c r="G303" s="443"/>
      <c r="H303" s="443"/>
      <c r="I303" s="429"/>
      <c r="J303" s="429"/>
      <c r="K303" s="424"/>
      <c r="L303" s="424"/>
      <c r="M303" s="424"/>
      <c r="N303" s="424"/>
      <c r="O303" s="424"/>
      <c r="P303" s="424"/>
      <c r="Q303" s="424"/>
      <c r="R303" s="424"/>
      <c r="S303" s="424"/>
      <c r="T303" s="424"/>
      <c r="U303" s="424"/>
      <c r="V303" s="424"/>
      <c r="W303" s="424"/>
      <c r="X303" s="424"/>
      <c r="Y303" s="424"/>
      <c r="Z303" s="424"/>
      <c r="AA303" s="424"/>
      <c r="AB303" s="424"/>
    </row>
    <row r="304" spans="1:28" ht="15.75" customHeight="1">
      <c r="A304" s="424"/>
      <c r="B304" s="424"/>
      <c r="C304" s="424"/>
      <c r="D304" s="442"/>
      <c r="E304" s="442"/>
      <c r="F304" s="442"/>
      <c r="G304" s="443"/>
      <c r="H304" s="443"/>
      <c r="I304" s="429"/>
      <c r="J304" s="429"/>
      <c r="K304" s="424"/>
      <c r="L304" s="424"/>
      <c r="M304" s="424"/>
      <c r="N304" s="424"/>
      <c r="O304" s="424"/>
      <c r="P304" s="424"/>
      <c r="Q304" s="424"/>
      <c r="R304" s="424"/>
      <c r="S304" s="424"/>
      <c r="T304" s="424"/>
      <c r="U304" s="424"/>
      <c r="V304" s="424"/>
      <c r="W304" s="424"/>
      <c r="X304" s="424"/>
      <c r="Y304" s="424"/>
      <c r="Z304" s="424"/>
      <c r="AA304" s="424"/>
      <c r="AB304" s="424"/>
    </row>
    <row r="305" spans="1:28" ht="15.75" customHeight="1">
      <c r="A305" s="424"/>
      <c r="B305" s="424"/>
      <c r="C305" s="424"/>
      <c r="D305" s="442"/>
      <c r="E305" s="442"/>
      <c r="F305" s="442"/>
      <c r="G305" s="443"/>
      <c r="H305" s="443"/>
      <c r="I305" s="429"/>
      <c r="J305" s="429"/>
      <c r="K305" s="424"/>
      <c r="L305" s="424"/>
      <c r="M305" s="424"/>
      <c r="N305" s="424"/>
      <c r="O305" s="424"/>
      <c r="P305" s="424"/>
      <c r="Q305" s="424"/>
      <c r="R305" s="424"/>
      <c r="S305" s="424"/>
      <c r="T305" s="424"/>
      <c r="U305" s="424"/>
      <c r="V305" s="424"/>
      <c r="W305" s="424"/>
      <c r="X305" s="424"/>
      <c r="Y305" s="424"/>
      <c r="Z305" s="424"/>
      <c r="AA305" s="424"/>
      <c r="AB305" s="424"/>
    </row>
    <row r="306" spans="1:28" ht="15.75" customHeight="1">
      <c r="A306" s="424"/>
      <c r="B306" s="424"/>
      <c r="C306" s="424"/>
      <c r="D306" s="442"/>
      <c r="E306" s="442"/>
      <c r="F306" s="442"/>
      <c r="G306" s="443"/>
      <c r="H306" s="443"/>
      <c r="I306" s="429"/>
      <c r="J306" s="429"/>
      <c r="K306" s="424"/>
      <c r="L306" s="424"/>
      <c r="M306" s="424"/>
      <c r="N306" s="424"/>
      <c r="O306" s="424"/>
      <c r="P306" s="424"/>
      <c r="Q306" s="424"/>
      <c r="R306" s="424"/>
      <c r="S306" s="424"/>
      <c r="T306" s="424"/>
      <c r="U306" s="424"/>
      <c r="V306" s="424"/>
      <c r="W306" s="424"/>
      <c r="X306" s="424"/>
      <c r="Y306" s="424"/>
      <c r="Z306" s="424"/>
      <c r="AA306" s="424"/>
      <c r="AB306" s="424"/>
    </row>
    <row r="307" spans="1:28" ht="15.75" customHeight="1">
      <c r="A307" s="424"/>
      <c r="B307" s="424"/>
      <c r="C307" s="424"/>
      <c r="D307" s="442"/>
      <c r="E307" s="442"/>
      <c r="F307" s="442"/>
      <c r="G307" s="443"/>
      <c r="H307" s="443"/>
      <c r="I307" s="429"/>
      <c r="J307" s="429"/>
      <c r="K307" s="424"/>
      <c r="L307" s="424"/>
      <c r="M307" s="424"/>
      <c r="N307" s="424"/>
      <c r="O307" s="424"/>
      <c r="P307" s="424"/>
      <c r="Q307" s="424"/>
      <c r="R307" s="424"/>
      <c r="S307" s="424"/>
      <c r="T307" s="424"/>
      <c r="U307" s="424"/>
      <c r="V307" s="424"/>
      <c r="W307" s="424"/>
      <c r="X307" s="424"/>
      <c r="Y307" s="424"/>
      <c r="Z307" s="424"/>
      <c r="AA307" s="424"/>
      <c r="AB307" s="424"/>
    </row>
    <row r="308" spans="1:28" ht="15.75" customHeight="1">
      <c r="A308" s="424"/>
      <c r="B308" s="424"/>
      <c r="C308" s="424"/>
      <c r="D308" s="442"/>
      <c r="E308" s="442"/>
      <c r="F308" s="442"/>
      <c r="G308" s="443"/>
      <c r="H308" s="443"/>
      <c r="I308" s="429"/>
      <c r="J308" s="429"/>
      <c r="K308" s="424"/>
      <c r="L308" s="424"/>
      <c r="M308" s="424"/>
      <c r="N308" s="424"/>
      <c r="O308" s="424"/>
      <c r="P308" s="424"/>
      <c r="Q308" s="424"/>
      <c r="R308" s="424"/>
      <c r="S308" s="424"/>
      <c r="T308" s="424"/>
      <c r="U308" s="424"/>
      <c r="V308" s="424"/>
      <c r="W308" s="424"/>
      <c r="X308" s="424"/>
      <c r="Y308" s="424"/>
      <c r="Z308" s="424"/>
      <c r="AA308" s="424"/>
      <c r="AB308" s="424"/>
    </row>
    <row r="309" spans="1:28" ht="15.75" customHeight="1">
      <c r="A309" s="424"/>
      <c r="B309" s="424"/>
      <c r="C309" s="424"/>
      <c r="D309" s="442"/>
      <c r="E309" s="442"/>
      <c r="F309" s="442"/>
      <c r="G309" s="443"/>
      <c r="H309" s="443"/>
      <c r="I309" s="429"/>
      <c r="J309" s="429"/>
      <c r="K309" s="424"/>
      <c r="L309" s="424"/>
      <c r="M309" s="424"/>
      <c r="N309" s="424"/>
      <c r="O309" s="424"/>
      <c r="P309" s="424"/>
      <c r="Q309" s="424"/>
      <c r="R309" s="424"/>
      <c r="S309" s="424"/>
      <c r="T309" s="424"/>
      <c r="U309" s="424"/>
      <c r="V309" s="424"/>
      <c r="W309" s="424"/>
      <c r="X309" s="424"/>
      <c r="Y309" s="424"/>
      <c r="Z309" s="424"/>
      <c r="AA309" s="424"/>
      <c r="AB309" s="424"/>
    </row>
    <row r="310" spans="1:28" ht="15.75" customHeight="1">
      <c r="A310" s="424"/>
      <c r="B310" s="424"/>
      <c r="C310" s="424"/>
      <c r="D310" s="442"/>
      <c r="E310" s="442"/>
      <c r="F310" s="442"/>
      <c r="G310" s="443"/>
      <c r="H310" s="443"/>
      <c r="I310" s="429"/>
      <c r="J310" s="429"/>
      <c r="K310" s="424"/>
      <c r="L310" s="424"/>
      <c r="M310" s="424"/>
      <c r="N310" s="424"/>
      <c r="O310" s="424"/>
      <c r="P310" s="424"/>
      <c r="Q310" s="424"/>
      <c r="R310" s="424"/>
      <c r="S310" s="424"/>
      <c r="T310" s="424"/>
      <c r="U310" s="424"/>
      <c r="V310" s="424"/>
      <c r="W310" s="424"/>
      <c r="X310" s="424"/>
      <c r="Y310" s="424"/>
      <c r="Z310" s="424"/>
      <c r="AA310" s="424"/>
      <c r="AB310" s="424"/>
    </row>
    <row r="311" spans="1:28" ht="15.75" customHeight="1">
      <c r="A311" s="424"/>
      <c r="B311" s="424"/>
      <c r="C311" s="424"/>
      <c r="D311" s="442"/>
      <c r="E311" s="442"/>
      <c r="F311" s="442"/>
      <c r="G311" s="443"/>
      <c r="H311" s="443"/>
      <c r="I311" s="429"/>
      <c r="J311" s="429"/>
      <c r="K311" s="424"/>
      <c r="L311" s="424"/>
      <c r="M311" s="424"/>
      <c r="N311" s="424"/>
      <c r="O311" s="424"/>
      <c r="P311" s="424"/>
      <c r="Q311" s="424"/>
      <c r="R311" s="424"/>
      <c r="S311" s="424"/>
      <c r="T311" s="424"/>
      <c r="U311" s="424"/>
      <c r="V311" s="424"/>
      <c r="W311" s="424"/>
      <c r="X311" s="424"/>
      <c r="Y311" s="424"/>
      <c r="Z311" s="424"/>
      <c r="AA311" s="424"/>
      <c r="AB311" s="424"/>
    </row>
    <row r="312" spans="1:28" ht="15.75" customHeight="1">
      <c r="A312" s="424"/>
      <c r="B312" s="424"/>
      <c r="C312" s="424"/>
      <c r="D312" s="442"/>
      <c r="E312" s="442"/>
      <c r="F312" s="442"/>
      <c r="G312" s="443"/>
      <c r="H312" s="443"/>
      <c r="I312" s="429"/>
      <c r="J312" s="429"/>
      <c r="K312" s="424"/>
      <c r="L312" s="424"/>
      <c r="M312" s="424"/>
      <c r="N312" s="424"/>
      <c r="O312" s="424"/>
      <c r="P312" s="424"/>
      <c r="Q312" s="424"/>
      <c r="R312" s="424"/>
      <c r="S312" s="424"/>
      <c r="T312" s="424"/>
      <c r="U312" s="424"/>
      <c r="V312" s="424"/>
      <c r="W312" s="424"/>
      <c r="X312" s="424"/>
      <c r="Y312" s="424"/>
      <c r="Z312" s="424"/>
      <c r="AA312" s="424"/>
      <c r="AB312" s="424"/>
    </row>
    <row r="313" spans="1:28" ht="15.75" customHeight="1">
      <c r="A313" s="424"/>
      <c r="B313" s="424"/>
      <c r="C313" s="424"/>
      <c r="D313" s="442"/>
      <c r="E313" s="442"/>
      <c r="F313" s="442"/>
      <c r="G313" s="443"/>
      <c r="H313" s="443"/>
      <c r="I313" s="429"/>
      <c r="J313" s="429"/>
      <c r="K313" s="424"/>
      <c r="L313" s="424"/>
      <c r="M313" s="424"/>
      <c r="N313" s="424"/>
      <c r="O313" s="424"/>
      <c r="P313" s="424"/>
      <c r="Q313" s="424"/>
      <c r="R313" s="424"/>
      <c r="S313" s="424"/>
      <c r="T313" s="424"/>
      <c r="U313" s="424"/>
      <c r="V313" s="424"/>
      <c r="W313" s="424"/>
      <c r="X313" s="424"/>
      <c r="Y313" s="424"/>
      <c r="Z313" s="424"/>
      <c r="AA313" s="424"/>
      <c r="AB313" s="424"/>
    </row>
    <row r="314" spans="1:28" ht="15.75" customHeight="1">
      <c r="A314" s="424"/>
      <c r="B314" s="424"/>
      <c r="C314" s="424"/>
      <c r="D314" s="442"/>
      <c r="E314" s="442"/>
      <c r="F314" s="442"/>
      <c r="G314" s="443"/>
      <c r="H314" s="443"/>
      <c r="I314" s="429"/>
      <c r="J314" s="429"/>
      <c r="K314" s="424"/>
      <c r="L314" s="424"/>
      <c r="M314" s="424"/>
      <c r="N314" s="424"/>
      <c r="O314" s="424"/>
      <c r="P314" s="424"/>
      <c r="Q314" s="424"/>
      <c r="R314" s="424"/>
      <c r="S314" s="424"/>
      <c r="T314" s="424"/>
      <c r="U314" s="424"/>
      <c r="V314" s="424"/>
      <c r="W314" s="424"/>
      <c r="X314" s="424"/>
      <c r="Y314" s="424"/>
      <c r="Z314" s="424"/>
      <c r="AA314" s="424"/>
      <c r="AB314" s="424"/>
    </row>
    <row r="315" spans="1:28" ht="15.75" customHeight="1">
      <c r="A315" s="424"/>
      <c r="B315" s="424"/>
      <c r="C315" s="424"/>
      <c r="D315" s="442"/>
      <c r="E315" s="442"/>
      <c r="F315" s="442"/>
      <c r="G315" s="443"/>
      <c r="H315" s="443"/>
      <c r="I315" s="429"/>
      <c r="J315" s="429"/>
      <c r="K315" s="424"/>
      <c r="L315" s="424"/>
      <c r="M315" s="424"/>
      <c r="N315" s="424"/>
      <c r="O315" s="424"/>
      <c r="P315" s="424"/>
      <c r="Q315" s="424"/>
      <c r="R315" s="424"/>
      <c r="S315" s="424"/>
      <c r="T315" s="424"/>
      <c r="U315" s="424"/>
      <c r="V315" s="424"/>
      <c r="W315" s="424"/>
      <c r="X315" s="424"/>
      <c r="Y315" s="424"/>
      <c r="Z315" s="424"/>
      <c r="AA315" s="424"/>
      <c r="AB315" s="424"/>
    </row>
    <row r="316" spans="1:28" ht="15.75" customHeight="1">
      <c r="A316" s="424"/>
      <c r="B316" s="424"/>
      <c r="C316" s="424"/>
      <c r="D316" s="442"/>
      <c r="E316" s="442"/>
      <c r="F316" s="442"/>
      <c r="G316" s="443"/>
      <c r="H316" s="443"/>
      <c r="I316" s="429"/>
      <c r="J316" s="429"/>
      <c r="K316" s="424"/>
      <c r="L316" s="424"/>
      <c r="M316" s="424"/>
      <c r="N316" s="424"/>
      <c r="O316" s="424"/>
      <c r="P316" s="424"/>
      <c r="Q316" s="424"/>
      <c r="R316" s="424"/>
      <c r="S316" s="424"/>
      <c r="T316" s="424"/>
      <c r="U316" s="424"/>
      <c r="V316" s="424"/>
      <c r="W316" s="424"/>
      <c r="X316" s="424"/>
      <c r="Y316" s="424"/>
      <c r="Z316" s="424"/>
      <c r="AA316" s="424"/>
      <c r="AB316" s="424"/>
    </row>
    <row r="317" spans="1:28" ht="15.75" customHeight="1">
      <c r="A317" s="424"/>
      <c r="B317" s="424"/>
      <c r="C317" s="424"/>
      <c r="D317" s="442"/>
      <c r="E317" s="442"/>
      <c r="F317" s="442"/>
      <c r="G317" s="443"/>
      <c r="H317" s="443"/>
      <c r="I317" s="429"/>
      <c r="J317" s="429"/>
      <c r="K317" s="424"/>
      <c r="L317" s="424"/>
      <c r="M317" s="424"/>
      <c r="N317" s="424"/>
      <c r="O317" s="424"/>
      <c r="P317" s="424"/>
      <c r="Q317" s="424"/>
      <c r="R317" s="424"/>
      <c r="S317" s="424"/>
      <c r="T317" s="424"/>
      <c r="U317" s="424"/>
      <c r="V317" s="424"/>
      <c r="W317" s="424"/>
      <c r="X317" s="424"/>
      <c r="Y317" s="424"/>
      <c r="Z317" s="424"/>
      <c r="AA317" s="424"/>
      <c r="AB317" s="424"/>
    </row>
    <row r="318" spans="1:28" ht="15.75" customHeight="1">
      <c r="A318" s="424"/>
      <c r="B318" s="424"/>
      <c r="C318" s="424"/>
      <c r="D318" s="442"/>
      <c r="E318" s="442"/>
      <c r="F318" s="442"/>
      <c r="G318" s="443"/>
      <c r="H318" s="443"/>
      <c r="I318" s="429"/>
      <c r="J318" s="429"/>
      <c r="K318" s="424"/>
      <c r="L318" s="424"/>
      <c r="M318" s="424"/>
      <c r="N318" s="424"/>
      <c r="O318" s="424"/>
      <c r="P318" s="424"/>
      <c r="Q318" s="424"/>
      <c r="R318" s="424"/>
      <c r="S318" s="424"/>
      <c r="T318" s="424"/>
      <c r="U318" s="424"/>
      <c r="V318" s="424"/>
      <c r="W318" s="424"/>
      <c r="X318" s="424"/>
      <c r="Y318" s="424"/>
      <c r="Z318" s="424"/>
      <c r="AA318" s="424"/>
      <c r="AB318" s="424"/>
    </row>
    <row r="319" spans="1:28" ht="15.75" customHeight="1">
      <c r="A319" s="424"/>
      <c r="B319" s="424"/>
      <c r="C319" s="424"/>
      <c r="D319" s="442"/>
      <c r="E319" s="442"/>
      <c r="F319" s="442"/>
      <c r="G319" s="443"/>
      <c r="H319" s="443"/>
      <c r="I319" s="429"/>
      <c r="J319" s="429"/>
      <c r="K319" s="424"/>
      <c r="L319" s="424"/>
      <c r="M319" s="424"/>
      <c r="N319" s="424"/>
      <c r="O319" s="424"/>
      <c r="P319" s="424"/>
      <c r="Q319" s="424"/>
      <c r="R319" s="424"/>
      <c r="S319" s="424"/>
      <c r="T319" s="424"/>
      <c r="U319" s="424"/>
      <c r="V319" s="424"/>
      <c r="W319" s="424"/>
      <c r="X319" s="424"/>
      <c r="Y319" s="424"/>
      <c r="Z319" s="424"/>
      <c r="AA319" s="424"/>
      <c r="AB319" s="424"/>
    </row>
    <row r="320" spans="1:28" ht="15.75" customHeight="1">
      <c r="A320" s="424"/>
      <c r="B320" s="424"/>
      <c r="C320" s="424"/>
      <c r="D320" s="442"/>
      <c r="E320" s="442"/>
      <c r="F320" s="442"/>
      <c r="G320" s="443"/>
      <c r="H320" s="443"/>
      <c r="I320" s="429"/>
      <c r="J320" s="429"/>
      <c r="K320" s="424"/>
      <c r="L320" s="424"/>
      <c r="M320" s="424"/>
      <c r="N320" s="424"/>
      <c r="O320" s="424"/>
      <c r="P320" s="424"/>
      <c r="Q320" s="424"/>
      <c r="R320" s="424"/>
      <c r="S320" s="424"/>
      <c r="T320" s="424"/>
      <c r="U320" s="424"/>
      <c r="V320" s="424"/>
      <c r="W320" s="424"/>
      <c r="X320" s="424"/>
      <c r="Y320" s="424"/>
      <c r="Z320" s="424"/>
      <c r="AA320" s="424"/>
      <c r="AB320" s="424"/>
    </row>
    <row r="321" spans="1:28" ht="15.75" customHeight="1">
      <c r="A321" s="424"/>
      <c r="B321" s="424"/>
      <c r="C321" s="424"/>
      <c r="D321" s="442"/>
      <c r="E321" s="442"/>
      <c r="F321" s="442"/>
      <c r="G321" s="443"/>
      <c r="H321" s="443"/>
      <c r="I321" s="429"/>
      <c r="J321" s="429"/>
      <c r="K321" s="424"/>
      <c r="L321" s="424"/>
      <c r="M321" s="424"/>
      <c r="N321" s="424"/>
      <c r="O321" s="424"/>
      <c r="P321" s="424"/>
      <c r="Q321" s="424"/>
      <c r="R321" s="424"/>
      <c r="S321" s="424"/>
      <c r="T321" s="424"/>
      <c r="U321" s="424"/>
      <c r="V321" s="424"/>
      <c r="W321" s="424"/>
      <c r="X321" s="424"/>
      <c r="Y321" s="424"/>
      <c r="Z321" s="424"/>
      <c r="AA321" s="424"/>
      <c r="AB321" s="424"/>
    </row>
    <row r="322" spans="1:28" ht="15.75" customHeight="1">
      <c r="A322" s="424"/>
      <c r="B322" s="424"/>
      <c r="C322" s="424"/>
      <c r="D322" s="442"/>
      <c r="E322" s="442"/>
      <c r="F322" s="442"/>
      <c r="G322" s="443"/>
      <c r="H322" s="443"/>
      <c r="I322" s="429"/>
      <c r="J322" s="429"/>
      <c r="K322" s="424"/>
      <c r="L322" s="424"/>
      <c r="M322" s="424"/>
      <c r="N322" s="424"/>
      <c r="O322" s="424"/>
      <c r="P322" s="424"/>
      <c r="Q322" s="424"/>
      <c r="R322" s="424"/>
      <c r="S322" s="424"/>
      <c r="T322" s="424"/>
      <c r="U322" s="424"/>
      <c r="V322" s="424"/>
      <c r="W322" s="424"/>
      <c r="X322" s="424"/>
      <c r="Y322" s="424"/>
      <c r="Z322" s="424"/>
      <c r="AA322" s="424"/>
      <c r="AB322" s="424"/>
    </row>
    <row r="323" spans="1:28" ht="15.75" customHeight="1">
      <c r="A323" s="424"/>
      <c r="B323" s="424"/>
      <c r="C323" s="424"/>
      <c r="D323" s="442"/>
      <c r="E323" s="442"/>
      <c r="F323" s="442"/>
      <c r="G323" s="443"/>
      <c r="H323" s="443"/>
      <c r="I323" s="429"/>
      <c r="J323" s="429"/>
      <c r="K323" s="424"/>
      <c r="L323" s="424"/>
      <c r="M323" s="424"/>
      <c r="N323" s="424"/>
      <c r="O323" s="424"/>
      <c r="P323" s="424"/>
      <c r="Q323" s="424"/>
      <c r="R323" s="424"/>
      <c r="S323" s="424"/>
      <c r="T323" s="424"/>
      <c r="U323" s="424"/>
      <c r="V323" s="424"/>
      <c r="W323" s="424"/>
      <c r="X323" s="424"/>
      <c r="Y323" s="424"/>
      <c r="Z323" s="424"/>
      <c r="AA323" s="424"/>
      <c r="AB323" s="424"/>
    </row>
    <row r="324" spans="1:28" ht="15.75" customHeight="1">
      <c r="A324" s="424"/>
      <c r="B324" s="424"/>
      <c r="C324" s="424"/>
      <c r="D324" s="442"/>
      <c r="E324" s="442"/>
      <c r="F324" s="442"/>
      <c r="G324" s="443"/>
      <c r="H324" s="443"/>
      <c r="I324" s="429"/>
      <c r="J324" s="429"/>
      <c r="K324" s="424"/>
      <c r="L324" s="424"/>
      <c r="M324" s="424"/>
      <c r="N324" s="424"/>
      <c r="O324" s="424"/>
      <c r="P324" s="424"/>
      <c r="Q324" s="424"/>
      <c r="R324" s="424"/>
      <c r="S324" s="424"/>
      <c r="T324" s="424"/>
      <c r="U324" s="424"/>
      <c r="V324" s="424"/>
      <c r="W324" s="424"/>
      <c r="X324" s="424"/>
      <c r="Y324" s="424"/>
      <c r="Z324" s="424"/>
      <c r="AA324" s="424"/>
      <c r="AB324" s="424"/>
    </row>
    <row r="325" spans="1:28" ht="15.75" customHeight="1">
      <c r="A325" s="424"/>
      <c r="B325" s="424"/>
      <c r="C325" s="424"/>
      <c r="D325" s="442"/>
      <c r="E325" s="442"/>
      <c r="F325" s="442"/>
      <c r="G325" s="443"/>
      <c r="H325" s="443"/>
      <c r="I325" s="429"/>
      <c r="J325" s="429"/>
      <c r="K325" s="424"/>
      <c r="L325" s="424"/>
      <c r="M325" s="424"/>
      <c r="N325" s="424"/>
      <c r="O325" s="424"/>
      <c r="P325" s="424"/>
      <c r="Q325" s="424"/>
      <c r="R325" s="424"/>
      <c r="S325" s="424"/>
      <c r="T325" s="424"/>
      <c r="U325" s="424"/>
      <c r="V325" s="424"/>
      <c r="W325" s="424"/>
      <c r="X325" s="424"/>
      <c r="Y325" s="424"/>
      <c r="Z325" s="424"/>
      <c r="AA325" s="424"/>
      <c r="AB325" s="424"/>
    </row>
    <row r="326" spans="1:28" ht="15.75" customHeight="1">
      <c r="A326" s="424"/>
      <c r="B326" s="424"/>
      <c r="C326" s="424"/>
      <c r="D326" s="442"/>
      <c r="E326" s="442"/>
      <c r="F326" s="442"/>
      <c r="G326" s="443"/>
      <c r="H326" s="443"/>
      <c r="I326" s="429"/>
      <c r="J326" s="429"/>
      <c r="K326" s="424"/>
      <c r="L326" s="424"/>
      <c r="M326" s="424"/>
      <c r="N326" s="424"/>
      <c r="O326" s="424"/>
      <c r="P326" s="424"/>
      <c r="Q326" s="424"/>
      <c r="R326" s="424"/>
      <c r="S326" s="424"/>
      <c r="T326" s="424"/>
      <c r="U326" s="424"/>
      <c r="V326" s="424"/>
      <c r="W326" s="424"/>
      <c r="X326" s="424"/>
      <c r="Y326" s="424"/>
      <c r="Z326" s="424"/>
      <c r="AA326" s="424"/>
      <c r="AB326" s="424"/>
    </row>
    <row r="327" spans="1:28" ht="15.75" customHeight="1">
      <c r="A327" s="424"/>
      <c r="B327" s="424"/>
      <c r="C327" s="424"/>
      <c r="D327" s="442"/>
      <c r="E327" s="442"/>
      <c r="F327" s="442"/>
      <c r="G327" s="443"/>
      <c r="H327" s="443"/>
      <c r="I327" s="429"/>
      <c r="J327" s="429"/>
      <c r="K327" s="424"/>
      <c r="L327" s="424"/>
      <c r="M327" s="424"/>
      <c r="N327" s="424"/>
      <c r="O327" s="424"/>
      <c r="P327" s="424"/>
      <c r="Q327" s="424"/>
      <c r="R327" s="424"/>
      <c r="S327" s="424"/>
      <c r="T327" s="424"/>
      <c r="U327" s="424"/>
      <c r="V327" s="424"/>
      <c r="W327" s="424"/>
      <c r="X327" s="424"/>
      <c r="Y327" s="424"/>
      <c r="Z327" s="424"/>
      <c r="AA327" s="424"/>
      <c r="AB327" s="424"/>
    </row>
    <row r="328" spans="1:28" ht="15.75" customHeight="1">
      <c r="A328" s="424"/>
      <c r="B328" s="424"/>
      <c r="C328" s="424"/>
      <c r="D328" s="442"/>
      <c r="E328" s="442"/>
      <c r="F328" s="442"/>
      <c r="G328" s="443"/>
      <c r="H328" s="443"/>
      <c r="I328" s="429"/>
      <c r="J328" s="429"/>
      <c r="K328" s="424"/>
      <c r="L328" s="424"/>
      <c r="M328" s="424"/>
      <c r="N328" s="424"/>
      <c r="O328" s="424"/>
      <c r="P328" s="424"/>
      <c r="Q328" s="424"/>
      <c r="R328" s="424"/>
      <c r="S328" s="424"/>
      <c r="T328" s="424"/>
      <c r="U328" s="424"/>
      <c r="V328" s="424"/>
      <c r="W328" s="424"/>
      <c r="X328" s="424"/>
      <c r="Y328" s="424"/>
      <c r="Z328" s="424"/>
      <c r="AA328" s="424"/>
      <c r="AB328" s="424"/>
    </row>
    <row r="329" spans="1:28" ht="15.75" customHeight="1">
      <c r="A329" s="424"/>
      <c r="B329" s="424"/>
      <c r="C329" s="424"/>
      <c r="D329" s="442"/>
      <c r="E329" s="442"/>
      <c r="F329" s="442"/>
      <c r="G329" s="443"/>
      <c r="H329" s="443"/>
      <c r="I329" s="429"/>
      <c r="J329" s="429"/>
      <c r="K329" s="424"/>
      <c r="L329" s="424"/>
      <c r="M329" s="424"/>
      <c r="N329" s="424"/>
      <c r="O329" s="424"/>
      <c r="P329" s="424"/>
      <c r="Q329" s="424"/>
      <c r="R329" s="424"/>
      <c r="S329" s="424"/>
      <c r="T329" s="424"/>
      <c r="U329" s="424"/>
      <c r="V329" s="424"/>
      <c r="W329" s="424"/>
      <c r="X329" s="424"/>
      <c r="Y329" s="424"/>
      <c r="Z329" s="424"/>
      <c r="AA329" s="424"/>
      <c r="AB329" s="424"/>
    </row>
    <row r="330" spans="1:28" ht="15.75" customHeight="1">
      <c r="A330" s="424"/>
      <c r="B330" s="424"/>
      <c r="C330" s="424"/>
      <c r="D330" s="442"/>
      <c r="E330" s="442"/>
      <c r="F330" s="442"/>
      <c r="G330" s="443"/>
      <c r="H330" s="443"/>
      <c r="I330" s="429"/>
      <c r="J330" s="429"/>
      <c r="K330" s="424"/>
      <c r="L330" s="424"/>
      <c r="M330" s="424"/>
      <c r="N330" s="424"/>
      <c r="O330" s="424"/>
      <c r="P330" s="424"/>
      <c r="Q330" s="424"/>
      <c r="R330" s="424"/>
      <c r="S330" s="424"/>
      <c r="T330" s="424"/>
      <c r="U330" s="424"/>
      <c r="V330" s="424"/>
      <c r="W330" s="424"/>
      <c r="X330" s="424"/>
      <c r="Y330" s="424"/>
      <c r="Z330" s="424"/>
      <c r="AA330" s="424"/>
      <c r="AB330" s="424"/>
    </row>
    <row r="331" spans="1:28" ht="15.75" customHeight="1">
      <c r="A331" s="424"/>
      <c r="B331" s="424"/>
      <c r="C331" s="424"/>
      <c r="D331" s="442"/>
      <c r="E331" s="442"/>
      <c r="F331" s="442"/>
      <c r="G331" s="443"/>
      <c r="H331" s="443"/>
      <c r="I331" s="429"/>
      <c r="J331" s="429"/>
      <c r="K331" s="424"/>
      <c r="L331" s="424"/>
      <c r="M331" s="424"/>
      <c r="N331" s="424"/>
      <c r="O331" s="424"/>
      <c r="P331" s="424"/>
      <c r="Q331" s="424"/>
      <c r="R331" s="424"/>
      <c r="S331" s="424"/>
      <c r="T331" s="424"/>
      <c r="U331" s="424"/>
      <c r="V331" s="424"/>
      <c r="W331" s="424"/>
      <c r="X331" s="424"/>
      <c r="Y331" s="424"/>
      <c r="Z331" s="424"/>
      <c r="AA331" s="424"/>
      <c r="AB331" s="424"/>
    </row>
    <row r="332" spans="1:28" ht="15.75" customHeight="1">
      <c r="A332" s="424"/>
      <c r="B332" s="424"/>
      <c r="C332" s="424"/>
      <c r="D332" s="442"/>
      <c r="E332" s="442"/>
      <c r="F332" s="442"/>
      <c r="G332" s="443"/>
      <c r="H332" s="443"/>
      <c r="I332" s="429"/>
      <c r="J332" s="429"/>
      <c r="K332" s="424"/>
      <c r="L332" s="424"/>
      <c r="M332" s="424"/>
      <c r="N332" s="424"/>
      <c r="O332" s="424"/>
      <c r="P332" s="424"/>
      <c r="Q332" s="424"/>
      <c r="R332" s="424"/>
      <c r="S332" s="424"/>
      <c r="T332" s="424"/>
      <c r="U332" s="424"/>
      <c r="V332" s="424"/>
      <c r="W332" s="424"/>
      <c r="X332" s="424"/>
      <c r="Y332" s="424"/>
      <c r="Z332" s="424"/>
      <c r="AA332" s="424"/>
      <c r="AB332" s="424"/>
    </row>
    <row r="333" spans="1:28" ht="15.75" customHeight="1">
      <c r="A333" s="424"/>
      <c r="B333" s="424"/>
      <c r="C333" s="424"/>
      <c r="D333" s="442"/>
      <c r="E333" s="442"/>
      <c r="F333" s="442"/>
      <c r="G333" s="443"/>
      <c r="H333" s="443"/>
      <c r="I333" s="429"/>
      <c r="J333" s="429"/>
      <c r="K333" s="424"/>
      <c r="L333" s="424"/>
      <c r="M333" s="424"/>
      <c r="N333" s="424"/>
      <c r="O333" s="424"/>
      <c r="P333" s="424"/>
      <c r="Q333" s="424"/>
      <c r="R333" s="424"/>
      <c r="S333" s="424"/>
      <c r="T333" s="424"/>
      <c r="U333" s="424"/>
      <c r="V333" s="424"/>
      <c r="W333" s="424"/>
      <c r="X333" s="424"/>
      <c r="Y333" s="424"/>
      <c r="Z333" s="424"/>
      <c r="AA333" s="424"/>
      <c r="AB333" s="424"/>
    </row>
    <row r="334" spans="1:28" ht="15.75" customHeight="1">
      <c r="A334" s="424"/>
      <c r="B334" s="424"/>
      <c r="C334" s="424"/>
      <c r="D334" s="442"/>
      <c r="E334" s="442"/>
      <c r="F334" s="442"/>
      <c r="G334" s="443"/>
      <c r="H334" s="443"/>
      <c r="I334" s="429"/>
      <c r="J334" s="429"/>
      <c r="K334" s="424"/>
      <c r="L334" s="424"/>
      <c r="M334" s="424"/>
      <c r="N334" s="424"/>
      <c r="O334" s="424"/>
      <c r="P334" s="424"/>
      <c r="Q334" s="424"/>
      <c r="R334" s="424"/>
      <c r="S334" s="424"/>
      <c r="T334" s="424"/>
      <c r="U334" s="424"/>
      <c r="V334" s="424"/>
      <c r="W334" s="424"/>
      <c r="X334" s="424"/>
      <c r="Y334" s="424"/>
      <c r="Z334" s="424"/>
      <c r="AA334" s="424"/>
      <c r="AB334" s="424"/>
    </row>
    <row r="335" spans="1:28" ht="15.75" customHeight="1">
      <c r="A335" s="424"/>
      <c r="B335" s="424"/>
      <c r="C335" s="424"/>
      <c r="D335" s="442"/>
      <c r="E335" s="442"/>
      <c r="F335" s="442"/>
      <c r="G335" s="443"/>
      <c r="H335" s="443"/>
      <c r="I335" s="429"/>
      <c r="J335" s="429"/>
      <c r="K335" s="424"/>
      <c r="L335" s="424"/>
      <c r="M335" s="424"/>
      <c r="N335" s="424"/>
      <c r="O335" s="424"/>
      <c r="P335" s="424"/>
      <c r="Q335" s="424"/>
      <c r="R335" s="424"/>
      <c r="S335" s="424"/>
      <c r="T335" s="424"/>
      <c r="U335" s="424"/>
      <c r="V335" s="424"/>
      <c r="W335" s="424"/>
      <c r="X335" s="424"/>
      <c r="Y335" s="424"/>
      <c r="Z335" s="424"/>
      <c r="AA335" s="424"/>
      <c r="AB335" s="424"/>
    </row>
    <row r="336" spans="1:28" ht="15.75" customHeight="1">
      <c r="A336" s="424"/>
      <c r="B336" s="424"/>
      <c r="C336" s="424"/>
      <c r="D336" s="442"/>
      <c r="E336" s="442"/>
      <c r="F336" s="442"/>
      <c r="G336" s="443"/>
      <c r="H336" s="443"/>
      <c r="I336" s="429"/>
      <c r="J336" s="429"/>
      <c r="K336" s="424"/>
      <c r="L336" s="424"/>
      <c r="M336" s="424"/>
      <c r="N336" s="424"/>
      <c r="O336" s="424"/>
      <c r="P336" s="424"/>
      <c r="Q336" s="424"/>
      <c r="R336" s="424"/>
      <c r="S336" s="424"/>
      <c r="T336" s="424"/>
      <c r="U336" s="424"/>
      <c r="V336" s="424"/>
      <c r="W336" s="424"/>
      <c r="X336" s="424"/>
      <c r="Y336" s="424"/>
      <c r="Z336" s="424"/>
      <c r="AA336" s="424"/>
      <c r="AB336" s="424"/>
    </row>
    <row r="337" spans="1:28" ht="15.75" customHeight="1">
      <c r="A337" s="424"/>
      <c r="B337" s="424"/>
      <c r="C337" s="424"/>
      <c r="D337" s="442"/>
      <c r="E337" s="442"/>
      <c r="F337" s="442"/>
      <c r="G337" s="443"/>
      <c r="H337" s="443"/>
      <c r="I337" s="429"/>
      <c r="J337" s="429"/>
      <c r="K337" s="424"/>
      <c r="L337" s="424"/>
      <c r="M337" s="424"/>
      <c r="N337" s="424"/>
      <c r="O337" s="424"/>
      <c r="P337" s="424"/>
      <c r="Q337" s="424"/>
      <c r="R337" s="424"/>
      <c r="S337" s="424"/>
      <c r="T337" s="424"/>
      <c r="U337" s="424"/>
      <c r="V337" s="424"/>
      <c r="W337" s="424"/>
      <c r="X337" s="424"/>
      <c r="Y337" s="424"/>
      <c r="Z337" s="424"/>
      <c r="AA337" s="424"/>
      <c r="AB337" s="424"/>
    </row>
    <row r="338" spans="1:28" ht="15.75" customHeight="1">
      <c r="A338" s="424"/>
      <c r="B338" s="424"/>
      <c r="C338" s="424"/>
      <c r="D338" s="442"/>
      <c r="E338" s="442"/>
      <c r="F338" s="442"/>
      <c r="G338" s="443"/>
      <c r="H338" s="443"/>
      <c r="I338" s="429"/>
      <c r="J338" s="429"/>
      <c r="K338" s="424"/>
      <c r="L338" s="424"/>
      <c r="M338" s="424"/>
      <c r="N338" s="424"/>
      <c r="O338" s="424"/>
      <c r="P338" s="424"/>
      <c r="Q338" s="424"/>
      <c r="R338" s="424"/>
      <c r="S338" s="424"/>
      <c r="T338" s="424"/>
      <c r="U338" s="424"/>
      <c r="V338" s="424"/>
      <c r="W338" s="424"/>
      <c r="X338" s="424"/>
      <c r="Y338" s="424"/>
      <c r="Z338" s="424"/>
      <c r="AA338" s="424"/>
      <c r="AB338" s="424"/>
    </row>
    <row r="339" spans="1:28" ht="15.75" customHeight="1">
      <c r="A339" s="424"/>
      <c r="B339" s="424"/>
      <c r="C339" s="424"/>
      <c r="D339" s="442"/>
      <c r="E339" s="442"/>
      <c r="F339" s="442"/>
      <c r="G339" s="443"/>
      <c r="H339" s="443"/>
      <c r="I339" s="429"/>
      <c r="J339" s="429"/>
      <c r="K339" s="424"/>
      <c r="L339" s="424"/>
      <c r="M339" s="424"/>
      <c r="N339" s="424"/>
      <c r="O339" s="424"/>
      <c r="P339" s="424"/>
      <c r="Q339" s="424"/>
      <c r="R339" s="424"/>
      <c r="S339" s="424"/>
      <c r="T339" s="424"/>
      <c r="U339" s="424"/>
      <c r="V339" s="424"/>
      <c r="W339" s="424"/>
      <c r="X339" s="424"/>
      <c r="Y339" s="424"/>
      <c r="Z339" s="424"/>
      <c r="AA339" s="424"/>
      <c r="AB339" s="424"/>
    </row>
    <row r="340" spans="1:28" ht="15.75" customHeight="1">
      <c r="A340" s="424"/>
      <c r="B340" s="424"/>
      <c r="C340" s="424"/>
      <c r="D340" s="442"/>
      <c r="E340" s="442"/>
      <c r="F340" s="442"/>
      <c r="G340" s="443"/>
      <c r="H340" s="443"/>
      <c r="I340" s="429"/>
      <c r="J340" s="429"/>
      <c r="K340" s="424"/>
      <c r="L340" s="424"/>
      <c r="M340" s="424"/>
      <c r="N340" s="424"/>
      <c r="O340" s="424"/>
      <c r="P340" s="424"/>
      <c r="Q340" s="424"/>
      <c r="R340" s="424"/>
      <c r="S340" s="424"/>
      <c r="T340" s="424"/>
      <c r="U340" s="424"/>
      <c r="V340" s="424"/>
      <c r="W340" s="424"/>
      <c r="X340" s="424"/>
      <c r="Y340" s="424"/>
      <c r="Z340" s="424"/>
      <c r="AA340" s="424"/>
      <c r="AB340" s="424"/>
    </row>
    <row r="341" spans="1:28" ht="15.75" customHeight="1">
      <c r="A341" s="424"/>
      <c r="B341" s="424"/>
      <c r="C341" s="424"/>
      <c r="D341" s="442"/>
      <c r="E341" s="442"/>
      <c r="F341" s="442"/>
      <c r="G341" s="443"/>
      <c r="H341" s="443"/>
      <c r="I341" s="429"/>
      <c r="J341" s="429"/>
      <c r="K341" s="424"/>
      <c r="L341" s="424"/>
      <c r="M341" s="424"/>
      <c r="N341" s="424"/>
      <c r="O341" s="424"/>
      <c r="P341" s="424"/>
      <c r="Q341" s="424"/>
      <c r="R341" s="424"/>
      <c r="S341" s="424"/>
      <c r="T341" s="424"/>
      <c r="U341" s="424"/>
      <c r="V341" s="424"/>
      <c r="W341" s="424"/>
      <c r="X341" s="424"/>
      <c r="Y341" s="424"/>
      <c r="Z341" s="424"/>
      <c r="AA341" s="424"/>
      <c r="AB341" s="424"/>
    </row>
    <row r="342" spans="1:28" ht="15.75" customHeight="1">
      <c r="A342" s="424"/>
      <c r="B342" s="424"/>
      <c r="C342" s="424"/>
      <c r="D342" s="442"/>
      <c r="E342" s="442"/>
      <c r="F342" s="442"/>
      <c r="G342" s="443"/>
      <c r="H342" s="443"/>
      <c r="I342" s="429"/>
      <c r="J342" s="429"/>
      <c r="K342" s="424"/>
      <c r="L342" s="424"/>
      <c r="M342" s="424"/>
      <c r="N342" s="424"/>
      <c r="O342" s="424"/>
      <c r="P342" s="424"/>
      <c r="Q342" s="424"/>
      <c r="R342" s="424"/>
      <c r="S342" s="424"/>
      <c r="T342" s="424"/>
      <c r="U342" s="424"/>
      <c r="V342" s="424"/>
      <c r="W342" s="424"/>
      <c r="X342" s="424"/>
      <c r="Y342" s="424"/>
      <c r="Z342" s="424"/>
      <c r="AA342" s="424"/>
      <c r="AB342" s="424"/>
    </row>
    <row r="343" spans="1:28" ht="15.75" customHeight="1">
      <c r="A343" s="424"/>
      <c r="B343" s="424"/>
      <c r="C343" s="424"/>
      <c r="D343" s="442"/>
      <c r="E343" s="442"/>
      <c r="F343" s="442"/>
      <c r="G343" s="443"/>
      <c r="H343" s="443"/>
      <c r="I343" s="429"/>
      <c r="J343" s="429"/>
      <c r="K343" s="424"/>
      <c r="L343" s="424"/>
      <c r="M343" s="424"/>
      <c r="N343" s="424"/>
      <c r="O343" s="424"/>
      <c r="P343" s="424"/>
      <c r="Q343" s="424"/>
      <c r="R343" s="424"/>
      <c r="S343" s="424"/>
      <c r="T343" s="424"/>
      <c r="U343" s="424"/>
      <c r="V343" s="424"/>
      <c r="W343" s="424"/>
      <c r="X343" s="424"/>
      <c r="Y343" s="424"/>
      <c r="Z343" s="424"/>
      <c r="AA343" s="424"/>
      <c r="AB343" s="424"/>
    </row>
    <row r="344" spans="1:28" ht="15.75" customHeight="1">
      <c r="A344" s="424"/>
      <c r="B344" s="424"/>
      <c r="C344" s="424"/>
      <c r="D344" s="442"/>
      <c r="E344" s="442"/>
      <c r="F344" s="442"/>
      <c r="G344" s="443"/>
      <c r="H344" s="443"/>
      <c r="I344" s="429"/>
      <c r="J344" s="429"/>
      <c r="K344" s="424"/>
      <c r="L344" s="424"/>
      <c r="M344" s="424"/>
      <c r="N344" s="424"/>
      <c r="O344" s="424"/>
      <c r="P344" s="424"/>
      <c r="Q344" s="424"/>
      <c r="R344" s="424"/>
      <c r="S344" s="424"/>
      <c r="T344" s="424"/>
      <c r="U344" s="424"/>
      <c r="V344" s="424"/>
      <c r="W344" s="424"/>
      <c r="X344" s="424"/>
      <c r="Y344" s="424"/>
      <c r="Z344" s="424"/>
      <c r="AA344" s="424"/>
      <c r="AB344" s="424"/>
    </row>
    <row r="345" spans="1:28" ht="15.75" customHeight="1">
      <c r="A345" s="424"/>
      <c r="B345" s="424"/>
      <c r="C345" s="424"/>
      <c r="D345" s="442"/>
      <c r="E345" s="442"/>
      <c r="F345" s="442"/>
      <c r="G345" s="443"/>
      <c r="H345" s="443"/>
      <c r="I345" s="429"/>
      <c r="J345" s="429"/>
      <c r="K345" s="424"/>
      <c r="L345" s="424"/>
      <c r="M345" s="424"/>
      <c r="N345" s="424"/>
      <c r="O345" s="424"/>
      <c r="P345" s="424"/>
      <c r="Q345" s="424"/>
      <c r="R345" s="424"/>
      <c r="S345" s="424"/>
      <c r="T345" s="424"/>
      <c r="U345" s="424"/>
      <c r="V345" s="424"/>
      <c r="W345" s="424"/>
      <c r="X345" s="424"/>
      <c r="Y345" s="424"/>
      <c r="Z345" s="424"/>
      <c r="AA345" s="424"/>
      <c r="AB345" s="424"/>
    </row>
    <row r="346" spans="1:28" ht="15.75" customHeight="1">
      <c r="A346" s="424"/>
      <c r="B346" s="424"/>
      <c r="C346" s="424"/>
      <c r="D346" s="442"/>
      <c r="E346" s="442"/>
      <c r="F346" s="442"/>
      <c r="G346" s="443"/>
      <c r="H346" s="443"/>
      <c r="I346" s="429"/>
      <c r="J346" s="429"/>
      <c r="K346" s="424"/>
      <c r="L346" s="424"/>
      <c r="M346" s="424"/>
      <c r="N346" s="424"/>
      <c r="O346" s="424"/>
      <c r="P346" s="424"/>
      <c r="Q346" s="424"/>
      <c r="R346" s="424"/>
      <c r="S346" s="424"/>
      <c r="T346" s="424"/>
      <c r="U346" s="424"/>
      <c r="V346" s="424"/>
      <c r="W346" s="424"/>
      <c r="X346" s="424"/>
      <c r="Y346" s="424"/>
      <c r="Z346" s="424"/>
      <c r="AA346" s="424"/>
      <c r="AB346" s="424"/>
    </row>
    <row r="347" spans="1:28" ht="15.75" customHeight="1">
      <c r="A347" s="424"/>
      <c r="B347" s="424"/>
      <c r="C347" s="424"/>
      <c r="D347" s="442"/>
      <c r="E347" s="442"/>
      <c r="F347" s="442"/>
      <c r="G347" s="443"/>
      <c r="H347" s="443"/>
      <c r="I347" s="429"/>
      <c r="J347" s="429"/>
      <c r="K347" s="424"/>
      <c r="L347" s="424"/>
      <c r="M347" s="424"/>
      <c r="N347" s="424"/>
      <c r="O347" s="424"/>
      <c r="P347" s="424"/>
      <c r="Q347" s="424"/>
      <c r="R347" s="424"/>
      <c r="S347" s="424"/>
      <c r="T347" s="424"/>
      <c r="U347" s="424"/>
      <c r="V347" s="424"/>
      <c r="W347" s="424"/>
      <c r="X347" s="424"/>
      <c r="Y347" s="424"/>
      <c r="Z347" s="424"/>
      <c r="AA347" s="424"/>
      <c r="AB347" s="424"/>
    </row>
    <row r="348" spans="1:28" ht="15.75" customHeight="1">
      <c r="A348" s="424"/>
      <c r="B348" s="424"/>
      <c r="C348" s="424"/>
      <c r="D348" s="442"/>
      <c r="E348" s="442"/>
      <c r="F348" s="442"/>
      <c r="G348" s="443"/>
      <c r="H348" s="443"/>
      <c r="I348" s="429"/>
      <c r="J348" s="429"/>
      <c r="K348" s="424"/>
      <c r="L348" s="424"/>
      <c r="M348" s="424"/>
      <c r="N348" s="424"/>
      <c r="O348" s="424"/>
      <c r="P348" s="424"/>
      <c r="Q348" s="424"/>
      <c r="R348" s="424"/>
      <c r="S348" s="424"/>
      <c r="T348" s="424"/>
      <c r="U348" s="424"/>
      <c r="V348" s="424"/>
      <c r="W348" s="424"/>
      <c r="X348" s="424"/>
      <c r="Y348" s="424"/>
      <c r="Z348" s="424"/>
      <c r="AA348" s="424"/>
      <c r="AB348" s="424"/>
    </row>
    <row r="349" spans="1:28" ht="15.75" customHeight="1">
      <c r="A349" s="424"/>
      <c r="B349" s="424"/>
      <c r="C349" s="424"/>
      <c r="D349" s="442"/>
      <c r="E349" s="442"/>
      <c r="F349" s="442"/>
      <c r="G349" s="443"/>
      <c r="H349" s="443"/>
      <c r="I349" s="429"/>
      <c r="J349" s="429"/>
      <c r="K349" s="424"/>
      <c r="L349" s="424"/>
      <c r="M349" s="424"/>
      <c r="N349" s="424"/>
      <c r="O349" s="424"/>
      <c r="P349" s="424"/>
      <c r="Q349" s="424"/>
      <c r="R349" s="424"/>
      <c r="S349" s="424"/>
      <c r="T349" s="424"/>
      <c r="U349" s="424"/>
      <c r="V349" s="424"/>
      <c r="W349" s="424"/>
      <c r="X349" s="424"/>
      <c r="Y349" s="424"/>
      <c r="Z349" s="424"/>
      <c r="AA349" s="424"/>
      <c r="AB349" s="424"/>
    </row>
    <row r="350" spans="1:28" ht="15.75" customHeight="1">
      <c r="A350" s="424"/>
      <c r="B350" s="424"/>
      <c r="C350" s="424"/>
      <c r="D350" s="442"/>
      <c r="E350" s="442"/>
      <c r="F350" s="442"/>
      <c r="G350" s="443"/>
      <c r="H350" s="443"/>
      <c r="I350" s="429"/>
      <c r="J350" s="429"/>
      <c r="K350" s="424"/>
      <c r="L350" s="424"/>
      <c r="M350" s="424"/>
      <c r="N350" s="424"/>
      <c r="O350" s="424"/>
      <c r="P350" s="424"/>
      <c r="Q350" s="424"/>
      <c r="R350" s="424"/>
      <c r="S350" s="424"/>
      <c r="T350" s="424"/>
      <c r="U350" s="424"/>
      <c r="V350" s="424"/>
      <c r="W350" s="424"/>
      <c r="X350" s="424"/>
      <c r="Y350" s="424"/>
      <c r="Z350" s="424"/>
      <c r="AA350" s="424"/>
      <c r="AB350" s="424"/>
    </row>
    <row r="351" spans="1:28" ht="15.75" customHeight="1">
      <c r="A351" s="424"/>
      <c r="B351" s="424"/>
      <c r="C351" s="424"/>
      <c r="D351" s="442"/>
      <c r="E351" s="442"/>
      <c r="F351" s="442"/>
      <c r="G351" s="443"/>
      <c r="H351" s="443"/>
      <c r="I351" s="429"/>
      <c r="J351" s="429"/>
      <c r="K351" s="424"/>
      <c r="L351" s="424"/>
      <c r="M351" s="424"/>
      <c r="N351" s="424"/>
      <c r="O351" s="424"/>
      <c r="P351" s="424"/>
      <c r="Q351" s="424"/>
      <c r="R351" s="424"/>
      <c r="S351" s="424"/>
      <c r="T351" s="424"/>
      <c r="U351" s="424"/>
      <c r="V351" s="424"/>
      <c r="W351" s="424"/>
      <c r="X351" s="424"/>
      <c r="Y351" s="424"/>
      <c r="Z351" s="424"/>
      <c r="AA351" s="424"/>
      <c r="AB351" s="424"/>
    </row>
    <row r="352" spans="1:28" ht="15.75" customHeight="1">
      <c r="A352" s="424"/>
      <c r="B352" s="424"/>
      <c r="C352" s="424"/>
      <c r="D352" s="442"/>
      <c r="E352" s="442"/>
      <c r="F352" s="442"/>
      <c r="G352" s="443"/>
      <c r="H352" s="443"/>
      <c r="I352" s="429"/>
      <c r="J352" s="429"/>
      <c r="K352" s="424"/>
      <c r="L352" s="424"/>
      <c r="M352" s="424"/>
      <c r="N352" s="424"/>
      <c r="O352" s="424"/>
      <c r="P352" s="424"/>
      <c r="Q352" s="424"/>
      <c r="R352" s="424"/>
      <c r="S352" s="424"/>
      <c r="T352" s="424"/>
      <c r="U352" s="424"/>
      <c r="V352" s="424"/>
      <c r="W352" s="424"/>
      <c r="X352" s="424"/>
      <c r="Y352" s="424"/>
      <c r="Z352" s="424"/>
      <c r="AA352" s="424"/>
      <c r="AB352" s="424"/>
    </row>
    <row r="353" spans="1:28" ht="15.75" customHeight="1">
      <c r="A353" s="424"/>
      <c r="B353" s="424"/>
      <c r="C353" s="424"/>
      <c r="D353" s="442"/>
      <c r="E353" s="442"/>
      <c r="F353" s="442"/>
      <c r="G353" s="443"/>
      <c r="H353" s="443"/>
      <c r="I353" s="429"/>
      <c r="J353" s="429"/>
      <c r="K353" s="424"/>
      <c r="L353" s="424"/>
      <c r="M353" s="424"/>
      <c r="N353" s="424"/>
      <c r="O353" s="424"/>
      <c r="P353" s="424"/>
      <c r="Q353" s="424"/>
      <c r="R353" s="424"/>
      <c r="S353" s="424"/>
      <c r="T353" s="424"/>
      <c r="U353" s="424"/>
      <c r="V353" s="424"/>
      <c r="W353" s="424"/>
      <c r="X353" s="424"/>
      <c r="Y353" s="424"/>
      <c r="Z353" s="424"/>
      <c r="AA353" s="424"/>
      <c r="AB353" s="424"/>
    </row>
    <row r="354" spans="1:28" ht="15.75" customHeight="1">
      <c r="A354" s="424"/>
      <c r="B354" s="424"/>
      <c r="C354" s="424"/>
      <c r="D354" s="442"/>
      <c r="E354" s="442"/>
      <c r="F354" s="442"/>
      <c r="G354" s="443"/>
      <c r="H354" s="443"/>
      <c r="I354" s="429"/>
      <c r="J354" s="429"/>
      <c r="K354" s="424"/>
      <c r="L354" s="424"/>
      <c r="M354" s="424"/>
      <c r="N354" s="424"/>
      <c r="O354" s="424"/>
      <c r="P354" s="424"/>
      <c r="Q354" s="424"/>
      <c r="R354" s="424"/>
      <c r="S354" s="424"/>
      <c r="T354" s="424"/>
      <c r="U354" s="424"/>
      <c r="V354" s="424"/>
      <c r="W354" s="424"/>
      <c r="X354" s="424"/>
      <c r="Y354" s="424"/>
      <c r="Z354" s="424"/>
      <c r="AA354" s="424"/>
      <c r="AB354" s="424"/>
    </row>
    <row r="355" spans="1:28" ht="15.75" customHeight="1">
      <c r="A355" s="424"/>
      <c r="B355" s="424"/>
      <c r="C355" s="424"/>
      <c r="D355" s="442"/>
      <c r="E355" s="442"/>
      <c r="F355" s="442"/>
      <c r="G355" s="443"/>
      <c r="H355" s="443"/>
      <c r="I355" s="429"/>
      <c r="J355" s="429"/>
      <c r="K355" s="424"/>
      <c r="L355" s="424"/>
      <c r="M355" s="424"/>
      <c r="N355" s="424"/>
      <c r="O355" s="424"/>
      <c r="P355" s="424"/>
      <c r="Q355" s="424"/>
      <c r="R355" s="424"/>
      <c r="S355" s="424"/>
      <c r="T355" s="424"/>
      <c r="U355" s="424"/>
      <c r="V355" s="424"/>
      <c r="W355" s="424"/>
      <c r="X355" s="424"/>
      <c r="Y355" s="424"/>
      <c r="Z355" s="424"/>
      <c r="AA355" s="424"/>
      <c r="AB355" s="424"/>
    </row>
    <row r="356" spans="1:28" ht="15.75" customHeight="1">
      <c r="A356" s="424"/>
      <c r="B356" s="424"/>
      <c r="C356" s="424"/>
      <c r="D356" s="442"/>
      <c r="E356" s="442"/>
      <c r="F356" s="442"/>
      <c r="G356" s="443"/>
      <c r="H356" s="443"/>
      <c r="I356" s="429"/>
      <c r="J356" s="429"/>
      <c r="K356" s="424"/>
      <c r="L356" s="424"/>
      <c r="M356" s="424"/>
      <c r="N356" s="424"/>
      <c r="O356" s="424"/>
      <c r="P356" s="424"/>
      <c r="Q356" s="424"/>
      <c r="R356" s="424"/>
      <c r="S356" s="424"/>
      <c r="T356" s="424"/>
      <c r="U356" s="424"/>
      <c r="V356" s="424"/>
      <c r="W356" s="424"/>
      <c r="X356" s="424"/>
      <c r="Y356" s="424"/>
      <c r="Z356" s="424"/>
      <c r="AA356" s="424"/>
      <c r="AB356" s="424"/>
    </row>
    <row r="357" spans="1:28" ht="15.75" customHeight="1">
      <c r="A357" s="424"/>
      <c r="B357" s="424"/>
      <c r="C357" s="424"/>
      <c r="D357" s="442"/>
      <c r="E357" s="442"/>
      <c r="F357" s="442"/>
      <c r="G357" s="443"/>
      <c r="H357" s="443"/>
      <c r="I357" s="429"/>
      <c r="J357" s="429"/>
      <c r="K357" s="424"/>
      <c r="L357" s="424"/>
      <c r="M357" s="424"/>
      <c r="N357" s="424"/>
      <c r="O357" s="424"/>
      <c r="P357" s="424"/>
      <c r="Q357" s="424"/>
      <c r="R357" s="424"/>
      <c r="S357" s="424"/>
      <c r="T357" s="424"/>
      <c r="U357" s="424"/>
      <c r="V357" s="424"/>
      <c r="W357" s="424"/>
      <c r="X357" s="424"/>
      <c r="Y357" s="424"/>
      <c r="Z357" s="424"/>
      <c r="AA357" s="424"/>
      <c r="AB357" s="424"/>
    </row>
    <row r="358" spans="1:28" ht="15.75" customHeight="1">
      <c r="A358" s="424"/>
      <c r="B358" s="424"/>
      <c r="C358" s="424"/>
      <c r="D358" s="442"/>
      <c r="E358" s="442"/>
      <c r="F358" s="442"/>
      <c r="G358" s="443"/>
      <c r="H358" s="443"/>
      <c r="I358" s="429"/>
      <c r="J358" s="429"/>
      <c r="K358" s="424"/>
      <c r="L358" s="424"/>
      <c r="M358" s="424"/>
      <c r="N358" s="424"/>
      <c r="O358" s="424"/>
      <c r="P358" s="424"/>
      <c r="Q358" s="424"/>
      <c r="R358" s="424"/>
      <c r="S358" s="424"/>
      <c r="T358" s="424"/>
      <c r="U358" s="424"/>
      <c r="V358" s="424"/>
      <c r="W358" s="424"/>
      <c r="X358" s="424"/>
      <c r="Y358" s="424"/>
      <c r="Z358" s="424"/>
      <c r="AA358" s="424"/>
      <c r="AB358" s="424"/>
    </row>
    <row r="359" spans="1:28" ht="15.75" customHeight="1">
      <c r="A359" s="424"/>
      <c r="B359" s="424"/>
      <c r="C359" s="424"/>
      <c r="D359" s="442"/>
      <c r="E359" s="442"/>
      <c r="F359" s="442"/>
      <c r="G359" s="443"/>
      <c r="H359" s="443"/>
      <c r="I359" s="429"/>
      <c r="J359" s="429"/>
      <c r="K359" s="424"/>
      <c r="L359" s="424"/>
      <c r="M359" s="424"/>
      <c r="N359" s="424"/>
      <c r="O359" s="424"/>
      <c r="P359" s="424"/>
      <c r="Q359" s="424"/>
      <c r="R359" s="424"/>
      <c r="S359" s="424"/>
      <c r="T359" s="424"/>
      <c r="U359" s="424"/>
      <c r="V359" s="424"/>
      <c r="W359" s="424"/>
      <c r="X359" s="424"/>
      <c r="Y359" s="424"/>
      <c r="Z359" s="424"/>
      <c r="AA359" s="424"/>
      <c r="AB359" s="424"/>
    </row>
    <row r="360" spans="1:28" ht="15.75" customHeight="1">
      <c r="A360" s="424"/>
      <c r="B360" s="424"/>
      <c r="C360" s="424"/>
      <c r="D360" s="442"/>
      <c r="E360" s="442"/>
      <c r="F360" s="442"/>
      <c r="G360" s="443"/>
      <c r="H360" s="443"/>
      <c r="I360" s="429"/>
      <c r="J360" s="429"/>
      <c r="K360" s="424"/>
      <c r="L360" s="424"/>
      <c r="M360" s="424"/>
      <c r="N360" s="424"/>
      <c r="O360" s="424"/>
      <c r="P360" s="424"/>
      <c r="Q360" s="424"/>
      <c r="R360" s="424"/>
      <c r="S360" s="424"/>
      <c r="T360" s="424"/>
      <c r="U360" s="424"/>
      <c r="V360" s="424"/>
      <c r="W360" s="424"/>
      <c r="X360" s="424"/>
      <c r="Y360" s="424"/>
      <c r="Z360" s="424"/>
      <c r="AA360" s="424"/>
      <c r="AB360" s="424"/>
    </row>
    <row r="361" spans="1:28" ht="15.75" customHeight="1">
      <c r="A361" s="424"/>
      <c r="B361" s="424"/>
      <c r="C361" s="424"/>
      <c r="D361" s="442"/>
      <c r="E361" s="442"/>
      <c r="F361" s="442"/>
      <c r="G361" s="443"/>
      <c r="H361" s="443"/>
      <c r="I361" s="429"/>
      <c r="J361" s="429"/>
      <c r="K361" s="424"/>
      <c r="L361" s="424"/>
      <c r="M361" s="424"/>
      <c r="N361" s="424"/>
      <c r="O361" s="424"/>
      <c r="P361" s="424"/>
      <c r="Q361" s="424"/>
      <c r="R361" s="424"/>
      <c r="S361" s="424"/>
      <c r="T361" s="424"/>
      <c r="U361" s="424"/>
      <c r="V361" s="424"/>
      <c r="W361" s="424"/>
      <c r="X361" s="424"/>
      <c r="Y361" s="424"/>
      <c r="Z361" s="424"/>
      <c r="AA361" s="424"/>
      <c r="AB361" s="424"/>
    </row>
    <row r="362" spans="1:28" ht="15.75" customHeight="1">
      <c r="A362" s="424"/>
      <c r="B362" s="424"/>
      <c r="C362" s="424"/>
      <c r="D362" s="442"/>
      <c r="E362" s="442"/>
      <c r="F362" s="442"/>
      <c r="G362" s="443"/>
      <c r="H362" s="443"/>
      <c r="I362" s="429"/>
      <c r="J362" s="429"/>
      <c r="K362" s="424"/>
      <c r="L362" s="424"/>
      <c r="M362" s="424"/>
      <c r="N362" s="424"/>
      <c r="O362" s="424"/>
      <c r="P362" s="424"/>
      <c r="Q362" s="424"/>
      <c r="R362" s="424"/>
      <c r="S362" s="424"/>
      <c r="T362" s="424"/>
      <c r="U362" s="424"/>
      <c r="V362" s="424"/>
      <c r="W362" s="424"/>
      <c r="X362" s="424"/>
      <c r="Y362" s="424"/>
      <c r="Z362" s="424"/>
      <c r="AA362" s="424"/>
      <c r="AB362" s="424"/>
    </row>
    <row r="363" spans="1:28" ht="15.75" customHeight="1">
      <c r="A363" s="424"/>
      <c r="B363" s="424"/>
      <c r="C363" s="424"/>
      <c r="D363" s="442"/>
      <c r="E363" s="442"/>
      <c r="F363" s="442"/>
      <c r="G363" s="443"/>
      <c r="H363" s="443"/>
      <c r="I363" s="429"/>
      <c r="J363" s="429"/>
      <c r="K363" s="424"/>
      <c r="L363" s="424"/>
      <c r="M363" s="424"/>
      <c r="N363" s="424"/>
      <c r="O363" s="424"/>
      <c r="P363" s="424"/>
      <c r="Q363" s="424"/>
      <c r="R363" s="424"/>
      <c r="S363" s="424"/>
      <c r="T363" s="424"/>
      <c r="U363" s="424"/>
      <c r="V363" s="424"/>
      <c r="W363" s="424"/>
      <c r="X363" s="424"/>
      <c r="Y363" s="424"/>
      <c r="Z363" s="424"/>
      <c r="AA363" s="424"/>
      <c r="AB363" s="424"/>
    </row>
    <row r="364" spans="1:28" ht="15.75" customHeight="1">
      <c r="A364" s="424"/>
      <c r="B364" s="424"/>
      <c r="C364" s="424"/>
      <c r="D364" s="442"/>
      <c r="E364" s="442"/>
      <c r="F364" s="442"/>
      <c r="G364" s="443"/>
      <c r="H364" s="443"/>
      <c r="I364" s="429"/>
      <c r="J364" s="429"/>
      <c r="K364" s="424"/>
      <c r="L364" s="424"/>
      <c r="M364" s="424"/>
      <c r="N364" s="424"/>
      <c r="O364" s="424"/>
      <c r="P364" s="424"/>
      <c r="Q364" s="424"/>
      <c r="R364" s="424"/>
      <c r="S364" s="424"/>
      <c r="T364" s="424"/>
      <c r="U364" s="424"/>
      <c r="V364" s="424"/>
      <c r="W364" s="424"/>
      <c r="X364" s="424"/>
      <c r="Y364" s="424"/>
      <c r="Z364" s="424"/>
      <c r="AA364" s="424"/>
      <c r="AB364" s="424"/>
    </row>
    <row r="365" spans="1:28" ht="15.75" customHeight="1">
      <c r="A365" s="424"/>
      <c r="B365" s="424"/>
      <c r="C365" s="424"/>
      <c r="D365" s="442"/>
      <c r="E365" s="442"/>
      <c r="F365" s="442"/>
      <c r="G365" s="443"/>
      <c r="H365" s="443"/>
      <c r="I365" s="429"/>
      <c r="J365" s="429"/>
      <c r="K365" s="424"/>
      <c r="L365" s="424"/>
      <c r="M365" s="424"/>
      <c r="N365" s="424"/>
      <c r="O365" s="424"/>
      <c r="P365" s="424"/>
      <c r="Q365" s="424"/>
      <c r="R365" s="424"/>
      <c r="S365" s="424"/>
      <c r="T365" s="424"/>
      <c r="U365" s="424"/>
      <c r="V365" s="424"/>
      <c r="W365" s="424"/>
      <c r="X365" s="424"/>
      <c r="Y365" s="424"/>
      <c r="Z365" s="424"/>
      <c r="AA365" s="424"/>
      <c r="AB365" s="424"/>
    </row>
    <row r="366" spans="1:28" ht="15.75" customHeight="1">
      <c r="A366" s="424"/>
      <c r="B366" s="424"/>
      <c r="C366" s="424"/>
      <c r="D366" s="442"/>
      <c r="E366" s="442"/>
      <c r="F366" s="442"/>
      <c r="G366" s="443"/>
      <c r="H366" s="443"/>
      <c r="I366" s="429"/>
      <c r="J366" s="429"/>
      <c r="K366" s="424"/>
      <c r="L366" s="424"/>
      <c r="M366" s="424"/>
      <c r="N366" s="424"/>
      <c r="O366" s="424"/>
      <c r="P366" s="424"/>
      <c r="Q366" s="424"/>
      <c r="R366" s="424"/>
      <c r="S366" s="424"/>
      <c r="T366" s="424"/>
      <c r="U366" s="424"/>
      <c r="V366" s="424"/>
      <c r="W366" s="424"/>
      <c r="X366" s="424"/>
      <c r="Y366" s="424"/>
      <c r="Z366" s="424"/>
      <c r="AA366" s="424"/>
      <c r="AB366" s="424"/>
    </row>
    <row r="367" spans="1:28" ht="15.75" customHeight="1">
      <c r="A367" s="424"/>
      <c r="B367" s="424"/>
      <c r="C367" s="424"/>
      <c r="D367" s="442"/>
      <c r="E367" s="442"/>
      <c r="F367" s="442"/>
      <c r="G367" s="443"/>
      <c r="H367" s="443"/>
      <c r="I367" s="429"/>
      <c r="J367" s="429"/>
      <c r="K367" s="424"/>
      <c r="L367" s="424"/>
      <c r="M367" s="424"/>
      <c r="N367" s="424"/>
      <c r="O367" s="424"/>
      <c r="P367" s="424"/>
      <c r="Q367" s="424"/>
      <c r="R367" s="424"/>
      <c r="S367" s="424"/>
      <c r="T367" s="424"/>
      <c r="U367" s="424"/>
      <c r="V367" s="424"/>
      <c r="W367" s="424"/>
      <c r="X367" s="424"/>
      <c r="Y367" s="424"/>
      <c r="Z367" s="424"/>
      <c r="AA367" s="424"/>
      <c r="AB367" s="424"/>
    </row>
    <row r="368" spans="1:28" ht="15.75" customHeight="1">
      <c r="A368" s="424"/>
      <c r="B368" s="424"/>
      <c r="C368" s="424"/>
      <c r="D368" s="442"/>
      <c r="E368" s="442"/>
      <c r="F368" s="442"/>
      <c r="G368" s="443"/>
      <c r="H368" s="443"/>
      <c r="I368" s="429"/>
      <c r="J368" s="429"/>
      <c r="K368" s="424"/>
      <c r="L368" s="424"/>
      <c r="M368" s="424"/>
      <c r="N368" s="424"/>
      <c r="O368" s="424"/>
      <c r="P368" s="424"/>
      <c r="Q368" s="424"/>
      <c r="R368" s="424"/>
      <c r="S368" s="424"/>
      <c r="T368" s="424"/>
      <c r="U368" s="424"/>
      <c r="V368" s="424"/>
      <c r="W368" s="424"/>
      <c r="X368" s="424"/>
      <c r="Y368" s="424"/>
      <c r="Z368" s="424"/>
      <c r="AA368" s="424"/>
      <c r="AB368" s="424"/>
    </row>
    <row r="369" spans="1:28" ht="15.75" customHeight="1">
      <c r="A369" s="424"/>
      <c r="B369" s="424"/>
      <c r="C369" s="424"/>
      <c r="D369" s="442"/>
      <c r="E369" s="442"/>
      <c r="F369" s="442"/>
      <c r="G369" s="443"/>
      <c r="H369" s="443"/>
      <c r="I369" s="429"/>
      <c r="J369" s="429"/>
      <c r="K369" s="424"/>
      <c r="L369" s="424"/>
      <c r="M369" s="424"/>
      <c r="N369" s="424"/>
      <c r="O369" s="424"/>
      <c r="P369" s="424"/>
      <c r="Q369" s="424"/>
      <c r="R369" s="424"/>
      <c r="S369" s="424"/>
      <c r="T369" s="424"/>
      <c r="U369" s="424"/>
      <c r="V369" s="424"/>
      <c r="W369" s="424"/>
      <c r="X369" s="424"/>
      <c r="Y369" s="424"/>
      <c r="Z369" s="424"/>
      <c r="AA369" s="424"/>
      <c r="AB369" s="424"/>
    </row>
    <row r="370" spans="1:28" ht="15.75" customHeight="1">
      <c r="A370" s="424"/>
      <c r="B370" s="424"/>
      <c r="C370" s="424"/>
      <c r="D370" s="442"/>
      <c r="E370" s="442"/>
      <c r="F370" s="442"/>
      <c r="G370" s="443"/>
      <c r="H370" s="443"/>
      <c r="I370" s="429"/>
      <c r="J370" s="429"/>
      <c r="K370" s="424"/>
      <c r="L370" s="424"/>
      <c r="M370" s="424"/>
      <c r="N370" s="424"/>
      <c r="O370" s="424"/>
      <c r="P370" s="424"/>
      <c r="Q370" s="424"/>
      <c r="R370" s="424"/>
      <c r="S370" s="424"/>
      <c r="T370" s="424"/>
      <c r="U370" s="424"/>
      <c r="V370" s="424"/>
      <c r="W370" s="424"/>
      <c r="X370" s="424"/>
      <c r="Y370" s="424"/>
      <c r="Z370" s="424"/>
      <c r="AA370" s="424"/>
      <c r="AB370" s="424"/>
    </row>
    <row r="371" spans="1:28" ht="15.75" customHeight="1">
      <c r="A371" s="424"/>
      <c r="B371" s="424"/>
      <c r="C371" s="424"/>
      <c r="D371" s="442"/>
      <c r="E371" s="442"/>
      <c r="F371" s="442"/>
      <c r="G371" s="443"/>
      <c r="H371" s="443"/>
      <c r="I371" s="429"/>
      <c r="J371" s="429"/>
      <c r="K371" s="424"/>
      <c r="L371" s="424"/>
      <c r="M371" s="424"/>
      <c r="N371" s="424"/>
      <c r="O371" s="424"/>
      <c r="P371" s="424"/>
      <c r="Q371" s="424"/>
      <c r="R371" s="424"/>
      <c r="S371" s="424"/>
      <c r="T371" s="424"/>
      <c r="U371" s="424"/>
      <c r="V371" s="424"/>
      <c r="W371" s="424"/>
      <c r="X371" s="424"/>
      <c r="Y371" s="424"/>
      <c r="Z371" s="424"/>
      <c r="AA371" s="424"/>
      <c r="AB371" s="424"/>
    </row>
    <row r="372" spans="1:28" ht="15.75" customHeight="1">
      <c r="A372" s="424"/>
      <c r="B372" s="424"/>
      <c r="C372" s="424"/>
      <c r="D372" s="442"/>
      <c r="E372" s="442"/>
      <c r="F372" s="442"/>
      <c r="G372" s="443"/>
      <c r="H372" s="443"/>
      <c r="I372" s="429"/>
      <c r="J372" s="429"/>
      <c r="K372" s="424"/>
      <c r="L372" s="424"/>
      <c r="M372" s="424"/>
      <c r="N372" s="424"/>
      <c r="O372" s="424"/>
      <c r="P372" s="424"/>
      <c r="Q372" s="424"/>
      <c r="R372" s="424"/>
      <c r="S372" s="424"/>
      <c r="T372" s="424"/>
      <c r="U372" s="424"/>
      <c r="V372" s="424"/>
      <c r="W372" s="424"/>
      <c r="X372" s="424"/>
      <c r="Y372" s="424"/>
      <c r="Z372" s="424"/>
      <c r="AA372" s="424"/>
      <c r="AB372" s="424"/>
    </row>
    <row r="373" spans="1:28" ht="15.75" customHeight="1">
      <c r="A373" s="424"/>
      <c r="B373" s="424"/>
      <c r="C373" s="424"/>
      <c r="D373" s="442"/>
      <c r="E373" s="442"/>
      <c r="F373" s="442"/>
      <c r="G373" s="443"/>
      <c r="H373" s="443"/>
      <c r="I373" s="429"/>
      <c r="J373" s="429"/>
      <c r="K373" s="424"/>
      <c r="L373" s="424"/>
      <c r="M373" s="424"/>
      <c r="N373" s="424"/>
      <c r="O373" s="424"/>
      <c r="P373" s="424"/>
      <c r="Q373" s="424"/>
      <c r="R373" s="424"/>
      <c r="S373" s="424"/>
      <c r="T373" s="424"/>
      <c r="U373" s="424"/>
      <c r="V373" s="424"/>
      <c r="W373" s="424"/>
      <c r="X373" s="424"/>
      <c r="Y373" s="424"/>
      <c r="Z373" s="424"/>
      <c r="AA373" s="424"/>
      <c r="AB373" s="424"/>
    </row>
    <row r="374" spans="1:28" ht="15.75" customHeight="1">
      <c r="A374" s="424"/>
      <c r="B374" s="424"/>
      <c r="C374" s="424"/>
      <c r="D374" s="442"/>
      <c r="E374" s="442"/>
      <c r="F374" s="442"/>
      <c r="G374" s="443"/>
      <c r="H374" s="443"/>
      <c r="I374" s="429"/>
      <c r="J374" s="429"/>
      <c r="K374" s="424"/>
      <c r="L374" s="424"/>
      <c r="M374" s="424"/>
      <c r="N374" s="424"/>
      <c r="O374" s="424"/>
      <c r="P374" s="424"/>
      <c r="Q374" s="424"/>
      <c r="R374" s="424"/>
      <c r="S374" s="424"/>
      <c r="T374" s="424"/>
      <c r="U374" s="424"/>
      <c r="V374" s="424"/>
      <c r="W374" s="424"/>
      <c r="X374" s="424"/>
      <c r="Y374" s="424"/>
      <c r="Z374" s="424"/>
      <c r="AA374" s="424"/>
      <c r="AB374" s="424"/>
    </row>
    <row r="375" spans="1:28" ht="15.75" customHeight="1">
      <c r="A375" s="424"/>
      <c r="B375" s="424"/>
      <c r="C375" s="424"/>
      <c r="D375" s="442"/>
      <c r="E375" s="442"/>
      <c r="F375" s="442"/>
      <c r="G375" s="443"/>
      <c r="H375" s="443"/>
      <c r="I375" s="429"/>
      <c r="J375" s="429"/>
      <c r="K375" s="424"/>
      <c r="L375" s="424"/>
      <c r="M375" s="424"/>
      <c r="N375" s="424"/>
      <c r="O375" s="424"/>
      <c r="P375" s="424"/>
      <c r="Q375" s="424"/>
      <c r="R375" s="424"/>
      <c r="S375" s="424"/>
      <c r="T375" s="424"/>
      <c r="U375" s="424"/>
      <c r="V375" s="424"/>
      <c r="W375" s="424"/>
      <c r="X375" s="424"/>
      <c r="Y375" s="424"/>
      <c r="Z375" s="424"/>
      <c r="AA375" s="424"/>
      <c r="AB375" s="424"/>
    </row>
    <row r="376" spans="1:28" ht="15.75" customHeight="1">
      <c r="A376" s="424"/>
      <c r="B376" s="424"/>
      <c r="C376" s="424"/>
      <c r="D376" s="442"/>
      <c r="E376" s="442"/>
      <c r="F376" s="442"/>
      <c r="G376" s="443"/>
      <c r="H376" s="443"/>
      <c r="I376" s="429"/>
      <c r="J376" s="429"/>
      <c r="K376" s="424"/>
      <c r="L376" s="424"/>
      <c r="M376" s="424"/>
      <c r="N376" s="424"/>
      <c r="O376" s="424"/>
      <c r="P376" s="424"/>
      <c r="Q376" s="424"/>
      <c r="R376" s="424"/>
      <c r="S376" s="424"/>
      <c r="T376" s="424"/>
      <c r="U376" s="424"/>
      <c r="V376" s="424"/>
      <c r="W376" s="424"/>
      <c r="X376" s="424"/>
      <c r="Y376" s="424"/>
      <c r="Z376" s="424"/>
      <c r="AA376" s="424"/>
      <c r="AB376" s="424"/>
    </row>
    <row r="377" spans="1:28" ht="15.75" customHeight="1">
      <c r="A377" s="424"/>
      <c r="B377" s="424"/>
      <c r="C377" s="424"/>
      <c r="D377" s="442"/>
      <c r="E377" s="442"/>
      <c r="F377" s="442"/>
      <c r="G377" s="443"/>
      <c r="H377" s="443"/>
      <c r="I377" s="429"/>
      <c r="J377" s="429"/>
      <c r="K377" s="424"/>
      <c r="L377" s="424"/>
      <c r="M377" s="424"/>
      <c r="N377" s="424"/>
      <c r="O377" s="424"/>
      <c r="P377" s="424"/>
      <c r="Q377" s="424"/>
      <c r="R377" s="424"/>
      <c r="S377" s="424"/>
      <c r="T377" s="424"/>
      <c r="U377" s="424"/>
      <c r="V377" s="424"/>
      <c r="W377" s="424"/>
      <c r="X377" s="424"/>
      <c r="Y377" s="424"/>
      <c r="Z377" s="424"/>
      <c r="AA377" s="424"/>
      <c r="AB377" s="424"/>
    </row>
    <row r="378" spans="1:28" ht="15.75" customHeight="1">
      <c r="A378" s="424"/>
      <c r="B378" s="424"/>
      <c r="C378" s="424"/>
      <c r="D378" s="442"/>
      <c r="E378" s="442"/>
      <c r="F378" s="442"/>
      <c r="G378" s="443"/>
      <c r="H378" s="443"/>
      <c r="I378" s="429"/>
      <c r="J378" s="429"/>
      <c r="K378" s="424"/>
      <c r="L378" s="424"/>
      <c r="M378" s="424"/>
      <c r="N378" s="424"/>
      <c r="O378" s="424"/>
      <c r="P378" s="424"/>
      <c r="Q378" s="424"/>
      <c r="R378" s="424"/>
      <c r="S378" s="424"/>
      <c r="T378" s="424"/>
      <c r="U378" s="424"/>
      <c r="V378" s="424"/>
      <c r="W378" s="424"/>
      <c r="X378" s="424"/>
      <c r="Y378" s="424"/>
      <c r="Z378" s="424"/>
      <c r="AA378" s="424"/>
      <c r="AB378" s="424"/>
    </row>
    <row r="379" spans="1:28" ht="15.75" customHeight="1">
      <c r="A379" s="424"/>
      <c r="B379" s="424"/>
      <c r="C379" s="424"/>
      <c r="D379" s="442"/>
      <c r="E379" s="442"/>
      <c r="F379" s="442"/>
      <c r="G379" s="443"/>
      <c r="H379" s="443"/>
      <c r="I379" s="429"/>
      <c r="J379" s="429"/>
      <c r="K379" s="424"/>
      <c r="L379" s="424"/>
      <c r="M379" s="424"/>
      <c r="N379" s="424"/>
      <c r="O379" s="424"/>
      <c r="P379" s="424"/>
      <c r="Q379" s="424"/>
      <c r="R379" s="424"/>
      <c r="S379" s="424"/>
      <c r="T379" s="424"/>
      <c r="U379" s="424"/>
      <c r="V379" s="424"/>
      <c r="W379" s="424"/>
      <c r="X379" s="424"/>
      <c r="Y379" s="424"/>
      <c r="Z379" s="424"/>
      <c r="AA379" s="424"/>
      <c r="AB379" s="424"/>
    </row>
    <row r="380" spans="1:28" ht="15.75" customHeight="1">
      <c r="A380" s="424"/>
      <c r="B380" s="424"/>
      <c r="C380" s="424"/>
      <c r="D380" s="442"/>
      <c r="E380" s="442"/>
      <c r="F380" s="442"/>
      <c r="G380" s="443"/>
      <c r="H380" s="443"/>
      <c r="I380" s="429"/>
      <c r="J380" s="429"/>
      <c r="K380" s="424"/>
      <c r="L380" s="424"/>
      <c r="M380" s="424"/>
      <c r="N380" s="424"/>
      <c r="O380" s="424"/>
      <c r="P380" s="424"/>
      <c r="Q380" s="424"/>
      <c r="R380" s="424"/>
      <c r="S380" s="424"/>
      <c r="T380" s="424"/>
      <c r="U380" s="424"/>
      <c r="V380" s="424"/>
      <c r="W380" s="424"/>
      <c r="X380" s="424"/>
      <c r="Y380" s="424"/>
      <c r="Z380" s="424"/>
      <c r="AA380" s="424"/>
      <c r="AB380" s="424"/>
    </row>
    <row r="381" spans="1:28" ht="15.75" customHeight="1">
      <c r="A381" s="424"/>
      <c r="B381" s="424"/>
      <c r="C381" s="424"/>
      <c r="D381" s="442"/>
      <c r="E381" s="442"/>
      <c r="F381" s="442"/>
      <c r="G381" s="443"/>
      <c r="H381" s="443"/>
      <c r="I381" s="429"/>
      <c r="J381" s="429"/>
      <c r="K381" s="424"/>
      <c r="L381" s="424"/>
      <c r="M381" s="424"/>
      <c r="N381" s="424"/>
      <c r="O381" s="424"/>
      <c r="P381" s="424"/>
      <c r="Q381" s="424"/>
      <c r="R381" s="424"/>
      <c r="S381" s="424"/>
      <c r="T381" s="424"/>
      <c r="U381" s="424"/>
      <c r="V381" s="424"/>
      <c r="W381" s="424"/>
      <c r="X381" s="424"/>
      <c r="Y381" s="424"/>
      <c r="Z381" s="424"/>
      <c r="AA381" s="424"/>
      <c r="AB381" s="424"/>
    </row>
    <row r="382" spans="1:28" ht="15.75" customHeight="1">
      <c r="A382" s="424"/>
      <c r="B382" s="424"/>
      <c r="C382" s="424"/>
      <c r="D382" s="442"/>
      <c r="E382" s="442"/>
      <c r="F382" s="442"/>
      <c r="G382" s="443"/>
      <c r="H382" s="443"/>
      <c r="I382" s="429"/>
      <c r="J382" s="429"/>
      <c r="K382" s="424"/>
      <c r="L382" s="424"/>
      <c r="M382" s="424"/>
      <c r="N382" s="424"/>
      <c r="O382" s="424"/>
      <c r="P382" s="424"/>
      <c r="Q382" s="424"/>
      <c r="R382" s="424"/>
      <c r="S382" s="424"/>
      <c r="T382" s="424"/>
      <c r="U382" s="424"/>
      <c r="V382" s="424"/>
      <c r="W382" s="424"/>
      <c r="X382" s="424"/>
      <c r="Y382" s="424"/>
      <c r="Z382" s="424"/>
      <c r="AA382" s="424"/>
      <c r="AB382" s="424"/>
    </row>
    <row r="383" spans="1:28" ht="15.75" customHeight="1">
      <c r="A383" s="424"/>
      <c r="B383" s="424"/>
      <c r="C383" s="424"/>
      <c r="D383" s="442"/>
      <c r="E383" s="442"/>
      <c r="F383" s="442"/>
      <c r="G383" s="443"/>
      <c r="H383" s="443"/>
      <c r="I383" s="429"/>
      <c r="J383" s="429"/>
      <c r="K383" s="424"/>
      <c r="L383" s="424"/>
      <c r="M383" s="424"/>
      <c r="N383" s="424"/>
      <c r="O383" s="424"/>
      <c r="P383" s="424"/>
      <c r="Q383" s="424"/>
      <c r="R383" s="424"/>
      <c r="S383" s="424"/>
      <c r="T383" s="424"/>
      <c r="U383" s="424"/>
      <c r="V383" s="424"/>
      <c r="W383" s="424"/>
      <c r="X383" s="424"/>
      <c r="Y383" s="424"/>
      <c r="Z383" s="424"/>
      <c r="AA383" s="424"/>
      <c r="AB383" s="424"/>
    </row>
    <row r="384" spans="1:28" ht="15.75" customHeight="1">
      <c r="A384" s="424"/>
      <c r="B384" s="424"/>
      <c r="C384" s="424"/>
      <c r="D384" s="442"/>
      <c r="E384" s="442"/>
      <c r="F384" s="442"/>
      <c r="G384" s="443"/>
      <c r="H384" s="443"/>
      <c r="I384" s="429"/>
      <c r="J384" s="429"/>
      <c r="K384" s="424"/>
      <c r="L384" s="424"/>
      <c r="M384" s="424"/>
      <c r="N384" s="424"/>
      <c r="O384" s="424"/>
      <c r="P384" s="424"/>
      <c r="Q384" s="424"/>
      <c r="R384" s="424"/>
      <c r="S384" s="424"/>
      <c r="T384" s="424"/>
      <c r="U384" s="424"/>
      <c r="V384" s="424"/>
      <c r="W384" s="424"/>
      <c r="X384" s="424"/>
      <c r="Y384" s="424"/>
      <c r="Z384" s="424"/>
      <c r="AA384" s="424"/>
      <c r="AB384" s="424"/>
    </row>
    <row r="385" spans="1:28" ht="15.75" customHeight="1">
      <c r="A385" s="424"/>
      <c r="B385" s="424"/>
      <c r="C385" s="424"/>
      <c r="D385" s="442"/>
      <c r="E385" s="442"/>
      <c r="F385" s="442"/>
      <c r="G385" s="443"/>
      <c r="H385" s="443"/>
      <c r="I385" s="429"/>
      <c r="J385" s="429"/>
      <c r="K385" s="424"/>
      <c r="L385" s="424"/>
      <c r="M385" s="424"/>
      <c r="N385" s="424"/>
      <c r="O385" s="424"/>
      <c r="P385" s="424"/>
      <c r="Q385" s="424"/>
      <c r="R385" s="424"/>
      <c r="S385" s="424"/>
      <c r="T385" s="424"/>
      <c r="U385" s="424"/>
      <c r="V385" s="424"/>
      <c r="W385" s="424"/>
      <c r="X385" s="424"/>
      <c r="Y385" s="424"/>
      <c r="Z385" s="424"/>
      <c r="AA385" s="424"/>
      <c r="AB385" s="424"/>
    </row>
    <row r="386" spans="1:28" ht="15.75" customHeight="1">
      <c r="A386" s="424"/>
      <c r="B386" s="424"/>
      <c r="C386" s="424"/>
      <c r="D386" s="442"/>
      <c r="E386" s="442"/>
      <c r="F386" s="442"/>
      <c r="G386" s="443"/>
      <c r="H386" s="443"/>
      <c r="I386" s="429"/>
      <c r="J386" s="429"/>
      <c r="K386" s="424"/>
      <c r="L386" s="424"/>
      <c r="M386" s="424"/>
      <c r="N386" s="424"/>
      <c r="O386" s="424"/>
      <c r="P386" s="424"/>
      <c r="Q386" s="424"/>
      <c r="R386" s="424"/>
      <c r="S386" s="424"/>
      <c r="T386" s="424"/>
      <c r="U386" s="424"/>
      <c r="V386" s="424"/>
      <c r="W386" s="424"/>
      <c r="X386" s="424"/>
      <c r="Y386" s="424"/>
      <c r="Z386" s="424"/>
      <c r="AA386" s="424"/>
      <c r="AB386" s="424"/>
    </row>
    <row r="387" spans="1:28" ht="15.75" customHeight="1">
      <c r="A387" s="424"/>
      <c r="B387" s="424"/>
      <c r="C387" s="424"/>
      <c r="D387" s="442"/>
      <c r="E387" s="442"/>
      <c r="F387" s="442"/>
      <c r="G387" s="443"/>
      <c r="H387" s="443"/>
      <c r="I387" s="429"/>
      <c r="J387" s="429"/>
      <c r="K387" s="424"/>
      <c r="L387" s="424"/>
      <c r="M387" s="424"/>
      <c r="N387" s="424"/>
      <c r="O387" s="424"/>
      <c r="P387" s="424"/>
      <c r="Q387" s="424"/>
      <c r="R387" s="424"/>
      <c r="S387" s="424"/>
      <c r="T387" s="424"/>
      <c r="U387" s="424"/>
      <c r="V387" s="424"/>
      <c r="W387" s="424"/>
      <c r="X387" s="424"/>
      <c r="Y387" s="424"/>
      <c r="Z387" s="424"/>
      <c r="AA387" s="424"/>
      <c r="AB387" s="424"/>
    </row>
    <row r="388" spans="1:28" ht="15.75" customHeight="1">
      <c r="A388" s="424"/>
      <c r="B388" s="424"/>
      <c r="C388" s="424"/>
      <c r="D388" s="442"/>
      <c r="E388" s="442"/>
      <c r="F388" s="442"/>
      <c r="G388" s="443"/>
      <c r="H388" s="443"/>
      <c r="I388" s="429"/>
      <c r="J388" s="429"/>
      <c r="K388" s="424"/>
      <c r="L388" s="424"/>
      <c r="M388" s="424"/>
      <c r="N388" s="424"/>
      <c r="O388" s="424"/>
      <c r="P388" s="424"/>
      <c r="Q388" s="424"/>
      <c r="R388" s="424"/>
      <c r="S388" s="424"/>
      <c r="T388" s="424"/>
      <c r="U388" s="424"/>
      <c r="V388" s="424"/>
      <c r="W388" s="424"/>
      <c r="X388" s="424"/>
      <c r="Y388" s="424"/>
      <c r="Z388" s="424"/>
      <c r="AA388" s="424"/>
      <c r="AB388" s="424"/>
    </row>
    <row r="389" spans="1:28" ht="15.75" customHeight="1">
      <c r="A389" s="424"/>
      <c r="B389" s="424"/>
      <c r="C389" s="424"/>
      <c r="D389" s="442"/>
      <c r="E389" s="442"/>
      <c r="F389" s="442"/>
      <c r="G389" s="443"/>
      <c r="H389" s="443"/>
      <c r="I389" s="429"/>
      <c r="J389" s="429"/>
      <c r="K389" s="424"/>
      <c r="L389" s="424"/>
      <c r="M389" s="424"/>
      <c r="N389" s="424"/>
      <c r="O389" s="424"/>
      <c r="P389" s="424"/>
      <c r="Q389" s="424"/>
      <c r="R389" s="424"/>
      <c r="S389" s="424"/>
      <c r="T389" s="424"/>
      <c r="U389" s="424"/>
      <c r="V389" s="424"/>
      <c r="W389" s="424"/>
      <c r="X389" s="424"/>
      <c r="Y389" s="424"/>
      <c r="Z389" s="424"/>
      <c r="AA389" s="424"/>
      <c r="AB389" s="424"/>
    </row>
    <row r="390" spans="1:28" ht="15.75" customHeight="1">
      <c r="A390" s="424"/>
      <c r="B390" s="424"/>
      <c r="C390" s="424"/>
      <c r="D390" s="442"/>
      <c r="E390" s="442"/>
      <c r="F390" s="442"/>
      <c r="G390" s="443"/>
      <c r="H390" s="443"/>
      <c r="I390" s="429"/>
      <c r="J390" s="429"/>
      <c r="K390" s="424"/>
      <c r="L390" s="424"/>
      <c r="M390" s="424"/>
      <c r="N390" s="424"/>
      <c r="O390" s="424"/>
      <c r="P390" s="424"/>
      <c r="Q390" s="424"/>
      <c r="R390" s="424"/>
      <c r="S390" s="424"/>
      <c r="T390" s="424"/>
      <c r="U390" s="424"/>
      <c r="V390" s="424"/>
      <c r="W390" s="424"/>
      <c r="X390" s="424"/>
      <c r="Y390" s="424"/>
      <c r="Z390" s="424"/>
      <c r="AA390" s="424"/>
      <c r="AB390" s="424"/>
    </row>
    <row r="391" spans="1:28" ht="15.75" customHeight="1">
      <c r="A391" s="424"/>
      <c r="B391" s="424"/>
      <c r="C391" s="424"/>
      <c r="D391" s="442"/>
      <c r="E391" s="442"/>
      <c r="F391" s="442"/>
      <c r="G391" s="443"/>
      <c r="H391" s="443"/>
      <c r="I391" s="429"/>
      <c r="J391" s="429"/>
      <c r="K391" s="424"/>
      <c r="L391" s="424"/>
      <c r="M391" s="424"/>
      <c r="N391" s="424"/>
      <c r="O391" s="424"/>
      <c r="P391" s="424"/>
      <c r="Q391" s="424"/>
      <c r="R391" s="424"/>
      <c r="S391" s="424"/>
      <c r="T391" s="424"/>
      <c r="U391" s="424"/>
      <c r="V391" s="424"/>
      <c r="W391" s="424"/>
      <c r="X391" s="424"/>
      <c r="Y391" s="424"/>
      <c r="Z391" s="424"/>
      <c r="AA391" s="424"/>
      <c r="AB391" s="424"/>
    </row>
    <row r="392" spans="1:28" ht="15.75" customHeight="1">
      <c r="A392" s="424"/>
      <c r="B392" s="424"/>
      <c r="C392" s="424"/>
      <c r="D392" s="442"/>
      <c r="E392" s="442"/>
      <c r="F392" s="442"/>
      <c r="G392" s="443"/>
      <c r="H392" s="443"/>
      <c r="I392" s="429"/>
      <c r="J392" s="429"/>
      <c r="K392" s="424"/>
      <c r="L392" s="424"/>
      <c r="M392" s="424"/>
      <c r="N392" s="424"/>
      <c r="O392" s="424"/>
      <c r="P392" s="424"/>
      <c r="Q392" s="424"/>
      <c r="R392" s="424"/>
      <c r="S392" s="424"/>
      <c r="T392" s="424"/>
      <c r="U392" s="424"/>
      <c r="V392" s="424"/>
      <c r="W392" s="424"/>
      <c r="X392" s="424"/>
      <c r="Y392" s="424"/>
      <c r="Z392" s="424"/>
      <c r="AA392" s="424"/>
      <c r="AB392" s="424"/>
    </row>
    <row r="393" spans="1:28" ht="15.75" customHeight="1">
      <c r="A393" s="424"/>
      <c r="B393" s="424"/>
      <c r="C393" s="424"/>
      <c r="D393" s="442"/>
      <c r="E393" s="442"/>
      <c r="F393" s="442"/>
      <c r="G393" s="443"/>
      <c r="H393" s="443"/>
      <c r="I393" s="429"/>
      <c r="J393" s="429"/>
      <c r="K393" s="424"/>
      <c r="L393" s="424"/>
      <c r="M393" s="424"/>
      <c r="N393" s="424"/>
      <c r="O393" s="424"/>
      <c r="P393" s="424"/>
      <c r="Q393" s="424"/>
      <c r="R393" s="424"/>
      <c r="S393" s="424"/>
      <c r="T393" s="424"/>
      <c r="U393" s="424"/>
      <c r="V393" s="424"/>
      <c r="W393" s="424"/>
      <c r="X393" s="424"/>
      <c r="Y393" s="424"/>
      <c r="Z393" s="424"/>
      <c r="AA393" s="424"/>
      <c r="AB393" s="424"/>
    </row>
    <row r="394" spans="1:28" ht="15.75" customHeight="1">
      <c r="A394" s="424"/>
      <c r="B394" s="424"/>
      <c r="C394" s="424"/>
      <c r="D394" s="442"/>
      <c r="E394" s="442"/>
      <c r="F394" s="442"/>
      <c r="G394" s="443"/>
      <c r="H394" s="443"/>
      <c r="I394" s="429"/>
      <c r="J394" s="429"/>
      <c r="K394" s="424"/>
      <c r="L394" s="424"/>
      <c r="M394" s="424"/>
      <c r="N394" s="424"/>
      <c r="O394" s="424"/>
      <c r="P394" s="424"/>
      <c r="Q394" s="424"/>
      <c r="R394" s="424"/>
      <c r="S394" s="424"/>
      <c r="T394" s="424"/>
      <c r="U394" s="424"/>
      <c r="V394" s="424"/>
      <c r="W394" s="424"/>
      <c r="X394" s="424"/>
      <c r="Y394" s="424"/>
      <c r="Z394" s="424"/>
      <c r="AA394" s="424"/>
      <c r="AB394" s="424"/>
    </row>
    <row r="395" spans="1:28" ht="15.75" customHeight="1">
      <c r="A395" s="424"/>
      <c r="B395" s="424"/>
      <c r="C395" s="424"/>
      <c r="D395" s="442"/>
      <c r="E395" s="442"/>
      <c r="F395" s="442"/>
      <c r="G395" s="443"/>
      <c r="H395" s="443"/>
      <c r="I395" s="429"/>
      <c r="J395" s="429"/>
      <c r="K395" s="424"/>
      <c r="L395" s="424"/>
      <c r="M395" s="424"/>
      <c r="N395" s="424"/>
      <c r="O395" s="424"/>
      <c r="P395" s="424"/>
      <c r="Q395" s="424"/>
      <c r="R395" s="424"/>
      <c r="S395" s="424"/>
      <c r="T395" s="424"/>
      <c r="U395" s="424"/>
      <c r="V395" s="424"/>
      <c r="W395" s="424"/>
      <c r="X395" s="424"/>
      <c r="Y395" s="424"/>
      <c r="Z395" s="424"/>
      <c r="AA395" s="424"/>
      <c r="AB395" s="424"/>
    </row>
    <row r="396" spans="1:28" ht="15.75" customHeight="1">
      <c r="A396" s="424"/>
      <c r="B396" s="424"/>
      <c r="C396" s="424"/>
      <c r="D396" s="442"/>
      <c r="E396" s="442"/>
      <c r="F396" s="442"/>
      <c r="G396" s="443"/>
      <c r="H396" s="443"/>
      <c r="I396" s="429"/>
      <c r="J396" s="429"/>
      <c r="K396" s="424"/>
      <c r="L396" s="424"/>
      <c r="M396" s="424"/>
      <c r="N396" s="424"/>
      <c r="O396" s="424"/>
      <c r="P396" s="424"/>
      <c r="Q396" s="424"/>
      <c r="R396" s="424"/>
      <c r="S396" s="424"/>
      <c r="T396" s="424"/>
      <c r="U396" s="424"/>
      <c r="V396" s="424"/>
      <c r="W396" s="424"/>
      <c r="X396" s="424"/>
      <c r="Y396" s="424"/>
      <c r="Z396" s="424"/>
      <c r="AA396" s="424"/>
      <c r="AB396" s="424"/>
    </row>
    <row r="397" spans="1:28" ht="15.75" customHeight="1">
      <c r="A397" s="424"/>
      <c r="B397" s="424"/>
      <c r="C397" s="424"/>
      <c r="D397" s="442"/>
      <c r="E397" s="442"/>
      <c r="F397" s="442"/>
      <c r="G397" s="443"/>
      <c r="H397" s="443"/>
      <c r="I397" s="429"/>
      <c r="J397" s="429"/>
      <c r="K397" s="424"/>
      <c r="L397" s="424"/>
      <c r="M397" s="424"/>
      <c r="N397" s="424"/>
      <c r="O397" s="424"/>
      <c r="P397" s="424"/>
      <c r="Q397" s="424"/>
      <c r="R397" s="424"/>
      <c r="S397" s="424"/>
      <c r="T397" s="424"/>
      <c r="U397" s="424"/>
      <c r="V397" s="424"/>
      <c r="W397" s="424"/>
      <c r="X397" s="424"/>
      <c r="Y397" s="424"/>
      <c r="Z397" s="424"/>
      <c r="AA397" s="424"/>
      <c r="AB397" s="424"/>
    </row>
    <row r="398" spans="1:28" ht="15.75" customHeight="1">
      <c r="A398" s="424"/>
      <c r="B398" s="424"/>
      <c r="C398" s="424"/>
      <c r="D398" s="442"/>
      <c r="E398" s="442"/>
      <c r="F398" s="442"/>
      <c r="G398" s="443"/>
      <c r="H398" s="443"/>
      <c r="I398" s="429"/>
      <c r="J398" s="429"/>
      <c r="K398" s="424"/>
      <c r="L398" s="424"/>
      <c r="M398" s="424"/>
      <c r="N398" s="424"/>
      <c r="O398" s="424"/>
      <c r="P398" s="424"/>
      <c r="Q398" s="424"/>
      <c r="R398" s="424"/>
      <c r="S398" s="424"/>
      <c r="T398" s="424"/>
      <c r="U398" s="424"/>
      <c r="V398" s="424"/>
      <c r="W398" s="424"/>
      <c r="X398" s="424"/>
      <c r="Y398" s="424"/>
      <c r="Z398" s="424"/>
      <c r="AA398" s="424"/>
      <c r="AB398" s="424"/>
    </row>
    <row r="399" spans="1:28" ht="15.75" customHeight="1">
      <c r="A399" s="424"/>
      <c r="B399" s="424"/>
      <c r="C399" s="424"/>
      <c r="D399" s="442"/>
      <c r="E399" s="442"/>
      <c r="F399" s="442"/>
      <c r="G399" s="443"/>
      <c r="H399" s="443"/>
      <c r="I399" s="429"/>
      <c r="J399" s="429"/>
      <c r="K399" s="424"/>
      <c r="L399" s="424"/>
      <c r="M399" s="424"/>
      <c r="N399" s="424"/>
      <c r="O399" s="424"/>
      <c r="P399" s="424"/>
      <c r="Q399" s="424"/>
      <c r="R399" s="424"/>
      <c r="S399" s="424"/>
      <c r="T399" s="424"/>
      <c r="U399" s="424"/>
      <c r="V399" s="424"/>
      <c r="W399" s="424"/>
      <c r="X399" s="424"/>
      <c r="Y399" s="424"/>
      <c r="Z399" s="424"/>
      <c r="AA399" s="424"/>
      <c r="AB399" s="424"/>
    </row>
    <row r="400" spans="1:28" ht="15.75" customHeight="1">
      <c r="A400" s="424"/>
      <c r="B400" s="424"/>
      <c r="C400" s="424"/>
      <c r="D400" s="442"/>
      <c r="E400" s="442"/>
      <c r="F400" s="442"/>
      <c r="G400" s="443"/>
      <c r="H400" s="443"/>
      <c r="I400" s="429"/>
      <c r="J400" s="429"/>
      <c r="K400" s="424"/>
      <c r="L400" s="424"/>
      <c r="M400" s="424"/>
      <c r="N400" s="424"/>
      <c r="O400" s="424"/>
      <c r="P400" s="424"/>
      <c r="Q400" s="424"/>
      <c r="R400" s="424"/>
      <c r="S400" s="424"/>
      <c r="T400" s="424"/>
      <c r="U400" s="424"/>
      <c r="V400" s="424"/>
      <c r="W400" s="424"/>
      <c r="X400" s="424"/>
      <c r="Y400" s="424"/>
      <c r="Z400" s="424"/>
      <c r="AA400" s="424"/>
      <c r="AB400" s="424"/>
    </row>
    <row r="401" spans="1:28" ht="15.75" customHeight="1">
      <c r="A401" s="424"/>
      <c r="B401" s="424"/>
      <c r="C401" s="424"/>
      <c r="D401" s="442"/>
      <c r="E401" s="442"/>
      <c r="F401" s="442"/>
      <c r="G401" s="443"/>
      <c r="H401" s="443"/>
      <c r="I401" s="429"/>
      <c r="J401" s="429"/>
      <c r="K401" s="424"/>
      <c r="L401" s="424"/>
      <c r="M401" s="424"/>
      <c r="N401" s="424"/>
      <c r="O401" s="424"/>
      <c r="P401" s="424"/>
      <c r="Q401" s="424"/>
      <c r="R401" s="424"/>
      <c r="S401" s="424"/>
      <c r="T401" s="424"/>
      <c r="U401" s="424"/>
      <c r="V401" s="424"/>
      <c r="W401" s="424"/>
      <c r="X401" s="424"/>
      <c r="Y401" s="424"/>
      <c r="Z401" s="424"/>
      <c r="AA401" s="424"/>
      <c r="AB401" s="424"/>
    </row>
    <row r="402" spans="1:28" ht="15.75" customHeight="1">
      <c r="A402" s="424"/>
      <c r="B402" s="424"/>
      <c r="C402" s="424"/>
      <c r="D402" s="442"/>
      <c r="E402" s="442"/>
      <c r="F402" s="442"/>
      <c r="G402" s="443"/>
      <c r="H402" s="443"/>
      <c r="I402" s="429"/>
      <c r="J402" s="429"/>
      <c r="K402" s="424"/>
      <c r="L402" s="424"/>
      <c r="M402" s="424"/>
      <c r="N402" s="424"/>
      <c r="O402" s="424"/>
      <c r="P402" s="424"/>
      <c r="Q402" s="424"/>
      <c r="R402" s="424"/>
      <c r="S402" s="424"/>
      <c r="T402" s="424"/>
      <c r="U402" s="424"/>
      <c r="V402" s="424"/>
      <c r="W402" s="424"/>
      <c r="X402" s="424"/>
      <c r="Y402" s="424"/>
      <c r="Z402" s="424"/>
      <c r="AA402" s="424"/>
      <c r="AB402" s="424"/>
    </row>
    <row r="403" spans="1:28" ht="15.75" customHeight="1">
      <c r="A403" s="424"/>
      <c r="B403" s="424"/>
      <c r="C403" s="424"/>
      <c r="D403" s="442"/>
      <c r="E403" s="442"/>
      <c r="F403" s="442"/>
      <c r="G403" s="443"/>
      <c r="H403" s="443"/>
      <c r="I403" s="429"/>
      <c r="J403" s="429"/>
      <c r="K403" s="424"/>
      <c r="L403" s="424"/>
      <c r="M403" s="424"/>
      <c r="N403" s="424"/>
      <c r="O403" s="424"/>
      <c r="P403" s="424"/>
      <c r="Q403" s="424"/>
      <c r="R403" s="424"/>
      <c r="S403" s="424"/>
      <c r="T403" s="424"/>
      <c r="U403" s="424"/>
      <c r="V403" s="424"/>
      <c r="W403" s="424"/>
      <c r="X403" s="424"/>
      <c r="Y403" s="424"/>
      <c r="Z403" s="424"/>
      <c r="AA403" s="424"/>
      <c r="AB403" s="424"/>
    </row>
    <row r="404" spans="1:28" ht="15.75" customHeight="1">
      <c r="A404" s="424"/>
      <c r="B404" s="424"/>
      <c r="C404" s="424"/>
      <c r="D404" s="442"/>
      <c r="E404" s="442"/>
      <c r="F404" s="442"/>
      <c r="G404" s="443"/>
      <c r="H404" s="443"/>
      <c r="I404" s="429"/>
      <c r="J404" s="429"/>
      <c r="K404" s="424"/>
      <c r="L404" s="424"/>
      <c r="M404" s="424"/>
      <c r="N404" s="424"/>
      <c r="O404" s="424"/>
      <c r="P404" s="424"/>
      <c r="Q404" s="424"/>
      <c r="R404" s="424"/>
      <c r="S404" s="424"/>
      <c r="T404" s="424"/>
      <c r="U404" s="424"/>
      <c r="V404" s="424"/>
      <c r="W404" s="424"/>
      <c r="X404" s="424"/>
      <c r="Y404" s="424"/>
      <c r="Z404" s="424"/>
      <c r="AA404" s="424"/>
      <c r="AB404" s="424"/>
    </row>
    <row r="405" spans="1:28" ht="15.75" customHeight="1">
      <c r="A405" s="424"/>
      <c r="B405" s="424"/>
      <c r="C405" s="424"/>
      <c r="D405" s="442"/>
      <c r="E405" s="442"/>
      <c r="F405" s="442"/>
      <c r="G405" s="443"/>
      <c r="H405" s="443"/>
      <c r="I405" s="429"/>
      <c r="J405" s="429"/>
      <c r="K405" s="424"/>
      <c r="L405" s="424"/>
      <c r="M405" s="424"/>
      <c r="N405" s="424"/>
      <c r="O405" s="424"/>
      <c r="P405" s="424"/>
      <c r="Q405" s="424"/>
      <c r="R405" s="424"/>
      <c r="S405" s="424"/>
      <c r="T405" s="424"/>
      <c r="U405" s="424"/>
      <c r="V405" s="424"/>
      <c r="W405" s="424"/>
      <c r="X405" s="424"/>
      <c r="Y405" s="424"/>
      <c r="Z405" s="424"/>
      <c r="AA405" s="424"/>
      <c r="AB405" s="424"/>
    </row>
    <row r="406" spans="1:28" ht="15.75" customHeight="1">
      <c r="A406" s="424"/>
      <c r="B406" s="424"/>
      <c r="C406" s="424"/>
      <c r="D406" s="442"/>
      <c r="E406" s="442"/>
      <c r="F406" s="442"/>
      <c r="G406" s="443"/>
      <c r="H406" s="443"/>
      <c r="I406" s="429"/>
      <c r="J406" s="429"/>
      <c r="K406" s="424"/>
      <c r="L406" s="424"/>
      <c r="M406" s="424"/>
      <c r="N406" s="424"/>
      <c r="O406" s="424"/>
      <c r="P406" s="424"/>
      <c r="Q406" s="424"/>
      <c r="R406" s="424"/>
      <c r="S406" s="424"/>
      <c r="T406" s="424"/>
      <c r="U406" s="424"/>
      <c r="V406" s="424"/>
      <c r="W406" s="424"/>
      <c r="X406" s="424"/>
      <c r="Y406" s="424"/>
      <c r="Z406" s="424"/>
      <c r="AA406" s="424"/>
      <c r="AB406" s="424"/>
    </row>
    <row r="407" spans="1:28" ht="15.75" customHeight="1">
      <c r="A407" s="424"/>
      <c r="B407" s="424"/>
      <c r="C407" s="424"/>
      <c r="D407" s="442"/>
      <c r="E407" s="442"/>
      <c r="F407" s="442"/>
      <c r="G407" s="443"/>
      <c r="H407" s="443"/>
      <c r="I407" s="429"/>
      <c r="J407" s="429"/>
      <c r="K407" s="424"/>
      <c r="L407" s="424"/>
      <c r="M407" s="424"/>
      <c r="N407" s="424"/>
      <c r="O407" s="424"/>
      <c r="P407" s="424"/>
      <c r="Q407" s="424"/>
      <c r="R407" s="424"/>
      <c r="S407" s="424"/>
      <c r="T407" s="424"/>
      <c r="U407" s="424"/>
      <c r="V407" s="424"/>
      <c r="W407" s="424"/>
      <c r="X407" s="424"/>
      <c r="Y407" s="424"/>
      <c r="Z407" s="424"/>
      <c r="AA407" s="424"/>
      <c r="AB407" s="424"/>
    </row>
    <row r="408" spans="1:28" ht="15.75" customHeight="1">
      <c r="A408" s="424"/>
      <c r="B408" s="424"/>
      <c r="C408" s="424"/>
      <c r="D408" s="442"/>
      <c r="E408" s="442"/>
      <c r="F408" s="442"/>
      <c r="G408" s="443"/>
      <c r="H408" s="443"/>
      <c r="I408" s="429"/>
      <c r="J408" s="429"/>
      <c r="K408" s="424"/>
      <c r="L408" s="424"/>
      <c r="M408" s="424"/>
      <c r="N408" s="424"/>
      <c r="O408" s="424"/>
      <c r="P408" s="424"/>
      <c r="Q408" s="424"/>
      <c r="R408" s="424"/>
      <c r="S408" s="424"/>
      <c r="T408" s="424"/>
      <c r="U408" s="424"/>
      <c r="V408" s="424"/>
      <c r="W408" s="424"/>
      <c r="X408" s="424"/>
      <c r="Y408" s="424"/>
      <c r="Z408" s="424"/>
      <c r="AA408" s="424"/>
      <c r="AB408" s="424"/>
    </row>
    <row r="409" spans="1:28" ht="15.75" customHeight="1">
      <c r="A409" s="424"/>
      <c r="B409" s="424"/>
      <c r="C409" s="424"/>
      <c r="D409" s="442"/>
      <c r="E409" s="442"/>
      <c r="F409" s="442"/>
      <c r="G409" s="443"/>
      <c r="H409" s="443"/>
      <c r="I409" s="429"/>
      <c r="J409" s="429"/>
      <c r="K409" s="424"/>
      <c r="L409" s="424"/>
      <c r="M409" s="424"/>
      <c r="N409" s="424"/>
      <c r="O409" s="424"/>
      <c r="P409" s="424"/>
      <c r="Q409" s="424"/>
      <c r="R409" s="424"/>
      <c r="S409" s="424"/>
      <c r="T409" s="424"/>
      <c r="U409" s="424"/>
      <c r="V409" s="424"/>
      <c r="W409" s="424"/>
      <c r="X409" s="424"/>
      <c r="Y409" s="424"/>
      <c r="Z409" s="424"/>
      <c r="AA409" s="424"/>
      <c r="AB409" s="424"/>
    </row>
    <row r="410" spans="1:28" ht="15.75" customHeight="1">
      <c r="A410" s="424"/>
      <c r="B410" s="424"/>
      <c r="C410" s="424"/>
      <c r="D410" s="442"/>
      <c r="E410" s="442"/>
      <c r="F410" s="442"/>
      <c r="G410" s="443"/>
      <c r="H410" s="443"/>
      <c r="I410" s="429"/>
      <c r="J410" s="429"/>
      <c r="K410" s="424"/>
      <c r="L410" s="424"/>
      <c r="M410" s="424"/>
      <c r="N410" s="424"/>
      <c r="O410" s="424"/>
      <c r="P410" s="424"/>
      <c r="Q410" s="424"/>
      <c r="R410" s="424"/>
      <c r="S410" s="424"/>
      <c r="T410" s="424"/>
      <c r="U410" s="424"/>
      <c r="V410" s="424"/>
      <c r="W410" s="424"/>
      <c r="X410" s="424"/>
      <c r="Y410" s="424"/>
      <c r="Z410" s="424"/>
      <c r="AA410" s="424"/>
      <c r="AB410" s="424"/>
    </row>
    <row r="411" spans="1:28" ht="15.75" customHeight="1">
      <c r="A411" s="424"/>
      <c r="B411" s="424"/>
      <c r="C411" s="424"/>
      <c r="D411" s="442"/>
      <c r="E411" s="442"/>
      <c r="F411" s="442"/>
      <c r="G411" s="443"/>
      <c r="H411" s="443"/>
      <c r="I411" s="429"/>
      <c r="J411" s="429"/>
      <c r="K411" s="424"/>
      <c r="L411" s="424"/>
      <c r="M411" s="424"/>
      <c r="N411" s="424"/>
      <c r="O411" s="424"/>
      <c r="P411" s="424"/>
      <c r="Q411" s="424"/>
      <c r="R411" s="424"/>
      <c r="S411" s="424"/>
      <c r="T411" s="424"/>
      <c r="U411" s="424"/>
      <c r="V411" s="424"/>
      <c r="W411" s="424"/>
      <c r="X411" s="424"/>
      <c r="Y411" s="424"/>
      <c r="Z411" s="424"/>
      <c r="AA411" s="424"/>
      <c r="AB411" s="424"/>
    </row>
    <row r="412" spans="1:28" ht="15.75" customHeight="1">
      <c r="A412" s="424"/>
      <c r="B412" s="424"/>
      <c r="C412" s="424"/>
      <c r="D412" s="442"/>
      <c r="E412" s="442"/>
      <c r="F412" s="442"/>
      <c r="G412" s="443"/>
      <c r="H412" s="443"/>
      <c r="I412" s="429"/>
      <c r="J412" s="429"/>
      <c r="K412" s="424"/>
      <c r="L412" s="424"/>
      <c r="M412" s="424"/>
      <c r="N412" s="424"/>
      <c r="O412" s="424"/>
      <c r="P412" s="424"/>
      <c r="Q412" s="424"/>
      <c r="R412" s="424"/>
      <c r="S412" s="424"/>
      <c r="T412" s="424"/>
      <c r="U412" s="424"/>
      <c r="V412" s="424"/>
      <c r="W412" s="424"/>
      <c r="X412" s="424"/>
      <c r="Y412" s="424"/>
      <c r="Z412" s="424"/>
      <c r="AA412" s="424"/>
      <c r="AB412" s="424"/>
    </row>
    <row r="413" spans="1:28" ht="15.75" customHeight="1">
      <c r="A413" s="424"/>
      <c r="B413" s="424"/>
      <c r="C413" s="424"/>
      <c r="D413" s="442"/>
      <c r="E413" s="442"/>
      <c r="F413" s="442"/>
      <c r="G413" s="443"/>
      <c r="H413" s="443"/>
      <c r="I413" s="429"/>
      <c r="J413" s="429"/>
      <c r="K413" s="424"/>
      <c r="L413" s="424"/>
      <c r="M413" s="424"/>
      <c r="N413" s="424"/>
      <c r="O413" s="424"/>
      <c r="P413" s="424"/>
      <c r="Q413" s="424"/>
      <c r="R413" s="424"/>
      <c r="S413" s="424"/>
      <c r="T413" s="424"/>
      <c r="U413" s="424"/>
      <c r="V413" s="424"/>
      <c r="W413" s="424"/>
      <c r="X413" s="424"/>
      <c r="Y413" s="424"/>
      <c r="Z413" s="424"/>
      <c r="AA413" s="424"/>
      <c r="AB413" s="424"/>
    </row>
    <row r="414" spans="1:28" ht="15.75" customHeight="1">
      <c r="A414" s="424"/>
      <c r="B414" s="424"/>
      <c r="C414" s="424"/>
      <c r="D414" s="442"/>
      <c r="E414" s="442"/>
      <c r="F414" s="442"/>
      <c r="G414" s="443"/>
      <c r="H414" s="443"/>
      <c r="I414" s="429"/>
      <c r="J414" s="429"/>
      <c r="K414" s="424"/>
      <c r="L414" s="424"/>
      <c r="M414" s="424"/>
      <c r="N414" s="424"/>
      <c r="O414" s="424"/>
      <c r="P414" s="424"/>
      <c r="Q414" s="424"/>
      <c r="R414" s="424"/>
      <c r="S414" s="424"/>
      <c r="T414" s="424"/>
      <c r="U414" s="424"/>
      <c r="V414" s="424"/>
      <c r="W414" s="424"/>
      <c r="X414" s="424"/>
      <c r="Y414" s="424"/>
      <c r="Z414" s="424"/>
      <c r="AA414" s="424"/>
      <c r="AB414" s="424"/>
    </row>
    <row r="415" spans="1:28" ht="15.75" customHeight="1">
      <c r="A415" s="424"/>
      <c r="B415" s="424"/>
      <c r="C415" s="424"/>
      <c r="D415" s="442"/>
      <c r="E415" s="442"/>
      <c r="F415" s="442"/>
      <c r="G415" s="443"/>
      <c r="H415" s="443"/>
      <c r="I415" s="429"/>
      <c r="J415" s="429"/>
      <c r="K415" s="424"/>
      <c r="L415" s="424"/>
      <c r="M415" s="424"/>
      <c r="N415" s="424"/>
      <c r="O415" s="424"/>
      <c r="P415" s="424"/>
      <c r="Q415" s="424"/>
      <c r="R415" s="424"/>
      <c r="S415" s="424"/>
      <c r="T415" s="424"/>
      <c r="U415" s="424"/>
      <c r="V415" s="424"/>
      <c r="W415" s="424"/>
      <c r="X415" s="424"/>
      <c r="Y415" s="424"/>
      <c r="Z415" s="424"/>
      <c r="AA415" s="424"/>
      <c r="AB415" s="424"/>
    </row>
    <row r="416" spans="1:28" ht="15.75" customHeight="1">
      <c r="A416" s="424"/>
      <c r="B416" s="424"/>
      <c r="C416" s="424"/>
      <c r="D416" s="442"/>
      <c r="E416" s="442"/>
      <c r="F416" s="442"/>
      <c r="G416" s="443"/>
      <c r="H416" s="443"/>
      <c r="I416" s="429"/>
      <c r="J416" s="429"/>
      <c r="K416" s="424"/>
      <c r="L416" s="424"/>
      <c r="M416" s="424"/>
      <c r="N416" s="424"/>
      <c r="O416" s="424"/>
      <c r="P416" s="424"/>
      <c r="Q416" s="424"/>
      <c r="R416" s="424"/>
      <c r="S416" s="424"/>
      <c r="T416" s="424"/>
      <c r="U416" s="424"/>
      <c r="V416" s="424"/>
      <c r="W416" s="424"/>
      <c r="X416" s="424"/>
      <c r="Y416" s="424"/>
      <c r="Z416" s="424"/>
      <c r="AA416" s="424"/>
      <c r="AB416" s="424"/>
    </row>
    <row r="417" spans="1:28" ht="15.75" customHeight="1">
      <c r="A417" s="424"/>
      <c r="B417" s="424"/>
      <c r="C417" s="424"/>
      <c r="D417" s="442"/>
      <c r="E417" s="442"/>
      <c r="F417" s="442"/>
      <c r="G417" s="443"/>
      <c r="H417" s="443"/>
      <c r="I417" s="429"/>
      <c r="J417" s="429"/>
      <c r="K417" s="424"/>
      <c r="L417" s="424"/>
      <c r="M417" s="424"/>
      <c r="N417" s="424"/>
      <c r="O417" s="424"/>
      <c r="P417" s="424"/>
      <c r="Q417" s="424"/>
      <c r="R417" s="424"/>
      <c r="S417" s="424"/>
      <c r="T417" s="424"/>
      <c r="U417" s="424"/>
      <c r="V417" s="424"/>
      <c r="W417" s="424"/>
      <c r="X417" s="424"/>
      <c r="Y417" s="424"/>
      <c r="Z417" s="424"/>
      <c r="AA417" s="424"/>
      <c r="AB417" s="424"/>
    </row>
    <row r="418" spans="1:28" ht="15.75" customHeight="1">
      <c r="A418" s="424"/>
      <c r="B418" s="424"/>
      <c r="C418" s="424"/>
      <c r="D418" s="442"/>
      <c r="E418" s="442"/>
      <c r="F418" s="442"/>
      <c r="G418" s="443"/>
      <c r="H418" s="443"/>
      <c r="I418" s="429"/>
      <c r="J418" s="429"/>
      <c r="K418" s="424"/>
      <c r="L418" s="424"/>
      <c r="M418" s="424"/>
      <c r="N418" s="424"/>
      <c r="O418" s="424"/>
      <c r="P418" s="424"/>
      <c r="Q418" s="424"/>
      <c r="R418" s="424"/>
      <c r="S418" s="424"/>
      <c r="T418" s="424"/>
      <c r="U418" s="424"/>
      <c r="V418" s="424"/>
      <c r="W418" s="424"/>
      <c r="X418" s="424"/>
      <c r="Y418" s="424"/>
      <c r="Z418" s="424"/>
      <c r="AA418" s="424"/>
      <c r="AB418" s="424"/>
    </row>
    <row r="419" spans="1:28" ht="15.75" customHeight="1">
      <c r="A419" s="424"/>
      <c r="B419" s="424"/>
      <c r="C419" s="424"/>
      <c r="D419" s="442"/>
      <c r="E419" s="442"/>
      <c r="F419" s="442"/>
      <c r="G419" s="443"/>
      <c r="H419" s="443"/>
      <c r="I419" s="429"/>
      <c r="J419" s="429"/>
      <c r="K419" s="424"/>
      <c r="L419" s="424"/>
      <c r="M419" s="424"/>
      <c r="N419" s="424"/>
      <c r="O419" s="424"/>
      <c r="P419" s="424"/>
      <c r="Q419" s="424"/>
      <c r="R419" s="424"/>
      <c r="S419" s="424"/>
      <c r="T419" s="424"/>
      <c r="U419" s="424"/>
      <c r="V419" s="424"/>
      <c r="W419" s="424"/>
      <c r="X419" s="424"/>
      <c r="Y419" s="424"/>
      <c r="Z419" s="424"/>
      <c r="AA419" s="424"/>
      <c r="AB419" s="424"/>
    </row>
    <row r="420" spans="1:28" ht="15.75" customHeight="1">
      <c r="A420" s="424"/>
      <c r="B420" s="424"/>
      <c r="C420" s="424"/>
      <c r="D420" s="442"/>
      <c r="E420" s="442"/>
      <c r="F420" s="442"/>
      <c r="G420" s="443"/>
      <c r="H420" s="443"/>
      <c r="I420" s="429"/>
      <c r="J420" s="429"/>
      <c r="K420" s="424"/>
      <c r="L420" s="424"/>
      <c r="M420" s="424"/>
      <c r="N420" s="424"/>
      <c r="O420" s="424"/>
      <c r="P420" s="424"/>
      <c r="Q420" s="424"/>
      <c r="R420" s="424"/>
      <c r="S420" s="424"/>
      <c r="T420" s="424"/>
      <c r="U420" s="424"/>
      <c r="V420" s="424"/>
      <c r="W420" s="424"/>
      <c r="X420" s="424"/>
      <c r="Y420" s="424"/>
      <c r="Z420" s="424"/>
      <c r="AA420" s="424"/>
      <c r="AB420" s="424"/>
    </row>
    <row r="421" spans="1:28" ht="15.75" customHeight="1">
      <c r="A421" s="424"/>
      <c r="B421" s="424"/>
      <c r="C421" s="424"/>
      <c r="D421" s="442"/>
      <c r="E421" s="442"/>
      <c r="F421" s="442"/>
      <c r="G421" s="443"/>
      <c r="H421" s="443"/>
      <c r="I421" s="429"/>
      <c r="J421" s="429"/>
      <c r="K421" s="424"/>
      <c r="L421" s="424"/>
      <c r="M421" s="424"/>
      <c r="N421" s="424"/>
      <c r="O421" s="424"/>
      <c r="P421" s="424"/>
      <c r="Q421" s="424"/>
      <c r="R421" s="424"/>
      <c r="S421" s="424"/>
      <c r="T421" s="424"/>
      <c r="U421" s="424"/>
      <c r="V421" s="424"/>
      <c r="W421" s="424"/>
      <c r="X421" s="424"/>
      <c r="Y421" s="424"/>
      <c r="Z421" s="424"/>
      <c r="AA421" s="424"/>
      <c r="AB421" s="424"/>
    </row>
    <row r="422" spans="1:28" ht="15.75" customHeight="1">
      <c r="A422" s="424"/>
      <c r="B422" s="424"/>
      <c r="C422" s="424"/>
      <c r="D422" s="442"/>
      <c r="E422" s="442"/>
      <c r="F422" s="442"/>
      <c r="G422" s="443"/>
      <c r="H422" s="443"/>
      <c r="I422" s="429"/>
      <c r="J422" s="429"/>
      <c r="K422" s="424"/>
      <c r="L422" s="424"/>
      <c r="M422" s="424"/>
      <c r="N422" s="424"/>
      <c r="O422" s="424"/>
      <c r="P422" s="424"/>
      <c r="Q422" s="424"/>
      <c r="R422" s="424"/>
      <c r="S422" s="424"/>
      <c r="T422" s="424"/>
      <c r="U422" s="424"/>
      <c r="V422" s="424"/>
      <c r="W422" s="424"/>
      <c r="X422" s="424"/>
      <c r="Y422" s="424"/>
      <c r="Z422" s="424"/>
      <c r="AA422" s="424"/>
      <c r="AB422" s="424"/>
    </row>
    <row r="423" spans="1:28" ht="15.75" customHeight="1">
      <c r="A423" s="424"/>
      <c r="B423" s="424"/>
      <c r="C423" s="424"/>
      <c r="D423" s="442"/>
      <c r="E423" s="442"/>
      <c r="F423" s="442"/>
      <c r="G423" s="443"/>
      <c r="H423" s="443"/>
      <c r="I423" s="429"/>
      <c r="J423" s="429"/>
      <c r="K423" s="424"/>
      <c r="L423" s="424"/>
      <c r="M423" s="424"/>
      <c r="N423" s="424"/>
      <c r="O423" s="424"/>
      <c r="P423" s="424"/>
      <c r="Q423" s="424"/>
      <c r="R423" s="424"/>
      <c r="S423" s="424"/>
      <c r="T423" s="424"/>
      <c r="U423" s="424"/>
      <c r="V423" s="424"/>
      <c r="W423" s="424"/>
      <c r="X423" s="424"/>
      <c r="Y423" s="424"/>
      <c r="Z423" s="424"/>
      <c r="AA423" s="424"/>
      <c r="AB423" s="424"/>
    </row>
    <row r="424" spans="1:28" ht="15.75" customHeight="1">
      <c r="A424" s="424"/>
      <c r="B424" s="424"/>
      <c r="C424" s="424"/>
      <c r="D424" s="442"/>
      <c r="E424" s="442"/>
      <c r="F424" s="442"/>
      <c r="G424" s="443"/>
      <c r="H424" s="443"/>
      <c r="I424" s="429"/>
      <c r="J424" s="429"/>
      <c r="K424" s="424"/>
      <c r="L424" s="424"/>
      <c r="M424" s="424"/>
      <c r="N424" s="424"/>
      <c r="O424" s="424"/>
      <c r="P424" s="424"/>
      <c r="Q424" s="424"/>
      <c r="R424" s="424"/>
      <c r="S424" s="424"/>
      <c r="T424" s="424"/>
      <c r="U424" s="424"/>
      <c r="V424" s="424"/>
      <c r="W424" s="424"/>
      <c r="X424" s="424"/>
      <c r="Y424" s="424"/>
      <c r="Z424" s="424"/>
      <c r="AA424" s="424"/>
      <c r="AB424" s="424"/>
    </row>
    <row r="425" spans="1:28" ht="15.75" customHeight="1">
      <c r="A425" s="424"/>
      <c r="B425" s="424"/>
      <c r="C425" s="424"/>
      <c r="D425" s="442"/>
      <c r="E425" s="442"/>
      <c r="F425" s="442"/>
      <c r="G425" s="443"/>
      <c r="H425" s="443"/>
      <c r="I425" s="429"/>
      <c r="J425" s="429"/>
      <c r="K425" s="424"/>
      <c r="L425" s="424"/>
      <c r="M425" s="424"/>
      <c r="N425" s="424"/>
      <c r="O425" s="424"/>
      <c r="P425" s="424"/>
      <c r="Q425" s="424"/>
      <c r="R425" s="424"/>
      <c r="S425" s="424"/>
      <c r="T425" s="424"/>
      <c r="U425" s="424"/>
      <c r="V425" s="424"/>
      <c r="W425" s="424"/>
      <c r="X425" s="424"/>
      <c r="Y425" s="424"/>
      <c r="Z425" s="424"/>
      <c r="AA425" s="424"/>
      <c r="AB425" s="424"/>
    </row>
    <row r="426" spans="1:28" ht="15.75" customHeight="1">
      <c r="A426" s="424"/>
      <c r="B426" s="424"/>
      <c r="C426" s="424"/>
      <c r="D426" s="442"/>
      <c r="E426" s="442"/>
      <c r="F426" s="442"/>
      <c r="G426" s="443"/>
      <c r="H426" s="443"/>
      <c r="I426" s="429"/>
      <c r="J426" s="429"/>
      <c r="K426" s="424"/>
      <c r="L426" s="424"/>
      <c r="M426" s="424"/>
      <c r="N426" s="424"/>
      <c r="O426" s="424"/>
      <c r="P426" s="424"/>
      <c r="Q426" s="424"/>
      <c r="R426" s="424"/>
      <c r="S426" s="424"/>
      <c r="T426" s="424"/>
      <c r="U426" s="424"/>
      <c r="V426" s="424"/>
      <c r="W426" s="424"/>
      <c r="X426" s="424"/>
      <c r="Y426" s="424"/>
      <c r="Z426" s="424"/>
      <c r="AA426" s="424"/>
      <c r="AB426" s="424"/>
    </row>
    <row r="427" spans="1:28" ht="15.75" customHeight="1">
      <c r="A427" s="424"/>
      <c r="B427" s="424"/>
      <c r="C427" s="424"/>
      <c r="D427" s="442"/>
      <c r="E427" s="442"/>
      <c r="F427" s="442"/>
      <c r="G427" s="443"/>
      <c r="H427" s="443"/>
      <c r="I427" s="429"/>
      <c r="J427" s="429"/>
      <c r="K427" s="424"/>
      <c r="L427" s="424"/>
      <c r="M427" s="424"/>
      <c r="N427" s="424"/>
      <c r="O427" s="424"/>
      <c r="P427" s="424"/>
      <c r="Q427" s="424"/>
      <c r="R427" s="424"/>
      <c r="S427" s="424"/>
      <c r="T427" s="424"/>
      <c r="U427" s="424"/>
      <c r="V427" s="424"/>
      <c r="W427" s="424"/>
      <c r="X427" s="424"/>
      <c r="Y427" s="424"/>
      <c r="Z427" s="424"/>
      <c r="AA427" s="424"/>
      <c r="AB427" s="424"/>
    </row>
    <row r="428" spans="1:28" ht="15.75" customHeight="1">
      <c r="A428" s="424"/>
      <c r="B428" s="424"/>
      <c r="C428" s="424"/>
      <c r="D428" s="442"/>
      <c r="E428" s="442"/>
      <c r="F428" s="442"/>
      <c r="G428" s="443"/>
      <c r="H428" s="443"/>
      <c r="I428" s="429"/>
      <c r="J428" s="429"/>
      <c r="K428" s="424"/>
      <c r="L428" s="424"/>
      <c r="M428" s="424"/>
      <c r="N428" s="424"/>
      <c r="O428" s="424"/>
      <c r="P428" s="424"/>
      <c r="Q428" s="424"/>
      <c r="R428" s="424"/>
      <c r="S428" s="424"/>
      <c r="T428" s="424"/>
      <c r="U428" s="424"/>
      <c r="V428" s="424"/>
      <c r="W428" s="424"/>
      <c r="X428" s="424"/>
      <c r="Y428" s="424"/>
      <c r="Z428" s="424"/>
      <c r="AA428" s="424"/>
      <c r="AB428" s="424"/>
    </row>
    <row r="429" spans="1:28" ht="15.75" customHeight="1">
      <c r="A429" s="424"/>
      <c r="B429" s="424"/>
      <c r="C429" s="424"/>
      <c r="D429" s="442"/>
      <c r="E429" s="442"/>
      <c r="F429" s="442"/>
      <c r="G429" s="443"/>
      <c r="H429" s="443"/>
      <c r="I429" s="429"/>
      <c r="J429" s="429"/>
      <c r="K429" s="424"/>
      <c r="L429" s="424"/>
      <c r="M429" s="424"/>
      <c r="N429" s="424"/>
      <c r="O429" s="424"/>
      <c r="P429" s="424"/>
      <c r="Q429" s="424"/>
      <c r="R429" s="424"/>
      <c r="S429" s="424"/>
      <c r="T429" s="424"/>
      <c r="U429" s="424"/>
      <c r="V429" s="424"/>
      <c r="W429" s="424"/>
      <c r="X429" s="424"/>
      <c r="Y429" s="424"/>
      <c r="Z429" s="424"/>
      <c r="AA429" s="424"/>
      <c r="AB429" s="424"/>
    </row>
    <row r="430" spans="1:28" ht="15.75" customHeight="1">
      <c r="A430" s="424"/>
      <c r="B430" s="424"/>
      <c r="C430" s="424"/>
      <c r="D430" s="442"/>
      <c r="E430" s="442"/>
      <c r="F430" s="442"/>
      <c r="G430" s="443"/>
      <c r="H430" s="443"/>
      <c r="I430" s="429"/>
      <c r="J430" s="429"/>
      <c r="K430" s="424"/>
      <c r="L430" s="424"/>
      <c r="M430" s="424"/>
      <c r="N430" s="424"/>
      <c r="O430" s="424"/>
      <c r="P430" s="424"/>
      <c r="Q430" s="424"/>
      <c r="R430" s="424"/>
      <c r="S430" s="424"/>
      <c r="T430" s="424"/>
      <c r="U430" s="424"/>
      <c r="V430" s="424"/>
      <c r="W430" s="424"/>
      <c r="X430" s="424"/>
      <c r="Y430" s="424"/>
      <c r="Z430" s="424"/>
      <c r="AA430" s="424"/>
      <c r="AB430" s="424"/>
    </row>
    <row r="431" spans="1:28" ht="15.75" customHeight="1">
      <c r="A431" s="424"/>
      <c r="B431" s="424"/>
      <c r="C431" s="424"/>
      <c r="D431" s="442"/>
      <c r="E431" s="442"/>
      <c r="F431" s="442"/>
      <c r="G431" s="443"/>
      <c r="H431" s="443"/>
      <c r="I431" s="429"/>
      <c r="J431" s="429"/>
      <c r="K431" s="424"/>
      <c r="L431" s="424"/>
      <c r="M431" s="424"/>
      <c r="N431" s="424"/>
      <c r="O431" s="424"/>
      <c r="P431" s="424"/>
      <c r="Q431" s="424"/>
      <c r="R431" s="424"/>
      <c r="S431" s="424"/>
      <c r="T431" s="424"/>
      <c r="U431" s="424"/>
      <c r="V431" s="424"/>
      <c r="W431" s="424"/>
      <c r="X431" s="424"/>
      <c r="Y431" s="424"/>
      <c r="Z431" s="424"/>
      <c r="AA431" s="424"/>
      <c r="AB431" s="424"/>
    </row>
    <row r="432" spans="1:28" ht="15.75" customHeight="1">
      <c r="A432" s="424"/>
      <c r="B432" s="424"/>
      <c r="C432" s="424"/>
      <c r="D432" s="442"/>
      <c r="E432" s="442"/>
      <c r="F432" s="442"/>
      <c r="G432" s="443"/>
      <c r="H432" s="443"/>
      <c r="I432" s="429"/>
      <c r="J432" s="429"/>
      <c r="K432" s="424"/>
      <c r="L432" s="424"/>
      <c r="M432" s="424"/>
      <c r="N432" s="424"/>
      <c r="O432" s="424"/>
      <c r="P432" s="424"/>
      <c r="Q432" s="424"/>
      <c r="R432" s="424"/>
      <c r="S432" s="424"/>
      <c r="T432" s="424"/>
      <c r="U432" s="424"/>
      <c r="V432" s="424"/>
      <c r="W432" s="424"/>
      <c r="X432" s="424"/>
      <c r="Y432" s="424"/>
      <c r="Z432" s="424"/>
      <c r="AA432" s="424"/>
      <c r="AB432" s="424"/>
    </row>
    <row r="433" spans="1:28" ht="15.75" customHeight="1">
      <c r="A433" s="424"/>
      <c r="B433" s="424"/>
      <c r="C433" s="424"/>
      <c r="D433" s="442"/>
      <c r="E433" s="442"/>
      <c r="F433" s="442"/>
      <c r="G433" s="443"/>
      <c r="H433" s="443"/>
      <c r="I433" s="429"/>
      <c r="J433" s="429"/>
      <c r="K433" s="424"/>
      <c r="L433" s="424"/>
      <c r="M433" s="424"/>
      <c r="N433" s="424"/>
      <c r="O433" s="424"/>
      <c r="P433" s="424"/>
      <c r="Q433" s="424"/>
      <c r="R433" s="424"/>
      <c r="S433" s="424"/>
      <c r="T433" s="424"/>
      <c r="U433" s="424"/>
      <c r="V433" s="424"/>
      <c r="W433" s="424"/>
      <c r="X433" s="424"/>
      <c r="Y433" s="424"/>
      <c r="Z433" s="424"/>
      <c r="AA433" s="424"/>
      <c r="AB433" s="424"/>
    </row>
    <row r="434" spans="1:28" ht="15.75" customHeight="1">
      <c r="A434" s="424"/>
      <c r="B434" s="424"/>
      <c r="C434" s="424"/>
      <c r="D434" s="442"/>
      <c r="E434" s="442"/>
      <c r="F434" s="442"/>
      <c r="G434" s="443"/>
      <c r="H434" s="443"/>
      <c r="I434" s="429"/>
      <c r="J434" s="429"/>
      <c r="K434" s="424"/>
      <c r="L434" s="424"/>
      <c r="M434" s="424"/>
      <c r="N434" s="424"/>
      <c r="O434" s="424"/>
      <c r="P434" s="424"/>
      <c r="Q434" s="424"/>
      <c r="R434" s="424"/>
      <c r="S434" s="424"/>
      <c r="T434" s="424"/>
      <c r="U434" s="424"/>
      <c r="V434" s="424"/>
      <c r="W434" s="424"/>
      <c r="X434" s="424"/>
      <c r="Y434" s="424"/>
      <c r="Z434" s="424"/>
      <c r="AA434" s="424"/>
      <c r="AB434" s="424"/>
    </row>
    <row r="435" spans="1:28" ht="15.75" customHeight="1">
      <c r="A435" s="424"/>
      <c r="B435" s="424"/>
      <c r="C435" s="424"/>
      <c r="D435" s="442"/>
      <c r="E435" s="442"/>
      <c r="F435" s="442"/>
      <c r="G435" s="443"/>
      <c r="H435" s="443"/>
      <c r="I435" s="429"/>
      <c r="J435" s="429"/>
      <c r="K435" s="424"/>
      <c r="L435" s="424"/>
      <c r="M435" s="424"/>
      <c r="N435" s="424"/>
      <c r="O435" s="424"/>
      <c r="P435" s="424"/>
      <c r="Q435" s="424"/>
      <c r="R435" s="424"/>
      <c r="S435" s="424"/>
      <c r="T435" s="424"/>
      <c r="U435" s="424"/>
      <c r="V435" s="424"/>
      <c r="W435" s="424"/>
      <c r="X435" s="424"/>
      <c r="Y435" s="424"/>
      <c r="Z435" s="424"/>
      <c r="AA435" s="424"/>
      <c r="AB435" s="424"/>
    </row>
    <row r="436" spans="1:28" ht="15.75" customHeight="1">
      <c r="A436" s="424"/>
      <c r="B436" s="424"/>
      <c r="C436" s="424"/>
      <c r="D436" s="442"/>
      <c r="E436" s="442"/>
      <c r="F436" s="442"/>
      <c r="G436" s="443"/>
      <c r="H436" s="443"/>
      <c r="I436" s="429"/>
      <c r="J436" s="429"/>
      <c r="K436" s="424"/>
      <c r="L436" s="424"/>
      <c r="M436" s="424"/>
      <c r="N436" s="424"/>
      <c r="O436" s="424"/>
      <c r="P436" s="424"/>
      <c r="Q436" s="424"/>
      <c r="R436" s="424"/>
      <c r="S436" s="424"/>
      <c r="T436" s="424"/>
      <c r="U436" s="424"/>
      <c r="V436" s="424"/>
      <c r="W436" s="424"/>
      <c r="X436" s="424"/>
      <c r="Y436" s="424"/>
      <c r="Z436" s="424"/>
      <c r="AA436" s="424"/>
      <c r="AB436" s="424"/>
    </row>
    <row r="437" spans="1:28" ht="15.75" customHeight="1">
      <c r="A437" s="424"/>
      <c r="B437" s="424"/>
      <c r="C437" s="424"/>
      <c r="D437" s="442"/>
      <c r="E437" s="442"/>
      <c r="F437" s="442"/>
      <c r="G437" s="443"/>
      <c r="H437" s="443"/>
      <c r="I437" s="429"/>
      <c r="J437" s="429"/>
      <c r="K437" s="424"/>
      <c r="L437" s="424"/>
      <c r="M437" s="424"/>
      <c r="N437" s="424"/>
      <c r="O437" s="424"/>
      <c r="P437" s="424"/>
      <c r="Q437" s="424"/>
      <c r="R437" s="424"/>
      <c r="S437" s="424"/>
      <c r="T437" s="424"/>
      <c r="U437" s="424"/>
      <c r="V437" s="424"/>
      <c r="W437" s="424"/>
      <c r="X437" s="424"/>
      <c r="Y437" s="424"/>
      <c r="Z437" s="424"/>
      <c r="AA437" s="424"/>
      <c r="AB437" s="424"/>
    </row>
    <row r="438" spans="1:28" ht="15.75" customHeight="1">
      <c r="A438" s="424"/>
      <c r="B438" s="424"/>
      <c r="C438" s="424"/>
      <c r="D438" s="442"/>
      <c r="E438" s="442"/>
      <c r="F438" s="442"/>
      <c r="G438" s="443"/>
      <c r="H438" s="443"/>
      <c r="I438" s="429"/>
      <c r="J438" s="429"/>
      <c r="K438" s="424"/>
      <c r="L438" s="424"/>
      <c r="M438" s="424"/>
      <c r="N438" s="424"/>
      <c r="O438" s="424"/>
      <c r="P438" s="424"/>
      <c r="Q438" s="424"/>
      <c r="R438" s="424"/>
      <c r="S438" s="424"/>
      <c r="T438" s="424"/>
      <c r="U438" s="424"/>
      <c r="V438" s="424"/>
      <c r="W438" s="424"/>
      <c r="X438" s="424"/>
      <c r="Y438" s="424"/>
      <c r="Z438" s="424"/>
      <c r="AA438" s="424"/>
      <c r="AB438" s="424"/>
    </row>
    <row r="439" spans="1:28" ht="15.75" customHeight="1">
      <c r="A439" s="424"/>
      <c r="B439" s="424"/>
      <c r="C439" s="424"/>
      <c r="D439" s="442"/>
      <c r="E439" s="442"/>
      <c r="F439" s="442"/>
      <c r="G439" s="443"/>
      <c r="H439" s="443"/>
      <c r="I439" s="429"/>
      <c r="J439" s="429"/>
      <c r="K439" s="424"/>
      <c r="L439" s="424"/>
      <c r="M439" s="424"/>
      <c r="N439" s="424"/>
      <c r="O439" s="424"/>
      <c r="P439" s="424"/>
      <c r="Q439" s="424"/>
      <c r="R439" s="424"/>
      <c r="S439" s="424"/>
      <c r="T439" s="424"/>
      <c r="U439" s="424"/>
      <c r="V439" s="424"/>
      <c r="W439" s="424"/>
      <c r="X439" s="424"/>
      <c r="Y439" s="424"/>
      <c r="Z439" s="424"/>
      <c r="AA439" s="424"/>
      <c r="AB439" s="424"/>
    </row>
    <row r="440" spans="1:28" ht="15.75" customHeight="1">
      <c r="A440" s="424"/>
      <c r="B440" s="424"/>
      <c r="C440" s="424"/>
      <c r="D440" s="442"/>
      <c r="E440" s="442"/>
      <c r="F440" s="442"/>
      <c r="G440" s="443"/>
      <c r="H440" s="443"/>
      <c r="I440" s="429"/>
      <c r="J440" s="429"/>
      <c r="K440" s="424"/>
      <c r="L440" s="424"/>
      <c r="M440" s="424"/>
      <c r="N440" s="424"/>
      <c r="O440" s="424"/>
      <c r="P440" s="424"/>
      <c r="Q440" s="424"/>
      <c r="R440" s="424"/>
      <c r="S440" s="424"/>
      <c r="T440" s="424"/>
      <c r="U440" s="424"/>
      <c r="V440" s="424"/>
      <c r="W440" s="424"/>
      <c r="X440" s="424"/>
      <c r="Y440" s="424"/>
      <c r="Z440" s="424"/>
      <c r="AA440" s="424"/>
      <c r="AB440" s="424"/>
    </row>
    <row r="441" spans="1:28" ht="15.75" customHeight="1">
      <c r="A441" s="424"/>
      <c r="B441" s="424"/>
      <c r="C441" s="424"/>
      <c r="D441" s="442"/>
      <c r="E441" s="442"/>
      <c r="F441" s="442"/>
      <c r="G441" s="443"/>
      <c r="H441" s="443"/>
      <c r="I441" s="429"/>
      <c r="J441" s="429"/>
      <c r="K441" s="424"/>
      <c r="L441" s="424"/>
      <c r="M441" s="424"/>
      <c r="N441" s="424"/>
      <c r="O441" s="424"/>
      <c r="P441" s="424"/>
      <c r="Q441" s="424"/>
      <c r="R441" s="424"/>
      <c r="S441" s="424"/>
      <c r="T441" s="424"/>
      <c r="U441" s="424"/>
      <c r="V441" s="424"/>
      <c r="W441" s="424"/>
      <c r="X441" s="424"/>
      <c r="Y441" s="424"/>
      <c r="Z441" s="424"/>
      <c r="AA441" s="424"/>
      <c r="AB441" s="424"/>
    </row>
    <row r="442" spans="1:28" ht="15.75" customHeight="1">
      <c r="A442" s="424"/>
      <c r="B442" s="424"/>
      <c r="C442" s="424"/>
      <c r="D442" s="442"/>
      <c r="E442" s="442"/>
      <c r="F442" s="442"/>
      <c r="G442" s="443"/>
      <c r="H442" s="443"/>
      <c r="I442" s="429"/>
      <c r="J442" s="429"/>
      <c r="K442" s="424"/>
      <c r="L442" s="424"/>
      <c r="M442" s="424"/>
      <c r="N442" s="424"/>
      <c r="O442" s="424"/>
      <c r="P442" s="424"/>
      <c r="Q442" s="424"/>
      <c r="R442" s="424"/>
      <c r="S442" s="424"/>
      <c r="T442" s="424"/>
      <c r="U442" s="424"/>
      <c r="V442" s="424"/>
      <c r="W442" s="424"/>
      <c r="X442" s="424"/>
      <c r="Y442" s="424"/>
      <c r="Z442" s="424"/>
      <c r="AA442" s="424"/>
      <c r="AB442" s="424"/>
    </row>
    <row r="443" spans="1:28" ht="15.75" customHeight="1">
      <c r="A443" s="424"/>
      <c r="B443" s="424"/>
      <c r="C443" s="424"/>
      <c r="D443" s="442"/>
      <c r="E443" s="442"/>
      <c r="F443" s="442"/>
      <c r="G443" s="443"/>
      <c r="H443" s="443"/>
      <c r="I443" s="429"/>
      <c r="J443" s="429"/>
      <c r="K443" s="424"/>
      <c r="L443" s="424"/>
      <c r="M443" s="424"/>
      <c r="N443" s="424"/>
      <c r="O443" s="424"/>
      <c r="P443" s="424"/>
      <c r="Q443" s="424"/>
      <c r="R443" s="424"/>
      <c r="S443" s="424"/>
      <c r="T443" s="424"/>
      <c r="U443" s="424"/>
      <c r="V443" s="424"/>
      <c r="W443" s="424"/>
      <c r="X443" s="424"/>
      <c r="Y443" s="424"/>
      <c r="Z443" s="424"/>
      <c r="AA443" s="424"/>
      <c r="AB443" s="424"/>
    </row>
    <row r="444" spans="1:28" ht="15.75" customHeight="1">
      <c r="A444" s="424"/>
      <c r="B444" s="424"/>
      <c r="C444" s="424"/>
      <c r="D444" s="442"/>
      <c r="E444" s="442"/>
      <c r="F444" s="442"/>
      <c r="G444" s="443"/>
      <c r="H444" s="443"/>
      <c r="I444" s="429"/>
      <c r="J444" s="429"/>
      <c r="K444" s="424"/>
      <c r="L444" s="424"/>
      <c r="M444" s="424"/>
      <c r="N444" s="424"/>
      <c r="O444" s="424"/>
      <c r="P444" s="424"/>
      <c r="Q444" s="424"/>
      <c r="R444" s="424"/>
      <c r="S444" s="424"/>
      <c r="T444" s="424"/>
      <c r="U444" s="424"/>
      <c r="V444" s="424"/>
      <c r="W444" s="424"/>
      <c r="X444" s="424"/>
      <c r="Y444" s="424"/>
      <c r="Z444" s="424"/>
      <c r="AA444" s="424"/>
      <c r="AB444" s="424"/>
    </row>
    <row r="445" spans="1:28" ht="15.75" customHeight="1">
      <c r="A445" s="424"/>
      <c r="B445" s="424"/>
      <c r="C445" s="424"/>
      <c r="D445" s="442"/>
      <c r="E445" s="442"/>
      <c r="F445" s="442"/>
      <c r="G445" s="443"/>
      <c r="H445" s="443"/>
      <c r="I445" s="429"/>
      <c r="J445" s="429"/>
      <c r="K445" s="424"/>
      <c r="L445" s="424"/>
      <c r="M445" s="424"/>
      <c r="N445" s="424"/>
      <c r="O445" s="424"/>
      <c r="P445" s="424"/>
      <c r="Q445" s="424"/>
      <c r="R445" s="424"/>
      <c r="S445" s="424"/>
      <c r="T445" s="424"/>
      <c r="U445" s="424"/>
      <c r="V445" s="424"/>
      <c r="W445" s="424"/>
      <c r="X445" s="424"/>
      <c r="Y445" s="424"/>
      <c r="Z445" s="424"/>
      <c r="AA445" s="424"/>
      <c r="AB445" s="424"/>
    </row>
    <row r="446" spans="1:28" ht="15.75" customHeight="1">
      <c r="A446" s="424"/>
      <c r="B446" s="424"/>
      <c r="C446" s="424"/>
      <c r="D446" s="442"/>
      <c r="E446" s="442"/>
      <c r="F446" s="442"/>
      <c r="G446" s="443"/>
      <c r="H446" s="443"/>
      <c r="I446" s="429"/>
      <c r="J446" s="429"/>
      <c r="K446" s="424"/>
      <c r="L446" s="424"/>
      <c r="M446" s="424"/>
      <c r="N446" s="424"/>
      <c r="O446" s="424"/>
      <c r="P446" s="424"/>
      <c r="Q446" s="424"/>
      <c r="R446" s="424"/>
      <c r="S446" s="424"/>
      <c r="T446" s="424"/>
      <c r="U446" s="424"/>
      <c r="V446" s="424"/>
      <c r="W446" s="424"/>
      <c r="X446" s="424"/>
      <c r="Y446" s="424"/>
      <c r="Z446" s="424"/>
      <c r="AA446" s="424"/>
      <c r="AB446" s="424"/>
    </row>
    <row r="447" spans="1:28" ht="15.75" customHeight="1">
      <c r="A447" s="424"/>
      <c r="B447" s="424"/>
      <c r="C447" s="424"/>
      <c r="D447" s="442"/>
      <c r="E447" s="442"/>
      <c r="F447" s="442"/>
      <c r="G447" s="443"/>
      <c r="H447" s="443"/>
      <c r="I447" s="429"/>
      <c r="J447" s="429"/>
      <c r="K447" s="424"/>
      <c r="L447" s="424"/>
      <c r="M447" s="424"/>
      <c r="N447" s="424"/>
      <c r="O447" s="424"/>
      <c r="P447" s="424"/>
      <c r="Q447" s="424"/>
      <c r="R447" s="424"/>
      <c r="S447" s="424"/>
      <c r="T447" s="424"/>
      <c r="U447" s="424"/>
      <c r="V447" s="424"/>
      <c r="W447" s="424"/>
      <c r="X447" s="424"/>
      <c r="Y447" s="424"/>
      <c r="Z447" s="424"/>
      <c r="AA447" s="424"/>
      <c r="AB447" s="424"/>
    </row>
    <row r="448" spans="1:28" ht="15.75" customHeight="1">
      <c r="A448" s="424"/>
      <c r="B448" s="424"/>
      <c r="C448" s="424"/>
      <c r="D448" s="442"/>
      <c r="E448" s="442"/>
      <c r="F448" s="442"/>
      <c r="G448" s="443"/>
      <c r="H448" s="443"/>
      <c r="I448" s="429"/>
      <c r="J448" s="429"/>
      <c r="K448" s="424"/>
      <c r="L448" s="424"/>
      <c r="M448" s="424"/>
      <c r="N448" s="424"/>
      <c r="O448" s="424"/>
      <c r="P448" s="424"/>
      <c r="Q448" s="424"/>
      <c r="R448" s="424"/>
      <c r="S448" s="424"/>
      <c r="T448" s="424"/>
      <c r="U448" s="424"/>
      <c r="V448" s="424"/>
      <c r="W448" s="424"/>
      <c r="X448" s="424"/>
      <c r="Y448" s="424"/>
      <c r="Z448" s="424"/>
      <c r="AA448" s="424"/>
      <c r="AB448" s="424"/>
    </row>
    <row r="449" spans="1:28" ht="15.75" customHeight="1">
      <c r="A449" s="424"/>
      <c r="B449" s="424"/>
      <c r="C449" s="424"/>
      <c r="D449" s="442"/>
      <c r="E449" s="442"/>
      <c r="F449" s="442"/>
      <c r="G449" s="443"/>
      <c r="H449" s="443"/>
      <c r="I449" s="429"/>
      <c r="J449" s="429"/>
      <c r="K449" s="424"/>
      <c r="L449" s="424"/>
      <c r="M449" s="424"/>
      <c r="N449" s="424"/>
      <c r="O449" s="424"/>
      <c r="P449" s="424"/>
      <c r="Q449" s="424"/>
      <c r="R449" s="424"/>
      <c r="S449" s="424"/>
      <c r="T449" s="424"/>
      <c r="U449" s="424"/>
      <c r="V449" s="424"/>
      <c r="W449" s="424"/>
      <c r="X449" s="424"/>
      <c r="Y449" s="424"/>
      <c r="Z449" s="424"/>
      <c r="AA449" s="424"/>
      <c r="AB449" s="424"/>
    </row>
    <row r="450" spans="1:28" ht="15.75" customHeight="1">
      <c r="A450" s="424"/>
      <c r="B450" s="424"/>
      <c r="C450" s="424"/>
      <c r="D450" s="442"/>
      <c r="E450" s="442"/>
      <c r="F450" s="442"/>
      <c r="G450" s="443"/>
      <c r="H450" s="443"/>
      <c r="I450" s="429"/>
      <c r="J450" s="429"/>
      <c r="K450" s="424"/>
      <c r="L450" s="424"/>
      <c r="M450" s="424"/>
      <c r="N450" s="424"/>
      <c r="O450" s="424"/>
      <c r="P450" s="424"/>
      <c r="Q450" s="424"/>
      <c r="R450" s="424"/>
      <c r="S450" s="424"/>
      <c r="T450" s="424"/>
      <c r="U450" s="424"/>
      <c r="V450" s="424"/>
      <c r="W450" s="424"/>
      <c r="X450" s="424"/>
      <c r="Y450" s="424"/>
      <c r="Z450" s="424"/>
      <c r="AA450" s="424"/>
      <c r="AB450" s="424"/>
    </row>
    <row r="451" spans="1:28" ht="15.75" customHeight="1">
      <c r="A451" s="424"/>
      <c r="B451" s="424"/>
      <c r="C451" s="424"/>
      <c r="D451" s="442"/>
      <c r="E451" s="442"/>
      <c r="F451" s="442"/>
      <c r="G451" s="443"/>
      <c r="H451" s="443"/>
      <c r="I451" s="429"/>
      <c r="J451" s="429"/>
      <c r="K451" s="424"/>
      <c r="L451" s="424"/>
      <c r="M451" s="424"/>
      <c r="N451" s="424"/>
      <c r="O451" s="424"/>
      <c r="P451" s="424"/>
      <c r="Q451" s="424"/>
      <c r="R451" s="424"/>
      <c r="S451" s="424"/>
      <c r="T451" s="424"/>
      <c r="U451" s="424"/>
      <c r="V451" s="424"/>
      <c r="W451" s="424"/>
      <c r="X451" s="424"/>
      <c r="Y451" s="424"/>
      <c r="Z451" s="424"/>
      <c r="AA451" s="424"/>
      <c r="AB451" s="424"/>
    </row>
    <row r="452" spans="1:28" ht="15.75" customHeight="1">
      <c r="A452" s="424"/>
      <c r="B452" s="424"/>
      <c r="C452" s="424"/>
      <c r="D452" s="442"/>
      <c r="E452" s="442"/>
      <c r="F452" s="442"/>
      <c r="G452" s="443"/>
      <c r="H452" s="443"/>
      <c r="I452" s="429"/>
      <c r="J452" s="429"/>
      <c r="K452" s="424"/>
      <c r="L452" s="424"/>
      <c r="M452" s="424"/>
      <c r="N452" s="424"/>
      <c r="O452" s="424"/>
      <c r="P452" s="424"/>
      <c r="Q452" s="424"/>
      <c r="R452" s="424"/>
      <c r="S452" s="424"/>
      <c r="T452" s="424"/>
      <c r="U452" s="424"/>
      <c r="V452" s="424"/>
      <c r="W452" s="424"/>
      <c r="X452" s="424"/>
      <c r="Y452" s="424"/>
      <c r="Z452" s="424"/>
      <c r="AA452" s="424"/>
      <c r="AB452" s="424"/>
    </row>
    <row r="453" spans="1:28" ht="15.75" customHeight="1">
      <c r="A453" s="424"/>
      <c r="B453" s="424"/>
      <c r="C453" s="424"/>
      <c r="D453" s="442"/>
      <c r="E453" s="442"/>
      <c r="F453" s="442"/>
      <c r="G453" s="443"/>
      <c r="H453" s="443"/>
      <c r="I453" s="429"/>
      <c r="J453" s="429"/>
      <c r="K453" s="424"/>
      <c r="L453" s="424"/>
      <c r="M453" s="424"/>
      <c r="N453" s="424"/>
      <c r="O453" s="424"/>
      <c r="P453" s="424"/>
      <c r="Q453" s="424"/>
      <c r="R453" s="424"/>
      <c r="S453" s="424"/>
      <c r="T453" s="424"/>
      <c r="U453" s="424"/>
      <c r="V453" s="424"/>
      <c r="W453" s="424"/>
      <c r="X453" s="424"/>
      <c r="Y453" s="424"/>
      <c r="Z453" s="424"/>
      <c r="AA453" s="424"/>
      <c r="AB453" s="424"/>
    </row>
    <row r="454" spans="1:28" ht="15.75" customHeight="1">
      <c r="A454" s="424"/>
      <c r="B454" s="424"/>
      <c r="C454" s="424"/>
      <c r="D454" s="442"/>
      <c r="E454" s="442"/>
      <c r="F454" s="442"/>
      <c r="G454" s="443"/>
      <c r="H454" s="443"/>
      <c r="I454" s="429"/>
      <c r="J454" s="429"/>
      <c r="K454" s="424"/>
      <c r="L454" s="424"/>
      <c r="M454" s="424"/>
      <c r="N454" s="424"/>
      <c r="O454" s="424"/>
      <c r="P454" s="424"/>
      <c r="Q454" s="424"/>
      <c r="R454" s="424"/>
      <c r="S454" s="424"/>
      <c r="T454" s="424"/>
      <c r="U454" s="424"/>
      <c r="V454" s="424"/>
      <c r="W454" s="424"/>
      <c r="X454" s="424"/>
      <c r="Y454" s="424"/>
      <c r="Z454" s="424"/>
      <c r="AA454" s="424"/>
      <c r="AB454" s="424"/>
    </row>
    <row r="455" spans="1:28" ht="15.75" customHeight="1">
      <c r="A455" s="424"/>
      <c r="B455" s="424"/>
      <c r="C455" s="424"/>
      <c r="D455" s="442"/>
      <c r="E455" s="442"/>
      <c r="F455" s="442"/>
      <c r="G455" s="443"/>
      <c r="H455" s="443"/>
      <c r="I455" s="429"/>
      <c r="J455" s="429"/>
      <c r="K455" s="424"/>
      <c r="L455" s="424"/>
      <c r="M455" s="424"/>
      <c r="N455" s="424"/>
      <c r="O455" s="424"/>
      <c r="P455" s="424"/>
      <c r="Q455" s="424"/>
      <c r="R455" s="424"/>
      <c r="S455" s="424"/>
      <c r="T455" s="424"/>
      <c r="U455" s="424"/>
      <c r="V455" s="424"/>
      <c r="W455" s="424"/>
      <c r="X455" s="424"/>
      <c r="Y455" s="424"/>
      <c r="Z455" s="424"/>
      <c r="AA455" s="424"/>
      <c r="AB455" s="424"/>
    </row>
    <row r="456" spans="1:28" ht="15.75" customHeight="1">
      <c r="A456" s="424"/>
      <c r="B456" s="424"/>
      <c r="C456" s="424"/>
      <c r="D456" s="442"/>
      <c r="E456" s="442"/>
      <c r="F456" s="442"/>
      <c r="G456" s="443"/>
      <c r="H456" s="443"/>
      <c r="I456" s="429"/>
      <c r="J456" s="429"/>
      <c r="K456" s="424"/>
      <c r="L456" s="424"/>
      <c r="M456" s="424"/>
      <c r="N456" s="424"/>
      <c r="O456" s="424"/>
      <c r="P456" s="424"/>
      <c r="Q456" s="424"/>
      <c r="R456" s="424"/>
      <c r="S456" s="424"/>
      <c r="T456" s="424"/>
      <c r="U456" s="424"/>
      <c r="V456" s="424"/>
      <c r="W456" s="424"/>
      <c r="X456" s="424"/>
      <c r="Y456" s="424"/>
      <c r="Z456" s="424"/>
      <c r="AA456" s="424"/>
      <c r="AB456" s="424"/>
    </row>
    <row r="457" spans="1:28" ht="15.75" customHeight="1">
      <c r="A457" s="424"/>
      <c r="B457" s="424"/>
      <c r="C457" s="424"/>
      <c r="D457" s="442"/>
      <c r="E457" s="442"/>
      <c r="F457" s="442"/>
      <c r="G457" s="443"/>
      <c r="H457" s="443"/>
      <c r="I457" s="429"/>
      <c r="J457" s="429"/>
      <c r="K457" s="424"/>
      <c r="L457" s="424"/>
      <c r="M457" s="424"/>
      <c r="N457" s="424"/>
      <c r="O457" s="424"/>
      <c r="P457" s="424"/>
      <c r="Q457" s="424"/>
      <c r="R457" s="424"/>
      <c r="S457" s="424"/>
      <c r="T457" s="424"/>
      <c r="U457" s="424"/>
      <c r="V457" s="424"/>
      <c r="W457" s="424"/>
      <c r="X457" s="424"/>
      <c r="Y457" s="424"/>
      <c r="Z457" s="424"/>
      <c r="AA457" s="424"/>
      <c r="AB457" s="424"/>
    </row>
    <row r="458" spans="1:28" ht="15.75" customHeight="1">
      <c r="A458" s="424"/>
      <c r="B458" s="424"/>
      <c r="C458" s="424"/>
      <c r="D458" s="442"/>
      <c r="E458" s="442"/>
      <c r="F458" s="442"/>
      <c r="G458" s="443"/>
      <c r="H458" s="443"/>
      <c r="I458" s="429"/>
      <c r="J458" s="429"/>
      <c r="K458" s="424"/>
      <c r="L458" s="424"/>
      <c r="M458" s="424"/>
      <c r="N458" s="424"/>
      <c r="O458" s="424"/>
      <c r="P458" s="424"/>
      <c r="Q458" s="424"/>
      <c r="R458" s="424"/>
      <c r="S458" s="424"/>
      <c r="T458" s="424"/>
      <c r="U458" s="424"/>
      <c r="V458" s="424"/>
      <c r="W458" s="424"/>
      <c r="X458" s="424"/>
      <c r="Y458" s="424"/>
      <c r="Z458" s="424"/>
      <c r="AA458" s="424"/>
      <c r="AB458" s="424"/>
    </row>
    <row r="459" spans="1:28" ht="15.75" customHeight="1">
      <c r="A459" s="424"/>
      <c r="B459" s="424"/>
      <c r="C459" s="424"/>
      <c r="D459" s="442"/>
      <c r="E459" s="442"/>
      <c r="F459" s="442"/>
      <c r="G459" s="443"/>
      <c r="H459" s="443"/>
      <c r="I459" s="429"/>
      <c r="J459" s="429"/>
      <c r="K459" s="424"/>
      <c r="L459" s="424"/>
      <c r="M459" s="424"/>
      <c r="N459" s="424"/>
      <c r="O459" s="424"/>
      <c r="P459" s="424"/>
      <c r="Q459" s="424"/>
      <c r="R459" s="424"/>
      <c r="S459" s="424"/>
      <c r="T459" s="424"/>
      <c r="U459" s="424"/>
      <c r="V459" s="424"/>
      <c r="W459" s="424"/>
      <c r="X459" s="424"/>
      <c r="Y459" s="424"/>
      <c r="Z459" s="424"/>
      <c r="AA459" s="424"/>
      <c r="AB459" s="424"/>
    </row>
    <row r="460" spans="1:28" ht="15.75" customHeight="1">
      <c r="A460" s="424"/>
      <c r="B460" s="424"/>
      <c r="C460" s="424"/>
      <c r="D460" s="442"/>
      <c r="E460" s="442"/>
      <c r="F460" s="442"/>
      <c r="G460" s="443"/>
      <c r="H460" s="443"/>
      <c r="I460" s="429"/>
      <c r="J460" s="429"/>
      <c r="K460" s="424"/>
      <c r="L460" s="424"/>
      <c r="M460" s="424"/>
      <c r="N460" s="424"/>
      <c r="O460" s="424"/>
      <c r="P460" s="424"/>
      <c r="Q460" s="424"/>
      <c r="R460" s="424"/>
      <c r="S460" s="424"/>
      <c r="T460" s="424"/>
      <c r="U460" s="424"/>
      <c r="V460" s="424"/>
      <c r="W460" s="424"/>
      <c r="X460" s="424"/>
      <c r="Y460" s="424"/>
      <c r="Z460" s="424"/>
      <c r="AA460" s="424"/>
      <c r="AB460" s="424"/>
    </row>
    <row r="461" spans="1:28" ht="15.75" customHeight="1">
      <c r="A461" s="424"/>
      <c r="B461" s="424"/>
      <c r="C461" s="424"/>
      <c r="D461" s="442"/>
      <c r="E461" s="442"/>
      <c r="F461" s="442"/>
      <c r="G461" s="443"/>
      <c r="H461" s="443"/>
      <c r="I461" s="429"/>
      <c r="J461" s="429"/>
      <c r="K461" s="424"/>
      <c r="L461" s="424"/>
      <c r="M461" s="424"/>
      <c r="N461" s="424"/>
      <c r="O461" s="424"/>
      <c r="P461" s="424"/>
      <c r="Q461" s="424"/>
      <c r="R461" s="424"/>
      <c r="S461" s="424"/>
      <c r="T461" s="424"/>
      <c r="U461" s="424"/>
      <c r="V461" s="424"/>
      <c r="W461" s="424"/>
      <c r="X461" s="424"/>
      <c r="Y461" s="424"/>
      <c r="Z461" s="424"/>
      <c r="AA461" s="424"/>
      <c r="AB461" s="424"/>
    </row>
    <row r="462" spans="1:28" ht="15.75" customHeight="1">
      <c r="A462" s="424"/>
      <c r="B462" s="424"/>
      <c r="C462" s="424"/>
      <c r="D462" s="442"/>
      <c r="E462" s="442"/>
      <c r="F462" s="442"/>
      <c r="G462" s="443"/>
      <c r="H462" s="443"/>
      <c r="I462" s="429"/>
      <c r="J462" s="429"/>
      <c r="K462" s="424"/>
      <c r="L462" s="424"/>
      <c r="M462" s="424"/>
      <c r="N462" s="424"/>
      <c r="O462" s="424"/>
      <c r="P462" s="424"/>
      <c r="Q462" s="424"/>
      <c r="R462" s="424"/>
      <c r="S462" s="424"/>
      <c r="T462" s="424"/>
      <c r="U462" s="424"/>
      <c r="V462" s="424"/>
      <c r="W462" s="424"/>
      <c r="X462" s="424"/>
      <c r="Y462" s="424"/>
      <c r="Z462" s="424"/>
      <c r="AA462" s="424"/>
      <c r="AB462" s="424"/>
    </row>
    <row r="463" spans="1:28" ht="15.75" customHeight="1">
      <c r="A463" s="424"/>
      <c r="B463" s="424"/>
      <c r="C463" s="424"/>
      <c r="D463" s="442"/>
      <c r="E463" s="442"/>
      <c r="F463" s="442"/>
      <c r="G463" s="443"/>
      <c r="H463" s="443"/>
      <c r="I463" s="429"/>
      <c r="J463" s="429"/>
      <c r="K463" s="424"/>
      <c r="L463" s="424"/>
      <c r="M463" s="424"/>
      <c r="N463" s="424"/>
      <c r="O463" s="424"/>
      <c r="P463" s="424"/>
      <c r="Q463" s="424"/>
      <c r="R463" s="424"/>
      <c r="S463" s="424"/>
      <c r="T463" s="424"/>
      <c r="U463" s="424"/>
      <c r="V463" s="424"/>
      <c r="W463" s="424"/>
      <c r="X463" s="424"/>
      <c r="Y463" s="424"/>
      <c r="Z463" s="424"/>
      <c r="AA463" s="424"/>
      <c r="AB463" s="424"/>
    </row>
    <row r="464" spans="1:28" ht="15.75" customHeight="1">
      <c r="A464" s="424"/>
      <c r="B464" s="424"/>
      <c r="C464" s="424"/>
      <c r="D464" s="442"/>
      <c r="E464" s="442"/>
      <c r="F464" s="442"/>
      <c r="G464" s="443"/>
      <c r="H464" s="443"/>
      <c r="I464" s="429"/>
      <c r="J464" s="429"/>
      <c r="K464" s="424"/>
      <c r="L464" s="424"/>
      <c r="M464" s="424"/>
      <c r="N464" s="424"/>
      <c r="O464" s="424"/>
      <c r="P464" s="424"/>
      <c r="Q464" s="424"/>
      <c r="R464" s="424"/>
      <c r="S464" s="424"/>
      <c r="T464" s="424"/>
      <c r="U464" s="424"/>
      <c r="V464" s="424"/>
      <c r="W464" s="424"/>
      <c r="X464" s="424"/>
      <c r="Y464" s="424"/>
      <c r="Z464" s="424"/>
      <c r="AA464" s="424"/>
      <c r="AB464" s="424"/>
    </row>
    <row r="465" spans="1:28" ht="15.75" customHeight="1">
      <c r="A465" s="424"/>
      <c r="B465" s="424"/>
      <c r="C465" s="424"/>
      <c r="D465" s="442"/>
      <c r="E465" s="442"/>
      <c r="F465" s="442"/>
      <c r="G465" s="443"/>
      <c r="H465" s="443"/>
      <c r="I465" s="429"/>
      <c r="J465" s="429"/>
      <c r="K465" s="424"/>
      <c r="L465" s="424"/>
      <c r="M465" s="424"/>
      <c r="N465" s="424"/>
      <c r="O465" s="424"/>
      <c r="P465" s="424"/>
      <c r="Q465" s="424"/>
      <c r="R465" s="424"/>
      <c r="S465" s="424"/>
      <c r="T465" s="424"/>
      <c r="U465" s="424"/>
      <c r="V465" s="424"/>
      <c r="W465" s="424"/>
      <c r="X465" s="424"/>
      <c r="Y465" s="424"/>
      <c r="Z465" s="424"/>
      <c r="AA465" s="424"/>
      <c r="AB465" s="424"/>
    </row>
    <row r="466" spans="1:28" ht="15.75" customHeight="1">
      <c r="A466" s="424"/>
      <c r="B466" s="424"/>
      <c r="C466" s="424"/>
      <c r="D466" s="442"/>
      <c r="E466" s="442"/>
      <c r="F466" s="442"/>
      <c r="G466" s="443"/>
      <c r="H466" s="443"/>
      <c r="I466" s="429"/>
      <c r="J466" s="429"/>
      <c r="K466" s="424"/>
      <c r="L466" s="424"/>
      <c r="M466" s="424"/>
      <c r="N466" s="424"/>
      <c r="O466" s="424"/>
      <c r="P466" s="424"/>
      <c r="Q466" s="424"/>
      <c r="R466" s="424"/>
      <c r="S466" s="424"/>
      <c r="T466" s="424"/>
      <c r="U466" s="424"/>
      <c r="V466" s="424"/>
      <c r="W466" s="424"/>
      <c r="X466" s="424"/>
      <c r="Y466" s="424"/>
      <c r="Z466" s="424"/>
      <c r="AA466" s="424"/>
      <c r="AB466" s="424"/>
    </row>
    <row r="467" spans="1:28" ht="15.75" customHeight="1">
      <c r="A467" s="424"/>
      <c r="B467" s="424"/>
      <c r="C467" s="424"/>
      <c r="D467" s="442"/>
      <c r="E467" s="442"/>
      <c r="F467" s="442"/>
      <c r="G467" s="443"/>
      <c r="H467" s="443"/>
      <c r="I467" s="429"/>
      <c r="J467" s="429"/>
      <c r="K467" s="424"/>
      <c r="L467" s="424"/>
      <c r="M467" s="424"/>
      <c r="N467" s="424"/>
      <c r="O467" s="424"/>
      <c r="P467" s="424"/>
      <c r="Q467" s="424"/>
      <c r="R467" s="424"/>
      <c r="S467" s="424"/>
      <c r="T467" s="424"/>
      <c r="U467" s="424"/>
      <c r="V467" s="424"/>
      <c r="W467" s="424"/>
      <c r="X467" s="424"/>
      <c r="Y467" s="424"/>
      <c r="Z467" s="424"/>
      <c r="AA467" s="424"/>
      <c r="AB467" s="424"/>
    </row>
    <row r="468" spans="1:28" ht="15.75" customHeight="1">
      <c r="A468" s="424"/>
      <c r="B468" s="424"/>
      <c r="C468" s="424"/>
      <c r="D468" s="442"/>
      <c r="E468" s="442"/>
      <c r="F468" s="442"/>
      <c r="G468" s="443"/>
      <c r="H468" s="443"/>
      <c r="I468" s="429"/>
      <c r="J468" s="429"/>
      <c r="K468" s="424"/>
      <c r="L468" s="424"/>
      <c r="M468" s="424"/>
      <c r="N468" s="424"/>
      <c r="O468" s="424"/>
      <c r="P468" s="424"/>
      <c r="Q468" s="424"/>
      <c r="R468" s="424"/>
      <c r="S468" s="424"/>
      <c r="T468" s="424"/>
      <c r="U468" s="424"/>
      <c r="V468" s="424"/>
      <c r="W468" s="424"/>
      <c r="X468" s="424"/>
      <c r="Y468" s="424"/>
      <c r="Z468" s="424"/>
      <c r="AA468" s="424"/>
      <c r="AB468" s="424"/>
    </row>
    <row r="469" spans="1:28" ht="15.75" customHeight="1">
      <c r="A469" s="424"/>
      <c r="B469" s="424"/>
      <c r="C469" s="424"/>
      <c r="D469" s="442"/>
      <c r="E469" s="442"/>
      <c r="F469" s="442"/>
      <c r="G469" s="443"/>
      <c r="H469" s="443"/>
      <c r="I469" s="429"/>
      <c r="J469" s="429"/>
      <c r="K469" s="424"/>
      <c r="L469" s="424"/>
      <c r="M469" s="424"/>
      <c r="N469" s="424"/>
      <c r="O469" s="424"/>
      <c r="P469" s="424"/>
      <c r="Q469" s="424"/>
      <c r="R469" s="424"/>
      <c r="S469" s="424"/>
      <c r="T469" s="424"/>
      <c r="U469" s="424"/>
      <c r="V469" s="424"/>
      <c r="W469" s="424"/>
      <c r="X469" s="424"/>
      <c r="Y469" s="424"/>
      <c r="Z469" s="424"/>
      <c r="AA469" s="424"/>
      <c r="AB469" s="424"/>
    </row>
    <row r="470" spans="1:28" ht="15.75" customHeight="1">
      <c r="A470" s="424"/>
      <c r="B470" s="424"/>
      <c r="C470" s="424"/>
      <c r="D470" s="442"/>
      <c r="E470" s="442"/>
      <c r="F470" s="442"/>
      <c r="G470" s="443"/>
      <c r="H470" s="443"/>
      <c r="I470" s="429"/>
      <c r="J470" s="429"/>
      <c r="K470" s="424"/>
      <c r="L470" s="424"/>
      <c r="M470" s="424"/>
      <c r="N470" s="424"/>
      <c r="O470" s="424"/>
      <c r="P470" s="424"/>
      <c r="Q470" s="424"/>
      <c r="R470" s="424"/>
      <c r="S470" s="424"/>
      <c r="T470" s="424"/>
      <c r="U470" s="424"/>
      <c r="V470" s="424"/>
      <c r="W470" s="424"/>
      <c r="X470" s="424"/>
      <c r="Y470" s="424"/>
      <c r="Z470" s="424"/>
      <c r="AA470" s="424"/>
      <c r="AB470" s="424"/>
    </row>
    <row r="471" spans="1:28" ht="15.75" customHeight="1">
      <c r="A471" s="424"/>
      <c r="B471" s="424"/>
      <c r="C471" s="424"/>
      <c r="D471" s="442"/>
      <c r="E471" s="442"/>
      <c r="F471" s="442"/>
      <c r="G471" s="443"/>
      <c r="H471" s="443"/>
      <c r="I471" s="429"/>
      <c r="J471" s="429"/>
      <c r="K471" s="424"/>
      <c r="L471" s="424"/>
      <c r="M471" s="424"/>
      <c r="N471" s="424"/>
      <c r="O471" s="424"/>
      <c r="P471" s="424"/>
      <c r="Q471" s="424"/>
      <c r="R471" s="424"/>
      <c r="S471" s="424"/>
      <c r="T471" s="424"/>
      <c r="U471" s="424"/>
      <c r="V471" s="424"/>
      <c r="W471" s="424"/>
      <c r="X471" s="424"/>
      <c r="Y471" s="424"/>
      <c r="Z471" s="424"/>
      <c r="AA471" s="424"/>
      <c r="AB471" s="424"/>
    </row>
    <row r="472" spans="1:28" ht="15.75" customHeight="1">
      <c r="A472" s="424"/>
      <c r="B472" s="424"/>
      <c r="C472" s="424"/>
      <c r="D472" s="442"/>
      <c r="E472" s="442"/>
      <c r="F472" s="442"/>
      <c r="G472" s="443"/>
      <c r="H472" s="443"/>
      <c r="I472" s="429"/>
      <c r="J472" s="429"/>
      <c r="K472" s="424"/>
      <c r="L472" s="424"/>
      <c r="M472" s="424"/>
      <c r="N472" s="424"/>
      <c r="O472" s="424"/>
      <c r="P472" s="424"/>
      <c r="Q472" s="424"/>
      <c r="R472" s="424"/>
      <c r="S472" s="424"/>
      <c r="T472" s="424"/>
      <c r="U472" s="424"/>
      <c r="V472" s="424"/>
      <c r="W472" s="424"/>
      <c r="X472" s="424"/>
      <c r="Y472" s="424"/>
      <c r="Z472" s="424"/>
      <c r="AA472" s="424"/>
      <c r="AB472" s="424"/>
    </row>
    <row r="473" spans="1:28" ht="15.75" customHeight="1">
      <c r="A473" s="424"/>
      <c r="B473" s="424"/>
      <c r="C473" s="424"/>
      <c r="D473" s="442"/>
      <c r="E473" s="442"/>
      <c r="F473" s="442"/>
      <c r="G473" s="443"/>
      <c r="H473" s="443"/>
      <c r="I473" s="429"/>
      <c r="J473" s="429"/>
      <c r="K473" s="424"/>
      <c r="L473" s="424"/>
      <c r="M473" s="424"/>
      <c r="N473" s="424"/>
      <c r="O473" s="424"/>
      <c r="P473" s="424"/>
      <c r="Q473" s="424"/>
      <c r="R473" s="424"/>
      <c r="S473" s="424"/>
      <c r="T473" s="424"/>
      <c r="U473" s="424"/>
      <c r="V473" s="424"/>
      <c r="W473" s="424"/>
      <c r="X473" s="424"/>
      <c r="Y473" s="424"/>
      <c r="Z473" s="424"/>
      <c r="AA473" s="424"/>
      <c r="AB473" s="424"/>
    </row>
    <row r="474" spans="1:28" ht="15.75" customHeight="1">
      <c r="A474" s="424"/>
      <c r="B474" s="424"/>
      <c r="C474" s="424"/>
      <c r="D474" s="442"/>
      <c r="E474" s="442"/>
      <c r="F474" s="442"/>
      <c r="G474" s="443"/>
      <c r="H474" s="443"/>
      <c r="I474" s="429"/>
      <c r="J474" s="429"/>
      <c r="K474" s="424"/>
      <c r="L474" s="424"/>
      <c r="M474" s="424"/>
      <c r="N474" s="424"/>
      <c r="O474" s="424"/>
      <c r="P474" s="424"/>
      <c r="Q474" s="424"/>
      <c r="R474" s="424"/>
      <c r="S474" s="424"/>
      <c r="T474" s="424"/>
      <c r="U474" s="424"/>
      <c r="V474" s="424"/>
      <c r="W474" s="424"/>
      <c r="X474" s="424"/>
      <c r="Y474" s="424"/>
      <c r="Z474" s="424"/>
      <c r="AA474" s="424"/>
      <c r="AB474" s="424"/>
    </row>
    <row r="475" spans="1:28" ht="15.75" customHeight="1">
      <c r="A475" s="424"/>
      <c r="B475" s="424"/>
      <c r="C475" s="424"/>
      <c r="D475" s="442"/>
      <c r="E475" s="442"/>
      <c r="F475" s="442"/>
      <c r="G475" s="443"/>
      <c r="H475" s="443"/>
      <c r="I475" s="429"/>
      <c r="J475" s="429"/>
      <c r="K475" s="424"/>
      <c r="L475" s="424"/>
      <c r="M475" s="424"/>
      <c r="N475" s="424"/>
      <c r="O475" s="424"/>
      <c r="P475" s="424"/>
      <c r="Q475" s="424"/>
      <c r="R475" s="424"/>
      <c r="S475" s="424"/>
      <c r="T475" s="424"/>
      <c r="U475" s="424"/>
      <c r="V475" s="424"/>
      <c r="W475" s="424"/>
      <c r="X475" s="424"/>
      <c r="Y475" s="424"/>
      <c r="Z475" s="424"/>
      <c r="AA475" s="424"/>
      <c r="AB475" s="424"/>
    </row>
    <row r="476" spans="1:28" ht="15.75" customHeight="1">
      <c r="A476" s="424"/>
      <c r="B476" s="424"/>
      <c r="C476" s="424"/>
      <c r="D476" s="442"/>
      <c r="E476" s="442"/>
      <c r="F476" s="442"/>
      <c r="G476" s="443"/>
      <c r="H476" s="443"/>
      <c r="I476" s="429"/>
      <c r="J476" s="429"/>
      <c r="K476" s="424"/>
      <c r="L476" s="424"/>
      <c r="M476" s="424"/>
      <c r="N476" s="424"/>
      <c r="O476" s="424"/>
      <c r="P476" s="424"/>
      <c r="Q476" s="424"/>
      <c r="R476" s="424"/>
      <c r="S476" s="424"/>
      <c r="T476" s="424"/>
      <c r="U476" s="424"/>
      <c r="V476" s="424"/>
      <c r="W476" s="424"/>
      <c r="X476" s="424"/>
      <c r="Y476" s="424"/>
      <c r="Z476" s="424"/>
      <c r="AA476" s="424"/>
      <c r="AB476" s="424"/>
    </row>
    <row r="477" spans="1:28" ht="15.75" customHeight="1">
      <c r="A477" s="424"/>
      <c r="B477" s="424"/>
      <c r="C477" s="424"/>
      <c r="D477" s="442"/>
      <c r="E477" s="442"/>
      <c r="F477" s="442"/>
      <c r="G477" s="443"/>
      <c r="H477" s="443"/>
      <c r="I477" s="429"/>
      <c r="J477" s="429"/>
      <c r="K477" s="424"/>
      <c r="L477" s="424"/>
      <c r="M477" s="424"/>
      <c r="N477" s="424"/>
      <c r="O477" s="424"/>
      <c r="P477" s="424"/>
      <c r="Q477" s="424"/>
      <c r="R477" s="424"/>
      <c r="S477" s="424"/>
      <c r="T477" s="424"/>
      <c r="U477" s="424"/>
      <c r="V477" s="424"/>
      <c r="W477" s="424"/>
      <c r="X477" s="424"/>
      <c r="Y477" s="424"/>
      <c r="Z477" s="424"/>
      <c r="AA477" s="424"/>
      <c r="AB477" s="424"/>
    </row>
    <row r="478" spans="1:28" ht="15.75" customHeight="1">
      <c r="A478" s="424"/>
      <c r="B478" s="424"/>
      <c r="C478" s="424"/>
      <c r="D478" s="442"/>
      <c r="E478" s="442"/>
      <c r="F478" s="442"/>
      <c r="G478" s="443"/>
      <c r="H478" s="443"/>
      <c r="I478" s="429"/>
      <c r="J478" s="429"/>
      <c r="K478" s="424"/>
      <c r="L478" s="424"/>
      <c r="M478" s="424"/>
      <c r="N478" s="424"/>
      <c r="O478" s="424"/>
      <c r="P478" s="424"/>
      <c r="Q478" s="424"/>
      <c r="R478" s="424"/>
      <c r="S478" s="424"/>
      <c r="T478" s="424"/>
      <c r="U478" s="424"/>
      <c r="V478" s="424"/>
      <c r="W478" s="424"/>
      <c r="X478" s="424"/>
      <c r="Y478" s="424"/>
      <c r="Z478" s="424"/>
      <c r="AA478" s="424"/>
      <c r="AB478" s="424"/>
    </row>
    <row r="479" spans="1:28" ht="15.75" customHeight="1">
      <c r="A479" s="424"/>
      <c r="B479" s="424"/>
      <c r="C479" s="424"/>
      <c r="D479" s="442"/>
      <c r="E479" s="442"/>
      <c r="F479" s="442"/>
      <c r="G479" s="443"/>
      <c r="H479" s="443"/>
      <c r="I479" s="429"/>
      <c r="J479" s="429"/>
      <c r="K479" s="424"/>
      <c r="L479" s="424"/>
      <c r="M479" s="424"/>
      <c r="N479" s="424"/>
      <c r="O479" s="424"/>
      <c r="P479" s="424"/>
      <c r="Q479" s="424"/>
      <c r="R479" s="424"/>
      <c r="S479" s="424"/>
      <c r="T479" s="424"/>
      <c r="U479" s="424"/>
      <c r="V479" s="424"/>
      <c r="W479" s="424"/>
      <c r="X479" s="424"/>
      <c r="Y479" s="424"/>
      <c r="Z479" s="424"/>
      <c r="AA479" s="424"/>
      <c r="AB479" s="424"/>
    </row>
    <row r="480" spans="1:28" ht="15.75" customHeight="1">
      <c r="A480" s="424"/>
      <c r="B480" s="424"/>
      <c r="C480" s="424"/>
      <c r="D480" s="442"/>
      <c r="E480" s="442"/>
      <c r="F480" s="442"/>
      <c r="G480" s="443"/>
      <c r="H480" s="443"/>
      <c r="I480" s="429"/>
      <c r="J480" s="429"/>
      <c r="K480" s="424"/>
      <c r="L480" s="424"/>
      <c r="M480" s="424"/>
      <c r="N480" s="424"/>
      <c r="O480" s="424"/>
      <c r="P480" s="424"/>
      <c r="Q480" s="424"/>
      <c r="R480" s="424"/>
      <c r="S480" s="424"/>
      <c r="T480" s="424"/>
      <c r="U480" s="424"/>
      <c r="V480" s="424"/>
      <c r="W480" s="424"/>
      <c r="X480" s="424"/>
      <c r="Y480" s="424"/>
      <c r="Z480" s="424"/>
      <c r="AA480" s="424"/>
      <c r="AB480" s="424"/>
    </row>
    <row r="481" spans="1:28" ht="15.75" customHeight="1">
      <c r="A481" s="424"/>
      <c r="B481" s="424"/>
      <c r="C481" s="424"/>
      <c r="D481" s="442"/>
      <c r="E481" s="442"/>
      <c r="F481" s="442"/>
      <c r="G481" s="443"/>
      <c r="H481" s="443"/>
      <c r="I481" s="429"/>
      <c r="J481" s="429"/>
      <c r="K481" s="424"/>
      <c r="L481" s="424"/>
      <c r="M481" s="424"/>
      <c r="N481" s="424"/>
      <c r="O481" s="424"/>
      <c r="P481" s="424"/>
      <c r="Q481" s="424"/>
      <c r="R481" s="424"/>
      <c r="S481" s="424"/>
      <c r="T481" s="424"/>
      <c r="U481" s="424"/>
      <c r="V481" s="424"/>
      <c r="W481" s="424"/>
      <c r="X481" s="424"/>
      <c r="Y481" s="424"/>
      <c r="Z481" s="424"/>
      <c r="AA481" s="424"/>
      <c r="AB481" s="424"/>
    </row>
    <row r="482" spans="1:28" ht="15.75" customHeight="1">
      <c r="A482" s="424"/>
      <c r="B482" s="424"/>
      <c r="C482" s="424"/>
      <c r="D482" s="442"/>
      <c r="E482" s="442"/>
      <c r="F482" s="442"/>
      <c r="G482" s="443"/>
      <c r="H482" s="443"/>
      <c r="I482" s="429"/>
      <c r="J482" s="429"/>
      <c r="K482" s="424"/>
      <c r="L482" s="424"/>
      <c r="M482" s="424"/>
      <c r="N482" s="424"/>
      <c r="O482" s="424"/>
      <c r="P482" s="424"/>
      <c r="Q482" s="424"/>
      <c r="R482" s="424"/>
      <c r="S482" s="424"/>
      <c r="T482" s="424"/>
      <c r="U482" s="424"/>
      <c r="V482" s="424"/>
      <c r="W482" s="424"/>
      <c r="X482" s="424"/>
      <c r="Y482" s="424"/>
      <c r="Z482" s="424"/>
      <c r="AA482" s="424"/>
      <c r="AB482" s="424"/>
    </row>
    <row r="483" spans="1:28" ht="15.75" customHeight="1">
      <c r="A483" s="424"/>
      <c r="B483" s="424"/>
      <c r="C483" s="424"/>
      <c r="D483" s="442"/>
      <c r="E483" s="442"/>
      <c r="F483" s="442"/>
      <c r="G483" s="443"/>
      <c r="H483" s="443"/>
      <c r="I483" s="429"/>
      <c r="J483" s="429"/>
      <c r="K483" s="424"/>
      <c r="L483" s="424"/>
      <c r="M483" s="424"/>
      <c r="N483" s="424"/>
      <c r="O483" s="424"/>
      <c r="P483" s="424"/>
      <c r="Q483" s="424"/>
      <c r="R483" s="424"/>
      <c r="S483" s="424"/>
      <c r="T483" s="424"/>
      <c r="U483" s="424"/>
      <c r="V483" s="424"/>
      <c r="W483" s="424"/>
      <c r="X483" s="424"/>
      <c r="Y483" s="424"/>
      <c r="Z483" s="424"/>
      <c r="AA483" s="424"/>
      <c r="AB483" s="424"/>
    </row>
    <row r="484" spans="1:28" ht="15.75" customHeight="1">
      <c r="A484" s="424"/>
      <c r="B484" s="424"/>
      <c r="C484" s="424"/>
      <c r="D484" s="442"/>
      <c r="E484" s="442"/>
      <c r="F484" s="442"/>
      <c r="G484" s="443"/>
      <c r="H484" s="443"/>
      <c r="I484" s="429"/>
      <c r="J484" s="429"/>
      <c r="K484" s="424"/>
      <c r="L484" s="424"/>
      <c r="M484" s="424"/>
      <c r="N484" s="424"/>
      <c r="O484" s="424"/>
      <c r="P484" s="424"/>
      <c r="Q484" s="424"/>
      <c r="R484" s="424"/>
      <c r="S484" s="424"/>
      <c r="T484" s="424"/>
      <c r="U484" s="424"/>
      <c r="V484" s="424"/>
      <c r="W484" s="424"/>
      <c r="X484" s="424"/>
      <c r="Y484" s="424"/>
      <c r="Z484" s="424"/>
      <c r="AA484" s="424"/>
      <c r="AB484" s="424"/>
    </row>
    <row r="485" spans="1:28" ht="15.75" customHeight="1">
      <c r="A485" s="424"/>
      <c r="B485" s="424"/>
      <c r="C485" s="424"/>
      <c r="D485" s="442"/>
      <c r="E485" s="442"/>
      <c r="F485" s="442"/>
      <c r="G485" s="443"/>
      <c r="H485" s="443"/>
      <c r="I485" s="429"/>
      <c r="J485" s="429"/>
      <c r="K485" s="424"/>
      <c r="L485" s="424"/>
      <c r="M485" s="424"/>
      <c r="N485" s="424"/>
      <c r="O485" s="424"/>
      <c r="P485" s="424"/>
      <c r="Q485" s="424"/>
      <c r="R485" s="424"/>
      <c r="S485" s="424"/>
      <c r="T485" s="424"/>
      <c r="U485" s="424"/>
      <c r="V485" s="424"/>
      <c r="W485" s="424"/>
      <c r="X485" s="424"/>
      <c r="Y485" s="424"/>
      <c r="Z485" s="424"/>
      <c r="AA485" s="424"/>
      <c r="AB485" s="424"/>
    </row>
    <row r="486" spans="1:28" ht="15.75" customHeight="1">
      <c r="A486" s="424"/>
      <c r="B486" s="424"/>
      <c r="C486" s="424"/>
      <c r="D486" s="442"/>
      <c r="E486" s="442"/>
      <c r="F486" s="442"/>
      <c r="G486" s="443"/>
      <c r="H486" s="443"/>
      <c r="I486" s="429"/>
      <c r="J486" s="429"/>
      <c r="K486" s="424"/>
      <c r="L486" s="424"/>
      <c r="M486" s="424"/>
      <c r="N486" s="424"/>
      <c r="O486" s="424"/>
      <c r="P486" s="424"/>
      <c r="Q486" s="424"/>
      <c r="R486" s="424"/>
      <c r="S486" s="424"/>
      <c r="T486" s="424"/>
      <c r="U486" s="424"/>
      <c r="V486" s="424"/>
      <c r="W486" s="424"/>
      <c r="X486" s="424"/>
      <c r="Y486" s="424"/>
      <c r="Z486" s="424"/>
      <c r="AA486" s="424"/>
      <c r="AB486" s="424"/>
    </row>
    <row r="487" spans="1:28" ht="15.75" customHeight="1">
      <c r="A487" s="424"/>
      <c r="B487" s="424"/>
      <c r="C487" s="424"/>
      <c r="D487" s="442"/>
      <c r="E487" s="442"/>
      <c r="F487" s="442"/>
      <c r="G487" s="443"/>
      <c r="H487" s="443"/>
      <c r="I487" s="429"/>
      <c r="J487" s="429"/>
      <c r="K487" s="424"/>
      <c r="L487" s="424"/>
      <c r="M487" s="424"/>
      <c r="N487" s="424"/>
      <c r="O487" s="424"/>
      <c r="P487" s="424"/>
      <c r="Q487" s="424"/>
      <c r="R487" s="424"/>
      <c r="S487" s="424"/>
      <c r="T487" s="424"/>
      <c r="U487" s="424"/>
      <c r="V487" s="424"/>
      <c r="W487" s="424"/>
      <c r="X487" s="424"/>
      <c r="Y487" s="424"/>
      <c r="Z487" s="424"/>
      <c r="AA487" s="424"/>
      <c r="AB487" s="424"/>
    </row>
    <row r="488" spans="1:28" ht="15.75" customHeight="1">
      <c r="A488" s="424"/>
      <c r="B488" s="424"/>
      <c r="C488" s="424"/>
      <c r="D488" s="442"/>
      <c r="E488" s="442"/>
      <c r="F488" s="442"/>
      <c r="G488" s="443"/>
      <c r="H488" s="443"/>
      <c r="I488" s="429"/>
      <c r="J488" s="429"/>
      <c r="K488" s="424"/>
      <c r="L488" s="424"/>
      <c r="M488" s="424"/>
      <c r="N488" s="424"/>
      <c r="O488" s="424"/>
      <c r="P488" s="424"/>
      <c r="Q488" s="424"/>
      <c r="R488" s="424"/>
      <c r="S488" s="424"/>
      <c r="T488" s="424"/>
      <c r="U488" s="424"/>
      <c r="V488" s="424"/>
      <c r="W488" s="424"/>
      <c r="X488" s="424"/>
      <c r="Y488" s="424"/>
      <c r="Z488" s="424"/>
      <c r="AA488" s="424"/>
      <c r="AB488" s="424"/>
    </row>
    <row r="489" spans="1:28" ht="15.75" customHeight="1">
      <c r="A489" s="424"/>
      <c r="B489" s="424"/>
      <c r="C489" s="424"/>
      <c r="D489" s="442"/>
      <c r="E489" s="442"/>
      <c r="F489" s="442"/>
      <c r="G489" s="443"/>
      <c r="H489" s="443"/>
      <c r="I489" s="429"/>
      <c r="J489" s="429"/>
      <c r="K489" s="424"/>
      <c r="L489" s="424"/>
      <c r="M489" s="424"/>
      <c r="N489" s="424"/>
      <c r="O489" s="424"/>
      <c r="P489" s="424"/>
      <c r="Q489" s="424"/>
      <c r="R489" s="424"/>
      <c r="S489" s="424"/>
      <c r="T489" s="424"/>
      <c r="U489" s="424"/>
      <c r="V489" s="424"/>
      <c r="W489" s="424"/>
      <c r="X489" s="424"/>
      <c r="Y489" s="424"/>
      <c r="Z489" s="424"/>
      <c r="AA489" s="424"/>
      <c r="AB489" s="424"/>
    </row>
    <row r="490" spans="1:28" ht="15.75" customHeight="1">
      <c r="A490" s="424"/>
      <c r="B490" s="424"/>
      <c r="C490" s="424"/>
      <c r="D490" s="442"/>
      <c r="E490" s="442"/>
      <c r="F490" s="442"/>
      <c r="G490" s="443"/>
      <c r="H490" s="443"/>
      <c r="I490" s="429"/>
      <c r="J490" s="429"/>
      <c r="K490" s="424"/>
      <c r="L490" s="424"/>
      <c r="M490" s="424"/>
      <c r="N490" s="424"/>
      <c r="O490" s="424"/>
      <c r="P490" s="424"/>
      <c r="Q490" s="424"/>
      <c r="R490" s="424"/>
      <c r="S490" s="424"/>
      <c r="T490" s="424"/>
      <c r="U490" s="424"/>
      <c r="V490" s="424"/>
      <c r="W490" s="424"/>
      <c r="X490" s="424"/>
      <c r="Y490" s="424"/>
      <c r="Z490" s="424"/>
      <c r="AA490" s="424"/>
      <c r="AB490" s="424"/>
    </row>
    <row r="491" spans="1:28" ht="15.75" customHeight="1">
      <c r="A491" s="424"/>
      <c r="B491" s="424"/>
      <c r="C491" s="424"/>
      <c r="D491" s="442"/>
      <c r="E491" s="442"/>
      <c r="F491" s="442"/>
      <c r="G491" s="443"/>
      <c r="H491" s="443"/>
      <c r="I491" s="429"/>
      <c r="J491" s="429"/>
      <c r="K491" s="424"/>
      <c r="L491" s="424"/>
      <c r="M491" s="424"/>
      <c r="N491" s="424"/>
      <c r="O491" s="424"/>
      <c r="P491" s="424"/>
      <c r="Q491" s="424"/>
      <c r="R491" s="424"/>
      <c r="S491" s="424"/>
      <c r="T491" s="424"/>
      <c r="U491" s="424"/>
      <c r="V491" s="424"/>
      <c r="W491" s="424"/>
      <c r="X491" s="424"/>
      <c r="Y491" s="424"/>
      <c r="Z491" s="424"/>
      <c r="AA491" s="424"/>
      <c r="AB491" s="424"/>
    </row>
    <row r="492" spans="1:28" ht="15.75" customHeight="1">
      <c r="A492" s="424"/>
      <c r="B492" s="424"/>
      <c r="C492" s="424"/>
      <c r="D492" s="442"/>
      <c r="E492" s="442"/>
      <c r="F492" s="442"/>
      <c r="G492" s="443"/>
      <c r="H492" s="443"/>
      <c r="I492" s="429"/>
      <c r="J492" s="429"/>
      <c r="K492" s="424"/>
      <c r="L492" s="424"/>
      <c r="M492" s="424"/>
      <c r="N492" s="424"/>
      <c r="O492" s="424"/>
      <c r="P492" s="424"/>
      <c r="Q492" s="424"/>
      <c r="R492" s="424"/>
      <c r="S492" s="424"/>
      <c r="T492" s="424"/>
      <c r="U492" s="424"/>
      <c r="V492" s="424"/>
      <c r="W492" s="424"/>
      <c r="X492" s="424"/>
      <c r="Y492" s="424"/>
      <c r="Z492" s="424"/>
      <c r="AA492" s="424"/>
      <c r="AB492" s="424"/>
    </row>
    <row r="493" spans="1:28" ht="15.75" customHeight="1">
      <c r="A493" s="424"/>
      <c r="B493" s="424"/>
      <c r="C493" s="424"/>
      <c r="D493" s="442"/>
      <c r="E493" s="442"/>
      <c r="F493" s="442"/>
      <c r="G493" s="443"/>
      <c r="H493" s="443"/>
      <c r="I493" s="429"/>
      <c r="J493" s="429"/>
      <c r="K493" s="424"/>
      <c r="L493" s="424"/>
      <c r="M493" s="424"/>
      <c r="N493" s="424"/>
      <c r="O493" s="424"/>
      <c r="P493" s="424"/>
      <c r="Q493" s="424"/>
      <c r="R493" s="424"/>
      <c r="S493" s="424"/>
      <c r="T493" s="424"/>
      <c r="U493" s="424"/>
      <c r="V493" s="424"/>
      <c r="W493" s="424"/>
      <c r="X493" s="424"/>
      <c r="Y493" s="424"/>
      <c r="Z493" s="424"/>
      <c r="AA493" s="424"/>
      <c r="AB493" s="424"/>
    </row>
    <row r="494" spans="1:28" ht="15.75" customHeight="1">
      <c r="A494" s="424"/>
      <c r="B494" s="424"/>
      <c r="C494" s="424"/>
      <c r="D494" s="442"/>
      <c r="E494" s="442"/>
      <c r="F494" s="442"/>
      <c r="G494" s="443"/>
      <c r="H494" s="443"/>
      <c r="I494" s="429"/>
      <c r="J494" s="429"/>
      <c r="K494" s="424"/>
      <c r="L494" s="424"/>
      <c r="M494" s="424"/>
      <c r="N494" s="424"/>
      <c r="O494" s="424"/>
      <c r="P494" s="424"/>
      <c r="Q494" s="424"/>
      <c r="R494" s="424"/>
      <c r="S494" s="424"/>
      <c r="T494" s="424"/>
      <c r="U494" s="424"/>
      <c r="V494" s="424"/>
      <c r="W494" s="424"/>
      <c r="X494" s="424"/>
      <c r="Y494" s="424"/>
      <c r="Z494" s="424"/>
      <c r="AA494" s="424"/>
      <c r="AB494" s="424"/>
    </row>
    <row r="495" spans="1:28" ht="15.75" customHeight="1">
      <c r="A495" s="424"/>
      <c r="B495" s="424"/>
      <c r="C495" s="424"/>
      <c r="D495" s="442"/>
      <c r="E495" s="442"/>
      <c r="F495" s="442"/>
      <c r="G495" s="443"/>
      <c r="H495" s="443"/>
      <c r="I495" s="429"/>
      <c r="J495" s="429"/>
      <c r="K495" s="424"/>
      <c r="L495" s="424"/>
      <c r="M495" s="424"/>
      <c r="N495" s="424"/>
      <c r="O495" s="424"/>
      <c r="P495" s="424"/>
      <c r="Q495" s="424"/>
      <c r="R495" s="424"/>
      <c r="S495" s="424"/>
      <c r="T495" s="424"/>
      <c r="U495" s="424"/>
      <c r="V495" s="424"/>
      <c r="W495" s="424"/>
      <c r="X495" s="424"/>
      <c r="Y495" s="424"/>
      <c r="Z495" s="424"/>
      <c r="AA495" s="424"/>
      <c r="AB495" s="424"/>
    </row>
    <row r="496" spans="1:28" ht="15.75" customHeight="1">
      <c r="A496" s="424"/>
      <c r="B496" s="424"/>
      <c r="C496" s="424"/>
      <c r="D496" s="442"/>
      <c r="E496" s="442"/>
      <c r="F496" s="442"/>
      <c r="G496" s="443"/>
      <c r="H496" s="443"/>
      <c r="I496" s="429"/>
      <c r="J496" s="429"/>
      <c r="K496" s="424"/>
      <c r="L496" s="424"/>
      <c r="M496" s="424"/>
      <c r="N496" s="424"/>
      <c r="O496" s="424"/>
      <c r="P496" s="424"/>
      <c r="Q496" s="424"/>
      <c r="R496" s="424"/>
      <c r="S496" s="424"/>
      <c r="T496" s="424"/>
      <c r="U496" s="424"/>
      <c r="V496" s="424"/>
      <c r="W496" s="424"/>
      <c r="X496" s="424"/>
      <c r="Y496" s="424"/>
      <c r="Z496" s="424"/>
      <c r="AA496" s="424"/>
      <c r="AB496" s="424"/>
    </row>
    <row r="497" spans="1:28" ht="15.75" customHeight="1">
      <c r="A497" s="424"/>
      <c r="B497" s="424"/>
      <c r="C497" s="424"/>
      <c r="D497" s="442"/>
      <c r="E497" s="442"/>
      <c r="F497" s="442"/>
      <c r="G497" s="443"/>
      <c r="H497" s="443"/>
      <c r="I497" s="429"/>
      <c r="J497" s="429"/>
      <c r="K497" s="424"/>
      <c r="L497" s="424"/>
      <c r="M497" s="424"/>
      <c r="N497" s="424"/>
      <c r="O497" s="424"/>
      <c r="P497" s="424"/>
      <c r="Q497" s="424"/>
      <c r="R497" s="424"/>
      <c r="S497" s="424"/>
      <c r="T497" s="424"/>
      <c r="U497" s="424"/>
      <c r="V497" s="424"/>
      <c r="W497" s="424"/>
      <c r="X497" s="424"/>
      <c r="Y497" s="424"/>
      <c r="Z497" s="424"/>
      <c r="AA497" s="424"/>
      <c r="AB497" s="424"/>
    </row>
    <row r="498" spans="1:28" ht="15.75" customHeight="1">
      <c r="A498" s="424"/>
      <c r="B498" s="424"/>
      <c r="C498" s="424"/>
      <c r="D498" s="442"/>
      <c r="E498" s="442"/>
      <c r="F498" s="442"/>
      <c r="G498" s="443"/>
      <c r="H498" s="443"/>
      <c r="I498" s="429"/>
      <c r="J498" s="429"/>
      <c r="K498" s="424"/>
      <c r="L498" s="424"/>
      <c r="M498" s="424"/>
      <c r="N498" s="424"/>
      <c r="O498" s="424"/>
      <c r="P498" s="424"/>
      <c r="Q498" s="424"/>
      <c r="R498" s="424"/>
      <c r="S498" s="424"/>
      <c r="T498" s="424"/>
      <c r="U498" s="424"/>
      <c r="V498" s="424"/>
      <c r="W498" s="424"/>
      <c r="X498" s="424"/>
      <c r="Y498" s="424"/>
      <c r="Z498" s="424"/>
      <c r="AA498" s="424"/>
      <c r="AB498" s="424"/>
    </row>
    <row r="499" spans="1:28" ht="15.75" customHeight="1">
      <c r="A499" s="424"/>
      <c r="B499" s="424"/>
      <c r="C499" s="424"/>
      <c r="D499" s="442"/>
      <c r="E499" s="442"/>
      <c r="F499" s="442"/>
      <c r="G499" s="443"/>
      <c r="H499" s="443"/>
      <c r="I499" s="429"/>
      <c r="J499" s="429"/>
      <c r="K499" s="424"/>
      <c r="L499" s="424"/>
      <c r="M499" s="424"/>
      <c r="N499" s="424"/>
      <c r="O499" s="424"/>
      <c r="P499" s="424"/>
      <c r="Q499" s="424"/>
      <c r="R499" s="424"/>
      <c r="S499" s="424"/>
      <c r="T499" s="424"/>
      <c r="U499" s="424"/>
      <c r="V499" s="424"/>
      <c r="W499" s="424"/>
      <c r="X499" s="424"/>
      <c r="Y499" s="424"/>
      <c r="Z499" s="424"/>
      <c r="AA499" s="424"/>
      <c r="AB499" s="424"/>
    </row>
    <row r="500" spans="1:28" ht="15.75" customHeight="1">
      <c r="A500" s="424"/>
      <c r="B500" s="424"/>
      <c r="C500" s="424"/>
      <c r="D500" s="442"/>
      <c r="E500" s="442"/>
      <c r="F500" s="442"/>
      <c r="G500" s="443"/>
      <c r="H500" s="443"/>
      <c r="I500" s="429"/>
      <c r="J500" s="429"/>
      <c r="K500" s="424"/>
      <c r="L500" s="424"/>
      <c r="M500" s="424"/>
      <c r="N500" s="424"/>
      <c r="O500" s="424"/>
      <c r="P500" s="424"/>
      <c r="Q500" s="424"/>
      <c r="R500" s="424"/>
      <c r="S500" s="424"/>
      <c r="T500" s="424"/>
      <c r="U500" s="424"/>
      <c r="V500" s="424"/>
      <c r="W500" s="424"/>
      <c r="X500" s="424"/>
      <c r="Y500" s="424"/>
      <c r="Z500" s="424"/>
      <c r="AA500" s="424"/>
      <c r="AB500" s="424"/>
    </row>
    <row r="501" spans="1:28" ht="15.75" customHeight="1">
      <c r="A501" s="424"/>
      <c r="B501" s="424"/>
      <c r="C501" s="424"/>
      <c r="D501" s="442"/>
      <c r="E501" s="442"/>
      <c r="F501" s="442"/>
      <c r="G501" s="443"/>
      <c r="H501" s="443"/>
      <c r="I501" s="429"/>
      <c r="J501" s="429"/>
      <c r="K501" s="424"/>
      <c r="L501" s="424"/>
      <c r="M501" s="424"/>
      <c r="N501" s="424"/>
      <c r="O501" s="424"/>
      <c r="P501" s="424"/>
      <c r="Q501" s="424"/>
      <c r="R501" s="424"/>
      <c r="S501" s="424"/>
      <c r="T501" s="424"/>
      <c r="U501" s="424"/>
      <c r="V501" s="424"/>
      <c r="W501" s="424"/>
      <c r="X501" s="424"/>
      <c r="Y501" s="424"/>
      <c r="Z501" s="424"/>
      <c r="AA501" s="424"/>
      <c r="AB501" s="424"/>
    </row>
    <row r="502" spans="1:28" ht="15.75" customHeight="1">
      <c r="A502" s="424"/>
      <c r="B502" s="424"/>
      <c r="C502" s="424"/>
      <c r="D502" s="442"/>
      <c r="E502" s="442"/>
      <c r="F502" s="442"/>
      <c r="G502" s="443"/>
      <c r="H502" s="443"/>
      <c r="I502" s="429"/>
      <c r="J502" s="429"/>
      <c r="K502" s="424"/>
      <c r="L502" s="424"/>
      <c r="M502" s="424"/>
      <c r="N502" s="424"/>
      <c r="O502" s="424"/>
      <c r="P502" s="424"/>
      <c r="Q502" s="424"/>
      <c r="R502" s="424"/>
      <c r="S502" s="424"/>
      <c r="T502" s="424"/>
      <c r="U502" s="424"/>
      <c r="V502" s="424"/>
      <c r="W502" s="424"/>
      <c r="X502" s="424"/>
      <c r="Y502" s="424"/>
      <c r="Z502" s="424"/>
      <c r="AA502" s="424"/>
      <c r="AB502" s="424"/>
    </row>
    <row r="503" spans="1:28" ht="15.75" customHeight="1">
      <c r="A503" s="424"/>
      <c r="B503" s="424"/>
      <c r="C503" s="424"/>
      <c r="D503" s="442"/>
      <c r="E503" s="442"/>
      <c r="F503" s="442"/>
      <c r="G503" s="443"/>
      <c r="H503" s="443"/>
      <c r="I503" s="429"/>
      <c r="J503" s="429"/>
      <c r="K503" s="424"/>
      <c r="L503" s="424"/>
      <c r="M503" s="424"/>
      <c r="N503" s="424"/>
      <c r="O503" s="424"/>
      <c r="P503" s="424"/>
      <c r="Q503" s="424"/>
      <c r="R503" s="424"/>
      <c r="S503" s="424"/>
      <c r="T503" s="424"/>
      <c r="U503" s="424"/>
      <c r="V503" s="424"/>
      <c r="W503" s="424"/>
      <c r="X503" s="424"/>
      <c r="Y503" s="424"/>
      <c r="Z503" s="424"/>
      <c r="AA503" s="424"/>
      <c r="AB503" s="424"/>
    </row>
    <row r="504" spans="1:28" ht="15.75" customHeight="1">
      <c r="A504" s="424"/>
      <c r="B504" s="424"/>
      <c r="C504" s="424"/>
      <c r="D504" s="442"/>
      <c r="E504" s="442"/>
      <c r="F504" s="442"/>
      <c r="G504" s="443"/>
      <c r="H504" s="443"/>
      <c r="I504" s="429"/>
      <c r="J504" s="429"/>
      <c r="K504" s="424"/>
      <c r="L504" s="424"/>
      <c r="M504" s="424"/>
      <c r="N504" s="424"/>
      <c r="O504" s="424"/>
      <c r="P504" s="424"/>
      <c r="Q504" s="424"/>
      <c r="R504" s="424"/>
      <c r="S504" s="424"/>
      <c r="T504" s="424"/>
      <c r="U504" s="424"/>
      <c r="V504" s="424"/>
      <c r="W504" s="424"/>
      <c r="X504" s="424"/>
      <c r="Y504" s="424"/>
      <c r="Z504" s="424"/>
      <c r="AA504" s="424"/>
      <c r="AB504" s="424"/>
    </row>
    <row r="505" spans="1:28" ht="15.75" customHeight="1">
      <c r="A505" s="424"/>
      <c r="B505" s="424"/>
      <c r="C505" s="424"/>
      <c r="D505" s="442"/>
      <c r="E505" s="442"/>
      <c r="F505" s="442"/>
      <c r="G505" s="443"/>
      <c r="H505" s="443"/>
      <c r="I505" s="429"/>
      <c r="J505" s="429"/>
      <c r="K505" s="424"/>
      <c r="L505" s="424"/>
      <c r="M505" s="424"/>
      <c r="N505" s="424"/>
      <c r="O505" s="424"/>
      <c r="P505" s="424"/>
      <c r="Q505" s="424"/>
      <c r="R505" s="424"/>
      <c r="S505" s="424"/>
      <c r="T505" s="424"/>
      <c r="U505" s="424"/>
      <c r="V505" s="424"/>
      <c r="W505" s="424"/>
      <c r="X505" s="424"/>
      <c r="Y505" s="424"/>
      <c r="Z505" s="424"/>
      <c r="AA505" s="424"/>
      <c r="AB505" s="424"/>
    </row>
    <row r="506" spans="1:28" ht="15.75" customHeight="1">
      <c r="A506" s="424"/>
      <c r="B506" s="424"/>
      <c r="C506" s="424"/>
      <c r="D506" s="442"/>
      <c r="E506" s="442"/>
      <c r="F506" s="442"/>
      <c r="G506" s="443"/>
      <c r="H506" s="443"/>
      <c r="I506" s="429"/>
      <c r="J506" s="429"/>
      <c r="K506" s="424"/>
      <c r="L506" s="424"/>
      <c r="M506" s="424"/>
      <c r="N506" s="424"/>
      <c r="O506" s="424"/>
      <c r="P506" s="424"/>
      <c r="Q506" s="424"/>
      <c r="R506" s="424"/>
      <c r="S506" s="424"/>
      <c r="T506" s="424"/>
      <c r="U506" s="424"/>
      <c r="V506" s="424"/>
      <c r="W506" s="424"/>
      <c r="X506" s="424"/>
      <c r="Y506" s="424"/>
      <c r="Z506" s="424"/>
      <c r="AA506" s="424"/>
      <c r="AB506" s="424"/>
    </row>
    <row r="507" spans="1:28" ht="15.75" customHeight="1">
      <c r="A507" s="424"/>
      <c r="B507" s="424"/>
      <c r="C507" s="424"/>
      <c r="D507" s="442"/>
      <c r="E507" s="442"/>
      <c r="F507" s="442"/>
      <c r="G507" s="443"/>
      <c r="H507" s="443"/>
      <c r="I507" s="429"/>
      <c r="J507" s="429"/>
      <c r="K507" s="424"/>
      <c r="L507" s="424"/>
      <c r="M507" s="424"/>
      <c r="N507" s="424"/>
      <c r="O507" s="424"/>
      <c r="P507" s="424"/>
      <c r="Q507" s="424"/>
      <c r="R507" s="424"/>
      <c r="S507" s="424"/>
      <c r="T507" s="424"/>
      <c r="U507" s="424"/>
      <c r="V507" s="424"/>
      <c r="W507" s="424"/>
      <c r="X507" s="424"/>
      <c r="Y507" s="424"/>
      <c r="Z507" s="424"/>
      <c r="AA507" s="424"/>
      <c r="AB507" s="424"/>
    </row>
    <row r="508" spans="1:28" ht="15.75" customHeight="1">
      <c r="A508" s="424"/>
      <c r="B508" s="424"/>
      <c r="C508" s="424"/>
      <c r="D508" s="442"/>
      <c r="E508" s="442"/>
      <c r="F508" s="442"/>
      <c r="G508" s="443"/>
      <c r="H508" s="443"/>
      <c r="I508" s="429"/>
      <c r="J508" s="429"/>
      <c r="K508" s="424"/>
      <c r="L508" s="424"/>
      <c r="M508" s="424"/>
      <c r="N508" s="424"/>
      <c r="O508" s="424"/>
      <c r="P508" s="424"/>
      <c r="Q508" s="424"/>
      <c r="R508" s="424"/>
      <c r="S508" s="424"/>
      <c r="T508" s="424"/>
      <c r="U508" s="424"/>
      <c r="V508" s="424"/>
      <c r="W508" s="424"/>
      <c r="X508" s="424"/>
      <c r="Y508" s="424"/>
      <c r="Z508" s="424"/>
      <c r="AA508" s="424"/>
      <c r="AB508" s="424"/>
    </row>
    <row r="509" spans="1:28" ht="15.75" customHeight="1">
      <c r="A509" s="424"/>
      <c r="B509" s="424"/>
      <c r="C509" s="424"/>
      <c r="D509" s="442"/>
      <c r="E509" s="442"/>
      <c r="F509" s="442"/>
      <c r="G509" s="443"/>
      <c r="H509" s="443"/>
      <c r="I509" s="429"/>
      <c r="J509" s="429"/>
      <c r="K509" s="424"/>
      <c r="L509" s="424"/>
      <c r="M509" s="424"/>
      <c r="N509" s="424"/>
      <c r="O509" s="424"/>
      <c r="P509" s="424"/>
      <c r="Q509" s="424"/>
      <c r="R509" s="424"/>
      <c r="S509" s="424"/>
      <c r="T509" s="424"/>
      <c r="U509" s="424"/>
      <c r="V509" s="424"/>
      <c r="W509" s="424"/>
      <c r="X509" s="424"/>
      <c r="Y509" s="424"/>
      <c r="Z509" s="424"/>
      <c r="AA509" s="424"/>
      <c r="AB509" s="424"/>
    </row>
    <row r="510" spans="1:28" ht="15.75" customHeight="1">
      <c r="A510" s="424"/>
      <c r="B510" s="424"/>
      <c r="C510" s="424"/>
      <c r="D510" s="442"/>
      <c r="E510" s="442"/>
      <c r="F510" s="442"/>
      <c r="G510" s="443"/>
      <c r="H510" s="443"/>
      <c r="I510" s="429"/>
      <c r="J510" s="429"/>
      <c r="K510" s="424"/>
      <c r="L510" s="424"/>
      <c r="M510" s="424"/>
      <c r="N510" s="424"/>
      <c r="O510" s="424"/>
      <c r="P510" s="424"/>
      <c r="Q510" s="424"/>
      <c r="R510" s="424"/>
      <c r="S510" s="424"/>
      <c r="T510" s="424"/>
      <c r="U510" s="424"/>
      <c r="V510" s="424"/>
      <c r="W510" s="424"/>
      <c r="X510" s="424"/>
      <c r="Y510" s="424"/>
      <c r="Z510" s="424"/>
      <c r="AA510" s="424"/>
      <c r="AB510" s="424"/>
    </row>
    <row r="511" spans="1:28" ht="15.75" customHeight="1">
      <c r="A511" s="424"/>
      <c r="B511" s="424"/>
      <c r="C511" s="424"/>
      <c r="D511" s="442"/>
      <c r="E511" s="442"/>
      <c r="F511" s="442"/>
      <c r="G511" s="443"/>
      <c r="H511" s="443"/>
      <c r="I511" s="429"/>
      <c r="J511" s="429"/>
      <c r="K511" s="424"/>
      <c r="L511" s="424"/>
      <c r="M511" s="424"/>
      <c r="N511" s="424"/>
      <c r="O511" s="424"/>
      <c r="P511" s="424"/>
      <c r="Q511" s="424"/>
      <c r="R511" s="424"/>
      <c r="S511" s="424"/>
      <c r="T511" s="424"/>
      <c r="U511" s="424"/>
      <c r="V511" s="424"/>
      <c r="W511" s="424"/>
      <c r="X511" s="424"/>
      <c r="Y511" s="424"/>
      <c r="Z511" s="424"/>
      <c r="AA511" s="424"/>
      <c r="AB511" s="424"/>
    </row>
    <row r="512" spans="1:28" ht="15.75" customHeight="1">
      <c r="A512" s="424"/>
      <c r="B512" s="424"/>
      <c r="C512" s="424"/>
      <c r="D512" s="442"/>
      <c r="E512" s="442"/>
      <c r="F512" s="442"/>
      <c r="G512" s="443"/>
      <c r="H512" s="443"/>
      <c r="I512" s="429"/>
      <c r="J512" s="429"/>
      <c r="K512" s="424"/>
      <c r="L512" s="424"/>
      <c r="M512" s="424"/>
      <c r="N512" s="424"/>
      <c r="O512" s="424"/>
      <c r="P512" s="424"/>
      <c r="Q512" s="424"/>
      <c r="R512" s="424"/>
      <c r="S512" s="424"/>
      <c r="T512" s="424"/>
      <c r="U512" s="424"/>
      <c r="V512" s="424"/>
      <c r="W512" s="424"/>
      <c r="X512" s="424"/>
      <c r="Y512" s="424"/>
      <c r="Z512" s="424"/>
      <c r="AA512" s="424"/>
      <c r="AB512" s="424"/>
    </row>
    <row r="513" spans="1:28" ht="15.75" customHeight="1">
      <c r="A513" s="424"/>
      <c r="B513" s="424"/>
      <c r="C513" s="424"/>
      <c r="D513" s="442"/>
      <c r="E513" s="442"/>
      <c r="F513" s="442"/>
      <c r="G513" s="443"/>
      <c r="H513" s="443"/>
      <c r="I513" s="429"/>
      <c r="J513" s="429"/>
      <c r="K513" s="424"/>
      <c r="L513" s="424"/>
      <c r="M513" s="424"/>
      <c r="N513" s="424"/>
      <c r="O513" s="424"/>
      <c r="P513" s="424"/>
      <c r="Q513" s="424"/>
      <c r="R513" s="424"/>
      <c r="S513" s="424"/>
      <c r="T513" s="424"/>
      <c r="U513" s="424"/>
      <c r="V513" s="424"/>
      <c r="W513" s="424"/>
      <c r="X513" s="424"/>
      <c r="Y513" s="424"/>
      <c r="Z513" s="424"/>
      <c r="AA513" s="424"/>
      <c r="AB513" s="424"/>
    </row>
    <row r="514" spans="1:28" ht="15.75" customHeight="1">
      <c r="A514" s="424"/>
      <c r="B514" s="424"/>
      <c r="C514" s="424"/>
      <c r="D514" s="442"/>
      <c r="E514" s="442"/>
      <c r="F514" s="442"/>
      <c r="G514" s="443"/>
      <c r="H514" s="443"/>
      <c r="I514" s="429"/>
      <c r="J514" s="429"/>
      <c r="K514" s="424"/>
      <c r="L514" s="424"/>
      <c r="M514" s="424"/>
      <c r="N514" s="424"/>
      <c r="O514" s="424"/>
      <c r="P514" s="424"/>
      <c r="Q514" s="424"/>
      <c r="R514" s="424"/>
      <c r="S514" s="424"/>
      <c r="T514" s="424"/>
      <c r="U514" s="424"/>
      <c r="V514" s="424"/>
      <c r="W514" s="424"/>
      <c r="X514" s="424"/>
      <c r="Y514" s="424"/>
      <c r="Z514" s="424"/>
      <c r="AA514" s="424"/>
      <c r="AB514" s="424"/>
    </row>
    <row r="515" spans="1:28" ht="15.75" customHeight="1">
      <c r="A515" s="424"/>
      <c r="B515" s="424"/>
      <c r="C515" s="424"/>
      <c r="D515" s="442"/>
      <c r="E515" s="442"/>
      <c r="F515" s="442"/>
      <c r="G515" s="443"/>
      <c r="H515" s="443"/>
      <c r="I515" s="429"/>
      <c r="J515" s="429"/>
      <c r="K515" s="424"/>
      <c r="L515" s="424"/>
      <c r="M515" s="424"/>
      <c r="N515" s="424"/>
      <c r="O515" s="424"/>
      <c r="P515" s="424"/>
      <c r="Q515" s="424"/>
      <c r="R515" s="424"/>
      <c r="S515" s="424"/>
      <c r="T515" s="424"/>
      <c r="U515" s="424"/>
      <c r="V515" s="424"/>
      <c r="W515" s="424"/>
      <c r="X515" s="424"/>
      <c r="Y515" s="424"/>
      <c r="Z515" s="424"/>
      <c r="AA515" s="424"/>
      <c r="AB515" s="424"/>
    </row>
    <row r="516" spans="1:28" ht="15.75" customHeight="1">
      <c r="A516" s="424"/>
      <c r="B516" s="424"/>
      <c r="C516" s="424"/>
      <c r="D516" s="442"/>
      <c r="E516" s="442"/>
      <c r="F516" s="442"/>
      <c r="G516" s="443"/>
      <c r="H516" s="443"/>
      <c r="I516" s="429"/>
      <c r="J516" s="429"/>
      <c r="K516" s="424"/>
      <c r="L516" s="424"/>
      <c r="M516" s="424"/>
      <c r="N516" s="424"/>
      <c r="O516" s="424"/>
      <c r="P516" s="424"/>
      <c r="Q516" s="424"/>
      <c r="R516" s="424"/>
      <c r="S516" s="424"/>
      <c r="T516" s="424"/>
      <c r="U516" s="424"/>
      <c r="V516" s="424"/>
      <c r="W516" s="424"/>
      <c r="X516" s="424"/>
      <c r="Y516" s="424"/>
      <c r="Z516" s="424"/>
      <c r="AA516" s="424"/>
      <c r="AB516" s="424"/>
    </row>
    <row r="517" spans="1:28" ht="15.75" customHeight="1">
      <c r="A517" s="424"/>
      <c r="B517" s="424"/>
      <c r="C517" s="424"/>
      <c r="D517" s="442"/>
      <c r="E517" s="442"/>
      <c r="F517" s="442"/>
      <c r="G517" s="443"/>
      <c r="H517" s="443"/>
      <c r="I517" s="429"/>
      <c r="J517" s="429"/>
      <c r="K517" s="424"/>
      <c r="L517" s="424"/>
      <c r="M517" s="424"/>
      <c r="N517" s="424"/>
      <c r="O517" s="424"/>
      <c r="P517" s="424"/>
      <c r="Q517" s="424"/>
      <c r="R517" s="424"/>
      <c r="S517" s="424"/>
      <c r="T517" s="424"/>
      <c r="U517" s="424"/>
      <c r="V517" s="424"/>
      <c r="W517" s="424"/>
      <c r="X517" s="424"/>
      <c r="Y517" s="424"/>
      <c r="Z517" s="424"/>
      <c r="AA517" s="424"/>
      <c r="AB517" s="424"/>
    </row>
    <row r="518" spans="1:28" ht="15.75" customHeight="1">
      <c r="A518" s="424"/>
      <c r="B518" s="424"/>
      <c r="C518" s="424"/>
      <c r="D518" s="442"/>
      <c r="E518" s="442"/>
      <c r="F518" s="442"/>
      <c r="G518" s="443"/>
      <c r="H518" s="443"/>
      <c r="I518" s="429"/>
      <c r="J518" s="429"/>
      <c r="K518" s="424"/>
      <c r="L518" s="424"/>
      <c r="M518" s="424"/>
      <c r="N518" s="424"/>
      <c r="O518" s="424"/>
      <c r="P518" s="424"/>
      <c r="Q518" s="424"/>
      <c r="R518" s="424"/>
      <c r="S518" s="424"/>
      <c r="T518" s="424"/>
      <c r="U518" s="424"/>
      <c r="V518" s="424"/>
      <c r="W518" s="424"/>
      <c r="X518" s="424"/>
      <c r="Y518" s="424"/>
      <c r="Z518" s="424"/>
      <c r="AA518" s="424"/>
      <c r="AB518" s="424"/>
    </row>
    <row r="519" spans="1:28" ht="15.75" customHeight="1">
      <c r="A519" s="424"/>
      <c r="B519" s="424"/>
      <c r="C519" s="424"/>
      <c r="D519" s="442"/>
      <c r="E519" s="442"/>
      <c r="F519" s="442"/>
      <c r="G519" s="443"/>
      <c r="H519" s="443"/>
      <c r="I519" s="429"/>
      <c r="J519" s="429"/>
      <c r="K519" s="424"/>
      <c r="L519" s="424"/>
      <c r="M519" s="424"/>
      <c r="N519" s="424"/>
      <c r="O519" s="424"/>
      <c r="P519" s="424"/>
      <c r="Q519" s="424"/>
      <c r="R519" s="424"/>
      <c r="S519" s="424"/>
      <c r="T519" s="424"/>
      <c r="U519" s="424"/>
      <c r="V519" s="424"/>
      <c r="W519" s="424"/>
      <c r="X519" s="424"/>
      <c r="Y519" s="424"/>
      <c r="Z519" s="424"/>
      <c r="AA519" s="424"/>
      <c r="AB519" s="424"/>
    </row>
    <row r="520" spans="1:28" ht="15.75" customHeight="1">
      <c r="A520" s="424"/>
      <c r="B520" s="424"/>
      <c r="C520" s="424"/>
      <c r="D520" s="442"/>
      <c r="E520" s="442"/>
      <c r="F520" s="442"/>
      <c r="G520" s="443"/>
      <c r="H520" s="443"/>
      <c r="I520" s="429"/>
      <c r="J520" s="429"/>
      <c r="K520" s="424"/>
      <c r="L520" s="424"/>
      <c r="M520" s="424"/>
      <c r="N520" s="424"/>
      <c r="O520" s="424"/>
      <c r="P520" s="424"/>
      <c r="Q520" s="424"/>
      <c r="R520" s="424"/>
      <c r="S520" s="424"/>
      <c r="T520" s="424"/>
      <c r="U520" s="424"/>
      <c r="V520" s="424"/>
      <c r="W520" s="424"/>
      <c r="X520" s="424"/>
      <c r="Y520" s="424"/>
      <c r="Z520" s="424"/>
      <c r="AA520" s="424"/>
      <c r="AB520" s="424"/>
    </row>
    <row r="521" spans="1:28" ht="15.75" customHeight="1">
      <c r="A521" s="424"/>
      <c r="B521" s="424"/>
      <c r="C521" s="424"/>
      <c r="D521" s="442"/>
      <c r="E521" s="442"/>
      <c r="F521" s="442"/>
      <c r="G521" s="443"/>
      <c r="H521" s="443"/>
      <c r="I521" s="429"/>
      <c r="J521" s="429"/>
      <c r="K521" s="424"/>
      <c r="L521" s="424"/>
      <c r="M521" s="424"/>
      <c r="N521" s="424"/>
      <c r="O521" s="424"/>
      <c r="P521" s="424"/>
      <c r="Q521" s="424"/>
      <c r="R521" s="424"/>
      <c r="S521" s="424"/>
      <c r="T521" s="424"/>
      <c r="U521" s="424"/>
      <c r="V521" s="424"/>
      <c r="W521" s="424"/>
      <c r="X521" s="424"/>
      <c r="Y521" s="424"/>
      <c r="Z521" s="424"/>
      <c r="AA521" s="424"/>
      <c r="AB521" s="424"/>
    </row>
    <row r="522" spans="1:28" ht="15.75" customHeight="1">
      <c r="A522" s="424"/>
      <c r="B522" s="424"/>
      <c r="C522" s="424"/>
      <c r="D522" s="442"/>
      <c r="E522" s="442"/>
      <c r="F522" s="442"/>
      <c r="G522" s="443"/>
      <c r="H522" s="443"/>
      <c r="I522" s="429"/>
      <c r="J522" s="429"/>
      <c r="K522" s="424"/>
      <c r="L522" s="424"/>
      <c r="M522" s="424"/>
      <c r="N522" s="424"/>
      <c r="O522" s="424"/>
      <c r="P522" s="424"/>
      <c r="Q522" s="424"/>
      <c r="R522" s="424"/>
      <c r="S522" s="424"/>
      <c r="T522" s="424"/>
      <c r="U522" s="424"/>
      <c r="V522" s="424"/>
      <c r="W522" s="424"/>
      <c r="X522" s="424"/>
      <c r="Y522" s="424"/>
      <c r="Z522" s="424"/>
      <c r="AA522" s="424"/>
      <c r="AB522" s="424"/>
    </row>
    <row r="523" spans="1:28" ht="15.75" customHeight="1">
      <c r="A523" s="424"/>
      <c r="B523" s="424"/>
      <c r="C523" s="424"/>
      <c r="D523" s="442"/>
      <c r="E523" s="442"/>
      <c r="F523" s="442"/>
      <c r="G523" s="443"/>
      <c r="H523" s="443"/>
      <c r="I523" s="429"/>
      <c r="J523" s="429"/>
      <c r="K523" s="424"/>
      <c r="L523" s="424"/>
      <c r="M523" s="424"/>
      <c r="N523" s="424"/>
      <c r="O523" s="424"/>
      <c r="P523" s="424"/>
      <c r="Q523" s="424"/>
      <c r="R523" s="424"/>
      <c r="S523" s="424"/>
      <c r="T523" s="424"/>
      <c r="U523" s="424"/>
      <c r="V523" s="424"/>
      <c r="W523" s="424"/>
      <c r="X523" s="424"/>
      <c r="Y523" s="424"/>
      <c r="Z523" s="424"/>
      <c r="AA523" s="424"/>
      <c r="AB523" s="424"/>
    </row>
    <row r="524" spans="1:28" ht="15.75" customHeight="1">
      <c r="A524" s="424"/>
      <c r="B524" s="424"/>
      <c r="C524" s="424"/>
      <c r="D524" s="442"/>
      <c r="E524" s="442"/>
      <c r="F524" s="442"/>
      <c r="G524" s="443"/>
      <c r="H524" s="443"/>
      <c r="I524" s="429"/>
      <c r="J524" s="429"/>
      <c r="K524" s="424"/>
      <c r="L524" s="424"/>
      <c r="M524" s="424"/>
      <c r="N524" s="424"/>
      <c r="O524" s="424"/>
      <c r="P524" s="424"/>
      <c r="Q524" s="424"/>
      <c r="R524" s="424"/>
      <c r="S524" s="424"/>
      <c r="T524" s="424"/>
      <c r="U524" s="424"/>
      <c r="V524" s="424"/>
      <c r="W524" s="424"/>
      <c r="X524" s="424"/>
      <c r="Y524" s="424"/>
      <c r="Z524" s="424"/>
      <c r="AA524" s="424"/>
      <c r="AB524" s="424"/>
    </row>
    <row r="525" spans="1:28" ht="15.75" customHeight="1">
      <c r="A525" s="424"/>
      <c r="B525" s="424"/>
      <c r="C525" s="424"/>
      <c r="D525" s="442"/>
      <c r="E525" s="442"/>
      <c r="F525" s="442"/>
      <c r="G525" s="443"/>
      <c r="H525" s="443"/>
      <c r="I525" s="429"/>
      <c r="J525" s="429"/>
      <c r="K525" s="424"/>
      <c r="L525" s="424"/>
      <c r="M525" s="424"/>
      <c r="N525" s="424"/>
      <c r="O525" s="424"/>
      <c r="P525" s="424"/>
      <c r="Q525" s="424"/>
      <c r="R525" s="424"/>
      <c r="S525" s="424"/>
      <c r="T525" s="424"/>
      <c r="U525" s="424"/>
      <c r="V525" s="424"/>
      <c r="W525" s="424"/>
      <c r="X525" s="424"/>
      <c r="Y525" s="424"/>
      <c r="Z525" s="424"/>
      <c r="AA525" s="424"/>
      <c r="AB525" s="424"/>
    </row>
    <row r="526" spans="1:28" ht="15.75" customHeight="1">
      <c r="A526" s="424"/>
      <c r="B526" s="424"/>
      <c r="C526" s="424"/>
      <c r="D526" s="442"/>
      <c r="E526" s="442"/>
      <c r="F526" s="442"/>
      <c r="G526" s="443"/>
      <c r="H526" s="443"/>
      <c r="I526" s="429"/>
      <c r="J526" s="429"/>
      <c r="K526" s="424"/>
      <c r="L526" s="424"/>
      <c r="M526" s="424"/>
      <c r="N526" s="424"/>
      <c r="O526" s="424"/>
      <c r="P526" s="424"/>
      <c r="Q526" s="424"/>
      <c r="R526" s="424"/>
      <c r="S526" s="424"/>
      <c r="T526" s="424"/>
      <c r="U526" s="424"/>
      <c r="V526" s="424"/>
      <c r="W526" s="424"/>
      <c r="X526" s="424"/>
      <c r="Y526" s="424"/>
      <c r="Z526" s="424"/>
      <c r="AA526" s="424"/>
      <c r="AB526" s="424"/>
    </row>
    <row r="527" spans="1:28" ht="15.75" customHeight="1">
      <c r="A527" s="424"/>
      <c r="B527" s="424"/>
      <c r="C527" s="424"/>
      <c r="D527" s="442"/>
      <c r="E527" s="442"/>
      <c r="F527" s="442"/>
      <c r="G527" s="443"/>
      <c r="H527" s="443"/>
      <c r="I527" s="429"/>
      <c r="J527" s="429"/>
      <c r="K527" s="424"/>
      <c r="L527" s="424"/>
      <c r="M527" s="424"/>
      <c r="N527" s="424"/>
      <c r="O527" s="424"/>
      <c r="P527" s="424"/>
      <c r="Q527" s="424"/>
      <c r="R527" s="424"/>
      <c r="S527" s="424"/>
      <c r="T527" s="424"/>
      <c r="U527" s="424"/>
      <c r="V527" s="424"/>
      <c r="W527" s="424"/>
      <c r="X527" s="424"/>
      <c r="Y527" s="424"/>
      <c r="Z527" s="424"/>
      <c r="AA527" s="424"/>
      <c r="AB527" s="424"/>
    </row>
    <row r="528" spans="1:28" ht="15.75" customHeight="1">
      <c r="A528" s="424"/>
      <c r="B528" s="424"/>
      <c r="C528" s="424"/>
      <c r="D528" s="442"/>
      <c r="E528" s="442"/>
      <c r="F528" s="442"/>
      <c r="G528" s="443"/>
      <c r="H528" s="443"/>
      <c r="I528" s="429"/>
      <c r="J528" s="429"/>
      <c r="K528" s="424"/>
      <c r="L528" s="424"/>
      <c r="M528" s="424"/>
      <c r="N528" s="424"/>
      <c r="O528" s="424"/>
      <c r="P528" s="424"/>
      <c r="Q528" s="424"/>
      <c r="R528" s="424"/>
      <c r="S528" s="424"/>
      <c r="T528" s="424"/>
      <c r="U528" s="424"/>
      <c r="V528" s="424"/>
      <c r="W528" s="424"/>
      <c r="X528" s="424"/>
      <c r="Y528" s="424"/>
      <c r="Z528" s="424"/>
      <c r="AA528" s="424"/>
      <c r="AB528" s="424"/>
    </row>
    <row r="529" spans="1:28" ht="15.75" customHeight="1">
      <c r="A529" s="424"/>
      <c r="B529" s="424"/>
      <c r="C529" s="424"/>
      <c r="D529" s="442"/>
      <c r="E529" s="442"/>
      <c r="F529" s="442"/>
      <c r="G529" s="443"/>
      <c r="H529" s="443"/>
      <c r="I529" s="429"/>
      <c r="J529" s="429"/>
      <c r="K529" s="424"/>
      <c r="L529" s="424"/>
      <c r="M529" s="424"/>
      <c r="N529" s="424"/>
      <c r="O529" s="424"/>
      <c r="P529" s="424"/>
      <c r="Q529" s="424"/>
      <c r="R529" s="424"/>
      <c r="S529" s="424"/>
      <c r="T529" s="424"/>
      <c r="U529" s="424"/>
      <c r="V529" s="424"/>
      <c r="W529" s="424"/>
      <c r="X529" s="424"/>
      <c r="Y529" s="424"/>
      <c r="Z529" s="424"/>
      <c r="AA529" s="424"/>
      <c r="AB529" s="424"/>
    </row>
    <row r="530" spans="1:28" ht="15.75" customHeight="1">
      <c r="A530" s="424"/>
      <c r="B530" s="424"/>
      <c r="C530" s="424"/>
      <c r="D530" s="442"/>
      <c r="E530" s="442"/>
      <c r="F530" s="442"/>
      <c r="G530" s="443"/>
      <c r="H530" s="443"/>
      <c r="I530" s="429"/>
      <c r="J530" s="429"/>
      <c r="K530" s="424"/>
      <c r="L530" s="424"/>
      <c r="M530" s="424"/>
      <c r="N530" s="424"/>
      <c r="O530" s="424"/>
      <c r="P530" s="424"/>
      <c r="Q530" s="424"/>
      <c r="R530" s="424"/>
      <c r="S530" s="424"/>
      <c r="T530" s="424"/>
      <c r="U530" s="424"/>
      <c r="V530" s="424"/>
      <c r="W530" s="424"/>
      <c r="X530" s="424"/>
      <c r="Y530" s="424"/>
      <c r="Z530" s="424"/>
      <c r="AA530" s="424"/>
      <c r="AB530" s="424"/>
    </row>
    <row r="531" spans="1:28" ht="15.75" customHeight="1">
      <c r="A531" s="424"/>
      <c r="B531" s="424"/>
      <c r="C531" s="424"/>
      <c r="D531" s="442"/>
      <c r="E531" s="442"/>
      <c r="F531" s="442"/>
      <c r="G531" s="443"/>
      <c r="H531" s="443"/>
      <c r="I531" s="429"/>
      <c r="J531" s="429"/>
      <c r="K531" s="424"/>
      <c r="L531" s="424"/>
      <c r="M531" s="424"/>
      <c r="N531" s="424"/>
      <c r="O531" s="424"/>
      <c r="P531" s="424"/>
      <c r="Q531" s="424"/>
      <c r="R531" s="424"/>
      <c r="S531" s="424"/>
      <c r="T531" s="424"/>
      <c r="U531" s="424"/>
      <c r="V531" s="424"/>
      <c r="W531" s="424"/>
      <c r="X531" s="424"/>
      <c r="Y531" s="424"/>
      <c r="Z531" s="424"/>
      <c r="AA531" s="424"/>
      <c r="AB531" s="424"/>
    </row>
    <row r="532" spans="1:28" ht="15.75" customHeight="1">
      <c r="A532" s="424"/>
      <c r="B532" s="424"/>
      <c r="C532" s="424"/>
      <c r="D532" s="442"/>
      <c r="E532" s="442"/>
      <c r="F532" s="442"/>
      <c r="G532" s="443"/>
      <c r="H532" s="443"/>
      <c r="I532" s="429"/>
      <c r="J532" s="429"/>
      <c r="K532" s="424"/>
      <c r="L532" s="424"/>
      <c r="M532" s="424"/>
      <c r="N532" s="424"/>
      <c r="O532" s="424"/>
      <c r="P532" s="424"/>
      <c r="Q532" s="424"/>
      <c r="R532" s="424"/>
      <c r="S532" s="424"/>
      <c r="T532" s="424"/>
      <c r="U532" s="424"/>
      <c r="V532" s="424"/>
      <c r="W532" s="424"/>
      <c r="X532" s="424"/>
      <c r="Y532" s="424"/>
      <c r="Z532" s="424"/>
      <c r="AA532" s="424"/>
      <c r="AB532" s="424"/>
    </row>
    <row r="533" spans="1:28" ht="15.75" customHeight="1">
      <c r="A533" s="424"/>
      <c r="B533" s="424"/>
      <c r="C533" s="424"/>
      <c r="D533" s="442"/>
      <c r="E533" s="442"/>
      <c r="F533" s="442"/>
      <c r="G533" s="443"/>
      <c r="H533" s="443"/>
      <c r="I533" s="429"/>
      <c r="J533" s="429"/>
      <c r="K533" s="424"/>
      <c r="L533" s="424"/>
      <c r="M533" s="424"/>
      <c r="N533" s="424"/>
      <c r="O533" s="424"/>
      <c r="P533" s="424"/>
      <c r="Q533" s="424"/>
      <c r="R533" s="424"/>
      <c r="S533" s="424"/>
      <c r="T533" s="424"/>
      <c r="U533" s="424"/>
      <c r="V533" s="424"/>
      <c r="W533" s="424"/>
      <c r="X533" s="424"/>
      <c r="Y533" s="424"/>
      <c r="Z533" s="424"/>
      <c r="AA533" s="424"/>
      <c r="AB533" s="424"/>
    </row>
    <row r="534" spans="1:28" ht="15.75" customHeight="1">
      <c r="A534" s="424"/>
      <c r="B534" s="424"/>
      <c r="C534" s="424"/>
      <c r="D534" s="442"/>
      <c r="E534" s="442"/>
      <c r="F534" s="442"/>
      <c r="G534" s="443"/>
      <c r="H534" s="443"/>
      <c r="I534" s="429"/>
      <c r="J534" s="429"/>
      <c r="K534" s="424"/>
      <c r="L534" s="424"/>
      <c r="M534" s="424"/>
      <c r="N534" s="424"/>
      <c r="O534" s="424"/>
      <c r="P534" s="424"/>
      <c r="Q534" s="424"/>
      <c r="R534" s="424"/>
      <c r="S534" s="424"/>
      <c r="T534" s="424"/>
      <c r="U534" s="424"/>
      <c r="V534" s="424"/>
      <c r="W534" s="424"/>
      <c r="X534" s="424"/>
      <c r="Y534" s="424"/>
      <c r="Z534" s="424"/>
      <c r="AA534" s="424"/>
      <c r="AB534" s="424"/>
    </row>
    <row r="535" spans="1:28" ht="15.75" customHeight="1">
      <c r="A535" s="424"/>
      <c r="B535" s="424"/>
      <c r="C535" s="424"/>
      <c r="D535" s="442"/>
      <c r="E535" s="442"/>
      <c r="F535" s="442"/>
      <c r="G535" s="443"/>
      <c r="H535" s="443"/>
      <c r="I535" s="429"/>
      <c r="J535" s="429"/>
      <c r="K535" s="424"/>
      <c r="L535" s="424"/>
      <c r="M535" s="424"/>
      <c r="N535" s="424"/>
      <c r="O535" s="424"/>
      <c r="P535" s="424"/>
      <c r="Q535" s="424"/>
      <c r="R535" s="424"/>
      <c r="S535" s="424"/>
      <c r="T535" s="424"/>
      <c r="U535" s="424"/>
      <c r="V535" s="424"/>
      <c r="W535" s="424"/>
      <c r="X535" s="424"/>
      <c r="Y535" s="424"/>
      <c r="Z535" s="424"/>
      <c r="AA535" s="424"/>
      <c r="AB535" s="424"/>
    </row>
    <row r="536" spans="1:28" ht="15.75" customHeight="1">
      <c r="A536" s="424"/>
      <c r="B536" s="424"/>
      <c r="C536" s="424"/>
      <c r="D536" s="442"/>
      <c r="E536" s="442"/>
      <c r="F536" s="442"/>
      <c r="G536" s="443"/>
      <c r="H536" s="443"/>
      <c r="I536" s="429"/>
      <c r="J536" s="429"/>
      <c r="K536" s="424"/>
      <c r="L536" s="424"/>
      <c r="M536" s="424"/>
      <c r="N536" s="424"/>
      <c r="O536" s="424"/>
      <c r="P536" s="424"/>
      <c r="Q536" s="424"/>
      <c r="R536" s="424"/>
      <c r="S536" s="424"/>
      <c r="T536" s="424"/>
      <c r="U536" s="424"/>
      <c r="V536" s="424"/>
      <c r="W536" s="424"/>
      <c r="X536" s="424"/>
      <c r="Y536" s="424"/>
      <c r="Z536" s="424"/>
      <c r="AA536" s="424"/>
      <c r="AB536" s="424"/>
    </row>
    <row r="537" spans="1:28" ht="15.75" customHeight="1">
      <c r="A537" s="424"/>
      <c r="B537" s="424"/>
      <c r="C537" s="424"/>
      <c r="D537" s="442"/>
      <c r="E537" s="442"/>
      <c r="F537" s="442"/>
      <c r="G537" s="443"/>
      <c r="H537" s="443"/>
      <c r="I537" s="429"/>
      <c r="J537" s="429"/>
      <c r="K537" s="424"/>
      <c r="L537" s="424"/>
      <c r="M537" s="424"/>
      <c r="N537" s="424"/>
      <c r="O537" s="424"/>
      <c r="P537" s="424"/>
      <c r="Q537" s="424"/>
      <c r="R537" s="424"/>
      <c r="S537" s="424"/>
      <c r="T537" s="424"/>
      <c r="U537" s="424"/>
      <c r="V537" s="424"/>
      <c r="W537" s="424"/>
      <c r="X537" s="424"/>
      <c r="Y537" s="424"/>
      <c r="Z537" s="424"/>
      <c r="AA537" s="424"/>
      <c r="AB537" s="424"/>
    </row>
    <row r="538" spans="1:28" ht="15.75" customHeight="1">
      <c r="A538" s="424"/>
      <c r="B538" s="424"/>
      <c r="C538" s="424"/>
      <c r="D538" s="442"/>
      <c r="E538" s="442"/>
      <c r="F538" s="442"/>
      <c r="G538" s="443"/>
      <c r="H538" s="443"/>
      <c r="I538" s="429"/>
      <c r="J538" s="429"/>
      <c r="K538" s="424"/>
      <c r="L538" s="424"/>
      <c r="M538" s="424"/>
      <c r="N538" s="424"/>
      <c r="O538" s="424"/>
      <c r="P538" s="424"/>
      <c r="Q538" s="424"/>
      <c r="R538" s="424"/>
      <c r="S538" s="424"/>
      <c r="T538" s="424"/>
      <c r="U538" s="424"/>
      <c r="V538" s="424"/>
      <c r="W538" s="424"/>
      <c r="X538" s="424"/>
      <c r="Y538" s="424"/>
      <c r="Z538" s="424"/>
      <c r="AA538" s="424"/>
      <c r="AB538" s="424"/>
    </row>
    <row r="539" spans="1:28" ht="15.75" customHeight="1">
      <c r="A539" s="424"/>
      <c r="B539" s="424"/>
      <c r="C539" s="424"/>
      <c r="D539" s="442"/>
      <c r="E539" s="442"/>
      <c r="F539" s="442"/>
      <c r="G539" s="443"/>
      <c r="H539" s="443"/>
      <c r="I539" s="429"/>
      <c r="J539" s="429"/>
      <c r="K539" s="424"/>
      <c r="L539" s="424"/>
      <c r="M539" s="424"/>
      <c r="N539" s="424"/>
      <c r="O539" s="424"/>
      <c r="P539" s="424"/>
      <c r="Q539" s="424"/>
      <c r="R539" s="424"/>
      <c r="S539" s="424"/>
      <c r="T539" s="424"/>
      <c r="U539" s="424"/>
      <c r="V539" s="424"/>
      <c r="W539" s="424"/>
      <c r="X539" s="424"/>
      <c r="Y539" s="424"/>
      <c r="Z539" s="424"/>
      <c r="AA539" s="424"/>
      <c r="AB539" s="424"/>
    </row>
    <row r="540" spans="1:28" ht="15.75" customHeight="1">
      <c r="A540" s="424"/>
      <c r="B540" s="424"/>
      <c r="C540" s="424"/>
      <c r="D540" s="442"/>
      <c r="E540" s="442"/>
      <c r="F540" s="442"/>
      <c r="G540" s="443"/>
      <c r="H540" s="443"/>
      <c r="I540" s="429"/>
      <c r="J540" s="429"/>
      <c r="K540" s="424"/>
      <c r="L540" s="424"/>
      <c r="M540" s="424"/>
      <c r="N540" s="424"/>
      <c r="O540" s="424"/>
      <c r="P540" s="424"/>
      <c r="Q540" s="424"/>
      <c r="R540" s="424"/>
      <c r="S540" s="424"/>
      <c r="T540" s="424"/>
      <c r="U540" s="424"/>
      <c r="V540" s="424"/>
      <c r="W540" s="424"/>
      <c r="X540" s="424"/>
      <c r="Y540" s="424"/>
      <c r="Z540" s="424"/>
      <c r="AA540" s="424"/>
      <c r="AB540" s="424"/>
    </row>
    <row r="541" spans="1:28" ht="15.75" customHeight="1">
      <c r="A541" s="424"/>
      <c r="B541" s="424"/>
      <c r="C541" s="424"/>
      <c r="D541" s="442"/>
      <c r="E541" s="442"/>
      <c r="F541" s="442"/>
      <c r="G541" s="443"/>
      <c r="H541" s="443"/>
      <c r="I541" s="429"/>
      <c r="J541" s="429"/>
      <c r="K541" s="424"/>
      <c r="L541" s="424"/>
      <c r="M541" s="424"/>
      <c r="N541" s="424"/>
      <c r="O541" s="424"/>
      <c r="P541" s="424"/>
      <c r="Q541" s="424"/>
      <c r="R541" s="424"/>
      <c r="S541" s="424"/>
      <c r="T541" s="424"/>
      <c r="U541" s="424"/>
      <c r="V541" s="424"/>
      <c r="W541" s="424"/>
      <c r="X541" s="424"/>
      <c r="Y541" s="424"/>
      <c r="Z541" s="424"/>
      <c r="AA541" s="424"/>
      <c r="AB541" s="424"/>
    </row>
    <row r="542" spans="1:28" ht="15.75" customHeight="1">
      <c r="A542" s="424"/>
      <c r="B542" s="424"/>
      <c r="C542" s="424"/>
      <c r="D542" s="442"/>
      <c r="E542" s="442"/>
      <c r="F542" s="442"/>
      <c r="G542" s="443"/>
      <c r="H542" s="443"/>
      <c r="I542" s="429"/>
      <c r="J542" s="429"/>
      <c r="K542" s="424"/>
      <c r="L542" s="424"/>
      <c r="M542" s="424"/>
      <c r="N542" s="424"/>
      <c r="O542" s="424"/>
      <c r="P542" s="424"/>
      <c r="Q542" s="424"/>
      <c r="R542" s="424"/>
      <c r="S542" s="424"/>
      <c r="T542" s="424"/>
      <c r="U542" s="424"/>
      <c r="V542" s="424"/>
      <c r="W542" s="424"/>
      <c r="X542" s="424"/>
      <c r="Y542" s="424"/>
      <c r="Z542" s="424"/>
      <c r="AA542" s="424"/>
      <c r="AB542" s="424"/>
    </row>
    <row r="543" spans="1:28" ht="15.75" customHeight="1">
      <c r="A543" s="424"/>
      <c r="B543" s="424"/>
      <c r="C543" s="424"/>
      <c r="D543" s="442"/>
      <c r="E543" s="442"/>
      <c r="F543" s="442"/>
      <c r="G543" s="443"/>
      <c r="H543" s="443"/>
      <c r="I543" s="429"/>
      <c r="J543" s="429"/>
      <c r="K543" s="424"/>
      <c r="L543" s="424"/>
      <c r="M543" s="424"/>
      <c r="N543" s="424"/>
      <c r="O543" s="424"/>
      <c r="P543" s="424"/>
      <c r="Q543" s="424"/>
      <c r="R543" s="424"/>
      <c r="S543" s="424"/>
      <c r="T543" s="424"/>
      <c r="U543" s="424"/>
      <c r="V543" s="424"/>
      <c r="W543" s="424"/>
      <c r="X543" s="424"/>
      <c r="Y543" s="424"/>
      <c r="Z543" s="424"/>
      <c r="AA543" s="424"/>
      <c r="AB543" s="424"/>
    </row>
    <row r="544" spans="1:28" ht="15.75" customHeight="1">
      <c r="A544" s="424"/>
      <c r="B544" s="424"/>
      <c r="C544" s="424"/>
      <c r="D544" s="442"/>
      <c r="E544" s="442"/>
      <c r="F544" s="442"/>
      <c r="G544" s="443"/>
      <c r="H544" s="443"/>
      <c r="I544" s="429"/>
      <c r="J544" s="429"/>
      <c r="K544" s="424"/>
      <c r="L544" s="424"/>
      <c r="M544" s="424"/>
      <c r="N544" s="424"/>
      <c r="O544" s="424"/>
      <c r="P544" s="424"/>
      <c r="Q544" s="424"/>
      <c r="R544" s="424"/>
      <c r="S544" s="424"/>
      <c r="T544" s="424"/>
      <c r="U544" s="424"/>
      <c r="V544" s="424"/>
      <c r="W544" s="424"/>
      <c r="X544" s="424"/>
      <c r="Y544" s="424"/>
      <c r="Z544" s="424"/>
      <c r="AA544" s="424"/>
      <c r="AB544" s="424"/>
    </row>
    <row r="545" spans="1:28" ht="15.75" customHeight="1">
      <c r="A545" s="424"/>
      <c r="B545" s="424"/>
      <c r="C545" s="424"/>
      <c r="D545" s="442"/>
      <c r="E545" s="442"/>
      <c r="F545" s="442"/>
      <c r="G545" s="443"/>
      <c r="H545" s="443"/>
      <c r="I545" s="429"/>
      <c r="J545" s="429"/>
      <c r="K545" s="424"/>
      <c r="L545" s="424"/>
      <c r="M545" s="424"/>
      <c r="N545" s="424"/>
      <c r="O545" s="424"/>
      <c r="P545" s="424"/>
      <c r="Q545" s="424"/>
      <c r="R545" s="424"/>
      <c r="S545" s="424"/>
      <c r="T545" s="424"/>
      <c r="U545" s="424"/>
      <c r="V545" s="424"/>
      <c r="W545" s="424"/>
      <c r="X545" s="424"/>
      <c r="Y545" s="424"/>
      <c r="Z545" s="424"/>
      <c r="AA545" s="424"/>
      <c r="AB545" s="424"/>
    </row>
    <row r="546" spans="1:28" ht="15.75" customHeight="1">
      <c r="A546" s="424"/>
      <c r="B546" s="424"/>
      <c r="C546" s="424"/>
      <c r="D546" s="442"/>
      <c r="E546" s="442"/>
      <c r="F546" s="442"/>
      <c r="G546" s="443"/>
      <c r="H546" s="443"/>
      <c r="I546" s="429"/>
      <c r="J546" s="429"/>
      <c r="K546" s="424"/>
      <c r="L546" s="424"/>
      <c r="M546" s="424"/>
      <c r="N546" s="424"/>
      <c r="O546" s="424"/>
      <c r="P546" s="424"/>
      <c r="Q546" s="424"/>
      <c r="R546" s="424"/>
      <c r="S546" s="424"/>
      <c r="T546" s="424"/>
      <c r="U546" s="424"/>
      <c r="V546" s="424"/>
      <c r="W546" s="424"/>
      <c r="X546" s="424"/>
      <c r="Y546" s="424"/>
      <c r="Z546" s="424"/>
      <c r="AA546" s="424"/>
      <c r="AB546" s="424"/>
    </row>
    <row r="547" spans="1:28" ht="15.75" customHeight="1">
      <c r="A547" s="424"/>
      <c r="B547" s="424"/>
      <c r="C547" s="424"/>
      <c r="D547" s="442"/>
      <c r="E547" s="442"/>
      <c r="F547" s="442"/>
      <c r="G547" s="443"/>
      <c r="H547" s="443"/>
      <c r="I547" s="429"/>
      <c r="J547" s="429"/>
      <c r="K547" s="424"/>
      <c r="L547" s="424"/>
      <c r="M547" s="424"/>
      <c r="N547" s="424"/>
      <c r="O547" s="424"/>
      <c r="P547" s="424"/>
      <c r="Q547" s="424"/>
      <c r="R547" s="424"/>
      <c r="S547" s="424"/>
      <c r="T547" s="424"/>
      <c r="U547" s="424"/>
      <c r="V547" s="424"/>
      <c r="W547" s="424"/>
      <c r="X547" s="424"/>
      <c r="Y547" s="424"/>
      <c r="Z547" s="424"/>
      <c r="AA547" s="424"/>
      <c r="AB547" s="424"/>
    </row>
    <row r="548" spans="1:28" ht="15.75" customHeight="1">
      <c r="A548" s="424"/>
      <c r="B548" s="424"/>
      <c r="C548" s="424"/>
      <c r="D548" s="442"/>
      <c r="E548" s="442"/>
      <c r="F548" s="442"/>
      <c r="G548" s="443"/>
      <c r="H548" s="443"/>
      <c r="I548" s="429"/>
      <c r="J548" s="429"/>
      <c r="K548" s="424"/>
      <c r="L548" s="424"/>
      <c r="M548" s="424"/>
      <c r="N548" s="424"/>
      <c r="O548" s="424"/>
      <c r="P548" s="424"/>
      <c r="Q548" s="424"/>
      <c r="R548" s="424"/>
      <c r="S548" s="424"/>
      <c r="T548" s="424"/>
      <c r="U548" s="424"/>
      <c r="V548" s="424"/>
      <c r="W548" s="424"/>
      <c r="X548" s="424"/>
      <c r="Y548" s="424"/>
      <c r="Z548" s="424"/>
      <c r="AA548" s="424"/>
      <c r="AB548" s="424"/>
    </row>
    <row r="549" spans="1:28" ht="15.75" customHeight="1">
      <c r="A549" s="424"/>
      <c r="B549" s="424"/>
      <c r="C549" s="424"/>
      <c r="D549" s="442"/>
      <c r="E549" s="442"/>
      <c r="F549" s="442"/>
      <c r="G549" s="443"/>
      <c r="H549" s="443"/>
      <c r="I549" s="429"/>
      <c r="J549" s="429"/>
      <c r="K549" s="424"/>
      <c r="L549" s="424"/>
      <c r="M549" s="424"/>
      <c r="N549" s="424"/>
      <c r="O549" s="424"/>
      <c r="P549" s="424"/>
      <c r="Q549" s="424"/>
      <c r="R549" s="424"/>
      <c r="S549" s="424"/>
      <c r="T549" s="424"/>
      <c r="U549" s="424"/>
      <c r="V549" s="424"/>
      <c r="W549" s="424"/>
      <c r="X549" s="424"/>
      <c r="Y549" s="424"/>
      <c r="Z549" s="424"/>
      <c r="AA549" s="424"/>
      <c r="AB549" s="424"/>
    </row>
    <row r="550" spans="1:28" ht="15.75" customHeight="1">
      <c r="A550" s="424"/>
      <c r="B550" s="424"/>
      <c r="C550" s="424"/>
      <c r="D550" s="442"/>
      <c r="E550" s="442"/>
      <c r="F550" s="442"/>
      <c r="G550" s="443"/>
      <c r="H550" s="443"/>
      <c r="I550" s="429"/>
      <c r="J550" s="429"/>
      <c r="K550" s="424"/>
      <c r="L550" s="424"/>
      <c r="M550" s="424"/>
      <c r="N550" s="424"/>
      <c r="O550" s="424"/>
      <c r="P550" s="424"/>
      <c r="Q550" s="424"/>
      <c r="R550" s="424"/>
      <c r="S550" s="424"/>
      <c r="T550" s="424"/>
      <c r="U550" s="424"/>
      <c r="V550" s="424"/>
      <c r="W550" s="424"/>
      <c r="X550" s="424"/>
      <c r="Y550" s="424"/>
      <c r="Z550" s="424"/>
      <c r="AA550" s="424"/>
      <c r="AB550" s="424"/>
    </row>
    <row r="551" spans="1:28" ht="15.75" customHeight="1">
      <c r="A551" s="424"/>
      <c r="B551" s="424"/>
      <c r="C551" s="424"/>
      <c r="D551" s="442"/>
      <c r="E551" s="442"/>
      <c r="F551" s="442"/>
      <c r="G551" s="443"/>
      <c r="H551" s="443"/>
      <c r="I551" s="429"/>
      <c r="J551" s="429"/>
      <c r="K551" s="424"/>
      <c r="L551" s="424"/>
      <c r="M551" s="424"/>
      <c r="N551" s="424"/>
      <c r="O551" s="424"/>
      <c r="P551" s="424"/>
      <c r="Q551" s="424"/>
      <c r="R551" s="424"/>
      <c r="S551" s="424"/>
      <c r="T551" s="424"/>
      <c r="U551" s="424"/>
      <c r="V551" s="424"/>
      <c r="W551" s="424"/>
      <c r="X551" s="424"/>
      <c r="Y551" s="424"/>
      <c r="Z551" s="424"/>
      <c r="AA551" s="424"/>
      <c r="AB551" s="424"/>
    </row>
    <row r="552" spans="1:28" ht="15.75" customHeight="1">
      <c r="A552" s="424"/>
      <c r="B552" s="424"/>
      <c r="C552" s="424"/>
      <c r="D552" s="442"/>
      <c r="E552" s="442"/>
      <c r="F552" s="442"/>
      <c r="G552" s="443"/>
      <c r="H552" s="443"/>
      <c r="I552" s="429"/>
      <c r="J552" s="429"/>
      <c r="K552" s="424"/>
      <c r="L552" s="424"/>
      <c r="M552" s="424"/>
      <c r="N552" s="424"/>
      <c r="O552" s="424"/>
      <c r="P552" s="424"/>
      <c r="Q552" s="424"/>
      <c r="R552" s="424"/>
      <c r="S552" s="424"/>
      <c r="T552" s="424"/>
      <c r="U552" s="424"/>
      <c r="V552" s="424"/>
      <c r="W552" s="424"/>
      <c r="X552" s="424"/>
      <c r="Y552" s="424"/>
      <c r="Z552" s="424"/>
      <c r="AA552" s="424"/>
      <c r="AB552" s="424"/>
    </row>
    <row r="553" spans="1:28" ht="15.75" customHeight="1">
      <c r="A553" s="424"/>
      <c r="B553" s="424"/>
      <c r="C553" s="424"/>
      <c r="D553" s="442"/>
      <c r="E553" s="442"/>
      <c r="F553" s="442"/>
      <c r="G553" s="443"/>
      <c r="H553" s="443"/>
      <c r="I553" s="429"/>
      <c r="J553" s="429"/>
      <c r="K553" s="424"/>
      <c r="L553" s="424"/>
      <c r="M553" s="424"/>
      <c r="N553" s="424"/>
      <c r="O553" s="424"/>
      <c r="P553" s="424"/>
      <c r="Q553" s="424"/>
      <c r="R553" s="424"/>
      <c r="S553" s="424"/>
      <c r="T553" s="424"/>
      <c r="U553" s="424"/>
      <c r="V553" s="424"/>
      <c r="W553" s="424"/>
      <c r="X553" s="424"/>
      <c r="Y553" s="424"/>
      <c r="Z553" s="424"/>
      <c r="AA553" s="424"/>
      <c r="AB553" s="424"/>
    </row>
    <row r="554" spans="1:28" ht="15.75" customHeight="1">
      <c r="A554" s="424"/>
      <c r="B554" s="424"/>
      <c r="C554" s="424"/>
      <c r="D554" s="442"/>
      <c r="E554" s="442"/>
      <c r="F554" s="442"/>
      <c r="G554" s="443"/>
      <c r="H554" s="443"/>
      <c r="I554" s="429"/>
      <c r="J554" s="429"/>
      <c r="K554" s="424"/>
      <c r="L554" s="424"/>
      <c r="M554" s="424"/>
      <c r="N554" s="424"/>
      <c r="O554" s="424"/>
      <c r="P554" s="424"/>
      <c r="Q554" s="424"/>
      <c r="R554" s="424"/>
      <c r="S554" s="424"/>
      <c r="T554" s="424"/>
      <c r="U554" s="424"/>
      <c r="V554" s="424"/>
      <c r="W554" s="424"/>
      <c r="X554" s="424"/>
      <c r="Y554" s="424"/>
      <c r="Z554" s="424"/>
      <c r="AA554" s="424"/>
      <c r="AB554" s="424"/>
    </row>
    <row r="555" spans="1:28" ht="15.75" customHeight="1">
      <c r="A555" s="424"/>
      <c r="B555" s="424"/>
      <c r="C555" s="424"/>
      <c r="D555" s="442"/>
      <c r="E555" s="442"/>
      <c r="F555" s="442"/>
      <c r="G555" s="443"/>
      <c r="H555" s="443"/>
      <c r="I555" s="429"/>
      <c r="J555" s="429"/>
      <c r="K555" s="424"/>
      <c r="L555" s="424"/>
      <c r="M555" s="424"/>
      <c r="N555" s="424"/>
      <c r="O555" s="424"/>
      <c r="P555" s="424"/>
      <c r="Q555" s="424"/>
      <c r="R555" s="424"/>
      <c r="S555" s="424"/>
      <c r="T555" s="424"/>
      <c r="U555" s="424"/>
      <c r="V555" s="424"/>
      <c r="W555" s="424"/>
      <c r="X555" s="424"/>
      <c r="Y555" s="424"/>
      <c r="Z555" s="424"/>
      <c r="AA555" s="424"/>
      <c r="AB555" s="424"/>
    </row>
    <row r="556" spans="1:28" ht="15.75" customHeight="1">
      <c r="A556" s="424"/>
      <c r="B556" s="424"/>
      <c r="C556" s="424"/>
      <c r="D556" s="442"/>
      <c r="E556" s="442"/>
      <c r="F556" s="442"/>
      <c r="G556" s="443"/>
      <c r="H556" s="443"/>
      <c r="I556" s="429"/>
      <c r="J556" s="429"/>
      <c r="K556" s="424"/>
      <c r="L556" s="424"/>
      <c r="M556" s="424"/>
      <c r="N556" s="424"/>
      <c r="O556" s="424"/>
      <c r="P556" s="424"/>
      <c r="Q556" s="424"/>
      <c r="R556" s="424"/>
      <c r="S556" s="424"/>
      <c r="T556" s="424"/>
      <c r="U556" s="424"/>
      <c r="V556" s="424"/>
      <c r="W556" s="424"/>
      <c r="X556" s="424"/>
      <c r="Y556" s="424"/>
      <c r="Z556" s="424"/>
      <c r="AA556" s="424"/>
      <c r="AB556" s="424"/>
    </row>
    <row r="557" spans="1:28" ht="15.75" customHeight="1">
      <c r="A557" s="424"/>
      <c r="B557" s="424"/>
      <c r="C557" s="424"/>
      <c r="D557" s="442"/>
      <c r="E557" s="442"/>
      <c r="F557" s="442"/>
      <c r="G557" s="443"/>
      <c r="H557" s="443"/>
      <c r="I557" s="429"/>
      <c r="J557" s="429"/>
      <c r="K557" s="424"/>
      <c r="L557" s="424"/>
      <c r="M557" s="424"/>
      <c r="N557" s="424"/>
      <c r="O557" s="424"/>
      <c r="P557" s="424"/>
      <c r="Q557" s="424"/>
      <c r="R557" s="424"/>
      <c r="S557" s="424"/>
      <c r="T557" s="424"/>
      <c r="U557" s="424"/>
      <c r="V557" s="424"/>
      <c r="W557" s="424"/>
      <c r="X557" s="424"/>
      <c r="Y557" s="424"/>
      <c r="Z557" s="424"/>
      <c r="AA557" s="424"/>
      <c r="AB557" s="424"/>
    </row>
    <row r="558" spans="1:28" ht="15.75" customHeight="1">
      <c r="A558" s="424"/>
      <c r="B558" s="424"/>
      <c r="C558" s="424"/>
      <c r="D558" s="442"/>
      <c r="E558" s="442"/>
      <c r="F558" s="442"/>
      <c r="G558" s="443"/>
      <c r="H558" s="443"/>
      <c r="I558" s="429"/>
      <c r="J558" s="429"/>
      <c r="K558" s="424"/>
      <c r="L558" s="424"/>
      <c r="M558" s="424"/>
      <c r="N558" s="424"/>
      <c r="O558" s="424"/>
      <c r="P558" s="424"/>
      <c r="Q558" s="424"/>
      <c r="R558" s="424"/>
      <c r="S558" s="424"/>
      <c r="T558" s="424"/>
      <c r="U558" s="424"/>
      <c r="V558" s="424"/>
      <c r="W558" s="424"/>
      <c r="X558" s="424"/>
      <c r="Y558" s="424"/>
      <c r="Z558" s="424"/>
      <c r="AA558" s="424"/>
      <c r="AB558" s="424"/>
    </row>
    <row r="559" spans="1:28" ht="15.75" customHeight="1">
      <c r="A559" s="424"/>
      <c r="B559" s="424"/>
      <c r="C559" s="424"/>
      <c r="D559" s="442"/>
      <c r="E559" s="442"/>
      <c r="F559" s="442"/>
      <c r="G559" s="443"/>
      <c r="H559" s="443"/>
      <c r="I559" s="429"/>
      <c r="J559" s="429"/>
      <c r="K559" s="424"/>
      <c r="L559" s="424"/>
      <c r="M559" s="424"/>
      <c r="N559" s="424"/>
      <c r="O559" s="424"/>
      <c r="P559" s="424"/>
      <c r="Q559" s="424"/>
      <c r="R559" s="424"/>
      <c r="S559" s="424"/>
      <c r="T559" s="424"/>
      <c r="U559" s="424"/>
      <c r="V559" s="424"/>
      <c r="W559" s="424"/>
      <c r="X559" s="424"/>
      <c r="Y559" s="424"/>
      <c r="Z559" s="424"/>
      <c r="AA559" s="424"/>
      <c r="AB559" s="424"/>
    </row>
    <row r="560" spans="1:28" ht="15.75" customHeight="1">
      <c r="A560" s="424"/>
      <c r="B560" s="424"/>
      <c r="C560" s="424"/>
      <c r="D560" s="442"/>
      <c r="E560" s="442"/>
      <c r="F560" s="442"/>
      <c r="G560" s="443"/>
      <c r="H560" s="443"/>
      <c r="I560" s="429"/>
      <c r="J560" s="429"/>
      <c r="K560" s="424"/>
      <c r="L560" s="424"/>
      <c r="M560" s="424"/>
      <c r="N560" s="424"/>
      <c r="O560" s="424"/>
      <c r="P560" s="424"/>
      <c r="Q560" s="424"/>
      <c r="R560" s="424"/>
      <c r="S560" s="424"/>
      <c r="T560" s="424"/>
      <c r="U560" s="424"/>
      <c r="V560" s="424"/>
      <c r="W560" s="424"/>
      <c r="X560" s="424"/>
      <c r="Y560" s="424"/>
      <c r="Z560" s="424"/>
      <c r="AA560" s="424"/>
      <c r="AB560" s="424"/>
    </row>
    <row r="561" spans="1:28" ht="15.75" customHeight="1">
      <c r="A561" s="424"/>
      <c r="B561" s="424"/>
      <c r="C561" s="424"/>
      <c r="D561" s="442"/>
      <c r="E561" s="442"/>
      <c r="F561" s="442"/>
      <c r="G561" s="443"/>
      <c r="H561" s="443"/>
      <c r="I561" s="429"/>
      <c r="J561" s="429"/>
      <c r="K561" s="424"/>
      <c r="L561" s="424"/>
      <c r="M561" s="424"/>
      <c r="N561" s="424"/>
      <c r="O561" s="424"/>
      <c r="P561" s="424"/>
      <c r="Q561" s="424"/>
      <c r="R561" s="424"/>
      <c r="S561" s="424"/>
      <c r="T561" s="424"/>
      <c r="U561" s="424"/>
      <c r="V561" s="424"/>
      <c r="W561" s="424"/>
      <c r="X561" s="424"/>
      <c r="Y561" s="424"/>
      <c r="Z561" s="424"/>
      <c r="AA561" s="424"/>
      <c r="AB561" s="424"/>
    </row>
    <row r="562" spans="1:28" ht="15.75" customHeight="1">
      <c r="A562" s="424"/>
      <c r="B562" s="424"/>
      <c r="C562" s="424"/>
      <c r="D562" s="442"/>
      <c r="E562" s="442"/>
      <c r="F562" s="442"/>
      <c r="G562" s="443"/>
      <c r="H562" s="443"/>
      <c r="I562" s="429"/>
      <c r="J562" s="429"/>
      <c r="K562" s="424"/>
      <c r="L562" s="424"/>
      <c r="M562" s="424"/>
      <c r="N562" s="424"/>
      <c r="O562" s="424"/>
      <c r="P562" s="424"/>
      <c r="Q562" s="424"/>
      <c r="R562" s="424"/>
      <c r="S562" s="424"/>
      <c r="T562" s="424"/>
      <c r="U562" s="424"/>
      <c r="V562" s="424"/>
      <c r="W562" s="424"/>
      <c r="X562" s="424"/>
      <c r="Y562" s="424"/>
      <c r="Z562" s="424"/>
      <c r="AA562" s="424"/>
      <c r="AB562" s="424"/>
    </row>
    <row r="563" spans="1:28" ht="15.75" customHeight="1">
      <c r="A563" s="424"/>
      <c r="B563" s="424"/>
      <c r="C563" s="424"/>
      <c r="D563" s="442"/>
      <c r="E563" s="442"/>
      <c r="F563" s="442"/>
      <c r="G563" s="443"/>
      <c r="H563" s="443"/>
      <c r="I563" s="429"/>
      <c r="J563" s="429"/>
      <c r="K563" s="424"/>
      <c r="L563" s="424"/>
      <c r="M563" s="424"/>
      <c r="N563" s="424"/>
      <c r="O563" s="424"/>
      <c r="P563" s="424"/>
      <c r="Q563" s="424"/>
      <c r="R563" s="424"/>
      <c r="S563" s="424"/>
      <c r="T563" s="424"/>
      <c r="U563" s="424"/>
      <c r="V563" s="424"/>
      <c r="W563" s="424"/>
      <c r="X563" s="424"/>
      <c r="Y563" s="424"/>
      <c r="Z563" s="424"/>
      <c r="AA563" s="424"/>
      <c r="AB563" s="424"/>
    </row>
    <row r="564" spans="1:28" ht="15.75" customHeight="1">
      <c r="A564" s="424"/>
      <c r="B564" s="424"/>
      <c r="C564" s="424"/>
      <c r="D564" s="442"/>
      <c r="E564" s="442"/>
      <c r="F564" s="442"/>
      <c r="G564" s="443"/>
      <c r="H564" s="443"/>
      <c r="I564" s="429"/>
      <c r="J564" s="429"/>
      <c r="K564" s="424"/>
      <c r="L564" s="424"/>
      <c r="M564" s="424"/>
      <c r="N564" s="424"/>
      <c r="O564" s="424"/>
      <c r="P564" s="424"/>
      <c r="Q564" s="424"/>
      <c r="R564" s="424"/>
      <c r="S564" s="424"/>
      <c r="T564" s="424"/>
      <c r="U564" s="424"/>
      <c r="V564" s="424"/>
      <c r="W564" s="424"/>
      <c r="X564" s="424"/>
      <c r="Y564" s="424"/>
      <c r="Z564" s="424"/>
      <c r="AA564" s="424"/>
      <c r="AB564" s="424"/>
    </row>
    <row r="565" spans="1:28" ht="15.75" customHeight="1">
      <c r="A565" s="424"/>
      <c r="B565" s="424"/>
      <c r="C565" s="424"/>
      <c r="D565" s="442"/>
      <c r="E565" s="442"/>
      <c r="F565" s="442"/>
      <c r="G565" s="443"/>
      <c r="H565" s="443"/>
      <c r="I565" s="429"/>
      <c r="J565" s="429"/>
      <c r="K565" s="424"/>
      <c r="L565" s="424"/>
      <c r="M565" s="424"/>
      <c r="N565" s="424"/>
      <c r="O565" s="424"/>
      <c r="P565" s="424"/>
      <c r="Q565" s="424"/>
      <c r="R565" s="424"/>
      <c r="S565" s="424"/>
      <c r="T565" s="424"/>
      <c r="U565" s="424"/>
      <c r="V565" s="424"/>
      <c r="W565" s="424"/>
      <c r="X565" s="424"/>
      <c r="Y565" s="424"/>
      <c r="Z565" s="424"/>
      <c r="AA565" s="424"/>
      <c r="AB565" s="424"/>
    </row>
    <row r="566" spans="1:28" ht="15.75" customHeight="1">
      <c r="A566" s="424"/>
      <c r="B566" s="424"/>
      <c r="C566" s="424"/>
      <c r="D566" s="442"/>
      <c r="E566" s="442"/>
      <c r="F566" s="442"/>
      <c r="G566" s="443"/>
      <c r="H566" s="443"/>
      <c r="I566" s="429"/>
      <c r="J566" s="429"/>
      <c r="K566" s="424"/>
      <c r="L566" s="424"/>
      <c r="M566" s="424"/>
      <c r="N566" s="424"/>
      <c r="O566" s="424"/>
      <c r="P566" s="424"/>
      <c r="Q566" s="424"/>
      <c r="R566" s="424"/>
      <c r="S566" s="424"/>
      <c r="T566" s="424"/>
      <c r="U566" s="424"/>
      <c r="V566" s="424"/>
      <c r="W566" s="424"/>
      <c r="X566" s="424"/>
      <c r="Y566" s="424"/>
      <c r="Z566" s="424"/>
      <c r="AA566" s="424"/>
      <c r="AB566" s="424"/>
    </row>
    <row r="567" spans="1:28" ht="15.75" customHeight="1">
      <c r="A567" s="424"/>
      <c r="B567" s="424"/>
      <c r="C567" s="424"/>
      <c r="D567" s="442"/>
      <c r="E567" s="442"/>
      <c r="F567" s="442"/>
      <c r="G567" s="443"/>
      <c r="H567" s="443"/>
      <c r="I567" s="429"/>
      <c r="J567" s="429"/>
      <c r="K567" s="424"/>
      <c r="L567" s="424"/>
      <c r="M567" s="424"/>
      <c r="N567" s="424"/>
      <c r="O567" s="424"/>
      <c r="P567" s="424"/>
      <c r="Q567" s="424"/>
      <c r="R567" s="424"/>
      <c r="S567" s="424"/>
      <c r="T567" s="424"/>
      <c r="U567" s="424"/>
      <c r="V567" s="424"/>
      <c r="W567" s="424"/>
      <c r="X567" s="424"/>
      <c r="Y567" s="424"/>
      <c r="Z567" s="424"/>
      <c r="AA567" s="424"/>
      <c r="AB567" s="424"/>
    </row>
    <row r="568" spans="1:28" ht="15.75" customHeight="1">
      <c r="A568" s="424"/>
      <c r="B568" s="424"/>
      <c r="C568" s="424"/>
      <c r="D568" s="442"/>
      <c r="E568" s="442"/>
      <c r="F568" s="442"/>
      <c r="G568" s="443"/>
      <c r="H568" s="443"/>
      <c r="I568" s="429"/>
      <c r="J568" s="429"/>
      <c r="K568" s="424"/>
      <c r="L568" s="424"/>
      <c r="M568" s="424"/>
      <c r="N568" s="424"/>
      <c r="O568" s="424"/>
      <c r="P568" s="424"/>
      <c r="Q568" s="424"/>
      <c r="R568" s="424"/>
      <c r="S568" s="424"/>
      <c r="T568" s="424"/>
      <c r="U568" s="424"/>
      <c r="V568" s="424"/>
      <c r="W568" s="424"/>
      <c r="X568" s="424"/>
      <c r="Y568" s="424"/>
      <c r="Z568" s="424"/>
      <c r="AA568" s="424"/>
      <c r="AB568" s="424"/>
    </row>
    <row r="569" spans="1:28" ht="15.75" customHeight="1">
      <c r="A569" s="424"/>
      <c r="B569" s="424"/>
      <c r="C569" s="424"/>
      <c r="D569" s="442"/>
      <c r="E569" s="442"/>
      <c r="F569" s="442"/>
      <c r="G569" s="443"/>
      <c r="H569" s="443"/>
      <c r="I569" s="429"/>
      <c r="J569" s="429"/>
      <c r="K569" s="424"/>
      <c r="L569" s="424"/>
      <c r="M569" s="424"/>
      <c r="N569" s="424"/>
      <c r="O569" s="424"/>
      <c r="P569" s="424"/>
      <c r="Q569" s="424"/>
      <c r="R569" s="424"/>
      <c r="S569" s="424"/>
      <c r="T569" s="424"/>
      <c r="U569" s="424"/>
      <c r="V569" s="424"/>
      <c r="W569" s="424"/>
      <c r="X569" s="424"/>
      <c r="Y569" s="424"/>
      <c r="Z569" s="424"/>
      <c r="AA569" s="424"/>
      <c r="AB569" s="424"/>
    </row>
    <row r="570" spans="1:28" ht="15.75" customHeight="1">
      <c r="A570" s="424"/>
      <c r="B570" s="424"/>
      <c r="C570" s="424"/>
      <c r="D570" s="442"/>
      <c r="E570" s="442"/>
      <c r="F570" s="442"/>
      <c r="G570" s="443"/>
      <c r="H570" s="443"/>
      <c r="I570" s="429"/>
      <c r="J570" s="429"/>
      <c r="K570" s="424"/>
      <c r="L570" s="424"/>
      <c r="M570" s="424"/>
      <c r="N570" s="424"/>
      <c r="O570" s="424"/>
      <c r="P570" s="424"/>
      <c r="Q570" s="424"/>
      <c r="R570" s="424"/>
      <c r="S570" s="424"/>
      <c r="T570" s="424"/>
      <c r="U570" s="424"/>
      <c r="V570" s="424"/>
      <c r="W570" s="424"/>
      <c r="X570" s="424"/>
      <c r="Y570" s="424"/>
      <c r="Z570" s="424"/>
      <c r="AA570" s="424"/>
      <c r="AB570" s="424"/>
    </row>
    <row r="571" spans="1:28" ht="15.75" customHeight="1">
      <c r="A571" s="424"/>
      <c r="B571" s="424"/>
      <c r="C571" s="424"/>
      <c r="D571" s="442"/>
      <c r="E571" s="442"/>
      <c r="F571" s="442"/>
      <c r="G571" s="443"/>
      <c r="H571" s="443"/>
      <c r="I571" s="429"/>
      <c r="J571" s="429"/>
      <c r="K571" s="424"/>
      <c r="L571" s="424"/>
      <c r="M571" s="424"/>
      <c r="N571" s="424"/>
      <c r="O571" s="424"/>
      <c r="P571" s="424"/>
      <c r="Q571" s="424"/>
      <c r="R571" s="424"/>
      <c r="S571" s="424"/>
      <c r="T571" s="424"/>
      <c r="U571" s="424"/>
      <c r="V571" s="424"/>
      <c r="W571" s="424"/>
      <c r="X571" s="424"/>
      <c r="Y571" s="424"/>
      <c r="Z571" s="424"/>
      <c r="AA571" s="424"/>
      <c r="AB571" s="424"/>
    </row>
    <row r="572" spans="1:28" ht="15.75" customHeight="1">
      <c r="A572" s="424"/>
      <c r="B572" s="424"/>
      <c r="C572" s="424"/>
      <c r="D572" s="442"/>
      <c r="E572" s="442"/>
      <c r="F572" s="442"/>
      <c r="G572" s="443"/>
      <c r="H572" s="443"/>
      <c r="I572" s="429"/>
      <c r="J572" s="429"/>
      <c r="K572" s="424"/>
      <c r="L572" s="424"/>
      <c r="M572" s="424"/>
      <c r="N572" s="424"/>
      <c r="O572" s="424"/>
      <c r="P572" s="424"/>
      <c r="Q572" s="424"/>
      <c r="R572" s="424"/>
      <c r="S572" s="424"/>
      <c r="T572" s="424"/>
      <c r="U572" s="424"/>
      <c r="V572" s="424"/>
      <c r="W572" s="424"/>
      <c r="X572" s="424"/>
      <c r="Y572" s="424"/>
      <c r="Z572" s="424"/>
      <c r="AA572" s="424"/>
      <c r="AB572" s="424"/>
    </row>
    <row r="573" spans="1:28" ht="15.75" customHeight="1">
      <c r="A573" s="424"/>
      <c r="B573" s="424"/>
      <c r="C573" s="424"/>
      <c r="D573" s="442"/>
      <c r="E573" s="442"/>
      <c r="F573" s="442"/>
      <c r="G573" s="443"/>
      <c r="H573" s="443"/>
      <c r="I573" s="429"/>
      <c r="J573" s="429"/>
      <c r="K573" s="424"/>
      <c r="L573" s="424"/>
      <c r="M573" s="424"/>
      <c r="N573" s="424"/>
      <c r="O573" s="424"/>
      <c r="P573" s="424"/>
      <c r="Q573" s="424"/>
      <c r="R573" s="424"/>
      <c r="S573" s="424"/>
      <c r="T573" s="424"/>
      <c r="U573" s="424"/>
      <c r="V573" s="424"/>
      <c r="W573" s="424"/>
      <c r="X573" s="424"/>
      <c r="Y573" s="424"/>
      <c r="Z573" s="424"/>
      <c r="AA573" s="424"/>
      <c r="AB573" s="424"/>
    </row>
    <row r="574" spans="1:28" ht="15.75" customHeight="1">
      <c r="A574" s="424"/>
      <c r="B574" s="424"/>
      <c r="C574" s="424"/>
      <c r="D574" s="442"/>
      <c r="E574" s="442"/>
      <c r="F574" s="442"/>
      <c r="G574" s="443"/>
      <c r="H574" s="443"/>
      <c r="I574" s="429"/>
      <c r="J574" s="429"/>
      <c r="K574" s="424"/>
      <c r="L574" s="424"/>
      <c r="M574" s="424"/>
      <c r="N574" s="424"/>
      <c r="O574" s="424"/>
      <c r="P574" s="424"/>
      <c r="Q574" s="424"/>
      <c r="R574" s="424"/>
      <c r="S574" s="424"/>
      <c r="T574" s="424"/>
      <c r="U574" s="424"/>
      <c r="V574" s="424"/>
      <c r="W574" s="424"/>
      <c r="X574" s="424"/>
      <c r="Y574" s="424"/>
      <c r="Z574" s="424"/>
      <c r="AA574" s="424"/>
      <c r="AB574" s="424"/>
    </row>
    <row r="575" spans="1:28" ht="15.75" customHeight="1">
      <c r="A575" s="424"/>
      <c r="B575" s="424"/>
      <c r="C575" s="424"/>
      <c r="D575" s="442"/>
      <c r="E575" s="442"/>
      <c r="F575" s="442"/>
      <c r="G575" s="443"/>
      <c r="H575" s="443"/>
      <c r="I575" s="429"/>
      <c r="J575" s="429"/>
      <c r="K575" s="424"/>
      <c r="L575" s="424"/>
      <c r="M575" s="424"/>
      <c r="N575" s="424"/>
      <c r="O575" s="424"/>
      <c r="P575" s="424"/>
      <c r="Q575" s="424"/>
      <c r="R575" s="424"/>
      <c r="S575" s="424"/>
      <c r="T575" s="424"/>
      <c r="U575" s="424"/>
      <c r="V575" s="424"/>
      <c r="W575" s="424"/>
      <c r="X575" s="424"/>
      <c r="Y575" s="424"/>
      <c r="Z575" s="424"/>
      <c r="AA575" s="424"/>
      <c r="AB575" s="424"/>
    </row>
    <row r="576" spans="1:28" ht="15.75" customHeight="1">
      <c r="A576" s="424"/>
      <c r="B576" s="424"/>
      <c r="C576" s="424"/>
      <c r="D576" s="442"/>
      <c r="E576" s="442"/>
      <c r="F576" s="442"/>
      <c r="G576" s="443"/>
      <c r="H576" s="443"/>
      <c r="I576" s="429"/>
      <c r="J576" s="429"/>
      <c r="K576" s="424"/>
      <c r="L576" s="424"/>
      <c r="M576" s="424"/>
      <c r="N576" s="424"/>
      <c r="O576" s="424"/>
      <c r="P576" s="424"/>
      <c r="Q576" s="424"/>
      <c r="R576" s="424"/>
      <c r="S576" s="424"/>
      <c r="T576" s="424"/>
      <c r="U576" s="424"/>
      <c r="V576" s="424"/>
      <c r="W576" s="424"/>
      <c r="X576" s="424"/>
      <c r="Y576" s="424"/>
      <c r="Z576" s="424"/>
      <c r="AA576" s="424"/>
      <c r="AB576" s="424"/>
    </row>
    <row r="577" spans="1:28" ht="15.75" customHeight="1">
      <c r="A577" s="424"/>
      <c r="B577" s="424"/>
      <c r="C577" s="424"/>
      <c r="D577" s="442"/>
      <c r="E577" s="442"/>
      <c r="F577" s="442"/>
      <c r="G577" s="443"/>
      <c r="H577" s="443"/>
      <c r="I577" s="429"/>
      <c r="J577" s="429"/>
      <c r="K577" s="424"/>
      <c r="L577" s="424"/>
      <c r="M577" s="424"/>
      <c r="N577" s="424"/>
      <c r="O577" s="424"/>
      <c r="P577" s="424"/>
      <c r="Q577" s="424"/>
      <c r="R577" s="424"/>
      <c r="S577" s="424"/>
      <c r="T577" s="424"/>
      <c r="U577" s="424"/>
      <c r="V577" s="424"/>
      <c r="W577" s="424"/>
      <c r="X577" s="424"/>
      <c r="Y577" s="424"/>
      <c r="Z577" s="424"/>
      <c r="AA577" s="424"/>
      <c r="AB577" s="424"/>
    </row>
    <row r="578" spans="1:28" ht="15.75" customHeight="1">
      <c r="A578" s="424"/>
      <c r="B578" s="424"/>
      <c r="C578" s="424"/>
      <c r="D578" s="442"/>
      <c r="E578" s="442"/>
      <c r="F578" s="442"/>
      <c r="G578" s="443"/>
      <c r="H578" s="443"/>
      <c r="I578" s="429"/>
      <c r="J578" s="429"/>
      <c r="K578" s="424"/>
      <c r="L578" s="424"/>
      <c r="M578" s="424"/>
      <c r="N578" s="424"/>
      <c r="O578" s="424"/>
      <c r="P578" s="424"/>
      <c r="Q578" s="424"/>
      <c r="R578" s="424"/>
      <c r="S578" s="424"/>
      <c r="T578" s="424"/>
      <c r="U578" s="424"/>
      <c r="V578" s="424"/>
      <c r="W578" s="424"/>
      <c r="X578" s="424"/>
      <c r="Y578" s="424"/>
      <c r="Z578" s="424"/>
      <c r="AA578" s="424"/>
      <c r="AB578" s="424"/>
    </row>
    <row r="579" spans="1:28" ht="15.75" customHeight="1">
      <c r="A579" s="424"/>
      <c r="B579" s="424"/>
      <c r="C579" s="424"/>
      <c r="D579" s="442"/>
      <c r="E579" s="442"/>
      <c r="F579" s="442"/>
      <c r="G579" s="443"/>
      <c r="H579" s="443"/>
      <c r="I579" s="429"/>
      <c r="J579" s="429"/>
      <c r="K579" s="424"/>
      <c r="L579" s="424"/>
      <c r="M579" s="424"/>
      <c r="N579" s="424"/>
      <c r="O579" s="424"/>
      <c r="P579" s="424"/>
      <c r="Q579" s="424"/>
      <c r="R579" s="424"/>
      <c r="S579" s="424"/>
      <c r="T579" s="424"/>
      <c r="U579" s="424"/>
      <c r="V579" s="424"/>
      <c r="W579" s="424"/>
      <c r="X579" s="424"/>
      <c r="Y579" s="424"/>
      <c r="Z579" s="424"/>
      <c r="AA579" s="424"/>
      <c r="AB579" s="424"/>
    </row>
    <row r="580" spans="1:28" ht="15.75" customHeight="1">
      <c r="A580" s="424"/>
      <c r="B580" s="424"/>
      <c r="C580" s="424"/>
      <c r="D580" s="442"/>
      <c r="E580" s="442"/>
      <c r="F580" s="442"/>
      <c r="G580" s="443"/>
      <c r="H580" s="443"/>
      <c r="I580" s="429"/>
      <c r="J580" s="429"/>
      <c r="K580" s="424"/>
      <c r="L580" s="424"/>
      <c r="M580" s="424"/>
      <c r="N580" s="424"/>
      <c r="O580" s="424"/>
      <c r="P580" s="424"/>
      <c r="Q580" s="424"/>
      <c r="R580" s="424"/>
      <c r="S580" s="424"/>
      <c r="T580" s="424"/>
      <c r="U580" s="424"/>
      <c r="V580" s="424"/>
      <c r="W580" s="424"/>
      <c r="X580" s="424"/>
      <c r="Y580" s="424"/>
      <c r="Z580" s="424"/>
      <c r="AA580" s="424"/>
      <c r="AB580" s="424"/>
    </row>
    <row r="581" spans="1:28" ht="15.75" customHeight="1">
      <c r="A581" s="424"/>
      <c r="B581" s="424"/>
      <c r="C581" s="424"/>
      <c r="D581" s="442"/>
      <c r="E581" s="442"/>
      <c r="F581" s="442"/>
      <c r="G581" s="443"/>
      <c r="H581" s="443"/>
      <c r="I581" s="429"/>
      <c r="J581" s="429"/>
      <c r="K581" s="424"/>
      <c r="L581" s="424"/>
      <c r="M581" s="424"/>
      <c r="N581" s="424"/>
      <c r="O581" s="424"/>
      <c r="P581" s="424"/>
      <c r="Q581" s="424"/>
      <c r="R581" s="424"/>
      <c r="S581" s="424"/>
      <c r="T581" s="424"/>
      <c r="U581" s="424"/>
      <c r="V581" s="424"/>
      <c r="W581" s="424"/>
      <c r="X581" s="424"/>
      <c r="Y581" s="424"/>
      <c r="Z581" s="424"/>
      <c r="AA581" s="424"/>
      <c r="AB581" s="424"/>
    </row>
    <row r="582" spans="1:28" ht="15.75" customHeight="1">
      <c r="A582" s="424"/>
      <c r="B582" s="424"/>
      <c r="C582" s="424"/>
      <c r="D582" s="442"/>
      <c r="E582" s="442"/>
      <c r="F582" s="442"/>
      <c r="G582" s="443"/>
      <c r="H582" s="443"/>
      <c r="I582" s="429"/>
      <c r="J582" s="429"/>
      <c r="K582" s="424"/>
      <c r="L582" s="424"/>
      <c r="M582" s="424"/>
      <c r="N582" s="424"/>
      <c r="O582" s="424"/>
      <c r="P582" s="424"/>
      <c r="Q582" s="424"/>
      <c r="R582" s="424"/>
      <c r="S582" s="424"/>
      <c r="T582" s="424"/>
      <c r="U582" s="424"/>
      <c r="V582" s="424"/>
      <c r="W582" s="424"/>
      <c r="X582" s="424"/>
      <c r="Y582" s="424"/>
      <c r="Z582" s="424"/>
      <c r="AA582" s="424"/>
      <c r="AB582" s="424"/>
    </row>
    <row r="583" spans="1:28" ht="15.75" customHeight="1">
      <c r="A583" s="424"/>
      <c r="B583" s="424"/>
      <c r="C583" s="424"/>
      <c r="D583" s="442"/>
      <c r="E583" s="442"/>
      <c r="F583" s="442"/>
      <c r="G583" s="443"/>
      <c r="H583" s="443"/>
      <c r="I583" s="429"/>
      <c r="J583" s="429"/>
      <c r="K583" s="424"/>
      <c r="L583" s="424"/>
      <c r="M583" s="424"/>
      <c r="N583" s="424"/>
      <c r="O583" s="424"/>
      <c r="P583" s="424"/>
      <c r="Q583" s="424"/>
      <c r="R583" s="424"/>
      <c r="S583" s="424"/>
      <c r="T583" s="424"/>
      <c r="U583" s="424"/>
      <c r="V583" s="424"/>
      <c r="W583" s="424"/>
      <c r="X583" s="424"/>
      <c r="Y583" s="424"/>
      <c r="Z583" s="424"/>
      <c r="AA583" s="424"/>
      <c r="AB583" s="424"/>
    </row>
    <row r="584" spans="1:28" ht="15.75" customHeight="1">
      <c r="A584" s="424"/>
      <c r="B584" s="424"/>
      <c r="C584" s="424"/>
      <c r="D584" s="442"/>
      <c r="E584" s="442"/>
      <c r="F584" s="442"/>
      <c r="G584" s="443"/>
      <c r="H584" s="443"/>
      <c r="I584" s="429"/>
      <c r="J584" s="429"/>
      <c r="K584" s="424"/>
      <c r="L584" s="424"/>
      <c r="M584" s="424"/>
      <c r="N584" s="424"/>
      <c r="O584" s="424"/>
      <c r="P584" s="424"/>
      <c r="Q584" s="424"/>
      <c r="R584" s="424"/>
      <c r="S584" s="424"/>
      <c r="T584" s="424"/>
      <c r="U584" s="424"/>
      <c r="V584" s="424"/>
      <c r="W584" s="424"/>
      <c r="X584" s="424"/>
      <c r="Y584" s="424"/>
      <c r="Z584" s="424"/>
      <c r="AA584" s="424"/>
      <c r="AB584" s="424"/>
    </row>
    <row r="585" spans="1:28" ht="15.75" customHeight="1">
      <c r="A585" s="424"/>
      <c r="B585" s="424"/>
      <c r="C585" s="424"/>
      <c r="D585" s="442"/>
      <c r="E585" s="442"/>
      <c r="F585" s="442"/>
      <c r="G585" s="443"/>
      <c r="H585" s="443"/>
      <c r="I585" s="429"/>
      <c r="J585" s="429"/>
      <c r="K585" s="424"/>
      <c r="L585" s="424"/>
      <c r="M585" s="424"/>
      <c r="N585" s="424"/>
      <c r="O585" s="424"/>
      <c r="P585" s="424"/>
      <c r="Q585" s="424"/>
      <c r="R585" s="424"/>
      <c r="S585" s="424"/>
      <c r="T585" s="424"/>
      <c r="U585" s="424"/>
      <c r="V585" s="424"/>
      <c r="W585" s="424"/>
      <c r="X585" s="424"/>
      <c r="Y585" s="424"/>
      <c r="Z585" s="424"/>
      <c r="AA585" s="424"/>
      <c r="AB585" s="424"/>
    </row>
    <row r="586" spans="1:28" ht="15.75" customHeight="1">
      <c r="A586" s="424"/>
      <c r="B586" s="424"/>
      <c r="C586" s="424"/>
      <c r="D586" s="442"/>
      <c r="E586" s="442"/>
      <c r="F586" s="442"/>
      <c r="G586" s="443"/>
      <c r="H586" s="443"/>
      <c r="I586" s="429"/>
      <c r="J586" s="429"/>
      <c r="K586" s="424"/>
      <c r="L586" s="424"/>
      <c r="M586" s="424"/>
      <c r="N586" s="424"/>
      <c r="O586" s="424"/>
      <c r="P586" s="424"/>
      <c r="Q586" s="424"/>
      <c r="R586" s="424"/>
      <c r="S586" s="424"/>
      <c r="T586" s="424"/>
      <c r="U586" s="424"/>
      <c r="V586" s="424"/>
      <c r="W586" s="424"/>
      <c r="X586" s="424"/>
      <c r="Y586" s="424"/>
      <c r="Z586" s="424"/>
      <c r="AA586" s="424"/>
      <c r="AB586" s="424"/>
    </row>
    <row r="587" spans="1:28" ht="15.75" customHeight="1">
      <c r="A587" s="424"/>
      <c r="B587" s="424"/>
      <c r="C587" s="424"/>
      <c r="D587" s="442"/>
      <c r="E587" s="442"/>
      <c r="F587" s="442"/>
      <c r="G587" s="443"/>
      <c r="H587" s="443"/>
      <c r="I587" s="429"/>
      <c r="J587" s="429"/>
      <c r="K587" s="424"/>
      <c r="L587" s="424"/>
      <c r="M587" s="424"/>
      <c r="N587" s="424"/>
      <c r="O587" s="424"/>
      <c r="P587" s="424"/>
      <c r="Q587" s="424"/>
      <c r="R587" s="424"/>
      <c r="S587" s="424"/>
      <c r="T587" s="424"/>
      <c r="U587" s="424"/>
      <c r="V587" s="424"/>
      <c r="W587" s="424"/>
      <c r="X587" s="424"/>
      <c r="Y587" s="424"/>
      <c r="Z587" s="424"/>
      <c r="AA587" s="424"/>
      <c r="AB587" s="424"/>
    </row>
    <row r="588" spans="1:28" ht="15.75" customHeight="1">
      <c r="A588" s="424"/>
      <c r="B588" s="424"/>
      <c r="C588" s="424"/>
      <c r="D588" s="442"/>
      <c r="E588" s="442"/>
      <c r="F588" s="442"/>
      <c r="G588" s="443"/>
      <c r="H588" s="443"/>
      <c r="I588" s="429"/>
      <c r="J588" s="429"/>
      <c r="K588" s="424"/>
      <c r="L588" s="424"/>
      <c r="M588" s="424"/>
      <c r="N588" s="424"/>
      <c r="O588" s="424"/>
      <c r="P588" s="424"/>
      <c r="Q588" s="424"/>
      <c r="R588" s="424"/>
      <c r="S588" s="424"/>
      <c r="T588" s="424"/>
      <c r="U588" s="424"/>
      <c r="V588" s="424"/>
      <c r="W588" s="424"/>
      <c r="X588" s="424"/>
      <c r="Y588" s="424"/>
      <c r="Z588" s="424"/>
      <c r="AA588" s="424"/>
      <c r="AB588" s="424"/>
    </row>
    <row r="589" spans="1:28" ht="15.75" customHeight="1">
      <c r="A589" s="424"/>
      <c r="B589" s="424"/>
      <c r="C589" s="424"/>
      <c r="D589" s="442"/>
      <c r="E589" s="442"/>
      <c r="F589" s="442"/>
      <c r="G589" s="443"/>
      <c r="H589" s="443"/>
      <c r="I589" s="429"/>
      <c r="J589" s="429"/>
      <c r="K589" s="424"/>
      <c r="L589" s="424"/>
      <c r="M589" s="424"/>
      <c r="N589" s="424"/>
      <c r="O589" s="424"/>
      <c r="P589" s="424"/>
      <c r="Q589" s="424"/>
      <c r="R589" s="424"/>
      <c r="S589" s="424"/>
      <c r="T589" s="424"/>
      <c r="U589" s="424"/>
      <c r="V589" s="424"/>
      <c r="W589" s="424"/>
      <c r="X589" s="424"/>
      <c r="Y589" s="424"/>
      <c r="Z589" s="424"/>
      <c r="AA589" s="424"/>
      <c r="AB589" s="424"/>
    </row>
    <row r="590" spans="1:28" ht="15.75" customHeight="1">
      <c r="A590" s="424"/>
      <c r="B590" s="424"/>
      <c r="C590" s="424"/>
      <c r="D590" s="442"/>
      <c r="E590" s="442"/>
      <c r="F590" s="442"/>
      <c r="G590" s="443"/>
      <c r="H590" s="443"/>
      <c r="I590" s="429"/>
      <c r="J590" s="429"/>
      <c r="K590" s="424"/>
      <c r="L590" s="424"/>
      <c r="M590" s="424"/>
      <c r="N590" s="424"/>
      <c r="O590" s="424"/>
      <c r="P590" s="424"/>
      <c r="Q590" s="424"/>
      <c r="R590" s="424"/>
      <c r="S590" s="424"/>
      <c r="T590" s="424"/>
      <c r="U590" s="424"/>
      <c r="V590" s="424"/>
      <c r="W590" s="424"/>
      <c r="X590" s="424"/>
      <c r="Y590" s="424"/>
      <c r="Z590" s="424"/>
      <c r="AA590" s="424"/>
      <c r="AB590" s="424"/>
    </row>
    <row r="591" spans="1:28" ht="15.75" customHeight="1">
      <c r="A591" s="424"/>
      <c r="B591" s="424"/>
      <c r="C591" s="424"/>
      <c r="D591" s="442"/>
      <c r="E591" s="442"/>
      <c r="F591" s="442"/>
      <c r="G591" s="443"/>
      <c r="H591" s="443"/>
      <c r="I591" s="429"/>
      <c r="J591" s="429"/>
      <c r="K591" s="424"/>
      <c r="L591" s="424"/>
      <c r="M591" s="424"/>
      <c r="N591" s="424"/>
      <c r="O591" s="424"/>
      <c r="P591" s="424"/>
      <c r="Q591" s="424"/>
      <c r="R591" s="424"/>
      <c r="S591" s="424"/>
      <c r="T591" s="424"/>
      <c r="U591" s="424"/>
      <c r="V591" s="424"/>
      <c r="W591" s="424"/>
      <c r="X591" s="424"/>
      <c r="Y591" s="424"/>
      <c r="Z591" s="424"/>
      <c r="AA591" s="424"/>
      <c r="AB591" s="424"/>
    </row>
    <row r="592" spans="1:28" ht="15.75" customHeight="1">
      <c r="A592" s="424"/>
      <c r="B592" s="424"/>
      <c r="C592" s="424"/>
      <c r="D592" s="442"/>
      <c r="E592" s="442"/>
      <c r="F592" s="442"/>
      <c r="G592" s="443"/>
      <c r="H592" s="443"/>
      <c r="I592" s="429"/>
      <c r="J592" s="429"/>
      <c r="K592" s="424"/>
      <c r="L592" s="424"/>
      <c r="M592" s="424"/>
      <c r="N592" s="424"/>
      <c r="O592" s="424"/>
      <c r="P592" s="424"/>
      <c r="Q592" s="424"/>
      <c r="R592" s="424"/>
      <c r="S592" s="424"/>
      <c r="T592" s="424"/>
      <c r="U592" s="424"/>
      <c r="V592" s="424"/>
      <c r="W592" s="424"/>
      <c r="X592" s="424"/>
      <c r="Y592" s="424"/>
      <c r="Z592" s="424"/>
      <c r="AA592" s="424"/>
      <c r="AB592" s="424"/>
    </row>
    <row r="593" spans="1:28" ht="15.75" customHeight="1">
      <c r="A593" s="424"/>
      <c r="B593" s="424"/>
      <c r="C593" s="424"/>
      <c r="D593" s="442"/>
      <c r="E593" s="442"/>
      <c r="F593" s="442"/>
      <c r="G593" s="443"/>
      <c r="H593" s="443"/>
      <c r="I593" s="429"/>
      <c r="J593" s="429"/>
      <c r="K593" s="424"/>
      <c r="L593" s="424"/>
      <c r="M593" s="424"/>
      <c r="N593" s="424"/>
      <c r="O593" s="424"/>
      <c r="P593" s="424"/>
      <c r="Q593" s="424"/>
      <c r="R593" s="424"/>
      <c r="S593" s="424"/>
      <c r="T593" s="424"/>
      <c r="U593" s="424"/>
      <c r="V593" s="424"/>
      <c r="W593" s="424"/>
      <c r="X593" s="424"/>
      <c r="Y593" s="424"/>
      <c r="Z593" s="424"/>
      <c r="AA593" s="424"/>
      <c r="AB593" s="424"/>
    </row>
    <row r="594" spans="1:28" ht="15.75" customHeight="1">
      <c r="A594" s="424"/>
      <c r="B594" s="424"/>
      <c r="C594" s="424"/>
      <c r="D594" s="442"/>
      <c r="E594" s="442"/>
      <c r="F594" s="442"/>
      <c r="G594" s="443"/>
      <c r="H594" s="443"/>
      <c r="I594" s="429"/>
      <c r="J594" s="429"/>
      <c r="K594" s="424"/>
      <c r="L594" s="424"/>
      <c r="M594" s="424"/>
      <c r="N594" s="424"/>
      <c r="O594" s="424"/>
      <c r="P594" s="424"/>
      <c r="Q594" s="424"/>
      <c r="R594" s="424"/>
      <c r="S594" s="424"/>
      <c r="T594" s="424"/>
      <c r="U594" s="424"/>
      <c r="V594" s="424"/>
      <c r="W594" s="424"/>
      <c r="X594" s="424"/>
      <c r="Y594" s="424"/>
      <c r="Z594" s="424"/>
      <c r="AA594" s="424"/>
      <c r="AB594" s="424"/>
    </row>
    <row r="595" spans="1:28" ht="15.75" customHeight="1">
      <c r="A595" s="424"/>
      <c r="B595" s="424"/>
      <c r="C595" s="424"/>
      <c r="D595" s="442"/>
      <c r="E595" s="442"/>
      <c r="F595" s="442"/>
      <c r="G595" s="443"/>
      <c r="H595" s="443"/>
      <c r="I595" s="429"/>
      <c r="J595" s="429"/>
      <c r="K595" s="424"/>
      <c r="L595" s="424"/>
      <c r="M595" s="424"/>
      <c r="N595" s="424"/>
      <c r="O595" s="424"/>
      <c r="P595" s="424"/>
      <c r="Q595" s="424"/>
      <c r="R595" s="424"/>
      <c r="S595" s="424"/>
      <c r="T595" s="424"/>
      <c r="U595" s="424"/>
      <c r="V595" s="424"/>
      <c r="W595" s="424"/>
      <c r="X595" s="424"/>
      <c r="Y595" s="424"/>
      <c r="Z595" s="424"/>
      <c r="AA595" s="424"/>
      <c r="AB595" s="424"/>
    </row>
    <row r="596" spans="1:28" ht="15.75" customHeight="1">
      <c r="A596" s="424"/>
      <c r="B596" s="424"/>
      <c r="C596" s="424"/>
      <c r="D596" s="442"/>
      <c r="E596" s="442"/>
      <c r="F596" s="442"/>
      <c r="G596" s="443"/>
      <c r="H596" s="443"/>
      <c r="I596" s="429"/>
      <c r="J596" s="429"/>
      <c r="K596" s="424"/>
      <c r="L596" s="424"/>
      <c r="M596" s="424"/>
      <c r="N596" s="424"/>
      <c r="O596" s="424"/>
      <c r="P596" s="424"/>
      <c r="Q596" s="424"/>
      <c r="R596" s="424"/>
      <c r="S596" s="424"/>
      <c r="T596" s="424"/>
      <c r="U596" s="424"/>
      <c r="V596" s="424"/>
      <c r="W596" s="424"/>
      <c r="X596" s="424"/>
      <c r="Y596" s="424"/>
      <c r="Z596" s="424"/>
      <c r="AA596" s="424"/>
      <c r="AB596" s="424"/>
    </row>
    <row r="597" spans="1:28" ht="15.75" customHeight="1">
      <c r="A597" s="424"/>
      <c r="B597" s="424"/>
      <c r="C597" s="424"/>
      <c r="D597" s="442"/>
      <c r="E597" s="442"/>
      <c r="F597" s="442"/>
      <c r="G597" s="443"/>
      <c r="H597" s="443"/>
      <c r="I597" s="429"/>
      <c r="J597" s="429"/>
      <c r="K597" s="424"/>
      <c r="L597" s="424"/>
      <c r="M597" s="424"/>
      <c r="N597" s="424"/>
      <c r="O597" s="424"/>
      <c r="P597" s="424"/>
      <c r="Q597" s="424"/>
      <c r="R597" s="424"/>
      <c r="S597" s="424"/>
      <c r="T597" s="424"/>
      <c r="U597" s="424"/>
      <c r="V597" s="424"/>
      <c r="W597" s="424"/>
      <c r="X597" s="424"/>
      <c r="Y597" s="424"/>
      <c r="Z597" s="424"/>
      <c r="AA597" s="424"/>
      <c r="AB597" s="424"/>
    </row>
    <row r="598" spans="1:28" ht="15.75" customHeight="1">
      <c r="A598" s="424"/>
      <c r="B598" s="424"/>
      <c r="C598" s="424"/>
      <c r="D598" s="442"/>
      <c r="E598" s="442"/>
      <c r="F598" s="442"/>
      <c r="G598" s="443"/>
      <c r="H598" s="443"/>
      <c r="I598" s="429"/>
      <c r="J598" s="429"/>
      <c r="K598" s="424"/>
      <c r="L598" s="424"/>
      <c r="M598" s="424"/>
      <c r="N598" s="424"/>
      <c r="O598" s="424"/>
      <c r="P598" s="424"/>
      <c r="Q598" s="424"/>
      <c r="R598" s="424"/>
      <c r="S598" s="424"/>
      <c r="T598" s="424"/>
      <c r="U598" s="424"/>
      <c r="V598" s="424"/>
      <c r="W598" s="424"/>
      <c r="X598" s="424"/>
      <c r="Y598" s="424"/>
      <c r="Z598" s="424"/>
      <c r="AA598" s="424"/>
      <c r="AB598" s="424"/>
    </row>
    <row r="599" spans="1:28" ht="15.75" customHeight="1">
      <c r="A599" s="424"/>
      <c r="B599" s="424"/>
      <c r="C599" s="424"/>
      <c r="D599" s="442"/>
      <c r="E599" s="442"/>
      <c r="F599" s="442"/>
      <c r="G599" s="443"/>
      <c r="H599" s="443"/>
      <c r="I599" s="429"/>
      <c r="J599" s="429"/>
      <c r="K599" s="424"/>
      <c r="L599" s="424"/>
      <c r="M599" s="424"/>
      <c r="N599" s="424"/>
      <c r="O599" s="424"/>
      <c r="P599" s="424"/>
      <c r="Q599" s="424"/>
      <c r="R599" s="424"/>
      <c r="S599" s="424"/>
      <c r="T599" s="424"/>
      <c r="U599" s="424"/>
      <c r="V599" s="424"/>
      <c r="W599" s="424"/>
      <c r="X599" s="424"/>
      <c r="Y599" s="424"/>
      <c r="Z599" s="424"/>
      <c r="AA599" s="424"/>
      <c r="AB599" s="424"/>
    </row>
    <row r="600" spans="1:28" ht="15.75" customHeight="1">
      <c r="A600" s="424"/>
      <c r="B600" s="424"/>
      <c r="C600" s="424"/>
      <c r="D600" s="442"/>
      <c r="E600" s="442"/>
      <c r="F600" s="442"/>
      <c r="G600" s="443"/>
      <c r="H600" s="443"/>
      <c r="I600" s="429"/>
      <c r="J600" s="429"/>
      <c r="K600" s="424"/>
      <c r="L600" s="424"/>
      <c r="M600" s="424"/>
      <c r="N600" s="424"/>
      <c r="O600" s="424"/>
      <c r="P600" s="424"/>
      <c r="Q600" s="424"/>
      <c r="R600" s="424"/>
      <c r="S600" s="424"/>
      <c r="T600" s="424"/>
      <c r="U600" s="424"/>
      <c r="V600" s="424"/>
      <c r="W600" s="424"/>
      <c r="X600" s="424"/>
      <c r="Y600" s="424"/>
      <c r="Z600" s="424"/>
      <c r="AA600" s="424"/>
      <c r="AB600" s="424"/>
    </row>
    <row r="601" spans="1:28" ht="15.75" customHeight="1">
      <c r="A601" s="424"/>
      <c r="B601" s="424"/>
      <c r="C601" s="424"/>
      <c r="D601" s="442"/>
      <c r="E601" s="442"/>
      <c r="F601" s="442"/>
      <c r="G601" s="443"/>
      <c r="H601" s="443"/>
      <c r="I601" s="429"/>
      <c r="J601" s="429"/>
      <c r="K601" s="424"/>
      <c r="L601" s="424"/>
      <c r="M601" s="424"/>
      <c r="N601" s="424"/>
      <c r="O601" s="424"/>
      <c r="P601" s="424"/>
      <c r="Q601" s="424"/>
      <c r="R601" s="424"/>
      <c r="S601" s="424"/>
      <c r="T601" s="424"/>
      <c r="U601" s="424"/>
      <c r="V601" s="424"/>
      <c r="W601" s="424"/>
      <c r="X601" s="424"/>
      <c r="Y601" s="424"/>
      <c r="Z601" s="424"/>
      <c r="AA601" s="424"/>
      <c r="AB601" s="424"/>
    </row>
    <row r="602" spans="1:28" ht="15.75" customHeight="1">
      <c r="A602" s="424"/>
      <c r="B602" s="424"/>
      <c r="C602" s="424"/>
      <c r="D602" s="442"/>
      <c r="E602" s="442"/>
      <c r="F602" s="442"/>
      <c r="G602" s="443"/>
      <c r="H602" s="443"/>
      <c r="I602" s="429"/>
      <c r="J602" s="429"/>
      <c r="K602" s="424"/>
      <c r="L602" s="424"/>
      <c r="M602" s="424"/>
      <c r="N602" s="424"/>
      <c r="O602" s="424"/>
      <c r="P602" s="424"/>
      <c r="Q602" s="424"/>
      <c r="R602" s="424"/>
      <c r="S602" s="424"/>
      <c r="T602" s="424"/>
      <c r="U602" s="424"/>
      <c r="V602" s="424"/>
      <c r="W602" s="424"/>
      <c r="X602" s="424"/>
      <c r="Y602" s="424"/>
      <c r="Z602" s="424"/>
      <c r="AA602" s="424"/>
      <c r="AB602" s="424"/>
    </row>
    <row r="603" spans="1:28" ht="15.75" customHeight="1">
      <c r="A603" s="424"/>
      <c r="B603" s="424"/>
      <c r="C603" s="424"/>
      <c r="D603" s="442"/>
      <c r="E603" s="442"/>
      <c r="F603" s="442"/>
      <c r="G603" s="443"/>
      <c r="H603" s="443"/>
      <c r="I603" s="429"/>
      <c r="J603" s="429"/>
      <c r="K603" s="424"/>
      <c r="L603" s="424"/>
      <c r="M603" s="424"/>
      <c r="N603" s="424"/>
      <c r="O603" s="424"/>
      <c r="P603" s="424"/>
      <c r="Q603" s="424"/>
      <c r="R603" s="424"/>
      <c r="S603" s="424"/>
      <c r="T603" s="424"/>
      <c r="U603" s="424"/>
      <c r="V603" s="424"/>
      <c r="W603" s="424"/>
      <c r="X603" s="424"/>
      <c r="Y603" s="424"/>
      <c r="Z603" s="424"/>
      <c r="AA603" s="424"/>
      <c r="AB603" s="424"/>
    </row>
    <row r="604" spans="1:28" ht="15.75" customHeight="1">
      <c r="A604" s="424"/>
      <c r="B604" s="424"/>
      <c r="C604" s="424"/>
      <c r="D604" s="442"/>
      <c r="E604" s="442"/>
      <c r="F604" s="442"/>
      <c r="G604" s="443"/>
      <c r="H604" s="443"/>
      <c r="I604" s="429"/>
      <c r="J604" s="429"/>
      <c r="K604" s="424"/>
      <c r="L604" s="424"/>
      <c r="M604" s="424"/>
      <c r="N604" s="424"/>
      <c r="O604" s="424"/>
      <c r="P604" s="424"/>
      <c r="Q604" s="424"/>
      <c r="R604" s="424"/>
      <c r="S604" s="424"/>
      <c r="T604" s="424"/>
      <c r="U604" s="424"/>
      <c r="V604" s="424"/>
      <c r="W604" s="424"/>
      <c r="X604" s="424"/>
      <c r="Y604" s="424"/>
      <c r="Z604" s="424"/>
      <c r="AA604" s="424"/>
      <c r="AB604" s="424"/>
    </row>
    <row r="605" spans="1:28" ht="15.75" customHeight="1">
      <c r="A605" s="424"/>
      <c r="B605" s="424"/>
      <c r="C605" s="424"/>
      <c r="D605" s="442"/>
      <c r="E605" s="442"/>
      <c r="F605" s="442"/>
      <c r="G605" s="443"/>
      <c r="H605" s="443"/>
      <c r="I605" s="429"/>
      <c r="J605" s="429"/>
      <c r="K605" s="424"/>
      <c r="L605" s="424"/>
      <c r="M605" s="424"/>
      <c r="N605" s="424"/>
      <c r="O605" s="424"/>
      <c r="P605" s="424"/>
      <c r="Q605" s="424"/>
      <c r="R605" s="424"/>
      <c r="S605" s="424"/>
      <c r="T605" s="424"/>
      <c r="U605" s="424"/>
      <c r="V605" s="424"/>
      <c r="W605" s="424"/>
      <c r="X605" s="424"/>
      <c r="Y605" s="424"/>
      <c r="Z605" s="424"/>
      <c r="AA605" s="424"/>
      <c r="AB605" s="424"/>
    </row>
    <row r="606" spans="1:28" ht="15.75" customHeight="1">
      <c r="A606" s="424"/>
      <c r="B606" s="424"/>
      <c r="C606" s="424"/>
      <c r="D606" s="442"/>
      <c r="E606" s="442"/>
      <c r="F606" s="442"/>
      <c r="G606" s="443"/>
      <c r="H606" s="443"/>
      <c r="I606" s="429"/>
      <c r="J606" s="429"/>
      <c r="K606" s="424"/>
      <c r="L606" s="424"/>
      <c r="M606" s="424"/>
      <c r="N606" s="424"/>
      <c r="O606" s="424"/>
      <c r="P606" s="424"/>
      <c r="Q606" s="424"/>
      <c r="R606" s="424"/>
      <c r="S606" s="424"/>
      <c r="T606" s="424"/>
      <c r="U606" s="424"/>
      <c r="V606" s="424"/>
      <c r="W606" s="424"/>
      <c r="X606" s="424"/>
      <c r="Y606" s="424"/>
      <c r="Z606" s="424"/>
      <c r="AA606" s="424"/>
      <c r="AB606" s="424"/>
    </row>
    <row r="607" spans="1:28" ht="15.75" customHeight="1">
      <c r="A607" s="424"/>
      <c r="B607" s="424"/>
      <c r="C607" s="424"/>
      <c r="D607" s="442"/>
      <c r="E607" s="442"/>
      <c r="F607" s="442"/>
      <c r="G607" s="443"/>
      <c r="H607" s="443"/>
      <c r="I607" s="429"/>
      <c r="J607" s="429"/>
      <c r="K607" s="424"/>
      <c r="L607" s="424"/>
      <c r="M607" s="424"/>
      <c r="N607" s="424"/>
      <c r="O607" s="424"/>
      <c r="P607" s="424"/>
      <c r="Q607" s="424"/>
      <c r="R607" s="424"/>
      <c r="S607" s="424"/>
      <c r="T607" s="424"/>
      <c r="U607" s="424"/>
      <c r="V607" s="424"/>
      <c r="W607" s="424"/>
      <c r="X607" s="424"/>
      <c r="Y607" s="424"/>
      <c r="Z607" s="424"/>
      <c r="AA607" s="424"/>
      <c r="AB607" s="424"/>
    </row>
    <row r="608" spans="1:28" ht="15.75" customHeight="1">
      <c r="A608" s="424"/>
      <c r="B608" s="424"/>
      <c r="C608" s="424"/>
      <c r="D608" s="442"/>
      <c r="E608" s="442"/>
      <c r="F608" s="442"/>
      <c r="G608" s="443"/>
      <c r="H608" s="443"/>
      <c r="I608" s="429"/>
      <c r="J608" s="429"/>
      <c r="K608" s="424"/>
      <c r="L608" s="424"/>
      <c r="M608" s="424"/>
      <c r="N608" s="424"/>
      <c r="O608" s="424"/>
      <c r="P608" s="424"/>
      <c r="Q608" s="424"/>
      <c r="R608" s="424"/>
      <c r="S608" s="424"/>
      <c r="T608" s="424"/>
      <c r="U608" s="424"/>
      <c r="V608" s="424"/>
      <c r="W608" s="424"/>
      <c r="X608" s="424"/>
      <c r="Y608" s="424"/>
      <c r="Z608" s="424"/>
      <c r="AA608" s="424"/>
      <c r="AB608" s="424"/>
    </row>
    <row r="609" spans="1:28" ht="15.75" customHeight="1">
      <c r="A609" s="424"/>
      <c r="B609" s="424"/>
      <c r="C609" s="424"/>
      <c r="D609" s="442"/>
      <c r="E609" s="442"/>
      <c r="F609" s="442"/>
      <c r="G609" s="443"/>
      <c r="H609" s="443"/>
      <c r="I609" s="429"/>
      <c r="J609" s="429"/>
      <c r="K609" s="424"/>
      <c r="L609" s="424"/>
      <c r="M609" s="424"/>
      <c r="N609" s="424"/>
      <c r="O609" s="424"/>
      <c r="P609" s="424"/>
      <c r="Q609" s="424"/>
      <c r="R609" s="424"/>
      <c r="S609" s="424"/>
      <c r="T609" s="424"/>
      <c r="U609" s="424"/>
      <c r="V609" s="424"/>
      <c r="W609" s="424"/>
      <c r="X609" s="424"/>
      <c r="Y609" s="424"/>
      <c r="Z609" s="424"/>
      <c r="AA609" s="424"/>
      <c r="AB609" s="424"/>
    </row>
    <row r="610" spans="1:28" ht="15.75" customHeight="1">
      <c r="A610" s="424"/>
      <c r="B610" s="424"/>
      <c r="C610" s="424"/>
      <c r="D610" s="442"/>
      <c r="E610" s="442"/>
      <c r="F610" s="442"/>
      <c r="G610" s="443"/>
      <c r="H610" s="443"/>
      <c r="I610" s="429"/>
      <c r="J610" s="429"/>
      <c r="K610" s="424"/>
      <c r="L610" s="424"/>
      <c r="M610" s="424"/>
      <c r="N610" s="424"/>
      <c r="O610" s="424"/>
      <c r="P610" s="424"/>
      <c r="Q610" s="424"/>
      <c r="R610" s="424"/>
      <c r="S610" s="424"/>
      <c r="T610" s="424"/>
      <c r="U610" s="424"/>
      <c r="V610" s="424"/>
      <c r="W610" s="424"/>
      <c r="X610" s="424"/>
      <c r="Y610" s="424"/>
      <c r="Z610" s="424"/>
      <c r="AA610" s="424"/>
      <c r="AB610" s="424"/>
    </row>
    <row r="611" spans="1:28" ht="15.75" customHeight="1">
      <c r="A611" s="424"/>
      <c r="B611" s="424"/>
      <c r="C611" s="424"/>
      <c r="D611" s="442"/>
      <c r="E611" s="442"/>
      <c r="F611" s="442"/>
      <c r="G611" s="443"/>
      <c r="H611" s="443"/>
      <c r="I611" s="429"/>
      <c r="J611" s="429"/>
      <c r="K611" s="424"/>
      <c r="L611" s="424"/>
      <c r="M611" s="424"/>
      <c r="N611" s="424"/>
      <c r="O611" s="424"/>
      <c r="P611" s="424"/>
      <c r="Q611" s="424"/>
      <c r="R611" s="424"/>
      <c r="S611" s="424"/>
      <c r="T611" s="424"/>
      <c r="U611" s="424"/>
      <c r="V611" s="424"/>
      <c r="W611" s="424"/>
      <c r="X611" s="424"/>
      <c r="Y611" s="424"/>
      <c r="Z611" s="424"/>
      <c r="AA611" s="424"/>
      <c r="AB611" s="424"/>
    </row>
    <row r="612" spans="1:28" ht="15.75" customHeight="1">
      <c r="A612" s="424"/>
      <c r="B612" s="424"/>
      <c r="C612" s="424"/>
      <c r="D612" s="442"/>
      <c r="E612" s="442"/>
      <c r="F612" s="442"/>
      <c r="G612" s="443"/>
      <c r="H612" s="443"/>
      <c r="I612" s="429"/>
      <c r="J612" s="429"/>
      <c r="K612" s="424"/>
      <c r="L612" s="424"/>
      <c r="M612" s="424"/>
      <c r="N612" s="424"/>
      <c r="O612" s="424"/>
      <c r="P612" s="424"/>
      <c r="Q612" s="424"/>
      <c r="R612" s="424"/>
      <c r="S612" s="424"/>
      <c r="T612" s="424"/>
      <c r="U612" s="424"/>
      <c r="V612" s="424"/>
      <c r="W612" s="424"/>
      <c r="X612" s="424"/>
      <c r="Y612" s="424"/>
      <c r="Z612" s="424"/>
      <c r="AA612" s="424"/>
      <c r="AB612" s="424"/>
    </row>
    <row r="613" spans="1:28" ht="15.75" customHeight="1">
      <c r="A613" s="424"/>
      <c r="B613" s="424"/>
      <c r="C613" s="424"/>
      <c r="D613" s="442"/>
      <c r="E613" s="442"/>
      <c r="F613" s="442"/>
      <c r="G613" s="443"/>
      <c r="H613" s="443"/>
      <c r="I613" s="429"/>
      <c r="J613" s="429"/>
      <c r="K613" s="424"/>
      <c r="L613" s="424"/>
      <c r="M613" s="424"/>
      <c r="N613" s="424"/>
      <c r="O613" s="424"/>
      <c r="P613" s="424"/>
      <c r="Q613" s="424"/>
      <c r="R613" s="424"/>
      <c r="S613" s="424"/>
      <c r="T613" s="424"/>
      <c r="U613" s="424"/>
      <c r="V613" s="424"/>
      <c r="W613" s="424"/>
      <c r="X613" s="424"/>
      <c r="Y613" s="424"/>
      <c r="Z613" s="424"/>
      <c r="AA613" s="424"/>
      <c r="AB613" s="424"/>
    </row>
    <row r="614" spans="1:28" ht="15.75" customHeight="1">
      <c r="A614" s="424"/>
      <c r="B614" s="424"/>
      <c r="C614" s="424"/>
      <c r="D614" s="442"/>
      <c r="E614" s="442"/>
      <c r="F614" s="442"/>
      <c r="G614" s="443"/>
      <c r="H614" s="443"/>
      <c r="I614" s="429"/>
      <c r="J614" s="429"/>
      <c r="K614" s="424"/>
      <c r="L614" s="424"/>
      <c r="M614" s="424"/>
      <c r="N614" s="424"/>
      <c r="O614" s="424"/>
      <c r="P614" s="424"/>
      <c r="Q614" s="424"/>
      <c r="R614" s="424"/>
      <c r="S614" s="424"/>
      <c r="T614" s="424"/>
      <c r="U614" s="424"/>
      <c r="V614" s="424"/>
      <c r="W614" s="424"/>
      <c r="X614" s="424"/>
      <c r="Y614" s="424"/>
      <c r="Z614" s="424"/>
      <c r="AA614" s="424"/>
      <c r="AB614" s="424"/>
    </row>
    <row r="615" spans="1:28" ht="15.75" customHeight="1">
      <c r="A615" s="424"/>
      <c r="B615" s="424"/>
      <c r="C615" s="424"/>
      <c r="D615" s="442"/>
      <c r="E615" s="442"/>
      <c r="F615" s="442"/>
      <c r="G615" s="443"/>
      <c r="H615" s="443"/>
      <c r="I615" s="429"/>
      <c r="J615" s="429"/>
      <c r="K615" s="424"/>
      <c r="L615" s="424"/>
      <c r="M615" s="424"/>
      <c r="N615" s="424"/>
      <c r="O615" s="424"/>
      <c r="P615" s="424"/>
      <c r="Q615" s="424"/>
      <c r="R615" s="424"/>
      <c r="S615" s="424"/>
      <c r="T615" s="424"/>
      <c r="U615" s="424"/>
      <c r="V615" s="424"/>
      <c r="W615" s="424"/>
      <c r="X615" s="424"/>
      <c r="Y615" s="424"/>
      <c r="Z615" s="424"/>
      <c r="AA615" s="424"/>
      <c r="AB615" s="424"/>
    </row>
    <row r="616" spans="1:28" ht="15.75" customHeight="1">
      <c r="A616" s="424"/>
      <c r="B616" s="424"/>
      <c r="C616" s="424"/>
      <c r="D616" s="442"/>
      <c r="E616" s="442"/>
      <c r="F616" s="442"/>
      <c r="G616" s="443"/>
      <c r="H616" s="443"/>
      <c r="I616" s="429"/>
      <c r="J616" s="429"/>
      <c r="K616" s="424"/>
      <c r="L616" s="424"/>
      <c r="M616" s="424"/>
      <c r="N616" s="424"/>
      <c r="O616" s="424"/>
      <c r="P616" s="424"/>
      <c r="Q616" s="424"/>
      <c r="R616" s="424"/>
      <c r="S616" s="424"/>
      <c r="T616" s="424"/>
      <c r="U616" s="424"/>
      <c r="V616" s="424"/>
      <c r="W616" s="424"/>
      <c r="X616" s="424"/>
      <c r="Y616" s="424"/>
      <c r="Z616" s="424"/>
      <c r="AA616" s="424"/>
      <c r="AB616" s="424"/>
    </row>
    <row r="617" spans="1:28" ht="15.75" customHeight="1">
      <c r="A617" s="424"/>
      <c r="B617" s="424"/>
      <c r="C617" s="424"/>
      <c r="D617" s="442"/>
      <c r="E617" s="442"/>
      <c r="F617" s="442"/>
      <c r="G617" s="443"/>
      <c r="H617" s="443"/>
      <c r="I617" s="429"/>
      <c r="J617" s="429"/>
      <c r="K617" s="424"/>
      <c r="L617" s="424"/>
      <c r="M617" s="424"/>
      <c r="N617" s="424"/>
      <c r="O617" s="424"/>
      <c r="P617" s="424"/>
      <c r="Q617" s="424"/>
      <c r="R617" s="424"/>
      <c r="S617" s="424"/>
      <c r="T617" s="424"/>
      <c r="U617" s="424"/>
      <c r="V617" s="424"/>
      <c r="W617" s="424"/>
      <c r="X617" s="424"/>
      <c r="Y617" s="424"/>
      <c r="Z617" s="424"/>
      <c r="AA617" s="424"/>
      <c r="AB617" s="424"/>
    </row>
    <row r="618" spans="1:28" ht="15.75" customHeight="1">
      <c r="A618" s="424"/>
      <c r="B618" s="424"/>
      <c r="C618" s="424"/>
      <c r="D618" s="442"/>
      <c r="E618" s="442"/>
      <c r="F618" s="442"/>
      <c r="G618" s="443"/>
      <c r="H618" s="443"/>
      <c r="I618" s="429"/>
      <c r="J618" s="429"/>
      <c r="K618" s="424"/>
      <c r="L618" s="424"/>
      <c r="M618" s="424"/>
      <c r="N618" s="424"/>
      <c r="O618" s="424"/>
      <c r="P618" s="424"/>
      <c r="Q618" s="424"/>
      <c r="R618" s="424"/>
      <c r="S618" s="424"/>
      <c r="T618" s="424"/>
      <c r="U618" s="424"/>
      <c r="V618" s="424"/>
      <c r="W618" s="424"/>
      <c r="X618" s="424"/>
      <c r="Y618" s="424"/>
      <c r="Z618" s="424"/>
      <c r="AA618" s="424"/>
      <c r="AB618" s="424"/>
    </row>
    <row r="619" spans="1:28" ht="15.75" customHeight="1">
      <c r="A619" s="424"/>
      <c r="B619" s="424"/>
      <c r="C619" s="424"/>
      <c r="D619" s="442"/>
      <c r="E619" s="442"/>
      <c r="F619" s="442"/>
      <c r="G619" s="443"/>
      <c r="H619" s="443"/>
      <c r="I619" s="429"/>
      <c r="J619" s="429"/>
      <c r="K619" s="424"/>
      <c r="L619" s="424"/>
      <c r="M619" s="424"/>
      <c r="N619" s="424"/>
      <c r="O619" s="424"/>
      <c r="P619" s="424"/>
      <c r="Q619" s="424"/>
      <c r="R619" s="424"/>
      <c r="S619" s="424"/>
      <c r="T619" s="424"/>
      <c r="U619" s="424"/>
      <c r="V619" s="424"/>
      <c r="W619" s="424"/>
      <c r="X619" s="424"/>
      <c r="Y619" s="424"/>
      <c r="Z619" s="424"/>
      <c r="AA619" s="424"/>
      <c r="AB619" s="424"/>
    </row>
    <row r="620" spans="1:28" ht="15.75" customHeight="1">
      <c r="A620" s="424"/>
      <c r="B620" s="424"/>
      <c r="C620" s="424"/>
      <c r="D620" s="442"/>
      <c r="E620" s="442"/>
      <c r="F620" s="442"/>
      <c r="G620" s="443"/>
      <c r="H620" s="443"/>
      <c r="I620" s="429"/>
      <c r="J620" s="429"/>
      <c r="K620" s="424"/>
      <c r="L620" s="424"/>
      <c r="M620" s="424"/>
      <c r="N620" s="424"/>
      <c r="O620" s="424"/>
      <c r="P620" s="424"/>
      <c r="Q620" s="424"/>
      <c r="R620" s="424"/>
      <c r="S620" s="424"/>
      <c r="T620" s="424"/>
      <c r="U620" s="424"/>
      <c r="V620" s="424"/>
      <c r="W620" s="424"/>
      <c r="X620" s="424"/>
      <c r="Y620" s="424"/>
      <c r="Z620" s="424"/>
      <c r="AA620" s="424"/>
      <c r="AB620" s="424"/>
    </row>
    <row r="621" spans="1:28" ht="15.75" customHeight="1">
      <c r="A621" s="424"/>
      <c r="B621" s="424"/>
      <c r="C621" s="424"/>
      <c r="D621" s="442"/>
      <c r="E621" s="442"/>
      <c r="F621" s="442"/>
      <c r="G621" s="443"/>
      <c r="H621" s="443"/>
      <c r="I621" s="429"/>
      <c r="J621" s="429"/>
      <c r="K621" s="424"/>
      <c r="L621" s="424"/>
      <c r="M621" s="424"/>
      <c r="N621" s="424"/>
      <c r="O621" s="424"/>
      <c r="P621" s="424"/>
      <c r="Q621" s="424"/>
      <c r="R621" s="424"/>
      <c r="S621" s="424"/>
      <c r="T621" s="424"/>
      <c r="U621" s="424"/>
      <c r="V621" s="424"/>
      <c r="W621" s="424"/>
      <c r="X621" s="424"/>
      <c r="Y621" s="424"/>
      <c r="Z621" s="424"/>
      <c r="AA621" s="424"/>
      <c r="AB621" s="424"/>
    </row>
    <row r="622" spans="1:28" ht="15.75" customHeight="1">
      <c r="A622" s="424"/>
      <c r="B622" s="424"/>
      <c r="C622" s="424"/>
      <c r="D622" s="442"/>
      <c r="E622" s="442"/>
      <c r="F622" s="442"/>
      <c r="G622" s="443"/>
      <c r="H622" s="443"/>
      <c r="I622" s="429"/>
      <c r="J622" s="429"/>
      <c r="K622" s="424"/>
      <c r="L622" s="424"/>
      <c r="M622" s="424"/>
      <c r="N622" s="424"/>
      <c r="O622" s="424"/>
      <c r="P622" s="424"/>
      <c r="Q622" s="424"/>
      <c r="R622" s="424"/>
      <c r="S622" s="424"/>
      <c r="T622" s="424"/>
      <c r="U622" s="424"/>
      <c r="V622" s="424"/>
      <c r="W622" s="424"/>
      <c r="X622" s="424"/>
      <c r="Y622" s="424"/>
      <c r="Z622" s="424"/>
      <c r="AA622" s="424"/>
      <c r="AB622" s="424"/>
    </row>
    <row r="623" spans="1:28" ht="15.75" customHeight="1">
      <c r="A623" s="424"/>
      <c r="B623" s="424"/>
      <c r="C623" s="424"/>
      <c r="D623" s="442"/>
      <c r="E623" s="442"/>
      <c r="F623" s="442"/>
      <c r="G623" s="443"/>
      <c r="H623" s="443"/>
      <c r="I623" s="429"/>
      <c r="J623" s="429"/>
      <c r="K623" s="424"/>
      <c r="L623" s="424"/>
      <c r="M623" s="424"/>
      <c r="N623" s="424"/>
      <c r="O623" s="424"/>
      <c r="P623" s="424"/>
      <c r="Q623" s="424"/>
      <c r="R623" s="424"/>
      <c r="S623" s="424"/>
      <c r="T623" s="424"/>
      <c r="U623" s="424"/>
      <c r="V623" s="424"/>
      <c r="W623" s="424"/>
      <c r="X623" s="424"/>
      <c r="Y623" s="424"/>
      <c r="Z623" s="424"/>
      <c r="AA623" s="424"/>
      <c r="AB623" s="424"/>
    </row>
    <row r="624" spans="1:28" ht="15.75" customHeight="1">
      <c r="A624" s="424"/>
      <c r="B624" s="424"/>
      <c r="C624" s="424"/>
      <c r="D624" s="442"/>
      <c r="E624" s="442"/>
      <c r="F624" s="442"/>
      <c r="G624" s="443"/>
      <c r="H624" s="443"/>
      <c r="I624" s="429"/>
      <c r="J624" s="429"/>
      <c r="K624" s="424"/>
      <c r="L624" s="424"/>
      <c r="M624" s="424"/>
      <c r="N624" s="424"/>
      <c r="O624" s="424"/>
      <c r="P624" s="424"/>
      <c r="Q624" s="424"/>
      <c r="R624" s="424"/>
      <c r="S624" s="424"/>
      <c r="T624" s="424"/>
      <c r="U624" s="424"/>
      <c r="V624" s="424"/>
      <c r="W624" s="424"/>
      <c r="X624" s="424"/>
      <c r="Y624" s="424"/>
      <c r="Z624" s="424"/>
      <c r="AA624" s="424"/>
      <c r="AB624" s="424"/>
    </row>
    <row r="625" spans="1:28" ht="15.75" customHeight="1">
      <c r="A625" s="424"/>
      <c r="B625" s="424"/>
      <c r="C625" s="424"/>
      <c r="D625" s="442"/>
      <c r="E625" s="442"/>
      <c r="F625" s="442"/>
      <c r="G625" s="443"/>
      <c r="H625" s="443"/>
      <c r="I625" s="429"/>
      <c r="J625" s="429"/>
      <c r="K625" s="424"/>
      <c r="L625" s="424"/>
      <c r="M625" s="424"/>
      <c r="N625" s="424"/>
      <c r="O625" s="424"/>
      <c r="P625" s="424"/>
      <c r="Q625" s="424"/>
      <c r="R625" s="424"/>
      <c r="S625" s="424"/>
      <c r="T625" s="424"/>
      <c r="U625" s="424"/>
      <c r="V625" s="424"/>
      <c r="W625" s="424"/>
      <c r="X625" s="424"/>
      <c r="Y625" s="424"/>
      <c r="Z625" s="424"/>
      <c r="AA625" s="424"/>
      <c r="AB625" s="424"/>
    </row>
    <row r="626" spans="1:28" ht="15.75" customHeight="1">
      <c r="A626" s="424"/>
      <c r="B626" s="424"/>
      <c r="C626" s="424"/>
      <c r="D626" s="442"/>
      <c r="E626" s="442"/>
      <c r="F626" s="442"/>
      <c r="G626" s="443"/>
      <c r="H626" s="443"/>
      <c r="I626" s="429"/>
      <c r="J626" s="429"/>
      <c r="K626" s="424"/>
      <c r="L626" s="424"/>
      <c r="M626" s="424"/>
      <c r="N626" s="424"/>
      <c r="O626" s="424"/>
      <c r="P626" s="424"/>
      <c r="Q626" s="424"/>
      <c r="R626" s="424"/>
      <c r="S626" s="424"/>
      <c r="T626" s="424"/>
      <c r="U626" s="424"/>
      <c r="V626" s="424"/>
      <c r="W626" s="424"/>
      <c r="X626" s="424"/>
      <c r="Y626" s="424"/>
      <c r="Z626" s="424"/>
      <c r="AA626" s="424"/>
      <c r="AB626" s="424"/>
    </row>
    <row r="627" spans="1:28" ht="15.75" customHeight="1">
      <c r="A627" s="424"/>
      <c r="B627" s="424"/>
      <c r="C627" s="424"/>
      <c r="D627" s="442"/>
      <c r="E627" s="442"/>
      <c r="F627" s="442"/>
      <c r="G627" s="443"/>
      <c r="H627" s="443"/>
      <c r="I627" s="429"/>
      <c r="J627" s="429"/>
      <c r="K627" s="424"/>
      <c r="L627" s="424"/>
      <c r="M627" s="424"/>
      <c r="N627" s="424"/>
      <c r="O627" s="424"/>
      <c r="P627" s="424"/>
      <c r="Q627" s="424"/>
      <c r="R627" s="424"/>
      <c r="S627" s="424"/>
      <c r="T627" s="424"/>
      <c r="U627" s="424"/>
      <c r="V627" s="424"/>
      <c r="W627" s="424"/>
      <c r="X627" s="424"/>
      <c r="Y627" s="424"/>
      <c r="Z627" s="424"/>
      <c r="AA627" s="424"/>
      <c r="AB627" s="424"/>
    </row>
    <row r="628" spans="1:28" ht="15.75" customHeight="1">
      <c r="A628" s="424"/>
      <c r="B628" s="424"/>
      <c r="C628" s="424"/>
      <c r="D628" s="442"/>
      <c r="E628" s="442"/>
      <c r="F628" s="442"/>
      <c r="G628" s="443"/>
      <c r="H628" s="443"/>
      <c r="I628" s="429"/>
      <c r="J628" s="429"/>
      <c r="K628" s="424"/>
      <c r="L628" s="424"/>
      <c r="M628" s="424"/>
      <c r="N628" s="424"/>
      <c r="O628" s="424"/>
      <c r="P628" s="424"/>
      <c r="Q628" s="424"/>
      <c r="R628" s="424"/>
      <c r="S628" s="424"/>
      <c r="T628" s="424"/>
      <c r="U628" s="424"/>
      <c r="V628" s="424"/>
      <c r="W628" s="424"/>
      <c r="X628" s="424"/>
      <c r="Y628" s="424"/>
      <c r="Z628" s="424"/>
      <c r="AA628" s="424"/>
      <c r="AB628" s="424"/>
    </row>
    <row r="629" spans="1:28" ht="15.75" customHeight="1">
      <c r="A629" s="424"/>
      <c r="B629" s="424"/>
      <c r="C629" s="424"/>
      <c r="D629" s="442"/>
      <c r="E629" s="442"/>
      <c r="F629" s="442"/>
      <c r="G629" s="443"/>
      <c r="H629" s="443"/>
      <c r="I629" s="429"/>
      <c r="J629" s="429"/>
      <c r="K629" s="424"/>
      <c r="L629" s="424"/>
      <c r="M629" s="424"/>
      <c r="N629" s="424"/>
      <c r="O629" s="424"/>
      <c r="P629" s="424"/>
      <c r="Q629" s="424"/>
      <c r="R629" s="424"/>
      <c r="S629" s="424"/>
      <c r="T629" s="424"/>
      <c r="U629" s="424"/>
      <c r="V629" s="424"/>
      <c r="W629" s="424"/>
      <c r="X629" s="424"/>
      <c r="Y629" s="424"/>
      <c r="Z629" s="424"/>
      <c r="AA629" s="424"/>
      <c r="AB629" s="424"/>
    </row>
    <row r="630" spans="1:28" ht="15.75" customHeight="1">
      <c r="A630" s="424"/>
      <c r="B630" s="424"/>
      <c r="C630" s="424"/>
      <c r="D630" s="442"/>
      <c r="E630" s="442"/>
      <c r="F630" s="442"/>
      <c r="G630" s="443"/>
      <c r="H630" s="443"/>
      <c r="I630" s="429"/>
      <c r="J630" s="429"/>
      <c r="K630" s="424"/>
      <c r="L630" s="424"/>
      <c r="M630" s="424"/>
      <c r="N630" s="424"/>
      <c r="O630" s="424"/>
      <c r="P630" s="424"/>
      <c r="Q630" s="424"/>
      <c r="R630" s="424"/>
      <c r="S630" s="424"/>
      <c r="T630" s="424"/>
      <c r="U630" s="424"/>
      <c r="V630" s="424"/>
      <c r="W630" s="424"/>
      <c r="X630" s="424"/>
      <c r="Y630" s="424"/>
      <c r="Z630" s="424"/>
      <c r="AA630" s="424"/>
      <c r="AB630" s="424"/>
    </row>
    <row r="631" spans="1:28" ht="15.75" customHeight="1">
      <c r="A631" s="424"/>
      <c r="B631" s="424"/>
      <c r="C631" s="424"/>
      <c r="D631" s="442"/>
      <c r="E631" s="442"/>
      <c r="F631" s="442"/>
      <c r="G631" s="443"/>
      <c r="H631" s="443"/>
      <c r="I631" s="429"/>
      <c r="J631" s="429"/>
      <c r="K631" s="424"/>
      <c r="L631" s="424"/>
      <c r="M631" s="424"/>
      <c r="N631" s="424"/>
      <c r="O631" s="424"/>
      <c r="P631" s="424"/>
      <c r="Q631" s="424"/>
      <c r="R631" s="424"/>
      <c r="S631" s="424"/>
      <c r="T631" s="424"/>
      <c r="U631" s="424"/>
      <c r="V631" s="424"/>
      <c r="W631" s="424"/>
      <c r="X631" s="424"/>
      <c r="Y631" s="424"/>
      <c r="Z631" s="424"/>
      <c r="AA631" s="424"/>
      <c r="AB631" s="424"/>
    </row>
    <row r="632" spans="1:28" ht="15.75" customHeight="1">
      <c r="A632" s="424"/>
      <c r="B632" s="424"/>
      <c r="C632" s="424"/>
      <c r="D632" s="442"/>
      <c r="E632" s="442"/>
      <c r="F632" s="442"/>
      <c r="G632" s="443"/>
      <c r="H632" s="443"/>
      <c r="I632" s="429"/>
      <c r="J632" s="429"/>
      <c r="K632" s="424"/>
      <c r="L632" s="424"/>
      <c r="M632" s="424"/>
      <c r="N632" s="424"/>
      <c r="O632" s="424"/>
      <c r="P632" s="424"/>
      <c r="Q632" s="424"/>
      <c r="R632" s="424"/>
      <c r="S632" s="424"/>
      <c r="T632" s="424"/>
      <c r="U632" s="424"/>
      <c r="V632" s="424"/>
      <c r="W632" s="424"/>
      <c r="X632" s="424"/>
      <c r="Y632" s="424"/>
      <c r="Z632" s="424"/>
      <c r="AA632" s="424"/>
      <c r="AB632" s="424"/>
    </row>
    <row r="633" spans="1:28" ht="15.75" customHeight="1">
      <c r="A633" s="424"/>
      <c r="B633" s="424"/>
      <c r="C633" s="424"/>
      <c r="D633" s="442"/>
      <c r="E633" s="442"/>
      <c r="F633" s="442"/>
      <c r="G633" s="443"/>
      <c r="H633" s="443"/>
      <c r="I633" s="429"/>
      <c r="J633" s="429"/>
      <c r="K633" s="424"/>
      <c r="L633" s="424"/>
      <c r="M633" s="424"/>
      <c r="N633" s="424"/>
      <c r="O633" s="424"/>
      <c r="P633" s="424"/>
      <c r="Q633" s="424"/>
      <c r="R633" s="424"/>
      <c r="S633" s="424"/>
      <c r="T633" s="424"/>
      <c r="U633" s="424"/>
      <c r="V633" s="424"/>
      <c r="W633" s="424"/>
      <c r="X633" s="424"/>
      <c r="Y633" s="424"/>
      <c r="Z633" s="424"/>
      <c r="AA633" s="424"/>
      <c r="AB633" s="424"/>
    </row>
    <row r="634" spans="1:28" ht="15.75" customHeight="1">
      <c r="A634" s="424"/>
      <c r="B634" s="424"/>
      <c r="C634" s="424"/>
      <c r="D634" s="442"/>
      <c r="E634" s="442"/>
      <c r="F634" s="442"/>
      <c r="G634" s="443"/>
      <c r="H634" s="443"/>
      <c r="I634" s="429"/>
      <c r="J634" s="429"/>
      <c r="K634" s="424"/>
      <c r="L634" s="424"/>
      <c r="M634" s="424"/>
      <c r="N634" s="424"/>
      <c r="O634" s="424"/>
      <c r="P634" s="424"/>
      <c r="Q634" s="424"/>
      <c r="R634" s="424"/>
      <c r="S634" s="424"/>
      <c r="T634" s="424"/>
      <c r="U634" s="424"/>
      <c r="V634" s="424"/>
      <c r="W634" s="424"/>
      <c r="X634" s="424"/>
      <c r="Y634" s="424"/>
      <c r="Z634" s="424"/>
      <c r="AA634" s="424"/>
      <c r="AB634" s="424"/>
    </row>
    <row r="635" spans="1:28" ht="15.75" customHeight="1">
      <c r="A635" s="424"/>
      <c r="B635" s="424"/>
      <c r="C635" s="424"/>
      <c r="D635" s="442"/>
      <c r="E635" s="442"/>
      <c r="F635" s="442"/>
      <c r="G635" s="443"/>
      <c r="H635" s="443"/>
      <c r="I635" s="429"/>
      <c r="J635" s="429"/>
      <c r="K635" s="424"/>
      <c r="L635" s="424"/>
      <c r="M635" s="424"/>
      <c r="N635" s="424"/>
      <c r="O635" s="424"/>
      <c r="P635" s="424"/>
      <c r="Q635" s="424"/>
      <c r="R635" s="424"/>
      <c r="S635" s="424"/>
      <c r="T635" s="424"/>
      <c r="U635" s="424"/>
      <c r="V635" s="424"/>
      <c r="W635" s="424"/>
      <c r="X635" s="424"/>
      <c r="Y635" s="424"/>
      <c r="Z635" s="424"/>
      <c r="AA635" s="424"/>
      <c r="AB635" s="424"/>
    </row>
    <row r="636" spans="1:28" ht="15.75" customHeight="1">
      <c r="A636" s="424"/>
      <c r="B636" s="424"/>
      <c r="C636" s="424"/>
      <c r="D636" s="442"/>
      <c r="E636" s="442"/>
      <c r="F636" s="442"/>
      <c r="G636" s="443"/>
      <c r="H636" s="443"/>
      <c r="I636" s="429"/>
      <c r="J636" s="429"/>
      <c r="K636" s="424"/>
      <c r="L636" s="424"/>
      <c r="M636" s="424"/>
      <c r="N636" s="424"/>
      <c r="O636" s="424"/>
      <c r="P636" s="424"/>
      <c r="Q636" s="424"/>
      <c r="R636" s="424"/>
      <c r="S636" s="424"/>
      <c r="T636" s="424"/>
      <c r="U636" s="424"/>
      <c r="V636" s="424"/>
      <c r="W636" s="424"/>
      <c r="X636" s="424"/>
      <c r="Y636" s="424"/>
      <c r="Z636" s="424"/>
      <c r="AA636" s="424"/>
      <c r="AB636" s="424"/>
    </row>
    <row r="637" spans="1:28" ht="15.75" customHeight="1">
      <c r="A637" s="424"/>
      <c r="B637" s="424"/>
      <c r="C637" s="424"/>
      <c r="D637" s="442"/>
      <c r="E637" s="442"/>
      <c r="F637" s="442"/>
      <c r="G637" s="443"/>
      <c r="H637" s="443"/>
      <c r="I637" s="429"/>
      <c r="J637" s="429"/>
      <c r="K637" s="424"/>
      <c r="L637" s="424"/>
      <c r="M637" s="424"/>
      <c r="N637" s="424"/>
      <c r="O637" s="424"/>
      <c r="P637" s="424"/>
      <c r="Q637" s="424"/>
      <c r="R637" s="424"/>
      <c r="S637" s="424"/>
      <c r="T637" s="424"/>
      <c r="U637" s="424"/>
      <c r="V637" s="424"/>
      <c r="W637" s="424"/>
      <c r="X637" s="424"/>
      <c r="Y637" s="424"/>
      <c r="Z637" s="424"/>
      <c r="AA637" s="424"/>
      <c r="AB637" s="424"/>
    </row>
    <row r="638" spans="1:28" ht="15.75" customHeight="1">
      <c r="A638" s="424"/>
      <c r="B638" s="424"/>
      <c r="C638" s="424"/>
      <c r="D638" s="442"/>
      <c r="E638" s="442"/>
      <c r="F638" s="442"/>
      <c r="G638" s="443"/>
      <c r="H638" s="443"/>
      <c r="I638" s="429"/>
      <c r="J638" s="429"/>
      <c r="K638" s="424"/>
      <c r="L638" s="424"/>
      <c r="M638" s="424"/>
      <c r="N638" s="424"/>
      <c r="O638" s="424"/>
      <c r="P638" s="424"/>
      <c r="Q638" s="424"/>
      <c r="R638" s="424"/>
      <c r="S638" s="424"/>
      <c r="T638" s="424"/>
      <c r="U638" s="424"/>
      <c r="V638" s="424"/>
      <c r="W638" s="424"/>
      <c r="X638" s="424"/>
      <c r="Y638" s="424"/>
      <c r="Z638" s="424"/>
      <c r="AA638" s="424"/>
      <c r="AB638" s="424"/>
    </row>
    <row r="639" spans="1:28" ht="15.75" customHeight="1">
      <c r="A639" s="424"/>
      <c r="B639" s="424"/>
      <c r="C639" s="424"/>
      <c r="D639" s="442"/>
      <c r="E639" s="442"/>
      <c r="F639" s="442"/>
      <c r="G639" s="443"/>
      <c r="H639" s="443"/>
      <c r="I639" s="429"/>
      <c r="J639" s="429"/>
      <c r="K639" s="424"/>
      <c r="L639" s="424"/>
      <c r="M639" s="424"/>
      <c r="N639" s="424"/>
      <c r="O639" s="424"/>
      <c r="P639" s="424"/>
      <c r="Q639" s="424"/>
      <c r="R639" s="424"/>
      <c r="S639" s="424"/>
      <c r="T639" s="424"/>
      <c r="U639" s="424"/>
      <c r="V639" s="424"/>
      <c r="W639" s="424"/>
      <c r="X639" s="424"/>
      <c r="Y639" s="424"/>
      <c r="Z639" s="424"/>
      <c r="AA639" s="424"/>
      <c r="AB639" s="424"/>
    </row>
    <row r="640" spans="1:28" ht="15.75" customHeight="1">
      <c r="A640" s="424"/>
      <c r="B640" s="424"/>
      <c r="C640" s="424"/>
      <c r="D640" s="442"/>
      <c r="E640" s="442"/>
      <c r="F640" s="442"/>
      <c r="G640" s="443"/>
      <c r="H640" s="443"/>
      <c r="I640" s="429"/>
      <c r="J640" s="429"/>
      <c r="K640" s="424"/>
      <c r="L640" s="424"/>
      <c r="M640" s="424"/>
      <c r="N640" s="424"/>
      <c r="O640" s="424"/>
      <c r="P640" s="424"/>
      <c r="Q640" s="424"/>
      <c r="R640" s="424"/>
      <c r="S640" s="424"/>
      <c r="T640" s="424"/>
      <c r="U640" s="424"/>
      <c r="V640" s="424"/>
      <c r="W640" s="424"/>
      <c r="X640" s="424"/>
      <c r="Y640" s="424"/>
      <c r="Z640" s="424"/>
      <c r="AA640" s="424"/>
      <c r="AB640" s="424"/>
    </row>
    <row r="641" spans="1:28" ht="15.75" customHeight="1">
      <c r="A641" s="424"/>
      <c r="B641" s="424"/>
      <c r="C641" s="424"/>
      <c r="D641" s="442"/>
      <c r="E641" s="442"/>
      <c r="F641" s="442"/>
      <c r="G641" s="443"/>
      <c r="H641" s="443"/>
      <c r="I641" s="429"/>
      <c r="J641" s="429"/>
      <c r="K641" s="424"/>
      <c r="L641" s="424"/>
      <c r="M641" s="424"/>
      <c r="N641" s="424"/>
      <c r="O641" s="424"/>
      <c r="P641" s="424"/>
      <c r="Q641" s="424"/>
      <c r="R641" s="424"/>
      <c r="S641" s="424"/>
      <c r="T641" s="424"/>
      <c r="U641" s="424"/>
      <c r="V641" s="424"/>
      <c r="W641" s="424"/>
      <c r="X641" s="424"/>
      <c r="Y641" s="424"/>
      <c r="Z641" s="424"/>
      <c r="AA641" s="424"/>
      <c r="AB641" s="424"/>
    </row>
    <row r="642" spans="1:28" ht="15.75" customHeight="1">
      <c r="A642" s="424"/>
      <c r="B642" s="424"/>
      <c r="C642" s="424"/>
      <c r="D642" s="442"/>
      <c r="E642" s="442"/>
      <c r="F642" s="442"/>
      <c r="G642" s="443"/>
      <c r="H642" s="443"/>
      <c r="I642" s="429"/>
      <c r="J642" s="429"/>
      <c r="K642" s="424"/>
      <c r="L642" s="424"/>
      <c r="M642" s="424"/>
      <c r="N642" s="424"/>
      <c r="O642" s="424"/>
      <c r="P642" s="424"/>
      <c r="Q642" s="424"/>
      <c r="R642" s="424"/>
      <c r="S642" s="424"/>
      <c r="T642" s="424"/>
      <c r="U642" s="424"/>
      <c r="V642" s="424"/>
      <c r="W642" s="424"/>
      <c r="X642" s="424"/>
      <c r="Y642" s="424"/>
      <c r="Z642" s="424"/>
      <c r="AA642" s="424"/>
      <c r="AB642" s="424"/>
    </row>
    <row r="643" spans="1:28" ht="15.75" customHeight="1">
      <c r="A643" s="424"/>
      <c r="B643" s="424"/>
      <c r="C643" s="424"/>
      <c r="D643" s="442"/>
      <c r="E643" s="442"/>
      <c r="F643" s="442"/>
      <c r="G643" s="443"/>
      <c r="H643" s="443"/>
      <c r="I643" s="429"/>
      <c r="J643" s="429"/>
      <c r="K643" s="424"/>
      <c r="L643" s="424"/>
      <c r="M643" s="424"/>
      <c r="N643" s="424"/>
      <c r="O643" s="424"/>
      <c r="P643" s="424"/>
      <c r="Q643" s="424"/>
      <c r="R643" s="424"/>
      <c r="S643" s="424"/>
      <c r="T643" s="424"/>
      <c r="U643" s="424"/>
      <c r="V643" s="424"/>
      <c r="W643" s="424"/>
      <c r="X643" s="424"/>
      <c r="Y643" s="424"/>
      <c r="Z643" s="424"/>
      <c r="AA643" s="424"/>
      <c r="AB643" s="424"/>
    </row>
    <row r="644" spans="1:28" ht="15.75" customHeight="1">
      <c r="A644" s="424"/>
      <c r="B644" s="424"/>
      <c r="C644" s="424"/>
      <c r="D644" s="442"/>
      <c r="E644" s="442"/>
      <c r="F644" s="442"/>
      <c r="G644" s="443"/>
      <c r="H644" s="443"/>
      <c r="I644" s="429"/>
      <c r="J644" s="429"/>
      <c r="K644" s="424"/>
      <c r="L644" s="424"/>
      <c r="M644" s="424"/>
      <c r="N644" s="424"/>
      <c r="O644" s="424"/>
      <c r="P644" s="424"/>
      <c r="Q644" s="424"/>
      <c r="R644" s="424"/>
      <c r="S644" s="424"/>
      <c r="T644" s="424"/>
      <c r="U644" s="424"/>
      <c r="V644" s="424"/>
      <c r="W644" s="424"/>
      <c r="X644" s="424"/>
      <c r="Y644" s="424"/>
      <c r="Z644" s="424"/>
      <c r="AA644" s="424"/>
      <c r="AB644" s="424"/>
    </row>
    <row r="645" spans="1:28" ht="15.75" customHeight="1">
      <c r="A645" s="424"/>
      <c r="B645" s="424"/>
      <c r="C645" s="424"/>
      <c r="D645" s="442"/>
      <c r="E645" s="442"/>
      <c r="F645" s="442"/>
      <c r="G645" s="443"/>
      <c r="H645" s="443"/>
      <c r="I645" s="429"/>
      <c r="J645" s="429"/>
      <c r="K645" s="424"/>
      <c r="L645" s="424"/>
      <c r="M645" s="424"/>
      <c r="N645" s="424"/>
      <c r="O645" s="424"/>
      <c r="P645" s="424"/>
      <c r="Q645" s="424"/>
      <c r="R645" s="424"/>
      <c r="S645" s="424"/>
      <c r="T645" s="424"/>
      <c r="U645" s="424"/>
      <c r="V645" s="424"/>
      <c r="W645" s="424"/>
      <c r="X645" s="424"/>
      <c r="Y645" s="424"/>
      <c r="Z645" s="424"/>
      <c r="AA645" s="424"/>
      <c r="AB645" s="424"/>
    </row>
    <row r="646" spans="1:28" ht="15.75" customHeight="1">
      <c r="A646" s="424"/>
      <c r="B646" s="424"/>
      <c r="C646" s="424"/>
      <c r="D646" s="442"/>
      <c r="E646" s="442"/>
      <c r="F646" s="442"/>
      <c r="G646" s="443"/>
      <c r="H646" s="443"/>
      <c r="I646" s="429"/>
      <c r="J646" s="429"/>
      <c r="K646" s="424"/>
      <c r="L646" s="424"/>
      <c r="M646" s="424"/>
      <c r="N646" s="424"/>
      <c r="O646" s="424"/>
      <c r="P646" s="424"/>
      <c r="Q646" s="424"/>
      <c r="R646" s="424"/>
      <c r="S646" s="424"/>
      <c r="T646" s="424"/>
      <c r="U646" s="424"/>
      <c r="V646" s="424"/>
      <c r="W646" s="424"/>
      <c r="X646" s="424"/>
      <c r="Y646" s="424"/>
      <c r="Z646" s="424"/>
      <c r="AA646" s="424"/>
      <c r="AB646" s="424"/>
    </row>
    <row r="647" spans="1:28" ht="15.75" customHeight="1">
      <c r="A647" s="424"/>
      <c r="B647" s="424"/>
      <c r="C647" s="424"/>
      <c r="D647" s="442"/>
      <c r="E647" s="442"/>
      <c r="F647" s="442"/>
      <c r="G647" s="443"/>
      <c r="H647" s="443"/>
      <c r="I647" s="429"/>
      <c r="J647" s="429"/>
      <c r="K647" s="424"/>
      <c r="L647" s="424"/>
      <c r="M647" s="424"/>
      <c r="N647" s="424"/>
      <c r="O647" s="424"/>
      <c r="P647" s="424"/>
      <c r="Q647" s="424"/>
      <c r="R647" s="424"/>
      <c r="S647" s="424"/>
      <c r="T647" s="424"/>
      <c r="U647" s="424"/>
      <c r="V647" s="424"/>
      <c r="W647" s="424"/>
      <c r="X647" s="424"/>
      <c r="Y647" s="424"/>
      <c r="Z647" s="424"/>
      <c r="AA647" s="424"/>
      <c r="AB647" s="424"/>
    </row>
    <row r="648" spans="1:28" ht="15.75" customHeight="1">
      <c r="A648" s="424"/>
      <c r="B648" s="424"/>
      <c r="C648" s="424"/>
      <c r="D648" s="442"/>
      <c r="E648" s="442"/>
      <c r="F648" s="442"/>
      <c r="G648" s="443"/>
      <c r="H648" s="443"/>
      <c r="I648" s="429"/>
      <c r="J648" s="429"/>
      <c r="K648" s="424"/>
      <c r="L648" s="424"/>
      <c r="M648" s="424"/>
      <c r="N648" s="424"/>
      <c r="O648" s="424"/>
      <c r="P648" s="424"/>
      <c r="Q648" s="424"/>
      <c r="R648" s="424"/>
      <c r="S648" s="424"/>
      <c r="T648" s="424"/>
      <c r="U648" s="424"/>
      <c r="V648" s="424"/>
      <c r="W648" s="424"/>
      <c r="X648" s="424"/>
      <c r="Y648" s="424"/>
      <c r="Z648" s="424"/>
      <c r="AA648" s="424"/>
      <c r="AB648" s="424"/>
    </row>
    <row r="649" spans="1:28" ht="15.75" customHeight="1">
      <c r="A649" s="424"/>
      <c r="B649" s="424"/>
      <c r="C649" s="424"/>
      <c r="D649" s="442"/>
      <c r="E649" s="442"/>
      <c r="F649" s="442"/>
      <c r="G649" s="443"/>
      <c r="H649" s="443"/>
      <c r="I649" s="429"/>
      <c r="J649" s="429"/>
      <c r="K649" s="424"/>
      <c r="L649" s="424"/>
      <c r="M649" s="424"/>
      <c r="N649" s="424"/>
      <c r="O649" s="424"/>
      <c r="P649" s="424"/>
      <c r="Q649" s="424"/>
      <c r="R649" s="424"/>
      <c r="S649" s="424"/>
      <c r="T649" s="424"/>
      <c r="U649" s="424"/>
      <c r="V649" s="424"/>
      <c r="W649" s="424"/>
      <c r="X649" s="424"/>
      <c r="Y649" s="424"/>
      <c r="Z649" s="424"/>
      <c r="AA649" s="424"/>
      <c r="AB649" s="424"/>
    </row>
    <row r="650" spans="1:28" ht="15.75" customHeight="1">
      <c r="A650" s="424"/>
      <c r="B650" s="424"/>
      <c r="C650" s="424"/>
      <c r="D650" s="442"/>
      <c r="E650" s="442"/>
      <c r="F650" s="442"/>
      <c r="G650" s="443"/>
      <c r="H650" s="443"/>
      <c r="I650" s="429"/>
      <c r="J650" s="429"/>
      <c r="K650" s="424"/>
      <c r="L650" s="424"/>
      <c r="M650" s="424"/>
      <c r="N650" s="424"/>
      <c r="O650" s="424"/>
      <c r="P650" s="424"/>
      <c r="Q650" s="424"/>
      <c r="R650" s="424"/>
      <c r="S650" s="424"/>
      <c r="T650" s="424"/>
      <c r="U650" s="424"/>
      <c r="V650" s="424"/>
      <c r="W650" s="424"/>
      <c r="X650" s="424"/>
      <c r="Y650" s="424"/>
      <c r="Z650" s="424"/>
      <c r="AA650" s="424"/>
      <c r="AB650" s="424"/>
    </row>
    <row r="651" spans="1:28" ht="15.75" customHeight="1">
      <c r="A651" s="424"/>
      <c r="B651" s="424"/>
      <c r="C651" s="424"/>
      <c r="D651" s="442"/>
      <c r="E651" s="442"/>
      <c r="F651" s="442"/>
      <c r="G651" s="443"/>
      <c r="H651" s="443"/>
      <c r="I651" s="429"/>
      <c r="J651" s="429"/>
      <c r="K651" s="424"/>
      <c r="L651" s="424"/>
      <c r="M651" s="424"/>
      <c r="N651" s="424"/>
      <c r="O651" s="424"/>
      <c r="P651" s="424"/>
      <c r="Q651" s="424"/>
      <c r="R651" s="424"/>
      <c r="S651" s="424"/>
      <c r="T651" s="424"/>
      <c r="U651" s="424"/>
      <c r="V651" s="424"/>
      <c r="W651" s="424"/>
      <c r="X651" s="424"/>
      <c r="Y651" s="424"/>
      <c r="Z651" s="424"/>
      <c r="AA651" s="424"/>
      <c r="AB651" s="424"/>
    </row>
    <row r="652" spans="1:28" ht="15.75" customHeight="1">
      <c r="A652" s="424"/>
      <c r="B652" s="424"/>
      <c r="C652" s="424"/>
      <c r="D652" s="442"/>
      <c r="E652" s="442"/>
      <c r="F652" s="442"/>
      <c r="G652" s="443"/>
      <c r="H652" s="443"/>
      <c r="I652" s="429"/>
      <c r="J652" s="429"/>
      <c r="K652" s="424"/>
      <c r="L652" s="424"/>
      <c r="M652" s="424"/>
      <c r="N652" s="424"/>
      <c r="O652" s="424"/>
      <c r="P652" s="424"/>
      <c r="Q652" s="424"/>
      <c r="R652" s="424"/>
      <c r="S652" s="424"/>
      <c r="T652" s="424"/>
      <c r="U652" s="424"/>
      <c r="V652" s="424"/>
      <c r="W652" s="424"/>
      <c r="X652" s="424"/>
      <c r="Y652" s="424"/>
      <c r="Z652" s="424"/>
      <c r="AA652" s="424"/>
      <c r="AB652" s="424"/>
    </row>
    <row r="653" spans="1:28" ht="15.75" customHeight="1">
      <c r="A653" s="424"/>
      <c r="B653" s="424"/>
      <c r="C653" s="424"/>
      <c r="D653" s="442"/>
      <c r="E653" s="442"/>
      <c r="F653" s="442"/>
      <c r="G653" s="443"/>
      <c r="H653" s="443"/>
      <c r="I653" s="429"/>
      <c r="J653" s="429"/>
      <c r="K653" s="424"/>
      <c r="L653" s="424"/>
      <c r="M653" s="424"/>
      <c r="N653" s="424"/>
      <c r="O653" s="424"/>
      <c r="P653" s="424"/>
      <c r="Q653" s="424"/>
      <c r="R653" s="424"/>
      <c r="S653" s="424"/>
      <c r="T653" s="424"/>
      <c r="U653" s="424"/>
      <c r="V653" s="424"/>
      <c r="W653" s="424"/>
      <c r="X653" s="424"/>
      <c r="Y653" s="424"/>
      <c r="Z653" s="424"/>
      <c r="AA653" s="424"/>
      <c r="AB653" s="424"/>
    </row>
    <row r="654" spans="1:28" ht="15.75" customHeight="1">
      <c r="A654" s="424"/>
      <c r="B654" s="424"/>
      <c r="C654" s="424"/>
      <c r="D654" s="442"/>
      <c r="E654" s="442"/>
      <c r="F654" s="442"/>
      <c r="G654" s="443"/>
      <c r="H654" s="443"/>
      <c r="I654" s="429"/>
      <c r="J654" s="429"/>
      <c r="K654" s="424"/>
      <c r="L654" s="424"/>
      <c r="M654" s="424"/>
      <c r="N654" s="424"/>
      <c r="O654" s="424"/>
      <c r="P654" s="424"/>
      <c r="Q654" s="424"/>
      <c r="R654" s="424"/>
      <c r="S654" s="424"/>
      <c r="T654" s="424"/>
      <c r="U654" s="424"/>
      <c r="V654" s="424"/>
      <c r="W654" s="424"/>
      <c r="X654" s="424"/>
      <c r="Y654" s="424"/>
      <c r="Z654" s="424"/>
      <c r="AA654" s="424"/>
      <c r="AB654" s="424"/>
    </row>
    <row r="655" spans="1:28" ht="15.75" customHeight="1">
      <c r="A655" s="424"/>
      <c r="B655" s="424"/>
      <c r="C655" s="424"/>
      <c r="D655" s="442"/>
      <c r="E655" s="442"/>
      <c r="F655" s="442"/>
      <c r="G655" s="443"/>
      <c r="H655" s="443"/>
      <c r="I655" s="429"/>
      <c r="J655" s="429"/>
      <c r="K655" s="424"/>
      <c r="L655" s="424"/>
      <c r="M655" s="424"/>
      <c r="N655" s="424"/>
      <c r="O655" s="424"/>
      <c r="P655" s="424"/>
      <c r="Q655" s="424"/>
      <c r="R655" s="424"/>
      <c r="S655" s="424"/>
      <c r="T655" s="424"/>
      <c r="U655" s="424"/>
      <c r="V655" s="424"/>
      <c r="W655" s="424"/>
      <c r="X655" s="424"/>
      <c r="Y655" s="424"/>
      <c r="Z655" s="424"/>
      <c r="AA655" s="424"/>
      <c r="AB655" s="424"/>
    </row>
    <row r="656" spans="1:28" ht="15.75" customHeight="1">
      <c r="A656" s="424"/>
      <c r="B656" s="424"/>
      <c r="C656" s="424"/>
      <c r="D656" s="442"/>
      <c r="E656" s="442"/>
      <c r="F656" s="442"/>
      <c r="G656" s="443"/>
      <c r="H656" s="443"/>
      <c r="I656" s="429"/>
      <c r="J656" s="429"/>
      <c r="K656" s="424"/>
      <c r="L656" s="424"/>
      <c r="M656" s="424"/>
      <c r="N656" s="424"/>
      <c r="O656" s="424"/>
      <c r="P656" s="424"/>
      <c r="Q656" s="424"/>
      <c r="R656" s="424"/>
      <c r="S656" s="424"/>
      <c r="T656" s="424"/>
      <c r="U656" s="424"/>
      <c r="V656" s="424"/>
      <c r="W656" s="424"/>
      <c r="X656" s="424"/>
      <c r="Y656" s="424"/>
      <c r="Z656" s="424"/>
      <c r="AA656" s="424"/>
      <c r="AB656" s="424"/>
    </row>
    <row r="657" spans="1:28" ht="15.75" customHeight="1">
      <c r="A657" s="424"/>
      <c r="B657" s="424"/>
      <c r="C657" s="424"/>
      <c r="D657" s="442"/>
      <c r="E657" s="442"/>
      <c r="F657" s="442"/>
      <c r="G657" s="443"/>
      <c r="H657" s="443"/>
      <c r="I657" s="429"/>
      <c r="J657" s="429"/>
      <c r="K657" s="424"/>
      <c r="L657" s="424"/>
      <c r="M657" s="424"/>
      <c r="N657" s="424"/>
      <c r="O657" s="424"/>
      <c r="P657" s="424"/>
      <c r="Q657" s="424"/>
      <c r="R657" s="424"/>
      <c r="S657" s="424"/>
      <c r="T657" s="424"/>
      <c r="U657" s="424"/>
      <c r="V657" s="424"/>
      <c r="W657" s="424"/>
      <c r="X657" s="424"/>
      <c r="Y657" s="424"/>
      <c r="Z657" s="424"/>
      <c r="AA657" s="424"/>
      <c r="AB657" s="424"/>
    </row>
    <row r="658" spans="1:28" ht="15.75" customHeight="1">
      <c r="A658" s="424"/>
      <c r="B658" s="424"/>
      <c r="C658" s="424"/>
      <c r="D658" s="442"/>
      <c r="E658" s="442"/>
      <c r="F658" s="442"/>
      <c r="G658" s="443"/>
      <c r="H658" s="443"/>
      <c r="I658" s="429"/>
      <c r="J658" s="429"/>
      <c r="K658" s="424"/>
      <c r="L658" s="424"/>
      <c r="M658" s="424"/>
      <c r="N658" s="424"/>
      <c r="O658" s="424"/>
      <c r="P658" s="424"/>
      <c r="Q658" s="424"/>
      <c r="R658" s="424"/>
      <c r="S658" s="424"/>
      <c r="T658" s="424"/>
      <c r="U658" s="424"/>
      <c r="V658" s="424"/>
      <c r="W658" s="424"/>
      <c r="X658" s="424"/>
      <c r="Y658" s="424"/>
      <c r="Z658" s="424"/>
      <c r="AA658" s="424"/>
      <c r="AB658" s="424"/>
    </row>
    <row r="659" spans="1:28" ht="15.75" customHeight="1">
      <c r="A659" s="424"/>
      <c r="B659" s="424"/>
      <c r="C659" s="424"/>
      <c r="D659" s="442"/>
      <c r="E659" s="442"/>
      <c r="F659" s="442"/>
      <c r="G659" s="443"/>
      <c r="H659" s="443"/>
      <c r="I659" s="429"/>
      <c r="J659" s="429"/>
      <c r="K659" s="424"/>
      <c r="L659" s="424"/>
      <c r="M659" s="424"/>
      <c r="N659" s="424"/>
      <c r="O659" s="424"/>
      <c r="P659" s="424"/>
      <c r="Q659" s="424"/>
      <c r="R659" s="424"/>
      <c r="S659" s="424"/>
      <c r="T659" s="424"/>
      <c r="U659" s="424"/>
      <c r="V659" s="424"/>
      <c r="W659" s="424"/>
      <c r="X659" s="424"/>
      <c r="Y659" s="424"/>
      <c r="Z659" s="424"/>
      <c r="AA659" s="424"/>
      <c r="AB659" s="424"/>
    </row>
    <row r="660" spans="1:28" ht="15.75" customHeight="1">
      <c r="A660" s="424"/>
      <c r="B660" s="424"/>
      <c r="C660" s="424"/>
      <c r="D660" s="442"/>
      <c r="E660" s="442"/>
      <c r="F660" s="442"/>
      <c r="G660" s="443"/>
      <c r="H660" s="443"/>
      <c r="I660" s="429"/>
      <c r="J660" s="429"/>
      <c r="K660" s="424"/>
      <c r="L660" s="424"/>
      <c r="M660" s="424"/>
      <c r="N660" s="424"/>
      <c r="O660" s="424"/>
      <c r="P660" s="424"/>
      <c r="Q660" s="424"/>
      <c r="R660" s="424"/>
      <c r="S660" s="424"/>
      <c r="T660" s="424"/>
      <c r="U660" s="424"/>
      <c r="V660" s="424"/>
      <c r="W660" s="424"/>
      <c r="X660" s="424"/>
      <c r="Y660" s="424"/>
      <c r="Z660" s="424"/>
      <c r="AA660" s="424"/>
      <c r="AB660" s="424"/>
    </row>
    <row r="661" spans="1:28" ht="15.75" customHeight="1">
      <c r="A661" s="424"/>
      <c r="B661" s="424"/>
      <c r="C661" s="424"/>
      <c r="D661" s="442"/>
      <c r="E661" s="442"/>
      <c r="F661" s="442"/>
      <c r="G661" s="443"/>
      <c r="H661" s="443"/>
      <c r="I661" s="429"/>
      <c r="J661" s="429"/>
      <c r="K661" s="424"/>
      <c r="L661" s="424"/>
      <c r="M661" s="424"/>
      <c r="N661" s="424"/>
      <c r="O661" s="424"/>
      <c r="P661" s="424"/>
      <c r="Q661" s="424"/>
      <c r="R661" s="424"/>
      <c r="S661" s="424"/>
      <c r="T661" s="424"/>
      <c r="U661" s="424"/>
      <c r="V661" s="424"/>
      <c r="W661" s="424"/>
      <c r="X661" s="424"/>
      <c r="Y661" s="424"/>
      <c r="Z661" s="424"/>
      <c r="AA661" s="424"/>
      <c r="AB661" s="424"/>
    </row>
    <row r="662" spans="1:28" ht="15.75" customHeight="1">
      <c r="A662" s="424"/>
      <c r="B662" s="424"/>
      <c r="C662" s="424"/>
      <c r="D662" s="442"/>
      <c r="E662" s="442"/>
      <c r="F662" s="442"/>
      <c r="G662" s="443"/>
      <c r="H662" s="443"/>
      <c r="I662" s="429"/>
      <c r="J662" s="429"/>
      <c r="K662" s="424"/>
      <c r="L662" s="424"/>
      <c r="M662" s="424"/>
      <c r="N662" s="424"/>
      <c r="O662" s="424"/>
      <c r="P662" s="424"/>
      <c r="Q662" s="424"/>
      <c r="R662" s="424"/>
      <c r="S662" s="424"/>
      <c r="T662" s="424"/>
      <c r="U662" s="424"/>
      <c r="V662" s="424"/>
      <c r="W662" s="424"/>
      <c r="X662" s="424"/>
      <c r="Y662" s="424"/>
      <c r="Z662" s="424"/>
      <c r="AA662" s="424"/>
      <c r="AB662" s="424"/>
    </row>
    <row r="663" spans="1:28" ht="15.75" customHeight="1">
      <c r="A663" s="424"/>
      <c r="B663" s="424"/>
      <c r="C663" s="424"/>
      <c r="D663" s="442"/>
      <c r="E663" s="442"/>
      <c r="F663" s="442"/>
      <c r="G663" s="443"/>
      <c r="H663" s="443"/>
      <c r="I663" s="429"/>
      <c r="J663" s="429"/>
      <c r="K663" s="424"/>
      <c r="L663" s="424"/>
      <c r="M663" s="424"/>
      <c r="N663" s="424"/>
      <c r="O663" s="424"/>
      <c r="P663" s="424"/>
      <c r="Q663" s="424"/>
      <c r="R663" s="424"/>
      <c r="S663" s="424"/>
      <c r="T663" s="424"/>
      <c r="U663" s="424"/>
      <c r="V663" s="424"/>
      <c r="W663" s="424"/>
      <c r="X663" s="424"/>
      <c r="Y663" s="424"/>
      <c r="Z663" s="424"/>
      <c r="AA663" s="424"/>
      <c r="AB663" s="424"/>
    </row>
    <row r="664" spans="1:28" ht="15.75" customHeight="1">
      <c r="A664" s="424"/>
      <c r="B664" s="424"/>
      <c r="C664" s="424"/>
      <c r="D664" s="442"/>
      <c r="E664" s="442"/>
      <c r="F664" s="442"/>
      <c r="G664" s="443"/>
      <c r="H664" s="443"/>
      <c r="I664" s="429"/>
      <c r="J664" s="429"/>
      <c r="K664" s="424"/>
      <c r="L664" s="424"/>
      <c r="M664" s="424"/>
      <c r="N664" s="424"/>
      <c r="O664" s="424"/>
      <c r="P664" s="424"/>
      <c r="Q664" s="424"/>
      <c r="R664" s="424"/>
      <c r="S664" s="424"/>
      <c r="T664" s="424"/>
      <c r="U664" s="424"/>
      <c r="V664" s="424"/>
      <c r="W664" s="424"/>
      <c r="X664" s="424"/>
      <c r="Y664" s="424"/>
      <c r="Z664" s="424"/>
      <c r="AA664" s="424"/>
      <c r="AB664" s="424"/>
    </row>
    <row r="665" spans="1:28" ht="15.75" customHeight="1">
      <c r="A665" s="424"/>
      <c r="B665" s="424"/>
      <c r="C665" s="424"/>
      <c r="D665" s="442"/>
      <c r="E665" s="442"/>
      <c r="F665" s="442"/>
      <c r="G665" s="443"/>
      <c r="H665" s="443"/>
      <c r="I665" s="429"/>
      <c r="J665" s="429"/>
      <c r="K665" s="424"/>
      <c r="L665" s="424"/>
      <c r="M665" s="424"/>
      <c r="N665" s="424"/>
      <c r="O665" s="424"/>
      <c r="P665" s="424"/>
      <c r="Q665" s="424"/>
      <c r="R665" s="424"/>
      <c r="S665" s="424"/>
      <c r="T665" s="424"/>
      <c r="U665" s="424"/>
      <c r="V665" s="424"/>
      <c r="W665" s="424"/>
      <c r="X665" s="424"/>
      <c r="Y665" s="424"/>
      <c r="Z665" s="424"/>
      <c r="AA665" s="424"/>
      <c r="AB665" s="424"/>
    </row>
    <row r="666" spans="1:28" ht="15.75" customHeight="1">
      <c r="A666" s="424"/>
      <c r="B666" s="424"/>
      <c r="C666" s="424"/>
      <c r="D666" s="442"/>
      <c r="E666" s="442"/>
      <c r="F666" s="442"/>
      <c r="G666" s="443"/>
      <c r="H666" s="443"/>
      <c r="I666" s="429"/>
      <c r="J666" s="429"/>
      <c r="K666" s="424"/>
      <c r="L666" s="424"/>
      <c r="M666" s="424"/>
      <c r="N666" s="424"/>
      <c r="O666" s="424"/>
      <c r="P666" s="424"/>
      <c r="Q666" s="424"/>
      <c r="R666" s="424"/>
      <c r="S666" s="424"/>
      <c r="T666" s="424"/>
      <c r="U666" s="424"/>
      <c r="V666" s="424"/>
      <c r="W666" s="424"/>
      <c r="X666" s="424"/>
      <c r="Y666" s="424"/>
      <c r="Z666" s="424"/>
      <c r="AA666" s="424"/>
      <c r="AB666" s="424"/>
    </row>
    <row r="667" spans="1:28" ht="15.75" customHeight="1">
      <c r="A667" s="424"/>
      <c r="B667" s="424"/>
      <c r="C667" s="424"/>
      <c r="D667" s="442"/>
      <c r="E667" s="442"/>
      <c r="F667" s="442"/>
      <c r="G667" s="443"/>
      <c r="H667" s="443"/>
      <c r="I667" s="429"/>
      <c r="J667" s="429"/>
      <c r="K667" s="424"/>
      <c r="L667" s="424"/>
      <c r="M667" s="424"/>
      <c r="N667" s="424"/>
      <c r="O667" s="424"/>
      <c r="P667" s="424"/>
      <c r="Q667" s="424"/>
      <c r="R667" s="424"/>
      <c r="S667" s="424"/>
      <c r="T667" s="424"/>
      <c r="U667" s="424"/>
      <c r="V667" s="424"/>
      <c r="W667" s="424"/>
      <c r="X667" s="424"/>
      <c r="Y667" s="424"/>
      <c r="Z667" s="424"/>
      <c r="AA667" s="424"/>
      <c r="AB667" s="424"/>
    </row>
    <row r="668" spans="1:28" ht="15.75" customHeight="1">
      <c r="A668" s="424"/>
      <c r="B668" s="424"/>
      <c r="C668" s="424"/>
      <c r="D668" s="442"/>
      <c r="E668" s="442"/>
      <c r="F668" s="442"/>
      <c r="G668" s="443"/>
      <c r="H668" s="443"/>
      <c r="I668" s="429"/>
      <c r="J668" s="429"/>
      <c r="K668" s="424"/>
      <c r="L668" s="424"/>
      <c r="M668" s="424"/>
      <c r="N668" s="424"/>
      <c r="O668" s="424"/>
      <c r="P668" s="424"/>
      <c r="Q668" s="424"/>
      <c r="R668" s="424"/>
      <c r="S668" s="424"/>
      <c r="T668" s="424"/>
      <c r="U668" s="424"/>
      <c r="V668" s="424"/>
      <c r="W668" s="424"/>
      <c r="X668" s="424"/>
      <c r="Y668" s="424"/>
      <c r="Z668" s="424"/>
      <c r="AA668" s="424"/>
      <c r="AB668" s="424"/>
    </row>
    <row r="669" spans="1:28" ht="15.75" customHeight="1">
      <c r="A669" s="424"/>
      <c r="B669" s="424"/>
      <c r="C669" s="424"/>
      <c r="D669" s="442"/>
      <c r="E669" s="442"/>
      <c r="F669" s="442"/>
      <c r="G669" s="443"/>
      <c r="H669" s="443"/>
      <c r="I669" s="429"/>
      <c r="J669" s="429"/>
      <c r="K669" s="424"/>
      <c r="L669" s="424"/>
      <c r="M669" s="424"/>
      <c r="N669" s="424"/>
      <c r="O669" s="424"/>
      <c r="P669" s="424"/>
      <c r="Q669" s="424"/>
      <c r="R669" s="424"/>
      <c r="S669" s="424"/>
      <c r="T669" s="424"/>
      <c r="U669" s="424"/>
      <c r="V669" s="424"/>
      <c r="W669" s="424"/>
      <c r="X669" s="424"/>
      <c r="Y669" s="424"/>
      <c r="Z669" s="424"/>
      <c r="AA669" s="424"/>
      <c r="AB669" s="424"/>
    </row>
    <row r="670" spans="1:28" ht="15.75" customHeight="1">
      <c r="A670" s="424"/>
      <c r="B670" s="424"/>
      <c r="C670" s="424"/>
      <c r="D670" s="442"/>
      <c r="E670" s="442"/>
      <c r="F670" s="442"/>
      <c r="G670" s="443"/>
      <c r="H670" s="443"/>
      <c r="I670" s="429"/>
      <c r="J670" s="429"/>
      <c r="K670" s="424"/>
      <c r="L670" s="424"/>
      <c r="M670" s="424"/>
      <c r="N670" s="424"/>
      <c r="O670" s="424"/>
      <c r="P670" s="424"/>
      <c r="Q670" s="424"/>
      <c r="R670" s="424"/>
      <c r="S670" s="424"/>
      <c r="T670" s="424"/>
      <c r="U670" s="424"/>
      <c r="V670" s="424"/>
      <c r="W670" s="424"/>
      <c r="X670" s="424"/>
      <c r="Y670" s="424"/>
      <c r="Z670" s="424"/>
      <c r="AA670" s="424"/>
      <c r="AB670" s="424"/>
    </row>
    <row r="671" spans="1:28" ht="15.75" customHeight="1">
      <c r="A671" s="424"/>
      <c r="B671" s="424"/>
      <c r="C671" s="424"/>
      <c r="D671" s="442"/>
      <c r="E671" s="442"/>
      <c r="F671" s="442"/>
      <c r="G671" s="443"/>
      <c r="H671" s="443"/>
      <c r="I671" s="429"/>
      <c r="J671" s="429"/>
      <c r="K671" s="424"/>
      <c r="L671" s="424"/>
      <c r="M671" s="424"/>
      <c r="N671" s="424"/>
      <c r="O671" s="424"/>
      <c r="P671" s="424"/>
      <c r="Q671" s="424"/>
      <c r="R671" s="424"/>
      <c r="S671" s="424"/>
      <c r="T671" s="424"/>
      <c r="U671" s="424"/>
      <c r="V671" s="424"/>
      <c r="W671" s="424"/>
      <c r="X671" s="424"/>
      <c r="Y671" s="424"/>
      <c r="Z671" s="424"/>
      <c r="AA671" s="424"/>
      <c r="AB671" s="424"/>
    </row>
    <row r="672" spans="1:28" ht="15.75" customHeight="1">
      <c r="A672" s="424"/>
      <c r="B672" s="424"/>
      <c r="C672" s="424"/>
      <c r="D672" s="442"/>
      <c r="E672" s="442"/>
      <c r="F672" s="442"/>
      <c r="G672" s="443"/>
      <c r="H672" s="443"/>
      <c r="I672" s="429"/>
      <c r="J672" s="429"/>
      <c r="K672" s="424"/>
      <c r="L672" s="424"/>
      <c r="M672" s="424"/>
      <c r="N672" s="424"/>
      <c r="O672" s="424"/>
      <c r="P672" s="424"/>
      <c r="Q672" s="424"/>
      <c r="R672" s="424"/>
      <c r="S672" s="424"/>
      <c r="T672" s="424"/>
      <c r="U672" s="424"/>
      <c r="V672" s="424"/>
      <c r="W672" s="424"/>
      <c r="X672" s="424"/>
      <c r="Y672" s="424"/>
      <c r="Z672" s="424"/>
      <c r="AA672" s="424"/>
      <c r="AB672" s="424"/>
    </row>
    <row r="673" spans="1:28" ht="15.75" customHeight="1">
      <c r="A673" s="424"/>
      <c r="B673" s="424"/>
      <c r="C673" s="424"/>
      <c r="D673" s="442"/>
      <c r="E673" s="442"/>
      <c r="F673" s="442"/>
      <c r="G673" s="443"/>
      <c r="H673" s="443"/>
      <c r="I673" s="429"/>
      <c r="J673" s="429"/>
      <c r="K673" s="424"/>
      <c r="L673" s="424"/>
      <c r="M673" s="424"/>
      <c r="N673" s="424"/>
      <c r="O673" s="424"/>
      <c r="P673" s="424"/>
      <c r="Q673" s="424"/>
      <c r="R673" s="424"/>
      <c r="S673" s="424"/>
      <c r="T673" s="424"/>
      <c r="U673" s="424"/>
      <c r="V673" s="424"/>
      <c r="W673" s="424"/>
      <c r="X673" s="424"/>
      <c r="Y673" s="424"/>
      <c r="Z673" s="424"/>
      <c r="AA673" s="424"/>
      <c r="AB673" s="424"/>
    </row>
    <row r="674" spans="1:28" ht="15.75" customHeight="1">
      <c r="A674" s="424"/>
      <c r="B674" s="424"/>
      <c r="C674" s="424"/>
      <c r="D674" s="442"/>
      <c r="E674" s="442"/>
      <c r="F674" s="442"/>
      <c r="G674" s="443"/>
      <c r="H674" s="443"/>
      <c r="I674" s="429"/>
      <c r="J674" s="429"/>
      <c r="K674" s="424"/>
      <c r="L674" s="424"/>
      <c r="M674" s="424"/>
      <c r="N674" s="424"/>
      <c r="O674" s="424"/>
      <c r="P674" s="424"/>
      <c r="Q674" s="424"/>
      <c r="R674" s="424"/>
      <c r="S674" s="424"/>
      <c r="T674" s="424"/>
      <c r="U674" s="424"/>
      <c r="V674" s="424"/>
      <c r="W674" s="424"/>
      <c r="X674" s="424"/>
      <c r="Y674" s="424"/>
      <c r="Z674" s="424"/>
      <c r="AA674" s="424"/>
      <c r="AB674" s="424"/>
    </row>
    <row r="675" spans="1:28" ht="15.75" customHeight="1">
      <c r="A675" s="424"/>
      <c r="B675" s="424"/>
      <c r="C675" s="424"/>
      <c r="D675" s="442"/>
      <c r="E675" s="442"/>
      <c r="F675" s="442"/>
      <c r="G675" s="443"/>
      <c r="H675" s="443"/>
      <c r="I675" s="429"/>
      <c r="J675" s="429"/>
      <c r="K675" s="424"/>
      <c r="L675" s="424"/>
      <c r="M675" s="424"/>
      <c r="N675" s="424"/>
      <c r="O675" s="424"/>
      <c r="P675" s="424"/>
      <c r="Q675" s="424"/>
      <c r="R675" s="424"/>
      <c r="S675" s="424"/>
      <c r="T675" s="424"/>
      <c r="U675" s="424"/>
      <c r="V675" s="424"/>
      <c r="W675" s="424"/>
      <c r="X675" s="424"/>
      <c r="Y675" s="424"/>
      <c r="Z675" s="424"/>
      <c r="AA675" s="424"/>
      <c r="AB675" s="424"/>
    </row>
    <row r="676" spans="1:28" ht="15.75" customHeight="1">
      <c r="A676" s="424"/>
      <c r="B676" s="424"/>
      <c r="C676" s="424"/>
      <c r="D676" s="442"/>
      <c r="E676" s="442"/>
      <c r="F676" s="442"/>
      <c r="G676" s="443"/>
      <c r="H676" s="443"/>
      <c r="I676" s="429"/>
      <c r="J676" s="429"/>
      <c r="K676" s="424"/>
      <c r="L676" s="424"/>
      <c r="M676" s="424"/>
      <c r="N676" s="424"/>
      <c r="O676" s="424"/>
      <c r="P676" s="424"/>
      <c r="Q676" s="424"/>
      <c r="R676" s="424"/>
      <c r="S676" s="424"/>
      <c r="T676" s="424"/>
      <c r="U676" s="424"/>
      <c r="V676" s="424"/>
      <c r="W676" s="424"/>
      <c r="X676" s="424"/>
      <c r="Y676" s="424"/>
      <c r="Z676" s="424"/>
      <c r="AA676" s="424"/>
      <c r="AB676" s="424"/>
    </row>
    <row r="677" spans="1:28" ht="15.75" customHeight="1">
      <c r="A677" s="424"/>
      <c r="B677" s="424"/>
      <c r="C677" s="424"/>
      <c r="D677" s="442"/>
      <c r="E677" s="442"/>
      <c r="F677" s="442"/>
      <c r="G677" s="443"/>
      <c r="H677" s="443"/>
      <c r="I677" s="429"/>
      <c r="J677" s="429"/>
      <c r="K677" s="424"/>
      <c r="L677" s="424"/>
      <c r="M677" s="424"/>
      <c r="N677" s="424"/>
      <c r="O677" s="424"/>
      <c r="P677" s="424"/>
      <c r="Q677" s="424"/>
      <c r="R677" s="424"/>
      <c r="S677" s="424"/>
      <c r="T677" s="424"/>
      <c r="U677" s="424"/>
      <c r="V677" s="424"/>
      <c r="W677" s="424"/>
      <c r="X677" s="424"/>
      <c r="Y677" s="424"/>
      <c r="Z677" s="424"/>
      <c r="AA677" s="424"/>
      <c r="AB677" s="424"/>
    </row>
    <row r="678" spans="1:28" ht="15.75" customHeight="1">
      <c r="A678" s="424"/>
      <c r="B678" s="424"/>
      <c r="C678" s="424"/>
      <c r="D678" s="442"/>
      <c r="E678" s="442"/>
      <c r="F678" s="442"/>
      <c r="G678" s="443"/>
      <c r="H678" s="443"/>
      <c r="I678" s="429"/>
      <c r="J678" s="429"/>
      <c r="K678" s="424"/>
      <c r="L678" s="424"/>
      <c r="M678" s="424"/>
      <c r="N678" s="424"/>
      <c r="O678" s="424"/>
      <c r="P678" s="424"/>
      <c r="Q678" s="424"/>
      <c r="R678" s="424"/>
      <c r="S678" s="424"/>
      <c r="T678" s="424"/>
      <c r="U678" s="424"/>
      <c r="V678" s="424"/>
      <c r="W678" s="424"/>
      <c r="X678" s="424"/>
      <c r="Y678" s="424"/>
      <c r="Z678" s="424"/>
      <c r="AA678" s="424"/>
      <c r="AB678" s="424"/>
    </row>
    <row r="679" spans="1:28" ht="15.75" customHeight="1">
      <c r="A679" s="424"/>
      <c r="B679" s="424"/>
      <c r="C679" s="424"/>
      <c r="D679" s="442"/>
      <c r="E679" s="442"/>
      <c r="F679" s="442"/>
      <c r="G679" s="443"/>
      <c r="H679" s="443"/>
      <c r="I679" s="429"/>
      <c r="J679" s="429"/>
      <c r="K679" s="424"/>
      <c r="L679" s="424"/>
      <c r="M679" s="424"/>
      <c r="N679" s="424"/>
      <c r="O679" s="424"/>
      <c r="P679" s="424"/>
      <c r="Q679" s="424"/>
      <c r="R679" s="424"/>
      <c r="S679" s="424"/>
      <c r="T679" s="424"/>
      <c r="U679" s="424"/>
      <c r="V679" s="424"/>
      <c r="W679" s="424"/>
      <c r="X679" s="424"/>
      <c r="Y679" s="424"/>
      <c r="Z679" s="424"/>
      <c r="AA679" s="424"/>
      <c r="AB679" s="424"/>
    </row>
    <row r="680" spans="1:28" ht="15.75" customHeight="1">
      <c r="A680" s="424"/>
      <c r="B680" s="424"/>
      <c r="C680" s="424"/>
      <c r="D680" s="442"/>
      <c r="E680" s="442"/>
      <c r="F680" s="442"/>
      <c r="G680" s="443"/>
      <c r="H680" s="443"/>
      <c r="I680" s="429"/>
      <c r="J680" s="429"/>
      <c r="K680" s="424"/>
      <c r="L680" s="424"/>
      <c r="M680" s="424"/>
      <c r="N680" s="424"/>
      <c r="O680" s="424"/>
      <c r="P680" s="424"/>
      <c r="Q680" s="424"/>
      <c r="R680" s="424"/>
      <c r="S680" s="424"/>
      <c r="T680" s="424"/>
      <c r="U680" s="424"/>
      <c r="V680" s="424"/>
      <c r="W680" s="424"/>
      <c r="X680" s="424"/>
      <c r="Y680" s="424"/>
      <c r="Z680" s="424"/>
      <c r="AA680" s="424"/>
      <c r="AB680" s="424"/>
    </row>
    <row r="681" spans="1:28" ht="15.75" customHeight="1">
      <c r="A681" s="424"/>
      <c r="B681" s="424"/>
      <c r="C681" s="424"/>
      <c r="D681" s="442"/>
      <c r="E681" s="442"/>
      <c r="F681" s="442"/>
      <c r="G681" s="443"/>
      <c r="H681" s="443"/>
      <c r="I681" s="429"/>
      <c r="J681" s="429"/>
      <c r="K681" s="424"/>
      <c r="L681" s="424"/>
      <c r="M681" s="424"/>
      <c r="N681" s="424"/>
      <c r="O681" s="424"/>
      <c r="P681" s="424"/>
      <c r="Q681" s="424"/>
      <c r="R681" s="424"/>
      <c r="S681" s="424"/>
      <c r="T681" s="424"/>
      <c r="U681" s="424"/>
      <c r="V681" s="424"/>
      <c r="W681" s="424"/>
      <c r="X681" s="424"/>
      <c r="Y681" s="424"/>
      <c r="Z681" s="424"/>
      <c r="AA681" s="424"/>
      <c r="AB681" s="424"/>
    </row>
    <row r="682" spans="1:28" ht="15.75" customHeight="1">
      <c r="A682" s="424"/>
      <c r="B682" s="424"/>
      <c r="C682" s="424"/>
      <c r="D682" s="442"/>
      <c r="E682" s="442"/>
      <c r="F682" s="442"/>
      <c r="G682" s="443"/>
      <c r="H682" s="443"/>
      <c r="I682" s="429"/>
      <c r="J682" s="429"/>
      <c r="K682" s="424"/>
      <c r="L682" s="424"/>
      <c r="M682" s="424"/>
      <c r="N682" s="424"/>
      <c r="O682" s="424"/>
      <c r="P682" s="424"/>
      <c r="Q682" s="424"/>
      <c r="R682" s="424"/>
      <c r="S682" s="424"/>
      <c r="T682" s="424"/>
      <c r="U682" s="424"/>
      <c r="V682" s="424"/>
      <c r="W682" s="424"/>
      <c r="X682" s="424"/>
      <c r="Y682" s="424"/>
      <c r="Z682" s="424"/>
      <c r="AA682" s="424"/>
      <c r="AB682" s="424"/>
    </row>
    <row r="683" spans="1:28" ht="15.75" customHeight="1">
      <c r="A683" s="424"/>
      <c r="B683" s="424"/>
      <c r="C683" s="424"/>
      <c r="D683" s="442"/>
      <c r="E683" s="442"/>
      <c r="F683" s="442"/>
      <c r="G683" s="443"/>
      <c r="H683" s="443"/>
      <c r="I683" s="429"/>
      <c r="J683" s="429"/>
      <c r="K683" s="424"/>
      <c r="L683" s="424"/>
      <c r="M683" s="424"/>
      <c r="N683" s="424"/>
      <c r="O683" s="424"/>
      <c r="P683" s="424"/>
      <c r="Q683" s="424"/>
      <c r="R683" s="424"/>
      <c r="S683" s="424"/>
      <c r="T683" s="424"/>
      <c r="U683" s="424"/>
      <c r="V683" s="424"/>
      <c r="W683" s="424"/>
      <c r="X683" s="424"/>
      <c r="Y683" s="424"/>
      <c r="Z683" s="424"/>
      <c r="AA683" s="424"/>
      <c r="AB683" s="424"/>
    </row>
    <row r="684" spans="1:28" ht="15.75" customHeight="1">
      <c r="A684" s="424"/>
      <c r="B684" s="424"/>
      <c r="C684" s="424"/>
      <c r="D684" s="442"/>
      <c r="E684" s="442"/>
      <c r="F684" s="442"/>
      <c r="G684" s="443"/>
      <c r="H684" s="443"/>
      <c r="I684" s="429"/>
      <c r="J684" s="429"/>
      <c r="K684" s="424"/>
      <c r="L684" s="424"/>
      <c r="M684" s="424"/>
      <c r="N684" s="424"/>
      <c r="O684" s="424"/>
      <c r="P684" s="424"/>
      <c r="Q684" s="424"/>
      <c r="R684" s="424"/>
      <c r="S684" s="424"/>
      <c r="T684" s="424"/>
      <c r="U684" s="424"/>
      <c r="V684" s="424"/>
      <c r="W684" s="424"/>
      <c r="X684" s="424"/>
      <c r="Y684" s="424"/>
      <c r="Z684" s="424"/>
      <c r="AA684" s="424"/>
      <c r="AB684" s="424"/>
    </row>
    <row r="685" spans="1:28" ht="15.75" customHeight="1">
      <c r="A685" s="424"/>
      <c r="B685" s="424"/>
      <c r="C685" s="424"/>
      <c r="D685" s="442"/>
      <c r="E685" s="442"/>
      <c r="F685" s="442"/>
      <c r="G685" s="443"/>
      <c r="H685" s="443"/>
      <c r="I685" s="429"/>
      <c r="J685" s="429"/>
      <c r="K685" s="424"/>
      <c r="L685" s="424"/>
      <c r="M685" s="424"/>
      <c r="N685" s="424"/>
      <c r="O685" s="424"/>
      <c r="P685" s="424"/>
      <c r="Q685" s="424"/>
      <c r="R685" s="424"/>
      <c r="S685" s="424"/>
      <c r="T685" s="424"/>
      <c r="U685" s="424"/>
      <c r="V685" s="424"/>
      <c r="W685" s="424"/>
      <c r="X685" s="424"/>
      <c r="Y685" s="424"/>
      <c r="Z685" s="424"/>
      <c r="AA685" s="424"/>
      <c r="AB685" s="424"/>
    </row>
    <row r="686" spans="1:28" ht="15.75" customHeight="1">
      <c r="A686" s="424"/>
      <c r="B686" s="424"/>
      <c r="C686" s="424"/>
      <c r="D686" s="442"/>
      <c r="E686" s="442"/>
      <c r="F686" s="442"/>
      <c r="G686" s="443"/>
      <c r="H686" s="443"/>
      <c r="I686" s="429"/>
      <c r="J686" s="429"/>
      <c r="K686" s="424"/>
      <c r="L686" s="424"/>
      <c r="M686" s="424"/>
      <c r="N686" s="424"/>
      <c r="O686" s="424"/>
      <c r="P686" s="424"/>
      <c r="Q686" s="424"/>
      <c r="R686" s="424"/>
      <c r="S686" s="424"/>
      <c r="T686" s="424"/>
      <c r="U686" s="424"/>
      <c r="V686" s="424"/>
      <c r="W686" s="424"/>
      <c r="X686" s="424"/>
      <c r="Y686" s="424"/>
      <c r="Z686" s="424"/>
      <c r="AA686" s="424"/>
      <c r="AB686" s="424"/>
    </row>
    <row r="687" spans="1:28" ht="15.75" customHeight="1">
      <c r="A687" s="424"/>
      <c r="B687" s="424"/>
      <c r="C687" s="424"/>
      <c r="D687" s="442"/>
      <c r="E687" s="442"/>
      <c r="F687" s="442"/>
      <c r="G687" s="443"/>
      <c r="H687" s="443"/>
      <c r="I687" s="429"/>
      <c r="J687" s="429"/>
      <c r="K687" s="424"/>
      <c r="L687" s="424"/>
      <c r="M687" s="424"/>
      <c r="N687" s="424"/>
      <c r="O687" s="424"/>
      <c r="P687" s="424"/>
      <c r="Q687" s="424"/>
      <c r="R687" s="424"/>
      <c r="S687" s="424"/>
      <c r="T687" s="424"/>
      <c r="U687" s="424"/>
      <c r="V687" s="424"/>
      <c r="W687" s="424"/>
      <c r="X687" s="424"/>
      <c r="Y687" s="424"/>
      <c r="Z687" s="424"/>
      <c r="AA687" s="424"/>
      <c r="AB687" s="424"/>
    </row>
    <row r="688" spans="1:28" ht="15.75" customHeight="1">
      <c r="A688" s="424"/>
      <c r="B688" s="424"/>
      <c r="C688" s="424"/>
      <c r="D688" s="442"/>
      <c r="E688" s="442"/>
      <c r="F688" s="442"/>
      <c r="G688" s="443"/>
      <c r="H688" s="443"/>
      <c r="I688" s="429"/>
      <c r="J688" s="429"/>
      <c r="K688" s="424"/>
      <c r="L688" s="424"/>
      <c r="M688" s="424"/>
      <c r="N688" s="424"/>
      <c r="O688" s="424"/>
      <c r="P688" s="424"/>
      <c r="Q688" s="424"/>
      <c r="R688" s="424"/>
      <c r="S688" s="424"/>
      <c r="T688" s="424"/>
      <c r="U688" s="424"/>
      <c r="V688" s="424"/>
      <c r="W688" s="424"/>
      <c r="X688" s="424"/>
      <c r="Y688" s="424"/>
      <c r="Z688" s="424"/>
      <c r="AA688" s="424"/>
      <c r="AB688" s="424"/>
    </row>
    <row r="689" spans="1:28" ht="15.75" customHeight="1">
      <c r="A689" s="424"/>
      <c r="B689" s="424"/>
      <c r="C689" s="424"/>
      <c r="D689" s="442"/>
      <c r="E689" s="442"/>
      <c r="F689" s="442"/>
      <c r="G689" s="443"/>
      <c r="H689" s="443"/>
      <c r="I689" s="429"/>
      <c r="J689" s="429"/>
      <c r="K689" s="424"/>
      <c r="L689" s="424"/>
      <c r="M689" s="424"/>
      <c r="N689" s="424"/>
      <c r="O689" s="424"/>
      <c r="P689" s="424"/>
      <c r="Q689" s="424"/>
      <c r="R689" s="424"/>
      <c r="S689" s="424"/>
      <c r="T689" s="424"/>
      <c r="U689" s="424"/>
      <c r="V689" s="424"/>
      <c r="W689" s="424"/>
      <c r="X689" s="424"/>
      <c r="Y689" s="424"/>
      <c r="Z689" s="424"/>
      <c r="AA689" s="424"/>
      <c r="AB689" s="424"/>
    </row>
    <row r="690" spans="1:28" ht="15.75" customHeight="1">
      <c r="A690" s="424"/>
      <c r="B690" s="424"/>
      <c r="C690" s="424"/>
      <c r="D690" s="442"/>
      <c r="E690" s="442"/>
      <c r="F690" s="442"/>
      <c r="G690" s="443"/>
      <c r="H690" s="443"/>
      <c r="I690" s="429"/>
      <c r="J690" s="429"/>
      <c r="K690" s="424"/>
      <c r="L690" s="424"/>
      <c r="M690" s="424"/>
      <c r="N690" s="424"/>
      <c r="O690" s="424"/>
      <c r="P690" s="424"/>
      <c r="Q690" s="424"/>
      <c r="R690" s="424"/>
      <c r="S690" s="424"/>
      <c r="T690" s="424"/>
      <c r="U690" s="424"/>
      <c r="V690" s="424"/>
      <c r="W690" s="424"/>
      <c r="X690" s="424"/>
      <c r="Y690" s="424"/>
      <c r="Z690" s="424"/>
      <c r="AA690" s="424"/>
      <c r="AB690" s="424"/>
    </row>
    <row r="691" spans="1:28" ht="15.75" customHeight="1">
      <c r="A691" s="424"/>
      <c r="B691" s="424"/>
      <c r="C691" s="424"/>
      <c r="D691" s="442"/>
      <c r="E691" s="442"/>
      <c r="F691" s="442"/>
      <c r="G691" s="443"/>
      <c r="H691" s="443"/>
      <c r="I691" s="429"/>
      <c r="J691" s="429"/>
      <c r="K691" s="424"/>
      <c r="L691" s="424"/>
      <c r="M691" s="424"/>
      <c r="N691" s="424"/>
      <c r="O691" s="424"/>
      <c r="P691" s="424"/>
      <c r="Q691" s="424"/>
      <c r="R691" s="424"/>
      <c r="S691" s="424"/>
      <c r="T691" s="424"/>
      <c r="U691" s="424"/>
      <c r="V691" s="424"/>
      <c r="W691" s="424"/>
      <c r="X691" s="424"/>
      <c r="Y691" s="424"/>
      <c r="Z691" s="424"/>
      <c r="AA691" s="424"/>
      <c r="AB691" s="424"/>
    </row>
    <row r="692" spans="1:28" ht="15.75" customHeight="1">
      <c r="A692" s="424"/>
      <c r="B692" s="424"/>
      <c r="C692" s="424"/>
      <c r="D692" s="442"/>
      <c r="E692" s="442"/>
      <c r="F692" s="442"/>
      <c r="G692" s="443"/>
      <c r="H692" s="443"/>
      <c r="I692" s="429"/>
      <c r="J692" s="429"/>
      <c r="K692" s="424"/>
      <c r="L692" s="424"/>
      <c r="M692" s="424"/>
      <c r="N692" s="424"/>
      <c r="O692" s="424"/>
      <c r="P692" s="424"/>
      <c r="Q692" s="424"/>
      <c r="R692" s="424"/>
      <c r="S692" s="424"/>
      <c r="T692" s="424"/>
      <c r="U692" s="424"/>
      <c r="V692" s="424"/>
      <c r="W692" s="424"/>
      <c r="X692" s="424"/>
      <c r="Y692" s="424"/>
      <c r="Z692" s="424"/>
      <c r="AA692" s="424"/>
      <c r="AB692" s="424"/>
    </row>
    <row r="693" spans="1:28" ht="15.75" customHeight="1">
      <c r="A693" s="424"/>
      <c r="B693" s="424"/>
      <c r="C693" s="424"/>
      <c r="D693" s="442"/>
      <c r="E693" s="442"/>
      <c r="F693" s="442"/>
      <c r="G693" s="443"/>
      <c r="H693" s="443"/>
      <c r="I693" s="429"/>
      <c r="J693" s="429"/>
      <c r="K693" s="424"/>
      <c r="L693" s="424"/>
      <c r="M693" s="424"/>
      <c r="N693" s="424"/>
      <c r="O693" s="424"/>
      <c r="P693" s="424"/>
      <c r="Q693" s="424"/>
      <c r="R693" s="424"/>
      <c r="S693" s="424"/>
      <c r="T693" s="424"/>
      <c r="U693" s="424"/>
      <c r="V693" s="424"/>
      <c r="W693" s="424"/>
      <c r="X693" s="424"/>
      <c r="Y693" s="424"/>
      <c r="Z693" s="424"/>
      <c r="AA693" s="424"/>
      <c r="AB693" s="424"/>
    </row>
    <row r="694" spans="1:28" ht="15.75" customHeight="1">
      <c r="A694" s="424"/>
      <c r="B694" s="424"/>
      <c r="C694" s="424"/>
      <c r="D694" s="442"/>
      <c r="E694" s="442"/>
      <c r="F694" s="442"/>
      <c r="G694" s="443"/>
      <c r="H694" s="443"/>
      <c r="I694" s="429"/>
      <c r="J694" s="429"/>
      <c r="K694" s="424"/>
      <c r="L694" s="424"/>
      <c r="M694" s="424"/>
      <c r="N694" s="424"/>
      <c r="O694" s="424"/>
      <c r="P694" s="424"/>
      <c r="Q694" s="424"/>
      <c r="R694" s="424"/>
      <c r="S694" s="424"/>
      <c r="T694" s="424"/>
      <c r="U694" s="424"/>
      <c r="V694" s="424"/>
      <c r="W694" s="424"/>
      <c r="X694" s="424"/>
      <c r="Y694" s="424"/>
      <c r="Z694" s="424"/>
      <c r="AA694" s="424"/>
      <c r="AB694" s="424"/>
    </row>
    <row r="695" spans="1:28" ht="15.75" customHeight="1">
      <c r="A695" s="424"/>
      <c r="B695" s="424"/>
      <c r="C695" s="424"/>
      <c r="D695" s="442"/>
      <c r="E695" s="442"/>
      <c r="F695" s="442"/>
      <c r="G695" s="443"/>
      <c r="H695" s="443"/>
      <c r="I695" s="429"/>
      <c r="J695" s="429"/>
      <c r="K695" s="424"/>
      <c r="L695" s="424"/>
      <c r="M695" s="424"/>
      <c r="N695" s="424"/>
      <c r="O695" s="424"/>
      <c r="P695" s="424"/>
      <c r="Q695" s="424"/>
      <c r="R695" s="424"/>
      <c r="S695" s="424"/>
      <c r="T695" s="424"/>
      <c r="U695" s="424"/>
      <c r="V695" s="424"/>
      <c r="W695" s="424"/>
      <c r="X695" s="424"/>
      <c r="Y695" s="424"/>
      <c r="Z695" s="424"/>
      <c r="AA695" s="424"/>
      <c r="AB695" s="424"/>
    </row>
    <row r="696" spans="1:28" ht="15.75" customHeight="1">
      <c r="A696" s="424"/>
      <c r="B696" s="424"/>
      <c r="C696" s="424"/>
      <c r="D696" s="442"/>
      <c r="E696" s="442"/>
      <c r="F696" s="442"/>
      <c r="G696" s="443"/>
      <c r="H696" s="443"/>
      <c r="I696" s="429"/>
      <c r="J696" s="429"/>
      <c r="K696" s="424"/>
      <c r="L696" s="424"/>
      <c r="M696" s="424"/>
      <c r="N696" s="424"/>
      <c r="O696" s="424"/>
      <c r="P696" s="424"/>
      <c r="Q696" s="424"/>
      <c r="R696" s="424"/>
      <c r="S696" s="424"/>
      <c r="T696" s="424"/>
      <c r="U696" s="424"/>
      <c r="V696" s="424"/>
      <c r="W696" s="424"/>
      <c r="X696" s="424"/>
      <c r="Y696" s="424"/>
      <c r="Z696" s="424"/>
      <c r="AA696" s="424"/>
      <c r="AB696" s="424"/>
    </row>
    <row r="697" spans="1:28" ht="15.75" customHeight="1">
      <c r="A697" s="424"/>
      <c r="B697" s="424"/>
      <c r="C697" s="424"/>
      <c r="D697" s="442"/>
      <c r="E697" s="442"/>
      <c r="F697" s="442"/>
      <c r="G697" s="443"/>
      <c r="H697" s="443"/>
      <c r="I697" s="429"/>
      <c r="J697" s="429"/>
      <c r="K697" s="424"/>
      <c r="L697" s="424"/>
      <c r="M697" s="424"/>
      <c r="N697" s="424"/>
      <c r="O697" s="424"/>
      <c r="P697" s="424"/>
      <c r="Q697" s="424"/>
      <c r="R697" s="424"/>
      <c r="S697" s="424"/>
      <c r="T697" s="424"/>
      <c r="U697" s="424"/>
      <c r="V697" s="424"/>
      <c r="W697" s="424"/>
      <c r="X697" s="424"/>
      <c r="Y697" s="424"/>
      <c r="Z697" s="424"/>
      <c r="AA697" s="424"/>
      <c r="AB697" s="424"/>
    </row>
    <row r="698" spans="1:28" ht="15.75" customHeight="1">
      <c r="A698" s="424"/>
      <c r="B698" s="424"/>
      <c r="C698" s="424"/>
      <c r="D698" s="442"/>
      <c r="E698" s="442"/>
      <c r="F698" s="442"/>
      <c r="G698" s="443"/>
      <c r="H698" s="443"/>
      <c r="I698" s="429"/>
      <c r="J698" s="429"/>
      <c r="K698" s="424"/>
      <c r="L698" s="424"/>
      <c r="M698" s="424"/>
      <c r="N698" s="424"/>
      <c r="O698" s="424"/>
      <c r="P698" s="424"/>
      <c r="Q698" s="424"/>
      <c r="R698" s="424"/>
      <c r="S698" s="424"/>
      <c r="T698" s="424"/>
      <c r="U698" s="424"/>
      <c r="V698" s="424"/>
      <c r="W698" s="424"/>
      <c r="X698" s="424"/>
      <c r="Y698" s="424"/>
      <c r="Z698" s="424"/>
      <c r="AA698" s="424"/>
      <c r="AB698" s="424"/>
    </row>
    <row r="699" spans="1:28" ht="15.75" customHeight="1">
      <c r="A699" s="424"/>
      <c r="B699" s="424"/>
      <c r="C699" s="424"/>
      <c r="D699" s="442"/>
      <c r="E699" s="442"/>
      <c r="F699" s="442"/>
      <c r="G699" s="443"/>
      <c r="H699" s="443"/>
      <c r="I699" s="429"/>
      <c r="J699" s="429"/>
      <c r="K699" s="424"/>
      <c r="L699" s="424"/>
      <c r="M699" s="424"/>
      <c r="N699" s="424"/>
      <c r="O699" s="424"/>
      <c r="P699" s="424"/>
      <c r="Q699" s="424"/>
      <c r="R699" s="424"/>
      <c r="S699" s="424"/>
      <c r="T699" s="424"/>
      <c r="U699" s="424"/>
      <c r="V699" s="424"/>
      <c r="W699" s="424"/>
      <c r="X699" s="424"/>
      <c r="Y699" s="424"/>
      <c r="Z699" s="424"/>
      <c r="AA699" s="424"/>
      <c r="AB699" s="424"/>
    </row>
    <row r="700" spans="1:28" ht="15.75" customHeight="1">
      <c r="A700" s="424"/>
      <c r="B700" s="424"/>
      <c r="C700" s="424"/>
      <c r="D700" s="442"/>
      <c r="E700" s="442"/>
      <c r="F700" s="442"/>
      <c r="G700" s="443"/>
      <c r="H700" s="443"/>
      <c r="I700" s="429"/>
      <c r="J700" s="429"/>
      <c r="K700" s="424"/>
      <c r="L700" s="424"/>
      <c r="M700" s="424"/>
      <c r="N700" s="424"/>
      <c r="O700" s="424"/>
      <c r="P700" s="424"/>
      <c r="Q700" s="424"/>
      <c r="R700" s="424"/>
      <c r="S700" s="424"/>
      <c r="T700" s="424"/>
      <c r="U700" s="424"/>
      <c r="V700" s="424"/>
      <c r="W700" s="424"/>
      <c r="X700" s="424"/>
      <c r="Y700" s="424"/>
      <c r="Z700" s="424"/>
      <c r="AA700" s="424"/>
      <c r="AB700" s="424"/>
    </row>
    <row r="701" spans="1:28" ht="15.75" customHeight="1">
      <c r="A701" s="424"/>
      <c r="B701" s="424"/>
      <c r="C701" s="424"/>
      <c r="D701" s="442"/>
      <c r="E701" s="442"/>
      <c r="F701" s="442"/>
      <c r="G701" s="443"/>
      <c r="H701" s="443"/>
      <c r="I701" s="429"/>
      <c r="J701" s="429"/>
      <c r="K701" s="424"/>
      <c r="L701" s="424"/>
      <c r="M701" s="424"/>
      <c r="N701" s="424"/>
      <c r="O701" s="424"/>
      <c r="P701" s="424"/>
      <c r="Q701" s="424"/>
      <c r="R701" s="424"/>
      <c r="S701" s="424"/>
      <c r="T701" s="424"/>
      <c r="U701" s="424"/>
      <c r="V701" s="424"/>
      <c r="W701" s="424"/>
      <c r="X701" s="424"/>
      <c r="Y701" s="424"/>
      <c r="Z701" s="424"/>
      <c r="AA701" s="424"/>
      <c r="AB701" s="424"/>
    </row>
    <row r="702" spans="1:28" ht="15.75" customHeight="1">
      <c r="A702" s="424"/>
      <c r="B702" s="424"/>
      <c r="C702" s="424"/>
      <c r="D702" s="442"/>
      <c r="E702" s="442"/>
      <c r="F702" s="442"/>
      <c r="G702" s="443"/>
      <c r="H702" s="443"/>
      <c r="I702" s="429"/>
      <c r="J702" s="429"/>
      <c r="K702" s="424"/>
      <c r="L702" s="424"/>
      <c r="M702" s="424"/>
      <c r="N702" s="424"/>
      <c r="O702" s="424"/>
      <c r="P702" s="424"/>
      <c r="Q702" s="424"/>
      <c r="R702" s="424"/>
      <c r="S702" s="424"/>
      <c r="T702" s="424"/>
      <c r="U702" s="424"/>
      <c r="V702" s="424"/>
      <c r="W702" s="424"/>
      <c r="X702" s="424"/>
      <c r="Y702" s="424"/>
      <c r="Z702" s="424"/>
      <c r="AA702" s="424"/>
      <c r="AB702" s="424"/>
    </row>
    <row r="703" spans="1:28" ht="15.75" customHeight="1">
      <c r="A703" s="424"/>
      <c r="B703" s="424"/>
      <c r="C703" s="424"/>
      <c r="D703" s="442"/>
      <c r="E703" s="442"/>
      <c r="F703" s="442"/>
      <c r="G703" s="443"/>
      <c r="H703" s="443"/>
      <c r="I703" s="429"/>
      <c r="J703" s="429"/>
      <c r="K703" s="424"/>
      <c r="L703" s="424"/>
      <c r="M703" s="424"/>
      <c r="N703" s="424"/>
      <c r="O703" s="424"/>
      <c r="P703" s="424"/>
      <c r="Q703" s="424"/>
      <c r="R703" s="424"/>
      <c r="S703" s="424"/>
      <c r="T703" s="424"/>
      <c r="U703" s="424"/>
      <c r="V703" s="424"/>
      <c r="W703" s="424"/>
      <c r="X703" s="424"/>
      <c r="Y703" s="424"/>
      <c r="Z703" s="424"/>
      <c r="AA703" s="424"/>
      <c r="AB703" s="424"/>
    </row>
    <row r="704" spans="1:28" ht="15.75" customHeight="1">
      <c r="A704" s="424"/>
      <c r="B704" s="424"/>
      <c r="C704" s="424"/>
      <c r="D704" s="442"/>
      <c r="E704" s="442"/>
      <c r="F704" s="442"/>
      <c r="G704" s="443"/>
      <c r="H704" s="443"/>
      <c r="I704" s="429"/>
      <c r="J704" s="429"/>
      <c r="K704" s="424"/>
      <c r="L704" s="424"/>
      <c r="M704" s="424"/>
      <c r="N704" s="424"/>
      <c r="O704" s="424"/>
      <c r="P704" s="424"/>
      <c r="Q704" s="424"/>
      <c r="R704" s="424"/>
      <c r="S704" s="424"/>
      <c r="T704" s="424"/>
      <c r="U704" s="424"/>
      <c r="V704" s="424"/>
      <c r="W704" s="424"/>
      <c r="X704" s="424"/>
      <c r="Y704" s="424"/>
      <c r="Z704" s="424"/>
      <c r="AA704" s="424"/>
      <c r="AB704" s="424"/>
    </row>
    <row r="705" spans="1:28" ht="15.75" customHeight="1">
      <c r="A705" s="424"/>
      <c r="B705" s="424"/>
      <c r="C705" s="424"/>
      <c r="D705" s="442"/>
      <c r="E705" s="442"/>
      <c r="F705" s="442"/>
      <c r="G705" s="443"/>
      <c r="H705" s="443"/>
      <c r="I705" s="429"/>
      <c r="J705" s="429"/>
      <c r="K705" s="424"/>
      <c r="L705" s="424"/>
      <c r="M705" s="424"/>
      <c r="N705" s="424"/>
      <c r="O705" s="424"/>
      <c r="P705" s="424"/>
      <c r="Q705" s="424"/>
      <c r="R705" s="424"/>
      <c r="S705" s="424"/>
      <c r="T705" s="424"/>
      <c r="U705" s="424"/>
      <c r="V705" s="424"/>
      <c r="W705" s="424"/>
      <c r="X705" s="424"/>
      <c r="Y705" s="424"/>
      <c r="Z705" s="424"/>
      <c r="AA705" s="424"/>
      <c r="AB705" s="424"/>
    </row>
    <row r="706" spans="1:28" ht="15.75" customHeight="1">
      <c r="A706" s="424"/>
      <c r="B706" s="424"/>
      <c r="C706" s="424"/>
      <c r="D706" s="442"/>
      <c r="E706" s="442"/>
      <c r="F706" s="442"/>
      <c r="G706" s="443"/>
      <c r="H706" s="443"/>
      <c r="I706" s="429"/>
      <c r="J706" s="429"/>
      <c r="K706" s="424"/>
      <c r="L706" s="424"/>
      <c r="M706" s="424"/>
      <c r="N706" s="424"/>
      <c r="O706" s="424"/>
      <c r="P706" s="424"/>
      <c r="Q706" s="424"/>
      <c r="R706" s="424"/>
      <c r="S706" s="424"/>
      <c r="T706" s="424"/>
      <c r="U706" s="424"/>
      <c r="V706" s="424"/>
      <c r="W706" s="424"/>
      <c r="X706" s="424"/>
      <c r="Y706" s="424"/>
      <c r="Z706" s="424"/>
      <c r="AA706" s="424"/>
      <c r="AB706" s="424"/>
    </row>
    <row r="707" spans="1:28" ht="15.75" customHeight="1">
      <c r="A707" s="424"/>
      <c r="B707" s="424"/>
      <c r="C707" s="424"/>
      <c r="D707" s="442"/>
      <c r="E707" s="442"/>
      <c r="F707" s="442"/>
      <c r="G707" s="443"/>
      <c r="H707" s="443"/>
      <c r="I707" s="429"/>
      <c r="J707" s="429"/>
      <c r="K707" s="424"/>
      <c r="L707" s="424"/>
      <c r="M707" s="424"/>
      <c r="N707" s="424"/>
      <c r="O707" s="424"/>
      <c r="P707" s="424"/>
      <c r="Q707" s="424"/>
      <c r="R707" s="424"/>
      <c r="S707" s="424"/>
      <c r="T707" s="424"/>
      <c r="U707" s="424"/>
      <c r="V707" s="424"/>
      <c r="W707" s="424"/>
      <c r="X707" s="424"/>
      <c r="Y707" s="424"/>
      <c r="Z707" s="424"/>
      <c r="AA707" s="424"/>
      <c r="AB707" s="424"/>
    </row>
    <row r="708" spans="1:28" ht="15.75" customHeight="1">
      <c r="A708" s="424"/>
      <c r="B708" s="424"/>
      <c r="C708" s="424"/>
      <c r="D708" s="442"/>
      <c r="E708" s="442"/>
      <c r="F708" s="442"/>
      <c r="G708" s="443"/>
      <c r="H708" s="443"/>
      <c r="I708" s="429"/>
      <c r="J708" s="429"/>
      <c r="K708" s="424"/>
      <c r="L708" s="424"/>
      <c r="M708" s="424"/>
      <c r="N708" s="424"/>
      <c r="O708" s="424"/>
      <c r="P708" s="424"/>
      <c r="Q708" s="424"/>
      <c r="R708" s="424"/>
      <c r="S708" s="424"/>
      <c r="T708" s="424"/>
      <c r="U708" s="424"/>
      <c r="V708" s="424"/>
      <c r="W708" s="424"/>
      <c r="X708" s="424"/>
      <c r="Y708" s="424"/>
      <c r="Z708" s="424"/>
      <c r="AA708" s="424"/>
      <c r="AB708" s="424"/>
    </row>
    <row r="709" spans="1:28" ht="15.75" customHeight="1">
      <c r="A709" s="424"/>
      <c r="B709" s="424"/>
      <c r="C709" s="424"/>
      <c r="D709" s="442"/>
      <c r="E709" s="442"/>
      <c r="F709" s="442"/>
      <c r="G709" s="443"/>
      <c r="H709" s="443"/>
      <c r="I709" s="429"/>
      <c r="J709" s="429"/>
      <c r="K709" s="424"/>
      <c r="L709" s="424"/>
      <c r="M709" s="424"/>
      <c r="N709" s="424"/>
      <c r="O709" s="424"/>
      <c r="P709" s="424"/>
      <c r="Q709" s="424"/>
      <c r="R709" s="424"/>
      <c r="S709" s="424"/>
      <c r="T709" s="424"/>
      <c r="U709" s="424"/>
      <c r="V709" s="424"/>
      <c r="W709" s="424"/>
      <c r="X709" s="424"/>
      <c r="Y709" s="424"/>
      <c r="Z709" s="424"/>
      <c r="AA709" s="424"/>
      <c r="AB709" s="424"/>
    </row>
    <row r="710" spans="1:28" ht="15.75" customHeight="1">
      <c r="A710" s="424"/>
      <c r="B710" s="424"/>
      <c r="C710" s="424"/>
      <c r="D710" s="442"/>
      <c r="E710" s="442"/>
      <c r="F710" s="442"/>
      <c r="G710" s="443"/>
      <c r="H710" s="443"/>
      <c r="I710" s="429"/>
      <c r="J710" s="429"/>
      <c r="K710" s="424"/>
      <c r="L710" s="424"/>
      <c r="M710" s="424"/>
      <c r="N710" s="424"/>
      <c r="O710" s="424"/>
      <c r="P710" s="424"/>
      <c r="Q710" s="424"/>
      <c r="R710" s="424"/>
      <c r="S710" s="424"/>
      <c r="T710" s="424"/>
      <c r="U710" s="424"/>
      <c r="V710" s="424"/>
      <c r="W710" s="424"/>
      <c r="X710" s="424"/>
      <c r="Y710" s="424"/>
      <c r="Z710" s="424"/>
      <c r="AA710" s="424"/>
      <c r="AB710" s="424"/>
    </row>
    <row r="711" spans="1:28" ht="15.75" customHeight="1">
      <c r="A711" s="424"/>
      <c r="B711" s="424"/>
      <c r="C711" s="424"/>
      <c r="D711" s="442"/>
      <c r="E711" s="442"/>
      <c r="F711" s="442"/>
      <c r="G711" s="443"/>
      <c r="H711" s="443"/>
      <c r="I711" s="429"/>
      <c r="J711" s="429"/>
      <c r="K711" s="424"/>
      <c r="L711" s="424"/>
      <c r="M711" s="424"/>
      <c r="N711" s="424"/>
      <c r="O711" s="424"/>
      <c r="P711" s="424"/>
      <c r="Q711" s="424"/>
      <c r="R711" s="424"/>
      <c r="S711" s="424"/>
      <c r="T711" s="424"/>
      <c r="U711" s="424"/>
      <c r="V711" s="424"/>
      <c r="W711" s="424"/>
      <c r="X711" s="424"/>
      <c r="Y711" s="424"/>
      <c r="Z711" s="424"/>
      <c r="AA711" s="424"/>
      <c r="AB711" s="424"/>
    </row>
    <row r="712" spans="1:28" ht="15.75" customHeight="1">
      <c r="A712" s="424"/>
      <c r="B712" s="424"/>
      <c r="C712" s="424"/>
      <c r="D712" s="442"/>
      <c r="E712" s="442"/>
      <c r="F712" s="442"/>
      <c r="G712" s="443"/>
      <c r="H712" s="443"/>
      <c r="I712" s="429"/>
      <c r="J712" s="429"/>
      <c r="K712" s="424"/>
      <c r="L712" s="424"/>
      <c r="M712" s="424"/>
      <c r="N712" s="424"/>
      <c r="O712" s="424"/>
      <c r="P712" s="424"/>
      <c r="Q712" s="424"/>
      <c r="R712" s="424"/>
      <c r="S712" s="424"/>
      <c r="T712" s="424"/>
      <c r="U712" s="424"/>
      <c r="V712" s="424"/>
      <c r="W712" s="424"/>
      <c r="X712" s="424"/>
      <c r="Y712" s="424"/>
      <c r="Z712" s="424"/>
      <c r="AA712" s="424"/>
      <c r="AB712" s="424"/>
    </row>
    <row r="713" spans="1:28" ht="15.75" customHeight="1">
      <c r="A713" s="424"/>
      <c r="B713" s="424"/>
      <c r="C713" s="424"/>
      <c r="D713" s="442"/>
      <c r="E713" s="442"/>
      <c r="F713" s="442"/>
      <c r="G713" s="443"/>
      <c r="H713" s="443"/>
      <c r="I713" s="429"/>
      <c r="J713" s="429"/>
      <c r="K713" s="424"/>
      <c r="L713" s="424"/>
      <c r="M713" s="424"/>
      <c r="N713" s="424"/>
      <c r="O713" s="424"/>
      <c r="P713" s="424"/>
      <c r="Q713" s="424"/>
      <c r="R713" s="424"/>
      <c r="S713" s="424"/>
      <c r="T713" s="424"/>
      <c r="U713" s="424"/>
      <c r="V713" s="424"/>
      <c r="W713" s="424"/>
      <c r="X713" s="424"/>
      <c r="Y713" s="424"/>
      <c r="Z713" s="424"/>
      <c r="AA713" s="424"/>
      <c r="AB713" s="424"/>
    </row>
    <row r="714" spans="1:28" ht="15.75" customHeight="1">
      <c r="A714" s="424"/>
      <c r="B714" s="424"/>
      <c r="C714" s="424"/>
      <c r="D714" s="442"/>
      <c r="E714" s="442"/>
      <c r="F714" s="442"/>
      <c r="G714" s="443"/>
      <c r="H714" s="443"/>
      <c r="I714" s="429"/>
      <c r="J714" s="429"/>
      <c r="K714" s="424"/>
      <c r="L714" s="424"/>
      <c r="M714" s="424"/>
      <c r="N714" s="424"/>
      <c r="O714" s="424"/>
      <c r="P714" s="424"/>
      <c r="Q714" s="424"/>
      <c r="R714" s="424"/>
      <c r="S714" s="424"/>
      <c r="T714" s="424"/>
      <c r="U714" s="424"/>
      <c r="V714" s="424"/>
      <c r="W714" s="424"/>
      <c r="X714" s="424"/>
      <c r="Y714" s="424"/>
      <c r="Z714" s="424"/>
      <c r="AA714" s="424"/>
      <c r="AB714" s="424"/>
    </row>
    <row r="715" spans="1:28" ht="15.75" customHeight="1">
      <c r="A715" s="424"/>
      <c r="B715" s="424"/>
      <c r="C715" s="424"/>
      <c r="D715" s="442"/>
      <c r="E715" s="442"/>
      <c r="F715" s="442"/>
      <c r="G715" s="443"/>
      <c r="H715" s="443"/>
      <c r="I715" s="429"/>
      <c r="J715" s="429"/>
      <c r="K715" s="424"/>
      <c r="L715" s="424"/>
      <c r="M715" s="424"/>
      <c r="N715" s="424"/>
      <c r="O715" s="424"/>
      <c r="P715" s="424"/>
      <c r="Q715" s="424"/>
      <c r="R715" s="424"/>
      <c r="S715" s="424"/>
      <c r="T715" s="424"/>
      <c r="U715" s="424"/>
      <c r="V715" s="424"/>
      <c r="W715" s="424"/>
      <c r="X715" s="424"/>
      <c r="Y715" s="424"/>
      <c r="Z715" s="424"/>
      <c r="AA715" s="424"/>
      <c r="AB715" s="424"/>
    </row>
    <row r="716" spans="1:28" ht="15.75" customHeight="1">
      <c r="A716" s="424"/>
      <c r="B716" s="424"/>
      <c r="C716" s="424"/>
      <c r="D716" s="442"/>
      <c r="E716" s="442"/>
      <c r="F716" s="442"/>
      <c r="G716" s="443"/>
      <c r="H716" s="443"/>
      <c r="I716" s="429"/>
      <c r="J716" s="429"/>
      <c r="K716" s="424"/>
      <c r="L716" s="424"/>
      <c r="M716" s="424"/>
      <c r="N716" s="424"/>
      <c r="O716" s="424"/>
      <c r="P716" s="424"/>
      <c r="Q716" s="424"/>
      <c r="R716" s="424"/>
      <c r="S716" s="424"/>
      <c r="T716" s="424"/>
      <c r="U716" s="424"/>
      <c r="V716" s="424"/>
      <c r="W716" s="424"/>
      <c r="X716" s="424"/>
      <c r="Y716" s="424"/>
      <c r="Z716" s="424"/>
      <c r="AA716" s="424"/>
      <c r="AB716" s="424"/>
    </row>
    <row r="717" spans="1:28" ht="15.75" customHeight="1">
      <c r="A717" s="424"/>
      <c r="B717" s="424"/>
      <c r="C717" s="424"/>
      <c r="D717" s="442"/>
      <c r="E717" s="442"/>
      <c r="F717" s="442"/>
      <c r="G717" s="443"/>
      <c r="H717" s="443"/>
      <c r="I717" s="429"/>
      <c r="J717" s="429"/>
      <c r="K717" s="424"/>
      <c r="L717" s="424"/>
      <c r="M717" s="424"/>
      <c r="N717" s="424"/>
      <c r="O717" s="424"/>
      <c r="P717" s="424"/>
      <c r="Q717" s="424"/>
      <c r="R717" s="424"/>
      <c r="S717" s="424"/>
      <c r="T717" s="424"/>
      <c r="U717" s="424"/>
      <c r="V717" s="424"/>
      <c r="W717" s="424"/>
      <c r="X717" s="424"/>
      <c r="Y717" s="424"/>
      <c r="Z717" s="424"/>
      <c r="AA717" s="424"/>
      <c r="AB717" s="424"/>
    </row>
    <row r="718" spans="1:28" ht="15.75" customHeight="1">
      <c r="A718" s="424"/>
      <c r="B718" s="424"/>
      <c r="C718" s="424"/>
      <c r="D718" s="442"/>
      <c r="E718" s="442"/>
      <c r="F718" s="442"/>
      <c r="G718" s="443"/>
      <c r="H718" s="443"/>
      <c r="I718" s="429"/>
      <c r="J718" s="429"/>
      <c r="K718" s="424"/>
      <c r="L718" s="424"/>
      <c r="M718" s="424"/>
      <c r="N718" s="424"/>
      <c r="O718" s="424"/>
      <c r="P718" s="424"/>
      <c r="Q718" s="424"/>
      <c r="R718" s="424"/>
      <c r="S718" s="424"/>
      <c r="T718" s="424"/>
      <c r="U718" s="424"/>
      <c r="V718" s="424"/>
      <c r="W718" s="424"/>
      <c r="X718" s="424"/>
      <c r="Y718" s="424"/>
      <c r="Z718" s="424"/>
      <c r="AA718" s="424"/>
      <c r="AB718" s="424"/>
    </row>
    <row r="719" spans="1:28" ht="15.75" customHeight="1">
      <c r="A719" s="424"/>
      <c r="B719" s="424"/>
      <c r="C719" s="424"/>
      <c r="D719" s="442"/>
      <c r="E719" s="442"/>
      <c r="F719" s="442"/>
      <c r="G719" s="443"/>
      <c r="H719" s="443"/>
      <c r="I719" s="429"/>
      <c r="J719" s="429"/>
      <c r="K719" s="424"/>
      <c r="L719" s="424"/>
      <c r="M719" s="424"/>
      <c r="N719" s="424"/>
      <c r="O719" s="424"/>
      <c r="P719" s="424"/>
      <c r="Q719" s="424"/>
      <c r="R719" s="424"/>
      <c r="S719" s="424"/>
      <c r="T719" s="424"/>
      <c r="U719" s="424"/>
      <c r="V719" s="424"/>
      <c r="W719" s="424"/>
      <c r="X719" s="424"/>
      <c r="Y719" s="424"/>
      <c r="Z719" s="424"/>
      <c r="AA719" s="424"/>
      <c r="AB719" s="424"/>
    </row>
    <row r="720" spans="1:28" ht="15.75" customHeight="1">
      <c r="A720" s="424"/>
      <c r="B720" s="424"/>
      <c r="C720" s="424"/>
      <c r="D720" s="442"/>
      <c r="E720" s="442"/>
      <c r="F720" s="442"/>
      <c r="G720" s="443"/>
      <c r="H720" s="443"/>
      <c r="I720" s="429"/>
      <c r="J720" s="429"/>
      <c r="K720" s="424"/>
      <c r="L720" s="424"/>
      <c r="M720" s="424"/>
      <c r="N720" s="424"/>
      <c r="O720" s="424"/>
      <c r="P720" s="424"/>
      <c r="Q720" s="424"/>
      <c r="R720" s="424"/>
      <c r="S720" s="424"/>
      <c r="T720" s="424"/>
      <c r="U720" s="424"/>
      <c r="V720" s="424"/>
      <c r="W720" s="424"/>
      <c r="X720" s="424"/>
      <c r="Y720" s="424"/>
      <c r="Z720" s="424"/>
      <c r="AA720" s="424"/>
      <c r="AB720" s="424"/>
    </row>
    <row r="721" spans="1:28" ht="15.75" customHeight="1">
      <c r="A721" s="424"/>
      <c r="B721" s="424"/>
      <c r="C721" s="424"/>
      <c r="D721" s="442"/>
      <c r="E721" s="442"/>
      <c r="F721" s="442"/>
      <c r="G721" s="443"/>
      <c r="H721" s="443"/>
      <c r="I721" s="429"/>
      <c r="J721" s="429"/>
      <c r="K721" s="424"/>
      <c r="L721" s="424"/>
      <c r="M721" s="424"/>
      <c r="N721" s="424"/>
      <c r="O721" s="424"/>
      <c r="P721" s="424"/>
      <c r="Q721" s="424"/>
      <c r="R721" s="424"/>
      <c r="S721" s="424"/>
      <c r="T721" s="424"/>
      <c r="U721" s="424"/>
      <c r="V721" s="424"/>
      <c r="W721" s="424"/>
      <c r="X721" s="424"/>
      <c r="Y721" s="424"/>
      <c r="Z721" s="424"/>
      <c r="AA721" s="424"/>
      <c r="AB721" s="424"/>
    </row>
    <row r="722" spans="1:28" ht="15.75" customHeight="1">
      <c r="A722" s="424"/>
      <c r="B722" s="424"/>
      <c r="C722" s="424"/>
      <c r="D722" s="442"/>
      <c r="E722" s="442"/>
      <c r="F722" s="442"/>
      <c r="G722" s="443"/>
      <c r="H722" s="443"/>
      <c r="I722" s="429"/>
      <c r="J722" s="429"/>
      <c r="K722" s="424"/>
      <c r="L722" s="424"/>
      <c r="M722" s="424"/>
      <c r="N722" s="424"/>
      <c r="O722" s="424"/>
      <c r="P722" s="424"/>
      <c r="Q722" s="424"/>
      <c r="R722" s="424"/>
      <c r="S722" s="424"/>
      <c r="T722" s="424"/>
      <c r="U722" s="424"/>
      <c r="V722" s="424"/>
      <c r="W722" s="424"/>
      <c r="X722" s="424"/>
      <c r="Y722" s="424"/>
      <c r="Z722" s="424"/>
      <c r="AA722" s="424"/>
      <c r="AB722" s="424"/>
    </row>
    <row r="723" spans="1:28" ht="15.75" customHeight="1">
      <c r="A723" s="424"/>
      <c r="B723" s="424"/>
      <c r="C723" s="424"/>
      <c r="D723" s="442"/>
      <c r="E723" s="442"/>
      <c r="F723" s="442"/>
      <c r="G723" s="443"/>
      <c r="H723" s="443"/>
      <c r="I723" s="429"/>
      <c r="J723" s="429"/>
      <c r="K723" s="424"/>
      <c r="L723" s="424"/>
      <c r="M723" s="424"/>
      <c r="N723" s="424"/>
      <c r="O723" s="424"/>
      <c r="P723" s="424"/>
      <c r="Q723" s="424"/>
      <c r="R723" s="424"/>
      <c r="S723" s="424"/>
      <c r="T723" s="424"/>
      <c r="U723" s="424"/>
      <c r="V723" s="424"/>
      <c r="W723" s="424"/>
      <c r="X723" s="424"/>
      <c r="Y723" s="424"/>
      <c r="Z723" s="424"/>
      <c r="AA723" s="424"/>
      <c r="AB723" s="424"/>
    </row>
    <row r="724" spans="1:28" ht="15.75" customHeight="1">
      <c r="A724" s="424"/>
      <c r="B724" s="424"/>
      <c r="C724" s="424"/>
      <c r="D724" s="442"/>
      <c r="E724" s="442"/>
      <c r="F724" s="442"/>
      <c r="G724" s="443"/>
      <c r="H724" s="443"/>
      <c r="I724" s="429"/>
      <c r="J724" s="429"/>
      <c r="K724" s="424"/>
      <c r="L724" s="424"/>
      <c r="M724" s="424"/>
      <c r="N724" s="424"/>
      <c r="O724" s="424"/>
      <c r="P724" s="424"/>
      <c r="Q724" s="424"/>
      <c r="R724" s="424"/>
      <c r="S724" s="424"/>
      <c r="T724" s="424"/>
      <c r="U724" s="424"/>
      <c r="V724" s="424"/>
      <c r="W724" s="424"/>
      <c r="X724" s="424"/>
      <c r="Y724" s="424"/>
      <c r="Z724" s="424"/>
      <c r="AA724" s="424"/>
      <c r="AB724" s="424"/>
    </row>
    <row r="725" spans="1:28" ht="15.75" customHeight="1">
      <c r="A725" s="424"/>
      <c r="B725" s="424"/>
      <c r="C725" s="424"/>
      <c r="D725" s="442"/>
      <c r="E725" s="442"/>
      <c r="F725" s="442"/>
      <c r="G725" s="443"/>
      <c r="H725" s="443"/>
      <c r="I725" s="429"/>
      <c r="J725" s="429"/>
      <c r="K725" s="424"/>
      <c r="L725" s="424"/>
      <c r="M725" s="424"/>
      <c r="N725" s="424"/>
      <c r="O725" s="424"/>
      <c r="P725" s="424"/>
      <c r="Q725" s="424"/>
      <c r="R725" s="424"/>
      <c r="S725" s="424"/>
      <c r="T725" s="424"/>
      <c r="U725" s="424"/>
      <c r="V725" s="424"/>
      <c r="W725" s="424"/>
      <c r="X725" s="424"/>
      <c r="Y725" s="424"/>
      <c r="Z725" s="424"/>
      <c r="AA725" s="424"/>
      <c r="AB725" s="424"/>
    </row>
    <row r="726" spans="1:28" ht="15.75" customHeight="1">
      <c r="A726" s="424"/>
      <c r="B726" s="424"/>
      <c r="C726" s="424"/>
      <c r="D726" s="442"/>
      <c r="E726" s="442"/>
      <c r="F726" s="442"/>
      <c r="G726" s="443"/>
      <c r="H726" s="443"/>
      <c r="I726" s="429"/>
      <c r="J726" s="429"/>
      <c r="K726" s="424"/>
      <c r="L726" s="424"/>
      <c r="M726" s="424"/>
      <c r="N726" s="424"/>
      <c r="O726" s="424"/>
      <c r="P726" s="424"/>
      <c r="Q726" s="424"/>
      <c r="R726" s="424"/>
      <c r="S726" s="424"/>
      <c r="T726" s="424"/>
      <c r="U726" s="424"/>
      <c r="V726" s="424"/>
      <c r="W726" s="424"/>
      <c r="X726" s="424"/>
      <c r="Y726" s="424"/>
      <c r="Z726" s="424"/>
      <c r="AA726" s="424"/>
      <c r="AB726" s="424"/>
    </row>
    <row r="727" spans="1:28" ht="15.75" customHeight="1">
      <c r="A727" s="424"/>
      <c r="B727" s="424"/>
      <c r="C727" s="424"/>
      <c r="D727" s="442"/>
      <c r="E727" s="442"/>
      <c r="F727" s="442"/>
      <c r="G727" s="443"/>
      <c r="H727" s="443"/>
      <c r="I727" s="429"/>
      <c r="J727" s="429"/>
      <c r="K727" s="424"/>
      <c r="L727" s="424"/>
      <c r="M727" s="424"/>
      <c r="N727" s="424"/>
      <c r="O727" s="424"/>
      <c r="P727" s="424"/>
      <c r="Q727" s="424"/>
      <c r="R727" s="424"/>
      <c r="S727" s="424"/>
      <c r="T727" s="424"/>
      <c r="U727" s="424"/>
      <c r="V727" s="424"/>
      <c r="W727" s="424"/>
      <c r="X727" s="424"/>
      <c r="Y727" s="424"/>
      <c r="Z727" s="424"/>
      <c r="AA727" s="424"/>
      <c r="AB727" s="424"/>
    </row>
    <row r="728" spans="1:28" ht="15.75" customHeight="1">
      <c r="A728" s="424"/>
      <c r="B728" s="424"/>
      <c r="C728" s="424"/>
      <c r="D728" s="442"/>
      <c r="E728" s="442"/>
      <c r="F728" s="442"/>
      <c r="G728" s="443"/>
      <c r="H728" s="443"/>
      <c r="I728" s="429"/>
      <c r="J728" s="429"/>
      <c r="K728" s="424"/>
      <c r="L728" s="424"/>
      <c r="M728" s="424"/>
      <c r="N728" s="424"/>
      <c r="O728" s="424"/>
      <c r="P728" s="424"/>
      <c r="Q728" s="424"/>
      <c r="R728" s="424"/>
      <c r="S728" s="424"/>
      <c r="T728" s="424"/>
      <c r="U728" s="424"/>
      <c r="V728" s="424"/>
      <c r="W728" s="424"/>
      <c r="X728" s="424"/>
      <c r="Y728" s="424"/>
      <c r="Z728" s="424"/>
      <c r="AA728" s="424"/>
      <c r="AB728" s="424"/>
    </row>
    <row r="729" spans="1:28" ht="15.75" customHeight="1">
      <c r="A729" s="424"/>
      <c r="B729" s="424"/>
      <c r="C729" s="424"/>
      <c r="D729" s="442"/>
      <c r="E729" s="442"/>
      <c r="F729" s="442"/>
      <c r="G729" s="443"/>
      <c r="H729" s="443"/>
      <c r="I729" s="429"/>
      <c r="J729" s="429"/>
      <c r="K729" s="424"/>
      <c r="L729" s="424"/>
      <c r="M729" s="424"/>
      <c r="N729" s="424"/>
      <c r="O729" s="424"/>
      <c r="P729" s="424"/>
      <c r="Q729" s="424"/>
      <c r="R729" s="424"/>
      <c r="S729" s="424"/>
      <c r="T729" s="424"/>
      <c r="U729" s="424"/>
      <c r="V729" s="424"/>
      <c r="W729" s="424"/>
      <c r="X729" s="424"/>
      <c r="Y729" s="424"/>
      <c r="Z729" s="424"/>
      <c r="AA729" s="424"/>
      <c r="AB729" s="424"/>
    </row>
    <row r="730" spans="1:28" ht="15.75" customHeight="1">
      <c r="A730" s="424"/>
      <c r="B730" s="424"/>
      <c r="C730" s="424"/>
      <c r="D730" s="442"/>
      <c r="E730" s="442"/>
      <c r="F730" s="442"/>
      <c r="G730" s="443"/>
      <c r="H730" s="443"/>
      <c r="I730" s="429"/>
      <c r="J730" s="429"/>
      <c r="K730" s="424"/>
      <c r="L730" s="424"/>
      <c r="M730" s="424"/>
      <c r="N730" s="424"/>
      <c r="O730" s="424"/>
      <c r="P730" s="424"/>
      <c r="Q730" s="424"/>
      <c r="R730" s="424"/>
      <c r="S730" s="424"/>
      <c r="T730" s="424"/>
      <c r="U730" s="424"/>
      <c r="V730" s="424"/>
      <c r="W730" s="424"/>
      <c r="X730" s="424"/>
      <c r="Y730" s="424"/>
      <c r="Z730" s="424"/>
      <c r="AA730" s="424"/>
      <c r="AB730" s="424"/>
    </row>
    <row r="731" spans="1:28" ht="15.75" customHeight="1">
      <c r="A731" s="424"/>
      <c r="B731" s="424"/>
      <c r="C731" s="424"/>
      <c r="D731" s="442"/>
      <c r="E731" s="442"/>
      <c r="F731" s="442"/>
      <c r="G731" s="443"/>
      <c r="H731" s="443"/>
      <c r="I731" s="429"/>
      <c r="J731" s="429"/>
      <c r="K731" s="424"/>
      <c r="L731" s="424"/>
      <c r="M731" s="424"/>
      <c r="N731" s="424"/>
      <c r="O731" s="424"/>
      <c r="P731" s="424"/>
      <c r="Q731" s="424"/>
      <c r="R731" s="424"/>
      <c r="S731" s="424"/>
      <c r="T731" s="424"/>
      <c r="U731" s="424"/>
      <c r="V731" s="424"/>
      <c r="W731" s="424"/>
      <c r="X731" s="424"/>
      <c r="Y731" s="424"/>
      <c r="Z731" s="424"/>
      <c r="AA731" s="424"/>
      <c r="AB731" s="424"/>
    </row>
    <row r="732" spans="1:28" ht="15.75" customHeight="1">
      <c r="A732" s="424"/>
      <c r="B732" s="424"/>
      <c r="C732" s="424"/>
      <c r="D732" s="442"/>
      <c r="E732" s="442"/>
      <c r="F732" s="442"/>
      <c r="G732" s="443"/>
      <c r="H732" s="443"/>
      <c r="I732" s="429"/>
      <c r="J732" s="429"/>
      <c r="K732" s="424"/>
      <c r="L732" s="424"/>
      <c r="M732" s="424"/>
      <c r="N732" s="424"/>
      <c r="O732" s="424"/>
      <c r="P732" s="424"/>
      <c r="Q732" s="424"/>
      <c r="R732" s="424"/>
      <c r="S732" s="424"/>
      <c r="T732" s="424"/>
      <c r="U732" s="424"/>
      <c r="V732" s="424"/>
      <c r="W732" s="424"/>
      <c r="X732" s="424"/>
      <c r="Y732" s="424"/>
      <c r="Z732" s="424"/>
      <c r="AA732" s="424"/>
      <c r="AB732" s="424"/>
    </row>
    <row r="733" spans="1:28" ht="15.75" customHeight="1">
      <c r="A733" s="424"/>
      <c r="B733" s="424"/>
      <c r="C733" s="424"/>
      <c r="D733" s="442"/>
      <c r="E733" s="442"/>
      <c r="F733" s="442"/>
      <c r="G733" s="443"/>
      <c r="H733" s="443"/>
      <c r="I733" s="429"/>
      <c r="J733" s="429"/>
      <c r="K733" s="424"/>
      <c r="L733" s="424"/>
      <c r="M733" s="424"/>
      <c r="N733" s="424"/>
      <c r="O733" s="424"/>
      <c r="P733" s="424"/>
      <c r="Q733" s="424"/>
      <c r="R733" s="424"/>
      <c r="S733" s="424"/>
      <c r="T733" s="424"/>
      <c r="U733" s="424"/>
      <c r="V733" s="424"/>
      <c r="W733" s="424"/>
      <c r="X733" s="424"/>
      <c r="Y733" s="424"/>
      <c r="Z733" s="424"/>
      <c r="AA733" s="424"/>
      <c r="AB733" s="424"/>
    </row>
    <row r="734" spans="1:28" ht="15.75" customHeight="1">
      <c r="A734" s="424"/>
      <c r="B734" s="424"/>
      <c r="C734" s="424"/>
      <c r="D734" s="442"/>
      <c r="E734" s="442"/>
      <c r="F734" s="442"/>
      <c r="G734" s="443"/>
      <c r="H734" s="443"/>
      <c r="I734" s="429"/>
      <c r="J734" s="429"/>
      <c r="K734" s="424"/>
      <c r="L734" s="424"/>
      <c r="M734" s="424"/>
      <c r="N734" s="424"/>
      <c r="O734" s="424"/>
      <c r="P734" s="424"/>
      <c r="Q734" s="424"/>
      <c r="R734" s="424"/>
      <c r="S734" s="424"/>
      <c r="T734" s="424"/>
      <c r="U734" s="424"/>
      <c r="V734" s="424"/>
      <c r="W734" s="424"/>
      <c r="X734" s="424"/>
      <c r="Y734" s="424"/>
      <c r="Z734" s="424"/>
      <c r="AA734" s="424"/>
      <c r="AB734" s="424"/>
    </row>
    <row r="735" spans="1:28" ht="15.75" customHeight="1">
      <c r="A735" s="424"/>
      <c r="B735" s="424"/>
      <c r="C735" s="424"/>
      <c r="D735" s="442"/>
      <c r="E735" s="442"/>
      <c r="F735" s="442"/>
      <c r="G735" s="443"/>
      <c r="H735" s="443"/>
      <c r="I735" s="429"/>
      <c r="J735" s="429"/>
      <c r="K735" s="424"/>
      <c r="L735" s="424"/>
      <c r="M735" s="424"/>
      <c r="N735" s="424"/>
      <c r="O735" s="424"/>
      <c r="P735" s="424"/>
      <c r="Q735" s="424"/>
      <c r="R735" s="424"/>
      <c r="S735" s="424"/>
      <c r="T735" s="424"/>
      <c r="U735" s="424"/>
      <c r="V735" s="424"/>
      <c r="W735" s="424"/>
      <c r="X735" s="424"/>
      <c r="Y735" s="424"/>
      <c r="Z735" s="424"/>
      <c r="AA735" s="424"/>
      <c r="AB735" s="424"/>
    </row>
    <row r="736" spans="1:28" ht="15.75" customHeight="1">
      <c r="A736" s="424"/>
      <c r="B736" s="424"/>
      <c r="C736" s="424"/>
      <c r="D736" s="442"/>
      <c r="E736" s="442"/>
      <c r="F736" s="442"/>
      <c r="G736" s="443"/>
      <c r="H736" s="443"/>
      <c r="I736" s="429"/>
      <c r="J736" s="429"/>
      <c r="K736" s="424"/>
      <c r="L736" s="424"/>
      <c r="M736" s="424"/>
      <c r="N736" s="424"/>
      <c r="O736" s="424"/>
      <c r="P736" s="424"/>
      <c r="Q736" s="424"/>
      <c r="R736" s="424"/>
      <c r="S736" s="424"/>
      <c r="T736" s="424"/>
      <c r="U736" s="424"/>
      <c r="V736" s="424"/>
      <c r="W736" s="424"/>
      <c r="X736" s="424"/>
      <c r="Y736" s="424"/>
      <c r="Z736" s="424"/>
      <c r="AA736" s="424"/>
      <c r="AB736" s="424"/>
    </row>
    <row r="737" spans="1:28" ht="15.75" customHeight="1">
      <c r="A737" s="424"/>
      <c r="B737" s="424"/>
      <c r="C737" s="424"/>
      <c r="D737" s="442"/>
      <c r="E737" s="442"/>
      <c r="F737" s="442"/>
      <c r="G737" s="443"/>
      <c r="H737" s="443"/>
      <c r="I737" s="429"/>
      <c r="J737" s="429"/>
      <c r="K737" s="424"/>
      <c r="L737" s="424"/>
      <c r="M737" s="424"/>
      <c r="N737" s="424"/>
      <c r="O737" s="424"/>
      <c r="P737" s="424"/>
      <c r="Q737" s="424"/>
      <c r="R737" s="424"/>
      <c r="S737" s="424"/>
      <c r="T737" s="424"/>
      <c r="U737" s="424"/>
      <c r="V737" s="424"/>
      <c r="W737" s="424"/>
      <c r="X737" s="424"/>
      <c r="Y737" s="424"/>
      <c r="Z737" s="424"/>
      <c r="AA737" s="424"/>
      <c r="AB737" s="424"/>
    </row>
    <row r="738" spans="1:28" ht="15.75" customHeight="1">
      <c r="A738" s="424"/>
      <c r="B738" s="424"/>
      <c r="C738" s="424"/>
      <c r="D738" s="442"/>
      <c r="E738" s="442"/>
      <c r="F738" s="442"/>
      <c r="G738" s="443"/>
      <c r="H738" s="443"/>
      <c r="I738" s="429"/>
      <c r="J738" s="429"/>
      <c r="K738" s="424"/>
      <c r="L738" s="424"/>
      <c r="M738" s="424"/>
      <c r="N738" s="424"/>
      <c r="O738" s="424"/>
      <c r="P738" s="424"/>
      <c r="Q738" s="424"/>
      <c r="R738" s="424"/>
      <c r="S738" s="424"/>
      <c r="T738" s="424"/>
      <c r="U738" s="424"/>
      <c r="V738" s="424"/>
      <c r="W738" s="424"/>
      <c r="X738" s="424"/>
      <c r="Y738" s="424"/>
      <c r="Z738" s="424"/>
      <c r="AA738" s="424"/>
      <c r="AB738" s="424"/>
    </row>
    <row r="739" spans="1:28" ht="15.75" customHeight="1">
      <c r="A739" s="424"/>
      <c r="B739" s="424"/>
      <c r="C739" s="424"/>
      <c r="D739" s="442"/>
      <c r="E739" s="442"/>
      <c r="F739" s="442"/>
      <c r="G739" s="443"/>
      <c r="H739" s="443"/>
      <c r="I739" s="429"/>
      <c r="J739" s="429"/>
      <c r="K739" s="424"/>
      <c r="L739" s="424"/>
      <c r="M739" s="424"/>
      <c r="N739" s="424"/>
      <c r="O739" s="424"/>
      <c r="P739" s="424"/>
      <c r="Q739" s="424"/>
      <c r="R739" s="424"/>
      <c r="S739" s="424"/>
      <c r="T739" s="424"/>
      <c r="U739" s="424"/>
      <c r="V739" s="424"/>
      <c r="W739" s="424"/>
      <c r="X739" s="424"/>
      <c r="Y739" s="424"/>
      <c r="Z739" s="424"/>
      <c r="AA739" s="424"/>
      <c r="AB739" s="424"/>
    </row>
    <row r="740" spans="1:28" ht="15.75" customHeight="1">
      <c r="A740" s="424"/>
      <c r="B740" s="424"/>
      <c r="C740" s="424"/>
      <c r="D740" s="442"/>
      <c r="E740" s="442"/>
      <c r="F740" s="442"/>
      <c r="G740" s="443"/>
      <c r="H740" s="443"/>
      <c r="I740" s="429"/>
      <c r="J740" s="429"/>
      <c r="K740" s="424"/>
      <c r="L740" s="424"/>
      <c r="M740" s="424"/>
      <c r="N740" s="424"/>
      <c r="O740" s="424"/>
      <c r="P740" s="424"/>
      <c r="Q740" s="424"/>
      <c r="R740" s="424"/>
      <c r="S740" s="424"/>
      <c r="T740" s="424"/>
      <c r="U740" s="424"/>
      <c r="V740" s="424"/>
      <c r="W740" s="424"/>
      <c r="X740" s="424"/>
      <c r="Y740" s="424"/>
      <c r="Z740" s="424"/>
      <c r="AA740" s="424"/>
      <c r="AB740" s="424"/>
    </row>
    <row r="741" spans="1:28" ht="15.75" customHeight="1">
      <c r="A741" s="424"/>
      <c r="B741" s="424"/>
      <c r="C741" s="424"/>
      <c r="D741" s="442"/>
      <c r="E741" s="442"/>
      <c r="F741" s="442"/>
      <c r="G741" s="443"/>
      <c r="H741" s="443"/>
      <c r="I741" s="429"/>
      <c r="J741" s="429"/>
      <c r="K741" s="424"/>
      <c r="L741" s="424"/>
      <c r="M741" s="424"/>
      <c r="N741" s="424"/>
      <c r="O741" s="424"/>
      <c r="P741" s="424"/>
      <c r="Q741" s="424"/>
      <c r="R741" s="424"/>
      <c r="S741" s="424"/>
      <c r="T741" s="424"/>
      <c r="U741" s="424"/>
      <c r="V741" s="424"/>
      <c r="W741" s="424"/>
      <c r="X741" s="424"/>
      <c r="Y741" s="424"/>
      <c r="Z741" s="424"/>
      <c r="AA741" s="424"/>
      <c r="AB741" s="424"/>
    </row>
    <row r="742" spans="1:28" ht="15.75" customHeight="1">
      <c r="A742" s="424"/>
      <c r="B742" s="424"/>
      <c r="C742" s="424"/>
      <c r="D742" s="442"/>
      <c r="E742" s="442"/>
      <c r="F742" s="442"/>
      <c r="G742" s="443"/>
      <c r="H742" s="443"/>
      <c r="I742" s="429"/>
      <c r="J742" s="429"/>
      <c r="K742" s="424"/>
      <c r="L742" s="424"/>
      <c r="M742" s="424"/>
      <c r="N742" s="424"/>
      <c r="O742" s="424"/>
      <c r="P742" s="424"/>
      <c r="Q742" s="424"/>
      <c r="R742" s="424"/>
      <c r="S742" s="424"/>
      <c r="T742" s="424"/>
      <c r="U742" s="424"/>
      <c r="V742" s="424"/>
      <c r="W742" s="424"/>
      <c r="X742" s="424"/>
      <c r="Y742" s="424"/>
      <c r="Z742" s="424"/>
      <c r="AA742" s="424"/>
      <c r="AB742" s="424"/>
    </row>
    <row r="743" spans="1:28" ht="15.75" customHeight="1">
      <c r="A743" s="424"/>
      <c r="B743" s="424"/>
      <c r="C743" s="424"/>
      <c r="D743" s="442"/>
      <c r="E743" s="442"/>
      <c r="F743" s="442"/>
      <c r="G743" s="443"/>
      <c r="H743" s="443"/>
      <c r="I743" s="429"/>
      <c r="J743" s="429"/>
      <c r="K743" s="424"/>
      <c r="L743" s="424"/>
      <c r="M743" s="424"/>
      <c r="N743" s="424"/>
      <c r="O743" s="424"/>
      <c r="P743" s="424"/>
      <c r="Q743" s="424"/>
      <c r="R743" s="424"/>
      <c r="S743" s="424"/>
      <c r="T743" s="424"/>
      <c r="U743" s="424"/>
      <c r="V743" s="424"/>
      <c r="W743" s="424"/>
      <c r="X743" s="424"/>
      <c r="Y743" s="424"/>
      <c r="Z743" s="424"/>
      <c r="AA743" s="424"/>
      <c r="AB743" s="424"/>
    </row>
    <row r="744" spans="1:28" ht="15.75" customHeight="1">
      <c r="A744" s="424"/>
      <c r="B744" s="424"/>
      <c r="C744" s="424"/>
      <c r="D744" s="442"/>
      <c r="E744" s="442"/>
      <c r="F744" s="442"/>
      <c r="G744" s="443"/>
      <c r="H744" s="443"/>
      <c r="I744" s="429"/>
      <c r="J744" s="429"/>
      <c r="K744" s="424"/>
      <c r="L744" s="424"/>
      <c r="M744" s="424"/>
      <c r="N744" s="424"/>
      <c r="O744" s="424"/>
      <c r="P744" s="424"/>
      <c r="Q744" s="424"/>
      <c r="R744" s="424"/>
      <c r="S744" s="424"/>
      <c r="T744" s="424"/>
      <c r="U744" s="424"/>
      <c r="V744" s="424"/>
      <c r="W744" s="424"/>
      <c r="X744" s="424"/>
      <c r="Y744" s="424"/>
      <c r="Z744" s="424"/>
      <c r="AA744" s="424"/>
      <c r="AB744" s="424"/>
    </row>
    <row r="745" spans="1:28" ht="15.75" customHeight="1">
      <c r="A745" s="424"/>
      <c r="B745" s="424"/>
      <c r="C745" s="424"/>
      <c r="D745" s="442"/>
      <c r="E745" s="442"/>
      <c r="F745" s="442"/>
      <c r="G745" s="443"/>
      <c r="H745" s="443"/>
      <c r="I745" s="429"/>
      <c r="J745" s="429"/>
      <c r="K745" s="424"/>
      <c r="L745" s="424"/>
      <c r="M745" s="424"/>
      <c r="N745" s="424"/>
      <c r="O745" s="424"/>
      <c r="P745" s="424"/>
      <c r="Q745" s="424"/>
      <c r="R745" s="424"/>
      <c r="S745" s="424"/>
      <c r="T745" s="424"/>
      <c r="U745" s="424"/>
      <c r="V745" s="424"/>
      <c r="W745" s="424"/>
      <c r="X745" s="424"/>
      <c r="Y745" s="424"/>
      <c r="Z745" s="424"/>
      <c r="AA745" s="424"/>
      <c r="AB745" s="424"/>
    </row>
    <row r="746" spans="1:28" ht="15.75" customHeight="1">
      <c r="A746" s="424"/>
      <c r="B746" s="424"/>
      <c r="C746" s="424"/>
      <c r="D746" s="442"/>
      <c r="E746" s="442"/>
      <c r="F746" s="442"/>
      <c r="G746" s="443"/>
      <c r="H746" s="443"/>
      <c r="I746" s="429"/>
      <c r="J746" s="429"/>
      <c r="K746" s="424"/>
      <c r="L746" s="424"/>
      <c r="M746" s="424"/>
      <c r="N746" s="424"/>
      <c r="O746" s="424"/>
      <c r="P746" s="424"/>
      <c r="Q746" s="424"/>
      <c r="R746" s="424"/>
      <c r="S746" s="424"/>
      <c r="T746" s="424"/>
      <c r="U746" s="424"/>
      <c r="V746" s="424"/>
      <c r="W746" s="424"/>
      <c r="X746" s="424"/>
      <c r="Y746" s="424"/>
      <c r="Z746" s="424"/>
      <c r="AA746" s="424"/>
      <c r="AB746" s="424"/>
    </row>
    <row r="747" spans="1:28" ht="15.75" customHeight="1">
      <c r="A747" s="424"/>
      <c r="B747" s="424"/>
      <c r="C747" s="424"/>
      <c r="D747" s="442"/>
      <c r="E747" s="442"/>
      <c r="F747" s="442"/>
      <c r="G747" s="443"/>
      <c r="H747" s="443"/>
      <c r="I747" s="429"/>
      <c r="J747" s="429"/>
      <c r="K747" s="424"/>
      <c r="L747" s="424"/>
      <c r="M747" s="424"/>
      <c r="N747" s="424"/>
      <c r="O747" s="424"/>
      <c r="P747" s="424"/>
      <c r="Q747" s="424"/>
      <c r="R747" s="424"/>
      <c r="S747" s="424"/>
      <c r="T747" s="424"/>
      <c r="U747" s="424"/>
      <c r="V747" s="424"/>
      <c r="W747" s="424"/>
      <c r="X747" s="424"/>
      <c r="Y747" s="424"/>
      <c r="Z747" s="424"/>
      <c r="AA747" s="424"/>
      <c r="AB747" s="424"/>
    </row>
    <row r="748" spans="1:28" ht="15.75" customHeight="1">
      <c r="A748" s="424"/>
      <c r="B748" s="424"/>
      <c r="C748" s="424"/>
      <c r="D748" s="442"/>
      <c r="E748" s="442"/>
      <c r="F748" s="442"/>
      <c r="G748" s="443"/>
      <c r="H748" s="443"/>
      <c r="I748" s="429"/>
      <c r="J748" s="429"/>
      <c r="K748" s="424"/>
      <c r="L748" s="424"/>
      <c r="M748" s="424"/>
      <c r="N748" s="424"/>
      <c r="O748" s="424"/>
      <c r="P748" s="424"/>
      <c r="Q748" s="424"/>
      <c r="R748" s="424"/>
      <c r="S748" s="424"/>
      <c r="T748" s="424"/>
      <c r="U748" s="424"/>
      <c r="V748" s="424"/>
      <c r="W748" s="424"/>
      <c r="X748" s="424"/>
      <c r="Y748" s="424"/>
      <c r="Z748" s="424"/>
      <c r="AA748" s="424"/>
      <c r="AB748" s="424"/>
    </row>
    <row r="749" spans="1:28" ht="15.75" customHeight="1">
      <c r="A749" s="424"/>
      <c r="B749" s="424"/>
      <c r="C749" s="424"/>
      <c r="D749" s="442"/>
      <c r="E749" s="442"/>
      <c r="F749" s="442"/>
      <c r="G749" s="443"/>
      <c r="H749" s="443"/>
      <c r="I749" s="429"/>
      <c r="J749" s="429"/>
      <c r="K749" s="424"/>
      <c r="L749" s="424"/>
      <c r="M749" s="424"/>
      <c r="N749" s="424"/>
      <c r="O749" s="424"/>
      <c r="P749" s="424"/>
      <c r="Q749" s="424"/>
      <c r="R749" s="424"/>
      <c r="S749" s="424"/>
      <c r="T749" s="424"/>
      <c r="U749" s="424"/>
      <c r="V749" s="424"/>
      <c r="W749" s="424"/>
      <c r="X749" s="424"/>
      <c r="Y749" s="424"/>
      <c r="Z749" s="424"/>
      <c r="AA749" s="424"/>
      <c r="AB749" s="424"/>
    </row>
    <row r="750" spans="1:28" ht="15.75" customHeight="1">
      <c r="A750" s="424"/>
      <c r="B750" s="424"/>
      <c r="C750" s="424"/>
      <c r="D750" s="442"/>
      <c r="E750" s="442"/>
      <c r="F750" s="442"/>
      <c r="G750" s="443"/>
      <c r="H750" s="443"/>
      <c r="I750" s="429"/>
      <c r="J750" s="429"/>
      <c r="K750" s="424"/>
      <c r="L750" s="424"/>
      <c r="M750" s="424"/>
      <c r="N750" s="424"/>
      <c r="O750" s="424"/>
      <c r="P750" s="424"/>
      <c r="Q750" s="424"/>
      <c r="R750" s="424"/>
      <c r="S750" s="424"/>
      <c r="T750" s="424"/>
      <c r="U750" s="424"/>
      <c r="V750" s="424"/>
      <c r="W750" s="424"/>
      <c r="X750" s="424"/>
      <c r="Y750" s="424"/>
      <c r="Z750" s="424"/>
      <c r="AA750" s="424"/>
      <c r="AB750" s="424"/>
    </row>
    <row r="751" spans="1:28" ht="15.75" customHeight="1">
      <c r="A751" s="424"/>
      <c r="B751" s="424"/>
      <c r="C751" s="424"/>
      <c r="D751" s="442"/>
      <c r="E751" s="442"/>
      <c r="F751" s="442"/>
      <c r="G751" s="443"/>
      <c r="H751" s="443"/>
      <c r="I751" s="429"/>
      <c r="J751" s="429"/>
      <c r="K751" s="424"/>
      <c r="L751" s="424"/>
      <c r="M751" s="424"/>
      <c r="N751" s="424"/>
      <c r="O751" s="424"/>
      <c r="P751" s="424"/>
      <c r="Q751" s="424"/>
      <c r="R751" s="424"/>
      <c r="S751" s="424"/>
      <c r="T751" s="424"/>
      <c r="U751" s="424"/>
      <c r="V751" s="424"/>
      <c r="W751" s="424"/>
      <c r="X751" s="424"/>
      <c r="Y751" s="424"/>
      <c r="Z751" s="424"/>
      <c r="AA751" s="424"/>
      <c r="AB751" s="424"/>
    </row>
    <row r="752" spans="1:28" ht="15.75" customHeight="1">
      <c r="A752" s="424"/>
      <c r="B752" s="424"/>
      <c r="C752" s="424"/>
      <c r="D752" s="442"/>
      <c r="E752" s="442"/>
      <c r="F752" s="442"/>
      <c r="G752" s="443"/>
      <c r="H752" s="443"/>
      <c r="I752" s="429"/>
      <c r="J752" s="429"/>
      <c r="K752" s="424"/>
      <c r="L752" s="424"/>
      <c r="M752" s="424"/>
      <c r="N752" s="424"/>
      <c r="O752" s="424"/>
      <c r="P752" s="424"/>
      <c r="Q752" s="424"/>
      <c r="R752" s="424"/>
      <c r="S752" s="424"/>
      <c r="T752" s="424"/>
      <c r="U752" s="424"/>
      <c r="V752" s="424"/>
      <c r="W752" s="424"/>
      <c r="X752" s="424"/>
      <c r="Y752" s="424"/>
      <c r="Z752" s="424"/>
      <c r="AA752" s="424"/>
      <c r="AB752" s="424"/>
    </row>
    <row r="753" spans="1:28" ht="15.75" customHeight="1">
      <c r="A753" s="424"/>
      <c r="B753" s="424"/>
      <c r="C753" s="424"/>
      <c r="D753" s="442"/>
      <c r="E753" s="442"/>
      <c r="F753" s="442"/>
      <c r="G753" s="443"/>
      <c r="H753" s="443"/>
      <c r="I753" s="429"/>
      <c r="J753" s="429"/>
      <c r="K753" s="424"/>
      <c r="L753" s="424"/>
      <c r="M753" s="424"/>
      <c r="N753" s="424"/>
      <c r="O753" s="424"/>
      <c r="P753" s="424"/>
      <c r="Q753" s="424"/>
      <c r="R753" s="424"/>
      <c r="S753" s="424"/>
      <c r="T753" s="424"/>
      <c r="U753" s="424"/>
      <c r="V753" s="424"/>
      <c r="W753" s="424"/>
      <c r="X753" s="424"/>
      <c r="Y753" s="424"/>
      <c r="Z753" s="424"/>
      <c r="AA753" s="424"/>
      <c r="AB753" s="424"/>
    </row>
    <row r="754" spans="1:28" ht="15.75" customHeight="1">
      <c r="A754" s="424"/>
      <c r="B754" s="424"/>
      <c r="C754" s="424"/>
      <c r="D754" s="442"/>
      <c r="E754" s="442"/>
      <c r="F754" s="442"/>
      <c r="G754" s="443"/>
      <c r="H754" s="443"/>
      <c r="I754" s="429"/>
      <c r="J754" s="429"/>
      <c r="K754" s="424"/>
      <c r="L754" s="424"/>
      <c r="M754" s="424"/>
      <c r="N754" s="424"/>
      <c r="O754" s="424"/>
      <c r="P754" s="424"/>
      <c r="Q754" s="424"/>
      <c r="R754" s="424"/>
      <c r="S754" s="424"/>
      <c r="T754" s="424"/>
      <c r="U754" s="424"/>
      <c r="V754" s="424"/>
      <c r="W754" s="424"/>
      <c r="X754" s="424"/>
      <c r="Y754" s="424"/>
      <c r="Z754" s="424"/>
      <c r="AA754" s="424"/>
      <c r="AB754" s="424"/>
    </row>
    <row r="755" spans="1:28" ht="15.75" customHeight="1">
      <c r="A755" s="424"/>
      <c r="B755" s="424"/>
      <c r="C755" s="424"/>
      <c r="D755" s="442"/>
      <c r="E755" s="442"/>
      <c r="F755" s="442"/>
      <c r="G755" s="443"/>
      <c r="H755" s="443"/>
      <c r="I755" s="429"/>
      <c r="J755" s="429"/>
      <c r="K755" s="424"/>
      <c r="L755" s="424"/>
      <c r="M755" s="424"/>
      <c r="N755" s="424"/>
      <c r="O755" s="424"/>
      <c r="P755" s="424"/>
      <c r="Q755" s="424"/>
      <c r="R755" s="424"/>
      <c r="S755" s="424"/>
      <c r="T755" s="424"/>
      <c r="U755" s="424"/>
      <c r="V755" s="424"/>
      <c r="W755" s="424"/>
      <c r="X755" s="424"/>
      <c r="Y755" s="424"/>
      <c r="Z755" s="424"/>
      <c r="AA755" s="424"/>
      <c r="AB755" s="424"/>
    </row>
    <row r="756" spans="1:28" ht="15.75" customHeight="1">
      <c r="A756" s="424"/>
      <c r="B756" s="424"/>
      <c r="C756" s="424"/>
      <c r="D756" s="442"/>
      <c r="E756" s="442"/>
      <c r="F756" s="442"/>
      <c r="G756" s="443"/>
      <c r="H756" s="443"/>
      <c r="I756" s="429"/>
      <c r="J756" s="429"/>
      <c r="K756" s="424"/>
      <c r="L756" s="424"/>
      <c r="M756" s="424"/>
      <c r="N756" s="424"/>
      <c r="O756" s="424"/>
      <c r="P756" s="424"/>
      <c r="Q756" s="424"/>
      <c r="R756" s="424"/>
      <c r="S756" s="424"/>
      <c r="T756" s="424"/>
      <c r="U756" s="424"/>
      <c r="V756" s="424"/>
      <c r="W756" s="424"/>
      <c r="X756" s="424"/>
      <c r="Y756" s="424"/>
      <c r="Z756" s="424"/>
      <c r="AA756" s="424"/>
      <c r="AB756" s="424"/>
    </row>
    <row r="757" spans="1:28" ht="15.75" customHeight="1">
      <c r="A757" s="424"/>
      <c r="B757" s="424"/>
      <c r="C757" s="424"/>
      <c r="D757" s="442"/>
      <c r="E757" s="442"/>
      <c r="F757" s="442"/>
      <c r="G757" s="443"/>
      <c r="H757" s="443"/>
      <c r="I757" s="429"/>
      <c r="J757" s="429"/>
      <c r="K757" s="424"/>
      <c r="L757" s="424"/>
      <c r="M757" s="424"/>
      <c r="N757" s="424"/>
      <c r="O757" s="424"/>
      <c r="P757" s="424"/>
      <c r="Q757" s="424"/>
      <c r="R757" s="424"/>
      <c r="S757" s="424"/>
      <c r="T757" s="424"/>
      <c r="U757" s="424"/>
      <c r="V757" s="424"/>
      <c r="W757" s="424"/>
      <c r="X757" s="424"/>
      <c r="Y757" s="424"/>
      <c r="Z757" s="424"/>
      <c r="AA757" s="424"/>
      <c r="AB757" s="424"/>
    </row>
    <row r="758" spans="1:28" ht="15.75" customHeight="1">
      <c r="A758" s="424"/>
      <c r="B758" s="424"/>
      <c r="C758" s="424"/>
      <c r="D758" s="442"/>
      <c r="E758" s="442"/>
      <c r="F758" s="442"/>
      <c r="G758" s="443"/>
      <c r="H758" s="443"/>
      <c r="I758" s="429"/>
      <c r="J758" s="429"/>
      <c r="K758" s="424"/>
      <c r="L758" s="424"/>
      <c r="M758" s="424"/>
      <c r="N758" s="424"/>
      <c r="O758" s="424"/>
      <c r="P758" s="424"/>
      <c r="Q758" s="424"/>
      <c r="R758" s="424"/>
      <c r="S758" s="424"/>
      <c r="T758" s="424"/>
      <c r="U758" s="424"/>
      <c r="V758" s="424"/>
      <c r="W758" s="424"/>
      <c r="X758" s="424"/>
      <c r="Y758" s="424"/>
      <c r="Z758" s="424"/>
      <c r="AA758" s="424"/>
      <c r="AB758" s="424"/>
    </row>
    <row r="759" spans="1:28" ht="15.75" customHeight="1">
      <c r="A759" s="424"/>
      <c r="B759" s="424"/>
      <c r="C759" s="424"/>
      <c r="D759" s="442"/>
      <c r="E759" s="442"/>
      <c r="F759" s="442"/>
      <c r="G759" s="443"/>
      <c r="H759" s="443"/>
      <c r="I759" s="429"/>
      <c r="J759" s="429"/>
      <c r="K759" s="424"/>
      <c r="L759" s="424"/>
      <c r="M759" s="424"/>
      <c r="N759" s="424"/>
      <c r="O759" s="424"/>
      <c r="P759" s="424"/>
      <c r="Q759" s="424"/>
      <c r="R759" s="424"/>
      <c r="S759" s="424"/>
      <c r="T759" s="424"/>
      <c r="U759" s="424"/>
      <c r="V759" s="424"/>
      <c r="W759" s="424"/>
      <c r="X759" s="424"/>
      <c r="Y759" s="424"/>
      <c r="Z759" s="424"/>
      <c r="AA759" s="424"/>
      <c r="AB759" s="424"/>
    </row>
    <row r="760" spans="1:28" ht="15.75" customHeight="1">
      <c r="A760" s="424"/>
      <c r="B760" s="424"/>
      <c r="C760" s="424"/>
      <c r="D760" s="442"/>
      <c r="E760" s="442"/>
      <c r="F760" s="442"/>
      <c r="G760" s="443"/>
      <c r="H760" s="443"/>
      <c r="I760" s="429"/>
      <c r="J760" s="429"/>
      <c r="K760" s="424"/>
      <c r="L760" s="424"/>
      <c r="M760" s="424"/>
      <c r="N760" s="424"/>
      <c r="O760" s="424"/>
      <c r="P760" s="424"/>
      <c r="Q760" s="424"/>
      <c r="R760" s="424"/>
      <c r="S760" s="424"/>
      <c r="T760" s="424"/>
      <c r="U760" s="424"/>
      <c r="V760" s="424"/>
      <c r="W760" s="424"/>
      <c r="X760" s="424"/>
      <c r="Y760" s="424"/>
      <c r="Z760" s="424"/>
      <c r="AA760" s="424"/>
      <c r="AB760" s="424"/>
    </row>
    <row r="761" spans="1:28" ht="15.75" customHeight="1">
      <c r="A761" s="424"/>
      <c r="B761" s="424"/>
      <c r="C761" s="424"/>
      <c r="D761" s="442"/>
      <c r="E761" s="442"/>
      <c r="F761" s="442"/>
      <c r="G761" s="443"/>
      <c r="H761" s="443"/>
      <c r="I761" s="429"/>
      <c r="J761" s="429"/>
      <c r="K761" s="424"/>
      <c r="L761" s="424"/>
      <c r="M761" s="424"/>
      <c r="N761" s="424"/>
      <c r="O761" s="424"/>
      <c r="P761" s="424"/>
      <c r="Q761" s="424"/>
      <c r="R761" s="424"/>
      <c r="S761" s="424"/>
      <c r="T761" s="424"/>
      <c r="U761" s="424"/>
      <c r="V761" s="424"/>
      <c r="W761" s="424"/>
      <c r="X761" s="424"/>
      <c r="Y761" s="424"/>
      <c r="Z761" s="424"/>
      <c r="AA761" s="424"/>
      <c r="AB761" s="424"/>
    </row>
    <row r="762" spans="1:28" ht="15.75" customHeight="1">
      <c r="A762" s="424"/>
      <c r="B762" s="424"/>
      <c r="C762" s="424"/>
      <c r="D762" s="442"/>
      <c r="E762" s="442"/>
      <c r="F762" s="442"/>
      <c r="G762" s="443"/>
      <c r="H762" s="443"/>
      <c r="I762" s="429"/>
      <c r="J762" s="429"/>
      <c r="K762" s="424"/>
      <c r="L762" s="424"/>
      <c r="M762" s="424"/>
      <c r="N762" s="424"/>
      <c r="O762" s="424"/>
      <c r="P762" s="424"/>
      <c r="Q762" s="424"/>
      <c r="R762" s="424"/>
      <c r="S762" s="424"/>
      <c r="T762" s="424"/>
      <c r="U762" s="424"/>
      <c r="V762" s="424"/>
      <c r="W762" s="424"/>
      <c r="X762" s="424"/>
      <c r="Y762" s="424"/>
      <c r="Z762" s="424"/>
      <c r="AA762" s="424"/>
      <c r="AB762" s="424"/>
    </row>
    <row r="763" spans="1:28" ht="15.75" customHeight="1">
      <c r="A763" s="424"/>
      <c r="B763" s="424"/>
      <c r="C763" s="424"/>
      <c r="D763" s="442"/>
      <c r="E763" s="442"/>
      <c r="F763" s="442"/>
      <c r="G763" s="443"/>
      <c r="H763" s="443"/>
      <c r="I763" s="429"/>
      <c r="J763" s="429"/>
      <c r="K763" s="424"/>
      <c r="L763" s="424"/>
      <c r="M763" s="424"/>
      <c r="N763" s="424"/>
      <c r="O763" s="424"/>
      <c r="P763" s="424"/>
      <c r="Q763" s="424"/>
      <c r="R763" s="424"/>
      <c r="S763" s="424"/>
      <c r="T763" s="424"/>
      <c r="U763" s="424"/>
      <c r="V763" s="424"/>
      <c r="W763" s="424"/>
      <c r="X763" s="424"/>
      <c r="Y763" s="424"/>
      <c r="Z763" s="424"/>
      <c r="AA763" s="424"/>
      <c r="AB763" s="424"/>
    </row>
    <row r="764" spans="1:28" ht="15.75" customHeight="1">
      <c r="A764" s="424"/>
      <c r="B764" s="424"/>
      <c r="C764" s="424"/>
      <c r="D764" s="442"/>
      <c r="E764" s="442"/>
      <c r="F764" s="442"/>
      <c r="G764" s="443"/>
      <c r="H764" s="443"/>
      <c r="I764" s="429"/>
      <c r="J764" s="429"/>
      <c r="K764" s="424"/>
      <c r="L764" s="424"/>
      <c r="M764" s="424"/>
      <c r="N764" s="424"/>
      <c r="O764" s="424"/>
      <c r="P764" s="424"/>
      <c r="Q764" s="424"/>
      <c r="R764" s="424"/>
      <c r="S764" s="424"/>
      <c r="T764" s="424"/>
      <c r="U764" s="424"/>
      <c r="V764" s="424"/>
      <c r="W764" s="424"/>
      <c r="X764" s="424"/>
      <c r="Y764" s="424"/>
      <c r="Z764" s="424"/>
      <c r="AA764" s="424"/>
      <c r="AB764" s="424"/>
    </row>
    <row r="765" spans="1:28" ht="15.75" customHeight="1">
      <c r="A765" s="424"/>
      <c r="B765" s="424"/>
      <c r="C765" s="424"/>
      <c r="D765" s="442"/>
      <c r="E765" s="442"/>
      <c r="F765" s="442"/>
      <c r="G765" s="443"/>
      <c r="H765" s="443"/>
      <c r="I765" s="429"/>
      <c r="J765" s="429"/>
      <c r="K765" s="424"/>
      <c r="L765" s="424"/>
      <c r="M765" s="424"/>
      <c r="N765" s="424"/>
      <c r="O765" s="424"/>
      <c r="P765" s="424"/>
      <c r="Q765" s="424"/>
      <c r="R765" s="424"/>
      <c r="S765" s="424"/>
      <c r="T765" s="424"/>
      <c r="U765" s="424"/>
      <c r="V765" s="424"/>
      <c r="W765" s="424"/>
      <c r="X765" s="424"/>
      <c r="Y765" s="424"/>
      <c r="Z765" s="424"/>
      <c r="AA765" s="424"/>
      <c r="AB765" s="424"/>
    </row>
    <row r="766" spans="1:28" ht="15.75" customHeight="1">
      <c r="A766" s="424"/>
      <c r="B766" s="424"/>
      <c r="C766" s="424"/>
      <c r="D766" s="442"/>
      <c r="E766" s="442"/>
      <c r="F766" s="442"/>
      <c r="G766" s="443"/>
      <c r="H766" s="443"/>
      <c r="I766" s="429"/>
      <c r="J766" s="429"/>
      <c r="K766" s="424"/>
      <c r="L766" s="424"/>
      <c r="M766" s="424"/>
      <c r="N766" s="424"/>
      <c r="O766" s="424"/>
      <c r="P766" s="424"/>
      <c r="Q766" s="424"/>
      <c r="R766" s="424"/>
      <c r="S766" s="424"/>
      <c r="T766" s="424"/>
      <c r="U766" s="424"/>
      <c r="V766" s="424"/>
      <c r="W766" s="424"/>
      <c r="X766" s="424"/>
      <c r="Y766" s="424"/>
      <c r="Z766" s="424"/>
      <c r="AA766" s="424"/>
      <c r="AB766" s="424"/>
    </row>
    <row r="767" spans="1:28" ht="15.75" customHeight="1">
      <c r="A767" s="424"/>
      <c r="B767" s="424"/>
      <c r="C767" s="424"/>
      <c r="D767" s="442"/>
      <c r="E767" s="442"/>
      <c r="F767" s="442"/>
      <c r="G767" s="443"/>
      <c r="H767" s="443"/>
      <c r="I767" s="429"/>
      <c r="J767" s="429"/>
      <c r="K767" s="424"/>
      <c r="L767" s="424"/>
      <c r="M767" s="424"/>
      <c r="N767" s="424"/>
      <c r="O767" s="424"/>
      <c r="P767" s="424"/>
      <c r="Q767" s="424"/>
      <c r="R767" s="424"/>
      <c r="S767" s="424"/>
      <c r="T767" s="424"/>
      <c r="U767" s="424"/>
      <c r="V767" s="424"/>
      <c r="W767" s="424"/>
      <c r="X767" s="424"/>
      <c r="Y767" s="424"/>
      <c r="Z767" s="424"/>
      <c r="AA767" s="424"/>
      <c r="AB767" s="424"/>
    </row>
    <row r="768" spans="1:28" ht="15.75" customHeight="1">
      <c r="A768" s="424"/>
      <c r="B768" s="424"/>
      <c r="C768" s="424"/>
      <c r="D768" s="442"/>
      <c r="E768" s="442"/>
      <c r="F768" s="442"/>
      <c r="G768" s="443"/>
      <c r="H768" s="443"/>
      <c r="I768" s="429"/>
      <c r="J768" s="429"/>
      <c r="K768" s="424"/>
      <c r="L768" s="424"/>
      <c r="M768" s="424"/>
      <c r="N768" s="424"/>
      <c r="O768" s="424"/>
      <c r="P768" s="424"/>
      <c r="Q768" s="424"/>
      <c r="R768" s="424"/>
      <c r="S768" s="424"/>
      <c r="T768" s="424"/>
      <c r="U768" s="424"/>
      <c r="V768" s="424"/>
      <c r="W768" s="424"/>
      <c r="X768" s="424"/>
      <c r="Y768" s="424"/>
      <c r="Z768" s="424"/>
      <c r="AA768" s="424"/>
      <c r="AB768" s="424"/>
    </row>
    <row r="769" spans="1:28" ht="15.75" customHeight="1">
      <c r="A769" s="424"/>
      <c r="B769" s="424"/>
      <c r="C769" s="424"/>
      <c r="D769" s="442"/>
      <c r="E769" s="442"/>
      <c r="F769" s="442"/>
      <c r="G769" s="443"/>
      <c r="H769" s="443"/>
      <c r="I769" s="429"/>
      <c r="J769" s="429"/>
      <c r="K769" s="424"/>
      <c r="L769" s="424"/>
      <c r="M769" s="424"/>
      <c r="N769" s="424"/>
      <c r="O769" s="424"/>
      <c r="P769" s="424"/>
      <c r="Q769" s="424"/>
      <c r="R769" s="424"/>
      <c r="S769" s="424"/>
      <c r="T769" s="424"/>
      <c r="U769" s="424"/>
      <c r="V769" s="424"/>
      <c r="W769" s="424"/>
      <c r="X769" s="424"/>
      <c r="Y769" s="424"/>
      <c r="Z769" s="424"/>
      <c r="AA769" s="424"/>
      <c r="AB769" s="424"/>
    </row>
    <row r="770" spans="1:28" ht="15.75" customHeight="1">
      <c r="A770" s="424"/>
      <c r="B770" s="424"/>
      <c r="C770" s="424"/>
      <c r="D770" s="442"/>
      <c r="E770" s="442"/>
      <c r="F770" s="442"/>
      <c r="G770" s="443"/>
      <c r="H770" s="443"/>
      <c r="I770" s="429"/>
      <c r="J770" s="429"/>
      <c r="K770" s="424"/>
      <c r="L770" s="424"/>
      <c r="M770" s="424"/>
      <c r="N770" s="424"/>
      <c r="O770" s="424"/>
      <c r="P770" s="424"/>
      <c r="Q770" s="424"/>
      <c r="R770" s="424"/>
      <c r="S770" s="424"/>
      <c r="T770" s="424"/>
      <c r="U770" s="424"/>
      <c r="V770" s="424"/>
      <c r="W770" s="424"/>
      <c r="X770" s="424"/>
      <c r="Y770" s="424"/>
      <c r="Z770" s="424"/>
      <c r="AA770" s="424"/>
      <c r="AB770" s="424"/>
    </row>
    <row r="771" spans="1:28" ht="15.75" customHeight="1">
      <c r="A771" s="424"/>
      <c r="B771" s="424"/>
      <c r="C771" s="424"/>
      <c r="D771" s="442"/>
      <c r="E771" s="442"/>
      <c r="F771" s="442"/>
      <c r="G771" s="443"/>
      <c r="H771" s="443"/>
      <c r="I771" s="429"/>
      <c r="J771" s="429"/>
      <c r="K771" s="424"/>
      <c r="L771" s="424"/>
      <c r="M771" s="424"/>
      <c r="N771" s="424"/>
      <c r="O771" s="424"/>
      <c r="P771" s="424"/>
      <c r="Q771" s="424"/>
      <c r="R771" s="424"/>
      <c r="S771" s="424"/>
      <c r="T771" s="424"/>
      <c r="U771" s="424"/>
      <c r="V771" s="424"/>
      <c r="W771" s="424"/>
      <c r="X771" s="424"/>
      <c r="Y771" s="424"/>
      <c r="Z771" s="424"/>
      <c r="AA771" s="424"/>
      <c r="AB771" s="424"/>
    </row>
    <row r="772" spans="1:28" ht="15.75" customHeight="1">
      <c r="A772" s="424"/>
      <c r="B772" s="424"/>
      <c r="C772" s="424"/>
      <c r="D772" s="442"/>
      <c r="E772" s="442"/>
      <c r="F772" s="442"/>
      <c r="G772" s="443"/>
      <c r="H772" s="443"/>
      <c r="I772" s="429"/>
      <c r="J772" s="429"/>
      <c r="K772" s="424"/>
      <c r="L772" s="424"/>
      <c r="M772" s="424"/>
      <c r="N772" s="424"/>
      <c r="O772" s="424"/>
      <c r="P772" s="424"/>
      <c r="Q772" s="424"/>
      <c r="R772" s="424"/>
      <c r="S772" s="424"/>
      <c r="T772" s="424"/>
      <c r="U772" s="424"/>
      <c r="V772" s="424"/>
      <c r="W772" s="424"/>
      <c r="X772" s="424"/>
      <c r="Y772" s="424"/>
      <c r="Z772" s="424"/>
      <c r="AA772" s="424"/>
      <c r="AB772" s="424"/>
    </row>
    <row r="773" spans="1:28" ht="15.75" customHeight="1">
      <c r="A773" s="424"/>
      <c r="B773" s="424"/>
      <c r="C773" s="424"/>
      <c r="D773" s="442"/>
      <c r="E773" s="442"/>
      <c r="F773" s="442"/>
      <c r="G773" s="443"/>
      <c r="H773" s="443"/>
      <c r="I773" s="429"/>
      <c r="J773" s="429"/>
      <c r="K773" s="424"/>
      <c r="L773" s="424"/>
      <c r="M773" s="424"/>
      <c r="N773" s="424"/>
      <c r="O773" s="424"/>
      <c r="P773" s="424"/>
      <c r="Q773" s="424"/>
      <c r="R773" s="424"/>
      <c r="S773" s="424"/>
      <c r="T773" s="424"/>
      <c r="U773" s="424"/>
      <c r="V773" s="424"/>
      <c r="W773" s="424"/>
      <c r="X773" s="424"/>
      <c r="Y773" s="424"/>
      <c r="Z773" s="424"/>
      <c r="AA773" s="424"/>
      <c r="AB773" s="424"/>
    </row>
    <row r="774" spans="1:28" ht="15.75" customHeight="1">
      <c r="A774" s="424"/>
      <c r="B774" s="424"/>
      <c r="C774" s="424"/>
      <c r="D774" s="442"/>
      <c r="E774" s="442"/>
      <c r="F774" s="442"/>
      <c r="G774" s="443"/>
      <c r="H774" s="443"/>
      <c r="I774" s="429"/>
      <c r="J774" s="429"/>
      <c r="K774" s="424"/>
      <c r="L774" s="424"/>
      <c r="M774" s="424"/>
      <c r="N774" s="424"/>
      <c r="O774" s="424"/>
      <c r="P774" s="424"/>
      <c r="Q774" s="424"/>
      <c r="R774" s="424"/>
      <c r="S774" s="424"/>
      <c r="T774" s="424"/>
      <c r="U774" s="424"/>
      <c r="V774" s="424"/>
      <c r="W774" s="424"/>
      <c r="X774" s="424"/>
      <c r="Y774" s="424"/>
      <c r="Z774" s="424"/>
      <c r="AA774" s="424"/>
      <c r="AB774" s="424"/>
    </row>
    <row r="775" spans="1:28" ht="15.75" customHeight="1">
      <c r="A775" s="424"/>
      <c r="B775" s="424"/>
      <c r="C775" s="424"/>
      <c r="D775" s="442"/>
      <c r="E775" s="442"/>
      <c r="F775" s="442"/>
      <c r="G775" s="443"/>
      <c r="H775" s="443"/>
      <c r="I775" s="429"/>
      <c r="J775" s="429"/>
      <c r="K775" s="424"/>
      <c r="L775" s="424"/>
      <c r="M775" s="424"/>
      <c r="N775" s="424"/>
      <c r="O775" s="424"/>
      <c r="P775" s="424"/>
      <c r="Q775" s="424"/>
      <c r="R775" s="424"/>
      <c r="S775" s="424"/>
      <c r="T775" s="424"/>
      <c r="U775" s="424"/>
      <c r="V775" s="424"/>
      <c r="W775" s="424"/>
      <c r="X775" s="424"/>
      <c r="Y775" s="424"/>
      <c r="Z775" s="424"/>
      <c r="AA775" s="424"/>
      <c r="AB775" s="424"/>
    </row>
    <row r="776" spans="1:28" ht="15.75" customHeight="1">
      <c r="A776" s="424"/>
      <c r="B776" s="424"/>
      <c r="C776" s="424"/>
      <c r="D776" s="442"/>
      <c r="E776" s="442"/>
      <c r="F776" s="442"/>
      <c r="G776" s="443"/>
      <c r="H776" s="443"/>
      <c r="I776" s="429"/>
      <c r="J776" s="429"/>
      <c r="K776" s="424"/>
      <c r="L776" s="424"/>
      <c r="M776" s="424"/>
      <c r="N776" s="424"/>
      <c r="O776" s="424"/>
      <c r="P776" s="424"/>
      <c r="Q776" s="424"/>
      <c r="R776" s="424"/>
      <c r="S776" s="424"/>
      <c r="T776" s="424"/>
      <c r="U776" s="424"/>
      <c r="V776" s="424"/>
      <c r="W776" s="424"/>
      <c r="X776" s="424"/>
      <c r="Y776" s="424"/>
      <c r="Z776" s="424"/>
      <c r="AA776" s="424"/>
      <c r="AB776" s="424"/>
    </row>
    <row r="777" spans="1:28" ht="15.75" customHeight="1">
      <c r="A777" s="424"/>
      <c r="B777" s="424"/>
      <c r="C777" s="424"/>
      <c r="D777" s="442"/>
      <c r="E777" s="442"/>
      <c r="F777" s="442"/>
      <c r="G777" s="443"/>
      <c r="H777" s="443"/>
      <c r="I777" s="429"/>
      <c r="J777" s="429"/>
      <c r="K777" s="424"/>
      <c r="L777" s="424"/>
      <c r="M777" s="424"/>
      <c r="N777" s="424"/>
      <c r="O777" s="424"/>
      <c r="P777" s="424"/>
      <c r="Q777" s="424"/>
      <c r="R777" s="424"/>
      <c r="S777" s="424"/>
      <c r="T777" s="424"/>
      <c r="U777" s="424"/>
      <c r="V777" s="424"/>
      <c r="W777" s="424"/>
      <c r="X777" s="424"/>
      <c r="Y777" s="424"/>
      <c r="Z777" s="424"/>
      <c r="AA777" s="424"/>
      <c r="AB777" s="424"/>
    </row>
    <row r="778" spans="1:28" ht="15.75" customHeight="1">
      <c r="A778" s="424"/>
      <c r="B778" s="424"/>
      <c r="C778" s="424"/>
      <c r="D778" s="442"/>
      <c r="E778" s="442"/>
      <c r="F778" s="442"/>
      <c r="G778" s="443"/>
      <c r="H778" s="443"/>
      <c r="I778" s="429"/>
      <c r="J778" s="429"/>
      <c r="K778" s="424"/>
      <c r="L778" s="424"/>
      <c r="M778" s="424"/>
      <c r="N778" s="424"/>
      <c r="O778" s="424"/>
      <c r="P778" s="424"/>
      <c r="Q778" s="424"/>
      <c r="R778" s="424"/>
      <c r="S778" s="424"/>
      <c r="T778" s="424"/>
      <c r="U778" s="424"/>
      <c r="V778" s="424"/>
      <c r="W778" s="424"/>
      <c r="X778" s="424"/>
      <c r="Y778" s="424"/>
      <c r="Z778" s="424"/>
      <c r="AA778" s="424"/>
      <c r="AB778" s="424"/>
    </row>
    <row r="779" spans="1:28" ht="15.75" customHeight="1">
      <c r="A779" s="424"/>
      <c r="B779" s="424"/>
      <c r="C779" s="424"/>
      <c r="D779" s="442"/>
      <c r="E779" s="442"/>
      <c r="F779" s="442"/>
      <c r="G779" s="443"/>
      <c r="H779" s="443"/>
      <c r="I779" s="429"/>
      <c r="J779" s="429"/>
      <c r="K779" s="424"/>
      <c r="L779" s="424"/>
      <c r="M779" s="424"/>
      <c r="N779" s="424"/>
      <c r="O779" s="424"/>
      <c r="P779" s="424"/>
      <c r="Q779" s="424"/>
      <c r="R779" s="424"/>
      <c r="S779" s="424"/>
      <c r="T779" s="424"/>
      <c r="U779" s="424"/>
      <c r="V779" s="424"/>
      <c r="W779" s="424"/>
      <c r="X779" s="424"/>
      <c r="Y779" s="424"/>
      <c r="Z779" s="424"/>
      <c r="AA779" s="424"/>
      <c r="AB779" s="424"/>
    </row>
    <row r="780" spans="1:28" ht="15.75" customHeight="1">
      <c r="A780" s="424"/>
      <c r="B780" s="424"/>
      <c r="C780" s="424"/>
      <c r="D780" s="442"/>
      <c r="E780" s="442"/>
      <c r="F780" s="442"/>
      <c r="G780" s="443"/>
      <c r="H780" s="443"/>
      <c r="I780" s="429"/>
      <c r="J780" s="429"/>
      <c r="K780" s="424"/>
      <c r="L780" s="424"/>
      <c r="M780" s="424"/>
      <c r="N780" s="424"/>
      <c r="O780" s="424"/>
      <c r="P780" s="424"/>
      <c r="Q780" s="424"/>
      <c r="R780" s="424"/>
      <c r="S780" s="424"/>
      <c r="T780" s="424"/>
      <c r="U780" s="424"/>
      <c r="V780" s="424"/>
      <c r="W780" s="424"/>
      <c r="X780" s="424"/>
      <c r="Y780" s="424"/>
      <c r="Z780" s="424"/>
      <c r="AA780" s="424"/>
      <c r="AB780" s="424"/>
    </row>
    <row r="781" spans="1:28" ht="15.75" customHeight="1">
      <c r="A781" s="424"/>
      <c r="B781" s="424"/>
      <c r="C781" s="424"/>
      <c r="D781" s="442"/>
      <c r="E781" s="442"/>
      <c r="F781" s="442"/>
      <c r="G781" s="443"/>
      <c r="H781" s="443"/>
      <c r="I781" s="429"/>
      <c r="J781" s="429"/>
      <c r="K781" s="424"/>
      <c r="L781" s="424"/>
      <c r="M781" s="424"/>
      <c r="N781" s="424"/>
      <c r="O781" s="424"/>
      <c r="P781" s="424"/>
      <c r="Q781" s="424"/>
      <c r="R781" s="424"/>
      <c r="S781" s="424"/>
      <c r="T781" s="424"/>
      <c r="U781" s="424"/>
      <c r="V781" s="424"/>
      <c r="W781" s="424"/>
      <c r="X781" s="424"/>
      <c r="Y781" s="424"/>
      <c r="Z781" s="424"/>
      <c r="AA781" s="424"/>
      <c r="AB781" s="424"/>
    </row>
    <row r="782" spans="1:28" ht="15.75" customHeight="1">
      <c r="A782" s="424"/>
      <c r="B782" s="424"/>
      <c r="C782" s="424"/>
      <c r="D782" s="442"/>
      <c r="E782" s="442"/>
      <c r="F782" s="442"/>
      <c r="G782" s="443"/>
      <c r="H782" s="443"/>
      <c r="I782" s="429"/>
      <c r="J782" s="429"/>
      <c r="K782" s="424"/>
      <c r="L782" s="424"/>
      <c r="M782" s="424"/>
      <c r="N782" s="424"/>
      <c r="O782" s="424"/>
      <c r="P782" s="424"/>
      <c r="Q782" s="424"/>
      <c r="R782" s="424"/>
      <c r="S782" s="424"/>
      <c r="T782" s="424"/>
      <c r="U782" s="424"/>
      <c r="V782" s="424"/>
      <c r="W782" s="424"/>
      <c r="X782" s="424"/>
      <c r="Y782" s="424"/>
      <c r="Z782" s="424"/>
      <c r="AA782" s="424"/>
      <c r="AB782" s="424"/>
    </row>
    <row r="783" spans="1:28" ht="15.75" customHeight="1">
      <c r="A783" s="424"/>
      <c r="B783" s="424"/>
      <c r="C783" s="424"/>
      <c r="D783" s="442"/>
      <c r="E783" s="442"/>
      <c r="F783" s="442"/>
      <c r="G783" s="443"/>
      <c r="H783" s="443"/>
      <c r="I783" s="429"/>
      <c r="J783" s="429"/>
      <c r="K783" s="424"/>
      <c r="L783" s="424"/>
      <c r="M783" s="424"/>
      <c r="N783" s="424"/>
      <c r="O783" s="424"/>
      <c r="P783" s="424"/>
      <c r="Q783" s="424"/>
      <c r="R783" s="424"/>
      <c r="S783" s="424"/>
      <c r="T783" s="424"/>
      <c r="U783" s="424"/>
      <c r="V783" s="424"/>
      <c r="W783" s="424"/>
      <c r="X783" s="424"/>
      <c r="Y783" s="424"/>
      <c r="Z783" s="424"/>
      <c r="AA783" s="424"/>
      <c r="AB783" s="424"/>
    </row>
    <row r="784" spans="1:28" ht="15.75" customHeight="1">
      <c r="A784" s="424"/>
      <c r="B784" s="424"/>
      <c r="C784" s="424"/>
      <c r="D784" s="442"/>
      <c r="E784" s="442"/>
      <c r="F784" s="442"/>
      <c r="G784" s="443"/>
      <c r="H784" s="443"/>
      <c r="I784" s="429"/>
      <c r="J784" s="429"/>
      <c r="K784" s="424"/>
      <c r="L784" s="424"/>
      <c r="M784" s="424"/>
      <c r="N784" s="424"/>
      <c r="O784" s="424"/>
      <c r="P784" s="424"/>
      <c r="Q784" s="424"/>
      <c r="R784" s="424"/>
      <c r="S784" s="424"/>
      <c r="T784" s="424"/>
      <c r="U784" s="424"/>
      <c r="V784" s="424"/>
      <c r="W784" s="424"/>
      <c r="X784" s="424"/>
      <c r="Y784" s="424"/>
      <c r="Z784" s="424"/>
      <c r="AA784" s="424"/>
      <c r="AB784" s="424"/>
    </row>
    <row r="785" spans="1:28" ht="15.75" customHeight="1">
      <c r="A785" s="424"/>
      <c r="B785" s="424"/>
      <c r="C785" s="424"/>
      <c r="D785" s="442"/>
      <c r="E785" s="442"/>
      <c r="F785" s="442"/>
      <c r="G785" s="443"/>
      <c r="H785" s="443"/>
      <c r="I785" s="429"/>
      <c r="J785" s="429"/>
      <c r="K785" s="424"/>
      <c r="L785" s="424"/>
      <c r="M785" s="424"/>
      <c r="N785" s="424"/>
      <c r="O785" s="424"/>
      <c r="P785" s="424"/>
      <c r="Q785" s="424"/>
      <c r="R785" s="424"/>
      <c r="S785" s="424"/>
      <c r="T785" s="424"/>
      <c r="U785" s="424"/>
      <c r="V785" s="424"/>
      <c r="W785" s="424"/>
      <c r="X785" s="424"/>
      <c r="Y785" s="424"/>
      <c r="Z785" s="424"/>
      <c r="AA785" s="424"/>
      <c r="AB785" s="424"/>
    </row>
    <row r="786" spans="1:28" ht="15.75" customHeight="1">
      <c r="A786" s="424"/>
      <c r="B786" s="424"/>
      <c r="C786" s="424"/>
      <c r="D786" s="442"/>
      <c r="E786" s="442"/>
      <c r="F786" s="442"/>
      <c r="G786" s="443"/>
      <c r="H786" s="443"/>
      <c r="I786" s="429"/>
      <c r="J786" s="429"/>
      <c r="K786" s="424"/>
      <c r="L786" s="424"/>
      <c r="M786" s="424"/>
      <c r="N786" s="424"/>
      <c r="O786" s="424"/>
      <c r="P786" s="424"/>
      <c r="Q786" s="424"/>
      <c r="R786" s="424"/>
      <c r="S786" s="424"/>
      <c r="T786" s="424"/>
      <c r="U786" s="424"/>
      <c r="V786" s="424"/>
      <c r="W786" s="424"/>
      <c r="X786" s="424"/>
      <c r="Y786" s="424"/>
      <c r="Z786" s="424"/>
      <c r="AA786" s="424"/>
      <c r="AB786" s="424"/>
    </row>
    <row r="787" spans="1:28" ht="15.75" customHeight="1">
      <c r="A787" s="424"/>
      <c r="B787" s="424"/>
      <c r="C787" s="424"/>
      <c r="D787" s="442"/>
      <c r="E787" s="442"/>
      <c r="F787" s="442"/>
      <c r="G787" s="443"/>
      <c r="H787" s="443"/>
      <c r="I787" s="429"/>
      <c r="J787" s="429"/>
      <c r="K787" s="424"/>
      <c r="L787" s="424"/>
      <c r="M787" s="424"/>
      <c r="N787" s="424"/>
      <c r="O787" s="424"/>
      <c r="P787" s="424"/>
      <c r="Q787" s="424"/>
      <c r="R787" s="424"/>
      <c r="S787" s="424"/>
      <c r="T787" s="424"/>
      <c r="U787" s="424"/>
      <c r="V787" s="424"/>
      <c r="W787" s="424"/>
      <c r="X787" s="424"/>
      <c r="Y787" s="424"/>
      <c r="Z787" s="424"/>
      <c r="AA787" s="424"/>
      <c r="AB787" s="424"/>
    </row>
    <row r="788" spans="1:28" ht="15.75" customHeight="1">
      <c r="A788" s="424"/>
      <c r="B788" s="424"/>
      <c r="C788" s="424"/>
      <c r="D788" s="442"/>
      <c r="E788" s="442"/>
      <c r="F788" s="442"/>
      <c r="G788" s="443"/>
      <c r="H788" s="443"/>
      <c r="I788" s="429"/>
      <c r="J788" s="429"/>
      <c r="K788" s="424"/>
      <c r="L788" s="424"/>
      <c r="M788" s="424"/>
      <c r="N788" s="424"/>
      <c r="O788" s="424"/>
      <c r="P788" s="424"/>
      <c r="Q788" s="424"/>
      <c r="R788" s="424"/>
      <c r="S788" s="424"/>
      <c r="T788" s="424"/>
      <c r="U788" s="424"/>
      <c r="V788" s="424"/>
      <c r="W788" s="424"/>
      <c r="X788" s="424"/>
      <c r="Y788" s="424"/>
      <c r="Z788" s="424"/>
      <c r="AA788" s="424"/>
      <c r="AB788" s="424"/>
    </row>
    <row r="789" spans="1:28" ht="15.75" customHeight="1">
      <c r="A789" s="424"/>
      <c r="B789" s="424"/>
      <c r="C789" s="424"/>
      <c r="D789" s="442"/>
      <c r="E789" s="442"/>
      <c r="F789" s="442"/>
      <c r="G789" s="443"/>
      <c r="H789" s="443"/>
      <c r="I789" s="429"/>
      <c r="J789" s="429"/>
      <c r="K789" s="424"/>
      <c r="L789" s="424"/>
      <c r="M789" s="424"/>
      <c r="N789" s="424"/>
      <c r="O789" s="424"/>
      <c r="P789" s="424"/>
      <c r="Q789" s="424"/>
      <c r="R789" s="424"/>
      <c r="S789" s="424"/>
      <c r="T789" s="424"/>
      <c r="U789" s="424"/>
      <c r="V789" s="424"/>
      <c r="W789" s="424"/>
      <c r="X789" s="424"/>
      <c r="Y789" s="424"/>
      <c r="Z789" s="424"/>
      <c r="AA789" s="424"/>
      <c r="AB789" s="424"/>
    </row>
    <row r="790" spans="1:28" ht="15.75" customHeight="1">
      <c r="A790" s="424"/>
      <c r="B790" s="424"/>
      <c r="C790" s="424"/>
      <c r="D790" s="442"/>
      <c r="E790" s="442"/>
      <c r="F790" s="442"/>
      <c r="G790" s="443"/>
      <c r="H790" s="443"/>
      <c r="I790" s="429"/>
      <c r="J790" s="429"/>
      <c r="K790" s="424"/>
      <c r="L790" s="424"/>
      <c r="M790" s="424"/>
      <c r="N790" s="424"/>
      <c r="O790" s="424"/>
      <c r="P790" s="424"/>
      <c r="Q790" s="424"/>
      <c r="R790" s="424"/>
      <c r="S790" s="424"/>
      <c r="T790" s="424"/>
      <c r="U790" s="424"/>
      <c r="V790" s="424"/>
      <c r="W790" s="424"/>
      <c r="X790" s="424"/>
      <c r="Y790" s="424"/>
      <c r="Z790" s="424"/>
      <c r="AA790" s="424"/>
      <c r="AB790" s="424"/>
    </row>
    <row r="791" spans="1:28" ht="15.75" customHeight="1">
      <c r="A791" s="424"/>
      <c r="B791" s="424"/>
      <c r="C791" s="424"/>
      <c r="D791" s="442"/>
      <c r="E791" s="442"/>
      <c r="F791" s="442"/>
      <c r="G791" s="443"/>
      <c r="H791" s="443"/>
      <c r="I791" s="429"/>
      <c r="J791" s="429"/>
      <c r="K791" s="424"/>
      <c r="L791" s="424"/>
      <c r="M791" s="424"/>
      <c r="N791" s="424"/>
      <c r="O791" s="424"/>
      <c r="P791" s="424"/>
      <c r="Q791" s="424"/>
      <c r="R791" s="424"/>
      <c r="S791" s="424"/>
      <c r="T791" s="424"/>
      <c r="U791" s="424"/>
      <c r="V791" s="424"/>
      <c r="W791" s="424"/>
      <c r="X791" s="424"/>
      <c r="Y791" s="424"/>
      <c r="Z791" s="424"/>
      <c r="AA791" s="424"/>
      <c r="AB791" s="424"/>
    </row>
    <row r="792" spans="1:28" ht="15.75" customHeight="1">
      <c r="A792" s="424"/>
      <c r="B792" s="424"/>
      <c r="C792" s="424"/>
      <c r="D792" s="442"/>
      <c r="E792" s="442"/>
      <c r="F792" s="442"/>
      <c r="G792" s="443"/>
      <c r="H792" s="443"/>
      <c r="I792" s="429"/>
      <c r="J792" s="429"/>
      <c r="K792" s="424"/>
      <c r="L792" s="424"/>
      <c r="M792" s="424"/>
      <c r="N792" s="424"/>
      <c r="O792" s="424"/>
      <c r="P792" s="424"/>
      <c r="Q792" s="424"/>
      <c r="R792" s="424"/>
      <c r="S792" s="424"/>
      <c r="T792" s="424"/>
      <c r="U792" s="424"/>
      <c r="V792" s="424"/>
      <c r="W792" s="424"/>
      <c r="X792" s="424"/>
      <c r="Y792" s="424"/>
      <c r="Z792" s="424"/>
      <c r="AA792" s="424"/>
      <c r="AB792" s="424"/>
    </row>
    <row r="793" spans="1:28" ht="15.75" customHeight="1">
      <c r="A793" s="424"/>
      <c r="B793" s="424"/>
      <c r="C793" s="424"/>
      <c r="D793" s="442"/>
      <c r="E793" s="442"/>
      <c r="F793" s="442"/>
      <c r="G793" s="443"/>
      <c r="H793" s="443"/>
      <c r="I793" s="429"/>
      <c r="J793" s="429"/>
      <c r="K793" s="424"/>
      <c r="L793" s="424"/>
      <c r="M793" s="424"/>
      <c r="N793" s="424"/>
      <c r="O793" s="424"/>
      <c r="P793" s="424"/>
      <c r="Q793" s="424"/>
      <c r="R793" s="424"/>
      <c r="S793" s="424"/>
      <c r="T793" s="424"/>
      <c r="U793" s="424"/>
      <c r="V793" s="424"/>
      <c r="W793" s="424"/>
      <c r="X793" s="424"/>
      <c r="Y793" s="424"/>
      <c r="Z793" s="424"/>
      <c r="AA793" s="424"/>
      <c r="AB793" s="424"/>
    </row>
    <row r="794" spans="1:28" ht="15.75" customHeight="1">
      <c r="A794" s="424"/>
      <c r="B794" s="424"/>
      <c r="C794" s="424"/>
      <c r="D794" s="442"/>
      <c r="E794" s="442"/>
      <c r="F794" s="442"/>
      <c r="G794" s="443"/>
      <c r="H794" s="443"/>
      <c r="I794" s="429"/>
      <c r="J794" s="429"/>
      <c r="K794" s="424"/>
      <c r="L794" s="424"/>
      <c r="M794" s="424"/>
      <c r="N794" s="424"/>
      <c r="O794" s="424"/>
      <c r="P794" s="424"/>
      <c r="Q794" s="424"/>
      <c r="R794" s="424"/>
      <c r="S794" s="424"/>
      <c r="T794" s="424"/>
      <c r="U794" s="424"/>
      <c r="V794" s="424"/>
      <c r="W794" s="424"/>
      <c r="X794" s="424"/>
      <c r="Y794" s="424"/>
      <c r="Z794" s="424"/>
      <c r="AA794" s="424"/>
      <c r="AB794" s="424"/>
    </row>
    <row r="795" spans="1:28" ht="15.75" customHeight="1">
      <c r="A795" s="424"/>
      <c r="B795" s="424"/>
      <c r="C795" s="424"/>
      <c r="D795" s="442"/>
      <c r="E795" s="442"/>
      <c r="F795" s="442"/>
      <c r="G795" s="443"/>
      <c r="H795" s="443"/>
      <c r="I795" s="429"/>
      <c r="J795" s="429"/>
      <c r="K795" s="424"/>
      <c r="L795" s="424"/>
      <c r="M795" s="424"/>
      <c r="N795" s="424"/>
      <c r="O795" s="424"/>
      <c r="P795" s="424"/>
      <c r="Q795" s="424"/>
      <c r="R795" s="424"/>
      <c r="S795" s="424"/>
      <c r="T795" s="424"/>
      <c r="U795" s="424"/>
      <c r="V795" s="424"/>
      <c r="W795" s="424"/>
      <c r="X795" s="424"/>
      <c r="Y795" s="424"/>
      <c r="Z795" s="424"/>
      <c r="AA795" s="424"/>
      <c r="AB795" s="424"/>
    </row>
    <row r="796" spans="1:28" ht="15.75" customHeight="1">
      <c r="A796" s="424"/>
      <c r="B796" s="424"/>
      <c r="C796" s="424"/>
      <c r="D796" s="442"/>
      <c r="E796" s="442"/>
      <c r="F796" s="442"/>
      <c r="G796" s="443"/>
      <c r="H796" s="443"/>
      <c r="I796" s="429"/>
      <c r="J796" s="429"/>
      <c r="K796" s="424"/>
      <c r="L796" s="424"/>
      <c r="M796" s="424"/>
      <c r="N796" s="424"/>
      <c r="O796" s="424"/>
      <c r="P796" s="424"/>
      <c r="Q796" s="424"/>
      <c r="R796" s="424"/>
      <c r="S796" s="424"/>
      <c r="T796" s="424"/>
      <c r="U796" s="424"/>
      <c r="V796" s="424"/>
      <c r="W796" s="424"/>
      <c r="X796" s="424"/>
      <c r="Y796" s="424"/>
      <c r="Z796" s="424"/>
      <c r="AA796" s="424"/>
      <c r="AB796" s="424"/>
    </row>
    <row r="797" spans="1:28" ht="15.75" customHeight="1">
      <c r="A797" s="424"/>
      <c r="B797" s="424"/>
      <c r="C797" s="424"/>
      <c r="D797" s="442"/>
      <c r="E797" s="442"/>
      <c r="F797" s="442"/>
      <c r="G797" s="443"/>
      <c r="H797" s="443"/>
      <c r="I797" s="429"/>
      <c r="J797" s="429"/>
      <c r="K797" s="424"/>
      <c r="L797" s="424"/>
      <c r="M797" s="424"/>
      <c r="N797" s="424"/>
      <c r="O797" s="424"/>
      <c r="P797" s="424"/>
      <c r="Q797" s="424"/>
      <c r="R797" s="424"/>
      <c r="S797" s="424"/>
      <c r="T797" s="424"/>
      <c r="U797" s="424"/>
      <c r="V797" s="424"/>
      <c r="W797" s="424"/>
      <c r="X797" s="424"/>
      <c r="Y797" s="424"/>
      <c r="Z797" s="424"/>
      <c r="AA797" s="424"/>
      <c r="AB797" s="424"/>
    </row>
    <row r="798" spans="1:28" ht="15.75" customHeight="1">
      <c r="A798" s="424"/>
      <c r="B798" s="424"/>
      <c r="C798" s="424"/>
      <c r="D798" s="442"/>
      <c r="E798" s="442"/>
      <c r="F798" s="442"/>
      <c r="G798" s="443"/>
      <c r="H798" s="443"/>
      <c r="I798" s="429"/>
      <c r="J798" s="429"/>
      <c r="K798" s="424"/>
      <c r="L798" s="424"/>
      <c r="M798" s="424"/>
      <c r="N798" s="424"/>
      <c r="O798" s="424"/>
      <c r="P798" s="424"/>
      <c r="Q798" s="424"/>
      <c r="R798" s="424"/>
      <c r="S798" s="424"/>
      <c r="T798" s="424"/>
      <c r="U798" s="424"/>
      <c r="V798" s="424"/>
      <c r="W798" s="424"/>
      <c r="X798" s="424"/>
      <c r="Y798" s="424"/>
      <c r="Z798" s="424"/>
      <c r="AA798" s="424"/>
      <c r="AB798" s="424"/>
    </row>
    <row r="799" spans="1:28" ht="15.75" customHeight="1">
      <c r="A799" s="424"/>
      <c r="B799" s="424"/>
      <c r="C799" s="424"/>
      <c r="D799" s="442"/>
      <c r="E799" s="442"/>
      <c r="F799" s="442"/>
      <c r="G799" s="443"/>
      <c r="H799" s="443"/>
      <c r="I799" s="429"/>
      <c r="J799" s="429"/>
      <c r="K799" s="424"/>
      <c r="L799" s="424"/>
      <c r="M799" s="424"/>
      <c r="N799" s="424"/>
      <c r="O799" s="424"/>
      <c r="P799" s="424"/>
      <c r="Q799" s="424"/>
      <c r="R799" s="424"/>
      <c r="S799" s="424"/>
      <c r="T799" s="424"/>
      <c r="U799" s="424"/>
      <c r="V799" s="424"/>
      <c r="W799" s="424"/>
      <c r="X799" s="424"/>
      <c r="Y799" s="424"/>
      <c r="Z799" s="424"/>
      <c r="AA799" s="424"/>
      <c r="AB799" s="424"/>
    </row>
    <row r="800" spans="1:28" ht="15.75" customHeight="1">
      <c r="A800" s="424"/>
      <c r="B800" s="424"/>
      <c r="C800" s="424"/>
      <c r="D800" s="442"/>
      <c r="E800" s="442"/>
      <c r="F800" s="442"/>
      <c r="G800" s="443"/>
      <c r="H800" s="443"/>
      <c r="I800" s="429"/>
      <c r="J800" s="429"/>
      <c r="K800" s="424"/>
      <c r="L800" s="424"/>
      <c r="M800" s="424"/>
      <c r="N800" s="424"/>
      <c r="O800" s="424"/>
      <c r="P800" s="424"/>
      <c r="Q800" s="424"/>
      <c r="R800" s="424"/>
      <c r="S800" s="424"/>
      <c r="T800" s="424"/>
      <c r="U800" s="424"/>
      <c r="V800" s="424"/>
      <c r="W800" s="424"/>
      <c r="X800" s="424"/>
      <c r="Y800" s="424"/>
      <c r="Z800" s="424"/>
      <c r="AA800" s="424"/>
      <c r="AB800" s="424"/>
    </row>
    <row r="801" spans="1:28" ht="15.75" customHeight="1">
      <c r="A801" s="424"/>
      <c r="B801" s="424"/>
      <c r="C801" s="424"/>
      <c r="D801" s="442"/>
      <c r="E801" s="442"/>
      <c r="F801" s="442"/>
      <c r="G801" s="443"/>
      <c r="H801" s="443"/>
      <c r="I801" s="429"/>
      <c r="J801" s="429"/>
      <c r="K801" s="424"/>
      <c r="L801" s="424"/>
      <c r="M801" s="424"/>
      <c r="N801" s="424"/>
      <c r="O801" s="424"/>
      <c r="P801" s="424"/>
      <c r="Q801" s="424"/>
      <c r="R801" s="424"/>
      <c r="S801" s="424"/>
      <c r="T801" s="424"/>
      <c r="U801" s="424"/>
      <c r="V801" s="424"/>
      <c r="W801" s="424"/>
      <c r="X801" s="424"/>
      <c r="Y801" s="424"/>
      <c r="Z801" s="424"/>
      <c r="AA801" s="424"/>
      <c r="AB801" s="424"/>
    </row>
    <row r="802" spans="1:28" ht="15.75" customHeight="1">
      <c r="A802" s="424"/>
      <c r="B802" s="424"/>
      <c r="C802" s="424"/>
      <c r="D802" s="442"/>
      <c r="E802" s="442"/>
      <c r="F802" s="442"/>
      <c r="G802" s="443"/>
      <c r="H802" s="443"/>
      <c r="I802" s="429"/>
      <c r="J802" s="429"/>
      <c r="K802" s="424"/>
      <c r="L802" s="424"/>
      <c r="M802" s="424"/>
      <c r="N802" s="424"/>
      <c r="O802" s="424"/>
      <c r="P802" s="424"/>
      <c r="Q802" s="424"/>
      <c r="R802" s="424"/>
      <c r="S802" s="424"/>
      <c r="T802" s="424"/>
      <c r="U802" s="424"/>
      <c r="V802" s="424"/>
      <c r="W802" s="424"/>
      <c r="X802" s="424"/>
      <c r="Y802" s="424"/>
      <c r="Z802" s="424"/>
      <c r="AA802" s="424"/>
      <c r="AB802" s="424"/>
    </row>
    <row r="803" spans="1:28" ht="15.75" customHeight="1">
      <c r="A803" s="424"/>
      <c r="B803" s="424"/>
      <c r="C803" s="424"/>
      <c r="D803" s="442"/>
      <c r="E803" s="442"/>
      <c r="F803" s="442"/>
      <c r="G803" s="443"/>
      <c r="H803" s="443"/>
      <c r="I803" s="429"/>
      <c r="J803" s="429"/>
      <c r="K803" s="424"/>
      <c r="L803" s="424"/>
      <c r="M803" s="424"/>
      <c r="N803" s="424"/>
      <c r="O803" s="424"/>
      <c r="P803" s="424"/>
      <c r="Q803" s="424"/>
      <c r="R803" s="424"/>
      <c r="S803" s="424"/>
      <c r="T803" s="424"/>
      <c r="U803" s="424"/>
      <c r="V803" s="424"/>
      <c r="W803" s="424"/>
      <c r="X803" s="424"/>
      <c r="Y803" s="424"/>
      <c r="Z803" s="424"/>
      <c r="AA803" s="424"/>
      <c r="AB803" s="424"/>
    </row>
    <row r="804" spans="1:28" ht="15.75" customHeight="1">
      <c r="A804" s="424"/>
      <c r="B804" s="424"/>
      <c r="C804" s="424"/>
      <c r="D804" s="442"/>
      <c r="E804" s="442"/>
      <c r="F804" s="442"/>
      <c r="G804" s="443"/>
      <c r="H804" s="443"/>
      <c r="I804" s="429"/>
      <c r="J804" s="429"/>
      <c r="K804" s="424"/>
      <c r="L804" s="424"/>
      <c r="M804" s="424"/>
      <c r="N804" s="424"/>
      <c r="O804" s="424"/>
      <c r="P804" s="424"/>
      <c r="Q804" s="424"/>
      <c r="R804" s="424"/>
      <c r="S804" s="424"/>
      <c r="T804" s="424"/>
      <c r="U804" s="424"/>
      <c r="V804" s="424"/>
      <c r="W804" s="424"/>
      <c r="X804" s="424"/>
      <c r="Y804" s="424"/>
      <c r="Z804" s="424"/>
      <c r="AA804" s="424"/>
      <c r="AB804" s="424"/>
    </row>
    <row r="805" spans="1:28" ht="15.75" customHeight="1">
      <c r="A805" s="424"/>
      <c r="B805" s="424"/>
      <c r="C805" s="424"/>
      <c r="D805" s="442"/>
      <c r="E805" s="442"/>
      <c r="F805" s="442"/>
      <c r="G805" s="443"/>
      <c r="H805" s="443"/>
      <c r="I805" s="429"/>
      <c r="J805" s="429"/>
      <c r="K805" s="424"/>
      <c r="L805" s="424"/>
      <c r="M805" s="424"/>
      <c r="N805" s="424"/>
      <c r="O805" s="424"/>
      <c r="P805" s="424"/>
      <c r="Q805" s="424"/>
      <c r="R805" s="424"/>
      <c r="S805" s="424"/>
      <c r="T805" s="424"/>
      <c r="U805" s="424"/>
      <c r="V805" s="424"/>
      <c r="W805" s="424"/>
      <c r="X805" s="424"/>
      <c r="Y805" s="424"/>
      <c r="Z805" s="424"/>
      <c r="AA805" s="424"/>
      <c r="AB805" s="424"/>
    </row>
    <row r="806" spans="1:28" ht="15.75" customHeight="1">
      <c r="A806" s="424"/>
      <c r="B806" s="424"/>
      <c r="C806" s="424"/>
      <c r="D806" s="442"/>
      <c r="E806" s="442"/>
      <c r="F806" s="442"/>
      <c r="G806" s="443"/>
      <c r="H806" s="443"/>
      <c r="I806" s="429"/>
      <c r="J806" s="429"/>
      <c r="K806" s="424"/>
      <c r="L806" s="424"/>
      <c r="M806" s="424"/>
      <c r="N806" s="424"/>
      <c r="O806" s="424"/>
      <c r="P806" s="424"/>
      <c r="Q806" s="424"/>
      <c r="R806" s="424"/>
      <c r="S806" s="424"/>
      <c r="T806" s="424"/>
      <c r="U806" s="424"/>
      <c r="V806" s="424"/>
      <c r="W806" s="424"/>
      <c r="X806" s="424"/>
      <c r="Y806" s="424"/>
      <c r="Z806" s="424"/>
      <c r="AA806" s="424"/>
      <c r="AB806" s="424"/>
    </row>
    <row r="807" spans="1:28" ht="15.75" customHeight="1">
      <c r="A807" s="424"/>
      <c r="B807" s="424"/>
      <c r="C807" s="424"/>
      <c r="D807" s="442"/>
      <c r="E807" s="442"/>
      <c r="F807" s="442"/>
      <c r="G807" s="443"/>
      <c r="H807" s="443"/>
      <c r="I807" s="429"/>
      <c r="J807" s="429"/>
      <c r="K807" s="424"/>
      <c r="L807" s="424"/>
      <c r="M807" s="424"/>
      <c r="N807" s="424"/>
      <c r="O807" s="424"/>
      <c r="P807" s="424"/>
      <c r="Q807" s="424"/>
      <c r="R807" s="424"/>
      <c r="S807" s="424"/>
      <c r="T807" s="424"/>
      <c r="U807" s="424"/>
      <c r="V807" s="424"/>
      <c r="W807" s="424"/>
      <c r="X807" s="424"/>
      <c r="Y807" s="424"/>
      <c r="Z807" s="424"/>
      <c r="AA807" s="424"/>
      <c r="AB807" s="424"/>
    </row>
    <row r="808" spans="1:28" ht="15.75" customHeight="1">
      <c r="A808" s="424"/>
      <c r="B808" s="424"/>
      <c r="C808" s="424"/>
      <c r="D808" s="442"/>
      <c r="E808" s="442"/>
      <c r="F808" s="442"/>
      <c r="G808" s="443"/>
      <c r="H808" s="443"/>
      <c r="I808" s="429"/>
      <c r="J808" s="429"/>
      <c r="K808" s="424"/>
      <c r="L808" s="424"/>
      <c r="M808" s="424"/>
      <c r="N808" s="424"/>
      <c r="O808" s="424"/>
      <c r="P808" s="424"/>
      <c r="Q808" s="424"/>
      <c r="R808" s="424"/>
      <c r="S808" s="424"/>
      <c r="T808" s="424"/>
      <c r="U808" s="424"/>
      <c r="V808" s="424"/>
      <c r="W808" s="424"/>
      <c r="X808" s="424"/>
      <c r="Y808" s="424"/>
      <c r="Z808" s="424"/>
      <c r="AA808" s="424"/>
      <c r="AB808" s="424"/>
    </row>
    <row r="809" spans="1:28" ht="15.75" customHeight="1">
      <c r="A809" s="424"/>
      <c r="B809" s="424"/>
      <c r="C809" s="424"/>
      <c r="D809" s="442"/>
      <c r="E809" s="442"/>
      <c r="F809" s="442"/>
      <c r="G809" s="443"/>
      <c r="H809" s="443"/>
      <c r="I809" s="429"/>
      <c r="J809" s="429"/>
      <c r="K809" s="424"/>
      <c r="L809" s="424"/>
      <c r="M809" s="424"/>
      <c r="N809" s="424"/>
      <c r="O809" s="424"/>
      <c r="P809" s="424"/>
      <c r="Q809" s="424"/>
      <c r="R809" s="424"/>
      <c r="S809" s="424"/>
      <c r="T809" s="424"/>
      <c r="U809" s="424"/>
      <c r="V809" s="424"/>
      <c r="W809" s="424"/>
      <c r="X809" s="424"/>
      <c r="Y809" s="424"/>
      <c r="Z809" s="424"/>
      <c r="AA809" s="424"/>
      <c r="AB809" s="424"/>
    </row>
    <row r="810" spans="1:28" ht="15.75" customHeight="1">
      <c r="A810" s="424"/>
      <c r="B810" s="424"/>
      <c r="C810" s="424"/>
      <c r="D810" s="442"/>
      <c r="E810" s="442"/>
      <c r="F810" s="442"/>
      <c r="G810" s="443"/>
      <c r="H810" s="443"/>
      <c r="I810" s="429"/>
      <c r="J810" s="429"/>
      <c r="K810" s="424"/>
      <c r="L810" s="424"/>
      <c r="M810" s="424"/>
      <c r="N810" s="424"/>
      <c r="O810" s="424"/>
      <c r="P810" s="424"/>
      <c r="Q810" s="424"/>
      <c r="R810" s="424"/>
      <c r="S810" s="424"/>
      <c r="T810" s="424"/>
      <c r="U810" s="424"/>
      <c r="V810" s="424"/>
      <c r="W810" s="424"/>
      <c r="X810" s="424"/>
      <c r="Y810" s="424"/>
      <c r="Z810" s="424"/>
      <c r="AA810" s="424"/>
      <c r="AB810" s="424"/>
    </row>
    <row r="811" spans="1:28" ht="15.75" customHeight="1">
      <c r="A811" s="424"/>
      <c r="B811" s="424"/>
      <c r="C811" s="424"/>
      <c r="D811" s="442"/>
      <c r="E811" s="442"/>
      <c r="F811" s="442"/>
      <c r="G811" s="443"/>
      <c r="H811" s="443"/>
      <c r="I811" s="429"/>
      <c r="J811" s="429"/>
      <c r="K811" s="424"/>
      <c r="L811" s="424"/>
      <c r="M811" s="424"/>
      <c r="N811" s="424"/>
      <c r="O811" s="424"/>
      <c r="P811" s="424"/>
      <c r="Q811" s="424"/>
      <c r="R811" s="424"/>
      <c r="S811" s="424"/>
      <c r="T811" s="424"/>
      <c r="U811" s="424"/>
      <c r="V811" s="424"/>
      <c r="W811" s="424"/>
      <c r="X811" s="424"/>
      <c r="Y811" s="424"/>
      <c r="Z811" s="424"/>
      <c r="AA811" s="424"/>
      <c r="AB811" s="424"/>
    </row>
    <row r="812" spans="1:28" ht="15.75" customHeight="1">
      <c r="A812" s="424"/>
      <c r="B812" s="424"/>
      <c r="C812" s="424"/>
      <c r="D812" s="442"/>
      <c r="E812" s="442"/>
      <c r="F812" s="442"/>
      <c r="G812" s="443"/>
      <c r="H812" s="443"/>
      <c r="I812" s="429"/>
      <c r="J812" s="429"/>
      <c r="K812" s="424"/>
      <c r="L812" s="424"/>
      <c r="M812" s="424"/>
      <c r="N812" s="424"/>
      <c r="O812" s="424"/>
      <c r="P812" s="424"/>
      <c r="Q812" s="424"/>
      <c r="R812" s="424"/>
      <c r="S812" s="424"/>
      <c r="T812" s="424"/>
      <c r="U812" s="424"/>
      <c r="V812" s="424"/>
      <c r="W812" s="424"/>
      <c r="X812" s="424"/>
      <c r="Y812" s="424"/>
      <c r="Z812" s="424"/>
      <c r="AA812" s="424"/>
      <c r="AB812" s="424"/>
    </row>
    <row r="813" spans="1:28" ht="15.75" customHeight="1">
      <c r="A813" s="424"/>
      <c r="B813" s="424"/>
      <c r="C813" s="424"/>
      <c r="D813" s="442"/>
      <c r="E813" s="442"/>
      <c r="F813" s="442"/>
      <c r="G813" s="443"/>
      <c r="H813" s="443"/>
      <c r="I813" s="429"/>
      <c r="J813" s="429"/>
      <c r="K813" s="424"/>
      <c r="L813" s="424"/>
      <c r="M813" s="424"/>
      <c r="N813" s="424"/>
      <c r="O813" s="424"/>
      <c r="P813" s="424"/>
      <c r="Q813" s="424"/>
      <c r="R813" s="424"/>
      <c r="S813" s="424"/>
      <c r="T813" s="424"/>
      <c r="U813" s="424"/>
      <c r="V813" s="424"/>
      <c r="W813" s="424"/>
      <c r="X813" s="424"/>
      <c r="Y813" s="424"/>
      <c r="Z813" s="424"/>
      <c r="AA813" s="424"/>
      <c r="AB813" s="424"/>
    </row>
    <row r="814" spans="1:28" ht="15.75" customHeight="1">
      <c r="A814" s="424"/>
      <c r="B814" s="424"/>
      <c r="C814" s="424"/>
      <c r="D814" s="442"/>
      <c r="E814" s="442"/>
      <c r="F814" s="442"/>
      <c r="G814" s="443"/>
      <c r="H814" s="443"/>
      <c r="I814" s="429"/>
      <c r="J814" s="429"/>
      <c r="K814" s="424"/>
      <c r="L814" s="424"/>
      <c r="M814" s="424"/>
      <c r="N814" s="424"/>
      <c r="O814" s="424"/>
      <c r="P814" s="424"/>
      <c r="Q814" s="424"/>
      <c r="R814" s="424"/>
      <c r="S814" s="424"/>
      <c r="T814" s="424"/>
      <c r="U814" s="424"/>
      <c r="V814" s="424"/>
      <c r="W814" s="424"/>
      <c r="X814" s="424"/>
      <c r="Y814" s="424"/>
      <c r="Z814" s="424"/>
      <c r="AA814" s="424"/>
      <c r="AB814" s="424"/>
    </row>
    <row r="815" spans="1:28" ht="15.75" customHeight="1">
      <c r="A815" s="424"/>
      <c r="B815" s="424"/>
      <c r="C815" s="424"/>
      <c r="D815" s="442"/>
      <c r="E815" s="442"/>
      <c r="F815" s="442"/>
      <c r="G815" s="443"/>
      <c r="H815" s="443"/>
      <c r="I815" s="429"/>
      <c r="J815" s="429"/>
      <c r="K815" s="424"/>
      <c r="L815" s="424"/>
      <c r="M815" s="424"/>
      <c r="N815" s="424"/>
      <c r="O815" s="424"/>
      <c r="P815" s="424"/>
      <c r="Q815" s="424"/>
      <c r="R815" s="424"/>
      <c r="S815" s="424"/>
      <c r="T815" s="424"/>
      <c r="U815" s="424"/>
      <c r="V815" s="424"/>
      <c r="W815" s="424"/>
      <c r="X815" s="424"/>
      <c r="Y815" s="424"/>
      <c r="Z815" s="424"/>
      <c r="AA815" s="424"/>
      <c r="AB815" s="424"/>
    </row>
    <row r="816" spans="1:28" ht="15.75" customHeight="1">
      <c r="A816" s="424"/>
      <c r="B816" s="424"/>
      <c r="C816" s="424"/>
      <c r="D816" s="442"/>
      <c r="E816" s="442"/>
      <c r="F816" s="442"/>
      <c r="G816" s="443"/>
      <c r="H816" s="443"/>
      <c r="I816" s="429"/>
      <c r="J816" s="429"/>
      <c r="K816" s="424"/>
      <c r="L816" s="424"/>
      <c r="M816" s="424"/>
      <c r="N816" s="424"/>
      <c r="O816" s="424"/>
      <c r="P816" s="424"/>
      <c r="Q816" s="424"/>
      <c r="R816" s="424"/>
      <c r="S816" s="424"/>
      <c r="T816" s="424"/>
      <c r="U816" s="424"/>
      <c r="V816" s="424"/>
      <c r="W816" s="424"/>
      <c r="X816" s="424"/>
      <c r="Y816" s="424"/>
      <c r="Z816" s="424"/>
      <c r="AA816" s="424"/>
      <c r="AB816" s="424"/>
    </row>
    <row r="817" spans="1:28" ht="15.75" customHeight="1">
      <c r="A817" s="424"/>
      <c r="B817" s="424"/>
      <c r="C817" s="424"/>
      <c r="D817" s="442"/>
      <c r="E817" s="442"/>
      <c r="F817" s="442"/>
      <c r="G817" s="443"/>
      <c r="H817" s="443"/>
      <c r="I817" s="429"/>
      <c r="J817" s="429"/>
      <c r="K817" s="424"/>
      <c r="L817" s="424"/>
      <c r="M817" s="424"/>
      <c r="N817" s="424"/>
      <c r="O817" s="424"/>
      <c r="P817" s="424"/>
      <c r="Q817" s="424"/>
      <c r="R817" s="424"/>
      <c r="S817" s="424"/>
      <c r="T817" s="424"/>
      <c r="U817" s="424"/>
      <c r="V817" s="424"/>
      <c r="W817" s="424"/>
      <c r="X817" s="424"/>
      <c r="Y817" s="424"/>
      <c r="Z817" s="424"/>
      <c r="AA817" s="424"/>
      <c r="AB817" s="424"/>
    </row>
    <row r="818" spans="1:28" ht="15.75" customHeight="1">
      <c r="A818" s="424"/>
      <c r="B818" s="424"/>
      <c r="C818" s="424"/>
      <c r="D818" s="442"/>
      <c r="E818" s="442"/>
      <c r="F818" s="442"/>
      <c r="G818" s="443"/>
      <c r="H818" s="443"/>
      <c r="I818" s="429"/>
      <c r="J818" s="429"/>
      <c r="K818" s="424"/>
      <c r="L818" s="424"/>
      <c r="M818" s="424"/>
      <c r="N818" s="424"/>
      <c r="O818" s="424"/>
      <c r="P818" s="424"/>
      <c r="Q818" s="424"/>
      <c r="R818" s="424"/>
      <c r="S818" s="424"/>
      <c r="T818" s="424"/>
      <c r="U818" s="424"/>
      <c r="V818" s="424"/>
      <c r="W818" s="424"/>
      <c r="X818" s="424"/>
      <c r="Y818" s="424"/>
      <c r="Z818" s="424"/>
      <c r="AA818" s="424"/>
      <c r="AB818" s="424"/>
    </row>
    <row r="819" spans="1:28" ht="15.75" customHeight="1">
      <c r="A819" s="424"/>
      <c r="B819" s="424"/>
      <c r="C819" s="424"/>
      <c r="D819" s="442"/>
      <c r="E819" s="442"/>
      <c r="F819" s="442"/>
      <c r="G819" s="443"/>
      <c r="H819" s="443"/>
      <c r="I819" s="429"/>
      <c r="J819" s="429"/>
      <c r="K819" s="424"/>
      <c r="L819" s="424"/>
      <c r="M819" s="424"/>
      <c r="N819" s="424"/>
      <c r="O819" s="424"/>
      <c r="P819" s="424"/>
      <c r="Q819" s="424"/>
      <c r="R819" s="424"/>
      <c r="S819" s="424"/>
      <c r="T819" s="424"/>
      <c r="U819" s="424"/>
      <c r="V819" s="424"/>
      <c r="W819" s="424"/>
      <c r="X819" s="424"/>
      <c r="Y819" s="424"/>
      <c r="Z819" s="424"/>
      <c r="AA819" s="424"/>
      <c r="AB819" s="424"/>
    </row>
    <row r="820" spans="1:28" ht="15.75" customHeight="1">
      <c r="A820" s="424"/>
      <c r="B820" s="424"/>
      <c r="C820" s="424"/>
      <c r="D820" s="442"/>
      <c r="E820" s="442"/>
      <c r="F820" s="442"/>
      <c r="G820" s="443"/>
      <c r="H820" s="443"/>
      <c r="I820" s="429"/>
      <c r="J820" s="429"/>
      <c r="K820" s="424"/>
      <c r="L820" s="424"/>
      <c r="M820" s="424"/>
      <c r="N820" s="424"/>
      <c r="O820" s="424"/>
      <c r="P820" s="424"/>
      <c r="Q820" s="424"/>
      <c r="R820" s="424"/>
      <c r="S820" s="424"/>
      <c r="T820" s="424"/>
      <c r="U820" s="424"/>
      <c r="V820" s="424"/>
      <c r="W820" s="424"/>
      <c r="X820" s="424"/>
      <c r="Y820" s="424"/>
      <c r="Z820" s="424"/>
      <c r="AA820" s="424"/>
      <c r="AB820" s="424"/>
    </row>
    <row r="821" spans="1:28" ht="15.75" customHeight="1">
      <c r="A821" s="424"/>
      <c r="B821" s="424"/>
      <c r="C821" s="424"/>
      <c r="D821" s="442"/>
      <c r="E821" s="442"/>
      <c r="F821" s="442"/>
      <c r="G821" s="443"/>
      <c r="H821" s="443"/>
      <c r="I821" s="429"/>
      <c r="J821" s="429"/>
      <c r="K821" s="424"/>
      <c r="L821" s="424"/>
      <c r="M821" s="424"/>
      <c r="N821" s="424"/>
      <c r="O821" s="424"/>
      <c r="P821" s="424"/>
      <c r="Q821" s="424"/>
      <c r="R821" s="424"/>
      <c r="S821" s="424"/>
      <c r="T821" s="424"/>
      <c r="U821" s="424"/>
      <c r="V821" s="424"/>
      <c r="W821" s="424"/>
      <c r="X821" s="424"/>
      <c r="Y821" s="424"/>
      <c r="Z821" s="424"/>
      <c r="AA821" s="424"/>
      <c r="AB821" s="424"/>
    </row>
    <row r="822" spans="1:28" ht="15.75" customHeight="1">
      <c r="A822" s="424"/>
      <c r="B822" s="424"/>
      <c r="C822" s="424"/>
      <c r="D822" s="442"/>
      <c r="E822" s="442"/>
      <c r="F822" s="442"/>
      <c r="G822" s="443"/>
      <c r="H822" s="443"/>
      <c r="I822" s="429"/>
      <c r="J822" s="429"/>
      <c r="K822" s="424"/>
      <c r="L822" s="424"/>
      <c r="M822" s="424"/>
      <c r="N822" s="424"/>
      <c r="O822" s="424"/>
      <c r="P822" s="424"/>
      <c r="Q822" s="424"/>
      <c r="R822" s="424"/>
      <c r="S822" s="424"/>
      <c r="T822" s="424"/>
      <c r="U822" s="424"/>
      <c r="V822" s="424"/>
      <c r="W822" s="424"/>
      <c r="X822" s="424"/>
      <c r="Y822" s="424"/>
      <c r="Z822" s="424"/>
      <c r="AA822" s="424"/>
      <c r="AB822" s="424"/>
    </row>
    <row r="823" spans="1:28" ht="15.75" customHeight="1">
      <c r="A823" s="424"/>
      <c r="B823" s="424"/>
      <c r="C823" s="424"/>
      <c r="D823" s="442"/>
      <c r="E823" s="442"/>
      <c r="F823" s="442"/>
      <c r="G823" s="443"/>
      <c r="H823" s="443"/>
      <c r="I823" s="429"/>
      <c r="J823" s="429"/>
      <c r="K823" s="424"/>
      <c r="L823" s="424"/>
      <c r="M823" s="424"/>
      <c r="N823" s="424"/>
      <c r="O823" s="424"/>
      <c r="P823" s="424"/>
      <c r="Q823" s="424"/>
      <c r="R823" s="424"/>
      <c r="S823" s="424"/>
      <c r="T823" s="424"/>
      <c r="U823" s="424"/>
      <c r="V823" s="424"/>
      <c r="W823" s="424"/>
      <c r="X823" s="424"/>
      <c r="Y823" s="424"/>
      <c r="Z823" s="424"/>
      <c r="AA823" s="424"/>
      <c r="AB823" s="424"/>
    </row>
    <row r="824" spans="1:28" ht="15.75" customHeight="1">
      <c r="A824" s="424"/>
      <c r="B824" s="424"/>
      <c r="C824" s="424"/>
      <c r="D824" s="442"/>
      <c r="E824" s="442"/>
      <c r="F824" s="442"/>
      <c r="G824" s="443"/>
      <c r="H824" s="443"/>
      <c r="I824" s="429"/>
      <c r="J824" s="429"/>
      <c r="K824" s="424"/>
      <c r="L824" s="424"/>
      <c r="M824" s="424"/>
      <c r="N824" s="424"/>
      <c r="O824" s="424"/>
      <c r="P824" s="424"/>
      <c r="Q824" s="424"/>
      <c r="R824" s="424"/>
      <c r="S824" s="424"/>
      <c r="T824" s="424"/>
      <c r="U824" s="424"/>
      <c r="V824" s="424"/>
      <c r="W824" s="424"/>
      <c r="X824" s="424"/>
      <c r="Y824" s="424"/>
      <c r="Z824" s="424"/>
      <c r="AA824" s="424"/>
      <c r="AB824" s="424"/>
    </row>
    <row r="825" spans="1:28" ht="15.75" customHeight="1">
      <c r="A825" s="424"/>
      <c r="B825" s="424"/>
      <c r="C825" s="424"/>
      <c r="D825" s="442"/>
      <c r="E825" s="442"/>
      <c r="F825" s="442"/>
      <c r="G825" s="443"/>
      <c r="H825" s="443"/>
      <c r="I825" s="429"/>
      <c r="J825" s="429"/>
      <c r="K825" s="424"/>
      <c r="L825" s="424"/>
      <c r="M825" s="424"/>
      <c r="N825" s="424"/>
      <c r="O825" s="424"/>
      <c r="P825" s="424"/>
      <c r="Q825" s="424"/>
      <c r="R825" s="424"/>
      <c r="S825" s="424"/>
      <c r="T825" s="424"/>
      <c r="U825" s="424"/>
      <c r="V825" s="424"/>
      <c r="W825" s="424"/>
      <c r="X825" s="424"/>
      <c r="Y825" s="424"/>
      <c r="Z825" s="424"/>
      <c r="AA825" s="424"/>
      <c r="AB825" s="424"/>
    </row>
    <row r="826" spans="1:28" ht="15.75" customHeight="1">
      <c r="A826" s="424"/>
      <c r="B826" s="424"/>
      <c r="C826" s="424"/>
      <c r="D826" s="442"/>
      <c r="E826" s="442"/>
      <c r="F826" s="442"/>
      <c r="G826" s="443"/>
      <c r="H826" s="443"/>
      <c r="I826" s="429"/>
      <c r="J826" s="429"/>
      <c r="K826" s="424"/>
      <c r="L826" s="424"/>
      <c r="M826" s="424"/>
      <c r="N826" s="424"/>
      <c r="O826" s="424"/>
      <c r="P826" s="424"/>
      <c r="Q826" s="424"/>
      <c r="R826" s="424"/>
      <c r="S826" s="424"/>
      <c r="T826" s="424"/>
      <c r="U826" s="424"/>
      <c r="V826" s="424"/>
      <c r="W826" s="424"/>
      <c r="X826" s="424"/>
      <c r="Y826" s="424"/>
      <c r="Z826" s="424"/>
      <c r="AA826" s="424"/>
      <c r="AB826" s="424"/>
    </row>
    <row r="827" spans="1:28" ht="15.75" customHeight="1">
      <c r="A827" s="424"/>
      <c r="B827" s="424"/>
      <c r="C827" s="424"/>
      <c r="D827" s="442"/>
      <c r="E827" s="442"/>
      <c r="F827" s="442"/>
      <c r="G827" s="443"/>
      <c r="H827" s="443"/>
      <c r="I827" s="429"/>
      <c r="J827" s="429"/>
      <c r="K827" s="424"/>
      <c r="L827" s="424"/>
      <c r="M827" s="424"/>
      <c r="N827" s="424"/>
      <c r="O827" s="424"/>
      <c r="P827" s="424"/>
      <c r="Q827" s="424"/>
      <c r="R827" s="424"/>
      <c r="S827" s="424"/>
      <c r="T827" s="424"/>
      <c r="U827" s="424"/>
      <c r="V827" s="424"/>
      <c r="W827" s="424"/>
      <c r="X827" s="424"/>
      <c r="Y827" s="424"/>
      <c r="Z827" s="424"/>
      <c r="AA827" s="424"/>
      <c r="AB827" s="424"/>
    </row>
    <row r="828" spans="1:28" ht="15.75" customHeight="1">
      <c r="A828" s="424"/>
      <c r="B828" s="424"/>
      <c r="C828" s="424"/>
      <c r="D828" s="442"/>
      <c r="E828" s="442"/>
      <c r="F828" s="442"/>
      <c r="G828" s="443"/>
      <c r="H828" s="443"/>
      <c r="I828" s="429"/>
      <c r="J828" s="429"/>
      <c r="K828" s="424"/>
      <c r="L828" s="424"/>
      <c r="M828" s="424"/>
      <c r="N828" s="424"/>
      <c r="O828" s="424"/>
      <c r="P828" s="424"/>
      <c r="Q828" s="424"/>
      <c r="R828" s="424"/>
      <c r="S828" s="424"/>
      <c r="T828" s="424"/>
      <c r="U828" s="424"/>
      <c r="V828" s="424"/>
      <c r="W828" s="424"/>
      <c r="X828" s="424"/>
      <c r="Y828" s="424"/>
      <c r="Z828" s="424"/>
      <c r="AA828" s="424"/>
      <c r="AB828" s="424"/>
    </row>
    <row r="829" spans="1:28" ht="15.75" customHeight="1">
      <c r="A829" s="424"/>
      <c r="B829" s="424"/>
      <c r="C829" s="424"/>
      <c r="D829" s="442"/>
      <c r="E829" s="442"/>
      <c r="F829" s="442"/>
      <c r="G829" s="443"/>
      <c r="H829" s="443"/>
      <c r="I829" s="429"/>
      <c r="J829" s="429"/>
      <c r="K829" s="424"/>
      <c r="L829" s="424"/>
      <c r="M829" s="424"/>
      <c r="N829" s="424"/>
      <c r="O829" s="424"/>
      <c r="P829" s="424"/>
      <c r="Q829" s="424"/>
      <c r="R829" s="424"/>
      <c r="S829" s="424"/>
      <c r="T829" s="424"/>
      <c r="U829" s="424"/>
      <c r="V829" s="424"/>
      <c r="W829" s="424"/>
      <c r="X829" s="424"/>
      <c r="Y829" s="424"/>
      <c r="Z829" s="424"/>
      <c r="AA829" s="424"/>
      <c r="AB829" s="424"/>
    </row>
    <row r="830" spans="1:28" ht="15.75" customHeight="1">
      <c r="A830" s="424"/>
      <c r="B830" s="424"/>
      <c r="C830" s="424"/>
      <c r="D830" s="442"/>
      <c r="E830" s="442"/>
      <c r="F830" s="442"/>
      <c r="G830" s="443"/>
      <c r="H830" s="443"/>
      <c r="I830" s="429"/>
      <c r="J830" s="429"/>
      <c r="K830" s="424"/>
      <c r="L830" s="424"/>
      <c r="M830" s="424"/>
      <c r="N830" s="424"/>
      <c r="O830" s="424"/>
      <c r="P830" s="424"/>
      <c r="Q830" s="424"/>
      <c r="R830" s="424"/>
      <c r="S830" s="424"/>
      <c r="T830" s="424"/>
      <c r="U830" s="424"/>
      <c r="V830" s="424"/>
      <c r="W830" s="424"/>
      <c r="X830" s="424"/>
      <c r="Y830" s="424"/>
      <c r="Z830" s="424"/>
      <c r="AA830" s="424"/>
      <c r="AB830" s="424"/>
    </row>
    <row r="831" spans="1:28" ht="15.75" customHeight="1">
      <c r="A831" s="424"/>
      <c r="B831" s="424"/>
      <c r="C831" s="424"/>
      <c r="D831" s="442"/>
      <c r="E831" s="442"/>
      <c r="F831" s="442"/>
      <c r="G831" s="443"/>
      <c r="H831" s="443"/>
      <c r="I831" s="429"/>
      <c r="J831" s="429"/>
      <c r="K831" s="424"/>
      <c r="L831" s="424"/>
      <c r="M831" s="424"/>
      <c r="N831" s="424"/>
      <c r="O831" s="424"/>
      <c r="P831" s="424"/>
      <c r="Q831" s="424"/>
      <c r="R831" s="424"/>
      <c r="S831" s="424"/>
      <c r="T831" s="424"/>
      <c r="U831" s="424"/>
      <c r="V831" s="424"/>
      <c r="W831" s="424"/>
      <c r="X831" s="424"/>
      <c r="Y831" s="424"/>
      <c r="Z831" s="424"/>
      <c r="AA831" s="424"/>
      <c r="AB831" s="424"/>
    </row>
    <row r="832" spans="1:28" ht="15.75" customHeight="1">
      <c r="A832" s="424"/>
      <c r="B832" s="424"/>
      <c r="C832" s="424"/>
      <c r="D832" s="442"/>
      <c r="E832" s="442"/>
      <c r="F832" s="442"/>
      <c r="G832" s="443"/>
      <c r="H832" s="443"/>
      <c r="I832" s="429"/>
      <c r="J832" s="429"/>
      <c r="K832" s="424"/>
      <c r="L832" s="424"/>
      <c r="M832" s="424"/>
      <c r="N832" s="424"/>
      <c r="O832" s="424"/>
      <c r="P832" s="424"/>
      <c r="Q832" s="424"/>
      <c r="R832" s="424"/>
      <c r="S832" s="424"/>
      <c r="T832" s="424"/>
      <c r="U832" s="424"/>
      <c r="V832" s="424"/>
      <c r="W832" s="424"/>
      <c r="X832" s="424"/>
      <c r="Y832" s="424"/>
      <c r="Z832" s="424"/>
      <c r="AA832" s="424"/>
      <c r="AB832" s="424"/>
    </row>
    <row r="833" spans="1:28" ht="15.75" customHeight="1">
      <c r="A833" s="424"/>
      <c r="B833" s="424"/>
      <c r="C833" s="424"/>
      <c r="D833" s="442"/>
      <c r="E833" s="442"/>
      <c r="F833" s="442"/>
      <c r="G833" s="443"/>
      <c r="H833" s="443"/>
      <c r="I833" s="429"/>
      <c r="J833" s="429"/>
      <c r="K833" s="424"/>
      <c r="L833" s="424"/>
      <c r="M833" s="424"/>
      <c r="N833" s="424"/>
      <c r="O833" s="424"/>
      <c r="P833" s="424"/>
      <c r="Q833" s="424"/>
      <c r="R833" s="424"/>
      <c r="S833" s="424"/>
      <c r="T833" s="424"/>
      <c r="U833" s="424"/>
      <c r="V833" s="424"/>
      <c r="W833" s="424"/>
      <c r="X833" s="424"/>
      <c r="Y833" s="424"/>
      <c r="Z833" s="424"/>
      <c r="AA833" s="424"/>
      <c r="AB833" s="424"/>
    </row>
    <row r="834" spans="1:28" ht="15.75" customHeight="1">
      <c r="A834" s="424"/>
      <c r="B834" s="424"/>
      <c r="C834" s="424"/>
      <c r="D834" s="442"/>
      <c r="E834" s="442"/>
      <c r="F834" s="442"/>
      <c r="G834" s="443"/>
      <c r="H834" s="443"/>
      <c r="I834" s="429"/>
      <c r="J834" s="429"/>
      <c r="K834" s="424"/>
      <c r="L834" s="424"/>
      <c r="M834" s="424"/>
      <c r="N834" s="424"/>
      <c r="O834" s="424"/>
      <c r="P834" s="424"/>
      <c r="Q834" s="424"/>
      <c r="R834" s="424"/>
      <c r="S834" s="424"/>
      <c r="T834" s="424"/>
      <c r="U834" s="424"/>
      <c r="V834" s="424"/>
      <c r="W834" s="424"/>
      <c r="X834" s="424"/>
      <c r="Y834" s="424"/>
      <c r="Z834" s="424"/>
      <c r="AA834" s="424"/>
      <c r="AB834" s="424"/>
    </row>
    <row r="835" spans="1:28" ht="15.75" customHeight="1">
      <c r="A835" s="424"/>
      <c r="B835" s="424"/>
      <c r="C835" s="424"/>
      <c r="D835" s="442"/>
      <c r="E835" s="442"/>
      <c r="F835" s="442"/>
      <c r="G835" s="443"/>
      <c r="H835" s="443"/>
      <c r="I835" s="429"/>
      <c r="J835" s="429"/>
      <c r="K835" s="424"/>
      <c r="L835" s="424"/>
      <c r="M835" s="424"/>
      <c r="N835" s="424"/>
      <c r="O835" s="424"/>
      <c r="P835" s="424"/>
      <c r="Q835" s="424"/>
      <c r="R835" s="424"/>
      <c r="S835" s="424"/>
      <c r="T835" s="424"/>
      <c r="U835" s="424"/>
      <c r="V835" s="424"/>
      <c r="W835" s="424"/>
      <c r="X835" s="424"/>
      <c r="Y835" s="424"/>
      <c r="Z835" s="424"/>
      <c r="AA835" s="424"/>
      <c r="AB835" s="424"/>
    </row>
    <row r="836" spans="1:28" ht="15.75" customHeight="1">
      <c r="A836" s="424"/>
      <c r="B836" s="424"/>
      <c r="C836" s="424"/>
      <c r="D836" s="442"/>
      <c r="E836" s="442"/>
      <c r="F836" s="442"/>
      <c r="G836" s="443"/>
      <c r="H836" s="443"/>
      <c r="I836" s="429"/>
      <c r="J836" s="429"/>
      <c r="K836" s="424"/>
      <c r="L836" s="424"/>
      <c r="M836" s="424"/>
      <c r="N836" s="424"/>
      <c r="O836" s="424"/>
      <c r="P836" s="424"/>
      <c r="Q836" s="424"/>
      <c r="R836" s="424"/>
      <c r="S836" s="424"/>
      <c r="T836" s="424"/>
      <c r="U836" s="424"/>
      <c r="V836" s="424"/>
      <c r="W836" s="424"/>
      <c r="X836" s="424"/>
      <c r="Y836" s="424"/>
      <c r="Z836" s="424"/>
      <c r="AA836" s="424"/>
      <c r="AB836" s="424"/>
    </row>
    <row r="837" spans="1:28" ht="15.75" customHeight="1">
      <c r="A837" s="424"/>
      <c r="B837" s="424"/>
      <c r="C837" s="424"/>
      <c r="D837" s="442"/>
      <c r="E837" s="442"/>
      <c r="F837" s="442"/>
      <c r="G837" s="443"/>
      <c r="H837" s="443"/>
      <c r="I837" s="429"/>
      <c r="J837" s="429"/>
      <c r="K837" s="424"/>
      <c r="L837" s="424"/>
      <c r="M837" s="424"/>
      <c r="N837" s="424"/>
      <c r="O837" s="424"/>
      <c r="P837" s="424"/>
      <c r="Q837" s="424"/>
      <c r="R837" s="424"/>
      <c r="S837" s="424"/>
      <c r="T837" s="424"/>
      <c r="U837" s="424"/>
      <c r="V837" s="424"/>
      <c r="W837" s="424"/>
      <c r="X837" s="424"/>
      <c r="Y837" s="424"/>
      <c r="Z837" s="424"/>
      <c r="AA837" s="424"/>
      <c r="AB837" s="424"/>
    </row>
    <row r="838" spans="1:28" ht="15.75" customHeight="1">
      <c r="A838" s="424"/>
      <c r="B838" s="424"/>
      <c r="C838" s="424"/>
      <c r="D838" s="442"/>
      <c r="E838" s="442"/>
      <c r="F838" s="442"/>
      <c r="G838" s="443"/>
      <c r="H838" s="443"/>
      <c r="I838" s="429"/>
      <c r="J838" s="429"/>
      <c r="K838" s="424"/>
      <c r="L838" s="424"/>
      <c r="M838" s="424"/>
      <c r="N838" s="424"/>
      <c r="O838" s="424"/>
      <c r="P838" s="424"/>
      <c r="Q838" s="424"/>
      <c r="R838" s="424"/>
      <c r="S838" s="424"/>
      <c r="T838" s="424"/>
      <c r="U838" s="424"/>
      <c r="V838" s="424"/>
      <c r="W838" s="424"/>
      <c r="X838" s="424"/>
      <c r="Y838" s="424"/>
      <c r="Z838" s="424"/>
      <c r="AA838" s="424"/>
      <c r="AB838" s="424"/>
    </row>
    <row r="839" spans="1:28" ht="15.75" customHeight="1">
      <c r="A839" s="424"/>
      <c r="B839" s="424"/>
      <c r="C839" s="424"/>
      <c r="D839" s="442"/>
      <c r="E839" s="442"/>
      <c r="F839" s="442"/>
      <c r="G839" s="443"/>
      <c r="H839" s="443"/>
      <c r="I839" s="429"/>
      <c r="J839" s="429"/>
      <c r="K839" s="424"/>
      <c r="L839" s="424"/>
      <c r="M839" s="424"/>
      <c r="N839" s="424"/>
      <c r="O839" s="424"/>
      <c r="P839" s="424"/>
      <c r="Q839" s="424"/>
      <c r="R839" s="424"/>
      <c r="S839" s="424"/>
      <c r="T839" s="424"/>
      <c r="U839" s="424"/>
      <c r="V839" s="424"/>
      <c r="W839" s="424"/>
      <c r="X839" s="424"/>
      <c r="Y839" s="424"/>
      <c r="Z839" s="424"/>
      <c r="AA839" s="424"/>
      <c r="AB839" s="424"/>
    </row>
    <row r="840" spans="1:28" ht="15.75" customHeight="1">
      <c r="A840" s="424"/>
      <c r="B840" s="424"/>
      <c r="C840" s="424"/>
      <c r="D840" s="442"/>
      <c r="E840" s="442"/>
      <c r="F840" s="442"/>
      <c r="G840" s="443"/>
      <c r="H840" s="443"/>
      <c r="I840" s="429"/>
      <c r="J840" s="429"/>
      <c r="K840" s="424"/>
      <c r="L840" s="424"/>
      <c r="M840" s="424"/>
      <c r="N840" s="424"/>
      <c r="O840" s="424"/>
      <c r="P840" s="424"/>
      <c r="Q840" s="424"/>
      <c r="R840" s="424"/>
      <c r="S840" s="424"/>
      <c r="T840" s="424"/>
      <c r="U840" s="424"/>
      <c r="V840" s="424"/>
      <c r="W840" s="424"/>
      <c r="X840" s="424"/>
      <c r="Y840" s="424"/>
      <c r="Z840" s="424"/>
      <c r="AA840" s="424"/>
      <c r="AB840" s="424"/>
    </row>
    <row r="841" spans="1:28" ht="15.75" customHeight="1">
      <c r="A841" s="424"/>
      <c r="B841" s="424"/>
      <c r="C841" s="424"/>
      <c r="D841" s="442"/>
      <c r="E841" s="442"/>
      <c r="F841" s="442"/>
      <c r="G841" s="443"/>
      <c r="H841" s="443"/>
      <c r="I841" s="429"/>
      <c r="J841" s="429"/>
      <c r="K841" s="424"/>
      <c r="L841" s="424"/>
      <c r="M841" s="424"/>
      <c r="N841" s="424"/>
      <c r="O841" s="424"/>
      <c r="P841" s="424"/>
      <c r="Q841" s="424"/>
      <c r="R841" s="424"/>
      <c r="S841" s="424"/>
      <c r="T841" s="424"/>
      <c r="U841" s="424"/>
      <c r="V841" s="424"/>
      <c r="W841" s="424"/>
      <c r="X841" s="424"/>
      <c r="Y841" s="424"/>
      <c r="Z841" s="424"/>
      <c r="AA841" s="424"/>
      <c r="AB841" s="424"/>
    </row>
    <row r="842" spans="1:28" ht="15.75" customHeight="1">
      <c r="A842" s="424"/>
      <c r="B842" s="424"/>
      <c r="C842" s="424"/>
      <c r="D842" s="442"/>
      <c r="E842" s="442"/>
      <c r="F842" s="442"/>
      <c r="G842" s="443"/>
      <c r="H842" s="443"/>
      <c r="I842" s="429"/>
      <c r="J842" s="429"/>
      <c r="K842" s="424"/>
      <c r="L842" s="424"/>
      <c r="M842" s="424"/>
      <c r="N842" s="424"/>
      <c r="O842" s="424"/>
      <c r="P842" s="424"/>
      <c r="Q842" s="424"/>
      <c r="R842" s="424"/>
      <c r="S842" s="424"/>
      <c r="T842" s="424"/>
      <c r="U842" s="424"/>
      <c r="V842" s="424"/>
      <c r="W842" s="424"/>
      <c r="X842" s="424"/>
      <c r="Y842" s="424"/>
      <c r="Z842" s="424"/>
      <c r="AA842" s="424"/>
      <c r="AB842" s="424"/>
    </row>
    <row r="843" spans="1:28" ht="15.75" customHeight="1">
      <c r="A843" s="424"/>
      <c r="B843" s="424"/>
      <c r="C843" s="424"/>
      <c r="D843" s="442"/>
      <c r="E843" s="442"/>
      <c r="F843" s="442"/>
      <c r="G843" s="443"/>
      <c r="H843" s="443"/>
      <c r="I843" s="429"/>
      <c r="J843" s="429"/>
      <c r="K843" s="424"/>
      <c r="L843" s="424"/>
      <c r="M843" s="424"/>
      <c r="N843" s="424"/>
      <c r="O843" s="424"/>
      <c r="P843" s="424"/>
      <c r="Q843" s="424"/>
      <c r="R843" s="424"/>
      <c r="S843" s="424"/>
      <c r="T843" s="424"/>
      <c r="U843" s="424"/>
      <c r="V843" s="424"/>
      <c r="W843" s="424"/>
      <c r="X843" s="424"/>
      <c r="Y843" s="424"/>
      <c r="Z843" s="424"/>
      <c r="AA843" s="424"/>
      <c r="AB843" s="424"/>
    </row>
    <row r="844" spans="1:28" ht="15.75" customHeight="1">
      <c r="A844" s="424"/>
      <c r="B844" s="424"/>
      <c r="C844" s="424"/>
      <c r="D844" s="442"/>
      <c r="E844" s="442"/>
      <c r="F844" s="442"/>
      <c r="G844" s="443"/>
      <c r="H844" s="443"/>
      <c r="I844" s="429"/>
      <c r="J844" s="429"/>
      <c r="K844" s="424"/>
      <c r="L844" s="424"/>
      <c r="M844" s="424"/>
      <c r="N844" s="424"/>
      <c r="O844" s="424"/>
      <c r="P844" s="424"/>
      <c r="Q844" s="424"/>
      <c r="R844" s="424"/>
      <c r="S844" s="424"/>
      <c r="T844" s="424"/>
      <c r="U844" s="424"/>
      <c r="V844" s="424"/>
      <c r="W844" s="424"/>
      <c r="X844" s="424"/>
      <c r="Y844" s="424"/>
      <c r="Z844" s="424"/>
      <c r="AA844" s="424"/>
      <c r="AB844" s="424"/>
    </row>
    <row r="845" spans="1:28" ht="15.75" customHeight="1">
      <c r="A845" s="424"/>
      <c r="B845" s="424"/>
      <c r="C845" s="424"/>
      <c r="D845" s="442"/>
      <c r="E845" s="442"/>
      <c r="F845" s="442"/>
      <c r="G845" s="443"/>
      <c r="H845" s="443"/>
      <c r="I845" s="429"/>
      <c r="J845" s="429"/>
      <c r="K845" s="424"/>
      <c r="L845" s="424"/>
      <c r="M845" s="424"/>
      <c r="N845" s="424"/>
      <c r="O845" s="424"/>
      <c r="P845" s="424"/>
      <c r="Q845" s="424"/>
      <c r="R845" s="424"/>
      <c r="S845" s="424"/>
      <c r="T845" s="424"/>
      <c r="U845" s="424"/>
      <c r="V845" s="424"/>
      <c r="W845" s="424"/>
      <c r="X845" s="424"/>
      <c r="Y845" s="424"/>
      <c r="Z845" s="424"/>
      <c r="AA845" s="424"/>
      <c r="AB845" s="424"/>
    </row>
    <row r="846" spans="1:28" ht="15.75" customHeight="1">
      <c r="A846" s="424"/>
      <c r="B846" s="424"/>
      <c r="C846" s="424"/>
      <c r="D846" s="442"/>
      <c r="E846" s="442"/>
      <c r="F846" s="442"/>
      <c r="G846" s="443"/>
      <c r="H846" s="443"/>
      <c r="I846" s="429"/>
      <c r="J846" s="429"/>
      <c r="K846" s="424"/>
      <c r="L846" s="424"/>
      <c r="M846" s="424"/>
      <c r="N846" s="424"/>
      <c r="O846" s="424"/>
      <c r="P846" s="424"/>
      <c r="Q846" s="424"/>
      <c r="R846" s="424"/>
      <c r="S846" s="424"/>
      <c r="T846" s="424"/>
      <c r="U846" s="424"/>
      <c r="V846" s="424"/>
      <c r="W846" s="424"/>
      <c r="X846" s="424"/>
      <c r="Y846" s="424"/>
      <c r="Z846" s="424"/>
      <c r="AA846" s="424"/>
      <c r="AB846" s="424"/>
    </row>
    <row r="847" spans="1:28" ht="15.75" customHeight="1">
      <c r="A847" s="424"/>
      <c r="B847" s="424"/>
      <c r="C847" s="424"/>
      <c r="D847" s="442"/>
      <c r="E847" s="442"/>
      <c r="F847" s="442"/>
      <c r="G847" s="443"/>
      <c r="H847" s="443"/>
      <c r="I847" s="429"/>
      <c r="J847" s="429"/>
      <c r="K847" s="424"/>
      <c r="L847" s="424"/>
      <c r="M847" s="424"/>
      <c r="N847" s="424"/>
      <c r="O847" s="424"/>
      <c r="P847" s="424"/>
      <c r="Q847" s="424"/>
      <c r="R847" s="424"/>
      <c r="S847" s="424"/>
      <c r="T847" s="424"/>
      <c r="U847" s="424"/>
      <c r="V847" s="424"/>
      <c r="W847" s="424"/>
      <c r="X847" s="424"/>
      <c r="Y847" s="424"/>
      <c r="Z847" s="424"/>
      <c r="AA847" s="424"/>
      <c r="AB847" s="424"/>
    </row>
    <row r="848" spans="1:28" ht="15.75" customHeight="1">
      <c r="A848" s="424"/>
      <c r="B848" s="424"/>
      <c r="C848" s="424"/>
      <c r="D848" s="442"/>
      <c r="E848" s="442"/>
      <c r="F848" s="442"/>
      <c r="G848" s="443"/>
      <c r="H848" s="443"/>
      <c r="I848" s="429"/>
      <c r="J848" s="429"/>
      <c r="K848" s="424"/>
      <c r="L848" s="424"/>
      <c r="M848" s="424"/>
      <c r="N848" s="424"/>
      <c r="O848" s="424"/>
      <c r="P848" s="424"/>
      <c r="Q848" s="424"/>
      <c r="R848" s="424"/>
      <c r="S848" s="424"/>
      <c r="T848" s="424"/>
      <c r="U848" s="424"/>
      <c r="V848" s="424"/>
      <c r="W848" s="424"/>
      <c r="X848" s="424"/>
      <c r="Y848" s="424"/>
      <c r="Z848" s="424"/>
      <c r="AA848" s="424"/>
      <c r="AB848" s="424"/>
    </row>
    <row r="849" spans="1:28" ht="15.75" customHeight="1">
      <c r="A849" s="424"/>
      <c r="B849" s="424"/>
      <c r="C849" s="424"/>
      <c r="D849" s="442"/>
      <c r="E849" s="442"/>
      <c r="F849" s="442"/>
      <c r="G849" s="443"/>
      <c r="H849" s="443"/>
      <c r="I849" s="429"/>
      <c r="J849" s="429"/>
      <c r="K849" s="424"/>
      <c r="L849" s="424"/>
      <c r="M849" s="424"/>
      <c r="N849" s="424"/>
      <c r="O849" s="424"/>
      <c r="P849" s="424"/>
      <c r="Q849" s="424"/>
      <c r="R849" s="424"/>
      <c r="S849" s="424"/>
      <c r="T849" s="424"/>
      <c r="U849" s="424"/>
      <c r="V849" s="424"/>
      <c r="W849" s="424"/>
      <c r="X849" s="424"/>
      <c r="Y849" s="424"/>
      <c r="Z849" s="424"/>
      <c r="AA849" s="424"/>
      <c r="AB849" s="424"/>
    </row>
    <row r="850" spans="1:28" ht="15.75" customHeight="1">
      <c r="A850" s="424"/>
      <c r="B850" s="424"/>
      <c r="C850" s="424"/>
      <c r="D850" s="442"/>
      <c r="E850" s="442"/>
      <c r="F850" s="442"/>
      <c r="G850" s="443"/>
      <c r="H850" s="443"/>
      <c r="I850" s="429"/>
      <c r="J850" s="429"/>
      <c r="K850" s="424"/>
      <c r="L850" s="424"/>
      <c r="M850" s="424"/>
      <c r="N850" s="424"/>
      <c r="O850" s="424"/>
      <c r="P850" s="424"/>
      <c r="Q850" s="424"/>
      <c r="R850" s="424"/>
      <c r="S850" s="424"/>
      <c r="T850" s="424"/>
      <c r="U850" s="424"/>
      <c r="V850" s="424"/>
      <c r="W850" s="424"/>
      <c r="X850" s="424"/>
      <c r="Y850" s="424"/>
      <c r="Z850" s="424"/>
      <c r="AA850" s="424"/>
      <c r="AB850" s="424"/>
    </row>
    <row r="851" spans="1:28" ht="15.75" customHeight="1">
      <c r="A851" s="424"/>
      <c r="B851" s="424"/>
      <c r="C851" s="424"/>
      <c r="D851" s="442"/>
      <c r="E851" s="442"/>
      <c r="F851" s="442"/>
      <c r="G851" s="443"/>
      <c r="H851" s="443"/>
      <c r="I851" s="429"/>
      <c r="J851" s="429"/>
      <c r="K851" s="424"/>
      <c r="L851" s="424"/>
      <c r="M851" s="424"/>
      <c r="N851" s="424"/>
      <c r="O851" s="424"/>
      <c r="P851" s="424"/>
      <c r="Q851" s="424"/>
      <c r="R851" s="424"/>
      <c r="S851" s="424"/>
      <c r="T851" s="424"/>
      <c r="U851" s="424"/>
      <c r="V851" s="424"/>
      <c r="W851" s="424"/>
      <c r="X851" s="424"/>
      <c r="Y851" s="424"/>
      <c r="Z851" s="424"/>
      <c r="AA851" s="424"/>
      <c r="AB851" s="424"/>
    </row>
    <row r="852" spans="1:28" ht="15.75" customHeight="1">
      <c r="A852" s="424"/>
      <c r="B852" s="424"/>
      <c r="C852" s="424"/>
      <c r="D852" s="442"/>
      <c r="E852" s="442"/>
      <c r="F852" s="442"/>
      <c r="G852" s="443"/>
      <c r="H852" s="443"/>
      <c r="I852" s="429"/>
      <c r="J852" s="429"/>
      <c r="K852" s="424"/>
      <c r="L852" s="424"/>
      <c r="M852" s="424"/>
      <c r="N852" s="424"/>
      <c r="O852" s="424"/>
      <c r="P852" s="424"/>
      <c r="Q852" s="424"/>
      <c r="R852" s="424"/>
      <c r="S852" s="424"/>
      <c r="T852" s="424"/>
      <c r="U852" s="424"/>
      <c r="V852" s="424"/>
      <c r="W852" s="424"/>
      <c r="X852" s="424"/>
      <c r="Y852" s="424"/>
      <c r="Z852" s="424"/>
      <c r="AA852" s="424"/>
      <c r="AB852" s="424"/>
    </row>
    <row r="853" spans="1:28" ht="15.75" customHeight="1">
      <c r="A853" s="424"/>
      <c r="B853" s="424"/>
      <c r="C853" s="424"/>
      <c r="D853" s="442"/>
      <c r="E853" s="442"/>
      <c r="F853" s="442"/>
      <c r="G853" s="443"/>
      <c r="H853" s="443"/>
      <c r="I853" s="429"/>
      <c r="J853" s="429"/>
      <c r="K853" s="424"/>
      <c r="L853" s="424"/>
      <c r="M853" s="424"/>
      <c r="N853" s="424"/>
      <c r="O853" s="424"/>
      <c r="P853" s="424"/>
      <c r="Q853" s="424"/>
      <c r="R853" s="424"/>
      <c r="S853" s="424"/>
      <c r="T853" s="424"/>
      <c r="U853" s="424"/>
      <c r="V853" s="424"/>
      <c r="W853" s="424"/>
      <c r="X853" s="424"/>
      <c r="Y853" s="424"/>
      <c r="Z853" s="424"/>
      <c r="AA853" s="424"/>
      <c r="AB853" s="424"/>
    </row>
    <row r="854" spans="1:28" ht="15.75" customHeight="1">
      <c r="A854" s="424"/>
      <c r="B854" s="424"/>
      <c r="C854" s="424"/>
      <c r="D854" s="442"/>
      <c r="E854" s="442"/>
      <c r="F854" s="442"/>
      <c r="G854" s="443"/>
      <c r="H854" s="443"/>
      <c r="I854" s="429"/>
      <c r="J854" s="429"/>
      <c r="K854" s="424"/>
      <c r="L854" s="424"/>
      <c r="M854" s="424"/>
      <c r="N854" s="424"/>
      <c r="O854" s="424"/>
      <c r="P854" s="424"/>
      <c r="Q854" s="424"/>
      <c r="R854" s="424"/>
      <c r="S854" s="424"/>
      <c r="T854" s="424"/>
      <c r="U854" s="424"/>
      <c r="V854" s="424"/>
      <c r="W854" s="424"/>
      <c r="X854" s="424"/>
      <c r="Y854" s="424"/>
      <c r="Z854" s="424"/>
      <c r="AA854" s="424"/>
      <c r="AB854" s="424"/>
    </row>
    <row r="855" spans="1:28" ht="15.75" customHeight="1">
      <c r="A855" s="424"/>
      <c r="B855" s="424"/>
      <c r="C855" s="424"/>
      <c r="D855" s="442"/>
      <c r="E855" s="442"/>
      <c r="F855" s="442"/>
      <c r="G855" s="443"/>
      <c r="H855" s="443"/>
      <c r="I855" s="429"/>
      <c r="J855" s="429"/>
      <c r="K855" s="424"/>
      <c r="L855" s="424"/>
      <c r="M855" s="424"/>
      <c r="N855" s="424"/>
      <c r="O855" s="424"/>
      <c r="P855" s="424"/>
      <c r="Q855" s="424"/>
      <c r="R855" s="424"/>
      <c r="S855" s="424"/>
      <c r="T855" s="424"/>
      <c r="U855" s="424"/>
      <c r="V855" s="424"/>
      <c r="W855" s="424"/>
      <c r="X855" s="424"/>
      <c r="Y855" s="424"/>
      <c r="Z855" s="424"/>
      <c r="AA855" s="424"/>
      <c r="AB855" s="424"/>
    </row>
    <row r="856" spans="1:28" ht="15.75" customHeight="1">
      <c r="A856" s="424"/>
      <c r="B856" s="424"/>
      <c r="C856" s="424"/>
      <c r="D856" s="442"/>
      <c r="E856" s="442"/>
      <c r="F856" s="442"/>
      <c r="G856" s="443"/>
      <c r="H856" s="443"/>
      <c r="I856" s="429"/>
      <c r="J856" s="429"/>
      <c r="K856" s="424"/>
      <c r="L856" s="424"/>
      <c r="M856" s="424"/>
      <c r="N856" s="424"/>
      <c r="O856" s="424"/>
      <c r="P856" s="424"/>
      <c r="Q856" s="424"/>
      <c r="R856" s="424"/>
      <c r="S856" s="424"/>
      <c r="T856" s="424"/>
      <c r="U856" s="424"/>
      <c r="V856" s="424"/>
      <c r="W856" s="424"/>
      <c r="X856" s="424"/>
      <c r="Y856" s="424"/>
      <c r="Z856" s="424"/>
      <c r="AA856" s="424"/>
      <c r="AB856" s="424"/>
    </row>
    <row r="857" spans="1:28" ht="15.75" customHeight="1">
      <c r="A857" s="424"/>
      <c r="B857" s="424"/>
      <c r="C857" s="424"/>
      <c r="D857" s="442"/>
      <c r="E857" s="442"/>
      <c r="F857" s="442"/>
      <c r="G857" s="443"/>
      <c r="H857" s="443"/>
      <c r="I857" s="429"/>
      <c r="J857" s="429"/>
      <c r="K857" s="424"/>
      <c r="L857" s="424"/>
      <c r="M857" s="424"/>
      <c r="N857" s="424"/>
      <c r="O857" s="424"/>
      <c r="P857" s="424"/>
      <c r="Q857" s="424"/>
      <c r="R857" s="424"/>
      <c r="S857" s="424"/>
      <c r="T857" s="424"/>
      <c r="U857" s="424"/>
      <c r="V857" s="424"/>
      <c r="W857" s="424"/>
      <c r="X857" s="424"/>
      <c r="Y857" s="424"/>
      <c r="Z857" s="424"/>
      <c r="AA857" s="424"/>
      <c r="AB857" s="424"/>
    </row>
    <row r="858" spans="1:28" ht="15.75" customHeight="1">
      <c r="A858" s="424"/>
      <c r="B858" s="424"/>
      <c r="C858" s="424"/>
      <c r="D858" s="442"/>
      <c r="E858" s="442"/>
      <c r="F858" s="442"/>
      <c r="G858" s="443"/>
      <c r="H858" s="443"/>
      <c r="I858" s="429"/>
      <c r="J858" s="429"/>
      <c r="K858" s="424"/>
      <c r="L858" s="424"/>
      <c r="M858" s="424"/>
      <c r="N858" s="424"/>
      <c r="O858" s="424"/>
      <c r="P858" s="424"/>
      <c r="Q858" s="424"/>
      <c r="R858" s="424"/>
      <c r="S858" s="424"/>
      <c r="T858" s="424"/>
      <c r="U858" s="424"/>
      <c r="V858" s="424"/>
      <c r="W858" s="424"/>
      <c r="X858" s="424"/>
      <c r="Y858" s="424"/>
      <c r="Z858" s="424"/>
      <c r="AA858" s="424"/>
      <c r="AB858" s="424"/>
    </row>
    <row r="859" spans="1:28" ht="15.75" customHeight="1">
      <c r="A859" s="424"/>
      <c r="B859" s="424"/>
      <c r="C859" s="424"/>
      <c r="D859" s="442"/>
      <c r="E859" s="442"/>
      <c r="F859" s="442"/>
      <c r="G859" s="443"/>
      <c r="H859" s="443"/>
      <c r="I859" s="429"/>
      <c r="J859" s="429"/>
      <c r="K859" s="424"/>
      <c r="L859" s="424"/>
      <c r="M859" s="424"/>
      <c r="N859" s="424"/>
      <c r="O859" s="424"/>
      <c r="P859" s="424"/>
      <c r="Q859" s="424"/>
      <c r="R859" s="424"/>
      <c r="S859" s="424"/>
      <c r="T859" s="424"/>
      <c r="U859" s="424"/>
      <c r="V859" s="424"/>
      <c r="W859" s="424"/>
      <c r="X859" s="424"/>
      <c r="Y859" s="424"/>
      <c r="Z859" s="424"/>
      <c r="AA859" s="424"/>
      <c r="AB859" s="424"/>
    </row>
    <row r="860" spans="1:28" ht="15.75" customHeight="1">
      <c r="A860" s="424"/>
      <c r="B860" s="424"/>
      <c r="C860" s="424"/>
      <c r="D860" s="442"/>
      <c r="E860" s="442"/>
      <c r="F860" s="442"/>
      <c r="G860" s="443"/>
      <c r="H860" s="443"/>
      <c r="I860" s="429"/>
      <c r="J860" s="429"/>
      <c r="K860" s="424"/>
      <c r="L860" s="424"/>
      <c r="M860" s="424"/>
      <c r="N860" s="424"/>
      <c r="O860" s="424"/>
      <c r="P860" s="424"/>
      <c r="Q860" s="424"/>
      <c r="R860" s="424"/>
      <c r="S860" s="424"/>
      <c r="T860" s="424"/>
      <c r="U860" s="424"/>
      <c r="V860" s="424"/>
      <c r="W860" s="424"/>
      <c r="X860" s="424"/>
      <c r="Y860" s="424"/>
      <c r="Z860" s="424"/>
      <c r="AA860" s="424"/>
      <c r="AB860" s="424"/>
    </row>
    <row r="861" spans="1:28" ht="15.75" customHeight="1">
      <c r="A861" s="424"/>
      <c r="B861" s="424"/>
      <c r="C861" s="424"/>
      <c r="D861" s="442"/>
      <c r="E861" s="442"/>
      <c r="F861" s="442"/>
      <c r="G861" s="443"/>
      <c r="H861" s="443"/>
      <c r="I861" s="429"/>
      <c r="J861" s="429"/>
      <c r="K861" s="424"/>
      <c r="L861" s="424"/>
      <c r="M861" s="424"/>
      <c r="N861" s="424"/>
      <c r="O861" s="424"/>
      <c r="P861" s="424"/>
      <c r="Q861" s="424"/>
      <c r="R861" s="424"/>
      <c r="S861" s="424"/>
      <c r="T861" s="424"/>
      <c r="U861" s="424"/>
      <c r="V861" s="424"/>
      <c r="W861" s="424"/>
      <c r="X861" s="424"/>
      <c r="Y861" s="424"/>
      <c r="Z861" s="424"/>
      <c r="AA861" s="424"/>
      <c r="AB861" s="424"/>
    </row>
    <row r="862" spans="1:28" ht="15.75" customHeight="1">
      <c r="A862" s="424"/>
      <c r="B862" s="424"/>
      <c r="C862" s="424"/>
      <c r="D862" s="442"/>
      <c r="E862" s="442"/>
      <c r="F862" s="442"/>
      <c r="G862" s="443"/>
      <c r="H862" s="443"/>
      <c r="I862" s="429"/>
      <c r="J862" s="429"/>
      <c r="K862" s="424"/>
      <c r="L862" s="424"/>
      <c r="M862" s="424"/>
      <c r="N862" s="424"/>
      <c r="O862" s="424"/>
      <c r="P862" s="424"/>
      <c r="Q862" s="424"/>
      <c r="R862" s="424"/>
      <c r="S862" s="424"/>
      <c r="T862" s="424"/>
      <c r="U862" s="424"/>
      <c r="V862" s="424"/>
      <c r="W862" s="424"/>
      <c r="X862" s="424"/>
      <c r="Y862" s="424"/>
      <c r="Z862" s="424"/>
      <c r="AA862" s="424"/>
      <c r="AB862" s="424"/>
    </row>
    <row r="863" spans="1:28" ht="15.75" customHeight="1">
      <c r="A863" s="424"/>
      <c r="B863" s="424"/>
      <c r="C863" s="424"/>
      <c r="D863" s="442"/>
      <c r="E863" s="442"/>
      <c r="F863" s="442"/>
      <c r="G863" s="443"/>
      <c r="H863" s="443"/>
      <c r="I863" s="429"/>
      <c r="J863" s="429"/>
      <c r="K863" s="424"/>
      <c r="L863" s="424"/>
      <c r="M863" s="424"/>
      <c r="N863" s="424"/>
      <c r="O863" s="424"/>
      <c r="P863" s="424"/>
      <c r="Q863" s="424"/>
      <c r="R863" s="424"/>
      <c r="S863" s="424"/>
      <c r="T863" s="424"/>
      <c r="U863" s="424"/>
      <c r="V863" s="424"/>
      <c r="W863" s="424"/>
      <c r="X863" s="424"/>
      <c r="Y863" s="424"/>
      <c r="Z863" s="424"/>
      <c r="AA863" s="424"/>
      <c r="AB863" s="424"/>
    </row>
    <row r="864" spans="1:28" ht="15.75" customHeight="1">
      <c r="A864" s="424"/>
      <c r="B864" s="424"/>
      <c r="C864" s="424"/>
      <c r="D864" s="442"/>
      <c r="E864" s="442"/>
      <c r="F864" s="442"/>
      <c r="G864" s="443"/>
      <c r="H864" s="443"/>
      <c r="I864" s="429"/>
      <c r="J864" s="429"/>
      <c r="K864" s="424"/>
      <c r="L864" s="424"/>
      <c r="M864" s="424"/>
      <c r="N864" s="424"/>
      <c r="O864" s="424"/>
      <c r="P864" s="424"/>
      <c r="Q864" s="424"/>
      <c r="R864" s="424"/>
      <c r="S864" s="424"/>
      <c r="T864" s="424"/>
      <c r="U864" s="424"/>
      <c r="V864" s="424"/>
      <c r="W864" s="424"/>
      <c r="X864" s="424"/>
      <c r="Y864" s="424"/>
      <c r="Z864" s="424"/>
      <c r="AA864" s="424"/>
      <c r="AB864" s="424"/>
    </row>
    <row r="865" spans="1:28" ht="15.75" customHeight="1">
      <c r="A865" s="424"/>
      <c r="B865" s="424"/>
      <c r="C865" s="424"/>
      <c r="D865" s="442"/>
      <c r="E865" s="442"/>
      <c r="F865" s="442"/>
      <c r="G865" s="443"/>
      <c r="H865" s="443"/>
      <c r="I865" s="429"/>
      <c r="J865" s="429"/>
      <c r="K865" s="424"/>
      <c r="L865" s="424"/>
      <c r="M865" s="424"/>
      <c r="N865" s="424"/>
      <c r="O865" s="424"/>
      <c r="P865" s="424"/>
      <c r="Q865" s="424"/>
      <c r="R865" s="424"/>
      <c r="S865" s="424"/>
      <c r="T865" s="424"/>
      <c r="U865" s="424"/>
      <c r="V865" s="424"/>
      <c r="W865" s="424"/>
      <c r="X865" s="424"/>
      <c r="Y865" s="424"/>
      <c r="Z865" s="424"/>
      <c r="AA865" s="424"/>
      <c r="AB865" s="424"/>
    </row>
    <row r="866" spans="1:28" ht="15.75" customHeight="1">
      <c r="A866" s="424"/>
      <c r="B866" s="424"/>
      <c r="C866" s="424"/>
      <c r="D866" s="442"/>
      <c r="E866" s="442"/>
      <c r="F866" s="442"/>
      <c r="G866" s="443"/>
      <c r="H866" s="443"/>
      <c r="I866" s="429"/>
      <c r="J866" s="429"/>
      <c r="K866" s="424"/>
      <c r="L866" s="424"/>
      <c r="M866" s="424"/>
      <c r="N866" s="424"/>
      <c r="O866" s="424"/>
      <c r="P866" s="424"/>
      <c r="Q866" s="424"/>
      <c r="R866" s="424"/>
      <c r="S866" s="424"/>
      <c r="T866" s="424"/>
      <c r="U866" s="424"/>
      <c r="V866" s="424"/>
      <c r="W866" s="424"/>
      <c r="X866" s="424"/>
      <c r="Y866" s="424"/>
      <c r="Z866" s="424"/>
      <c r="AA866" s="424"/>
      <c r="AB866" s="424"/>
    </row>
    <row r="867" spans="1:28" ht="15.75" customHeight="1">
      <c r="A867" s="424"/>
      <c r="B867" s="424"/>
      <c r="C867" s="424"/>
      <c r="D867" s="442"/>
      <c r="E867" s="442"/>
      <c r="F867" s="442"/>
      <c r="G867" s="443"/>
      <c r="H867" s="443"/>
      <c r="I867" s="429"/>
      <c r="J867" s="429"/>
      <c r="K867" s="424"/>
      <c r="L867" s="424"/>
      <c r="M867" s="424"/>
      <c r="N867" s="424"/>
      <c r="O867" s="424"/>
      <c r="P867" s="424"/>
      <c r="Q867" s="424"/>
      <c r="R867" s="424"/>
      <c r="S867" s="424"/>
      <c r="T867" s="424"/>
      <c r="U867" s="424"/>
      <c r="V867" s="424"/>
      <c r="W867" s="424"/>
      <c r="X867" s="424"/>
      <c r="Y867" s="424"/>
      <c r="Z867" s="424"/>
      <c r="AA867" s="424"/>
      <c r="AB867" s="424"/>
    </row>
    <row r="868" spans="1:28" ht="15.75" customHeight="1">
      <c r="A868" s="424"/>
      <c r="B868" s="424"/>
      <c r="C868" s="424"/>
      <c r="D868" s="442"/>
      <c r="E868" s="442"/>
      <c r="F868" s="442"/>
      <c r="G868" s="443"/>
      <c r="H868" s="443"/>
      <c r="I868" s="429"/>
      <c r="J868" s="429"/>
      <c r="K868" s="424"/>
      <c r="L868" s="424"/>
      <c r="M868" s="424"/>
      <c r="N868" s="424"/>
      <c r="O868" s="424"/>
      <c r="P868" s="424"/>
      <c r="Q868" s="424"/>
      <c r="R868" s="424"/>
      <c r="S868" s="424"/>
      <c r="T868" s="424"/>
      <c r="U868" s="424"/>
      <c r="V868" s="424"/>
      <c r="W868" s="424"/>
      <c r="X868" s="424"/>
      <c r="Y868" s="424"/>
      <c r="Z868" s="424"/>
      <c r="AA868" s="424"/>
      <c r="AB868" s="424"/>
    </row>
    <row r="869" spans="1:28" ht="15.75" customHeight="1">
      <c r="A869" s="424"/>
      <c r="B869" s="424"/>
      <c r="C869" s="424"/>
      <c r="D869" s="442"/>
      <c r="E869" s="442"/>
      <c r="F869" s="442"/>
      <c r="G869" s="443"/>
      <c r="H869" s="443"/>
      <c r="I869" s="429"/>
      <c r="J869" s="429"/>
      <c r="K869" s="424"/>
      <c r="L869" s="424"/>
      <c r="M869" s="424"/>
      <c r="N869" s="424"/>
      <c r="O869" s="424"/>
      <c r="P869" s="424"/>
      <c r="Q869" s="424"/>
      <c r="R869" s="424"/>
      <c r="S869" s="424"/>
      <c r="T869" s="424"/>
      <c r="U869" s="424"/>
      <c r="V869" s="424"/>
      <c r="W869" s="424"/>
      <c r="X869" s="424"/>
      <c r="Y869" s="424"/>
      <c r="Z869" s="424"/>
      <c r="AA869" s="424"/>
      <c r="AB869" s="424"/>
    </row>
    <row r="870" spans="1:28" ht="15.75" customHeight="1">
      <c r="A870" s="424"/>
      <c r="B870" s="424"/>
      <c r="C870" s="424"/>
      <c r="D870" s="442"/>
      <c r="E870" s="442"/>
      <c r="F870" s="442"/>
      <c r="G870" s="443"/>
      <c r="H870" s="443"/>
      <c r="I870" s="429"/>
      <c r="J870" s="429"/>
      <c r="K870" s="424"/>
      <c r="L870" s="424"/>
      <c r="M870" s="424"/>
      <c r="N870" s="424"/>
      <c r="O870" s="424"/>
      <c r="P870" s="424"/>
      <c r="Q870" s="424"/>
      <c r="R870" s="424"/>
      <c r="S870" s="424"/>
      <c r="T870" s="424"/>
      <c r="U870" s="424"/>
      <c r="V870" s="424"/>
      <c r="W870" s="424"/>
      <c r="X870" s="424"/>
      <c r="Y870" s="424"/>
      <c r="Z870" s="424"/>
      <c r="AA870" s="424"/>
      <c r="AB870" s="424"/>
    </row>
    <row r="871" spans="1:28" ht="15.75" customHeight="1">
      <c r="A871" s="424"/>
      <c r="B871" s="424"/>
      <c r="C871" s="424"/>
      <c r="D871" s="442"/>
      <c r="E871" s="442"/>
      <c r="F871" s="442"/>
      <c r="G871" s="443"/>
      <c r="H871" s="443"/>
      <c r="I871" s="429"/>
      <c r="J871" s="429"/>
      <c r="K871" s="424"/>
      <c r="L871" s="424"/>
      <c r="M871" s="424"/>
      <c r="N871" s="424"/>
      <c r="O871" s="424"/>
      <c r="P871" s="424"/>
      <c r="Q871" s="424"/>
      <c r="R871" s="424"/>
      <c r="S871" s="424"/>
      <c r="T871" s="424"/>
      <c r="U871" s="424"/>
      <c r="V871" s="424"/>
      <c r="W871" s="424"/>
      <c r="X871" s="424"/>
      <c r="Y871" s="424"/>
      <c r="Z871" s="424"/>
      <c r="AA871" s="424"/>
      <c r="AB871" s="424"/>
    </row>
    <row r="872" spans="1:28" ht="15.75" customHeight="1">
      <c r="A872" s="424"/>
      <c r="B872" s="424"/>
      <c r="C872" s="424"/>
      <c r="D872" s="442"/>
      <c r="E872" s="442"/>
      <c r="F872" s="442"/>
      <c r="G872" s="443"/>
      <c r="H872" s="443"/>
      <c r="I872" s="429"/>
      <c r="J872" s="429"/>
      <c r="K872" s="424"/>
      <c r="L872" s="424"/>
      <c r="M872" s="424"/>
      <c r="N872" s="424"/>
      <c r="O872" s="424"/>
      <c r="P872" s="424"/>
      <c r="Q872" s="424"/>
      <c r="R872" s="424"/>
      <c r="S872" s="424"/>
      <c r="T872" s="424"/>
      <c r="U872" s="424"/>
      <c r="V872" s="424"/>
      <c r="W872" s="424"/>
      <c r="X872" s="424"/>
      <c r="Y872" s="424"/>
      <c r="Z872" s="424"/>
      <c r="AA872" s="424"/>
      <c r="AB872" s="424"/>
    </row>
    <row r="873" spans="1:28" ht="15.75" customHeight="1">
      <c r="A873" s="424"/>
      <c r="B873" s="424"/>
      <c r="C873" s="424"/>
      <c r="D873" s="442"/>
      <c r="E873" s="442"/>
      <c r="F873" s="442"/>
      <c r="G873" s="443"/>
      <c r="H873" s="443"/>
      <c r="I873" s="429"/>
      <c r="J873" s="429"/>
      <c r="K873" s="424"/>
      <c r="L873" s="424"/>
      <c r="M873" s="424"/>
      <c r="N873" s="424"/>
      <c r="O873" s="424"/>
      <c r="P873" s="424"/>
      <c r="Q873" s="424"/>
      <c r="R873" s="424"/>
      <c r="S873" s="424"/>
      <c r="T873" s="424"/>
      <c r="U873" s="424"/>
      <c r="V873" s="424"/>
      <c r="W873" s="424"/>
      <c r="X873" s="424"/>
      <c r="Y873" s="424"/>
      <c r="Z873" s="424"/>
      <c r="AA873" s="424"/>
      <c r="AB873" s="424"/>
    </row>
    <row r="874" spans="1:28" ht="15.75" customHeight="1">
      <c r="A874" s="424"/>
      <c r="B874" s="424"/>
      <c r="C874" s="424"/>
      <c r="D874" s="442"/>
      <c r="E874" s="442"/>
      <c r="F874" s="442"/>
      <c r="G874" s="443"/>
      <c r="H874" s="443"/>
      <c r="I874" s="429"/>
      <c r="J874" s="429"/>
      <c r="K874" s="424"/>
      <c r="L874" s="424"/>
      <c r="M874" s="424"/>
      <c r="N874" s="424"/>
      <c r="O874" s="424"/>
      <c r="P874" s="424"/>
      <c r="Q874" s="424"/>
      <c r="R874" s="424"/>
      <c r="S874" s="424"/>
      <c r="T874" s="424"/>
      <c r="U874" s="424"/>
      <c r="V874" s="424"/>
      <c r="W874" s="424"/>
      <c r="X874" s="424"/>
      <c r="Y874" s="424"/>
      <c r="Z874" s="424"/>
      <c r="AA874" s="424"/>
      <c r="AB874" s="424"/>
    </row>
    <row r="875" spans="1:28" ht="15.75" customHeight="1">
      <c r="A875" s="424"/>
      <c r="B875" s="424"/>
      <c r="C875" s="424"/>
      <c r="D875" s="442"/>
      <c r="E875" s="442"/>
      <c r="F875" s="442"/>
      <c r="G875" s="443"/>
      <c r="H875" s="443"/>
      <c r="I875" s="429"/>
      <c r="J875" s="429"/>
      <c r="K875" s="424"/>
      <c r="L875" s="424"/>
      <c r="M875" s="424"/>
      <c r="N875" s="424"/>
      <c r="O875" s="424"/>
      <c r="P875" s="424"/>
      <c r="Q875" s="424"/>
      <c r="R875" s="424"/>
      <c r="S875" s="424"/>
      <c r="T875" s="424"/>
      <c r="U875" s="424"/>
      <c r="V875" s="424"/>
      <c r="W875" s="424"/>
      <c r="X875" s="424"/>
      <c r="Y875" s="424"/>
      <c r="Z875" s="424"/>
      <c r="AA875" s="424"/>
      <c r="AB875" s="424"/>
    </row>
    <row r="876" spans="1:28" ht="15.75" customHeight="1">
      <c r="A876" s="424"/>
      <c r="B876" s="424"/>
      <c r="C876" s="424"/>
      <c r="D876" s="442"/>
      <c r="E876" s="442"/>
      <c r="F876" s="442"/>
      <c r="G876" s="443"/>
      <c r="H876" s="443"/>
      <c r="I876" s="429"/>
      <c r="J876" s="429"/>
      <c r="K876" s="424"/>
      <c r="L876" s="424"/>
      <c r="M876" s="424"/>
      <c r="N876" s="424"/>
      <c r="O876" s="424"/>
      <c r="P876" s="424"/>
      <c r="Q876" s="424"/>
      <c r="R876" s="424"/>
      <c r="S876" s="424"/>
      <c r="T876" s="424"/>
      <c r="U876" s="424"/>
      <c r="V876" s="424"/>
      <c r="W876" s="424"/>
      <c r="X876" s="424"/>
      <c r="Y876" s="424"/>
      <c r="Z876" s="424"/>
      <c r="AA876" s="424"/>
      <c r="AB876" s="424"/>
    </row>
    <row r="877" spans="1:28" ht="15.75" customHeight="1">
      <c r="A877" s="424"/>
      <c r="B877" s="424"/>
      <c r="C877" s="424"/>
      <c r="D877" s="442"/>
      <c r="E877" s="442"/>
      <c r="F877" s="442"/>
      <c r="G877" s="443"/>
      <c r="H877" s="443"/>
      <c r="I877" s="429"/>
      <c r="J877" s="429"/>
      <c r="K877" s="424"/>
      <c r="L877" s="424"/>
      <c r="M877" s="424"/>
      <c r="N877" s="424"/>
      <c r="O877" s="424"/>
      <c r="P877" s="424"/>
      <c r="Q877" s="424"/>
      <c r="R877" s="424"/>
      <c r="S877" s="424"/>
      <c r="T877" s="424"/>
      <c r="U877" s="424"/>
      <c r="V877" s="424"/>
      <c r="W877" s="424"/>
      <c r="X877" s="424"/>
      <c r="Y877" s="424"/>
      <c r="Z877" s="424"/>
      <c r="AA877" s="424"/>
      <c r="AB877" s="424"/>
    </row>
    <row r="878" spans="1:28" ht="15.75" customHeight="1">
      <c r="A878" s="424"/>
      <c r="B878" s="424"/>
      <c r="C878" s="424"/>
      <c r="D878" s="442"/>
      <c r="E878" s="442"/>
      <c r="F878" s="442"/>
      <c r="G878" s="443"/>
      <c r="H878" s="443"/>
      <c r="I878" s="429"/>
      <c r="J878" s="429"/>
      <c r="K878" s="424"/>
      <c r="L878" s="424"/>
      <c r="M878" s="424"/>
      <c r="N878" s="424"/>
      <c r="O878" s="424"/>
      <c r="P878" s="424"/>
      <c r="Q878" s="424"/>
      <c r="R878" s="424"/>
      <c r="S878" s="424"/>
      <c r="T878" s="424"/>
      <c r="U878" s="424"/>
      <c r="V878" s="424"/>
      <c r="W878" s="424"/>
      <c r="X878" s="424"/>
      <c r="Y878" s="424"/>
      <c r="Z878" s="424"/>
      <c r="AA878" s="424"/>
      <c r="AB878" s="424"/>
    </row>
    <row r="879" spans="1:28" ht="15.75" customHeight="1">
      <c r="A879" s="424"/>
      <c r="B879" s="424"/>
      <c r="C879" s="424"/>
      <c r="D879" s="442"/>
      <c r="E879" s="442"/>
      <c r="F879" s="442"/>
      <c r="G879" s="443"/>
      <c r="H879" s="443"/>
      <c r="I879" s="429"/>
      <c r="J879" s="429"/>
      <c r="K879" s="424"/>
      <c r="L879" s="424"/>
      <c r="M879" s="424"/>
      <c r="N879" s="424"/>
      <c r="O879" s="424"/>
      <c r="P879" s="424"/>
      <c r="Q879" s="424"/>
      <c r="R879" s="424"/>
      <c r="S879" s="424"/>
      <c r="T879" s="424"/>
      <c r="U879" s="424"/>
      <c r="V879" s="424"/>
      <c r="W879" s="424"/>
      <c r="X879" s="424"/>
      <c r="Y879" s="424"/>
      <c r="Z879" s="424"/>
      <c r="AA879" s="424"/>
      <c r="AB879" s="424"/>
    </row>
    <row r="880" spans="1:28" ht="15.75" customHeight="1">
      <c r="A880" s="424"/>
      <c r="B880" s="424"/>
      <c r="C880" s="424"/>
      <c r="D880" s="442"/>
      <c r="E880" s="442"/>
      <c r="F880" s="442"/>
      <c r="G880" s="443"/>
      <c r="H880" s="443"/>
      <c r="I880" s="429"/>
      <c r="J880" s="429"/>
      <c r="K880" s="424"/>
      <c r="L880" s="424"/>
      <c r="M880" s="424"/>
      <c r="N880" s="424"/>
      <c r="O880" s="424"/>
      <c r="P880" s="424"/>
      <c r="Q880" s="424"/>
      <c r="R880" s="424"/>
      <c r="S880" s="424"/>
      <c r="T880" s="424"/>
      <c r="U880" s="424"/>
      <c r="V880" s="424"/>
      <c r="W880" s="424"/>
      <c r="X880" s="424"/>
      <c r="Y880" s="424"/>
      <c r="Z880" s="424"/>
      <c r="AA880" s="424"/>
      <c r="AB880" s="424"/>
    </row>
    <row r="881" spans="1:28" ht="15.75" customHeight="1">
      <c r="A881" s="424"/>
      <c r="B881" s="424"/>
      <c r="C881" s="424"/>
      <c r="D881" s="442"/>
      <c r="E881" s="442"/>
      <c r="F881" s="442"/>
      <c r="G881" s="443"/>
      <c r="H881" s="443"/>
      <c r="I881" s="429"/>
      <c r="J881" s="429"/>
      <c r="K881" s="424"/>
      <c r="L881" s="424"/>
      <c r="M881" s="424"/>
      <c r="N881" s="424"/>
      <c r="O881" s="424"/>
      <c r="P881" s="424"/>
      <c r="Q881" s="424"/>
      <c r="R881" s="424"/>
      <c r="S881" s="424"/>
      <c r="T881" s="424"/>
      <c r="U881" s="424"/>
      <c r="V881" s="424"/>
      <c r="W881" s="424"/>
      <c r="X881" s="424"/>
      <c r="Y881" s="424"/>
      <c r="Z881" s="424"/>
      <c r="AA881" s="424"/>
      <c r="AB881" s="424"/>
    </row>
    <row r="882" spans="1:28" ht="15.75" customHeight="1">
      <c r="A882" s="424"/>
      <c r="B882" s="424"/>
      <c r="C882" s="424"/>
      <c r="D882" s="442"/>
      <c r="E882" s="442"/>
      <c r="F882" s="442"/>
      <c r="G882" s="443"/>
      <c r="H882" s="443"/>
      <c r="I882" s="429"/>
      <c r="J882" s="429"/>
      <c r="K882" s="424"/>
      <c r="L882" s="424"/>
      <c r="M882" s="424"/>
      <c r="N882" s="424"/>
      <c r="O882" s="424"/>
      <c r="P882" s="424"/>
      <c r="Q882" s="424"/>
      <c r="R882" s="424"/>
      <c r="S882" s="424"/>
      <c r="T882" s="424"/>
      <c r="U882" s="424"/>
      <c r="V882" s="424"/>
      <c r="W882" s="424"/>
      <c r="X882" s="424"/>
      <c r="Y882" s="424"/>
      <c r="Z882" s="424"/>
      <c r="AA882" s="424"/>
      <c r="AB882" s="424"/>
    </row>
    <row r="883" spans="1:28" ht="15.75" customHeight="1">
      <c r="A883" s="424"/>
      <c r="B883" s="424"/>
      <c r="C883" s="424"/>
      <c r="D883" s="442"/>
      <c r="E883" s="442"/>
      <c r="F883" s="442"/>
      <c r="G883" s="443"/>
      <c r="H883" s="443"/>
      <c r="I883" s="429"/>
      <c r="J883" s="429"/>
      <c r="K883" s="424"/>
      <c r="L883" s="424"/>
      <c r="M883" s="424"/>
      <c r="N883" s="424"/>
      <c r="O883" s="424"/>
      <c r="P883" s="424"/>
      <c r="Q883" s="424"/>
      <c r="R883" s="424"/>
      <c r="S883" s="424"/>
      <c r="T883" s="424"/>
      <c r="U883" s="424"/>
      <c r="V883" s="424"/>
      <c r="W883" s="424"/>
      <c r="X883" s="424"/>
      <c r="Y883" s="424"/>
      <c r="Z883" s="424"/>
      <c r="AA883" s="424"/>
      <c r="AB883" s="424"/>
    </row>
    <row r="884" spans="1:28" ht="15.75" customHeight="1">
      <c r="A884" s="424"/>
      <c r="B884" s="424"/>
      <c r="C884" s="424"/>
      <c r="D884" s="442"/>
      <c r="E884" s="442"/>
      <c r="F884" s="442"/>
      <c r="G884" s="443"/>
      <c r="H884" s="443"/>
      <c r="I884" s="429"/>
      <c r="J884" s="429"/>
      <c r="K884" s="424"/>
      <c r="L884" s="424"/>
      <c r="M884" s="424"/>
      <c r="N884" s="424"/>
      <c r="O884" s="424"/>
      <c r="P884" s="424"/>
      <c r="Q884" s="424"/>
      <c r="R884" s="424"/>
      <c r="S884" s="424"/>
      <c r="T884" s="424"/>
      <c r="U884" s="424"/>
      <c r="V884" s="424"/>
      <c r="W884" s="424"/>
      <c r="X884" s="424"/>
      <c r="Y884" s="424"/>
      <c r="Z884" s="424"/>
      <c r="AA884" s="424"/>
      <c r="AB884" s="424"/>
    </row>
    <row r="885" spans="1:28" ht="15.75" customHeight="1">
      <c r="A885" s="424"/>
      <c r="B885" s="424"/>
      <c r="C885" s="424"/>
      <c r="D885" s="442"/>
      <c r="E885" s="442"/>
      <c r="F885" s="442"/>
      <c r="G885" s="443"/>
      <c r="H885" s="443"/>
      <c r="I885" s="429"/>
      <c r="J885" s="429"/>
      <c r="K885" s="424"/>
      <c r="L885" s="424"/>
      <c r="M885" s="424"/>
      <c r="N885" s="424"/>
      <c r="O885" s="424"/>
      <c r="P885" s="424"/>
      <c r="Q885" s="424"/>
      <c r="R885" s="424"/>
      <c r="S885" s="424"/>
      <c r="T885" s="424"/>
      <c r="U885" s="424"/>
      <c r="V885" s="424"/>
      <c r="W885" s="424"/>
      <c r="X885" s="424"/>
      <c r="Y885" s="424"/>
      <c r="Z885" s="424"/>
      <c r="AA885" s="424"/>
      <c r="AB885" s="424"/>
    </row>
    <row r="886" spans="1:28" ht="15.75" customHeight="1">
      <c r="A886" s="424"/>
      <c r="B886" s="424"/>
      <c r="C886" s="424"/>
      <c r="D886" s="442"/>
      <c r="E886" s="442"/>
      <c r="F886" s="442"/>
      <c r="G886" s="443"/>
      <c r="H886" s="443"/>
      <c r="I886" s="429"/>
      <c r="J886" s="429"/>
      <c r="K886" s="424"/>
      <c r="L886" s="424"/>
      <c r="M886" s="424"/>
      <c r="N886" s="424"/>
      <c r="O886" s="424"/>
      <c r="P886" s="424"/>
      <c r="Q886" s="424"/>
      <c r="R886" s="424"/>
      <c r="S886" s="424"/>
      <c r="T886" s="424"/>
      <c r="U886" s="424"/>
      <c r="V886" s="424"/>
      <c r="W886" s="424"/>
      <c r="X886" s="424"/>
      <c r="Y886" s="424"/>
      <c r="Z886" s="424"/>
      <c r="AA886" s="424"/>
      <c r="AB886" s="424"/>
    </row>
    <row r="887" spans="1:28" ht="15.75" customHeight="1">
      <c r="A887" s="424"/>
      <c r="B887" s="424"/>
      <c r="C887" s="424"/>
      <c r="D887" s="442"/>
      <c r="E887" s="442"/>
      <c r="F887" s="442"/>
      <c r="G887" s="443"/>
      <c r="H887" s="443"/>
      <c r="I887" s="429"/>
      <c r="J887" s="429"/>
      <c r="K887" s="424"/>
      <c r="L887" s="424"/>
      <c r="M887" s="424"/>
      <c r="N887" s="424"/>
      <c r="O887" s="424"/>
      <c r="P887" s="424"/>
      <c r="Q887" s="424"/>
      <c r="R887" s="424"/>
      <c r="S887" s="424"/>
      <c r="T887" s="424"/>
      <c r="U887" s="424"/>
      <c r="V887" s="424"/>
      <c r="W887" s="424"/>
      <c r="X887" s="424"/>
      <c r="Y887" s="424"/>
      <c r="Z887" s="424"/>
      <c r="AA887" s="424"/>
      <c r="AB887" s="424"/>
    </row>
    <row r="888" spans="1:28" ht="15.75" customHeight="1">
      <c r="A888" s="424"/>
      <c r="B888" s="424"/>
      <c r="C888" s="424"/>
      <c r="D888" s="442"/>
      <c r="E888" s="442"/>
      <c r="F888" s="442"/>
      <c r="G888" s="443"/>
      <c r="H888" s="443"/>
      <c r="I888" s="429"/>
      <c r="J888" s="429"/>
      <c r="K888" s="424"/>
      <c r="L888" s="424"/>
      <c r="M888" s="424"/>
      <c r="N888" s="424"/>
      <c r="O888" s="424"/>
      <c r="P888" s="424"/>
      <c r="Q888" s="424"/>
      <c r="R888" s="424"/>
      <c r="S888" s="424"/>
      <c r="T888" s="424"/>
      <c r="U888" s="424"/>
      <c r="V888" s="424"/>
      <c r="W888" s="424"/>
      <c r="X888" s="424"/>
      <c r="Y888" s="424"/>
      <c r="Z888" s="424"/>
      <c r="AA888" s="424"/>
      <c r="AB888" s="424"/>
    </row>
    <row r="889" spans="1:28" ht="15.75" customHeight="1">
      <c r="A889" s="424"/>
      <c r="B889" s="424"/>
      <c r="C889" s="424"/>
      <c r="D889" s="442"/>
      <c r="E889" s="442"/>
      <c r="F889" s="442"/>
      <c r="G889" s="443"/>
      <c r="H889" s="443"/>
      <c r="I889" s="429"/>
      <c r="J889" s="429"/>
      <c r="K889" s="424"/>
      <c r="L889" s="424"/>
      <c r="M889" s="424"/>
      <c r="N889" s="424"/>
      <c r="O889" s="424"/>
      <c r="P889" s="424"/>
      <c r="Q889" s="424"/>
      <c r="R889" s="424"/>
      <c r="S889" s="424"/>
      <c r="T889" s="424"/>
      <c r="U889" s="424"/>
      <c r="V889" s="424"/>
      <c r="W889" s="424"/>
      <c r="X889" s="424"/>
      <c r="Y889" s="424"/>
      <c r="Z889" s="424"/>
      <c r="AA889" s="424"/>
      <c r="AB889" s="424"/>
    </row>
    <row r="890" spans="1:28" ht="15.75" customHeight="1">
      <c r="A890" s="424"/>
      <c r="B890" s="424"/>
      <c r="C890" s="424"/>
      <c r="D890" s="442"/>
      <c r="E890" s="442"/>
      <c r="F890" s="442"/>
      <c r="G890" s="443"/>
      <c r="H890" s="443"/>
      <c r="I890" s="429"/>
      <c r="J890" s="429"/>
      <c r="K890" s="424"/>
      <c r="L890" s="424"/>
      <c r="M890" s="424"/>
      <c r="N890" s="424"/>
      <c r="O890" s="424"/>
      <c r="P890" s="424"/>
      <c r="Q890" s="424"/>
      <c r="R890" s="424"/>
      <c r="S890" s="424"/>
      <c r="T890" s="424"/>
      <c r="U890" s="424"/>
      <c r="V890" s="424"/>
      <c r="W890" s="424"/>
      <c r="X890" s="424"/>
      <c r="Y890" s="424"/>
      <c r="Z890" s="424"/>
      <c r="AA890" s="424"/>
      <c r="AB890" s="424"/>
    </row>
    <row r="891" spans="1:28" ht="15.75" customHeight="1">
      <c r="A891" s="424"/>
      <c r="B891" s="424"/>
      <c r="C891" s="424"/>
      <c r="D891" s="442"/>
      <c r="E891" s="442"/>
      <c r="F891" s="442"/>
      <c r="G891" s="443"/>
      <c r="H891" s="443"/>
      <c r="I891" s="429"/>
      <c r="J891" s="429"/>
      <c r="K891" s="424"/>
      <c r="L891" s="424"/>
      <c r="M891" s="424"/>
      <c r="N891" s="424"/>
      <c r="O891" s="424"/>
      <c r="P891" s="424"/>
      <c r="Q891" s="424"/>
      <c r="R891" s="424"/>
      <c r="S891" s="424"/>
      <c r="T891" s="424"/>
      <c r="U891" s="424"/>
      <c r="V891" s="424"/>
      <c r="W891" s="424"/>
      <c r="X891" s="424"/>
      <c r="Y891" s="424"/>
      <c r="Z891" s="424"/>
      <c r="AA891" s="424"/>
      <c r="AB891" s="424"/>
    </row>
    <row r="892" spans="1:28" ht="15.75" customHeight="1">
      <c r="A892" s="424"/>
      <c r="B892" s="424"/>
      <c r="C892" s="424"/>
      <c r="D892" s="442"/>
      <c r="E892" s="442"/>
      <c r="F892" s="442"/>
      <c r="G892" s="443"/>
      <c r="H892" s="443"/>
      <c r="I892" s="429"/>
      <c r="J892" s="429"/>
      <c r="K892" s="424"/>
      <c r="L892" s="424"/>
      <c r="M892" s="424"/>
      <c r="N892" s="424"/>
      <c r="O892" s="424"/>
      <c r="P892" s="424"/>
      <c r="Q892" s="424"/>
      <c r="R892" s="424"/>
      <c r="S892" s="424"/>
      <c r="T892" s="424"/>
      <c r="U892" s="424"/>
      <c r="V892" s="424"/>
      <c r="W892" s="424"/>
      <c r="X892" s="424"/>
      <c r="Y892" s="424"/>
      <c r="Z892" s="424"/>
      <c r="AA892" s="424"/>
      <c r="AB892" s="424"/>
    </row>
    <row r="893" spans="1:28" ht="15.75" customHeight="1">
      <c r="A893" s="424"/>
      <c r="B893" s="424"/>
      <c r="C893" s="424"/>
      <c r="D893" s="442"/>
      <c r="E893" s="442"/>
      <c r="F893" s="442"/>
      <c r="G893" s="443"/>
      <c r="H893" s="443"/>
      <c r="I893" s="429"/>
      <c r="J893" s="429"/>
      <c r="K893" s="424"/>
      <c r="L893" s="424"/>
      <c r="M893" s="424"/>
      <c r="N893" s="424"/>
      <c r="O893" s="424"/>
      <c r="P893" s="424"/>
      <c r="Q893" s="424"/>
      <c r="R893" s="424"/>
      <c r="S893" s="424"/>
      <c r="T893" s="424"/>
      <c r="U893" s="424"/>
      <c r="V893" s="424"/>
      <c r="W893" s="424"/>
      <c r="X893" s="424"/>
      <c r="Y893" s="424"/>
      <c r="Z893" s="424"/>
      <c r="AA893" s="424"/>
      <c r="AB893" s="424"/>
    </row>
    <row r="894" spans="1:28" ht="15.75" customHeight="1">
      <c r="A894" s="424"/>
      <c r="B894" s="424"/>
      <c r="C894" s="424"/>
      <c r="D894" s="442"/>
      <c r="E894" s="442"/>
      <c r="F894" s="442"/>
      <c r="G894" s="443"/>
      <c r="H894" s="443"/>
      <c r="I894" s="429"/>
      <c r="J894" s="429"/>
      <c r="K894" s="424"/>
      <c r="L894" s="424"/>
      <c r="M894" s="424"/>
      <c r="N894" s="424"/>
      <c r="O894" s="424"/>
      <c r="P894" s="424"/>
      <c r="Q894" s="424"/>
      <c r="R894" s="424"/>
      <c r="S894" s="424"/>
      <c r="T894" s="424"/>
      <c r="U894" s="424"/>
      <c r="V894" s="424"/>
      <c r="W894" s="424"/>
      <c r="X894" s="424"/>
      <c r="Y894" s="424"/>
      <c r="Z894" s="424"/>
      <c r="AA894" s="424"/>
      <c r="AB894" s="424"/>
    </row>
    <row r="895" spans="1:28" ht="15.75" customHeight="1">
      <c r="A895" s="424"/>
      <c r="B895" s="424"/>
      <c r="C895" s="424"/>
      <c r="D895" s="442"/>
      <c r="E895" s="442"/>
      <c r="F895" s="442"/>
      <c r="G895" s="443"/>
      <c r="H895" s="443"/>
      <c r="I895" s="429"/>
      <c r="J895" s="429"/>
      <c r="K895" s="424"/>
      <c r="L895" s="424"/>
      <c r="M895" s="424"/>
      <c r="N895" s="424"/>
      <c r="O895" s="424"/>
      <c r="P895" s="424"/>
      <c r="Q895" s="424"/>
      <c r="R895" s="424"/>
      <c r="S895" s="424"/>
      <c r="T895" s="424"/>
      <c r="U895" s="424"/>
      <c r="V895" s="424"/>
      <c r="W895" s="424"/>
      <c r="X895" s="424"/>
      <c r="Y895" s="424"/>
      <c r="Z895" s="424"/>
      <c r="AA895" s="424"/>
      <c r="AB895" s="424"/>
    </row>
    <row r="896" spans="1:28" ht="15.75" customHeight="1">
      <c r="A896" s="424"/>
      <c r="B896" s="424"/>
      <c r="C896" s="424"/>
      <c r="D896" s="442"/>
      <c r="E896" s="442"/>
      <c r="F896" s="442"/>
      <c r="G896" s="443"/>
      <c r="H896" s="443"/>
      <c r="I896" s="429"/>
      <c r="J896" s="429"/>
      <c r="K896" s="424"/>
      <c r="L896" s="424"/>
      <c r="M896" s="424"/>
      <c r="N896" s="424"/>
      <c r="O896" s="424"/>
      <c r="P896" s="424"/>
      <c r="Q896" s="424"/>
      <c r="R896" s="424"/>
      <c r="S896" s="424"/>
      <c r="T896" s="424"/>
      <c r="U896" s="424"/>
      <c r="V896" s="424"/>
      <c r="W896" s="424"/>
      <c r="X896" s="424"/>
      <c r="Y896" s="424"/>
      <c r="Z896" s="424"/>
      <c r="AA896" s="424"/>
      <c r="AB896" s="424"/>
    </row>
    <row r="897" spans="1:28" ht="15.75" customHeight="1">
      <c r="A897" s="424"/>
      <c r="B897" s="424"/>
      <c r="C897" s="424"/>
      <c r="D897" s="442"/>
      <c r="E897" s="442"/>
      <c r="F897" s="442"/>
      <c r="G897" s="443"/>
      <c r="H897" s="443"/>
      <c r="I897" s="429"/>
      <c r="J897" s="429"/>
      <c r="K897" s="424"/>
      <c r="L897" s="424"/>
      <c r="M897" s="424"/>
      <c r="N897" s="424"/>
      <c r="O897" s="424"/>
      <c r="P897" s="424"/>
      <c r="Q897" s="424"/>
      <c r="R897" s="424"/>
      <c r="S897" s="424"/>
      <c r="T897" s="424"/>
      <c r="U897" s="424"/>
      <c r="V897" s="424"/>
      <c r="W897" s="424"/>
      <c r="X897" s="424"/>
      <c r="Y897" s="424"/>
      <c r="Z897" s="424"/>
      <c r="AA897" s="424"/>
      <c r="AB897" s="424"/>
    </row>
    <row r="898" spans="1:28" ht="15.75" customHeight="1">
      <c r="A898" s="424"/>
      <c r="B898" s="424"/>
      <c r="C898" s="424"/>
      <c r="D898" s="442"/>
      <c r="E898" s="442"/>
      <c r="F898" s="442"/>
      <c r="G898" s="443"/>
      <c r="H898" s="443"/>
      <c r="I898" s="429"/>
      <c r="J898" s="429"/>
      <c r="K898" s="424"/>
      <c r="L898" s="424"/>
      <c r="M898" s="424"/>
      <c r="N898" s="424"/>
      <c r="O898" s="424"/>
      <c r="P898" s="424"/>
      <c r="Q898" s="424"/>
      <c r="R898" s="424"/>
      <c r="S898" s="424"/>
      <c r="T898" s="424"/>
      <c r="U898" s="424"/>
      <c r="V898" s="424"/>
      <c r="W898" s="424"/>
      <c r="X898" s="424"/>
      <c r="Y898" s="424"/>
      <c r="Z898" s="424"/>
      <c r="AA898" s="424"/>
      <c r="AB898" s="424"/>
    </row>
    <row r="899" spans="1:28" ht="15.75" customHeight="1">
      <c r="A899" s="424"/>
      <c r="B899" s="424"/>
      <c r="C899" s="424"/>
      <c r="D899" s="442"/>
      <c r="E899" s="442"/>
      <c r="F899" s="442"/>
      <c r="G899" s="443"/>
      <c r="H899" s="443"/>
      <c r="I899" s="429"/>
      <c r="J899" s="429"/>
      <c r="K899" s="424"/>
      <c r="L899" s="424"/>
      <c r="M899" s="424"/>
      <c r="N899" s="424"/>
      <c r="O899" s="424"/>
      <c r="P899" s="424"/>
      <c r="Q899" s="424"/>
      <c r="R899" s="424"/>
      <c r="S899" s="424"/>
      <c r="T899" s="424"/>
      <c r="U899" s="424"/>
      <c r="V899" s="424"/>
      <c r="W899" s="424"/>
      <c r="X899" s="424"/>
      <c r="Y899" s="424"/>
      <c r="Z899" s="424"/>
      <c r="AA899" s="424"/>
      <c r="AB899" s="424"/>
    </row>
    <row r="900" spans="1:28" ht="15.75" customHeight="1">
      <c r="A900" s="424"/>
      <c r="B900" s="424"/>
      <c r="C900" s="424"/>
      <c r="D900" s="442"/>
      <c r="E900" s="442"/>
      <c r="F900" s="442"/>
      <c r="G900" s="443"/>
      <c r="H900" s="443"/>
      <c r="I900" s="429"/>
      <c r="J900" s="429"/>
      <c r="K900" s="424"/>
      <c r="L900" s="424"/>
      <c r="M900" s="424"/>
      <c r="N900" s="424"/>
      <c r="O900" s="424"/>
      <c r="P900" s="424"/>
      <c r="Q900" s="424"/>
      <c r="R900" s="424"/>
      <c r="S900" s="424"/>
      <c r="T900" s="424"/>
      <c r="U900" s="424"/>
      <c r="V900" s="424"/>
      <c r="W900" s="424"/>
      <c r="X900" s="424"/>
      <c r="Y900" s="424"/>
      <c r="Z900" s="424"/>
      <c r="AA900" s="424"/>
      <c r="AB900" s="424"/>
    </row>
    <row r="901" spans="1:28" ht="15.75" customHeight="1">
      <c r="A901" s="424"/>
      <c r="B901" s="424"/>
      <c r="C901" s="424"/>
      <c r="D901" s="442"/>
      <c r="E901" s="442"/>
      <c r="F901" s="442"/>
      <c r="G901" s="443"/>
      <c r="H901" s="443"/>
      <c r="I901" s="429"/>
      <c r="J901" s="429"/>
      <c r="K901" s="424"/>
      <c r="L901" s="424"/>
      <c r="M901" s="424"/>
      <c r="N901" s="424"/>
      <c r="O901" s="424"/>
      <c r="P901" s="424"/>
      <c r="Q901" s="424"/>
      <c r="R901" s="424"/>
      <c r="S901" s="424"/>
      <c r="T901" s="424"/>
      <c r="U901" s="424"/>
      <c r="V901" s="424"/>
      <c r="W901" s="424"/>
      <c r="X901" s="424"/>
      <c r="Y901" s="424"/>
      <c r="Z901" s="424"/>
      <c r="AA901" s="424"/>
      <c r="AB901" s="424"/>
    </row>
    <row r="902" spans="1:28" ht="15.75" customHeight="1">
      <c r="A902" s="424"/>
      <c r="B902" s="424"/>
      <c r="C902" s="424"/>
      <c r="D902" s="442"/>
      <c r="E902" s="442"/>
      <c r="F902" s="442"/>
      <c r="G902" s="443"/>
      <c r="H902" s="443"/>
      <c r="I902" s="429"/>
      <c r="J902" s="429"/>
      <c r="K902" s="424"/>
      <c r="L902" s="424"/>
      <c r="M902" s="424"/>
      <c r="N902" s="424"/>
      <c r="O902" s="424"/>
      <c r="P902" s="424"/>
      <c r="Q902" s="424"/>
      <c r="R902" s="424"/>
      <c r="S902" s="424"/>
      <c r="T902" s="424"/>
      <c r="U902" s="424"/>
      <c r="V902" s="424"/>
      <c r="W902" s="424"/>
      <c r="X902" s="424"/>
      <c r="Y902" s="424"/>
      <c r="Z902" s="424"/>
      <c r="AA902" s="424"/>
      <c r="AB902" s="424"/>
    </row>
    <row r="903" spans="1:28" ht="15.75" customHeight="1">
      <c r="A903" s="424"/>
      <c r="B903" s="424"/>
      <c r="C903" s="424"/>
      <c r="D903" s="442"/>
      <c r="E903" s="442"/>
      <c r="F903" s="442"/>
      <c r="G903" s="443"/>
      <c r="H903" s="443"/>
      <c r="I903" s="429"/>
      <c r="J903" s="429"/>
      <c r="K903" s="424"/>
      <c r="L903" s="424"/>
      <c r="M903" s="424"/>
      <c r="N903" s="424"/>
      <c r="O903" s="424"/>
      <c r="P903" s="424"/>
      <c r="Q903" s="424"/>
      <c r="R903" s="424"/>
      <c r="S903" s="424"/>
      <c r="T903" s="424"/>
      <c r="U903" s="424"/>
      <c r="V903" s="424"/>
      <c r="W903" s="424"/>
      <c r="X903" s="424"/>
      <c r="Y903" s="424"/>
      <c r="Z903" s="424"/>
      <c r="AA903" s="424"/>
      <c r="AB903" s="424"/>
    </row>
    <row r="904" spans="1:28" ht="15.75" customHeight="1">
      <c r="A904" s="424"/>
      <c r="B904" s="424"/>
      <c r="C904" s="424"/>
      <c r="D904" s="442"/>
      <c r="E904" s="442"/>
      <c r="F904" s="442"/>
      <c r="G904" s="443"/>
      <c r="H904" s="443"/>
      <c r="I904" s="429"/>
      <c r="J904" s="429"/>
      <c r="K904" s="424"/>
      <c r="L904" s="424"/>
      <c r="M904" s="424"/>
      <c r="N904" s="424"/>
      <c r="O904" s="424"/>
      <c r="P904" s="424"/>
      <c r="Q904" s="424"/>
      <c r="R904" s="424"/>
      <c r="S904" s="424"/>
      <c r="T904" s="424"/>
      <c r="U904" s="424"/>
      <c r="V904" s="424"/>
      <c r="W904" s="424"/>
      <c r="X904" s="424"/>
      <c r="Y904" s="424"/>
      <c r="Z904" s="424"/>
      <c r="AA904" s="424"/>
      <c r="AB904" s="424"/>
    </row>
    <row r="905" spans="1:28" ht="15.75" customHeight="1">
      <c r="A905" s="424"/>
      <c r="B905" s="424"/>
      <c r="C905" s="424"/>
      <c r="D905" s="442"/>
      <c r="E905" s="442"/>
      <c r="F905" s="442"/>
      <c r="G905" s="443"/>
      <c r="H905" s="443"/>
      <c r="I905" s="429"/>
      <c r="J905" s="429"/>
      <c r="K905" s="424"/>
      <c r="L905" s="424"/>
      <c r="M905" s="424"/>
      <c r="N905" s="424"/>
      <c r="O905" s="424"/>
      <c r="P905" s="424"/>
      <c r="Q905" s="424"/>
      <c r="R905" s="424"/>
      <c r="S905" s="424"/>
      <c r="T905" s="424"/>
      <c r="U905" s="424"/>
      <c r="V905" s="424"/>
      <c r="W905" s="424"/>
      <c r="X905" s="424"/>
      <c r="Y905" s="424"/>
      <c r="Z905" s="424"/>
      <c r="AA905" s="424"/>
      <c r="AB905" s="424"/>
    </row>
    <row r="906" spans="1:28" ht="15.75" customHeight="1">
      <c r="A906" s="424"/>
      <c r="B906" s="424"/>
      <c r="C906" s="424"/>
      <c r="D906" s="442"/>
      <c r="E906" s="442"/>
      <c r="F906" s="442"/>
      <c r="G906" s="443"/>
      <c r="H906" s="443"/>
      <c r="I906" s="429"/>
      <c r="J906" s="429"/>
      <c r="K906" s="424"/>
      <c r="L906" s="424"/>
      <c r="M906" s="424"/>
      <c r="N906" s="424"/>
      <c r="O906" s="424"/>
      <c r="P906" s="424"/>
      <c r="Q906" s="424"/>
      <c r="R906" s="424"/>
      <c r="S906" s="424"/>
      <c r="T906" s="424"/>
      <c r="U906" s="424"/>
      <c r="V906" s="424"/>
      <c r="W906" s="424"/>
      <c r="X906" s="424"/>
      <c r="Y906" s="424"/>
      <c r="Z906" s="424"/>
      <c r="AA906" s="424"/>
      <c r="AB906" s="424"/>
    </row>
    <row r="907" spans="1:28" ht="15.75" customHeight="1">
      <c r="A907" s="424"/>
      <c r="B907" s="424"/>
      <c r="C907" s="424"/>
      <c r="D907" s="442"/>
      <c r="E907" s="442"/>
      <c r="F907" s="442"/>
      <c r="G907" s="443"/>
      <c r="H907" s="443"/>
      <c r="I907" s="429"/>
      <c r="J907" s="429"/>
      <c r="K907" s="424"/>
      <c r="L907" s="424"/>
      <c r="M907" s="424"/>
      <c r="N907" s="424"/>
      <c r="O907" s="424"/>
      <c r="P907" s="424"/>
      <c r="Q907" s="424"/>
      <c r="R907" s="424"/>
      <c r="S907" s="424"/>
      <c r="T907" s="424"/>
      <c r="U907" s="424"/>
      <c r="V907" s="424"/>
      <c r="W907" s="424"/>
      <c r="X907" s="424"/>
      <c r="Y907" s="424"/>
      <c r="Z907" s="424"/>
      <c r="AA907" s="424"/>
      <c r="AB907" s="424"/>
    </row>
    <row r="908" spans="1:28" ht="15.75" customHeight="1">
      <c r="A908" s="424"/>
      <c r="B908" s="424"/>
      <c r="C908" s="424"/>
      <c r="D908" s="442"/>
      <c r="E908" s="442"/>
      <c r="F908" s="442"/>
      <c r="G908" s="443"/>
      <c r="H908" s="443"/>
      <c r="I908" s="429"/>
      <c r="J908" s="429"/>
      <c r="K908" s="424"/>
      <c r="L908" s="424"/>
      <c r="M908" s="424"/>
      <c r="N908" s="424"/>
      <c r="O908" s="424"/>
      <c r="P908" s="424"/>
      <c r="Q908" s="424"/>
      <c r="R908" s="424"/>
      <c r="S908" s="424"/>
      <c r="T908" s="424"/>
      <c r="U908" s="424"/>
      <c r="V908" s="424"/>
      <c r="W908" s="424"/>
      <c r="X908" s="424"/>
      <c r="Y908" s="424"/>
      <c r="Z908" s="424"/>
      <c r="AA908" s="424"/>
      <c r="AB908" s="424"/>
    </row>
    <row r="909" spans="1:28" ht="15.75" customHeight="1">
      <c r="A909" s="424"/>
      <c r="B909" s="424"/>
      <c r="C909" s="424"/>
      <c r="D909" s="442"/>
      <c r="E909" s="442"/>
      <c r="F909" s="442"/>
      <c r="G909" s="443"/>
      <c r="H909" s="443"/>
      <c r="I909" s="429"/>
      <c r="J909" s="429"/>
      <c r="K909" s="424"/>
      <c r="L909" s="424"/>
      <c r="M909" s="424"/>
      <c r="N909" s="424"/>
      <c r="O909" s="424"/>
      <c r="P909" s="424"/>
      <c r="Q909" s="424"/>
      <c r="R909" s="424"/>
      <c r="S909" s="424"/>
      <c r="T909" s="424"/>
      <c r="U909" s="424"/>
      <c r="V909" s="424"/>
      <c r="W909" s="424"/>
      <c r="X909" s="424"/>
      <c r="Y909" s="424"/>
      <c r="Z909" s="424"/>
      <c r="AA909" s="424"/>
      <c r="AB909" s="424"/>
    </row>
    <row r="910" spans="1:28" ht="15.75" customHeight="1">
      <c r="A910" s="424"/>
      <c r="B910" s="424"/>
      <c r="C910" s="424"/>
      <c r="D910" s="442"/>
      <c r="E910" s="442"/>
      <c r="F910" s="442"/>
      <c r="G910" s="443"/>
      <c r="H910" s="443"/>
      <c r="I910" s="429"/>
      <c r="J910" s="429"/>
      <c r="K910" s="424"/>
      <c r="L910" s="424"/>
      <c r="M910" s="424"/>
      <c r="N910" s="424"/>
      <c r="O910" s="424"/>
      <c r="P910" s="424"/>
      <c r="Q910" s="424"/>
      <c r="R910" s="424"/>
      <c r="S910" s="424"/>
      <c r="T910" s="424"/>
      <c r="U910" s="424"/>
      <c r="V910" s="424"/>
      <c r="W910" s="424"/>
      <c r="X910" s="424"/>
      <c r="Y910" s="424"/>
      <c r="Z910" s="424"/>
      <c r="AA910" s="424"/>
      <c r="AB910" s="424"/>
    </row>
    <row r="911" spans="1:28" ht="15.75" customHeight="1">
      <c r="A911" s="424"/>
      <c r="B911" s="424"/>
      <c r="C911" s="424"/>
      <c r="D911" s="442"/>
      <c r="E911" s="442"/>
      <c r="F911" s="442"/>
      <c r="G911" s="443"/>
      <c r="H911" s="443"/>
      <c r="I911" s="429"/>
      <c r="J911" s="429"/>
      <c r="K911" s="424"/>
      <c r="L911" s="424"/>
      <c r="M911" s="424"/>
      <c r="N911" s="424"/>
      <c r="O911" s="424"/>
      <c r="P911" s="424"/>
      <c r="Q911" s="424"/>
      <c r="R911" s="424"/>
      <c r="S911" s="424"/>
      <c r="T911" s="424"/>
      <c r="U911" s="424"/>
      <c r="V911" s="424"/>
      <c r="W911" s="424"/>
      <c r="X911" s="424"/>
      <c r="Y911" s="424"/>
      <c r="Z911" s="424"/>
      <c r="AA911" s="424"/>
      <c r="AB911" s="424"/>
    </row>
    <row r="912" spans="1:28" ht="15.75" customHeight="1">
      <c r="A912" s="424"/>
      <c r="B912" s="424"/>
      <c r="C912" s="424"/>
      <c r="D912" s="442"/>
      <c r="E912" s="442"/>
      <c r="F912" s="442"/>
      <c r="G912" s="443"/>
      <c r="H912" s="443"/>
      <c r="I912" s="429"/>
      <c r="J912" s="429"/>
      <c r="K912" s="424"/>
      <c r="L912" s="424"/>
      <c r="M912" s="424"/>
      <c r="N912" s="424"/>
      <c r="O912" s="424"/>
      <c r="P912" s="424"/>
      <c r="Q912" s="424"/>
      <c r="R912" s="424"/>
      <c r="S912" s="424"/>
      <c r="T912" s="424"/>
      <c r="U912" s="424"/>
      <c r="V912" s="424"/>
      <c r="W912" s="424"/>
      <c r="X912" s="424"/>
      <c r="Y912" s="424"/>
      <c r="Z912" s="424"/>
      <c r="AA912" s="424"/>
      <c r="AB912" s="424"/>
    </row>
    <row r="913" spans="1:28" ht="15.75" customHeight="1">
      <c r="A913" s="424"/>
      <c r="B913" s="424"/>
      <c r="C913" s="424"/>
      <c r="D913" s="442"/>
      <c r="E913" s="442"/>
      <c r="F913" s="442"/>
      <c r="G913" s="443"/>
      <c r="H913" s="443"/>
      <c r="I913" s="429"/>
      <c r="J913" s="429"/>
      <c r="K913" s="424"/>
      <c r="L913" s="424"/>
      <c r="M913" s="424"/>
      <c r="N913" s="424"/>
      <c r="O913" s="424"/>
      <c r="P913" s="424"/>
      <c r="Q913" s="424"/>
      <c r="R913" s="424"/>
      <c r="S913" s="424"/>
      <c r="T913" s="424"/>
      <c r="U913" s="424"/>
      <c r="V913" s="424"/>
      <c r="W913" s="424"/>
      <c r="X913" s="424"/>
      <c r="Y913" s="424"/>
      <c r="Z913" s="424"/>
      <c r="AA913" s="424"/>
      <c r="AB913" s="424"/>
    </row>
    <row r="914" spans="1:28" ht="15.75" customHeight="1">
      <c r="A914" s="424"/>
      <c r="B914" s="424"/>
      <c r="C914" s="424"/>
      <c r="D914" s="442"/>
      <c r="E914" s="442"/>
      <c r="F914" s="442"/>
      <c r="G914" s="443"/>
      <c r="H914" s="443"/>
      <c r="I914" s="429"/>
      <c r="J914" s="429"/>
      <c r="K914" s="424"/>
      <c r="L914" s="424"/>
      <c r="M914" s="424"/>
      <c r="N914" s="424"/>
      <c r="O914" s="424"/>
      <c r="P914" s="424"/>
      <c r="Q914" s="424"/>
      <c r="R914" s="424"/>
      <c r="S914" s="424"/>
      <c r="T914" s="424"/>
      <c r="U914" s="424"/>
      <c r="V914" s="424"/>
      <c r="W914" s="424"/>
      <c r="X914" s="424"/>
      <c r="Y914" s="424"/>
      <c r="Z914" s="424"/>
      <c r="AA914" s="424"/>
      <c r="AB914" s="424"/>
    </row>
    <row r="915" spans="1:28" ht="15.75" customHeight="1">
      <c r="A915" s="424"/>
      <c r="B915" s="424"/>
      <c r="C915" s="424"/>
      <c r="D915" s="442"/>
      <c r="E915" s="442"/>
      <c r="F915" s="442"/>
      <c r="G915" s="443"/>
      <c r="H915" s="443"/>
      <c r="I915" s="429"/>
      <c r="J915" s="429"/>
      <c r="K915" s="424"/>
      <c r="L915" s="424"/>
      <c r="M915" s="424"/>
      <c r="N915" s="424"/>
      <c r="O915" s="424"/>
      <c r="P915" s="424"/>
      <c r="Q915" s="424"/>
      <c r="R915" s="424"/>
      <c r="S915" s="424"/>
      <c r="T915" s="424"/>
      <c r="U915" s="424"/>
      <c r="V915" s="424"/>
      <c r="W915" s="424"/>
      <c r="X915" s="424"/>
      <c r="Y915" s="424"/>
      <c r="Z915" s="424"/>
      <c r="AA915" s="424"/>
      <c r="AB915" s="424"/>
    </row>
    <row r="916" spans="1:28" ht="15.75" customHeight="1">
      <c r="A916" s="424"/>
      <c r="B916" s="424"/>
      <c r="C916" s="424"/>
      <c r="D916" s="442"/>
      <c r="E916" s="442"/>
      <c r="F916" s="442"/>
      <c r="G916" s="443"/>
      <c r="H916" s="443"/>
      <c r="I916" s="429"/>
      <c r="J916" s="429"/>
      <c r="K916" s="424"/>
      <c r="L916" s="424"/>
      <c r="M916" s="424"/>
      <c r="N916" s="424"/>
      <c r="O916" s="424"/>
      <c r="P916" s="424"/>
      <c r="Q916" s="424"/>
      <c r="R916" s="424"/>
      <c r="S916" s="424"/>
      <c r="T916" s="424"/>
      <c r="U916" s="424"/>
      <c r="V916" s="424"/>
      <c r="W916" s="424"/>
      <c r="X916" s="424"/>
      <c r="Y916" s="424"/>
      <c r="Z916" s="424"/>
      <c r="AA916" s="424"/>
      <c r="AB916" s="424"/>
    </row>
    <row r="917" spans="1:28" ht="15.75" customHeight="1">
      <c r="A917" s="424"/>
      <c r="B917" s="424"/>
      <c r="C917" s="424"/>
      <c r="D917" s="442"/>
      <c r="E917" s="442"/>
      <c r="F917" s="442"/>
      <c r="G917" s="443"/>
      <c r="H917" s="443"/>
      <c r="I917" s="429"/>
      <c r="J917" s="429"/>
      <c r="K917" s="424"/>
      <c r="L917" s="424"/>
      <c r="M917" s="424"/>
      <c r="N917" s="424"/>
      <c r="O917" s="424"/>
      <c r="P917" s="424"/>
      <c r="Q917" s="424"/>
      <c r="R917" s="424"/>
      <c r="S917" s="424"/>
      <c r="T917" s="424"/>
      <c r="U917" s="424"/>
      <c r="V917" s="424"/>
      <c r="W917" s="424"/>
      <c r="X917" s="424"/>
      <c r="Y917" s="424"/>
      <c r="Z917" s="424"/>
      <c r="AA917" s="424"/>
      <c r="AB917" s="424"/>
    </row>
    <row r="918" spans="1:28" ht="15.75" customHeight="1">
      <c r="A918" s="424"/>
      <c r="B918" s="424"/>
      <c r="C918" s="424"/>
      <c r="D918" s="442"/>
      <c r="E918" s="442"/>
      <c r="F918" s="442"/>
      <c r="G918" s="443"/>
      <c r="H918" s="443"/>
      <c r="I918" s="429"/>
      <c r="J918" s="429"/>
      <c r="K918" s="424"/>
      <c r="L918" s="424"/>
      <c r="M918" s="424"/>
      <c r="N918" s="424"/>
      <c r="O918" s="424"/>
      <c r="P918" s="424"/>
      <c r="Q918" s="424"/>
      <c r="R918" s="424"/>
      <c r="S918" s="424"/>
      <c r="T918" s="424"/>
      <c r="U918" s="424"/>
      <c r="V918" s="424"/>
      <c r="W918" s="424"/>
      <c r="X918" s="424"/>
      <c r="Y918" s="424"/>
      <c r="Z918" s="424"/>
      <c r="AA918" s="424"/>
      <c r="AB918" s="424"/>
    </row>
    <row r="919" spans="1:28" ht="15.75" customHeight="1">
      <c r="A919" s="424"/>
      <c r="B919" s="424"/>
      <c r="C919" s="424"/>
      <c r="D919" s="442"/>
      <c r="E919" s="442"/>
      <c r="F919" s="442"/>
      <c r="G919" s="443"/>
      <c r="H919" s="443"/>
      <c r="I919" s="429"/>
      <c r="J919" s="429"/>
      <c r="K919" s="424"/>
      <c r="L919" s="424"/>
      <c r="M919" s="424"/>
      <c r="N919" s="424"/>
      <c r="O919" s="424"/>
      <c r="P919" s="424"/>
      <c r="Q919" s="424"/>
      <c r="R919" s="424"/>
      <c r="S919" s="424"/>
      <c r="T919" s="424"/>
      <c r="U919" s="424"/>
      <c r="V919" s="424"/>
      <c r="W919" s="424"/>
      <c r="X919" s="424"/>
      <c r="Y919" s="424"/>
      <c r="Z919" s="424"/>
      <c r="AA919" s="424"/>
      <c r="AB919" s="424"/>
    </row>
    <row r="920" spans="1:28" ht="15.75" customHeight="1">
      <c r="A920" s="424"/>
      <c r="B920" s="424"/>
      <c r="C920" s="424"/>
      <c r="D920" s="442"/>
      <c r="E920" s="442"/>
      <c r="F920" s="442"/>
      <c r="G920" s="443"/>
      <c r="H920" s="443"/>
      <c r="I920" s="429"/>
      <c r="J920" s="429"/>
      <c r="K920" s="424"/>
      <c r="L920" s="424"/>
      <c r="M920" s="424"/>
      <c r="N920" s="424"/>
      <c r="O920" s="424"/>
      <c r="P920" s="424"/>
      <c r="Q920" s="424"/>
      <c r="R920" s="424"/>
      <c r="S920" s="424"/>
      <c r="T920" s="424"/>
      <c r="U920" s="424"/>
      <c r="V920" s="424"/>
      <c r="W920" s="424"/>
      <c r="X920" s="424"/>
      <c r="Y920" s="424"/>
      <c r="Z920" s="424"/>
      <c r="AA920" s="424"/>
      <c r="AB920" s="424"/>
    </row>
    <row r="921" spans="1:28" ht="15.75" customHeight="1">
      <c r="A921" s="424"/>
      <c r="B921" s="424"/>
      <c r="C921" s="424"/>
      <c r="D921" s="442"/>
      <c r="E921" s="442"/>
      <c r="F921" s="442"/>
      <c r="G921" s="443"/>
      <c r="H921" s="443"/>
      <c r="I921" s="429"/>
      <c r="J921" s="429"/>
      <c r="K921" s="424"/>
      <c r="L921" s="424"/>
      <c r="M921" s="424"/>
      <c r="N921" s="424"/>
      <c r="O921" s="424"/>
      <c r="P921" s="424"/>
      <c r="Q921" s="424"/>
      <c r="R921" s="424"/>
      <c r="S921" s="424"/>
      <c r="T921" s="424"/>
      <c r="U921" s="424"/>
      <c r="V921" s="424"/>
      <c r="W921" s="424"/>
      <c r="X921" s="424"/>
      <c r="Y921" s="424"/>
      <c r="Z921" s="424"/>
      <c r="AA921" s="424"/>
      <c r="AB921" s="424"/>
    </row>
    <row r="922" spans="1:28" ht="15.75" customHeight="1">
      <c r="A922" s="424"/>
      <c r="B922" s="424"/>
      <c r="C922" s="424"/>
      <c r="D922" s="442"/>
      <c r="E922" s="442"/>
      <c r="F922" s="442"/>
      <c r="G922" s="443"/>
      <c r="H922" s="443"/>
      <c r="I922" s="429"/>
      <c r="J922" s="429"/>
      <c r="K922" s="424"/>
      <c r="L922" s="424"/>
      <c r="M922" s="424"/>
      <c r="N922" s="424"/>
      <c r="O922" s="424"/>
      <c r="P922" s="424"/>
      <c r="Q922" s="424"/>
      <c r="R922" s="424"/>
      <c r="S922" s="424"/>
      <c r="T922" s="424"/>
      <c r="U922" s="424"/>
      <c r="V922" s="424"/>
      <c r="W922" s="424"/>
      <c r="X922" s="424"/>
      <c r="Y922" s="424"/>
      <c r="Z922" s="424"/>
      <c r="AA922" s="424"/>
      <c r="AB922" s="424"/>
    </row>
    <row r="923" spans="1:28" ht="15.75" customHeight="1">
      <c r="A923" s="424"/>
      <c r="B923" s="424"/>
      <c r="C923" s="424"/>
      <c r="D923" s="442"/>
      <c r="E923" s="442"/>
      <c r="F923" s="442"/>
      <c r="G923" s="443"/>
      <c r="H923" s="443"/>
      <c r="I923" s="429"/>
      <c r="J923" s="429"/>
      <c r="K923" s="424"/>
      <c r="L923" s="424"/>
      <c r="M923" s="424"/>
      <c r="N923" s="424"/>
      <c r="O923" s="424"/>
      <c r="P923" s="424"/>
      <c r="Q923" s="424"/>
      <c r="R923" s="424"/>
      <c r="S923" s="424"/>
      <c r="T923" s="424"/>
      <c r="U923" s="424"/>
      <c r="V923" s="424"/>
      <c r="W923" s="424"/>
      <c r="X923" s="424"/>
      <c r="Y923" s="424"/>
      <c r="Z923" s="424"/>
      <c r="AA923" s="424"/>
      <c r="AB923" s="424"/>
    </row>
    <row r="924" spans="1:28" ht="15.75" customHeight="1">
      <c r="A924" s="424"/>
      <c r="B924" s="424"/>
      <c r="C924" s="424"/>
      <c r="D924" s="442"/>
      <c r="E924" s="442"/>
      <c r="F924" s="442"/>
      <c r="G924" s="443"/>
      <c r="H924" s="443"/>
      <c r="I924" s="429"/>
      <c r="J924" s="429"/>
      <c r="K924" s="424"/>
      <c r="L924" s="424"/>
      <c r="M924" s="424"/>
      <c r="N924" s="424"/>
      <c r="O924" s="424"/>
      <c r="P924" s="424"/>
      <c r="Q924" s="424"/>
      <c r="R924" s="424"/>
      <c r="S924" s="424"/>
      <c r="T924" s="424"/>
      <c r="U924" s="424"/>
      <c r="V924" s="424"/>
      <c r="W924" s="424"/>
      <c r="X924" s="424"/>
      <c r="Y924" s="424"/>
      <c r="Z924" s="424"/>
      <c r="AA924" s="424"/>
      <c r="AB924" s="424"/>
    </row>
    <row r="925" spans="1:28" ht="15.75" customHeight="1">
      <c r="A925" s="424"/>
      <c r="B925" s="424"/>
      <c r="C925" s="424"/>
      <c r="D925" s="442"/>
      <c r="E925" s="442"/>
      <c r="F925" s="442"/>
      <c r="G925" s="443"/>
      <c r="H925" s="443"/>
      <c r="I925" s="429"/>
      <c r="J925" s="429"/>
      <c r="K925" s="424"/>
      <c r="L925" s="424"/>
      <c r="M925" s="424"/>
      <c r="N925" s="424"/>
      <c r="O925" s="424"/>
      <c r="P925" s="424"/>
      <c r="Q925" s="424"/>
      <c r="R925" s="424"/>
      <c r="S925" s="424"/>
      <c r="T925" s="424"/>
      <c r="U925" s="424"/>
      <c r="V925" s="424"/>
      <c r="W925" s="424"/>
      <c r="X925" s="424"/>
      <c r="Y925" s="424"/>
      <c r="Z925" s="424"/>
      <c r="AA925" s="424"/>
      <c r="AB925" s="424"/>
    </row>
    <row r="926" spans="1:28" ht="15.75" customHeight="1">
      <c r="A926" s="424"/>
      <c r="B926" s="424"/>
      <c r="C926" s="424"/>
      <c r="D926" s="442"/>
      <c r="E926" s="442"/>
      <c r="F926" s="442"/>
      <c r="G926" s="443"/>
      <c r="H926" s="443"/>
      <c r="I926" s="429"/>
      <c r="J926" s="429"/>
      <c r="K926" s="424"/>
      <c r="L926" s="424"/>
      <c r="M926" s="424"/>
      <c r="N926" s="424"/>
      <c r="O926" s="424"/>
      <c r="P926" s="424"/>
      <c r="Q926" s="424"/>
      <c r="R926" s="424"/>
      <c r="S926" s="424"/>
      <c r="T926" s="424"/>
      <c r="U926" s="424"/>
      <c r="V926" s="424"/>
      <c r="W926" s="424"/>
      <c r="X926" s="424"/>
      <c r="Y926" s="424"/>
      <c r="Z926" s="424"/>
      <c r="AA926" s="424"/>
      <c r="AB926" s="424"/>
    </row>
    <row r="927" spans="1:28" ht="15.75" customHeight="1">
      <c r="A927" s="424"/>
      <c r="B927" s="424"/>
      <c r="C927" s="424"/>
      <c r="D927" s="442"/>
      <c r="E927" s="442"/>
      <c r="F927" s="442"/>
      <c r="G927" s="443"/>
      <c r="H927" s="443"/>
      <c r="I927" s="429"/>
      <c r="J927" s="429"/>
      <c r="K927" s="424"/>
      <c r="L927" s="424"/>
      <c r="M927" s="424"/>
      <c r="N927" s="424"/>
      <c r="O927" s="424"/>
      <c r="P927" s="424"/>
      <c r="Q927" s="424"/>
      <c r="R927" s="424"/>
      <c r="S927" s="424"/>
      <c r="T927" s="424"/>
      <c r="U927" s="424"/>
      <c r="V927" s="424"/>
      <c r="W927" s="424"/>
      <c r="X927" s="424"/>
      <c r="Y927" s="424"/>
      <c r="Z927" s="424"/>
      <c r="AA927" s="424"/>
      <c r="AB927" s="424"/>
    </row>
    <row r="928" spans="1:28" ht="15.75" customHeight="1">
      <c r="A928" s="424"/>
      <c r="B928" s="424"/>
      <c r="C928" s="424"/>
      <c r="D928" s="442"/>
      <c r="E928" s="442"/>
      <c r="F928" s="442"/>
      <c r="G928" s="443"/>
      <c r="H928" s="443"/>
      <c r="I928" s="429"/>
      <c r="J928" s="429"/>
      <c r="K928" s="424"/>
      <c r="L928" s="424"/>
      <c r="M928" s="424"/>
      <c r="N928" s="424"/>
      <c r="O928" s="424"/>
      <c r="P928" s="424"/>
      <c r="Q928" s="424"/>
      <c r="R928" s="424"/>
      <c r="S928" s="424"/>
      <c r="T928" s="424"/>
      <c r="U928" s="424"/>
      <c r="V928" s="424"/>
      <c r="W928" s="424"/>
      <c r="X928" s="424"/>
      <c r="Y928" s="424"/>
      <c r="Z928" s="424"/>
      <c r="AA928" s="424"/>
      <c r="AB928" s="424"/>
    </row>
    <row r="929" spans="1:28" ht="15.75" customHeight="1">
      <c r="A929" s="424"/>
      <c r="B929" s="424"/>
      <c r="C929" s="424"/>
      <c r="D929" s="442"/>
      <c r="E929" s="442"/>
      <c r="F929" s="442"/>
      <c r="G929" s="443"/>
      <c r="H929" s="443"/>
      <c r="I929" s="429"/>
      <c r="J929" s="429"/>
      <c r="K929" s="424"/>
      <c r="L929" s="424"/>
      <c r="M929" s="424"/>
      <c r="N929" s="424"/>
      <c r="O929" s="424"/>
      <c r="P929" s="424"/>
      <c r="Q929" s="424"/>
      <c r="R929" s="424"/>
      <c r="S929" s="424"/>
      <c r="T929" s="424"/>
      <c r="U929" s="424"/>
      <c r="V929" s="424"/>
      <c r="W929" s="424"/>
      <c r="X929" s="424"/>
      <c r="Y929" s="424"/>
      <c r="Z929" s="424"/>
      <c r="AA929" s="424"/>
      <c r="AB929" s="424"/>
    </row>
    <row r="930" spans="1:28" ht="15.75" customHeight="1">
      <c r="A930" s="424"/>
      <c r="B930" s="424"/>
      <c r="C930" s="424"/>
      <c r="D930" s="442"/>
      <c r="E930" s="442"/>
      <c r="F930" s="442"/>
      <c r="G930" s="443"/>
      <c r="H930" s="443"/>
      <c r="I930" s="429"/>
      <c r="J930" s="429"/>
      <c r="K930" s="424"/>
      <c r="L930" s="424"/>
      <c r="M930" s="424"/>
      <c r="N930" s="424"/>
      <c r="O930" s="424"/>
      <c r="P930" s="424"/>
      <c r="Q930" s="424"/>
      <c r="R930" s="424"/>
      <c r="S930" s="424"/>
      <c r="T930" s="424"/>
      <c r="U930" s="424"/>
      <c r="V930" s="424"/>
      <c r="W930" s="424"/>
      <c r="X930" s="424"/>
      <c r="Y930" s="424"/>
      <c r="Z930" s="424"/>
      <c r="AA930" s="424"/>
      <c r="AB930" s="424"/>
    </row>
    <row r="931" spans="1:28" ht="15.75" customHeight="1">
      <c r="A931" s="424"/>
      <c r="B931" s="424"/>
      <c r="C931" s="424"/>
      <c r="D931" s="442"/>
      <c r="E931" s="442"/>
      <c r="F931" s="442"/>
      <c r="G931" s="443"/>
      <c r="H931" s="443"/>
      <c r="I931" s="429"/>
      <c r="J931" s="429"/>
      <c r="K931" s="424"/>
      <c r="L931" s="424"/>
      <c r="M931" s="424"/>
      <c r="N931" s="424"/>
      <c r="O931" s="424"/>
      <c r="P931" s="424"/>
      <c r="Q931" s="424"/>
      <c r="R931" s="424"/>
      <c r="S931" s="424"/>
      <c r="T931" s="424"/>
      <c r="U931" s="424"/>
      <c r="V931" s="424"/>
      <c r="W931" s="424"/>
      <c r="X931" s="424"/>
      <c r="Y931" s="424"/>
      <c r="Z931" s="424"/>
      <c r="AA931" s="424"/>
      <c r="AB931" s="424"/>
    </row>
    <row r="932" spans="1:28" ht="15.75" customHeight="1">
      <c r="A932" s="424"/>
      <c r="B932" s="424"/>
      <c r="C932" s="424"/>
      <c r="D932" s="442"/>
      <c r="E932" s="442"/>
      <c r="F932" s="442"/>
      <c r="G932" s="443"/>
      <c r="H932" s="443"/>
      <c r="I932" s="429"/>
      <c r="J932" s="429"/>
      <c r="K932" s="424"/>
      <c r="L932" s="424"/>
      <c r="M932" s="424"/>
      <c r="N932" s="424"/>
      <c r="O932" s="424"/>
      <c r="P932" s="424"/>
      <c r="Q932" s="424"/>
      <c r="R932" s="424"/>
      <c r="S932" s="424"/>
      <c r="T932" s="424"/>
      <c r="U932" s="424"/>
      <c r="V932" s="424"/>
      <c r="W932" s="424"/>
      <c r="X932" s="424"/>
      <c r="Y932" s="424"/>
      <c r="Z932" s="424"/>
      <c r="AA932" s="424"/>
      <c r="AB932" s="424"/>
    </row>
    <row r="933" spans="1:28" ht="15.75" customHeight="1">
      <c r="A933" s="424"/>
      <c r="B933" s="424"/>
      <c r="C933" s="424"/>
      <c r="D933" s="442"/>
      <c r="E933" s="442"/>
      <c r="F933" s="442"/>
      <c r="G933" s="443"/>
      <c r="H933" s="443"/>
      <c r="I933" s="429"/>
      <c r="J933" s="429"/>
      <c r="K933" s="424"/>
      <c r="L933" s="424"/>
      <c r="M933" s="424"/>
      <c r="N933" s="424"/>
      <c r="O933" s="424"/>
      <c r="P933" s="424"/>
      <c r="Q933" s="424"/>
      <c r="R933" s="424"/>
      <c r="S933" s="424"/>
      <c r="T933" s="424"/>
      <c r="U933" s="424"/>
      <c r="V933" s="424"/>
      <c r="W933" s="424"/>
      <c r="X933" s="424"/>
      <c r="Y933" s="424"/>
      <c r="Z933" s="424"/>
      <c r="AA933" s="424"/>
      <c r="AB933" s="424"/>
    </row>
    <row r="934" spans="1:28" ht="15.75" customHeight="1">
      <c r="A934" s="424"/>
      <c r="B934" s="424"/>
      <c r="C934" s="424"/>
      <c r="D934" s="442"/>
      <c r="E934" s="442"/>
      <c r="F934" s="442"/>
      <c r="G934" s="443"/>
      <c r="H934" s="443"/>
      <c r="I934" s="429"/>
      <c r="J934" s="429"/>
      <c r="K934" s="424"/>
      <c r="L934" s="424"/>
      <c r="M934" s="424"/>
      <c r="N934" s="424"/>
      <c r="O934" s="424"/>
      <c r="P934" s="424"/>
      <c r="Q934" s="424"/>
      <c r="R934" s="424"/>
      <c r="S934" s="424"/>
      <c r="T934" s="424"/>
      <c r="U934" s="424"/>
      <c r="V934" s="424"/>
      <c r="W934" s="424"/>
      <c r="X934" s="424"/>
      <c r="Y934" s="424"/>
      <c r="Z934" s="424"/>
      <c r="AA934" s="424"/>
      <c r="AB934" s="424"/>
    </row>
    <row r="935" spans="1:28" ht="15.75" customHeight="1">
      <c r="A935" s="424"/>
      <c r="B935" s="424"/>
      <c r="C935" s="424"/>
      <c r="D935" s="442"/>
      <c r="E935" s="442"/>
      <c r="F935" s="442"/>
      <c r="G935" s="443"/>
      <c r="H935" s="443"/>
      <c r="I935" s="429"/>
      <c r="J935" s="429"/>
      <c r="K935" s="424"/>
      <c r="L935" s="424"/>
      <c r="M935" s="424"/>
      <c r="N935" s="424"/>
      <c r="O935" s="424"/>
      <c r="P935" s="424"/>
      <c r="Q935" s="424"/>
      <c r="R935" s="424"/>
      <c r="S935" s="424"/>
      <c r="T935" s="424"/>
      <c r="U935" s="424"/>
      <c r="V935" s="424"/>
      <c r="W935" s="424"/>
      <c r="X935" s="424"/>
      <c r="Y935" s="424"/>
      <c r="Z935" s="424"/>
      <c r="AA935" s="424"/>
      <c r="AB935" s="424"/>
    </row>
    <row r="936" spans="1:28" ht="15.75" customHeight="1">
      <c r="A936" s="424"/>
      <c r="B936" s="424"/>
      <c r="C936" s="424"/>
      <c r="D936" s="442"/>
      <c r="E936" s="442"/>
      <c r="F936" s="442"/>
      <c r="G936" s="443"/>
      <c r="H936" s="443"/>
      <c r="I936" s="429"/>
      <c r="J936" s="429"/>
      <c r="K936" s="424"/>
      <c r="L936" s="424"/>
      <c r="M936" s="424"/>
      <c r="N936" s="424"/>
      <c r="O936" s="424"/>
      <c r="P936" s="424"/>
      <c r="Q936" s="424"/>
      <c r="R936" s="424"/>
      <c r="S936" s="424"/>
      <c r="T936" s="424"/>
      <c r="U936" s="424"/>
      <c r="V936" s="424"/>
      <c r="W936" s="424"/>
      <c r="X936" s="424"/>
      <c r="Y936" s="424"/>
      <c r="Z936" s="424"/>
      <c r="AA936" s="424"/>
      <c r="AB936" s="424"/>
    </row>
    <row r="937" spans="1:28" ht="15.75" customHeight="1">
      <c r="A937" s="424"/>
      <c r="B937" s="424"/>
      <c r="C937" s="424"/>
      <c r="D937" s="442"/>
      <c r="E937" s="442"/>
      <c r="F937" s="442"/>
      <c r="G937" s="443"/>
      <c r="H937" s="443"/>
      <c r="I937" s="429"/>
      <c r="J937" s="429"/>
      <c r="K937" s="424"/>
      <c r="L937" s="424"/>
      <c r="M937" s="424"/>
      <c r="N937" s="424"/>
      <c r="O937" s="424"/>
      <c r="P937" s="424"/>
      <c r="Q937" s="424"/>
      <c r="R937" s="424"/>
      <c r="S937" s="424"/>
      <c r="T937" s="424"/>
      <c r="U937" s="424"/>
      <c r="V937" s="424"/>
      <c r="W937" s="424"/>
      <c r="X937" s="424"/>
      <c r="Y937" s="424"/>
      <c r="Z937" s="424"/>
      <c r="AA937" s="424"/>
      <c r="AB937" s="424"/>
    </row>
    <row r="938" spans="1:28" ht="15.75" customHeight="1">
      <c r="A938" s="424"/>
      <c r="B938" s="424"/>
      <c r="C938" s="424"/>
      <c r="D938" s="442"/>
      <c r="E938" s="442"/>
      <c r="F938" s="442"/>
      <c r="G938" s="443"/>
      <c r="H938" s="443"/>
      <c r="I938" s="429"/>
      <c r="J938" s="429"/>
      <c r="K938" s="424"/>
      <c r="L938" s="424"/>
      <c r="M938" s="424"/>
      <c r="N938" s="424"/>
      <c r="O938" s="424"/>
      <c r="P938" s="424"/>
      <c r="Q938" s="424"/>
      <c r="R938" s="424"/>
      <c r="S938" s="424"/>
      <c r="T938" s="424"/>
      <c r="U938" s="424"/>
      <c r="V938" s="424"/>
      <c r="W938" s="424"/>
      <c r="X938" s="424"/>
      <c r="Y938" s="424"/>
      <c r="Z938" s="424"/>
      <c r="AA938" s="424"/>
      <c r="AB938" s="424"/>
    </row>
    <row r="939" spans="1:28" ht="15.75" customHeight="1">
      <c r="A939" s="424"/>
      <c r="B939" s="424"/>
      <c r="C939" s="424"/>
      <c r="D939" s="442"/>
      <c r="E939" s="442"/>
      <c r="F939" s="442"/>
      <c r="G939" s="443"/>
      <c r="H939" s="443"/>
      <c r="I939" s="429"/>
      <c r="J939" s="429"/>
      <c r="K939" s="424"/>
      <c r="L939" s="424"/>
      <c r="M939" s="424"/>
      <c r="N939" s="424"/>
      <c r="O939" s="424"/>
      <c r="P939" s="424"/>
      <c r="Q939" s="424"/>
      <c r="R939" s="424"/>
      <c r="S939" s="424"/>
      <c r="T939" s="424"/>
      <c r="U939" s="424"/>
      <c r="V939" s="424"/>
      <c r="W939" s="424"/>
      <c r="X939" s="424"/>
      <c r="Y939" s="424"/>
      <c r="Z939" s="424"/>
      <c r="AA939" s="424"/>
      <c r="AB939" s="424"/>
    </row>
    <row r="940" spans="1:28" ht="15.75" customHeight="1">
      <c r="A940" s="424"/>
      <c r="B940" s="424"/>
      <c r="C940" s="424"/>
      <c r="D940" s="442"/>
      <c r="E940" s="442"/>
      <c r="F940" s="442"/>
      <c r="G940" s="443"/>
      <c r="H940" s="443"/>
      <c r="I940" s="429"/>
      <c r="J940" s="429"/>
      <c r="K940" s="424"/>
      <c r="L940" s="424"/>
      <c r="M940" s="424"/>
      <c r="N940" s="424"/>
      <c r="O940" s="424"/>
      <c r="P940" s="424"/>
      <c r="Q940" s="424"/>
      <c r="R940" s="424"/>
      <c r="S940" s="424"/>
      <c r="T940" s="424"/>
      <c r="U940" s="424"/>
      <c r="V940" s="424"/>
      <c r="W940" s="424"/>
      <c r="X940" s="424"/>
      <c r="Y940" s="424"/>
      <c r="Z940" s="424"/>
      <c r="AA940" s="424"/>
      <c r="AB940" s="424"/>
    </row>
    <row r="941" spans="1:28" ht="15.75" customHeight="1">
      <c r="A941" s="424"/>
      <c r="B941" s="424"/>
      <c r="C941" s="424"/>
      <c r="D941" s="442"/>
      <c r="E941" s="442"/>
      <c r="F941" s="442"/>
      <c r="G941" s="443"/>
      <c r="H941" s="443"/>
      <c r="I941" s="429"/>
      <c r="J941" s="429"/>
      <c r="K941" s="424"/>
      <c r="L941" s="424"/>
      <c r="M941" s="424"/>
      <c r="N941" s="424"/>
      <c r="O941" s="424"/>
      <c r="P941" s="424"/>
      <c r="Q941" s="424"/>
      <c r="R941" s="424"/>
      <c r="S941" s="424"/>
      <c r="T941" s="424"/>
      <c r="U941" s="424"/>
      <c r="V941" s="424"/>
      <c r="W941" s="424"/>
      <c r="X941" s="424"/>
      <c r="Y941" s="424"/>
      <c r="Z941" s="424"/>
      <c r="AA941" s="424"/>
      <c r="AB941" s="424"/>
    </row>
    <row r="942" spans="1:28" ht="15.75" customHeight="1">
      <c r="A942" s="424"/>
      <c r="B942" s="424"/>
      <c r="C942" s="424"/>
      <c r="D942" s="442"/>
      <c r="E942" s="442"/>
      <c r="F942" s="442"/>
      <c r="G942" s="443"/>
      <c r="H942" s="443"/>
      <c r="I942" s="429"/>
      <c r="J942" s="429"/>
      <c r="K942" s="424"/>
      <c r="L942" s="424"/>
      <c r="M942" s="424"/>
      <c r="N942" s="424"/>
      <c r="O942" s="424"/>
      <c r="P942" s="424"/>
      <c r="Q942" s="424"/>
      <c r="R942" s="424"/>
      <c r="S942" s="424"/>
      <c r="T942" s="424"/>
      <c r="U942" s="424"/>
      <c r="V942" s="424"/>
      <c r="W942" s="424"/>
      <c r="X942" s="424"/>
      <c r="Y942" s="424"/>
      <c r="Z942" s="424"/>
      <c r="AA942" s="424"/>
      <c r="AB942" s="424"/>
    </row>
    <row r="943" spans="1:28" ht="15.75" customHeight="1">
      <c r="A943" s="424"/>
      <c r="B943" s="424"/>
      <c r="C943" s="424"/>
      <c r="D943" s="442"/>
      <c r="E943" s="442"/>
      <c r="F943" s="442"/>
      <c r="G943" s="443"/>
      <c r="H943" s="443"/>
      <c r="I943" s="429"/>
      <c r="J943" s="429"/>
      <c r="K943" s="424"/>
      <c r="L943" s="424"/>
      <c r="M943" s="424"/>
      <c r="N943" s="424"/>
      <c r="O943" s="424"/>
      <c r="P943" s="424"/>
      <c r="Q943" s="424"/>
      <c r="R943" s="424"/>
      <c r="S943" s="424"/>
      <c r="T943" s="424"/>
      <c r="U943" s="424"/>
      <c r="V943" s="424"/>
      <c r="W943" s="424"/>
      <c r="X943" s="424"/>
      <c r="Y943" s="424"/>
      <c r="Z943" s="424"/>
      <c r="AA943" s="424"/>
      <c r="AB943" s="424"/>
    </row>
    <row r="944" spans="1:28" ht="15.75" customHeight="1">
      <c r="A944" s="424"/>
      <c r="B944" s="424"/>
      <c r="C944" s="424"/>
      <c r="D944" s="442"/>
      <c r="E944" s="442"/>
      <c r="F944" s="442"/>
      <c r="G944" s="443"/>
      <c r="H944" s="443"/>
      <c r="I944" s="429"/>
      <c r="J944" s="429"/>
      <c r="K944" s="424"/>
      <c r="L944" s="424"/>
      <c r="M944" s="424"/>
      <c r="N944" s="424"/>
      <c r="O944" s="424"/>
      <c r="P944" s="424"/>
      <c r="Q944" s="424"/>
      <c r="R944" s="424"/>
      <c r="S944" s="424"/>
      <c r="T944" s="424"/>
      <c r="U944" s="424"/>
      <c r="V944" s="424"/>
      <c r="W944" s="424"/>
      <c r="X944" s="424"/>
      <c r="Y944" s="424"/>
      <c r="Z944" s="424"/>
      <c r="AA944" s="424"/>
      <c r="AB944" s="424"/>
    </row>
    <row r="945" spans="1:28" ht="15.75" customHeight="1">
      <c r="A945" s="424"/>
      <c r="B945" s="424"/>
      <c r="C945" s="424"/>
      <c r="D945" s="442"/>
      <c r="E945" s="442"/>
      <c r="F945" s="442"/>
      <c r="G945" s="443"/>
      <c r="H945" s="443"/>
      <c r="I945" s="429"/>
      <c r="J945" s="429"/>
      <c r="K945" s="424"/>
      <c r="L945" s="424"/>
      <c r="M945" s="424"/>
      <c r="N945" s="424"/>
      <c r="O945" s="424"/>
      <c r="P945" s="424"/>
      <c r="Q945" s="424"/>
      <c r="R945" s="424"/>
      <c r="S945" s="424"/>
      <c r="T945" s="424"/>
      <c r="U945" s="424"/>
      <c r="V945" s="424"/>
      <c r="W945" s="424"/>
      <c r="X945" s="424"/>
      <c r="Y945" s="424"/>
      <c r="Z945" s="424"/>
      <c r="AA945" s="424"/>
      <c r="AB945" s="424"/>
    </row>
    <row r="946" spans="1:28" ht="15.75" customHeight="1">
      <c r="A946" s="424"/>
      <c r="B946" s="424"/>
      <c r="C946" s="424"/>
      <c r="D946" s="442"/>
      <c r="E946" s="442"/>
      <c r="F946" s="442"/>
      <c r="G946" s="443"/>
      <c r="H946" s="443"/>
      <c r="I946" s="429"/>
      <c r="J946" s="429"/>
      <c r="K946" s="424"/>
      <c r="L946" s="424"/>
      <c r="M946" s="424"/>
      <c r="N946" s="424"/>
      <c r="O946" s="424"/>
      <c r="P946" s="424"/>
      <c r="Q946" s="424"/>
      <c r="R946" s="424"/>
      <c r="S946" s="424"/>
      <c r="T946" s="424"/>
      <c r="U946" s="424"/>
      <c r="V946" s="424"/>
      <c r="W946" s="424"/>
      <c r="X946" s="424"/>
      <c r="Y946" s="424"/>
      <c r="Z946" s="424"/>
      <c r="AA946" s="424"/>
      <c r="AB946" s="424"/>
    </row>
    <row r="947" spans="1:28" ht="15.75" customHeight="1">
      <c r="A947" s="424"/>
      <c r="B947" s="424"/>
      <c r="C947" s="424"/>
      <c r="D947" s="442"/>
      <c r="E947" s="442"/>
      <c r="F947" s="442"/>
      <c r="G947" s="443"/>
      <c r="H947" s="443"/>
      <c r="I947" s="429"/>
      <c r="J947" s="429"/>
      <c r="K947" s="424"/>
      <c r="L947" s="424"/>
      <c r="M947" s="424"/>
      <c r="N947" s="424"/>
      <c r="O947" s="424"/>
      <c r="P947" s="424"/>
      <c r="Q947" s="424"/>
      <c r="R947" s="424"/>
      <c r="S947" s="424"/>
      <c r="T947" s="424"/>
      <c r="U947" s="424"/>
      <c r="V947" s="424"/>
      <c r="W947" s="424"/>
      <c r="X947" s="424"/>
      <c r="Y947" s="424"/>
      <c r="Z947" s="424"/>
      <c r="AA947" s="424"/>
      <c r="AB947" s="424"/>
    </row>
    <row r="948" spans="1:28" ht="15.75" customHeight="1">
      <c r="A948" s="424"/>
      <c r="B948" s="424"/>
      <c r="C948" s="424"/>
      <c r="D948" s="442"/>
      <c r="E948" s="442"/>
      <c r="F948" s="442"/>
      <c r="G948" s="443"/>
      <c r="H948" s="443"/>
      <c r="I948" s="429"/>
      <c r="J948" s="429"/>
      <c r="K948" s="424"/>
      <c r="L948" s="424"/>
      <c r="M948" s="424"/>
      <c r="N948" s="424"/>
      <c r="O948" s="424"/>
      <c r="P948" s="424"/>
      <c r="Q948" s="424"/>
      <c r="R948" s="424"/>
      <c r="S948" s="424"/>
      <c r="T948" s="424"/>
      <c r="U948" s="424"/>
      <c r="V948" s="424"/>
      <c r="W948" s="424"/>
      <c r="X948" s="424"/>
      <c r="Y948" s="424"/>
      <c r="Z948" s="424"/>
      <c r="AA948" s="424"/>
      <c r="AB948" s="424"/>
    </row>
    <row r="949" spans="1:28" ht="15.75" customHeight="1">
      <c r="A949" s="424"/>
      <c r="B949" s="424"/>
      <c r="C949" s="424"/>
      <c r="D949" s="442"/>
      <c r="E949" s="442"/>
      <c r="F949" s="442"/>
      <c r="G949" s="443"/>
      <c r="H949" s="443"/>
      <c r="I949" s="429"/>
      <c r="J949" s="429"/>
      <c r="K949" s="424"/>
      <c r="L949" s="424"/>
      <c r="M949" s="424"/>
      <c r="N949" s="424"/>
      <c r="O949" s="424"/>
      <c r="P949" s="424"/>
      <c r="Q949" s="424"/>
      <c r="R949" s="424"/>
      <c r="S949" s="424"/>
      <c r="T949" s="424"/>
      <c r="U949" s="424"/>
      <c r="V949" s="424"/>
      <c r="W949" s="424"/>
      <c r="X949" s="424"/>
      <c r="Y949" s="424"/>
      <c r="Z949" s="424"/>
      <c r="AA949" s="424"/>
      <c r="AB949" s="424"/>
    </row>
    <row r="950" spans="1:28" ht="15.75" customHeight="1">
      <c r="A950" s="424"/>
      <c r="B950" s="424"/>
      <c r="C950" s="424"/>
      <c r="D950" s="442"/>
      <c r="E950" s="442"/>
      <c r="F950" s="442"/>
      <c r="G950" s="443"/>
      <c r="H950" s="443"/>
      <c r="I950" s="429"/>
      <c r="J950" s="429"/>
      <c r="K950" s="424"/>
      <c r="L950" s="424"/>
      <c r="M950" s="424"/>
      <c r="N950" s="424"/>
      <c r="O950" s="424"/>
      <c r="P950" s="424"/>
      <c r="Q950" s="424"/>
      <c r="R950" s="424"/>
      <c r="S950" s="424"/>
      <c r="T950" s="424"/>
      <c r="U950" s="424"/>
      <c r="V950" s="424"/>
      <c r="W950" s="424"/>
      <c r="X950" s="424"/>
      <c r="Y950" s="424"/>
      <c r="Z950" s="424"/>
      <c r="AA950" s="424"/>
      <c r="AB950" s="424"/>
    </row>
    <row r="951" spans="1:28" ht="15.75" customHeight="1">
      <c r="A951" s="424"/>
      <c r="B951" s="424"/>
      <c r="C951" s="424"/>
      <c r="D951" s="442"/>
      <c r="E951" s="442"/>
      <c r="F951" s="442"/>
      <c r="G951" s="443"/>
      <c r="H951" s="443"/>
      <c r="I951" s="429"/>
      <c r="J951" s="429"/>
      <c r="K951" s="424"/>
      <c r="L951" s="424"/>
      <c r="M951" s="424"/>
      <c r="N951" s="424"/>
      <c r="O951" s="424"/>
      <c r="P951" s="424"/>
      <c r="Q951" s="424"/>
      <c r="R951" s="424"/>
      <c r="S951" s="424"/>
      <c r="T951" s="424"/>
      <c r="U951" s="424"/>
      <c r="V951" s="424"/>
      <c r="W951" s="424"/>
      <c r="X951" s="424"/>
      <c r="Y951" s="424"/>
      <c r="Z951" s="424"/>
      <c r="AA951" s="424"/>
      <c r="AB951" s="424"/>
    </row>
    <row r="952" spans="1:28" ht="15.75" customHeight="1">
      <c r="A952" s="424"/>
      <c r="B952" s="424"/>
      <c r="C952" s="424"/>
      <c r="D952" s="442"/>
      <c r="E952" s="442"/>
      <c r="F952" s="442"/>
      <c r="G952" s="443"/>
      <c r="H952" s="443"/>
      <c r="I952" s="429"/>
      <c r="J952" s="429"/>
      <c r="K952" s="424"/>
      <c r="L952" s="424"/>
      <c r="M952" s="424"/>
      <c r="N952" s="424"/>
      <c r="O952" s="424"/>
      <c r="P952" s="424"/>
      <c r="Q952" s="424"/>
      <c r="R952" s="424"/>
      <c r="S952" s="424"/>
      <c r="T952" s="424"/>
      <c r="U952" s="424"/>
      <c r="V952" s="424"/>
      <c r="W952" s="424"/>
      <c r="X952" s="424"/>
      <c r="Y952" s="424"/>
      <c r="Z952" s="424"/>
      <c r="AA952" s="424"/>
      <c r="AB952" s="424"/>
    </row>
    <row r="953" spans="1:28" ht="15.75" customHeight="1">
      <c r="A953" s="424"/>
      <c r="B953" s="424"/>
      <c r="C953" s="424"/>
      <c r="D953" s="442"/>
      <c r="E953" s="442"/>
      <c r="F953" s="442"/>
      <c r="G953" s="443"/>
      <c r="H953" s="443"/>
      <c r="I953" s="429"/>
      <c r="J953" s="429"/>
      <c r="K953" s="424"/>
      <c r="L953" s="424"/>
      <c r="M953" s="424"/>
      <c r="N953" s="424"/>
      <c r="O953" s="424"/>
      <c r="P953" s="424"/>
      <c r="Q953" s="424"/>
      <c r="R953" s="424"/>
      <c r="S953" s="424"/>
      <c r="T953" s="424"/>
      <c r="U953" s="424"/>
      <c r="V953" s="424"/>
      <c r="W953" s="424"/>
      <c r="X953" s="424"/>
      <c r="Y953" s="424"/>
      <c r="Z953" s="424"/>
      <c r="AA953" s="424"/>
      <c r="AB953" s="424"/>
    </row>
    <row r="954" spans="1:28" ht="15.75" customHeight="1">
      <c r="A954" s="424"/>
      <c r="B954" s="424"/>
      <c r="C954" s="424"/>
      <c r="D954" s="442"/>
      <c r="E954" s="442"/>
      <c r="F954" s="442"/>
      <c r="G954" s="443"/>
      <c r="H954" s="443"/>
      <c r="I954" s="429"/>
      <c r="J954" s="429"/>
      <c r="K954" s="424"/>
      <c r="L954" s="424"/>
      <c r="M954" s="424"/>
      <c r="N954" s="424"/>
      <c r="O954" s="424"/>
      <c r="P954" s="424"/>
      <c r="Q954" s="424"/>
      <c r="R954" s="424"/>
      <c r="S954" s="424"/>
      <c r="T954" s="424"/>
      <c r="U954" s="424"/>
      <c r="V954" s="424"/>
      <c r="W954" s="424"/>
      <c r="X954" s="424"/>
      <c r="Y954" s="424"/>
      <c r="Z954" s="424"/>
      <c r="AA954" s="424"/>
      <c r="AB954" s="424"/>
    </row>
    <row r="955" spans="1:28" ht="15.75" customHeight="1">
      <c r="A955" s="424"/>
      <c r="B955" s="424"/>
      <c r="C955" s="424"/>
      <c r="D955" s="442"/>
      <c r="E955" s="442"/>
      <c r="F955" s="442"/>
      <c r="G955" s="443"/>
      <c r="H955" s="443"/>
      <c r="I955" s="429"/>
      <c r="J955" s="429"/>
      <c r="K955" s="424"/>
      <c r="L955" s="424"/>
      <c r="M955" s="424"/>
      <c r="N955" s="424"/>
      <c r="O955" s="424"/>
      <c r="P955" s="424"/>
      <c r="Q955" s="424"/>
      <c r="R955" s="424"/>
      <c r="S955" s="424"/>
      <c r="T955" s="424"/>
      <c r="U955" s="424"/>
      <c r="V955" s="424"/>
      <c r="W955" s="424"/>
      <c r="X955" s="424"/>
      <c r="Y955" s="424"/>
      <c r="Z955" s="424"/>
      <c r="AA955" s="424"/>
      <c r="AB955" s="424"/>
    </row>
    <row r="956" spans="1:28" ht="15.75" customHeight="1">
      <c r="A956" s="424"/>
      <c r="B956" s="424"/>
      <c r="C956" s="424"/>
      <c r="D956" s="442"/>
      <c r="E956" s="442"/>
      <c r="F956" s="442"/>
      <c r="G956" s="443"/>
      <c r="H956" s="443"/>
      <c r="I956" s="429"/>
      <c r="J956" s="429"/>
      <c r="K956" s="424"/>
      <c r="L956" s="424"/>
      <c r="M956" s="424"/>
      <c r="N956" s="424"/>
      <c r="O956" s="424"/>
      <c r="P956" s="424"/>
      <c r="Q956" s="424"/>
      <c r="R956" s="424"/>
      <c r="S956" s="424"/>
      <c r="T956" s="424"/>
      <c r="U956" s="424"/>
      <c r="V956" s="424"/>
      <c r="W956" s="424"/>
      <c r="X956" s="424"/>
      <c r="Y956" s="424"/>
      <c r="Z956" s="424"/>
      <c r="AA956" s="424"/>
      <c r="AB956" s="424"/>
    </row>
    <row r="957" spans="1:28" ht="15.75" customHeight="1">
      <c r="A957" s="424"/>
      <c r="B957" s="424"/>
      <c r="C957" s="424"/>
      <c r="D957" s="442"/>
      <c r="E957" s="442"/>
      <c r="F957" s="442"/>
      <c r="G957" s="443"/>
      <c r="H957" s="443"/>
      <c r="I957" s="429"/>
      <c r="J957" s="429"/>
      <c r="K957" s="424"/>
      <c r="L957" s="424"/>
      <c r="M957" s="424"/>
      <c r="N957" s="424"/>
      <c r="O957" s="424"/>
      <c r="P957" s="424"/>
      <c r="Q957" s="424"/>
      <c r="R957" s="424"/>
      <c r="S957" s="424"/>
      <c r="T957" s="424"/>
      <c r="U957" s="424"/>
      <c r="V957" s="424"/>
      <c r="W957" s="424"/>
      <c r="X957" s="424"/>
      <c r="Y957" s="424"/>
      <c r="Z957" s="424"/>
      <c r="AA957" s="424"/>
      <c r="AB957" s="424"/>
    </row>
    <row r="958" spans="1:28" ht="15.75" customHeight="1">
      <c r="A958" s="424"/>
      <c r="B958" s="424"/>
      <c r="C958" s="424"/>
      <c r="D958" s="442"/>
      <c r="E958" s="442"/>
      <c r="F958" s="442"/>
      <c r="G958" s="443"/>
      <c r="H958" s="443"/>
      <c r="I958" s="429"/>
      <c r="J958" s="429"/>
      <c r="K958" s="424"/>
      <c r="L958" s="424"/>
      <c r="M958" s="424"/>
      <c r="N958" s="424"/>
      <c r="O958" s="424"/>
      <c r="P958" s="424"/>
      <c r="Q958" s="424"/>
      <c r="R958" s="424"/>
      <c r="S958" s="424"/>
      <c r="T958" s="424"/>
      <c r="U958" s="424"/>
      <c r="V958" s="424"/>
      <c r="W958" s="424"/>
      <c r="X958" s="424"/>
      <c r="Y958" s="424"/>
      <c r="Z958" s="424"/>
      <c r="AA958" s="424"/>
      <c r="AB958" s="424"/>
    </row>
    <row r="959" spans="1:28" ht="15.75" customHeight="1">
      <c r="A959" s="424"/>
      <c r="B959" s="424"/>
      <c r="C959" s="424"/>
      <c r="D959" s="442"/>
      <c r="E959" s="442"/>
      <c r="F959" s="442"/>
      <c r="G959" s="443"/>
      <c r="H959" s="443"/>
      <c r="I959" s="429"/>
      <c r="J959" s="429"/>
      <c r="K959" s="424"/>
      <c r="L959" s="424"/>
      <c r="M959" s="424"/>
      <c r="N959" s="424"/>
      <c r="O959" s="424"/>
      <c r="P959" s="424"/>
      <c r="Q959" s="424"/>
      <c r="R959" s="424"/>
      <c r="S959" s="424"/>
      <c r="T959" s="424"/>
      <c r="U959" s="424"/>
      <c r="V959" s="424"/>
      <c r="W959" s="424"/>
      <c r="X959" s="424"/>
      <c r="Y959" s="424"/>
      <c r="Z959" s="424"/>
      <c r="AA959" s="424"/>
      <c r="AB959" s="424"/>
    </row>
    <row r="960" spans="1:28" ht="15.75" customHeight="1">
      <c r="A960" s="424"/>
      <c r="B960" s="424"/>
      <c r="C960" s="424"/>
      <c r="D960" s="442"/>
      <c r="E960" s="442"/>
      <c r="F960" s="442"/>
      <c r="G960" s="443"/>
      <c r="H960" s="443"/>
      <c r="I960" s="429"/>
      <c r="J960" s="429"/>
      <c r="K960" s="424"/>
      <c r="L960" s="424"/>
      <c r="M960" s="424"/>
      <c r="N960" s="424"/>
      <c r="O960" s="424"/>
      <c r="P960" s="424"/>
      <c r="Q960" s="424"/>
      <c r="R960" s="424"/>
      <c r="S960" s="424"/>
      <c r="T960" s="424"/>
      <c r="U960" s="424"/>
      <c r="V960" s="424"/>
      <c r="W960" s="424"/>
      <c r="X960" s="424"/>
      <c r="Y960" s="424"/>
      <c r="Z960" s="424"/>
      <c r="AA960" s="424"/>
      <c r="AB960" s="424"/>
    </row>
    <row r="961" spans="1:28" ht="15.75" customHeight="1">
      <c r="A961" s="424"/>
      <c r="B961" s="424"/>
      <c r="C961" s="424"/>
      <c r="D961" s="442"/>
      <c r="E961" s="442"/>
      <c r="F961" s="442"/>
      <c r="G961" s="443"/>
      <c r="H961" s="443"/>
      <c r="I961" s="429"/>
      <c r="J961" s="429"/>
      <c r="K961" s="424"/>
      <c r="L961" s="424"/>
      <c r="M961" s="424"/>
      <c r="N961" s="424"/>
      <c r="O961" s="424"/>
      <c r="P961" s="424"/>
      <c r="Q961" s="424"/>
      <c r="R961" s="424"/>
      <c r="S961" s="424"/>
      <c r="T961" s="424"/>
      <c r="U961" s="424"/>
      <c r="V961" s="424"/>
      <c r="W961" s="424"/>
      <c r="X961" s="424"/>
      <c r="Y961" s="424"/>
      <c r="Z961" s="424"/>
      <c r="AA961" s="424"/>
      <c r="AB961" s="424"/>
    </row>
    <row r="962" spans="1:28" ht="15.75" customHeight="1">
      <c r="A962" s="424"/>
      <c r="B962" s="424"/>
      <c r="C962" s="424"/>
      <c r="D962" s="442"/>
      <c r="E962" s="442"/>
      <c r="F962" s="442"/>
      <c r="G962" s="443"/>
      <c r="H962" s="443"/>
      <c r="I962" s="429"/>
      <c r="J962" s="429"/>
      <c r="K962" s="424"/>
      <c r="L962" s="424"/>
      <c r="M962" s="424"/>
      <c r="N962" s="424"/>
      <c r="O962" s="424"/>
      <c r="P962" s="424"/>
      <c r="Q962" s="424"/>
      <c r="R962" s="424"/>
      <c r="S962" s="424"/>
      <c r="T962" s="424"/>
      <c r="U962" s="424"/>
      <c r="V962" s="424"/>
      <c r="W962" s="424"/>
      <c r="X962" s="424"/>
      <c r="Y962" s="424"/>
      <c r="Z962" s="424"/>
      <c r="AA962" s="424"/>
      <c r="AB962" s="424"/>
    </row>
    <row r="963" spans="1:28" ht="15.75" customHeight="1">
      <c r="A963" s="424"/>
      <c r="B963" s="424"/>
      <c r="C963" s="424"/>
      <c r="D963" s="442"/>
      <c r="E963" s="442"/>
      <c r="F963" s="442"/>
      <c r="G963" s="443"/>
      <c r="H963" s="443"/>
      <c r="I963" s="429"/>
      <c r="J963" s="429"/>
      <c r="K963" s="424"/>
      <c r="L963" s="424"/>
      <c r="M963" s="424"/>
      <c r="N963" s="424"/>
      <c r="O963" s="424"/>
      <c r="P963" s="424"/>
      <c r="Q963" s="424"/>
      <c r="R963" s="424"/>
      <c r="S963" s="424"/>
      <c r="T963" s="424"/>
      <c r="U963" s="424"/>
      <c r="V963" s="424"/>
      <c r="W963" s="424"/>
      <c r="X963" s="424"/>
      <c r="Y963" s="424"/>
      <c r="Z963" s="424"/>
      <c r="AA963" s="424"/>
      <c r="AB963" s="424"/>
    </row>
    <row r="964" spans="1:28" ht="15.75" customHeight="1">
      <c r="A964" s="424"/>
      <c r="B964" s="424"/>
      <c r="C964" s="424"/>
      <c r="D964" s="442"/>
      <c r="E964" s="442"/>
      <c r="F964" s="442"/>
      <c r="G964" s="443"/>
      <c r="H964" s="443"/>
      <c r="I964" s="429"/>
      <c r="J964" s="429"/>
      <c r="K964" s="424"/>
      <c r="L964" s="424"/>
      <c r="M964" s="424"/>
      <c r="N964" s="424"/>
      <c r="O964" s="424"/>
      <c r="P964" s="424"/>
      <c r="Q964" s="424"/>
      <c r="R964" s="424"/>
      <c r="S964" s="424"/>
      <c r="T964" s="424"/>
      <c r="U964" s="424"/>
      <c r="V964" s="424"/>
      <c r="W964" s="424"/>
      <c r="X964" s="424"/>
      <c r="Y964" s="424"/>
      <c r="Z964" s="424"/>
      <c r="AA964" s="424"/>
      <c r="AB964" s="424"/>
    </row>
    <row r="965" spans="1:28" ht="15.75" customHeight="1">
      <c r="A965" s="424"/>
      <c r="B965" s="424"/>
      <c r="C965" s="424"/>
      <c r="D965" s="442"/>
      <c r="E965" s="442"/>
      <c r="F965" s="442"/>
      <c r="G965" s="443"/>
      <c r="H965" s="443"/>
      <c r="I965" s="429"/>
      <c r="J965" s="429"/>
      <c r="K965" s="424"/>
      <c r="L965" s="424"/>
      <c r="M965" s="424"/>
      <c r="N965" s="424"/>
      <c r="O965" s="424"/>
      <c r="P965" s="424"/>
      <c r="Q965" s="424"/>
      <c r="R965" s="424"/>
      <c r="S965" s="424"/>
      <c r="T965" s="424"/>
      <c r="U965" s="424"/>
      <c r="V965" s="424"/>
      <c r="W965" s="424"/>
      <c r="X965" s="424"/>
      <c r="Y965" s="424"/>
      <c r="Z965" s="424"/>
      <c r="AA965" s="424"/>
      <c r="AB965" s="424"/>
    </row>
    <row r="966" spans="1:28" ht="15.75" customHeight="1">
      <c r="A966" s="424"/>
      <c r="B966" s="424"/>
      <c r="C966" s="424"/>
      <c r="D966" s="442"/>
      <c r="E966" s="442"/>
      <c r="F966" s="442"/>
      <c r="G966" s="443"/>
      <c r="H966" s="443"/>
      <c r="I966" s="429"/>
      <c r="J966" s="429"/>
      <c r="K966" s="424"/>
      <c r="L966" s="424"/>
      <c r="M966" s="424"/>
      <c r="N966" s="424"/>
      <c r="O966" s="424"/>
      <c r="P966" s="424"/>
      <c r="Q966" s="424"/>
      <c r="R966" s="424"/>
      <c r="S966" s="424"/>
      <c r="T966" s="424"/>
      <c r="U966" s="424"/>
      <c r="V966" s="424"/>
      <c r="W966" s="424"/>
      <c r="X966" s="424"/>
      <c r="Y966" s="424"/>
      <c r="Z966" s="424"/>
      <c r="AA966" s="424"/>
      <c r="AB966" s="424"/>
    </row>
    <row r="967" spans="1:28" ht="15.75" customHeight="1">
      <c r="A967" s="424"/>
      <c r="B967" s="424"/>
      <c r="C967" s="424"/>
      <c r="D967" s="442"/>
      <c r="E967" s="442"/>
      <c r="F967" s="442"/>
      <c r="G967" s="443"/>
      <c r="H967" s="443"/>
      <c r="I967" s="429"/>
      <c r="J967" s="429"/>
      <c r="K967" s="424"/>
      <c r="L967" s="424"/>
      <c r="M967" s="424"/>
      <c r="N967" s="424"/>
      <c r="O967" s="424"/>
      <c r="P967" s="424"/>
      <c r="Q967" s="424"/>
      <c r="R967" s="424"/>
      <c r="S967" s="424"/>
      <c r="T967" s="424"/>
      <c r="U967" s="424"/>
      <c r="V967" s="424"/>
      <c r="W967" s="424"/>
      <c r="X967" s="424"/>
      <c r="Y967" s="424"/>
      <c r="Z967" s="424"/>
      <c r="AA967" s="424"/>
      <c r="AB967" s="424"/>
    </row>
    <row r="968" spans="1:28" ht="15.75" customHeight="1">
      <c r="A968" s="424"/>
      <c r="B968" s="424"/>
      <c r="C968" s="424"/>
      <c r="D968" s="442"/>
      <c r="E968" s="442"/>
      <c r="F968" s="442"/>
      <c r="G968" s="443"/>
      <c r="H968" s="443"/>
      <c r="I968" s="429"/>
      <c r="J968" s="429"/>
      <c r="K968" s="424"/>
      <c r="L968" s="424"/>
      <c r="M968" s="424"/>
      <c r="N968" s="424"/>
      <c r="O968" s="424"/>
      <c r="P968" s="424"/>
      <c r="Q968" s="424"/>
      <c r="R968" s="424"/>
      <c r="S968" s="424"/>
      <c r="T968" s="424"/>
      <c r="U968" s="424"/>
      <c r="V968" s="424"/>
      <c r="W968" s="424"/>
      <c r="X968" s="424"/>
      <c r="Y968" s="424"/>
      <c r="Z968" s="424"/>
      <c r="AA968" s="424"/>
      <c r="AB968" s="424"/>
    </row>
    <row r="969" spans="1:28" ht="15.75" customHeight="1">
      <c r="A969" s="424"/>
      <c r="B969" s="424"/>
      <c r="C969" s="424"/>
      <c r="D969" s="442"/>
      <c r="E969" s="442"/>
      <c r="F969" s="442"/>
      <c r="G969" s="443"/>
      <c r="H969" s="443"/>
      <c r="I969" s="429"/>
      <c r="J969" s="429"/>
      <c r="K969" s="424"/>
      <c r="L969" s="424"/>
      <c r="M969" s="424"/>
      <c r="N969" s="424"/>
      <c r="O969" s="424"/>
      <c r="P969" s="424"/>
      <c r="Q969" s="424"/>
      <c r="R969" s="424"/>
      <c r="S969" s="424"/>
      <c r="T969" s="424"/>
      <c r="U969" s="424"/>
      <c r="V969" s="424"/>
      <c r="W969" s="424"/>
      <c r="X969" s="424"/>
      <c r="Y969" s="424"/>
      <c r="Z969" s="424"/>
      <c r="AA969" s="424"/>
      <c r="AB969" s="424"/>
    </row>
    <row r="970" spans="1:28" ht="15.75" customHeight="1">
      <c r="A970" s="424"/>
      <c r="B970" s="424"/>
      <c r="C970" s="424"/>
      <c r="D970" s="442"/>
      <c r="E970" s="442"/>
      <c r="F970" s="442"/>
      <c r="G970" s="443"/>
      <c r="H970" s="443"/>
      <c r="I970" s="429"/>
      <c r="J970" s="429"/>
      <c r="K970" s="424"/>
      <c r="L970" s="424"/>
      <c r="M970" s="424"/>
      <c r="N970" s="424"/>
      <c r="O970" s="424"/>
      <c r="P970" s="424"/>
      <c r="Q970" s="424"/>
      <c r="R970" s="424"/>
      <c r="S970" s="424"/>
      <c r="T970" s="424"/>
      <c r="U970" s="424"/>
      <c r="V970" s="424"/>
      <c r="W970" s="424"/>
      <c r="X970" s="424"/>
      <c r="Y970" s="424"/>
      <c r="Z970" s="424"/>
      <c r="AA970" s="424"/>
      <c r="AB970" s="424"/>
    </row>
    <row r="971" spans="1:28" ht="15.75" customHeight="1">
      <c r="A971" s="424"/>
      <c r="B971" s="424"/>
      <c r="C971" s="424"/>
      <c r="D971" s="442"/>
      <c r="E971" s="442"/>
      <c r="F971" s="442"/>
      <c r="G971" s="443"/>
      <c r="H971" s="443"/>
      <c r="I971" s="429"/>
      <c r="J971" s="429"/>
      <c r="K971" s="424"/>
      <c r="L971" s="424"/>
      <c r="M971" s="424"/>
      <c r="N971" s="424"/>
      <c r="O971" s="424"/>
      <c r="P971" s="424"/>
      <c r="Q971" s="424"/>
      <c r="R971" s="424"/>
      <c r="S971" s="424"/>
      <c r="T971" s="424"/>
      <c r="U971" s="424"/>
      <c r="V971" s="424"/>
      <c r="W971" s="424"/>
      <c r="X971" s="424"/>
      <c r="Y971" s="424"/>
      <c r="Z971" s="424"/>
      <c r="AA971" s="424"/>
      <c r="AB971" s="424"/>
    </row>
    <row r="972" spans="1:28" ht="15.75" customHeight="1">
      <c r="A972" s="424"/>
      <c r="B972" s="424"/>
      <c r="C972" s="424"/>
      <c r="D972" s="442"/>
      <c r="E972" s="442"/>
      <c r="F972" s="442"/>
      <c r="G972" s="443"/>
      <c r="H972" s="443"/>
      <c r="I972" s="429"/>
      <c r="J972" s="429"/>
      <c r="K972" s="424"/>
      <c r="L972" s="424"/>
      <c r="M972" s="424"/>
      <c r="N972" s="424"/>
      <c r="O972" s="424"/>
      <c r="P972" s="424"/>
      <c r="Q972" s="424"/>
      <c r="R972" s="424"/>
      <c r="S972" s="424"/>
      <c r="T972" s="424"/>
      <c r="U972" s="424"/>
      <c r="V972" s="424"/>
      <c r="W972" s="424"/>
      <c r="X972" s="424"/>
      <c r="Y972" s="424"/>
      <c r="Z972" s="424"/>
      <c r="AA972" s="424"/>
      <c r="AB972" s="424"/>
    </row>
    <row r="973" spans="1:28" ht="15.75" customHeight="1">
      <c r="A973" s="424"/>
      <c r="B973" s="424"/>
      <c r="C973" s="424"/>
      <c r="D973" s="442"/>
      <c r="E973" s="442"/>
      <c r="F973" s="442"/>
      <c r="G973" s="443"/>
      <c r="H973" s="443"/>
      <c r="I973" s="429"/>
      <c r="J973" s="429"/>
      <c r="K973" s="424"/>
      <c r="L973" s="424"/>
      <c r="M973" s="424"/>
      <c r="N973" s="424"/>
      <c r="O973" s="424"/>
      <c r="P973" s="424"/>
      <c r="Q973" s="424"/>
      <c r="R973" s="424"/>
      <c r="S973" s="424"/>
      <c r="T973" s="424"/>
      <c r="U973" s="424"/>
      <c r="V973" s="424"/>
      <c r="W973" s="424"/>
      <c r="X973" s="424"/>
      <c r="Y973" s="424"/>
      <c r="Z973" s="424"/>
      <c r="AA973" s="424"/>
      <c r="AB973" s="424"/>
    </row>
    <row r="974" spans="1:28" ht="15.75" customHeight="1">
      <c r="A974" s="424"/>
      <c r="B974" s="424"/>
      <c r="C974" s="424"/>
      <c r="D974" s="442"/>
      <c r="E974" s="442"/>
      <c r="F974" s="442"/>
      <c r="G974" s="443"/>
      <c r="H974" s="443"/>
      <c r="I974" s="429"/>
      <c r="J974" s="429"/>
      <c r="K974" s="424"/>
      <c r="L974" s="424"/>
      <c r="M974" s="424"/>
      <c r="N974" s="424"/>
      <c r="O974" s="424"/>
      <c r="P974" s="424"/>
      <c r="Q974" s="424"/>
      <c r="R974" s="424"/>
      <c r="S974" s="424"/>
      <c r="T974" s="424"/>
      <c r="U974" s="424"/>
      <c r="V974" s="424"/>
      <c r="W974" s="424"/>
      <c r="X974" s="424"/>
      <c r="Y974" s="424"/>
      <c r="Z974" s="424"/>
      <c r="AA974" s="424"/>
      <c r="AB974" s="424"/>
    </row>
    <row r="975" spans="1:28" ht="15.75" customHeight="1">
      <c r="A975" s="424"/>
      <c r="B975" s="424"/>
      <c r="C975" s="424"/>
      <c r="D975" s="442"/>
      <c r="E975" s="442"/>
      <c r="F975" s="442"/>
      <c r="G975" s="443"/>
      <c r="H975" s="443"/>
      <c r="I975" s="429"/>
      <c r="J975" s="429"/>
      <c r="K975" s="424"/>
      <c r="L975" s="424"/>
      <c r="M975" s="424"/>
      <c r="N975" s="424"/>
      <c r="O975" s="424"/>
      <c r="P975" s="424"/>
      <c r="Q975" s="424"/>
      <c r="R975" s="424"/>
      <c r="S975" s="424"/>
      <c r="T975" s="424"/>
      <c r="U975" s="424"/>
      <c r="V975" s="424"/>
      <c r="W975" s="424"/>
      <c r="X975" s="424"/>
      <c r="Y975" s="424"/>
      <c r="Z975" s="424"/>
      <c r="AA975" s="424"/>
      <c r="AB975" s="424"/>
    </row>
    <row r="976" spans="1:28" ht="15.75" customHeight="1">
      <c r="A976" s="424"/>
      <c r="B976" s="424"/>
      <c r="C976" s="424"/>
      <c r="D976" s="442"/>
      <c r="E976" s="442"/>
      <c r="F976" s="442"/>
      <c r="G976" s="443"/>
      <c r="H976" s="443"/>
      <c r="I976" s="429"/>
      <c r="J976" s="429"/>
      <c r="K976" s="424"/>
      <c r="L976" s="424"/>
      <c r="M976" s="424"/>
      <c r="N976" s="424"/>
      <c r="O976" s="424"/>
      <c r="P976" s="424"/>
      <c r="Q976" s="424"/>
      <c r="R976" s="424"/>
      <c r="S976" s="424"/>
      <c r="T976" s="424"/>
      <c r="U976" s="424"/>
      <c r="V976" s="424"/>
      <c r="W976" s="424"/>
      <c r="X976" s="424"/>
      <c r="Y976" s="424"/>
      <c r="Z976" s="424"/>
      <c r="AA976" s="424"/>
      <c r="AB976" s="424"/>
    </row>
    <row r="977" spans="1:28" ht="15.75" customHeight="1">
      <c r="A977" s="424"/>
      <c r="B977" s="424"/>
      <c r="C977" s="424"/>
      <c r="D977" s="442"/>
      <c r="E977" s="442"/>
      <c r="F977" s="442"/>
      <c r="G977" s="443"/>
      <c r="H977" s="443"/>
      <c r="I977" s="429"/>
      <c r="J977" s="429"/>
      <c r="K977" s="424"/>
      <c r="L977" s="424"/>
      <c r="M977" s="424"/>
      <c r="N977" s="424"/>
      <c r="O977" s="424"/>
      <c r="P977" s="424"/>
      <c r="Q977" s="424"/>
      <c r="R977" s="424"/>
      <c r="S977" s="424"/>
      <c r="T977" s="424"/>
      <c r="U977" s="424"/>
      <c r="V977" s="424"/>
      <c r="W977" s="424"/>
      <c r="X977" s="424"/>
      <c r="Y977" s="424"/>
      <c r="Z977" s="424"/>
      <c r="AA977" s="424"/>
      <c r="AB977" s="424"/>
    </row>
    <row r="978" spans="1:28" ht="15.75" customHeight="1">
      <c r="A978" s="424"/>
      <c r="B978" s="424"/>
      <c r="C978" s="424"/>
      <c r="D978" s="442"/>
      <c r="E978" s="442"/>
      <c r="F978" s="442"/>
      <c r="G978" s="443"/>
      <c r="H978" s="443"/>
      <c r="I978" s="429"/>
      <c r="J978" s="429"/>
      <c r="K978" s="424"/>
      <c r="L978" s="424"/>
      <c r="M978" s="424"/>
      <c r="N978" s="424"/>
      <c r="O978" s="424"/>
      <c r="P978" s="424"/>
      <c r="Q978" s="424"/>
      <c r="R978" s="424"/>
      <c r="S978" s="424"/>
      <c r="T978" s="424"/>
      <c r="U978" s="424"/>
      <c r="V978" s="424"/>
      <c r="W978" s="424"/>
      <c r="X978" s="424"/>
      <c r="Y978" s="424"/>
      <c r="Z978" s="424"/>
      <c r="AA978" s="424"/>
      <c r="AB978" s="424"/>
    </row>
    <row r="979" spans="1:28" ht="15.75" customHeight="1">
      <c r="A979" s="424"/>
      <c r="B979" s="424"/>
      <c r="C979" s="424"/>
      <c r="D979" s="442"/>
      <c r="E979" s="442"/>
      <c r="F979" s="442"/>
      <c r="G979" s="443"/>
      <c r="H979" s="443"/>
      <c r="I979" s="429"/>
      <c r="J979" s="429"/>
      <c r="K979" s="424"/>
      <c r="L979" s="424"/>
      <c r="M979" s="424"/>
      <c r="N979" s="424"/>
      <c r="O979" s="424"/>
      <c r="P979" s="424"/>
      <c r="Q979" s="424"/>
      <c r="R979" s="424"/>
      <c r="S979" s="424"/>
      <c r="T979" s="424"/>
      <c r="U979" s="424"/>
      <c r="V979" s="424"/>
      <c r="W979" s="424"/>
      <c r="X979" s="424"/>
      <c r="Y979" s="424"/>
      <c r="Z979" s="424"/>
      <c r="AA979" s="424"/>
      <c r="AB979" s="424"/>
    </row>
    <row r="980" spans="1:28" ht="15.75" customHeight="1">
      <c r="A980" s="424"/>
      <c r="B980" s="424"/>
      <c r="C980" s="424"/>
      <c r="D980" s="442"/>
      <c r="E980" s="442"/>
      <c r="F980" s="442"/>
      <c r="G980" s="443"/>
      <c r="H980" s="443"/>
      <c r="I980" s="429"/>
      <c r="J980" s="429"/>
      <c r="K980" s="424"/>
      <c r="L980" s="424"/>
      <c r="M980" s="424"/>
      <c r="N980" s="424"/>
      <c r="O980" s="424"/>
      <c r="P980" s="424"/>
      <c r="Q980" s="424"/>
      <c r="R980" s="424"/>
      <c r="S980" s="424"/>
      <c r="T980" s="424"/>
      <c r="U980" s="424"/>
      <c r="V980" s="424"/>
      <c r="W980" s="424"/>
      <c r="X980" s="424"/>
      <c r="Y980" s="424"/>
      <c r="Z980" s="424"/>
      <c r="AA980" s="424"/>
      <c r="AB980" s="424"/>
    </row>
    <row r="981" spans="1:28" ht="15.75" customHeight="1">
      <c r="A981" s="424"/>
      <c r="B981" s="424"/>
      <c r="C981" s="424"/>
      <c r="D981" s="442"/>
      <c r="E981" s="442"/>
      <c r="F981" s="442"/>
      <c r="G981" s="443"/>
      <c r="H981" s="443"/>
      <c r="I981" s="429"/>
      <c r="J981" s="429"/>
      <c r="K981" s="424"/>
      <c r="L981" s="424"/>
      <c r="M981" s="424"/>
      <c r="N981" s="424"/>
      <c r="O981" s="424"/>
      <c r="P981" s="424"/>
      <c r="Q981" s="424"/>
      <c r="R981" s="424"/>
      <c r="S981" s="424"/>
      <c r="T981" s="424"/>
      <c r="U981" s="424"/>
      <c r="V981" s="424"/>
      <c r="W981" s="424"/>
      <c r="X981" s="424"/>
      <c r="Y981" s="424"/>
      <c r="Z981" s="424"/>
      <c r="AA981" s="424"/>
      <c r="AB981" s="424"/>
    </row>
    <row r="982" spans="1:28" ht="15.75" customHeight="1">
      <c r="A982" s="424"/>
      <c r="B982" s="424"/>
      <c r="C982" s="424"/>
      <c r="D982" s="442"/>
      <c r="E982" s="442"/>
      <c r="F982" s="442"/>
      <c r="G982" s="443"/>
      <c r="H982" s="443"/>
      <c r="I982" s="429"/>
      <c r="J982" s="429"/>
      <c r="K982" s="424"/>
      <c r="L982" s="424"/>
      <c r="M982" s="424"/>
      <c r="N982" s="424"/>
      <c r="O982" s="424"/>
      <c r="P982" s="424"/>
      <c r="Q982" s="424"/>
      <c r="R982" s="424"/>
      <c r="S982" s="424"/>
      <c r="T982" s="424"/>
      <c r="U982" s="424"/>
      <c r="V982" s="424"/>
      <c r="W982" s="424"/>
      <c r="X982" s="424"/>
      <c r="Y982" s="424"/>
      <c r="Z982" s="424"/>
      <c r="AA982" s="424"/>
      <c r="AB982" s="424"/>
    </row>
    <row r="983" spans="1:28" ht="15.75" customHeight="1">
      <c r="A983" s="424"/>
      <c r="B983" s="424"/>
      <c r="C983" s="424"/>
      <c r="D983" s="442"/>
      <c r="E983" s="442"/>
      <c r="F983" s="442"/>
      <c r="G983" s="443"/>
      <c r="H983" s="443"/>
      <c r="I983" s="429"/>
      <c r="J983" s="429"/>
      <c r="K983" s="424"/>
      <c r="L983" s="424"/>
      <c r="M983" s="424"/>
      <c r="N983" s="424"/>
      <c r="O983" s="424"/>
      <c r="P983" s="424"/>
      <c r="Q983" s="424"/>
      <c r="R983" s="424"/>
      <c r="S983" s="424"/>
      <c r="T983" s="424"/>
      <c r="U983" s="424"/>
      <c r="V983" s="424"/>
      <c r="W983" s="424"/>
      <c r="X983" s="424"/>
      <c r="Y983" s="424"/>
      <c r="Z983" s="424"/>
      <c r="AA983" s="424"/>
      <c r="AB983" s="424"/>
    </row>
    <row r="984" spans="1:28" ht="15.75" customHeight="1">
      <c r="A984" s="424"/>
      <c r="B984" s="424"/>
      <c r="C984" s="424"/>
      <c r="D984" s="442"/>
      <c r="E984" s="442"/>
      <c r="F984" s="442"/>
      <c r="G984" s="443"/>
      <c r="H984" s="443"/>
      <c r="I984" s="429"/>
      <c r="J984" s="429"/>
      <c r="K984" s="424"/>
      <c r="L984" s="424"/>
      <c r="M984" s="424"/>
      <c r="N984" s="424"/>
      <c r="O984" s="424"/>
      <c r="P984" s="424"/>
      <c r="Q984" s="424"/>
      <c r="R984" s="424"/>
      <c r="S984" s="424"/>
      <c r="T984" s="424"/>
      <c r="U984" s="424"/>
      <c r="V984" s="424"/>
      <c r="W984" s="424"/>
      <c r="X984" s="424"/>
      <c r="Y984" s="424"/>
      <c r="Z984" s="424"/>
      <c r="AA984" s="424"/>
      <c r="AB984" s="424"/>
    </row>
    <row r="985" spans="1:28" ht="15.75" customHeight="1">
      <c r="A985" s="424"/>
      <c r="B985" s="424"/>
      <c r="C985" s="424"/>
      <c r="D985" s="442"/>
      <c r="E985" s="442"/>
      <c r="F985" s="442"/>
      <c r="G985" s="443"/>
      <c r="H985" s="443"/>
      <c r="I985" s="429"/>
      <c r="J985" s="429"/>
      <c r="K985" s="424"/>
      <c r="L985" s="424"/>
      <c r="M985" s="424"/>
      <c r="N985" s="424"/>
      <c r="O985" s="424"/>
      <c r="P985" s="424"/>
      <c r="Q985" s="424"/>
      <c r="R985" s="424"/>
      <c r="S985" s="424"/>
      <c r="T985" s="424"/>
      <c r="U985" s="424"/>
      <c r="V985" s="424"/>
      <c r="W985" s="424"/>
      <c r="X985" s="424"/>
      <c r="Y985" s="424"/>
      <c r="Z985" s="424"/>
      <c r="AA985" s="424"/>
      <c r="AB985" s="424"/>
    </row>
    <row r="986" spans="1:28" ht="15.75" customHeight="1">
      <c r="A986" s="424"/>
      <c r="B986" s="424"/>
      <c r="C986" s="424"/>
      <c r="D986" s="442"/>
      <c r="E986" s="442"/>
      <c r="F986" s="442"/>
      <c r="G986" s="443"/>
      <c r="H986" s="443"/>
      <c r="I986" s="429"/>
      <c r="J986" s="429"/>
      <c r="K986" s="424"/>
      <c r="L986" s="424"/>
      <c r="M986" s="424"/>
      <c r="N986" s="424"/>
      <c r="O986" s="424"/>
      <c r="P986" s="424"/>
      <c r="Q986" s="424"/>
      <c r="R986" s="424"/>
      <c r="S986" s="424"/>
      <c r="T986" s="424"/>
      <c r="U986" s="424"/>
      <c r="V986" s="424"/>
      <c r="W986" s="424"/>
      <c r="X986" s="424"/>
      <c r="Y986" s="424"/>
      <c r="Z986" s="424"/>
      <c r="AA986" s="424"/>
      <c r="AB986" s="424"/>
    </row>
    <row r="987" spans="1:28" ht="15.75" customHeight="1">
      <c r="A987" s="424"/>
      <c r="B987" s="424"/>
      <c r="C987" s="424"/>
      <c r="D987" s="442"/>
      <c r="E987" s="442"/>
      <c r="F987" s="442"/>
      <c r="G987" s="443"/>
      <c r="H987" s="443"/>
      <c r="I987" s="429"/>
      <c r="J987" s="429"/>
      <c r="K987" s="424"/>
      <c r="L987" s="424"/>
      <c r="M987" s="424"/>
      <c r="N987" s="424"/>
      <c r="O987" s="424"/>
      <c r="P987" s="424"/>
      <c r="Q987" s="424"/>
      <c r="R987" s="424"/>
      <c r="S987" s="424"/>
      <c r="T987" s="424"/>
      <c r="U987" s="424"/>
      <c r="V987" s="424"/>
      <c r="W987" s="424"/>
      <c r="X987" s="424"/>
      <c r="Y987" s="424"/>
      <c r="Z987" s="424"/>
      <c r="AA987" s="424"/>
      <c r="AB987" s="424"/>
    </row>
    <row r="988" spans="1:28" ht="15.75" customHeight="1">
      <c r="A988" s="424"/>
      <c r="B988" s="424"/>
      <c r="C988" s="424"/>
      <c r="D988" s="442"/>
      <c r="E988" s="442"/>
      <c r="F988" s="442"/>
      <c r="G988" s="443"/>
      <c r="H988" s="443"/>
      <c r="I988" s="429"/>
      <c r="J988" s="429"/>
      <c r="K988" s="424"/>
      <c r="L988" s="424"/>
      <c r="M988" s="424"/>
      <c r="N988" s="424"/>
      <c r="O988" s="424"/>
      <c r="P988" s="424"/>
      <c r="Q988" s="424"/>
      <c r="R988" s="424"/>
      <c r="S988" s="424"/>
      <c r="T988" s="424"/>
      <c r="U988" s="424"/>
      <c r="V988" s="424"/>
      <c r="W988" s="424"/>
      <c r="X988" s="424"/>
      <c r="Y988" s="424"/>
      <c r="Z988" s="424"/>
      <c r="AA988" s="424"/>
      <c r="AB988" s="424"/>
    </row>
  </sheetData>
  <mergeCells count="1">
    <mergeCell ref="K2:L2"/>
  </mergeCells>
  <pageMargins left="0.7" right="0.7" top="0.75" bottom="0.75" header="0" footer="0"/>
  <pageSetup paperSize="9" scale="90"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98"/>
  <sheetViews>
    <sheetView workbookViewId="0">
      <selection activeCell="H16" sqref="H16"/>
    </sheetView>
  </sheetViews>
  <sheetFormatPr defaultColWidth="12.59765625" defaultRowHeight="15" customHeight="1"/>
  <cols>
    <col min="1" max="1" width="7.59765625" style="320" customWidth="1"/>
    <col min="2" max="2" width="9.19921875" style="320" customWidth="1"/>
    <col min="3" max="3" width="33" style="320" customWidth="1"/>
    <col min="4" max="4" width="8.09765625" style="320" hidden="1" customWidth="1"/>
    <col min="5" max="5" width="9.69921875" style="320" hidden="1" customWidth="1"/>
    <col min="6" max="6" width="10.69921875" style="320" hidden="1" customWidth="1"/>
    <col min="7" max="7" width="10.5" style="320" customWidth="1"/>
    <col min="8" max="8" width="10.69921875" style="320" bestFit="1" customWidth="1"/>
    <col min="9" max="9" width="8.19921875" style="320" hidden="1" customWidth="1"/>
    <col min="10" max="10" width="8.19921875" style="320" bestFit="1" customWidth="1"/>
    <col min="11" max="24" width="7.59765625" style="320" customWidth="1"/>
    <col min="25" max="16384" width="12.59765625" style="320"/>
  </cols>
  <sheetData>
    <row r="1" spans="1:10" ht="15" customHeight="1">
      <c r="A1" s="420" t="s">
        <v>1277</v>
      </c>
    </row>
    <row r="2" spans="1:10" ht="15" customHeight="1">
      <c r="A2" s="453" t="s">
        <v>1653</v>
      </c>
    </row>
    <row r="3" spans="1:10">
      <c r="A3" s="317" t="s">
        <v>1207</v>
      </c>
      <c r="B3" s="317" t="s">
        <v>1278</v>
      </c>
      <c r="C3" s="317" t="s">
        <v>1279</v>
      </c>
      <c r="D3" s="317" t="s">
        <v>1280</v>
      </c>
      <c r="E3" s="317" t="s">
        <v>1281</v>
      </c>
      <c r="F3" s="317" t="s">
        <v>1282</v>
      </c>
      <c r="G3" s="319" t="s">
        <v>433</v>
      </c>
      <c r="H3" s="319" t="s">
        <v>434</v>
      </c>
      <c r="I3" s="317" t="s">
        <v>1412</v>
      </c>
    </row>
    <row r="4" spans="1:10">
      <c r="A4" s="318"/>
      <c r="B4" s="318" t="s">
        <v>1413</v>
      </c>
      <c r="C4" s="318" t="s">
        <v>440</v>
      </c>
      <c r="D4" s="327">
        <v>0</v>
      </c>
      <c r="E4" s="327">
        <v>72938</v>
      </c>
      <c r="F4" s="327">
        <v>-72938</v>
      </c>
      <c r="G4" s="327">
        <v>0</v>
      </c>
      <c r="H4" s="462">
        <v>0.72938000000000003</v>
      </c>
      <c r="I4" s="318" t="s">
        <v>709</v>
      </c>
      <c r="J4" s="320" t="s">
        <v>1632</v>
      </c>
    </row>
    <row r="5" spans="1:10">
      <c r="A5" s="318"/>
      <c r="B5" s="318" t="s">
        <v>1414</v>
      </c>
      <c r="C5" s="318" t="s">
        <v>439</v>
      </c>
      <c r="D5" s="327">
        <v>0</v>
      </c>
      <c r="E5" s="327">
        <v>13440</v>
      </c>
      <c r="F5" s="327">
        <v>-13440</v>
      </c>
      <c r="G5" s="327">
        <v>0</v>
      </c>
      <c r="H5" s="462">
        <v>0.13439999999999999</v>
      </c>
      <c r="I5" s="318" t="s">
        <v>647</v>
      </c>
      <c r="J5" s="320" t="s">
        <v>1632</v>
      </c>
    </row>
    <row r="6" spans="1:10">
      <c r="A6" s="318"/>
      <c r="B6" s="318" t="s">
        <v>1415</v>
      </c>
      <c r="C6" s="318" t="s">
        <v>441</v>
      </c>
      <c r="D6" s="327">
        <v>0</v>
      </c>
      <c r="E6" s="327">
        <v>189729</v>
      </c>
      <c r="F6" s="327">
        <v>-189729</v>
      </c>
      <c r="G6" s="327">
        <v>0</v>
      </c>
      <c r="H6" s="462">
        <v>1.8972899999999999</v>
      </c>
      <c r="I6" s="318" t="s">
        <v>709</v>
      </c>
      <c r="J6" s="320" t="s">
        <v>1632</v>
      </c>
    </row>
    <row r="7" spans="1:10">
      <c r="A7" s="318"/>
      <c r="B7" s="318" t="s">
        <v>1416</v>
      </c>
      <c r="C7" s="318" t="s">
        <v>442</v>
      </c>
      <c r="D7" s="327">
        <v>0</v>
      </c>
      <c r="E7" s="327">
        <v>132001</v>
      </c>
      <c r="F7" s="327">
        <v>-132001</v>
      </c>
      <c r="G7" s="327">
        <v>0</v>
      </c>
      <c r="H7" s="462">
        <v>1.3200099999999999</v>
      </c>
      <c r="I7" s="318" t="s">
        <v>709</v>
      </c>
      <c r="J7" s="320" t="s">
        <v>1632</v>
      </c>
    </row>
    <row r="8" spans="1:10">
      <c r="A8" s="318"/>
      <c r="B8" s="318" t="s">
        <v>1417</v>
      </c>
      <c r="C8" s="318" t="s">
        <v>443</v>
      </c>
      <c r="D8" s="327">
        <v>0</v>
      </c>
      <c r="E8" s="327">
        <v>62057</v>
      </c>
      <c r="F8" s="327">
        <v>-62057</v>
      </c>
      <c r="G8" s="327">
        <v>0</v>
      </c>
      <c r="H8" s="462">
        <v>0.62056999999999995</v>
      </c>
      <c r="I8" s="318" t="s">
        <v>709</v>
      </c>
      <c r="J8" s="320" t="s">
        <v>1632</v>
      </c>
    </row>
    <row r="9" spans="1:10">
      <c r="A9" s="318"/>
      <c r="B9" s="318" t="s">
        <v>1418</v>
      </c>
      <c r="C9" s="318" t="s">
        <v>448</v>
      </c>
      <c r="D9" s="327">
        <v>0</v>
      </c>
      <c r="E9" s="327">
        <v>56097</v>
      </c>
      <c r="F9" s="327">
        <v>-56097</v>
      </c>
      <c r="G9" s="327">
        <v>0</v>
      </c>
      <c r="H9" s="462">
        <v>0.56096999999999997</v>
      </c>
      <c r="I9" s="318" t="s">
        <v>709</v>
      </c>
      <c r="J9" s="320" t="s">
        <v>1632</v>
      </c>
    </row>
    <row r="10" spans="1:10">
      <c r="A10" s="318"/>
      <c r="B10" s="318" t="s">
        <v>1457</v>
      </c>
      <c r="C10" s="318" t="s">
        <v>1458</v>
      </c>
      <c r="D10" s="327">
        <v>0</v>
      </c>
      <c r="E10" s="327">
        <v>8250</v>
      </c>
      <c r="F10" s="327">
        <v>-8250</v>
      </c>
      <c r="G10" s="327">
        <v>0</v>
      </c>
      <c r="H10" s="462">
        <v>8.2500000000000004E-2</v>
      </c>
      <c r="I10" s="318" t="s">
        <v>671</v>
      </c>
      <c r="J10" s="320" t="s">
        <v>1632</v>
      </c>
    </row>
    <row r="11" spans="1:10">
      <c r="A11" s="318"/>
      <c r="B11" s="318" t="s">
        <v>1419</v>
      </c>
      <c r="C11" s="318" t="s">
        <v>450</v>
      </c>
      <c r="D11" s="327">
        <v>0</v>
      </c>
      <c r="E11" s="327">
        <v>39968</v>
      </c>
      <c r="F11" s="327">
        <v>-39968</v>
      </c>
      <c r="G11" s="327">
        <v>0</v>
      </c>
      <c r="H11" s="462">
        <v>0.39967999999999998</v>
      </c>
      <c r="I11" s="318" t="s">
        <v>709</v>
      </c>
      <c r="J11" s="320" t="s">
        <v>1632</v>
      </c>
    </row>
    <row r="12" spans="1:10">
      <c r="A12" s="318"/>
      <c r="B12" s="318" t="s">
        <v>1420</v>
      </c>
      <c r="C12" s="318" t="s">
        <v>454</v>
      </c>
      <c r="D12" s="327">
        <v>0</v>
      </c>
      <c r="E12" s="327">
        <v>12998</v>
      </c>
      <c r="F12" s="327">
        <v>-12998</v>
      </c>
      <c r="G12" s="327">
        <v>0</v>
      </c>
      <c r="H12" s="462">
        <v>0.12998000000000001</v>
      </c>
      <c r="I12" s="318" t="s">
        <v>721</v>
      </c>
      <c r="J12" s="320" t="s">
        <v>1632</v>
      </c>
    </row>
    <row r="13" spans="1:10">
      <c r="A13" s="318"/>
      <c r="B13" s="318" t="s">
        <v>1421</v>
      </c>
      <c r="C13" s="318" t="s">
        <v>455</v>
      </c>
      <c r="D13" s="327">
        <v>0</v>
      </c>
      <c r="E13" s="327">
        <v>40465</v>
      </c>
      <c r="F13" s="327">
        <v>-40465</v>
      </c>
      <c r="G13" s="327">
        <v>0</v>
      </c>
      <c r="H13" s="462">
        <v>0.40465000000000001</v>
      </c>
      <c r="I13" s="318" t="s">
        <v>693</v>
      </c>
      <c r="J13" s="320" t="s">
        <v>1632</v>
      </c>
    </row>
    <row r="14" spans="1:10">
      <c r="A14" s="318"/>
      <c r="B14" s="318" t="s">
        <v>1422</v>
      </c>
      <c r="C14" s="318" t="s">
        <v>456</v>
      </c>
      <c r="D14" s="327">
        <v>0</v>
      </c>
      <c r="E14" s="327">
        <v>26310</v>
      </c>
      <c r="F14" s="327">
        <v>-26310</v>
      </c>
      <c r="G14" s="327">
        <v>0</v>
      </c>
      <c r="H14" s="462">
        <v>0.2631</v>
      </c>
      <c r="I14" s="318" t="s">
        <v>652</v>
      </c>
      <c r="J14" s="320" t="s">
        <v>1632</v>
      </c>
    </row>
    <row r="15" spans="1:10">
      <c r="A15" s="318"/>
      <c r="B15" s="318" t="s">
        <v>1423</v>
      </c>
      <c r="C15" s="318" t="s">
        <v>461</v>
      </c>
      <c r="D15" s="327">
        <v>0</v>
      </c>
      <c r="E15" s="327">
        <v>98502</v>
      </c>
      <c r="F15" s="327">
        <v>-98502</v>
      </c>
      <c r="G15" s="327">
        <v>0</v>
      </c>
      <c r="H15" s="462">
        <v>0.98502000000000001</v>
      </c>
      <c r="I15" s="318" t="s">
        <v>754</v>
      </c>
      <c r="J15" s="320" t="s">
        <v>1632</v>
      </c>
    </row>
    <row r="16" spans="1:10">
      <c r="A16" s="318"/>
      <c r="B16" s="322"/>
      <c r="C16" s="322" t="s">
        <v>464</v>
      </c>
      <c r="D16" s="323">
        <f>SUM(D4:D15)</f>
        <v>0</v>
      </c>
      <c r="E16" s="323">
        <f>SUM(E4:E15)</f>
        <v>752755</v>
      </c>
      <c r="F16" s="323">
        <f>SUM(F4:F15)</f>
        <v>-752755</v>
      </c>
      <c r="G16" s="337">
        <f>SUM(G4:G15)</f>
        <v>0</v>
      </c>
      <c r="H16" s="434">
        <f>SUM(H4:H15)</f>
        <v>7.5275499999999997</v>
      </c>
      <c r="I16" s="322"/>
    </row>
    <row r="17" spans="7:11">
      <c r="G17" s="321"/>
      <c r="H17" s="321"/>
    </row>
    <row r="18" spans="7:11">
      <c r="G18" s="328"/>
      <c r="H18" s="336"/>
      <c r="J18" s="449">
        <f>H16-G16</f>
        <v>7.5275499999999997</v>
      </c>
      <c r="K18" s="320" t="s">
        <v>1479</v>
      </c>
    </row>
    <row r="19" spans="7:11" ht="15.75" customHeight="1">
      <c r="G19" s="321"/>
      <c r="H19" s="321"/>
    </row>
    <row r="20" spans="7:11" ht="15.75" customHeight="1">
      <c r="G20" s="321"/>
      <c r="H20" s="321"/>
    </row>
    <row r="21" spans="7:11" ht="15.75" customHeight="1">
      <c r="G21" s="321"/>
      <c r="H21" s="321"/>
    </row>
    <row r="22" spans="7:11" ht="15.75" customHeight="1">
      <c r="G22" s="321"/>
      <c r="H22" s="321"/>
    </row>
    <row r="23" spans="7:11" ht="15.75" customHeight="1">
      <c r="G23" s="321"/>
      <c r="H23" s="321"/>
    </row>
    <row r="24" spans="7:11" ht="15.75" customHeight="1">
      <c r="G24" s="321"/>
      <c r="H24" s="321"/>
    </row>
    <row r="25" spans="7:11" ht="15.75" customHeight="1">
      <c r="G25" s="321"/>
      <c r="H25" s="321"/>
    </row>
    <row r="26" spans="7:11" ht="15.75" customHeight="1">
      <c r="G26" s="321"/>
      <c r="H26" s="321"/>
    </row>
    <row r="27" spans="7:11" ht="15.75" customHeight="1">
      <c r="G27" s="321"/>
      <c r="H27" s="321"/>
    </row>
    <row r="28" spans="7:11" ht="15.75" customHeight="1">
      <c r="G28" s="321"/>
      <c r="H28" s="321"/>
    </row>
    <row r="29" spans="7:11" ht="15.75" customHeight="1">
      <c r="G29" s="321"/>
      <c r="H29" s="321"/>
    </row>
    <row r="30" spans="7:11" ht="15.75" customHeight="1">
      <c r="G30" s="321"/>
      <c r="H30" s="321"/>
    </row>
    <row r="31" spans="7:11" ht="15.75" customHeight="1">
      <c r="G31" s="321"/>
      <c r="H31" s="321"/>
    </row>
    <row r="32" spans="7:11" ht="15.75" customHeight="1">
      <c r="G32" s="321"/>
      <c r="H32" s="321"/>
    </row>
    <row r="33" spans="7:8" ht="15.75" customHeight="1">
      <c r="G33" s="321"/>
      <c r="H33" s="321"/>
    </row>
    <row r="34" spans="7:8" ht="15.75" customHeight="1">
      <c r="G34" s="321"/>
      <c r="H34" s="321"/>
    </row>
    <row r="35" spans="7:8" ht="15.75" customHeight="1">
      <c r="G35" s="321"/>
      <c r="H35" s="321"/>
    </row>
    <row r="36" spans="7:8" ht="15.75" customHeight="1">
      <c r="G36" s="321"/>
      <c r="H36" s="321"/>
    </row>
    <row r="37" spans="7:8" ht="15.75" customHeight="1">
      <c r="G37" s="321"/>
      <c r="H37" s="321"/>
    </row>
    <row r="38" spans="7:8" ht="15.75" customHeight="1">
      <c r="G38" s="321"/>
      <c r="H38" s="321"/>
    </row>
    <row r="39" spans="7:8" ht="15.75" customHeight="1">
      <c r="G39" s="321"/>
      <c r="H39" s="321"/>
    </row>
    <row r="40" spans="7:8" ht="15.75" customHeight="1">
      <c r="G40" s="321"/>
      <c r="H40" s="321"/>
    </row>
    <row r="41" spans="7:8" ht="15.75" customHeight="1">
      <c r="G41" s="321"/>
      <c r="H41" s="321"/>
    </row>
    <row r="42" spans="7:8" ht="15.75" customHeight="1">
      <c r="G42" s="321"/>
      <c r="H42" s="321"/>
    </row>
    <row r="43" spans="7:8" ht="15.75" customHeight="1">
      <c r="G43" s="321"/>
      <c r="H43" s="321"/>
    </row>
    <row r="44" spans="7:8" ht="15.75" customHeight="1">
      <c r="G44" s="321"/>
      <c r="H44" s="321"/>
    </row>
    <row r="45" spans="7:8" ht="15.75" customHeight="1">
      <c r="G45" s="321"/>
      <c r="H45" s="321"/>
    </row>
    <row r="46" spans="7:8" ht="15.75" customHeight="1">
      <c r="G46" s="321"/>
      <c r="H46" s="321"/>
    </row>
    <row r="47" spans="7:8" ht="15.75" customHeight="1">
      <c r="G47" s="321"/>
      <c r="H47" s="321"/>
    </row>
    <row r="48" spans="7:8" ht="15.75" customHeight="1">
      <c r="G48" s="321"/>
      <c r="H48" s="321"/>
    </row>
    <row r="49" spans="7:8" ht="15.75" customHeight="1">
      <c r="G49" s="321"/>
      <c r="H49" s="321"/>
    </row>
    <row r="50" spans="7:8" ht="15.75" customHeight="1">
      <c r="G50" s="321"/>
      <c r="H50" s="321"/>
    </row>
    <row r="51" spans="7:8" ht="15.75" customHeight="1">
      <c r="G51" s="321"/>
      <c r="H51" s="321"/>
    </row>
    <row r="52" spans="7:8" ht="15.75" customHeight="1">
      <c r="G52" s="321"/>
      <c r="H52" s="321"/>
    </row>
    <row r="53" spans="7:8" ht="15.75" customHeight="1">
      <c r="G53" s="321"/>
      <c r="H53" s="321"/>
    </row>
    <row r="54" spans="7:8" ht="15.75" customHeight="1">
      <c r="G54" s="321"/>
      <c r="H54" s="321"/>
    </row>
    <row r="55" spans="7:8" ht="15.75" customHeight="1">
      <c r="G55" s="321"/>
      <c r="H55" s="321"/>
    </row>
    <row r="56" spans="7:8" ht="15.75" customHeight="1">
      <c r="G56" s="321"/>
      <c r="H56" s="321"/>
    </row>
    <row r="57" spans="7:8" ht="15.75" customHeight="1">
      <c r="G57" s="321"/>
      <c r="H57" s="321"/>
    </row>
    <row r="58" spans="7:8" ht="15.75" customHeight="1">
      <c r="G58" s="321"/>
      <c r="H58" s="321"/>
    </row>
    <row r="59" spans="7:8" ht="15.75" customHeight="1">
      <c r="G59" s="321"/>
      <c r="H59" s="321"/>
    </row>
    <row r="60" spans="7:8" ht="15.75" customHeight="1">
      <c r="G60" s="321"/>
      <c r="H60" s="321"/>
    </row>
    <row r="61" spans="7:8" ht="15.75" customHeight="1">
      <c r="G61" s="321"/>
      <c r="H61" s="321"/>
    </row>
    <row r="62" spans="7:8" ht="15.75" customHeight="1">
      <c r="G62" s="321"/>
      <c r="H62" s="321"/>
    </row>
    <row r="63" spans="7:8" ht="15.75" customHeight="1">
      <c r="G63" s="321"/>
      <c r="H63" s="321"/>
    </row>
    <row r="64" spans="7:8" ht="15.75" customHeight="1">
      <c r="G64" s="321"/>
      <c r="H64" s="321"/>
    </row>
    <row r="65" spans="7:8" ht="15.75" customHeight="1">
      <c r="G65" s="321"/>
      <c r="H65" s="321"/>
    </row>
    <row r="66" spans="7:8" ht="15.75" customHeight="1">
      <c r="G66" s="321"/>
      <c r="H66" s="321"/>
    </row>
    <row r="67" spans="7:8" ht="15.75" customHeight="1">
      <c r="G67" s="321"/>
      <c r="H67" s="321"/>
    </row>
    <row r="68" spans="7:8" ht="15.75" customHeight="1">
      <c r="G68" s="321"/>
      <c r="H68" s="321"/>
    </row>
    <row r="69" spans="7:8" ht="15.75" customHeight="1">
      <c r="G69" s="321"/>
      <c r="H69" s="321"/>
    </row>
    <row r="70" spans="7:8" ht="15.75" customHeight="1">
      <c r="G70" s="321"/>
      <c r="H70" s="321"/>
    </row>
    <row r="71" spans="7:8" ht="15.75" customHeight="1">
      <c r="G71" s="321"/>
      <c r="H71" s="321"/>
    </row>
    <row r="72" spans="7:8" ht="15.75" customHeight="1">
      <c r="G72" s="321"/>
      <c r="H72" s="321"/>
    </row>
    <row r="73" spans="7:8" ht="15.75" customHeight="1">
      <c r="G73" s="321"/>
      <c r="H73" s="321"/>
    </row>
    <row r="74" spans="7:8" ht="15.75" customHeight="1">
      <c r="G74" s="321"/>
      <c r="H74" s="321"/>
    </row>
    <row r="75" spans="7:8" ht="15.75" customHeight="1">
      <c r="G75" s="321"/>
      <c r="H75" s="321"/>
    </row>
    <row r="76" spans="7:8" ht="15.75" customHeight="1">
      <c r="G76" s="321"/>
      <c r="H76" s="321"/>
    </row>
    <row r="77" spans="7:8" ht="15.75" customHeight="1">
      <c r="G77" s="321"/>
      <c r="H77" s="321"/>
    </row>
    <row r="78" spans="7:8" ht="15.75" customHeight="1">
      <c r="G78" s="321"/>
      <c r="H78" s="321"/>
    </row>
    <row r="79" spans="7:8" ht="15.75" customHeight="1">
      <c r="G79" s="321"/>
      <c r="H79" s="321"/>
    </row>
    <row r="80" spans="7:8" ht="15.75" customHeight="1">
      <c r="G80" s="321"/>
      <c r="H80" s="321"/>
    </row>
    <row r="81" spans="7:8" ht="15.75" customHeight="1">
      <c r="G81" s="321"/>
      <c r="H81" s="321"/>
    </row>
    <row r="82" spans="7:8" ht="15.75" customHeight="1">
      <c r="G82" s="321"/>
      <c r="H82" s="321"/>
    </row>
    <row r="83" spans="7:8" ht="15.75" customHeight="1">
      <c r="G83" s="321"/>
      <c r="H83" s="321"/>
    </row>
    <row r="84" spans="7:8" ht="15.75" customHeight="1">
      <c r="G84" s="321"/>
      <c r="H84" s="321"/>
    </row>
    <row r="85" spans="7:8" ht="15.75" customHeight="1">
      <c r="G85" s="321"/>
      <c r="H85" s="321"/>
    </row>
    <row r="86" spans="7:8" ht="15.75" customHeight="1">
      <c r="G86" s="321"/>
      <c r="H86" s="321"/>
    </row>
    <row r="87" spans="7:8" ht="15.75" customHeight="1">
      <c r="G87" s="321"/>
      <c r="H87" s="321"/>
    </row>
    <row r="88" spans="7:8" ht="15.75" customHeight="1">
      <c r="G88" s="321"/>
      <c r="H88" s="321"/>
    </row>
    <row r="89" spans="7:8" ht="15.75" customHeight="1">
      <c r="G89" s="321"/>
      <c r="H89" s="321"/>
    </row>
    <row r="90" spans="7:8" ht="15.75" customHeight="1">
      <c r="G90" s="321"/>
      <c r="H90" s="321"/>
    </row>
    <row r="91" spans="7:8" ht="15.75" customHeight="1">
      <c r="G91" s="321"/>
      <c r="H91" s="321"/>
    </row>
    <row r="92" spans="7:8" ht="15.75" customHeight="1">
      <c r="G92" s="321"/>
      <c r="H92" s="321"/>
    </row>
    <row r="93" spans="7:8" ht="15.75" customHeight="1">
      <c r="G93" s="321"/>
      <c r="H93" s="321"/>
    </row>
    <row r="94" spans="7:8" ht="15.75" customHeight="1">
      <c r="G94" s="321"/>
      <c r="H94" s="321"/>
    </row>
    <row r="95" spans="7:8" ht="15.75" customHeight="1">
      <c r="G95" s="321"/>
      <c r="H95" s="321"/>
    </row>
    <row r="96" spans="7:8" ht="15.75" customHeight="1">
      <c r="G96" s="321"/>
      <c r="H96" s="321"/>
    </row>
    <row r="97" spans="7:8" ht="15.75" customHeight="1">
      <c r="G97" s="321"/>
      <c r="H97" s="321"/>
    </row>
    <row r="98" spans="7:8" ht="15.75" customHeight="1">
      <c r="G98" s="321"/>
      <c r="H98" s="321"/>
    </row>
    <row r="99" spans="7:8" ht="15.75" customHeight="1">
      <c r="G99" s="321"/>
      <c r="H99" s="321"/>
    </row>
    <row r="100" spans="7:8" ht="15.75" customHeight="1">
      <c r="G100" s="321"/>
      <c r="H100" s="321"/>
    </row>
    <row r="101" spans="7:8" ht="15.75" customHeight="1">
      <c r="G101" s="321"/>
      <c r="H101" s="321"/>
    </row>
    <row r="102" spans="7:8" ht="15.75" customHeight="1">
      <c r="G102" s="321"/>
      <c r="H102" s="321"/>
    </row>
    <row r="103" spans="7:8" ht="15.75" customHeight="1">
      <c r="G103" s="321"/>
      <c r="H103" s="321"/>
    </row>
    <row r="104" spans="7:8" ht="15.75" customHeight="1">
      <c r="G104" s="321"/>
      <c r="H104" s="321"/>
    </row>
    <row r="105" spans="7:8" ht="15.75" customHeight="1">
      <c r="G105" s="321"/>
      <c r="H105" s="321"/>
    </row>
    <row r="106" spans="7:8" ht="15.75" customHeight="1">
      <c r="G106" s="321"/>
      <c r="H106" s="321"/>
    </row>
    <row r="107" spans="7:8" ht="15.75" customHeight="1">
      <c r="G107" s="321"/>
      <c r="H107" s="321"/>
    </row>
    <row r="108" spans="7:8" ht="15.75" customHeight="1">
      <c r="G108" s="321"/>
      <c r="H108" s="321"/>
    </row>
    <row r="109" spans="7:8" ht="15.75" customHeight="1">
      <c r="G109" s="321"/>
      <c r="H109" s="321"/>
    </row>
    <row r="110" spans="7:8" ht="15.75" customHeight="1">
      <c r="G110" s="321"/>
      <c r="H110" s="321"/>
    </row>
    <row r="111" spans="7:8" ht="15.75" customHeight="1">
      <c r="G111" s="321"/>
      <c r="H111" s="321"/>
    </row>
    <row r="112" spans="7:8" ht="15.75" customHeight="1">
      <c r="G112" s="321"/>
      <c r="H112" s="321"/>
    </row>
    <row r="113" spans="7:8" ht="15.75" customHeight="1">
      <c r="G113" s="321"/>
      <c r="H113" s="321"/>
    </row>
    <row r="114" spans="7:8" ht="15.75" customHeight="1">
      <c r="G114" s="321"/>
      <c r="H114" s="321"/>
    </row>
    <row r="115" spans="7:8" ht="15.75" customHeight="1">
      <c r="G115" s="321"/>
      <c r="H115" s="321"/>
    </row>
    <row r="116" spans="7:8" ht="15.75" customHeight="1">
      <c r="G116" s="321"/>
      <c r="H116" s="321"/>
    </row>
    <row r="117" spans="7:8" ht="15.75" customHeight="1">
      <c r="G117" s="321"/>
      <c r="H117" s="321"/>
    </row>
    <row r="118" spans="7:8" ht="15.75" customHeight="1">
      <c r="G118" s="321"/>
      <c r="H118" s="321"/>
    </row>
    <row r="119" spans="7:8" ht="15.75" customHeight="1">
      <c r="G119" s="321"/>
      <c r="H119" s="321"/>
    </row>
    <row r="120" spans="7:8" ht="15.75" customHeight="1">
      <c r="G120" s="321"/>
      <c r="H120" s="321"/>
    </row>
    <row r="121" spans="7:8" ht="15.75" customHeight="1">
      <c r="G121" s="321"/>
      <c r="H121" s="321"/>
    </row>
    <row r="122" spans="7:8" ht="15.75" customHeight="1">
      <c r="G122" s="321"/>
      <c r="H122" s="321"/>
    </row>
    <row r="123" spans="7:8" ht="15.75" customHeight="1">
      <c r="G123" s="321"/>
      <c r="H123" s="321"/>
    </row>
    <row r="124" spans="7:8" ht="15.75" customHeight="1">
      <c r="G124" s="321"/>
      <c r="H124" s="321"/>
    </row>
    <row r="125" spans="7:8" ht="15.75" customHeight="1">
      <c r="G125" s="321"/>
      <c r="H125" s="321"/>
    </row>
    <row r="126" spans="7:8" ht="15.75" customHeight="1">
      <c r="G126" s="321"/>
      <c r="H126" s="321"/>
    </row>
    <row r="127" spans="7:8" ht="15.75" customHeight="1">
      <c r="G127" s="321"/>
      <c r="H127" s="321"/>
    </row>
    <row r="128" spans="7:8" ht="15.75" customHeight="1">
      <c r="G128" s="321"/>
      <c r="H128" s="321"/>
    </row>
    <row r="129" spans="7:8" ht="15.75" customHeight="1">
      <c r="G129" s="321"/>
      <c r="H129" s="321"/>
    </row>
    <row r="130" spans="7:8" ht="15.75" customHeight="1">
      <c r="G130" s="321"/>
      <c r="H130" s="321"/>
    </row>
    <row r="131" spans="7:8" ht="15.75" customHeight="1">
      <c r="G131" s="321"/>
      <c r="H131" s="321"/>
    </row>
    <row r="132" spans="7:8" ht="15.75" customHeight="1">
      <c r="G132" s="321"/>
      <c r="H132" s="321"/>
    </row>
    <row r="133" spans="7:8" ht="15.75" customHeight="1">
      <c r="G133" s="321"/>
      <c r="H133" s="321"/>
    </row>
    <row r="134" spans="7:8" ht="15.75" customHeight="1">
      <c r="G134" s="321"/>
      <c r="H134" s="321"/>
    </row>
    <row r="135" spans="7:8" ht="15.75" customHeight="1">
      <c r="G135" s="321"/>
      <c r="H135" s="321"/>
    </row>
    <row r="136" spans="7:8" ht="15.75" customHeight="1">
      <c r="G136" s="321"/>
      <c r="H136" s="321"/>
    </row>
    <row r="137" spans="7:8" ht="15.75" customHeight="1">
      <c r="G137" s="321"/>
      <c r="H137" s="321"/>
    </row>
    <row r="138" spans="7:8" ht="15.75" customHeight="1">
      <c r="G138" s="321"/>
      <c r="H138" s="321"/>
    </row>
    <row r="139" spans="7:8" ht="15.75" customHeight="1">
      <c r="G139" s="321"/>
      <c r="H139" s="321"/>
    </row>
    <row r="140" spans="7:8" ht="15.75" customHeight="1">
      <c r="G140" s="321"/>
      <c r="H140" s="321"/>
    </row>
    <row r="141" spans="7:8" ht="15.75" customHeight="1">
      <c r="G141" s="321"/>
      <c r="H141" s="321"/>
    </row>
    <row r="142" spans="7:8" ht="15.75" customHeight="1">
      <c r="G142" s="321"/>
      <c r="H142" s="321"/>
    </row>
    <row r="143" spans="7:8" ht="15.75" customHeight="1">
      <c r="G143" s="321"/>
      <c r="H143" s="321"/>
    </row>
    <row r="144" spans="7:8" ht="15.75" customHeight="1">
      <c r="G144" s="321"/>
      <c r="H144" s="321"/>
    </row>
    <row r="145" spans="7:8" ht="15.75" customHeight="1">
      <c r="G145" s="321"/>
      <c r="H145" s="321"/>
    </row>
    <row r="146" spans="7:8" ht="15.75" customHeight="1">
      <c r="G146" s="321"/>
      <c r="H146" s="321"/>
    </row>
    <row r="147" spans="7:8" ht="15.75" customHeight="1">
      <c r="G147" s="321"/>
      <c r="H147" s="321"/>
    </row>
    <row r="148" spans="7:8" ht="15.75" customHeight="1">
      <c r="G148" s="321"/>
      <c r="H148" s="321"/>
    </row>
    <row r="149" spans="7:8" ht="15.75" customHeight="1">
      <c r="G149" s="321"/>
      <c r="H149" s="321"/>
    </row>
    <row r="150" spans="7:8" ht="15.75" customHeight="1">
      <c r="G150" s="321"/>
      <c r="H150" s="321"/>
    </row>
    <row r="151" spans="7:8" ht="15.75" customHeight="1">
      <c r="G151" s="321"/>
      <c r="H151" s="321"/>
    </row>
    <row r="152" spans="7:8" ht="15.75" customHeight="1">
      <c r="G152" s="321"/>
      <c r="H152" s="321"/>
    </row>
    <row r="153" spans="7:8" ht="15.75" customHeight="1">
      <c r="G153" s="321"/>
      <c r="H153" s="321"/>
    </row>
    <row r="154" spans="7:8" ht="15.75" customHeight="1">
      <c r="G154" s="321"/>
      <c r="H154" s="321"/>
    </row>
    <row r="155" spans="7:8" ht="15.75" customHeight="1">
      <c r="G155" s="321"/>
      <c r="H155" s="321"/>
    </row>
    <row r="156" spans="7:8" ht="15.75" customHeight="1">
      <c r="G156" s="321"/>
      <c r="H156" s="321"/>
    </row>
    <row r="157" spans="7:8" ht="15.75" customHeight="1">
      <c r="G157" s="321"/>
      <c r="H157" s="321"/>
    </row>
    <row r="158" spans="7:8" ht="15.75" customHeight="1">
      <c r="G158" s="321"/>
      <c r="H158" s="321"/>
    </row>
    <row r="159" spans="7:8" ht="15.75" customHeight="1">
      <c r="G159" s="321"/>
      <c r="H159" s="321"/>
    </row>
    <row r="160" spans="7:8" ht="15.75" customHeight="1">
      <c r="G160" s="321"/>
      <c r="H160" s="321"/>
    </row>
    <row r="161" spans="7:8" ht="15.75" customHeight="1">
      <c r="G161" s="321"/>
      <c r="H161" s="321"/>
    </row>
    <row r="162" spans="7:8" ht="15.75" customHeight="1">
      <c r="G162" s="321"/>
      <c r="H162" s="321"/>
    </row>
    <row r="163" spans="7:8" ht="15.75" customHeight="1">
      <c r="G163" s="321"/>
      <c r="H163" s="321"/>
    </row>
    <row r="164" spans="7:8" ht="15.75" customHeight="1">
      <c r="G164" s="321"/>
      <c r="H164" s="321"/>
    </row>
    <row r="165" spans="7:8" ht="15.75" customHeight="1">
      <c r="G165" s="321"/>
      <c r="H165" s="321"/>
    </row>
    <row r="166" spans="7:8" ht="15.75" customHeight="1">
      <c r="G166" s="321"/>
      <c r="H166" s="321"/>
    </row>
    <row r="167" spans="7:8" ht="15.75" customHeight="1">
      <c r="G167" s="321"/>
      <c r="H167" s="321"/>
    </row>
    <row r="168" spans="7:8" ht="15.75" customHeight="1">
      <c r="G168" s="321"/>
      <c r="H168" s="321"/>
    </row>
    <row r="169" spans="7:8" ht="15.75" customHeight="1">
      <c r="G169" s="321"/>
      <c r="H169" s="321"/>
    </row>
    <row r="170" spans="7:8" ht="15.75" customHeight="1">
      <c r="G170" s="321"/>
      <c r="H170" s="321"/>
    </row>
    <row r="171" spans="7:8" ht="15.75" customHeight="1">
      <c r="G171" s="321"/>
      <c r="H171" s="321"/>
    </row>
    <row r="172" spans="7:8" ht="15.75" customHeight="1">
      <c r="G172" s="321"/>
      <c r="H172" s="321"/>
    </row>
    <row r="173" spans="7:8" ht="15.75" customHeight="1">
      <c r="G173" s="321"/>
      <c r="H173" s="321"/>
    </row>
    <row r="174" spans="7:8" ht="15.75" customHeight="1">
      <c r="G174" s="321"/>
      <c r="H174" s="321"/>
    </row>
    <row r="175" spans="7:8" ht="15.75" customHeight="1">
      <c r="G175" s="321"/>
      <c r="H175" s="321"/>
    </row>
    <row r="176" spans="7:8" ht="15.75" customHeight="1">
      <c r="G176" s="321"/>
      <c r="H176" s="321"/>
    </row>
    <row r="177" spans="7:8" ht="15.75" customHeight="1">
      <c r="G177" s="321"/>
      <c r="H177" s="321"/>
    </row>
    <row r="178" spans="7:8" ht="15.75" customHeight="1">
      <c r="G178" s="321"/>
      <c r="H178" s="321"/>
    </row>
    <row r="179" spans="7:8" ht="15.75" customHeight="1">
      <c r="G179" s="321"/>
      <c r="H179" s="321"/>
    </row>
    <row r="180" spans="7:8" ht="15.75" customHeight="1">
      <c r="G180" s="321"/>
      <c r="H180" s="321"/>
    </row>
    <row r="181" spans="7:8" ht="15.75" customHeight="1">
      <c r="G181" s="321"/>
      <c r="H181" s="321"/>
    </row>
    <row r="182" spans="7:8" ht="15.75" customHeight="1">
      <c r="G182" s="321"/>
      <c r="H182" s="321"/>
    </row>
    <row r="183" spans="7:8" ht="15.75" customHeight="1">
      <c r="G183" s="321"/>
      <c r="H183" s="321"/>
    </row>
    <row r="184" spans="7:8" ht="15.75" customHeight="1">
      <c r="G184" s="321"/>
      <c r="H184" s="321"/>
    </row>
    <row r="185" spans="7:8" ht="15.75" customHeight="1">
      <c r="G185" s="321"/>
      <c r="H185" s="321"/>
    </row>
    <row r="186" spans="7:8" ht="15.75" customHeight="1">
      <c r="G186" s="321"/>
      <c r="H186" s="321"/>
    </row>
    <row r="187" spans="7:8" ht="15.75" customHeight="1">
      <c r="G187" s="321"/>
      <c r="H187" s="321"/>
    </row>
    <row r="188" spans="7:8" ht="15.75" customHeight="1">
      <c r="G188" s="321"/>
      <c r="H188" s="321"/>
    </row>
    <row r="189" spans="7:8" ht="15.75" customHeight="1">
      <c r="G189" s="321"/>
      <c r="H189" s="321"/>
    </row>
    <row r="190" spans="7:8" ht="15.75" customHeight="1">
      <c r="G190" s="321"/>
      <c r="H190" s="321"/>
    </row>
    <row r="191" spans="7:8" ht="15.75" customHeight="1">
      <c r="G191" s="321"/>
      <c r="H191" s="321"/>
    </row>
    <row r="192" spans="7:8" ht="15.75" customHeight="1">
      <c r="G192" s="321"/>
      <c r="H192" s="321"/>
    </row>
    <row r="193" spans="7:8" ht="15.75" customHeight="1">
      <c r="G193" s="321"/>
      <c r="H193" s="321"/>
    </row>
    <row r="194" spans="7:8" ht="15.75" customHeight="1">
      <c r="G194" s="321"/>
      <c r="H194" s="321"/>
    </row>
    <row r="195" spans="7:8" ht="15.75" customHeight="1">
      <c r="G195" s="321"/>
      <c r="H195" s="321"/>
    </row>
    <row r="196" spans="7:8" ht="15.75" customHeight="1">
      <c r="G196" s="321"/>
      <c r="H196" s="321"/>
    </row>
    <row r="197" spans="7:8" ht="15.75" customHeight="1">
      <c r="G197" s="321"/>
      <c r="H197" s="321"/>
    </row>
    <row r="198" spans="7:8" ht="15.75" customHeight="1">
      <c r="G198" s="321"/>
      <c r="H198" s="321"/>
    </row>
    <row r="199" spans="7:8" ht="15.75" customHeight="1">
      <c r="G199" s="321"/>
      <c r="H199" s="321"/>
    </row>
    <row r="200" spans="7:8" ht="15.75" customHeight="1">
      <c r="G200" s="321"/>
      <c r="H200" s="321"/>
    </row>
    <row r="201" spans="7:8" ht="15.75" customHeight="1">
      <c r="G201" s="321"/>
      <c r="H201" s="321"/>
    </row>
    <row r="202" spans="7:8" ht="15.75" customHeight="1">
      <c r="G202" s="321"/>
      <c r="H202" s="321"/>
    </row>
    <row r="203" spans="7:8" ht="15.75" customHeight="1">
      <c r="G203" s="321"/>
      <c r="H203" s="321"/>
    </row>
    <row r="204" spans="7:8" ht="15.75" customHeight="1">
      <c r="G204" s="321"/>
      <c r="H204" s="321"/>
    </row>
    <row r="205" spans="7:8" ht="15.75" customHeight="1">
      <c r="G205" s="321"/>
      <c r="H205" s="321"/>
    </row>
    <row r="206" spans="7:8" ht="15.75" customHeight="1">
      <c r="G206" s="321"/>
      <c r="H206" s="321"/>
    </row>
    <row r="207" spans="7:8" ht="15.75" customHeight="1">
      <c r="G207" s="321"/>
      <c r="H207" s="321"/>
    </row>
    <row r="208" spans="7:8" ht="15.75" customHeight="1">
      <c r="G208" s="321"/>
      <c r="H208" s="321"/>
    </row>
    <row r="209" spans="7:8" ht="15.75" customHeight="1">
      <c r="G209" s="321"/>
      <c r="H209" s="321"/>
    </row>
    <row r="210" spans="7:8" ht="15.75" customHeight="1">
      <c r="G210" s="321"/>
      <c r="H210" s="321"/>
    </row>
    <row r="211" spans="7:8" ht="15.75" customHeight="1">
      <c r="G211" s="321"/>
      <c r="H211" s="321"/>
    </row>
    <row r="212" spans="7:8" ht="15.75" customHeight="1">
      <c r="G212" s="321"/>
      <c r="H212" s="321"/>
    </row>
    <row r="213" spans="7:8" ht="15.75" customHeight="1">
      <c r="G213" s="321"/>
      <c r="H213" s="321"/>
    </row>
    <row r="214" spans="7:8" ht="15.75" customHeight="1">
      <c r="G214" s="321"/>
      <c r="H214" s="321"/>
    </row>
    <row r="215" spans="7:8" ht="15.75" customHeight="1">
      <c r="G215" s="321"/>
      <c r="H215" s="321"/>
    </row>
    <row r="216" spans="7:8" ht="15.75" customHeight="1">
      <c r="G216" s="321"/>
      <c r="H216" s="321"/>
    </row>
    <row r="217" spans="7:8" ht="15.75" customHeight="1">
      <c r="G217" s="321"/>
      <c r="H217" s="321"/>
    </row>
    <row r="218" spans="7:8" ht="15.75" customHeight="1">
      <c r="G218" s="321"/>
      <c r="H218" s="321"/>
    </row>
    <row r="219" spans="7:8" ht="15.75" customHeight="1">
      <c r="G219" s="321"/>
      <c r="H219" s="321"/>
    </row>
    <row r="220" spans="7:8" ht="15.75" customHeight="1">
      <c r="G220" s="321"/>
      <c r="H220" s="321"/>
    </row>
    <row r="221" spans="7:8" ht="15.75" customHeight="1">
      <c r="G221" s="321"/>
      <c r="H221" s="321"/>
    </row>
    <row r="222" spans="7:8" ht="15.75" customHeight="1">
      <c r="G222" s="321"/>
      <c r="H222" s="321"/>
    </row>
    <row r="223" spans="7:8" ht="15.75" customHeight="1">
      <c r="G223" s="321"/>
      <c r="H223" s="321"/>
    </row>
    <row r="224" spans="7:8" ht="15.75" customHeight="1">
      <c r="G224" s="321"/>
      <c r="H224" s="321"/>
    </row>
    <row r="225" spans="7:8" ht="15.75" customHeight="1">
      <c r="G225" s="321"/>
      <c r="H225" s="321"/>
    </row>
    <row r="226" spans="7:8" ht="15.75" customHeight="1">
      <c r="G226" s="321"/>
      <c r="H226" s="321"/>
    </row>
    <row r="227" spans="7:8" ht="15.75" customHeight="1">
      <c r="G227" s="321"/>
      <c r="H227" s="321"/>
    </row>
    <row r="228" spans="7:8" ht="15.75" customHeight="1">
      <c r="G228" s="321"/>
      <c r="H228" s="321"/>
    </row>
    <row r="229" spans="7:8" ht="15.75" customHeight="1">
      <c r="G229" s="321"/>
      <c r="H229" s="321"/>
    </row>
    <row r="230" spans="7:8" ht="15.75" customHeight="1">
      <c r="G230" s="321"/>
      <c r="H230" s="321"/>
    </row>
    <row r="231" spans="7:8" ht="15.75" customHeight="1">
      <c r="G231" s="321"/>
      <c r="H231" s="321"/>
    </row>
    <row r="232" spans="7:8" ht="15.75" customHeight="1">
      <c r="G232" s="321"/>
      <c r="H232" s="321"/>
    </row>
    <row r="233" spans="7:8" ht="15.75" customHeight="1">
      <c r="G233" s="321"/>
      <c r="H233" s="321"/>
    </row>
    <row r="234" spans="7:8" ht="15.75" customHeight="1">
      <c r="G234" s="321"/>
      <c r="H234" s="321"/>
    </row>
    <row r="235" spans="7:8" ht="15.75" customHeight="1">
      <c r="G235" s="321"/>
      <c r="H235" s="321"/>
    </row>
    <row r="236" spans="7:8" ht="15.75" customHeight="1">
      <c r="G236" s="321"/>
      <c r="H236" s="321"/>
    </row>
    <row r="237" spans="7:8" ht="15.75" customHeight="1">
      <c r="G237" s="321"/>
      <c r="H237" s="321"/>
    </row>
    <row r="238" spans="7:8" ht="15.75" customHeight="1">
      <c r="G238" s="321"/>
      <c r="H238" s="321"/>
    </row>
    <row r="239" spans="7:8" ht="15.75" customHeight="1">
      <c r="G239" s="321"/>
      <c r="H239" s="321"/>
    </row>
    <row r="240" spans="7:8" ht="15.75" customHeight="1">
      <c r="G240" s="321"/>
      <c r="H240" s="321"/>
    </row>
    <row r="241" spans="7:8" ht="15.75" customHeight="1">
      <c r="G241" s="321"/>
      <c r="H241" s="321"/>
    </row>
    <row r="242" spans="7:8" ht="15.75" customHeight="1">
      <c r="G242" s="321"/>
      <c r="H242" s="321"/>
    </row>
    <row r="243" spans="7:8" ht="15.75" customHeight="1">
      <c r="G243" s="321"/>
      <c r="H243" s="321"/>
    </row>
    <row r="244" spans="7:8" ht="15.75" customHeight="1">
      <c r="G244" s="321"/>
      <c r="H244" s="321"/>
    </row>
    <row r="245" spans="7:8" ht="15.75" customHeight="1">
      <c r="G245" s="321"/>
      <c r="H245" s="321"/>
    </row>
    <row r="246" spans="7:8" ht="15.75" customHeight="1">
      <c r="G246" s="321"/>
      <c r="H246" s="321"/>
    </row>
    <row r="247" spans="7:8" ht="15.75" customHeight="1">
      <c r="G247" s="321"/>
      <c r="H247" s="321"/>
    </row>
    <row r="248" spans="7:8" ht="15.75" customHeight="1">
      <c r="G248" s="321"/>
      <c r="H248" s="321"/>
    </row>
    <row r="249" spans="7:8" ht="15.75" customHeight="1">
      <c r="G249" s="321"/>
      <c r="H249" s="321"/>
    </row>
    <row r="250" spans="7:8" ht="15.75" customHeight="1">
      <c r="G250" s="321"/>
      <c r="H250" s="321"/>
    </row>
    <row r="251" spans="7:8" ht="15.75" customHeight="1">
      <c r="G251" s="321"/>
      <c r="H251" s="321"/>
    </row>
    <row r="252" spans="7:8" ht="15.75" customHeight="1">
      <c r="G252" s="321"/>
      <c r="H252" s="321"/>
    </row>
    <row r="253" spans="7:8" ht="15.75" customHeight="1">
      <c r="G253" s="321"/>
      <c r="H253" s="321"/>
    </row>
    <row r="254" spans="7:8" ht="15.75" customHeight="1">
      <c r="G254" s="321"/>
      <c r="H254" s="321"/>
    </row>
    <row r="255" spans="7:8" ht="15.75" customHeight="1">
      <c r="G255" s="321"/>
      <c r="H255" s="321"/>
    </row>
    <row r="256" spans="7:8" ht="15.75" customHeight="1">
      <c r="G256" s="321"/>
      <c r="H256" s="321"/>
    </row>
    <row r="257" spans="7:8" ht="15.75" customHeight="1">
      <c r="G257" s="321"/>
      <c r="H257" s="321"/>
    </row>
    <row r="258" spans="7:8" ht="15.75" customHeight="1">
      <c r="G258" s="321"/>
      <c r="H258" s="321"/>
    </row>
    <row r="259" spans="7:8" ht="15.75" customHeight="1">
      <c r="G259" s="321"/>
      <c r="H259" s="321"/>
    </row>
    <row r="260" spans="7:8" ht="15.75" customHeight="1">
      <c r="G260" s="321"/>
      <c r="H260" s="321"/>
    </row>
    <row r="261" spans="7:8" ht="15.75" customHeight="1">
      <c r="G261" s="321"/>
      <c r="H261" s="321"/>
    </row>
    <row r="262" spans="7:8" ht="15.75" customHeight="1">
      <c r="G262" s="321"/>
      <c r="H262" s="321"/>
    </row>
    <row r="263" spans="7:8" ht="15.75" customHeight="1">
      <c r="G263" s="321"/>
      <c r="H263" s="321"/>
    </row>
    <row r="264" spans="7:8" ht="15.75" customHeight="1">
      <c r="G264" s="321"/>
      <c r="H264" s="321"/>
    </row>
    <row r="265" spans="7:8" ht="15.75" customHeight="1">
      <c r="G265" s="321"/>
      <c r="H265" s="321"/>
    </row>
    <row r="266" spans="7:8" ht="15.75" customHeight="1">
      <c r="G266" s="321"/>
      <c r="H266" s="321"/>
    </row>
    <row r="267" spans="7:8" ht="15.75" customHeight="1">
      <c r="G267" s="321"/>
      <c r="H267" s="321"/>
    </row>
    <row r="268" spans="7:8" ht="15.75" customHeight="1">
      <c r="G268" s="321"/>
      <c r="H268" s="321"/>
    </row>
    <row r="269" spans="7:8" ht="15.75" customHeight="1">
      <c r="G269" s="321"/>
      <c r="H269" s="321"/>
    </row>
    <row r="270" spans="7:8" ht="15.75" customHeight="1">
      <c r="G270" s="321"/>
      <c r="H270" s="321"/>
    </row>
    <row r="271" spans="7:8" ht="15.75" customHeight="1">
      <c r="G271" s="321"/>
      <c r="H271" s="321"/>
    </row>
    <row r="272" spans="7:8" ht="15.75" customHeight="1">
      <c r="G272" s="321"/>
      <c r="H272" s="321"/>
    </row>
    <row r="273" spans="7:8" ht="15.75" customHeight="1">
      <c r="G273" s="321"/>
      <c r="H273" s="321"/>
    </row>
    <row r="274" spans="7:8" ht="15.75" customHeight="1">
      <c r="G274" s="321"/>
      <c r="H274" s="321"/>
    </row>
    <row r="275" spans="7:8" ht="15.75" customHeight="1">
      <c r="G275" s="321"/>
      <c r="H275" s="321"/>
    </row>
    <row r="276" spans="7:8" ht="15.75" customHeight="1">
      <c r="G276" s="321"/>
      <c r="H276" s="321"/>
    </row>
    <row r="277" spans="7:8" ht="15.75" customHeight="1">
      <c r="G277" s="321"/>
      <c r="H277" s="321"/>
    </row>
    <row r="278" spans="7:8" ht="15.75" customHeight="1">
      <c r="G278" s="321"/>
      <c r="H278" s="321"/>
    </row>
    <row r="279" spans="7:8" ht="15.75" customHeight="1">
      <c r="G279" s="321"/>
      <c r="H279" s="321"/>
    </row>
    <row r="280" spans="7:8" ht="15.75" customHeight="1">
      <c r="G280" s="321"/>
      <c r="H280" s="321"/>
    </row>
    <row r="281" spans="7:8" ht="15.75" customHeight="1">
      <c r="G281" s="321"/>
      <c r="H281" s="321"/>
    </row>
    <row r="282" spans="7:8" ht="15.75" customHeight="1">
      <c r="G282" s="321"/>
      <c r="H282" s="321"/>
    </row>
    <row r="283" spans="7:8" ht="15.75" customHeight="1">
      <c r="G283" s="321"/>
      <c r="H283" s="321"/>
    </row>
    <row r="284" spans="7:8" ht="15.75" customHeight="1">
      <c r="G284" s="321"/>
      <c r="H284" s="321"/>
    </row>
    <row r="285" spans="7:8" ht="15.75" customHeight="1">
      <c r="G285" s="321"/>
      <c r="H285" s="321"/>
    </row>
    <row r="286" spans="7:8" ht="15.75" customHeight="1">
      <c r="G286" s="321"/>
      <c r="H286" s="321"/>
    </row>
    <row r="287" spans="7:8" ht="15.75" customHeight="1">
      <c r="G287" s="321"/>
      <c r="H287" s="321"/>
    </row>
    <row r="288" spans="7:8" ht="15.75" customHeight="1">
      <c r="G288" s="321"/>
      <c r="H288" s="321"/>
    </row>
    <row r="289" spans="7:8" ht="15.75" customHeight="1">
      <c r="G289" s="321"/>
      <c r="H289" s="321"/>
    </row>
    <row r="290" spans="7:8" ht="15.75" customHeight="1">
      <c r="G290" s="321"/>
      <c r="H290" s="321"/>
    </row>
    <row r="291" spans="7:8" ht="15.75" customHeight="1">
      <c r="G291" s="321"/>
      <c r="H291" s="321"/>
    </row>
    <row r="292" spans="7:8" ht="15.75" customHeight="1">
      <c r="G292" s="321"/>
      <c r="H292" s="321"/>
    </row>
    <row r="293" spans="7:8" ht="15.75" customHeight="1">
      <c r="G293" s="321"/>
      <c r="H293" s="321"/>
    </row>
    <row r="294" spans="7:8" ht="15.75" customHeight="1">
      <c r="G294" s="321"/>
      <c r="H294" s="321"/>
    </row>
    <row r="295" spans="7:8" ht="15.75" customHeight="1">
      <c r="G295" s="321"/>
      <c r="H295" s="321"/>
    </row>
    <row r="296" spans="7:8" ht="15.75" customHeight="1">
      <c r="G296" s="321"/>
      <c r="H296" s="321"/>
    </row>
    <row r="297" spans="7:8" ht="15.75" customHeight="1">
      <c r="G297" s="321"/>
      <c r="H297" s="321"/>
    </row>
    <row r="298" spans="7:8" ht="15.75" customHeight="1">
      <c r="G298" s="321"/>
      <c r="H298" s="321"/>
    </row>
    <row r="299" spans="7:8" ht="15.75" customHeight="1">
      <c r="G299" s="321"/>
      <c r="H299" s="321"/>
    </row>
    <row r="300" spans="7:8" ht="15.75" customHeight="1">
      <c r="G300" s="321"/>
      <c r="H300" s="321"/>
    </row>
    <row r="301" spans="7:8" ht="15.75" customHeight="1">
      <c r="G301" s="321"/>
      <c r="H301" s="321"/>
    </row>
    <row r="302" spans="7:8" ht="15.75" customHeight="1">
      <c r="G302" s="321"/>
      <c r="H302" s="321"/>
    </row>
    <row r="303" spans="7:8" ht="15.75" customHeight="1">
      <c r="G303" s="321"/>
      <c r="H303" s="321"/>
    </row>
    <row r="304" spans="7:8" ht="15.75" customHeight="1">
      <c r="G304" s="321"/>
      <c r="H304" s="321"/>
    </row>
    <row r="305" spans="7:8" ht="15.75" customHeight="1">
      <c r="G305" s="321"/>
      <c r="H305" s="321"/>
    </row>
    <row r="306" spans="7:8" ht="15.75" customHeight="1">
      <c r="G306" s="321"/>
      <c r="H306" s="321"/>
    </row>
    <row r="307" spans="7:8" ht="15.75" customHeight="1">
      <c r="G307" s="321"/>
      <c r="H307" s="321"/>
    </row>
    <row r="308" spans="7:8" ht="15.75" customHeight="1">
      <c r="G308" s="321"/>
      <c r="H308" s="321"/>
    </row>
    <row r="309" spans="7:8" ht="15.75" customHeight="1">
      <c r="G309" s="321"/>
      <c r="H309" s="321"/>
    </row>
    <row r="310" spans="7:8" ht="15.75" customHeight="1">
      <c r="G310" s="321"/>
      <c r="H310" s="321"/>
    </row>
    <row r="311" spans="7:8" ht="15.75" customHeight="1">
      <c r="G311" s="321"/>
      <c r="H311" s="321"/>
    </row>
    <row r="312" spans="7:8" ht="15.75" customHeight="1">
      <c r="G312" s="321"/>
      <c r="H312" s="321"/>
    </row>
    <row r="313" spans="7:8" ht="15.75" customHeight="1">
      <c r="G313" s="321"/>
      <c r="H313" s="321"/>
    </row>
    <row r="314" spans="7:8" ht="15.75" customHeight="1">
      <c r="G314" s="321"/>
      <c r="H314" s="321"/>
    </row>
    <row r="315" spans="7:8" ht="15.75" customHeight="1">
      <c r="G315" s="321"/>
      <c r="H315" s="321"/>
    </row>
    <row r="316" spans="7:8" ht="15.75" customHeight="1">
      <c r="G316" s="321"/>
      <c r="H316" s="321"/>
    </row>
    <row r="317" spans="7:8" ht="15.75" customHeight="1">
      <c r="G317" s="321"/>
      <c r="H317" s="321"/>
    </row>
    <row r="318" spans="7:8" ht="15.75" customHeight="1">
      <c r="G318" s="321"/>
      <c r="H318" s="321"/>
    </row>
    <row r="319" spans="7:8" ht="15.75" customHeight="1">
      <c r="G319" s="321"/>
      <c r="H319" s="321"/>
    </row>
    <row r="320" spans="7:8" ht="15.75" customHeight="1">
      <c r="G320" s="321"/>
      <c r="H320" s="321"/>
    </row>
    <row r="321" spans="7:8" ht="15.75" customHeight="1">
      <c r="G321" s="321"/>
      <c r="H321" s="321"/>
    </row>
    <row r="322" spans="7:8" ht="15.75" customHeight="1">
      <c r="G322" s="321"/>
      <c r="H322" s="321"/>
    </row>
    <row r="323" spans="7:8" ht="15.75" customHeight="1">
      <c r="G323" s="321"/>
      <c r="H323" s="321"/>
    </row>
    <row r="324" spans="7:8" ht="15.75" customHeight="1">
      <c r="G324" s="321"/>
      <c r="H324" s="321"/>
    </row>
    <row r="325" spans="7:8" ht="15.75" customHeight="1">
      <c r="G325" s="321"/>
      <c r="H325" s="321"/>
    </row>
    <row r="326" spans="7:8" ht="15.75" customHeight="1">
      <c r="G326" s="321"/>
      <c r="H326" s="321"/>
    </row>
    <row r="327" spans="7:8" ht="15.75" customHeight="1">
      <c r="G327" s="321"/>
      <c r="H327" s="321"/>
    </row>
    <row r="328" spans="7:8" ht="15.75" customHeight="1">
      <c r="G328" s="321"/>
      <c r="H328" s="321"/>
    </row>
    <row r="329" spans="7:8" ht="15.75" customHeight="1">
      <c r="G329" s="321"/>
      <c r="H329" s="321"/>
    </row>
    <row r="330" spans="7:8" ht="15.75" customHeight="1">
      <c r="G330" s="321"/>
      <c r="H330" s="321"/>
    </row>
    <row r="331" spans="7:8" ht="15.75" customHeight="1">
      <c r="G331" s="321"/>
      <c r="H331" s="321"/>
    </row>
    <row r="332" spans="7:8" ht="15.75" customHeight="1">
      <c r="G332" s="321"/>
      <c r="H332" s="321"/>
    </row>
    <row r="333" spans="7:8" ht="15.75" customHeight="1">
      <c r="G333" s="321"/>
      <c r="H333" s="321"/>
    </row>
    <row r="334" spans="7:8" ht="15.75" customHeight="1">
      <c r="G334" s="321"/>
      <c r="H334" s="321"/>
    </row>
    <row r="335" spans="7:8" ht="15.75" customHeight="1">
      <c r="G335" s="321"/>
      <c r="H335" s="321"/>
    </row>
    <row r="336" spans="7:8" ht="15.75" customHeight="1">
      <c r="G336" s="321"/>
      <c r="H336" s="321"/>
    </row>
    <row r="337" spans="7:8" ht="15.75" customHeight="1">
      <c r="G337" s="321"/>
      <c r="H337" s="321"/>
    </row>
    <row r="338" spans="7:8" ht="15.75" customHeight="1">
      <c r="G338" s="321"/>
      <c r="H338" s="321"/>
    </row>
    <row r="339" spans="7:8" ht="15.75" customHeight="1">
      <c r="G339" s="321"/>
      <c r="H339" s="321"/>
    </row>
    <row r="340" spans="7:8" ht="15.75" customHeight="1">
      <c r="G340" s="321"/>
      <c r="H340" s="321"/>
    </row>
    <row r="341" spans="7:8" ht="15.75" customHeight="1">
      <c r="G341" s="321"/>
      <c r="H341" s="321"/>
    </row>
    <row r="342" spans="7:8" ht="15.75" customHeight="1">
      <c r="G342" s="321"/>
      <c r="H342" s="321"/>
    </row>
    <row r="343" spans="7:8" ht="15.75" customHeight="1">
      <c r="G343" s="321"/>
      <c r="H343" s="321"/>
    </row>
    <row r="344" spans="7:8" ht="15.75" customHeight="1">
      <c r="G344" s="321"/>
      <c r="H344" s="321"/>
    </row>
    <row r="345" spans="7:8" ht="15.75" customHeight="1">
      <c r="G345" s="321"/>
      <c r="H345" s="321"/>
    </row>
    <row r="346" spans="7:8" ht="15.75" customHeight="1">
      <c r="G346" s="321"/>
      <c r="H346" s="321"/>
    </row>
    <row r="347" spans="7:8" ht="15.75" customHeight="1">
      <c r="G347" s="321"/>
      <c r="H347" s="321"/>
    </row>
    <row r="348" spans="7:8" ht="15.75" customHeight="1">
      <c r="G348" s="321"/>
      <c r="H348" s="321"/>
    </row>
    <row r="349" spans="7:8" ht="15.75" customHeight="1">
      <c r="G349" s="321"/>
      <c r="H349" s="321"/>
    </row>
    <row r="350" spans="7:8" ht="15.75" customHeight="1">
      <c r="G350" s="321"/>
      <c r="H350" s="321"/>
    </row>
    <row r="351" spans="7:8" ht="15.75" customHeight="1">
      <c r="G351" s="321"/>
      <c r="H351" s="321"/>
    </row>
    <row r="352" spans="7:8" ht="15.75" customHeight="1">
      <c r="G352" s="321"/>
      <c r="H352" s="321"/>
    </row>
    <row r="353" spans="7:8" ht="15.75" customHeight="1">
      <c r="G353" s="321"/>
      <c r="H353" s="321"/>
    </row>
    <row r="354" spans="7:8" ht="15.75" customHeight="1">
      <c r="G354" s="321"/>
      <c r="H354" s="321"/>
    </row>
    <row r="355" spans="7:8" ht="15.75" customHeight="1">
      <c r="G355" s="321"/>
      <c r="H355" s="321"/>
    </row>
    <row r="356" spans="7:8" ht="15.75" customHeight="1">
      <c r="G356" s="321"/>
      <c r="H356" s="321"/>
    </row>
    <row r="357" spans="7:8" ht="15.75" customHeight="1">
      <c r="G357" s="321"/>
      <c r="H357" s="321"/>
    </row>
    <row r="358" spans="7:8" ht="15.75" customHeight="1">
      <c r="G358" s="321"/>
      <c r="H358" s="321"/>
    </row>
    <row r="359" spans="7:8" ht="15.75" customHeight="1">
      <c r="G359" s="321"/>
      <c r="H359" s="321"/>
    </row>
    <row r="360" spans="7:8" ht="15.75" customHeight="1">
      <c r="G360" s="321"/>
      <c r="H360" s="321"/>
    </row>
    <row r="361" spans="7:8" ht="15.75" customHeight="1">
      <c r="G361" s="321"/>
      <c r="H361" s="321"/>
    </row>
    <row r="362" spans="7:8" ht="15.75" customHeight="1">
      <c r="G362" s="321"/>
      <c r="H362" s="321"/>
    </row>
    <row r="363" spans="7:8" ht="15.75" customHeight="1">
      <c r="G363" s="321"/>
      <c r="H363" s="321"/>
    </row>
    <row r="364" spans="7:8" ht="15.75" customHeight="1">
      <c r="G364" s="321"/>
      <c r="H364" s="321"/>
    </row>
    <row r="365" spans="7:8" ht="15.75" customHeight="1">
      <c r="G365" s="321"/>
      <c r="H365" s="321"/>
    </row>
    <row r="366" spans="7:8" ht="15.75" customHeight="1">
      <c r="G366" s="321"/>
      <c r="H366" s="321"/>
    </row>
    <row r="367" spans="7:8" ht="15.75" customHeight="1">
      <c r="G367" s="321"/>
      <c r="H367" s="321"/>
    </row>
    <row r="368" spans="7:8" ht="15.75" customHeight="1">
      <c r="G368" s="321"/>
      <c r="H368" s="321"/>
    </row>
    <row r="369" spans="7:8" ht="15.75" customHeight="1">
      <c r="G369" s="321"/>
      <c r="H369" s="321"/>
    </row>
    <row r="370" spans="7:8" ht="15.75" customHeight="1">
      <c r="G370" s="321"/>
      <c r="H370" s="321"/>
    </row>
    <row r="371" spans="7:8" ht="15.75" customHeight="1">
      <c r="G371" s="321"/>
      <c r="H371" s="321"/>
    </row>
    <row r="372" spans="7:8" ht="15.75" customHeight="1">
      <c r="G372" s="321"/>
      <c r="H372" s="321"/>
    </row>
    <row r="373" spans="7:8" ht="15.75" customHeight="1">
      <c r="G373" s="321"/>
      <c r="H373" s="321"/>
    </row>
    <row r="374" spans="7:8" ht="15.75" customHeight="1">
      <c r="G374" s="321"/>
      <c r="H374" s="321"/>
    </row>
    <row r="375" spans="7:8" ht="15.75" customHeight="1">
      <c r="G375" s="321"/>
      <c r="H375" s="321"/>
    </row>
    <row r="376" spans="7:8" ht="15.75" customHeight="1">
      <c r="G376" s="321"/>
      <c r="H376" s="321"/>
    </row>
    <row r="377" spans="7:8" ht="15.75" customHeight="1">
      <c r="G377" s="321"/>
      <c r="H377" s="321"/>
    </row>
    <row r="378" spans="7:8" ht="15.75" customHeight="1">
      <c r="G378" s="321"/>
      <c r="H378" s="321"/>
    </row>
    <row r="379" spans="7:8" ht="15.75" customHeight="1">
      <c r="G379" s="321"/>
      <c r="H379" s="321"/>
    </row>
    <row r="380" spans="7:8" ht="15.75" customHeight="1">
      <c r="G380" s="321"/>
      <c r="H380" s="321"/>
    </row>
    <row r="381" spans="7:8" ht="15.75" customHeight="1">
      <c r="G381" s="321"/>
      <c r="H381" s="321"/>
    </row>
    <row r="382" spans="7:8" ht="15.75" customHeight="1">
      <c r="G382" s="321"/>
      <c r="H382" s="321"/>
    </row>
    <row r="383" spans="7:8" ht="15.75" customHeight="1">
      <c r="G383" s="321"/>
      <c r="H383" s="321"/>
    </row>
    <row r="384" spans="7:8" ht="15.75" customHeight="1">
      <c r="G384" s="321"/>
      <c r="H384" s="321"/>
    </row>
    <row r="385" spans="7:8" ht="15.75" customHeight="1">
      <c r="G385" s="321"/>
      <c r="H385" s="321"/>
    </row>
    <row r="386" spans="7:8" ht="15.75" customHeight="1">
      <c r="G386" s="321"/>
      <c r="H386" s="321"/>
    </row>
    <row r="387" spans="7:8" ht="15.75" customHeight="1">
      <c r="G387" s="321"/>
      <c r="H387" s="321"/>
    </row>
    <row r="388" spans="7:8" ht="15.75" customHeight="1">
      <c r="G388" s="321"/>
      <c r="H388" s="321"/>
    </row>
    <row r="389" spans="7:8" ht="15.75" customHeight="1">
      <c r="G389" s="321"/>
      <c r="H389" s="321"/>
    </row>
    <row r="390" spans="7:8" ht="15.75" customHeight="1">
      <c r="G390" s="321"/>
      <c r="H390" s="321"/>
    </row>
    <row r="391" spans="7:8" ht="15.75" customHeight="1">
      <c r="G391" s="321"/>
      <c r="H391" s="321"/>
    </row>
    <row r="392" spans="7:8" ht="15.75" customHeight="1">
      <c r="G392" s="321"/>
      <c r="H392" s="321"/>
    </row>
    <row r="393" spans="7:8" ht="15.75" customHeight="1">
      <c r="G393" s="321"/>
      <c r="H393" s="321"/>
    </row>
    <row r="394" spans="7:8" ht="15.75" customHeight="1">
      <c r="G394" s="321"/>
      <c r="H394" s="321"/>
    </row>
    <row r="395" spans="7:8" ht="15.75" customHeight="1">
      <c r="G395" s="321"/>
      <c r="H395" s="321"/>
    </row>
    <row r="396" spans="7:8" ht="15.75" customHeight="1">
      <c r="G396" s="321"/>
      <c r="H396" s="321"/>
    </row>
    <row r="397" spans="7:8" ht="15.75" customHeight="1">
      <c r="G397" s="321"/>
      <c r="H397" s="321"/>
    </row>
    <row r="398" spans="7:8" ht="15.75" customHeight="1">
      <c r="G398" s="321"/>
      <c r="H398" s="321"/>
    </row>
    <row r="399" spans="7:8" ht="15.75" customHeight="1">
      <c r="G399" s="321"/>
      <c r="H399" s="321"/>
    </row>
    <row r="400" spans="7:8" ht="15.75" customHeight="1">
      <c r="G400" s="321"/>
      <c r="H400" s="321"/>
    </row>
    <row r="401" spans="7:8" ht="15.75" customHeight="1">
      <c r="G401" s="321"/>
      <c r="H401" s="321"/>
    </row>
    <row r="402" spans="7:8" ht="15.75" customHeight="1">
      <c r="G402" s="321"/>
      <c r="H402" s="321"/>
    </row>
    <row r="403" spans="7:8" ht="15.75" customHeight="1">
      <c r="G403" s="321"/>
      <c r="H403" s="321"/>
    </row>
    <row r="404" spans="7:8" ht="15.75" customHeight="1">
      <c r="G404" s="321"/>
      <c r="H404" s="321"/>
    </row>
    <row r="405" spans="7:8" ht="15.75" customHeight="1">
      <c r="G405" s="321"/>
      <c r="H405" s="321"/>
    </row>
    <row r="406" spans="7:8" ht="15.75" customHeight="1">
      <c r="G406" s="321"/>
      <c r="H406" s="321"/>
    </row>
    <row r="407" spans="7:8" ht="15.75" customHeight="1">
      <c r="G407" s="321"/>
      <c r="H407" s="321"/>
    </row>
    <row r="408" spans="7:8" ht="15.75" customHeight="1">
      <c r="G408" s="321"/>
      <c r="H408" s="321"/>
    </row>
    <row r="409" spans="7:8" ht="15.75" customHeight="1">
      <c r="G409" s="321"/>
      <c r="H409" s="321"/>
    </row>
    <row r="410" spans="7:8" ht="15.75" customHeight="1">
      <c r="G410" s="321"/>
      <c r="H410" s="321"/>
    </row>
    <row r="411" spans="7:8" ht="15.75" customHeight="1">
      <c r="G411" s="321"/>
      <c r="H411" s="321"/>
    </row>
    <row r="412" spans="7:8" ht="15.75" customHeight="1">
      <c r="G412" s="321"/>
      <c r="H412" s="321"/>
    </row>
    <row r="413" spans="7:8" ht="15.75" customHeight="1">
      <c r="G413" s="321"/>
      <c r="H413" s="321"/>
    </row>
    <row r="414" spans="7:8" ht="15.75" customHeight="1">
      <c r="G414" s="321"/>
      <c r="H414" s="321"/>
    </row>
    <row r="415" spans="7:8" ht="15.75" customHeight="1">
      <c r="G415" s="321"/>
      <c r="H415" s="321"/>
    </row>
    <row r="416" spans="7:8" ht="15.75" customHeight="1">
      <c r="G416" s="321"/>
      <c r="H416" s="321"/>
    </row>
    <row r="417" spans="7:8" ht="15.75" customHeight="1">
      <c r="G417" s="321"/>
      <c r="H417" s="321"/>
    </row>
    <row r="418" spans="7:8" ht="15.75" customHeight="1">
      <c r="G418" s="321"/>
      <c r="H418" s="321"/>
    </row>
    <row r="419" spans="7:8" ht="15.75" customHeight="1">
      <c r="G419" s="321"/>
      <c r="H419" s="321"/>
    </row>
    <row r="420" spans="7:8" ht="15.75" customHeight="1">
      <c r="G420" s="321"/>
      <c r="H420" s="321"/>
    </row>
    <row r="421" spans="7:8" ht="15.75" customHeight="1">
      <c r="G421" s="321"/>
      <c r="H421" s="321"/>
    </row>
    <row r="422" spans="7:8" ht="15.75" customHeight="1">
      <c r="G422" s="321"/>
      <c r="H422" s="321"/>
    </row>
    <row r="423" spans="7:8" ht="15.75" customHeight="1">
      <c r="G423" s="321"/>
      <c r="H423" s="321"/>
    </row>
    <row r="424" spans="7:8" ht="15.75" customHeight="1">
      <c r="G424" s="321"/>
      <c r="H424" s="321"/>
    </row>
    <row r="425" spans="7:8" ht="15.75" customHeight="1">
      <c r="G425" s="321"/>
      <c r="H425" s="321"/>
    </row>
    <row r="426" spans="7:8" ht="15.75" customHeight="1">
      <c r="G426" s="321"/>
      <c r="H426" s="321"/>
    </row>
    <row r="427" spans="7:8" ht="15.75" customHeight="1">
      <c r="G427" s="321"/>
      <c r="H427" s="321"/>
    </row>
    <row r="428" spans="7:8" ht="15.75" customHeight="1">
      <c r="G428" s="321"/>
      <c r="H428" s="321"/>
    </row>
    <row r="429" spans="7:8" ht="15.75" customHeight="1">
      <c r="G429" s="321"/>
      <c r="H429" s="321"/>
    </row>
    <row r="430" spans="7:8" ht="15.75" customHeight="1">
      <c r="G430" s="321"/>
      <c r="H430" s="321"/>
    </row>
    <row r="431" spans="7:8" ht="15.75" customHeight="1">
      <c r="G431" s="321"/>
      <c r="H431" s="321"/>
    </row>
    <row r="432" spans="7:8" ht="15.75" customHeight="1">
      <c r="G432" s="321"/>
      <c r="H432" s="321"/>
    </row>
    <row r="433" spans="7:8" ht="15.75" customHeight="1">
      <c r="G433" s="321"/>
      <c r="H433" s="321"/>
    </row>
    <row r="434" spans="7:8" ht="15.75" customHeight="1">
      <c r="G434" s="321"/>
      <c r="H434" s="321"/>
    </row>
    <row r="435" spans="7:8" ht="15.75" customHeight="1">
      <c r="G435" s="321"/>
      <c r="H435" s="321"/>
    </row>
    <row r="436" spans="7:8" ht="15.75" customHeight="1">
      <c r="G436" s="321"/>
      <c r="H436" s="321"/>
    </row>
    <row r="437" spans="7:8" ht="15.75" customHeight="1">
      <c r="G437" s="321"/>
      <c r="H437" s="321"/>
    </row>
    <row r="438" spans="7:8" ht="15.75" customHeight="1">
      <c r="G438" s="321"/>
      <c r="H438" s="321"/>
    </row>
    <row r="439" spans="7:8" ht="15.75" customHeight="1">
      <c r="G439" s="321"/>
      <c r="H439" s="321"/>
    </row>
    <row r="440" spans="7:8" ht="15.75" customHeight="1">
      <c r="G440" s="321"/>
      <c r="H440" s="321"/>
    </row>
    <row r="441" spans="7:8" ht="15.75" customHeight="1">
      <c r="G441" s="321"/>
      <c r="H441" s="321"/>
    </row>
    <row r="442" spans="7:8" ht="15.75" customHeight="1">
      <c r="G442" s="321"/>
      <c r="H442" s="321"/>
    </row>
    <row r="443" spans="7:8" ht="15.75" customHeight="1">
      <c r="G443" s="321"/>
      <c r="H443" s="321"/>
    </row>
    <row r="444" spans="7:8" ht="15.75" customHeight="1">
      <c r="G444" s="321"/>
      <c r="H444" s="321"/>
    </row>
    <row r="445" spans="7:8" ht="15.75" customHeight="1">
      <c r="G445" s="321"/>
      <c r="H445" s="321"/>
    </row>
    <row r="446" spans="7:8" ht="15.75" customHeight="1">
      <c r="G446" s="321"/>
      <c r="H446" s="321"/>
    </row>
    <row r="447" spans="7:8" ht="15.75" customHeight="1">
      <c r="G447" s="321"/>
      <c r="H447" s="321"/>
    </row>
    <row r="448" spans="7:8" ht="15.75" customHeight="1">
      <c r="G448" s="321"/>
      <c r="H448" s="321"/>
    </row>
    <row r="449" spans="7:8" ht="15.75" customHeight="1">
      <c r="G449" s="321"/>
      <c r="H449" s="321"/>
    </row>
    <row r="450" spans="7:8" ht="15.75" customHeight="1">
      <c r="G450" s="321"/>
      <c r="H450" s="321"/>
    </row>
    <row r="451" spans="7:8" ht="15.75" customHeight="1">
      <c r="G451" s="321"/>
      <c r="H451" s="321"/>
    </row>
    <row r="452" spans="7:8" ht="15.75" customHeight="1">
      <c r="G452" s="321"/>
      <c r="H452" s="321"/>
    </row>
    <row r="453" spans="7:8" ht="15.75" customHeight="1">
      <c r="G453" s="321"/>
      <c r="H453" s="321"/>
    </row>
    <row r="454" spans="7:8" ht="15.75" customHeight="1">
      <c r="G454" s="321"/>
      <c r="H454" s="321"/>
    </row>
    <row r="455" spans="7:8" ht="15.75" customHeight="1">
      <c r="G455" s="321"/>
      <c r="H455" s="321"/>
    </row>
    <row r="456" spans="7:8" ht="15.75" customHeight="1">
      <c r="G456" s="321"/>
      <c r="H456" s="321"/>
    </row>
    <row r="457" spans="7:8" ht="15.75" customHeight="1">
      <c r="G457" s="321"/>
      <c r="H457" s="321"/>
    </row>
    <row r="458" spans="7:8" ht="15.75" customHeight="1">
      <c r="G458" s="321"/>
      <c r="H458" s="321"/>
    </row>
    <row r="459" spans="7:8" ht="15.75" customHeight="1">
      <c r="G459" s="321"/>
      <c r="H459" s="321"/>
    </row>
    <row r="460" spans="7:8" ht="15.75" customHeight="1">
      <c r="G460" s="321"/>
      <c r="H460" s="321"/>
    </row>
    <row r="461" spans="7:8" ht="15.75" customHeight="1">
      <c r="G461" s="321"/>
      <c r="H461" s="321"/>
    </row>
    <row r="462" spans="7:8" ht="15.75" customHeight="1">
      <c r="G462" s="321"/>
      <c r="H462" s="321"/>
    </row>
    <row r="463" spans="7:8" ht="15.75" customHeight="1">
      <c r="G463" s="321"/>
      <c r="H463" s="321"/>
    </row>
    <row r="464" spans="7:8" ht="15.75" customHeight="1">
      <c r="G464" s="321"/>
      <c r="H464" s="321"/>
    </row>
    <row r="465" spans="7:8" ht="15.75" customHeight="1">
      <c r="G465" s="321"/>
      <c r="H465" s="321"/>
    </row>
    <row r="466" spans="7:8" ht="15.75" customHeight="1">
      <c r="G466" s="321"/>
      <c r="H466" s="321"/>
    </row>
    <row r="467" spans="7:8" ht="15.75" customHeight="1">
      <c r="G467" s="321"/>
      <c r="H467" s="321"/>
    </row>
    <row r="468" spans="7:8" ht="15.75" customHeight="1">
      <c r="G468" s="321"/>
      <c r="H468" s="321"/>
    </row>
    <row r="469" spans="7:8" ht="15.75" customHeight="1">
      <c r="G469" s="321"/>
      <c r="H469" s="321"/>
    </row>
    <row r="470" spans="7:8" ht="15.75" customHeight="1">
      <c r="G470" s="321"/>
      <c r="H470" s="321"/>
    </row>
    <row r="471" spans="7:8" ht="15.75" customHeight="1">
      <c r="G471" s="321"/>
      <c r="H471" s="321"/>
    </row>
    <row r="472" spans="7:8" ht="15.75" customHeight="1">
      <c r="G472" s="321"/>
      <c r="H472" s="321"/>
    </row>
    <row r="473" spans="7:8" ht="15.75" customHeight="1">
      <c r="G473" s="321"/>
      <c r="H473" s="321"/>
    </row>
    <row r="474" spans="7:8" ht="15.75" customHeight="1">
      <c r="G474" s="321"/>
      <c r="H474" s="321"/>
    </row>
    <row r="475" spans="7:8" ht="15.75" customHeight="1">
      <c r="G475" s="321"/>
      <c r="H475" s="321"/>
    </row>
    <row r="476" spans="7:8" ht="15.75" customHeight="1">
      <c r="G476" s="321"/>
      <c r="H476" s="321"/>
    </row>
    <row r="477" spans="7:8" ht="15.75" customHeight="1">
      <c r="G477" s="321"/>
      <c r="H477" s="321"/>
    </row>
    <row r="478" spans="7:8" ht="15.75" customHeight="1">
      <c r="G478" s="321"/>
      <c r="H478" s="321"/>
    </row>
    <row r="479" spans="7:8" ht="15.75" customHeight="1">
      <c r="G479" s="321"/>
      <c r="H479" s="321"/>
    </row>
    <row r="480" spans="7:8" ht="15.75" customHeight="1">
      <c r="G480" s="321"/>
      <c r="H480" s="321"/>
    </row>
    <row r="481" spans="7:8" ht="15.75" customHeight="1">
      <c r="G481" s="321"/>
      <c r="H481" s="321"/>
    </row>
    <row r="482" spans="7:8" ht="15.75" customHeight="1">
      <c r="G482" s="321"/>
      <c r="H482" s="321"/>
    </row>
    <row r="483" spans="7:8" ht="15.75" customHeight="1">
      <c r="G483" s="321"/>
      <c r="H483" s="321"/>
    </row>
    <row r="484" spans="7:8" ht="15.75" customHeight="1">
      <c r="G484" s="321"/>
      <c r="H484" s="321"/>
    </row>
    <row r="485" spans="7:8" ht="15.75" customHeight="1">
      <c r="G485" s="321"/>
      <c r="H485" s="321"/>
    </row>
    <row r="486" spans="7:8" ht="15.75" customHeight="1">
      <c r="G486" s="321"/>
      <c r="H486" s="321"/>
    </row>
    <row r="487" spans="7:8" ht="15.75" customHeight="1">
      <c r="G487" s="321"/>
      <c r="H487" s="321"/>
    </row>
    <row r="488" spans="7:8" ht="15.75" customHeight="1">
      <c r="G488" s="321"/>
      <c r="H488" s="321"/>
    </row>
    <row r="489" spans="7:8" ht="15.75" customHeight="1">
      <c r="G489" s="321"/>
      <c r="H489" s="321"/>
    </row>
    <row r="490" spans="7:8" ht="15.75" customHeight="1">
      <c r="G490" s="321"/>
      <c r="H490" s="321"/>
    </row>
    <row r="491" spans="7:8" ht="15.75" customHeight="1">
      <c r="G491" s="321"/>
      <c r="H491" s="321"/>
    </row>
    <row r="492" spans="7:8" ht="15.75" customHeight="1">
      <c r="G492" s="321"/>
      <c r="H492" s="321"/>
    </row>
    <row r="493" spans="7:8" ht="15.75" customHeight="1">
      <c r="G493" s="321"/>
      <c r="H493" s="321"/>
    </row>
    <row r="494" spans="7:8" ht="15.75" customHeight="1">
      <c r="G494" s="321"/>
      <c r="H494" s="321"/>
    </row>
    <row r="495" spans="7:8" ht="15.75" customHeight="1">
      <c r="G495" s="321"/>
      <c r="H495" s="321"/>
    </row>
    <row r="496" spans="7:8" ht="15.75" customHeight="1">
      <c r="G496" s="321"/>
      <c r="H496" s="321"/>
    </row>
    <row r="497" spans="7:8" ht="15.75" customHeight="1">
      <c r="G497" s="321"/>
      <c r="H497" s="321"/>
    </row>
    <row r="498" spans="7:8" ht="15.75" customHeight="1">
      <c r="G498" s="321"/>
      <c r="H498" s="321"/>
    </row>
    <row r="499" spans="7:8" ht="15.75" customHeight="1">
      <c r="G499" s="321"/>
      <c r="H499" s="321"/>
    </row>
    <row r="500" spans="7:8" ht="15.75" customHeight="1">
      <c r="G500" s="321"/>
      <c r="H500" s="321"/>
    </row>
    <row r="501" spans="7:8" ht="15.75" customHeight="1">
      <c r="G501" s="321"/>
      <c r="H501" s="321"/>
    </row>
    <row r="502" spans="7:8" ht="15.75" customHeight="1">
      <c r="G502" s="321"/>
      <c r="H502" s="321"/>
    </row>
    <row r="503" spans="7:8" ht="15.75" customHeight="1">
      <c r="G503" s="321"/>
      <c r="H503" s="321"/>
    </row>
    <row r="504" spans="7:8" ht="15.75" customHeight="1">
      <c r="G504" s="321"/>
      <c r="H504" s="321"/>
    </row>
    <row r="505" spans="7:8" ht="15.75" customHeight="1">
      <c r="G505" s="321"/>
      <c r="H505" s="321"/>
    </row>
    <row r="506" spans="7:8" ht="15.75" customHeight="1">
      <c r="G506" s="321"/>
      <c r="H506" s="321"/>
    </row>
    <row r="507" spans="7:8" ht="15.75" customHeight="1">
      <c r="G507" s="321"/>
      <c r="H507" s="321"/>
    </row>
    <row r="508" spans="7:8" ht="15.75" customHeight="1">
      <c r="G508" s="321"/>
      <c r="H508" s="321"/>
    </row>
    <row r="509" spans="7:8" ht="15.75" customHeight="1">
      <c r="G509" s="321"/>
      <c r="H509" s="321"/>
    </row>
    <row r="510" spans="7:8" ht="15.75" customHeight="1">
      <c r="G510" s="321"/>
      <c r="H510" s="321"/>
    </row>
    <row r="511" spans="7:8" ht="15.75" customHeight="1">
      <c r="G511" s="321"/>
      <c r="H511" s="321"/>
    </row>
    <row r="512" spans="7:8" ht="15.75" customHeight="1">
      <c r="G512" s="321"/>
      <c r="H512" s="321"/>
    </row>
    <row r="513" spans="7:8" ht="15.75" customHeight="1">
      <c r="G513" s="321"/>
      <c r="H513" s="321"/>
    </row>
    <row r="514" spans="7:8" ht="15.75" customHeight="1">
      <c r="G514" s="321"/>
      <c r="H514" s="321"/>
    </row>
    <row r="515" spans="7:8" ht="15.75" customHeight="1">
      <c r="G515" s="321"/>
      <c r="H515" s="321"/>
    </row>
    <row r="516" spans="7:8" ht="15.75" customHeight="1">
      <c r="G516" s="321"/>
      <c r="H516" s="321"/>
    </row>
    <row r="517" spans="7:8" ht="15.75" customHeight="1">
      <c r="G517" s="321"/>
      <c r="H517" s="321"/>
    </row>
    <row r="518" spans="7:8" ht="15.75" customHeight="1">
      <c r="G518" s="321"/>
      <c r="H518" s="321"/>
    </row>
    <row r="519" spans="7:8" ht="15.75" customHeight="1">
      <c r="G519" s="321"/>
      <c r="H519" s="321"/>
    </row>
    <row r="520" spans="7:8" ht="15.75" customHeight="1">
      <c r="G520" s="321"/>
      <c r="H520" s="321"/>
    </row>
    <row r="521" spans="7:8" ht="15.75" customHeight="1">
      <c r="G521" s="321"/>
      <c r="H521" s="321"/>
    </row>
    <row r="522" spans="7:8" ht="15.75" customHeight="1">
      <c r="G522" s="321"/>
      <c r="H522" s="321"/>
    </row>
    <row r="523" spans="7:8" ht="15.75" customHeight="1">
      <c r="G523" s="321"/>
      <c r="H523" s="321"/>
    </row>
    <row r="524" spans="7:8" ht="15.75" customHeight="1">
      <c r="G524" s="321"/>
      <c r="H524" s="321"/>
    </row>
    <row r="525" spans="7:8" ht="15.75" customHeight="1">
      <c r="G525" s="321"/>
      <c r="H525" s="321"/>
    </row>
    <row r="526" spans="7:8" ht="15.75" customHeight="1">
      <c r="G526" s="321"/>
      <c r="H526" s="321"/>
    </row>
    <row r="527" spans="7:8" ht="15.75" customHeight="1">
      <c r="G527" s="321"/>
      <c r="H527" s="321"/>
    </row>
    <row r="528" spans="7:8" ht="15.75" customHeight="1">
      <c r="G528" s="321"/>
      <c r="H528" s="321"/>
    </row>
    <row r="529" spans="7:8" ht="15.75" customHeight="1">
      <c r="G529" s="321"/>
      <c r="H529" s="321"/>
    </row>
    <row r="530" spans="7:8" ht="15.75" customHeight="1">
      <c r="G530" s="321"/>
      <c r="H530" s="321"/>
    </row>
    <row r="531" spans="7:8" ht="15.75" customHeight="1">
      <c r="G531" s="321"/>
      <c r="H531" s="321"/>
    </row>
    <row r="532" spans="7:8" ht="15.75" customHeight="1">
      <c r="G532" s="321"/>
      <c r="H532" s="321"/>
    </row>
    <row r="533" spans="7:8" ht="15.75" customHeight="1">
      <c r="G533" s="321"/>
      <c r="H533" s="321"/>
    </row>
    <row r="534" spans="7:8" ht="15.75" customHeight="1">
      <c r="G534" s="321"/>
      <c r="H534" s="321"/>
    </row>
    <row r="535" spans="7:8" ht="15.75" customHeight="1">
      <c r="G535" s="321"/>
      <c r="H535" s="321"/>
    </row>
    <row r="536" spans="7:8" ht="15.75" customHeight="1">
      <c r="G536" s="321"/>
      <c r="H536" s="321"/>
    </row>
    <row r="537" spans="7:8" ht="15.75" customHeight="1">
      <c r="G537" s="321"/>
      <c r="H537" s="321"/>
    </row>
    <row r="538" spans="7:8" ht="15.75" customHeight="1">
      <c r="G538" s="321"/>
      <c r="H538" s="321"/>
    </row>
    <row r="539" spans="7:8" ht="15.75" customHeight="1">
      <c r="G539" s="321"/>
      <c r="H539" s="321"/>
    </row>
    <row r="540" spans="7:8" ht="15.75" customHeight="1">
      <c r="G540" s="321"/>
      <c r="H540" s="321"/>
    </row>
    <row r="541" spans="7:8" ht="15.75" customHeight="1">
      <c r="G541" s="321"/>
      <c r="H541" s="321"/>
    </row>
    <row r="542" spans="7:8" ht="15.75" customHeight="1">
      <c r="G542" s="321"/>
      <c r="H542" s="321"/>
    </row>
    <row r="543" spans="7:8" ht="15.75" customHeight="1">
      <c r="G543" s="321"/>
      <c r="H543" s="321"/>
    </row>
    <row r="544" spans="7:8" ht="15.75" customHeight="1">
      <c r="G544" s="321"/>
      <c r="H544" s="321"/>
    </row>
    <row r="545" spans="7:8" ht="15.75" customHeight="1">
      <c r="G545" s="321"/>
      <c r="H545" s="321"/>
    </row>
    <row r="546" spans="7:8" ht="15.75" customHeight="1">
      <c r="G546" s="321"/>
      <c r="H546" s="321"/>
    </row>
    <row r="547" spans="7:8" ht="15.75" customHeight="1">
      <c r="G547" s="321"/>
      <c r="H547" s="321"/>
    </row>
    <row r="548" spans="7:8" ht="15.75" customHeight="1">
      <c r="G548" s="321"/>
      <c r="H548" s="321"/>
    </row>
    <row r="549" spans="7:8" ht="15.75" customHeight="1">
      <c r="G549" s="321"/>
      <c r="H549" s="321"/>
    </row>
    <row r="550" spans="7:8" ht="15.75" customHeight="1">
      <c r="G550" s="321"/>
      <c r="H550" s="321"/>
    </row>
    <row r="551" spans="7:8" ht="15.75" customHeight="1">
      <c r="G551" s="321"/>
      <c r="H551" s="321"/>
    </row>
    <row r="552" spans="7:8" ht="15.75" customHeight="1">
      <c r="G552" s="321"/>
      <c r="H552" s="321"/>
    </row>
    <row r="553" spans="7:8" ht="15.75" customHeight="1">
      <c r="G553" s="321"/>
      <c r="H553" s="321"/>
    </row>
    <row r="554" spans="7:8" ht="15.75" customHeight="1">
      <c r="G554" s="321"/>
      <c r="H554" s="321"/>
    </row>
    <row r="555" spans="7:8" ht="15.75" customHeight="1">
      <c r="G555" s="321"/>
      <c r="H555" s="321"/>
    </row>
    <row r="556" spans="7:8" ht="15.75" customHeight="1">
      <c r="G556" s="321"/>
      <c r="H556" s="321"/>
    </row>
    <row r="557" spans="7:8" ht="15.75" customHeight="1">
      <c r="G557" s="321"/>
      <c r="H557" s="321"/>
    </row>
    <row r="558" spans="7:8" ht="15.75" customHeight="1">
      <c r="G558" s="321"/>
      <c r="H558" s="321"/>
    </row>
    <row r="559" spans="7:8" ht="15.75" customHeight="1">
      <c r="G559" s="321"/>
      <c r="H559" s="321"/>
    </row>
    <row r="560" spans="7:8" ht="15.75" customHeight="1">
      <c r="G560" s="321"/>
      <c r="H560" s="321"/>
    </row>
    <row r="561" spans="7:8" ht="15.75" customHeight="1">
      <c r="G561" s="321"/>
      <c r="H561" s="321"/>
    </row>
    <row r="562" spans="7:8" ht="15.75" customHeight="1">
      <c r="G562" s="321"/>
      <c r="H562" s="321"/>
    </row>
    <row r="563" spans="7:8" ht="15.75" customHeight="1">
      <c r="G563" s="321"/>
      <c r="H563" s="321"/>
    </row>
    <row r="564" spans="7:8" ht="15.75" customHeight="1">
      <c r="G564" s="321"/>
      <c r="H564" s="321"/>
    </row>
    <row r="565" spans="7:8" ht="15.75" customHeight="1">
      <c r="G565" s="321"/>
      <c r="H565" s="321"/>
    </row>
    <row r="566" spans="7:8" ht="15.75" customHeight="1">
      <c r="G566" s="321"/>
      <c r="H566" s="321"/>
    </row>
    <row r="567" spans="7:8" ht="15.75" customHeight="1">
      <c r="G567" s="321"/>
      <c r="H567" s="321"/>
    </row>
    <row r="568" spans="7:8" ht="15.75" customHeight="1">
      <c r="G568" s="321"/>
      <c r="H568" s="321"/>
    </row>
    <row r="569" spans="7:8" ht="15.75" customHeight="1">
      <c r="G569" s="321"/>
      <c r="H569" s="321"/>
    </row>
    <row r="570" spans="7:8" ht="15.75" customHeight="1">
      <c r="G570" s="321"/>
      <c r="H570" s="321"/>
    </row>
    <row r="571" spans="7:8" ht="15.75" customHeight="1">
      <c r="G571" s="321"/>
      <c r="H571" s="321"/>
    </row>
    <row r="572" spans="7:8" ht="15.75" customHeight="1">
      <c r="G572" s="321"/>
      <c r="H572" s="321"/>
    </row>
    <row r="573" spans="7:8" ht="15.75" customHeight="1">
      <c r="G573" s="321"/>
      <c r="H573" s="321"/>
    </row>
    <row r="574" spans="7:8" ht="15.75" customHeight="1">
      <c r="G574" s="321"/>
      <c r="H574" s="321"/>
    </row>
    <row r="575" spans="7:8" ht="15.75" customHeight="1">
      <c r="G575" s="321"/>
      <c r="H575" s="321"/>
    </row>
    <row r="576" spans="7:8" ht="15.75" customHeight="1">
      <c r="G576" s="321"/>
      <c r="H576" s="321"/>
    </row>
    <row r="577" spans="7:8" ht="15.75" customHeight="1">
      <c r="G577" s="321"/>
      <c r="H577" s="321"/>
    </row>
    <row r="578" spans="7:8" ht="15.75" customHeight="1">
      <c r="G578" s="321"/>
      <c r="H578" s="321"/>
    </row>
    <row r="579" spans="7:8" ht="15.75" customHeight="1">
      <c r="G579" s="321"/>
      <c r="H579" s="321"/>
    </row>
    <row r="580" spans="7:8" ht="15.75" customHeight="1">
      <c r="G580" s="321"/>
      <c r="H580" s="321"/>
    </row>
    <row r="581" spans="7:8" ht="15.75" customHeight="1">
      <c r="G581" s="321"/>
      <c r="H581" s="321"/>
    </row>
    <row r="582" spans="7:8" ht="15.75" customHeight="1">
      <c r="G582" s="321"/>
      <c r="H582" s="321"/>
    </row>
    <row r="583" spans="7:8" ht="15.75" customHeight="1">
      <c r="G583" s="321"/>
      <c r="H583" s="321"/>
    </row>
    <row r="584" spans="7:8" ht="15.75" customHeight="1">
      <c r="G584" s="321"/>
      <c r="H584" s="321"/>
    </row>
    <row r="585" spans="7:8" ht="15.75" customHeight="1">
      <c r="G585" s="321"/>
      <c r="H585" s="321"/>
    </row>
    <row r="586" spans="7:8" ht="15.75" customHeight="1">
      <c r="G586" s="321"/>
      <c r="H586" s="321"/>
    </row>
    <row r="587" spans="7:8" ht="15.75" customHeight="1">
      <c r="G587" s="321"/>
      <c r="H587" s="321"/>
    </row>
    <row r="588" spans="7:8" ht="15.75" customHeight="1">
      <c r="G588" s="321"/>
      <c r="H588" s="321"/>
    </row>
    <row r="589" spans="7:8" ht="15.75" customHeight="1">
      <c r="G589" s="321"/>
      <c r="H589" s="321"/>
    </row>
    <row r="590" spans="7:8" ht="15.75" customHeight="1">
      <c r="G590" s="321"/>
      <c r="H590" s="321"/>
    </row>
    <row r="591" spans="7:8" ht="15.75" customHeight="1">
      <c r="G591" s="321"/>
      <c r="H591" s="321"/>
    </row>
    <row r="592" spans="7:8" ht="15.75" customHeight="1">
      <c r="G592" s="321"/>
      <c r="H592" s="321"/>
    </row>
    <row r="593" spans="7:8" ht="15.75" customHeight="1">
      <c r="G593" s="321"/>
      <c r="H593" s="321"/>
    </row>
    <row r="594" spans="7:8" ht="15.75" customHeight="1">
      <c r="G594" s="321"/>
      <c r="H594" s="321"/>
    </row>
    <row r="595" spans="7:8" ht="15.75" customHeight="1">
      <c r="G595" s="321"/>
      <c r="H595" s="321"/>
    </row>
    <row r="596" spans="7:8" ht="15.75" customHeight="1">
      <c r="G596" s="321"/>
      <c r="H596" s="321"/>
    </row>
    <row r="597" spans="7:8" ht="15.75" customHeight="1">
      <c r="G597" s="321"/>
      <c r="H597" s="321"/>
    </row>
    <row r="598" spans="7:8" ht="15.75" customHeight="1">
      <c r="G598" s="321"/>
      <c r="H598" s="321"/>
    </row>
    <row r="599" spans="7:8" ht="15.75" customHeight="1">
      <c r="G599" s="321"/>
      <c r="H599" s="321"/>
    </row>
    <row r="600" spans="7:8" ht="15.75" customHeight="1">
      <c r="G600" s="321"/>
      <c r="H600" s="321"/>
    </row>
    <row r="601" spans="7:8" ht="15.75" customHeight="1">
      <c r="G601" s="321"/>
      <c r="H601" s="321"/>
    </row>
    <row r="602" spans="7:8" ht="15.75" customHeight="1">
      <c r="G602" s="321"/>
      <c r="H602" s="321"/>
    </row>
    <row r="603" spans="7:8" ht="15.75" customHeight="1">
      <c r="G603" s="321"/>
      <c r="H603" s="321"/>
    </row>
    <row r="604" spans="7:8" ht="15.75" customHeight="1">
      <c r="G604" s="321"/>
      <c r="H604" s="321"/>
    </row>
    <row r="605" spans="7:8" ht="15.75" customHeight="1">
      <c r="G605" s="321"/>
      <c r="H605" s="321"/>
    </row>
    <row r="606" spans="7:8" ht="15.75" customHeight="1">
      <c r="G606" s="321"/>
      <c r="H606" s="321"/>
    </row>
    <row r="607" spans="7:8" ht="15.75" customHeight="1">
      <c r="G607" s="321"/>
      <c r="H607" s="321"/>
    </row>
    <row r="608" spans="7:8" ht="15.75" customHeight="1">
      <c r="G608" s="321"/>
      <c r="H608" s="321"/>
    </row>
    <row r="609" spans="7:8" ht="15.75" customHeight="1">
      <c r="G609" s="321"/>
      <c r="H609" s="321"/>
    </row>
    <row r="610" spans="7:8" ht="15.75" customHeight="1">
      <c r="G610" s="321"/>
      <c r="H610" s="321"/>
    </row>
    <row r="611" spans="7:8" ht="15.75" customHeight="1">
      <c r="G611" s="321"/>
      <c r="H611" s="321"/>
    </row>
    <row r="612" spans="7:8" ht="15.75" customHeight="1">
      <c r="G612" s="321"/>
      <c r="H612" s="321"/>
    </row>
    <row r="613" spans="7:8" ht="15.75" customHeight="1">
      <c r="G613" s="321"/>
      <c r="H613" s="321"/>
    </row>
    <row r="614" spans="7:8" ht="15.75" customHeight="1">
      <c r="G614" s="321"/>
      <c r="H614" s="321"/>
    </row>
    <row r="615" spans="7:8" ht="15.75" customHeight="1">
      <c r="G615" s="321"/>
      <c r="H615" s="321"/>
    </row>
    <row r="616" spans="7:8" ht="15.75" customHeight="1">
      <c r="G616" s="321"/>
      <c r="H616" s="321"/>
    </row>
    <row r="617" spans="7:8" ht="15.75" customHeight="1">
      <c r="G617" s="321"/>
      <c r="H617" s="321"/>
    </row>
    <row r="618" spans="7:8" ht="15.75" customHeight="1">
      <c r="G618" s="321"/>
      <c r="H618" s="321"/>
    </row>
    <row r="619" spans="7:8" ht="15.75" customHeight="1">
      <c r="G619" s="321"/>
      <c r="H619" s="321"/>
    </row>
    <row r="620" spans="7:8" ht="15.75" customHeight="1">
      <c r="G620" s="321"/>
      <c r="H620" s="321"/>
    </row>
    <row r="621" spans="7:8" ht="15.75" customHeight="1">
      <c r="G621" s="321"/>
      <c r="H621" s="321"/>
    </row>
    <row r="622" spans="7:8" ht="15.75" customHeight="1">
      <c r="G622" s="321"/>
      <c r="H622" s="321"/>
    </row>
    <row r="623" spans="7:8" ht="15.75" customHeight="1">
      <c r="G623" s="321"/>
      <c r="H623" s="321"/>
    </row>
    <row r="624" spans="7:8" ht="15.75" customHeight="1">
      <c r="G624" s="321"/>
      <c r="H624" s="321"/>
    </row>
    <row r="625" spans="7:8" ht="15.75" customHeight="1">
      <c r="G625" s="321"/>
      <c r="H625" s="321"/>
    </row>
    <row r="626" spans="7:8" ht="15.75" customHeight="1">
      <c r="G626" s="321"/>
      <c r="H626" s="321"/>
    </row>
    <row r="627" spans="7:8" ht="15.75" customHeight="1">
      <c r="G627" s="321"/>
      <c r="H627" s="321"/>
    </row>
    <row r="628" spans="7:8" ht="15.75" customHeight="1">
      <c r="G628" s="321"/>
      <c r="H628" s="321"/>
    </row>
    <row r="629" spans="7:8" ht="15.75" customHeight="1">
      <c r="G629" s="321"/>
      <c r="H629" s="321"/>
    </row>
    <row r="630" spans="7:8" ht="15.75" customHeight="1">
      <c r="G630" s="321"/>
      <c r="H630" s="321"/>
    </row>
    <row r="631" spans="7:8" ht="15.75" customHeight="1">
      <c r="G631" s="321"/>
      <c r="H631" s="321"/>
    </row>
    <row r="632" spans="7:8" ht="15.75" customHeight="1">
      <c r="G632" s="321"/>
      <c r="H632" s="321"/>
    </row>
    <row r="633" spans="7:8" ht="15.75" customHeight="1">
      <c r="G633" s="321"/>
      <c r="H633" s="321"/>
    </row>
    <row r="634" spans="7:8" ht="15.75" customHeight="1">
      <c r="G634" s="321"/>
      <c r="H634" s="321"/>
    </row>
    <row r="635" spans="7:8" ht="15.75" customHeight="1">
      <c r="G635" s="321"/>
      <c r="H635" s="321"/>
    </row>
    <row r="636" spans="7:8" ht="15.75" customHeight="1">
      <c r="G636" s="321"/>
      <c r="H636" s="321"/>
    </row>
    <row r="637" spans="7:8" ht="15.75" customHeight="1">
      <c r="G637" s="321"/>
      <c r="H637" s="321"/>
    </row>
    <row r="638" spans="7:8" ht="15.75" customHeight="1">
      <c r="G638" s="321"/>
      <c r="H638" s="321"/>
    </row>
    <row r="639" spans="7:8" ht="15.75" customHeight="1">
      <c r="G639" s="321"/>
      <c r="H639" s="321"/>
    </row>
    <row r="640" spans="7:8" ht="15.75" customHeight="1">
      <c r="G640" s="321"/>
      <c r="H640" s="321"/>
    </row>
    <row r="641" spans="7:8" ht="15.75" customHeight="1">
      <c r="G641" s="321"/>
      <c r="H641" s="321"/>
    </row>
    <row r="642" spans="7:8" ht="15.75" customHeight="1">
      <c r="G642" s="321"/>
      <c r="H642" s="321"/>
    </row>
    <row r="643" spans="7:8" ht="15.75" customHeight="1">
      <c r="G643" s="321"/>
      <c r="H643" s="321"/>
    </row>
    <row r="644" spans="7:8" ht="15.75" customHeight="1">
      <c r="G644" s="321"/>
      <c r="H644" s="321"/>
    </row>
    <row r="645" spans="7:8" ht="15.75" customHeight="1">
      <c r="G645" s="321"/>
      <c r="H645" s="321"/>
    </row>
    <row r="646" spans="7:8" ht="15.75" customHeight="1">
      <c r="G646" s="321"/>
      <c r="H646" s="321"/>
    </row>
    <row r="647" spans="7:8" ht="15.75" customHeight="1">
      <c r="G647" s="321"/>
      <c r="H647" s="321"/>
    </row>
    <row r="648" spans="7:8" ht="15.75" customHeight="1">
      <c r="G648" s="321"/>
      <c r="H648" s="321"/>
    </row>
    <row r="649" spans="7:8" ht="15.75" customHeight="1">
      <c r="G649" s="321"/>
      <c r="H649" s="321"/>
    </row>
    <row r="650" spans="7:8" ht="15.75" customHeight="1">
      <c r="G650" s="321"/>
      <c r="H650" s="321"/>
    </row>
    <row r="651" spans="7:8" ht="15.75" customHeight="1">
      <c r="G651" s="321"/>
      <c r="H651" s="321"/>
    </row>
    <row r="652" spans="7:8" ht="15.75" customHeight="1">
      <c r="G652" s="321"/>
      <c r="H652" s="321"/>
    </row>
    <row r="653" spans="7:8" ht="15.75" customHeight="1">
      <c r="G653" s="321"/>
      <c r="H653" s="321"/>
    </row>
    <row r="654" spans="7:8" ht="15.75" customHeight="1">
      <c r="G654" s="321"/>
      <c r="H654" s="321"/>
    </row>
    <row r="655" spans="7:8" ht="15.75" customHeight="1">
      <c r="G655" s="321"/>
      <c r="H655" s="321"/>
    </row>
    <row r="656" spans="7:8" ht="15.75" customHeight="1">
      <c r="G656" s="321"/>
      <c r="H656" s="321"/>
    </row>
    <row r="657" spans="7:8" ht="15.75" customHeight="1">
      <c r="G657" s="321"/>
      <c r="H657" s="321"/>
    </row>
    <row r="658" spans="7:8" ht="15.75" customHeight="1">
      <c r="G658" s="321"/>
      <c r="H658" s="321"/>
    </row>
    <row r="659" spans="7:8" ht="15.75" customHeight="1">
      <c r="G659" s="321"/>
      <c r="H659" s="321"/>
    </row>
    <row r="660" spans="7:8" ht="15.75" customHeight="1">
      <c r="G660" s="321"/>
      <c r="H660" s="321"/>
    </row>
    <row r="661" spans="7:8" ht="15.75" customHeight="1">
      <c r="G661" s="321"/>
      <c r="H661" s="321"/>
    </row>
    <row r="662" spans="7:8" ht="15.75" customHeight="1">
      <c r="G662" s="321"/>
      <c r="H662" s="321"/>
    </row>
    <row r="663" spans="7:8" ht="15.75" customHeight="1">
      <c r="G663" s="321"/>
      <c r="H663" s="321"/>
    </row>
    <row r="664" spans="7:8" ht="15.75" customHeight="1">
      <c r="G664" s="321"/>
      <c r="H664" s="321"/>
    </row>
    <row r="665" spans="7:8" ht="15.75" customHeight="1">
      <c r="G665" s="321"/>
      <c r="H665" s="321"/>
    </row>
    <row r="666" spans="7:8" ht="15.75" customHeight="1">
      <c r="G666" s="321"/>
      <c r="H666" s="321"/>
    </row>
    <row r="667" spans="7:8" ht="15.75" customHeight="1">
      <c r="G667" s="321"/>
      <c r="H667" s="321"/>
    </row>
    <row r="668" spans="7:8" ht="15.75" customHeight="1">
      <c r="G668" s="321"/>
      <c r="H668" s="321"/>
    </row>
    <row r="669" spans="7:8" ht="15.75" customHeight="1">
      <c r="G669" s="321"/>
      <c r="H669" s="321"/>
    </row>
    <row r="670" spans="7:8" ht="15.75" customHeight="1">
      <c r="G670" s="321"/>
      <c r="H670" s="321"/>
    </row>
    <row r="671" spans="7:8" ht="15.75" customHeight="1">
      <c r="G671" s="321"/>
      <c r="H671" s="321"/>
    </row>
    <row r="672" spans="7:8" ht="15.75" customHeight="1">
      <c r="G672" s="321"/>
      <c r="H672" s="321"/>
    </row>
    <row r="673" spans="7:8" ht="15.75" customHeight="1">
      <c r="G673" s="321"/>
      <c r="H673" s="321"/>
    </row>
    <row r="674" spans="7:8" ht="15.75" customHeight="1">
      <c r="G674" s="321"/>
      <c r="H674" s="321"/>
    </row>
    <row r="675" spans="7:8" ht="15.75" customHeight="1">
      <c r="G675" s="321"/>
      <c r="H675" s="321"/>
    </row>
    <row r="676" spans="7:8" ht="15.75" customHeight="1">
      <c r="G676" s="321"/>
      <c r="H676" s="321"/>
    </row>
    <row r="677" spans="7:8" ht="15.75" customHeight="1">
      <c r="G677" s="321"/>
      <c r="H677" s="321"/>
    </row>
    <row r="678" spans="7:8" ht="15.75" customHeight="1">
      <c r="G678" s="321"/>
      <c r="H678" s="321"/>
    </row>
    <row r="679" spans="7:8" ht="15.75" customHeight="1">
      <c r="G679" s="321"/>
      <c r="H679" s="321"/>
    </row>
    <row r="680" spans="7:8" ht="15.75" customHeight="1">
      <c r="G680" s="321"/>
      <c r="H680" s="321"/>
    </row>
    <row r="681" spans="7:8" ht="15.75" customHeight="1">
      <c r="G681" s="321"/>
      <c r="H681" s="321"/>
    </row>
    <row r="682" spans="7:8" ht="15.75" customHeight="1">
      <c r="G682" s="321"/>
      <c r="H682" s="321"/>
    </row>
    <row r="683" spans="7:8" ht="15.75" customHeight="1">
      <c r="G683" s="321"/>
      <c r="H683" s="321"/>
    </row>
    <row r="684" spans="7:8" ht="15.75" customHeight="1">
      <c r="G684" s="321"/>
      <c r="H684" s="321"/>
    </row>
    <row r="685" spans="7:8" ht="15.75" customHeight="1">
      <c r="G685" s="321"/>
      <c r="H685" s="321"/>
    </row>
    <row r="686" spans="7:8" ht="15.75" customHeight="1">
      <c r="G686" s="321"/>
      <c r="H686" s="321"/>
    </row>
    <row r="687" spans="7:8" ht="15.75" customHeight="1">
      <c r="G687" s="321"/>
      <c r="H687" s="321"/>
    </row>
    <row r="688" spans="7:8" ht="15.75" customHeight="1">
      <c r="G688" s="321"/>
      <c r="H688" s="321"/>
    </row>
    <row r="689" spans="7:8" ht="15.75" customHeight="1">
      <c r="G689" s="321"/>
      <c r="H689" s="321"/>
    </row>
    <row r="690" spans="7:8" ht="15.75" customHeight="1">
      <c r="G690" s="321"/>
      <c r="H690" s="321"/>
    </row>
    <row r="691" spans="7:8" ht="15.75" customHeight="1">
      <c r="G691" s="321"/>
      <c r="H691" s="321"/>
    </row>
    <row r="692" spans="7:8" ht="15.75" customHeight="1">
      <c r="G692" s="321"/>
      <c r="H692" s="321"/>
    </row>
    <row r="693" spans="7:8" ht="15.75" customHeight="1">
      <c r="G693" s="321"/>
      <c r="H693" s="321"/>
    </row>
    <row r="694" spans="7:8" ht="15.75" customHeight="1">
      <c r="G694" s="321"/>
      <c r="H694" s="321"/>
    </row>
    <row r="695" spans="7:8" ht="15.75" customHeight="1">
      <c r="G695" s="321"/>
      <c r="H695" s="321"/>
    </row>
    <row r="696" spans="7:8" ht="15.75" customHeight="1">
      <c r="G696" s="321"/>
      <c r="H696" s="321"/>
    </row>
    <row r="697" spans="7:8" ht="15.75" customHeight="1">
      <c r="G697" s="321"/>
      <c r="H697" s="321"/>
    </row>
    <row r="698" spans="7:8" ht="15.75" customHeight="1">
      <c r="G698" s="321"/>
      <c r="H698" s="321"/>
    </row>
    <row r="699" spans="7:8" ht="15.75" customHeight="1">
      <c r="G699" s="321"/>
      <c r="H699" s="321"/>
    </row>
    <row r="700" spans="7:8" ht="15.75" customHeight="1">
      <c r="G700" s="321"/>
      <c r="H700" s="321"/>
    </row>
    <row r="701" spans="7:8" ht="15.75" customHeight="1">
      <c r="G701" s="321"/>
      <c r="H701" s="321"/>
    </row>
    <row r="702" spans="7:8" ht="15.75" customHeight="1">
      <c r="G702" s="321"/>
      <c r="H702" s="321"/>
    </row>
    <row r="703" spans="7:8" ht="15.75" customHeight="1">
      <c r="G703" s="321"/>
      <c r="H703" s="321"/>
    </row>
    <row r="704" spans="7:8" ht="15.75" customHeight="1">
      <c r="G704" s="321"/>
      <c r="H704" s="321"/>
    </row>
    <row r="705" spans="7:8" ht="15.75" customHeight="1">
      <c r="G705" s="321"/>
      <c r="H705" s="321"/>
    </row>
    <row r="706" spans="7:8" ht="15.75" customHeight="1">
      <c r="G706" s="321"/>
      <c r="H706" s="321"/>
    </row>
    <row r="707" spans="7:8" ht="15.75" customHeight="1">
      <c r="G707" s="321"/>
      <c r="H707" s="321"/>
    </row>
    <row r="708" spans="7:8" ht="15.75" customHeight="1">
      <c r="G708" s="321"/>
      <c r="H708" s="321"/>
    </row>
    <row r="709" spans="7:8" ht="15.75" customHeight="1">
      <c r="G709" s="321"/>
      <c r="H709" s="321"/>
    </row>
    <row r="710" spans="7:8" ht="15.75" customHeight="1">
      <c r="G710" s="321"/>
      <c r="H710" s="321"/>
    </row>
    <row r="711" spans="7:8" ht="15.75" customHeight="1">
      <c r="G711" s="321"/>
      <c r="H711" s="321"/>
    </row>
    <row r="712" spans="7:8" ht="15.75" customHeight="1">
      <c r="G712" s="321"/>
      <c r="H712" s="321"/>
    </row>
    <row r="713" spans="7:8" ht="15.75" customHeight="1">
      <c r="G713" s="321"/>
      <c r="H713" s="321"/>
    </row>
    <row r="714" spans="7:8" ht="15.75" customHeight="1">
      <c r="G714" s="321"/>
      <c r="H714" s="321"/>
    </row>
    <row r="715" spans="7:8" ht="15.75" customHeight="1">
      <c r="G715" s="321"/>
      <c r="H715" s="321"/>
    </row>
    <row r="716" spans="7:8" ht="15.75" customHeight="1">
      <c r="G716" s="321"/>
      <c r="H716" s="321"/>
    </row>
    <row r="717" spans="7:8" ht="15.75" customHeight="1">
      <c r="G717" s="321"/>
      <c r="H717" s="321"/>
    </row>
    <row r="718" spans="7:8" ht="15.75" customHeight="1">
      <c r="G718" s="321"/>
      <c r="H718" s="321"/>
    </row>
    <row r="719" spans="7:8" ht="15.75" customHeight="1">
      <c r="G719" s="321"/>
      <c r="H719" s="321"/>
    </row>
    <row r="720" spans="7:8" ht="15.75" customHeight="1">
      <c r="G720" s="321"/>
      <c r="H720" s="321"/>
    </row>
    <row r="721" spans="7:8" ht="15.75" customHeight="1">
      <c r="G721" s="321"/>
      <c r="H721" s="321"/>
    </row>
    <row r="722" spans="7:8" ht="15.75" customHeight="1">
      <c r="G722" s="321"/>
      <c r="H722" s="321"/>
    </row>
    <row r="723" spans="7:8" ht="15.75" customHeight="1">
      <c r="G723" s="321"/>
      <c r="H723" s="321"/>
    </row>
    <row r="724" spans="7:8" ht="15.75" customHeight="1">
      <c r="G724" s="321"/>
      <c r="H724" s="321"/>
    </row>
    <row r="725" spans="7:8" ht="15.75" customHeight="1">
      <c r="G725" s="321"/>
      <c r="H725" s="321"/>
    </row>
    <row r="726" spans="7:8" ht="15.75" customHeight="1">
      <c r="G726" s="321"/>
      <c r="H726" s="321"/>
    </row>
    <row r="727" spans="7:8" ht="15.75" customHeight="1">
      <c r="G727" s="321"/>
      <c r="H727" s="321"/>
    </row>
    <row r="728" spans="7:8" ht="15.75" customHeight="1">
      <c r="G728" s="321"/>
      <c r="H728" s="321"/>
    </row>
    <row r="729" spans="7:8" ht="15.75" customHeight="1">
      <c r="G729" s="321"/>
      <c r="H729" s="321"/>
    </row>
    <row r="730" spans="7:8" ht="15.75" customHeight="1">
      <c r="G730" s="321"/>
      <c r="H730" s="321"/>
    </row>
    <row r="731" spans="7:8" ht="15.75" customHeight="1">
      <c r="G731" s="321"/>
      <c r="H731" s="321"/>
    </row>
    <row r="732" spans="7:8" ht="15.75" customHeight="1">
      <c r="G732" s="321"/>
      <c r="H732" s="321"/>
    </row>
    <row r="733" spans="7:8" ht="15.75" customHeight="1">
      <c r="G733" s="321"/>
      <c r="H733" s="321"/>
    </row>
    <row r="734" spans="7:8" ht="15.75" customHeight="1">
      <c r="G734" s="321"/>
      <c r="H734" s="321"/>
    </row>
    <row r="735" spans="7:8" ht="15.75" customHeight="1">
      <c r="G735" s="321"/>
      <c r="H735" s="321"/>
    </row>
    <row r="736" spans="7:8" ht="15.75" customHeight="1">
      <c r="G736" s="321"/>
      <c r="H736" s="321"/>
    </row>
    <row r="737" spans="7:8" ht="15.75" customHeight="1">
      <c r="G737" s="321"/>
      <c r="H737" s="321"/>
    </row>
    <row r="738" spans="7:8" ht="15.75" customHeight="1">
      <c r="G738" s="321"/>
      <c r="H738" s="321"/>
    </row>
    <row r="739" spans="7:8" ht="15.75" customHeight="1">
      <c r="G739" s="321"/>
      <c r="H739" s="321"/>
    </row>
    <row r="740" spans="7:8" ht="15.75" customHeight="1">
      <c r="G740" s="321"/>
      <c r="H740" s="321"/>
    </row>
    <row r="741" spans="7:8" ht="15.75" customHeight="1">
      <c r="G741" s="321"/>
      <c r="H741" s="321"/>
    </row>
    <row r="742" spans="7:8" ht="15.75" customHeight="1">
      <c r="G742" s="321"/>
      <c r="H742" s="321"/>
    </row>
    <row r="743" spans="7:8" ht="15.75" customHeight="1">
      <c r="G743" s="321"/>
      <c r="H743" s="321"/>
    </row>
    <row r="744" spans="7:8" ht="15.75" customHeight="1">
      <c r="G744" s="321"/>
      <c r="H744" s="321"/>
    </row>
    <row r="745" spans="7:8" ht="15.75" customHeight="1">
      <c r="G745" s="321"/>
      <c r="H745" s="321"/>
    </row>
    <row r="746" spans="7:8" ht="15.75" customHeight="1">
      <c r="G746" s="321"/>
      <c r="H746" s="321"/>
    </row>
    <row r="747" spans="7:8" ht="15.75" customHeight="1">
      <c r="G747" s="321"/>
      <c r="H747" s="321"/>
    </row>
    <row r="748" spans="7:8" ht="15.75" customHeight="1">
      <c r="G748" s="321"/>
      <c r="H748" s="321"/>
    </row>
    <row r="749" spans="7:8" ht="15.75" customHeight="1">
      <c r="G749" s="321"/>
      <c r="H749" s="321"/>
    </row>
    <row r="750" spans="7:8" ht="15.75" customHeight="1">
      <c r="G750" s="321"/>
      <c r="H750" s="321"/>
    </row>
    <row r="751" spans="7:8" ht="15.75" customHeight="1">
      <c r="G751" s="321"/>
      <c r="H751" s="321"/>
    </row>
    <row r="752" spans="7:8" ht="15.75" customHeight="1">
      <c r="G752" s="321"/>
      <c r="H752" s="321"/>
    </row>
    <row r="753" spans="7:8" ht="15.75" customHeight="1">
      <c r="G753" s="321"/>
      <c r="H753" s="321"/>
    </row>
    <row r="754" spans="7:8" ht="15.75" customHeight="1">
      <c r="G754" s="321"/>
      <c r="H754" s="321"/>
    </row>
    <row r="755" spans="7:8" ht="15.75" customHeight="1">
      <c r="G755" s="321"/>
      <c r="H755" s="321"/>
    </row>
    <row r="756" spans="7:8" ht="15.75" customHeight="1">
      <c r="G756" s="321"/>
      <c r="H756" s="321"/>
    </row>
    <row r="757" spans="7:8" ht="15.75" customHeight="1">
      <c r="G757" s="321"/>
      <c r="H757" s="321"/>
    </row>
    <row r="758" spans="7:8" ht="15.75" customHeight="1">
      <c r="G758" s="321"/>
      <c r="H758" s="321"/>
    </row>
    <row r="759" spans="7:8" ht="15.75" customHeight="1">
      <c r="G759" s="321"/>
      <c r="H759" s="321"/>
    </row>
    <row r="760" spans="7:8" ht="15.75" customHeight="1">
      <c r="G760" s="321"/>
      <c r="H760" s="321"/>
    </row>
    <row r="761" spans="7:8" ht="15.75" customHeight="1">
      <c r="G761" s="321"/>
      <c r="H761" s="321"/>
    </row>
    <row r="762" spans="7:8" ht="15.75" customHeight="1">
      <c r="G762" s="321"/>
      <c r="H762" s="321"/>
    </row>
    <row r="763" spans="7:8" ht="15.75" customHeight="1">
      <c r="G763" s="321"/>
      <c r="H763" s="321"/>
    </row>
    <row r="764" spans="7:8" ht="15.75" customHeight="1">
      <c r="G764" s="321"/>
      <c r="H764" s="321"/>
    </row>
    <row r="765" spans="7:8" ht="15.75" customHeight="1">
      <c r="G765" s="321"/>
      <c r="H765" s="321"/>
    </row>
    <row r="766" spans="7:8" ht="15.75" customHeight="1">
      <c r="G766" s="321"/>
      <c r="H766" s="321"/>
    </row>
    <row r="767" spans="7:8" ht="15.75" customHeight="1">
      <c r="G767" s="321"/>
      <c r="H767" s="321"/>
    </row>
    <row r="768" spans="7:8" ht="15.75" customHeight="1">
      <c r="G768" s="321"/>
      <c r="H768" s="321"/>
    </row>
    <row r="769" spans="7:8" ht="15.75" customHeight="1">
      <c r="G769" s="321"/>
      <c r="H769" s="321"/>
    </row>
    <row r="770" spans="7:8" ht="15.75" customHeight="1">
      <c r="G770" s="321"/>
      <c r="H770" s="321"/>
    </row>
    <row r="771" spans="7:8" ht="15.75" customHeight="1">
      <c r="G771" s="321"/>
      <c r="H771" s="321"/>
    </row>
    <row r="772" spans="7:8" ht="15.75" customHeight="1">
      <c r="G772" s="321"/>
      <c r="H772" s="321"/>
    </row>
    <row r="773" spans="7:8" ht="15.75" customHeight="1">
      <c r="G773" s="321"/>
      <c r="H773" s="321"/>
    </row>
    <row r="774" spans="7:8" ht="15.75" customHeight="1">
      <c r="G774" s="321"/>
      <c r="H774" s="321"/>
    </row>
    <row r="775" spans="7:8" ht="15.75" customHeight="1">
      <c r="G775" s="321"/>
      <c r="H775" s="321"/>
    </row>
    <row r="776" spans="7:8" ht="15.75" customHeight="1">
      <c r="G776" s="321"/>
      <c r="H776" s="321"/>
    </row>
    <row r="777" spans="7:8" ht="15.75" customHeight="1">
      <c r="G777" s="321"/>
      <c r="H777" s="321"/>
    </row>
    <row r="778" spans="7:8" ht="15.75" customHeight="1">
      <c r="G778" s="321"/>
      <c r="H778" s="321"/>
    </row>
    <row r="779" spans="7:8" ht="15.75" customHeight="1">
      <c r="G779" s="321"/>
      <c r="H779" s="321"/>
    </row>
    <row r="780" spans="7:8" ht="15.75" customHeight="1">
      <c r="G780" s="321"/>
      <c r="H780" s="321"/>
    </row>
    <row r="781" spans="7:8" ht="15.75" customHeight="1">
      <c r="G781" s="321"/>
      <c r="H781" s="321"/>
    </row>
    <row r="782" spans="7:8" ht="15.75" customHeight="1">
      <c r="G782" s="321"/>
      <c r="H782" s="321"/>
    </row>
    <row r="783" spans="7:8" ht="15.75" customHeight="1">
      <c r="G783" s="321"/>
      <c r="H783" s="321"/>
    </row>
    <row r="784" spans="7:8" ht="15.75" customHeight="1">
      <c r="G784" s="321"/>
      <c r="H784" s="321"/>
    </row>
    <row r="785" spans="7:8" ht="15.75" customHeight="1">
      <c r="G785" s="321"/>
      <c r="H785" s="321"/>
    </row>
    <row r="786" spans="7:8" ht="15.75" customHeight="1">
      <c r="G786" s="321"/>
      <c r="H786" s="321"/>
    </row>
    <row r="787" spans="7:8" ht="15.75" customHeight="1">
      <c r="G787" s="321"/>
      <c r="H787" s="321"/>
    </row>
    <row r="788" spans="7:8" ht="15.75" customHeight="1">
      <c r="G788" s="321"/>
      <c r="H788" s="321"/>
    </row>
    <row r="789" spans="7:8" ht="15.75" customHeight="1">
      <c r="G789" s="321"/>
      <c r="H789" s="321"/>
    </row>
    <row r="790" spans="7:8" ht="15.75" customHeight="1">
      <c r="G790" s="321"/>
      <c r="H790" s="321"/>
    </row>
    <row r="791" spans="7:8" ht="15.75" customHeight="1">
      <c r="G791" s="321"/>
      <c r="H791" s="321"/>
    </row>
    <row r="792" spans="7:8" ht="15.75" customHeight="1">
      <c r="G792" s="321"/>
      <c r="H792" s="321"/>
    </row>
    <row r="793" spans="7:8" ht="15.75" customHeight="1">
      <c r="G793" s="321"/>
      <c r="H793" s="321"/>
    </row>
    <row r="794" spans="7:8" ht="15.75" customHeight="1">
      <c r="G794" s="321"/>
      <c r="H794" s="321"/>
    </row>
    <row r="795" spans="7:8" ht="15.75" customHeight="1">
      <c r="G795" s="321"/>
      <c r="H795" s="321"/>
    </row>
    <row r="796" spans="7:8" ht="15.75" customHeight="1">
      <c r="G796" s="321"/>
      <c r="H796" s="321"/>
    </row>
    <row r="797" spans="7:8" ht="15.75" customHeight="1">
      <c r="G797" s="321"/>
      <c r="H797" s="321"/>
    </row>
    <row r="798" spans="7:8" ht="15.75" customHeight="1">
      <c r="G798" s="321"/>
      <c r="H798" s="321"/>
    </row>
    <row r="799" spans="7:8" ht="15.75" customHeight="1">
      <c r="G799" s="321"/>
      <c r="H799" s="321"/>
    </row>
    <row r="800" spans="7:8" ht="15.75" customHeight="1">
      <c r="G800" s="321"/>
      <c r="H800" s="321"/>
    </row>
    <row r="801" spans="7:8" ht="15.75" customHeight="1">
      <c r="G801" s="321"/>
      <c r="H801" s="321"/>
    </row>
    <row r="802" spans="7:8" ht="15.75" customHeight="1">
      <c r="G802" s="321"/>
      <c r="H802" s="321"/>
    </row>
    <row r="803" spans="7:8" ht="15.75" customHeight="1">
      <c r="G803" s="321"/>
      <c r="H803" s="321"/>
    </row>
    <row r="804" spans="7:8" ht="15.75" customHeight="1">
      <c r="G804" s="321"/>
      <c r="H804" s="321"/>
    </row>
    <row r="805" spans="7:8" ht="15.75" customHeight="1">
      <c r="G805" s="321"/>
      <c r="H805" s="321"/>
    </row>
    <row r="806" spans="7:8" ht="15.75" customHeight="1">
      <c r="G806" s="321"/>
      <c r="H806" s="321"/>
    </row>
    <row r="807" spans="7:8" ht="15.75" customHeight="1">
      <c r="G807" s="321"/>
      <c r="H807" s="321"/>
    </row>
    <row r="808" spans="7:8" ht="15.75" customHeight="1">
      <c r="G808" s="321"/>
      <c r="H808" s="321"/>
    </row>
    <row r="809" spans="7:8" ht="15.75" customHeight="1">
      <c r="G809" s="321"/>
      <c r="H809" s="321"/>
    </row>
    <row r="810" spans="7:8" ht="15.75" customHeight="1">
      <c r="G810" s="321"/>
      <c r="H810" s="321"/>
    </row>
    <row r="811" spans="7:8" ht="15.75" customHeight="1">
      <c r="G811" s="321"/>
      <c r="H811" s="321"/>
    </row>
    <row r="812" spans="7:8" ht="15.75" customHeight="1">
      <c r="G812" s="321"/>
      <c r="H812" s="321"/>
    </row>
    <row r="813" spans="7:8" ht="15.75" customHeight="1">
      <c r="G813" s="321"/>
      <c r="H813" s="321"/>
    </row>
    <row r="814" spans="7:8" ht="15.75" customHeight="1">
      <c r="G814" s="321"/>
      <c r="H814" s="321"/>
    </row>
    <row r="815" spans="7:8" ht="15.75" customHeight="1">
      <c r="G815" s="321"/>
      <c r="H815" s="321"/>
    </row>
    <row r="816" spans="7:8" ht="15.75" customHeight="1">
      <c r="G816" s="321"/>
      <c r="H816" s="321"/>
    </row>
    <row r="817" spans="7:8" ht="15.75" customHeight="1">
      <c r="G817" s="321"/>
      <c r="H817" s="321"/>
    </row>
    <row r="818" spans="7:8" ht="15.75" customHeight="1">
      <c r="G818" s="321"/>
      <c r="H818" s="321"/>
    </row>
    <row r="819" spans="7:8" ht="15.75" customHeight="1">
      <c r="G819" s="321"/>
      <c r="H819" s="321"/>
    </row>
    <row r="820" spans="7:8" ht="15.75" customHeight="1">
      <c r="G820" s="321"/>
      <c r="H820" s="321"/>
    </row>
    <row r="821" spans="7:8" ht="15.75" customHeight="1">
      <c r="G821" s="321"/>
      <c r="H821" s="321"/>
    </row>
    <row r="822" spans="7:8" ht="15.75" customHeight="1">
      <c r="G822" s="321"/>
      <c r="H822" s="321"/>
    </row>
    <row r="823" spans="7:8" ht="15.75" customHeight="1">
      <c r="G823" s="321"/>
      <c r="H823" s="321"/>
    </row>
    <row r="824" spans="7:8" ht="15.75" customHeight="1">
      <c r="G824" s="321"/>
      <c r="H824" s="321"/>
    </row>
    <row r="825" spans="7:8" ht="15.75" customHeight="1">
      <c r="G825" s="321"/>
      <c r="H825" s="321"/>
    </row>
    <row r="826" spans="7:8" ht="15.75" customHeight="1">
      <c r="G826" s="321"/>
      <c r="H826" s="321"/>
    </row>
    <row r="827" spans="7:8" ht="15.75" customHeight="1">
      <c r="G827" s="321"/>
      <c r="H827" s="321"/>
    </row>
    <row r="828" spans="7:8" ht="15.75" customHeight="1">
      <c r="G828" s="321"/>
      <c r="H828" s="321"/>
    </row>
    <row r="829" spans="7:8" ht="15.75" customHeight="1">
      <c r="G829" s="321"/>
      <c r="H829" s="321"/>
    </row>
    <row r="830" spans="7:8" ht="15.75" customHeight="1">
      <c r="G830" s="321"/>
      <c r="H830" s="321"/>
    </row>
    <row r="831" spans="7:8" ht="15.75" customHeight="1">
      <c r="G831" s="321"/>
      <c r="H831" s="321"/>
    </row>
    <row r="832" spans="7:8" ht="15.75" customHeight="1">
      <c r="G832" s="321"/>
      <c r="H832" s="321"/>
    </row>
    <row r="833" spans="7:8" ht="15.75" customHeight="1">
      <c r="G833" s="321"/>
      <c r="H833" s="321"/>
    </row>
    <row r="834" spans="7:8" ht="15.75" customHeight="1">
      <c r="G834" s="321"/>
      <c r="H834" s="321"/>
    </row>
    <row r="835" spans="7:8" ht="15.75" customHeight="1">
      <c r="G835" s="321"/>
      <c r="H835" s="321"/>
    </row>
    <row r="836" spans="7:8" ht="15.75" customHeight="1">
      <c r="G836" s="321"/>
      <c r="H836" s="321"/>
    </row>
    <row r="837" spans="7:8" ht="15.75" customHeight="1">
      <c r="G837" s="321"/>
      <c r="H837" s="321"/>
    </row>
    <row r="838" spans="7:8" ht="15.75" customHeight="1">
      <c r="G838" s="321"/>
      <c r="H838" s="321"/>
    </row>
    <row r="839" spans="7:8" ht="15.75" customHeight="1">
      <c r="G839" s="321"/>
      <c r="H839" s="321"/>
    </row>
    <row r="840" spans="7:8" ht="15.75" customHeight="1">
      <c r="G840" s="321"/>
      <c r="H840" s="321"/>
    </row>
    <row r="841" spans="7:8" ht="15.75" customHeight="1">
      <c r="G841" s="321"/>
      <c r="H841" s="321"/>
    </row>
    <row r="842" spans="7:8" ht="15.75" customHeight="1">
      <c r="G842" s="321"/>
      <c r="H842" s="321"/>
    </row>
    <row r="843" spans="7:8" ht="15.75" customHeight="1">
      <c r="G843" s="321"/>
      <c r="H843" s="321"/>
    </row>
    <row r="844" spans="7:8" ht="15.75" customHeight="1">
      <c r="G844" s="321"/>
      <c r="H844" s="321"/>
    </row>
    <row r="845" spans="7:8" ht="15.75" customHeight="1">
      <c r="G845" s="321"/>
      <c r="H845" s="321"/>
    </row>
    <row r="846" spans="7:8" ht="15.75" customHeight="1">
      <c r="G846" s="321"/>
      <c r="H846" s="321"/>
    </row>
    <row r="847" spans="7:8" ht="15.75" customHeight="1">
      <c r="G847" s="321"/>
      <c r="H847" s="321"/>
    </row>
    <row r="848" spans="7:8" ht="15.75" customHeight="1">
      <c r="G848" s="321"/>
      <c r="H848" s="321"/>
    </row>
    <row r="849" spans="7:8" ht="15.75" customHeight="1">
      <c r="G849" s="321"/>
      <c r="H849" s="321"/>
    </row>
    <row r="850" spans="7:8" ht="15.75" customHeight="1">
      <c r="G850" s="321"/>
      <c r="H850" s="321"/>
    </row>
    <row r="851" spans="7:8" ht="15.75" customHeight="1">
      <c r="G851" s="321"/>
      <c r="H851" s="321"/>
    </row>
    <row r="852" spans="7:8" ht="15.75" customHeight="1">
      <c r="G852" s="321"/>
      <c r="H852" s="321"/>
    </row>
    <row r="853" spans="7:8" ht="15.75" customHeight="1">
      <c r="G853" s="321"/>
      <c r="H853" s="321"/>
    </row>
    <row r="854" spans="7:8" ht="15.75" customHeight="1">
      <c r="G854" s="321"/>
      <c r="H854" s="321"/>
    </row>
    <row r="855" spans="7:8" ht="15.75" customHeight="1">
      <c r="G855" s="321"/>
      <c r="H855" s="321"/>
    </row>
    <row r="856" spans="7:8" ht="15.75" customHeight="1">
      <c r="G856" s="321"/>
      <c r="H856" s="321"/>
    </row>
    <row r="857" spans="7:8" ht="15.75" customHeight="1">
      <c r="G857" s="321"/>
      <c r="H857" s="321"/>
    </row>
    <row r="858" spans="7:8" ht="15.75" customHeight="1">
      <c r="G858" s="321"/>
      <c r="H858" s="321"/>
    </row>
    <row r="859" spans="7:8" ht="15.75" customHeight="1">
      <c r="G859" s="321"/>
      <c r="H859" s="321"/>
    </row>
    <row r="860" spans="7:8" ht="15.75" customHeight="1">
      <c r="G860" s="321"/>
      <c r="H860" s="321"/>
    </row>
    <row r="861" spans="7:8" ht="15.75" customHeight="1">
      <c r="G861" s="321"/>
      <c r="H861" s="321"/>
    </row>
    <row r="862" spans="7:8" ht="15.75" customHeight="1">
      <c r="G862" s="321"/>
      <c r="H862" s="321"/>
    </row>
    <row r="863" spans="7:8" ht="15.75" customHeight="1">
      <c r="G863" s="321"/>
      <c r="H863" s="321"/>
    </row>
    <row r="864" spans="7:8" ht="15.75" customHeight="1">
      <c r="G864" s="321"/>
      <c r="H864" s="321"/>
    </row>
    <row r="865" spans="7:8" ht="15.75" customHeight="1">
      <c r="G865" s="321"/>
      <c r="H865" s="321"/>
    </row>
    <row r="866" spans="7:8" ht="15.75" customHeight="1">
      <c r="G866" s="321"/>
      <c r="H866" s="321"/>
    </row>
    <row r="867" spans="7:8" ht="15.75" customHeight="1">
      <c r="G867" s="321"/>
      <c r="H867" s="321"/>
    </row>
    <row r="868" spans="7:8" ht="15.75" customHeight="1">
      <c r="G868" s="321"/>
      <c r="H868" s="321"/>
    </row>
    <row r="869" spans="7:8" ht="15.75" customHeight="1">
      <c r="G869" s="321"/>
      <c r="H869" s="321"/>
    </row>
    <row r="870" spans="7:8" ht="15.75" customHeight="1">
      <c r="G870" s="321"/>
      <c r="H870" s="321"/>
    </row>
    <row r="871" spans="7:8" ht="15.75" customHeight="1">
      <c r="G871" s="321"/>
      <c r="H871" s="321"/>
    </row>
    <row r="872" spans="7:8" ht="15.75" customHeight="1">
      <c r="G872" s="321"/>
      <c r="H872" s="321"/>
    </row>
    <row r="873" spans="7:8" ht="15.75" customHeight="1">
      <c r="G873" s="321"/>
      <c r="H873" s="321"/>
    </row>
    <row r="874" spans="7:8" ht="15.75" customHeight="1">
      <c r="G874" s="321"/>
      <c r="H874" s="321"/>
    </row>
    <row r="875" spans="7:8" ht="15.75" customHeight="1">
      <c r="G875" s="321"/>
      <c r="H875" s="321"/>
    </row>
    <row r="876" spans="7:8" ht="15.75" customHeight="1">
      <c r="G876" s="321"/>
      <c r="H876" s="321"/>
    </row>
    <row r="877" spans="7:8" ht="15.75" customHeight="1">
      <c r="G877" s="321"/>
      <c r="H877" s="321"/>
    </row>
    <row r="878" spans="7:8" ht="15.75" customHeight="1">
      <c r="G878" s="321"/>
      <c r="H878" s="321"/>
    </row>
    <row r="879" spans="7:8" ht="15.75" customHeight="1">
      <c r="G879" s="321"/>
      <c r="H879" s="321"/>
    </row>
    <row r="880" spans="7:8" ht="15.75" customHeight="1">
      <c r="G880" s="321"/>
      <c r="H880" s="321"/>
    </row>
    <row r="881" spans="7:8" ht="15.75" customHeight="1">
      <c r="G881" s="321"/>
      <c r="H881" s="321"/>
    </row>
    <row r="882" spans="7:8" ht="15.75" customHeight="1">
      <c r="G882" s="321"/>
      <c r="H882" s="321"/>
    </row>
    <row r="883" spans="7:8" ht="15.75" customHeight="1">
      <c r="G883" s="321"/>
      <c r="H883" s="321"/>
    </row>
    <row r="884" spans="7:8" ht="15.75" customHeight="1">
      <c r="G884" s="321"/>
      <c r="H884" s="321"/>
    </row>
    <row r="885" spans="7:8" ht="15.75" customHeight="1">
      <c r="G885" s="321"/>
      <c r="H885" s="321"/>
    </row>
    <row r="886" spans="7:8" ht="15.75" customHeight="1">
      <c r="G886" s="321"/>
      <c r="H886" s="321"/>
    </row>
    <row r="887" spans="7:8" ht="15.75" customHeight="1">
      <c r="G887" s="321"/>
      <c r="H887" s="321"/>
    </row>
    <row r="888" spans="7:8" ht="15.75" customHeight="1">
      <c r="G888" s="321"/>
      <c r="H888" s="321"/>
    </row>
    <row r="889" spans="7:8" ht="15.75" customHeight="1">
      <c r="G889" s="321"/>
      <c r="H889" s="321"/>
    </row>
    <row r="890" spans="7:8" ht="15.75" customHeight="1">
      <c r="G890" s="321"/>
      <c r="H890" s="321"/>
    </row>
    <row r="891" spans="7:8" ht="15.75" customHeight="1">
      <c r="G891" s="321"/>
      <c r="H891" s="321"/>
    </row>
    <row r="892" spans="7:8" ht="15.75" customHeight="1">
      <c r="G892" s="321"/>
      <c r="H892" s="321"/>
    </row>
    <row r="893" spans="7:8" ht="15.75" customHeight="1">
      <c r="G893" s="321"/>
      <c r="H893" s="321"/>
    </row>
    <row r="894" spans="7:8" ht="15.75" customHeight="1">
      <c r="G894" s="321"/>
      <c r="H894" s="321"/>
    </row>
    <row r="895" spans="7:8" ht="15.75" customHeight="1">
      <c r="G895" s="321"/>
      <c r="H895" s="321"/>
    </row>
    <row r="896" spans="7:8" ht="15.75" customHeight="1">
      <c r="G896" s="321"/>
      <c r="H896" s="321"/>
    </row>
    <row r="897" spans="7:8" ht="15.75" customHeight="1">
      <c r="G897" s="321"/>
      <c r="H897" s="321"/>
    </row>
    <row r="898" spans="7:8" ht="15.75" customHeight="1">
      <c r="G898" s="321"/>
      <c r="H898" s="321"/>
    </row>
    <row r="899" spans="7:8" ht="15.75" customHeight="1">
      <c r="G899" s="321"/>
      <c r="H899" s="321"/>
    </row>
    <row r="900" spans="7:8" ht="15.75" customHeight="1">
      <c r="G900" s="321"/>
      <c r="H900" s="321"/>
    </row>
    <row r="901" spans="7:8" ht="15.75" customHeight="1">
      <c r="G901" s="321"/>
      <c r="H901" s="321"/>
    </row>
    <row r="902" spans="7:8" ht="15.75" customHeight="1">
      <c r="G902" s="321"/>
      <c r="H902" s="321"/>
    </row>
    <row r="903" spans="7:8" ht="15.75" customHeight="1">
      <c r="G903" s="321"/>
      <c r="H903" s="321"/>
    </row>
    <row r="904" spans="7:8" ht="15.75" customHeight="1">
      <c r="G904" s="321"/>
      <c r="H904" s="321"/>
    </row>
    <row r="905" spans="7:8" ht="15.75" customHeight="1">
      <c r="G905" s="321"/>
      <c r="H905" s="321"/>
    </row>
    <row r="906" spans="7:8" ht="15.75" customHeight="1">
      <c r="G906" s="321"/>
      <c r="H906" s="321"/>
    </row>
    <row r="907" spans="7:8" ht="15.75" customHeight="1">
      <c r="G907" s="321"/>
      <c r="H907" s="321"/>
    </row>
    <row r="908" spans="7:8" ht="15.75" customHeight="1">
      <c r="G908" s="321"/>
      <c r="H908" s="321"/>
    </row>
    <row r="909" spans="7:8" ht="15.75" customHeight="1">
      <c r="G909" s="321"/>
      <c r="H909" s="321"/>
    </row>
    <row r="910" spans="7:8" ht="15.75" customHeight="1">
      <c r="G910" s="321"/>
      <c r="H910" s="321"/>
    </row>
    <row r="911" spans="7:8" ht="15.75" customHeight="1">
      <c r="G911" s="321"/>
      <c r="H911" s="321"/>
    </row>
    <row r="912" spans="7:8" ht="15.75" customHeight="1">
      <c r="G912" s="321"/>
      <c r="H912" s="321"/>
    </row>
    <row r="913" spans="7:8" ht="15.75" customHeight="1">
      <c r="G913" s="321"/>
      <c r="H913" s="321"/>
    </row>
    <row r="914" spans="7:8" ht="15.75" customHeight="1">
      <c r="G914" s="321"/>
      <c r="H914" s="321"/>
    </row>
    <row r="915" spans="7:8" ht="15.75" customHeight="1">
      <c r="G915" s="321"/>
      <c r="H915" s="321"/>
    </row>
    <row r="916" spans="7:8" ht="15.75" customHeight="1">
      <c r="G916" s="321"/>
      <c r="H916" s="321"/>
    </row>
    <row r="917" spans="7:8" ht="15.75" customHeight="1">
      <c r="G917" s="321"/>
      <c r="H917" s="321"/>
    </row>
    <row r="918" spans="7:8" ht="15.75" customHeight="1">
      <c r="G918" s="321"/>
      <c r="H918" s="321"/>
    </row>
    <row r="919" spans="7:8" ht="15.75" customHeight="1">
      <c r="G919" s="321"/>
      <c r="H919" s="321"/>
    </row>
    <row r="920" spans="7:8" ht="15.75" customHeight="1">
      <c r="G920" s="321"/>
      <c r="H920" s="321"/>
    </row>
    <row r="921" spans="7:8" ht="15.75" customHeight="1">
      <c r="G921" s="321"/>
      <c r="H921" s="321"/>
    </row>
    <row r="922" spans="7:8" ht="15.75" customHeight="1">
      <c r="G922" s="321"/>
      <c r="H922" s="321"/>
    </row>
    <row r="923" spans="7:8" ht="15.75" customHeight="1">
      <c r="G923" s="321"/>
      <c r="H923" s="321"/>
    </row>
    <row r="924" spans="7:8" ht="15.75" customHeight="1">
      <c r="G924" s="321"/>
      <c r="H924" s="321"/>
    </row>
    <row r="925" spans="7:8" ht="15.75" customHeight="1">
      <c r="G925" s="321"/>
      <c r="H925" s="321"/>
    </row>
    <row r="926" spans="7:8" ht="15.75" customHeight="1">
      <c r="G926" s="321"/>
      <c r="H926" s="321"/>
    </row>
    <row r="927" spans="7:8" ht="15.75" customHeight="1">
      <c r="G927" s="321"/>
      <c r="H927" s="321"/>
    </row>
    <row r="928" spans="7:8" ht="15.75" customHeight="1">
      <c r="G928" s="321"/>
      <c r="H928" s="321"/>
    </row>
    <row r="929" spans="7:8" ht="15.75" customHeight="1">
      <c r="G929" s="321"/>
      <c r="H929" s="321"/>
    </row>
    <row r="930" spans="7:8" ht="15.75" customHeight="1">
      <c r="G930" s="321"/>
      <c r="H930" s="321"/>
    </row>
    <row r="931" spans="7:8" ht="15.75" customHeight="1">
      <c r="G931" s="321"/>
      <c r="H931" s="321"/>
    </row>
    <row r="932" spans="7:8" ht="15.75" customHeight="1">
      <c r="G932" s="321"/>
      <c r="H932" s="321"/>
    </row>
    <row r="933" spans="7:8" ht="15.75" customHeight="1">
      <c r="G933" s="321"/>
      <c r="H933" s="321"/>
    </row>
    <row r="934" spans="7:8" ht="15.75" customHeight="1">
      <c r="G934" s="321"/>
      <c r="H934" s="321"/>
    </row>
    <row r="935" spans="7:8" ht="15.75" customHeight="1">
      <c r="G935" s="321"/>
      <c r="H935" s="321"/>
    </row>
    <row r="936" spans="7:8" ht="15.75" customHeight="1">
      <c r="G936" s="321"/>
      <c r="H936" s="321"/>
    </row>
    <row r="937" spans="7:8" ht="15.75" customHeight="1">
      <c r="G937" s="321"/>
      <c r="H937" s="321"/>
    </row>
    <row r="938" spans="7:8" ht="15.75" customHeight="1">
      <c r="G938" s="321"/>
      <c r="H938" s="321"/>
    </row>
    <row r="939" spans="7:8" ht="15.75" customHeight="1">
      <c r="G939" s="321"/>
      <c r="H939" s="321"/>
    </row>
    <row r="940" spans="7:8" ht="15.75" customHeight="1">
      <c r="G940" s="321"/>
      <c r="H940" s="321"/>
    </row>
    <row r="941" spans="7:8" ht="15.75" customHeight="1">
      <c r="G941" s="321"/>
      <c r="H941" s="321"/>
    </row>
    <row r="942" spans="7:8" ht="15.75" customHeight="1">
      <c r="G942" s="321"/>
      <c r="H942" s="321"/>
    </row>
    <row r="943" spans="7:8" ht="15.75" customHeight="1">
      <c r="G943" s="321"/>
      <c r="H943" s="321"/>
    </row>
    <row r="944" spans="7:8" ht="15.75" customHeight="1">
      <c r="G944" s="321"/>
      <c r="H944" s="321"/>
    </row>
    <row r="945" spans="7:8" ht="15.75" customHeight="1">
      <c r="G945" s="321"/>
      <c r="H945" s="321"/>
    </row>
    <row r="946" spans="7:8" ht="15.75" customHeight="1">
      <c r="G946" s="321"/>
      <c r="H946" s="321"/>
    </row>
    <row r="947" spans="7:8" ht="15.75" customHeight="1">
      <c r="G947" s="321"/>
      <c r="H947" s="321"/>
    </row>
    <row r="948" spans="7:8" ht="15.75" customHeight="1">
      <c r="G948" s="321"/>
      <c r="H948" s="321"/>
    </row>
    <row r="949" spans="7:8" ht="15.75" customHeight="1">
      <c r="G949" s="321"/>
      <c r="H949" s="321"/>
    </row>
    <row r="950" spans="7:8" ht="15.75" customHeight="1">
      <c r="G950" s="321"/>
      <c r="H950" s="321"/>
    </row>
    <row r="951" spans="7:8" ht="15.75" customHeight="1">
      <c r="G951" s="321"/>
      <c r="H951" s="321"/>
    </row>
    <row r="952" spans="7:8" ht="15.75" customHeight="1">
      <c r="G952" s="321"/>
      <c r="H952" s="321"/>
    </row>
    <row r="953" spans="7:8" ht="15.75" customHeight="1">
      <c r="G953" s="321"/>
      <c r="H953" s="321"/>
    </row>
    <row r="954" spans="7:8" ht="15.75" customHeight="1">
      <c r="G954" s="321"/>
      <c r="H954" s="321"/>
    </row>
    <row r="955" spans="7:8" ht="15.75" customHeight="1">
      <c r="G955" s="321"/>
      <c r="H955" s="321"/>
    </row>
    <row r="956" spans="7:8" ht="15.75" customHeight="1">
      <c r="G956" s="321"/>
      <c r="H956" s="321"/>
    </row>
    <row r="957" spans="7:8" ht="15.75" customHeight="1">
      <c r="G957" s="321"/>
      <c r="H957" s="321"/>
    </row>
    <row r="958" spans="7:8" ht="15.75" customHeight="1">
      <c r="G958" s="321"/>
      <c r="H958" s="321"/>
    </row>
    <row r="959" spans="7:8" ht="15.75" customHeight="1">
      <c r="G959" s="321"/>
      <c r="H959" s="321"/>
    </row>
    <row r="960" spans="7:8" ht="15.75" customHeight="1">
      <c r="G960" s="321"/>
      <c r="H960" s="321"/>
    </row>
    <row r="961" spans="7:8" ht="15.75" customHeight="1">
      <c r="G961" s="321"/>
      <c r="H961" s="321"/>
    </row>
    <row r="962" spans="7:8" ht="15.75" customHeight="1">
      <c r="G962" s="321"/>
      <c r="H962" s="321"/>
    </row>
    <row r="963" spans="7:8" ht="15.75" customHeight="1">
      <c r="G963" s="321"/>
      <c r="H963" s="321"/>
    </row>
    <row r="964" spans="7:8" ht="15.75" customHeight="1">
      <c r="G964" s="321"/>
      <c r="H964" s="321"/>
    </row>
    <row r="965" spans="7:8" ht="15.75" customHeight="1">
      <c r="G965" s="321"/>
      <c r="H965" s="321"/>
    </row>
    <row r="966" spans="7:8" ht="15.75" customHeight="1">
      <c r="G966" s="321"/>
      <c r="H966" s="321"/>
    </row>
    <row r="967" spans="7:8" ht="15.75" customHeight="1">
      <c r="G967" s="321"/>
      <c r="H967" s="321"/>
    </row>
    <row r="968" spans="7:8" ht="15.75" customHeight="1">
      <c r="G968" s="321"/>
      <c r="H968" s="321"/>
    </row>
    <row r="969" spans="7:8" ht="15.75" customHeight="1">
      <c r="G969" s="321"/>
      <c r="H969" s="321"/>
    </row>
    <row r="970" spans="7:8" ht="15.75" customHeight="1">
      <c r="G970" s="321"/>
      <c r="H970" s="321"/>
    </row>
    <row r="971" spans="7:8" ht="15.75" customHeight="1">
      <c r="G971" s="321"/>
      <c r="H971" s="321"/>
    </row>
    <row r="972" spans="7:8" ht="15.75" customHeight="1">
      <c r="G972" s="321"/>
      <c r="H972" s="321"/>
    </row>
    <row r="973" spans="7:8" ht="15.75" customHeight="1">
      <c r="G973" s="321"/>
      <c r="H973" s="321"/>
    </row>
    <row r="974" spans="7:8" ht="15.75" customHeight="1">
      <c r="G974" s="321"/>
      <c r="H974" s="321"/>
    </row>
    <row r="975" spans="7:8" ht="15.75" customHeight="1">
      <c r="G975" s="321"/>
      <c r="H975" s="321"/>
    </row>
    <row r="976" spans="7:8" ht="15.75" customHeight="1">
      <c r="G976" s="321"/>
      <c r="H976" s="321"/>
    </row>
    <row r="977" spans="7:8" ht="15.75" customHeight="1">
      <c r="G977" s="321"/>
      <c r="H977" s="321"/>
    </row>
    <row r="978" spans="7:8" ht="15.75" customHeight="1">
      <c r="G978" s="321"/>
      <c r="H978" s="321"/>
    </row>
    <row r="979" spans="7:8" ht="15.75" customHeight="1">
      <c r="G979" s="321"/>
      <c r="H979" s="321"/>
    </row>
    <row r="980" spans="7:8" ht="15.75" customHeight="1">
      <c r="G980" s="321"/>
      <c r="H980" s="321"/>
    </row>
    <row r="981" spans="7:8" ht="15.75" customHeight="1">
      <c r="G981" s="321"/>
      <c r="H981" s="321"/>
    </row>
    <row r="982" spans="7:8" ht="15.75" customHeight="1">
      <c r="G982" s="321"/>
      <c r="H982" s="321"/>
    </row>
    <row r="983" spans="7:8" ht="15.75" customHeight="1">
      <c r="G983" s="321"/>
      <c r="H983" s="321"/>
    </row>
    <row r="984" spans="7:8" ht="15.75" customHeight="1">
      <c r="G984" s="321"/>
      <c r="H984" s="321"/>
    </row>
    <row r="985" spans="7:8" ht="15.75" customHeight="1">
      <c r="G985" s="321"/>
      <c r="H985" s="321"/>
    </row>
    <row r="986" spans="7:8" ht="15.75" customHeight="1">
      <c r="G986" s="321"/>
      <c r="H986" s="321"/>
    </row>
    <row r="987" spans="7:8" ht="15.75" customHeight="1">
      <c r="G987" s="321"/>
      <c r="H987" s="321"/>
    </row>
    <row r="988" spans="7:8" ht="15.75" customHeight="1">
      <c r="G988" s="321"/>
      <c r="H988" s="321"/>
    </row>
    <row r="989" spans="7:8" ht="15.75" customHeight="1">
      <c r="G989" s="321"/>
      <c r="H989" s="321"/>
    </row>
    <row r="990" spans="7:8" ht="15.75" customHeight="1">
      <c r="G990" s="321"/>
      <c r="H990" s="321"/>
    </row>
    <row r="991" spans="7:8" ht="15.75" customHeight="1">
      <c r="G991" s="321"/>
      <c r="H991" s="321"/>
    </row>
    <row r="992" spans="7:8" ht="15.75" customHeight="1">
      <c r="G992" s="321"/>
      <c r="H992" s="321"/>
    </row>
    <row r="993" spans="7:8" ht="15.75" customHeight="1">
      <c r="G993" s="321"/>
      <c r="H993" s="321"/>
    </row>
    <row r="994" spans="7:8" ht="15.75" customHeight="1">
      <c r="G994" s="321"/>
      <c r="H994" s="321"/>
    </row>
    <row r="995" spans="7:8" ht="15.75" customHeight="1">
      <c r="G995" s="321"/>
      <c r="H995" s="321"/>
    </row>
    <row r="996" spans="7:8" ht="15.75" customHeight="1">
      <c r="G996" s="321"/>
      <c r="H996" s="321"/>
    </row>
    <row r="997" spans="7:8" ht="15.75" customHeight="1">
      <c r="G997" s="321"/>
      <c r="H997" s="321"/>
    </row>
    <row r="998" spans="7:8" ht="15.75" customHeight="1">
      <c r="G998" s="321"/>
      <c r="H998" s="321"/>
    </row>
  </sheetData>
  <pageMargins left="0.7" right="0.7" top="0.75" bottom="0.75" header="0" footer="0"/>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35</vt:i4>
      </vt:variant>
      <vt:variant>
        <vt:lpstr>Named Ranges</vt:lpstr>
      </vt:variant>
      <vt:variant>
        <vt:i4>6</vt:i4>
      </vt:variant>
    </vt:vector>
  </HeadingPairs>
  <TitlesOfParts>
    <vt:vector size="41" baseType="lpstr">
      <vt:lpstr>Edelwiss gain Workings</vt:lpstr>
      <vt:lpstr>Entries to be Passed</vt:lpstr>
      <vt:lpstr>IDBI Gain Workings</vt:lpstr>
      <vt:lpstr>IB Gain workings</vt:lpstr>
      <vt:lpstr>Borrowings</vt:lpstr>
      <vt:lpstr>Balance Sheet</vt:lpstr>
      <vt:lpstr>P&amp;L</vt:lpstr>
      <vt:lpstr>SOCIE</vt:lpstr>
      <vt:lpstr>CFS</vt:lpstr>
      <vt:lpstr>PPE-</vt:lpstr>
      <vt:lpstr>Ratio analysis</vt:lpstr>
      <vt:lpstr>Note 10 Share capital</vt:lpstr>
      <vt:lpstr>Notes to BS</vt:lpstr>
      <vt:lpstr>TRADE RECEIVABLE</vt:lpstr>
      <vt:lpstr>IB</vt:lpstr>
      <vt:lpstr>ERP TB</vt:lpstr>
      <vt:lpstr>PPE</vt:lpstr>
      <vt:lpstr>SSS TB (2)</vt:lpstr>
      <vt:lpstr>Sub Cont-CY</vt:lpstr>
      <vt:lpstr>SSS TB (3)</vt:lpstr>
      <vt:lpstr>WIP Final</vt:lpstr>
      <vt:lpstr>Sheet1</vt:lpstr>
      <vt:lpstr>Notes to P&amp;L</vt:lpstr>
      <vt:lpstr>GBS</vt:lpstr>
      <vt:lpstr>810</vt:lpstr>
      <vt:lpstr>811</vt:lpstr>
      <vt:lpstr>TB.</vt:lpstr>
      <vt:lpstr>ERP- TB</vt:lpstr>
      <vt:lpstr>TB</vt:lpstr>
      <vt:lpstr>Query</vt:lpstr>
      <vt:lpstr>main tb</vt:lpstr>
      <vt:lpstr>IDBI</vt:lpstr>
      <vt:lpstr>IB (2)</vt:lpstr>
      <vt:lpstr>SUP-CY</vt:lpstr>
      <vt:lpstr>Sub - CY</vt:lpstr>
      <vt:lpstr>'Balance Sheet'!Print_Area</vt:lpstr>
      <vt:lpstr>CFS!Print_Area</vt:lpstr>
      <vt:lpstr>'P&amp;L'!Print_Area</vt:lpstr>
      <vt:lpstr>SOCIE!Print_Area</vt:lpstr>
      <vt:lpstr>'SUP-CY'!Print_Titles</vt:lpstr>
      <vt:lpstr>TB.!Print_Titles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gayathris</dc:creator>
  <cp:lastModifiedBy>Khusbu M [CHN]</cp:lastModifiedBy>
  <cp:lastPrinted>2023-04-22T08:51:10Z</cp:lastPrinted>
  <dcterms:created xsi:type="dcterms:W3CDTF">2019-02-13T05:56:07Z</dcterms:created>
  <dcterms:modified xsi:type="dcterms:W3CDTF">2023-04-26T17:16:57Z</dcterms:modified>
</cp:coreProperties>
</file>